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2.xml" ContentType="application/vnd.openxmlformats-officedocument.drawing+xml"/>
  <Override PartName="/xl/drawings/drawing13.xml" ContentType="application/vnd.openxmlformats-officedocument.drawing+xml"/>
  <Override PartName="/xl/charts/chart3.xml" ContentType="application/vnd.openxmlformats-officedocument.drawingml.chart+xml"/>
  <Override PartName="/xl/charts/style1.xml" ContentType="application/vnd.ms-office.chartstyle+xml"/>
  <Override PartName="/xl/charts/colors1.xml" ContentType="application/vnd.ms-office.chartcolorstyle+xml"/>
  <Override PartName="/xl/charts/chart4.xml" ContentType="application/vnd.openxmlformats-officedocument.drawingml.chart+xml"/>
  <Override PartName="/xl/drawings/drawing1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15.xml" ContentType="application/vnd.openxmlformats-officedocument.drawing+xml"/>
  <Override PartName="/xl/charts/chart7.xml" ContentType="application/vnd.openxmlformats-officedocument.drawingml.chart+xml"/>
  <Override PartName="/xl/drawings/drawing16.xml" ContentType="application/vnd.openxmlformats-officedocument.drawing+xml"/>
  <Override PartName="/xl/charts/chart8.xml" ContentType="application/vnd.openxmlformats-officedocument.drawingml.chart+xml"/>
  <Override PartName="/xl/drawings/drawing17.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18.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19.xml" ContentType="application/vnd.openxmlformats-officedocument.drawingml.chartshapes+xml"/>
  <Override PartName="/xl/charts/chart13.xml" ContentType="application/vnd.openxmlformats-officedocument.drawingml.chart+xml"/>
  <Override PartName="/xl/drawings/drawing20.xml" ContentType="application/vnd.openxmlformats-officedocument.drawing+xml"/>
  <Override PartName="/xl/tables/table2.xml" ContentType="application/vnd.openxmlformats-officedocument.spreadsheetml.table+xml"/>
  <Override PartName="/xl/charts/chart14.xml" ContentType="application/vnd.openxmlformats-officedocument.drawingml.chart+xml"/>
  <Override PartName="/xl/drawings/drawing21.xml" ContentType="application/vnd.openxmlformats-officedocument.drawing+xml"/>
  <Override PartName="/xl/charts/chart15.xml" ContentType="application/vnd.openxmlformats-officedocument.drawingml.chart+xml"/>
  <Override PartName="/xl/drawings/drawing22.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23.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24.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tables/table3.xml" ContentType="application/vnd.openxmlformats-officedocument.spreadsheetml.table+xml"/>
  <Override PartName="/xl/drawings/drawing34.xml" ContentType="application/vnd.openxmlformats-officedocument.drawing+xml"/>
  <Override PartName="/xl/tables/table4.xml" ContentType="application/vnd.openxmlformats-officedocument.spreadsheetml.table+xml"/>
  <Override PartName="/xl/drawings/drawing35.xml" ContentType="application/vnd.openxmlformats-officedocument.drawing+xml"/>
  <Override PartName="/xl/tables/table5.xml" ContentType="application/vnd.openxmlformats-officedocument.spreadsheetml.table+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tables/table6.xml" ContentType="application/vnd.openxmlformats-officedocument.spreadsheetml.table+xml"/>
  <Override PartName="/xl/drawings/drawing42.xml" ContentType="application/vnd.openxmlformats-officedocument.drawing+xml"/>
  <Override PartName="/xl/drawings/drawing43.xml" ContentType="application/vnd.openxmlformats-officedocument.drawing+xml"/>
  <Override PartName="/xl/tables/table7.xml" ContentType="application/vnd.openxmlformats-officedocument.spreadsheetml.table+xml"/>
  <Override PartName="/xl/drawings/drawing44.xml" ContentType="application/vnd.openxmlformats-officedocument.drawing+xml"/>
  <Override PartName="/xl/tables/table8.xml" ContentType="application/vnd.openxmlformats-officedocument.spreadsheetml.table+xml"/>
  <Override PartName="/xl/drawings/drawing45.xml" ContentType="application/vnd.openxmlformats-officedocument.drawing+xml"/>
  <Override PartName="/xl/tables/table9.xml" ContentType="application/vnd.openxmlformats-officedocument.spreadsheetml.table+xml"/>
  <Override PartName="/xl/drawings/drawing46.xml" ContentType="application/vnd.openxmlformats-officedocument.drawing+xml"/>
  <Override PartName="/xl/drawings/drawing47.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tables/table12.xml" ContentType="application/vnd.openxmlformats-officedocument.spreadsheetml.table+xml"/>
  <Override PartName="/xl/drawings/drawing51.xml" ContentType="application/vnd.openxmlformats-officedocument.drawing+xml"/>
  <Override PartName="/xl/comments1.xml" ContentType="application/vnd.openxmlformats-officedocument.spreadsheetml.comments+xml"/>
  <Override PartName="/xl/drawings/drawing52.xml" ContentType="application/vnd.openxmlformats-officedocument.drawing+xml"/>
  <Override PartName="/xl/drawings/drawing53.xml" ContentType="application/vnd.openxmlformats-officedocument.drawing+xml"/>
  <Override PartName="/xl/tables/table13.xml" ContentType="application/vnd.openxmlformats-officedocument.spreadsheetml.table+xml"/>
  <Override PartName="/xl/drawings/drawing54.xml" ContentType="application/vnd.openxmlformats-officedocument.drawing+xml"/>
  <Override PartName="/xl/tables/table14.xml" ContentType="application/vnd.openxmlformats-officedocument.spreadsheetml.table+xml"/>
  <Override PartName="/xl/drawings/drawing55.xml" ContentType="application/vnd.openxmlformats-officedocument.drawing+xml"/>
  <Override PartName="/xl/tables/table15.xml" ContentType="application/vnd.openxmlformats-officedocument.spreadsheetml.table+xml"/>
  <Override PartName="/xl/drawings/drawing56.xml" ContentType="application/vnd.openxmlformats-officedocument.drawing+xml"/>
  <Override PartName="/xl/drawings/drawing57.xml" ContentType="application/vnd.openxmlformats-officedocument.drawing+xml"/>
  <Override PartName="/xl/tables/table16.xml" ContentType="application/vnd.openxmlformats-officedocument.spreadsheetml.table+xml"/>
  <Override PartName="/xl/drawings/drawing58.xml" ContentType="application/vnd.openxmlformats-officedocument.drawing+xml"/>
  <Override PartName="/xl/tables/table17.xml" ContentType="application/vnd.openxmlformats-officedocument.spreadsheetml.table+xml"/>
  <Override PartName="/xl/drawings/drawing59.xml" ContentType="application/vnd.openxmlformats-officedocument.drawing+xml"/>
  <Override PartName="/xl/drawings/drawing60.xml" ContentType="application/vnd.openxmlformats-officedocument.drawing+xml"/>
  <Override PartName="/xl/tables/table18.xml" ContentType="application/vnd.openxmlformats-officedocument.spreadsheetml.table+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tables/table19.xml" ContentType="application/vnd.openxmlformats-officedocument.spreadsheetml.table+xml"/>
  <Override PartName="/xl/drawings/drawing70.xml" ContentType="application/vnd.openxmlformats-officedocument.drawing+xml"/>
  <Override PartName="/xl/tables/table20.xml" ContentType="application/vnd.openxmlformats-officedocument.spreadsheetml.table+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Respaldo Lily Criollo\Publicaciones ESI\Publicación ESI 2016\Publicacion ESI 2016_final\Documentos_ESI_2016\"/>
    </mc:Choice>
  </mc:AlternateContent>
  <bookViews>
    <workbookView xWindow="10125" yWindow="510" windowWidth="10365" windowHeight="7245" tabRatio="879" activeTab="8"/>
  </bookViews>
  <sheets>
    <sheet name="INDICE" sheetId="243" r:id="rId1"/>
    <sheet name="Ficha Metodológica" sheetId="309" r:id="rId2"/>
    <sheet name="1.1.1" sheetId="264" r:id="rId3"/>
    <sheet name="1.1.2" sheetId="265" r:id="rId4"/>
    <sheet name="1.1.3" sheetId="216" r:id="rId5"/>
    <sheet name="1.1.4" sheetId="217" r:id="rId6"/>
    <sheet name="1.1.5" sheetId="314" r:id="rId7"/>
    <sheet name="1.1.6" sheetId="315" r:id="rId8"/>
    <sheet name="1.1.7" sheetId="292" r:id="rId9"/>
    <sheet name="1.1.8" sheetId="293" r:id="rId10"/>
    <sheet name="2.1.1" sheetId="221" r:id="rId11"/>
    <sheet name="2.1.2" sheetId="222" r:id="rId12"/>
    <sheet name="2.1.3" sheetId="223" r:id="rId13"/>
    <sheet name="2.1.4" sheetId="225" r:id="rId14"/>
    <sheet name="2.1.5" sheetId="227" r:id="rId15"/>
    <sheet name="2.1.6" sheetId="312" r:id="rId16"/>
    <sheet name="2.1.7" sheetId="230" r:id="rId17"/>
    <sheet name="2.1.8" sheetId="231" r:id="rId18"/>
    <sheet name="2.1.9" sheetId="266" r:id="rId19"/>
    <sheet name="2.1.10" sheetId="233" r:id="rId20"/>
    <sheet name="2.1.11" sheetId="234" r:id="rId21"/>
    <sheet name="2.1.12" sheetId="235" r:id="rId22"/>
    <sheet name="2.1.13" sheetId="236" r:id="rId23"/>
    <sheet name="3.1.1" sheetId="206" r:id="rId24"/>
    <sheet name="3.1.2" sheetId="207" r:id="rId25"/>
    <sheet name="3.1.3" sheetId="313" r:id="rId26"/>
    <sheet name="3.1.4" sheetId="209" r:id="rId27"/>
    <sheet name="3.1.5" sheetId="210" r:id="rId28"/>
    <sheet name="3.1.6" sheetId="211" r:id="rId29"/>
    <sheet name="3.1.7" sheetId="267" r:id="rId30"/>
    <sheet name="3.1.8" sheetId="213" r:id="rId31"/>
    <sheet name="3.1.9" sheetId="298" r:id="rId32"/>
    <sheet name="3.1.10" sheetId="299" r:id="rId33"/>
    <sheet name="3.1.11" sheetId="300" r:id="rId34"/>
    <sheet name="3.1.12" sheetId="294" r:id="rId35"/>
    <sheet name="3.1.13 " sheetId="295" r:id="rId36"/>
    <sheet name="3.1.14" sheetId="296" r:id="rId37"/>
    <sheet name="3.1.15" sheetId="297" r:id="rId38"/>
    <sheet name="3.1.16" sheetId="259" r:id="rId39"/>
    <sheet name="3.1.17" sheetId="260" r:id="rId40"/>
    <sheet name="3.1.18" sheetId="261" r:id="rId41"/>
    <sheet name="3.1.19" sheetId="263" r:id="rId42"/>
    <sheet name="3.1.20" sheetId="72" r:id="rId43"/>
    <sheet name="3.1.21" sheetId="74" r:id="rId44"/>
    <sheet name="3.1.22" sheetId="185" r:id="rId45"/>
    <sheet name="3.1.23" sheetId="187" r:id="rId46"/>
    <sheet name="3.1.24" sheetId="270" r:id="rId47"/>
    <sheet name="3.1.25" sheetId="190" r:id="rId48"/>
    <sheet name="3.1.26" sheetId="191" r:id="rId49"/>
    <sheet name="3.1.27" sheetId="192" r:id="rId50"/>
    <sheet name="3.1.28" sheetId="193" r:id="rId51"/>
    <sheet name="3.1.29" sheetId="194" r:id="rId52"/>
    <sheet name="3.1.30" sheetId="303" r:id="rId53"/>
    <sheet name="3.1.31" sheetId="304" r:id="rId54"/>
    <sheet name="3.1.32" sheetId="302" r:id="rId55"/>
    <sheet name="3.1.33" sheetId="198" r:id="rId56"/>
    <sheet name="3.1.34" sheetId="306" r:id="rId57"/>
    <sheet name="3.1.35" sheetId="199" r:id="rId58"/>
    <sheet name="3.1.36" sheetId="307" r:id="rId59"/>
    <sheet name="3.1.37" sheetId="202" r:id="rId60"/>
    <sheet name="3.1.38" sheetId="203" r:id="rId61"/>
    <sheet name="3.1.39" sheetId="204" r:id="rId62"/>
    <sheet name="3.1.40" sheetId="246" r:id="rId63"/>
    <sheet name="3.1.41" sheetId="247" r:id="rId64"/>
    <sheet name="3.1.42" sheetId="248" r:id="rId65"/>
    <sheet name="3.1.43" sheetId="249" r:id="rId66"/>
    <sheet name="3.1.44" sheetId="250" r:id="rId67"/>
    <sheet name="3.1.45" sheetId="251" r:id="rId68"/>
    <sheet name="3.1.46" sheetId="316" r:id="rId69"/>
    <sheet name="3.1.47" sheetId="318" r:id="rId70"/>
    <sheet name="M1" sheetId="287" r:id="rId71"/>
    <sheet name="M2" sheetId="272" r:id="rId72"/>
    <sheet name="M3" sheetId="273" r:id="rId73"/>
    <sheet name="M4" sheetId="288" r:id="rId74"/>
    <sheet name="M5" sheetId="274" r:id="rId75"/>
    <sheet name="M6" sheetId="275" r:id="rId76"/>
    <sheet name="M7" sheetId="276" r:id="rId77"/>
    <sheet name="M8" sheetId="277" r:id="rId78"/>
    <sheet name="M9" sheetId="278" r:id="rId79"/>
    <sheet name="M10" sheetId="279" r:id="rId80"/>
    <sheet name="M11" sheetId="280" r:id="rId81"/>
    <sheet name="M12" sheetId="281" r:id="rId82"/>
    <sheet name="M13" sheetId="282" r:id="rId83"/>
    <sheet name="M14" sheetId="283" r:id="rId84"/>
    <sheet name="M15" sheetId="284" r:id="rId85"/>
    <sheet name="Anexo 1" sheetId="317" r:id="rId86"/>
  </sheets>
  <externalReferences>
    <externalReference r:id="rId87"/>
    <externalReference r:id="rId88"/>
    <externalReference r:id="rId89"/>
  </externalReferences>
  <definedNames>
    <definedName name="_xlnm._FilterDatabase" localSheetId="8" hidden="1">'1.1.7'!#REF!</definedName>
    <definedName name="_xlnm._FilterDatabase" localSheetId="13" hidden="1">'2.1.4'!$B$11:$F$11</definedName>
    <definedName name="_xlnm._FilterDatabase" localSheetId="14" hidden="1">'2.1.5'!#REF!</definedName>
    <definedName name="_xlnm._FilterDatabase" localSheetId="15" hidden="1">'2.1.6'!#REF!</definedName>
    <definedName name="_xlnm._FilterDatabase" localSheetId="34" hidden="1">'3.1.12'!$A$14:$S$2270</definedName>
    <definedName name="_xlnm._FilterDatabase" localSheetId="35" hidden="1">'3.1.13 '!$A$11:$I$1819</definedName>
    <definedName name="_xlnm._FilterDatabase" localSheetId="36" hidden="1">'3.1.14'!$A$13:$M$1827</definedName>
    <definedName name="_xlnm._FilterDatabase" localSheetId="37" hidden="1">'3.1.15'!$A$12:$M$2627</definedName>
    <definedName name="_xlnm._FilterDatabase" localSheetId="38" hidden="1">'3.1.16'!$A$12:$M$2309</definedName>
    <definedName name="_xlnm._FilterDatabase" localSheetId="40" hidden="1">'3.1.18'!$A$12:$AG$247</definedName>
    <definedName name="_xlnm._FilterDatabase" localSheetId="44" hidden="1">'3.1.22'!$A$14:$T$14</definedName>
    <definedName name="_xlnm._FilterDatabase" localSheetId="48" hidden="1">'3.1.26'!$A$13:$S$13</definedName>
    <definedName name="_xlnm._FilterDatabase" localSheetId="49" hidden="1">'3.1.27'!$A$14:$A$234</definedName>
    <definedName name="_xlnm._FilterDatabase" localSheetId="50" hidden="1">'3.1.28'!$A$13:$J$163</definedName>
    <definedName name="_xlnm._FilterDatabase" localSheetId="52" hidden="1">'3.1.30'!$A$13:$Q$13</definedName>
    <definedName name="_xlnm._FilterDatabase" localSheetId="30" hidden="1">'3.1.8'!$A$15:$Q$2736</definedName>
    <definedName name="_xlnm._FilterDatabase" localSheetId="31" hidden="1">'3.1.9'!$A$12:$I$12</definedName>
    <definedName name="_xlnm.Print_Area" localSheetId="2">'1.1.1'!$A$1:$M$35</definedName>
    <definedName name="_xlnm.Print_Area" localSheetId="3">'1.1.2'!$A$1:$O$36</definedName>
    <definedName name="_xlnm.Print_Area" localSheetId="4">'1.1.3'!$A$1:$AN$45</definedName>
    <definedName name="_xlnm.Print_Area" localSheetId="5">'1.1.4'!$A$1:$AN$45</definedName>
    <definedName name="_xlnm.Print_Area" localSheetId="6">'1.1.5'!$A$1:$AN$47</definedName>
    <definedName name="_xlnm.Print_Area" localSheetId="7">'1.1.6'!$A$1:$AN$47</definedName>
    <definedName name="_xlnm.Print_Area" localSheetId="10">'2.1.1'!$A$1:$P$63</definedName>
    <definedName name="_xlnm.Print_Area" localSheetId="19">'2.1.10'!$B$7:$D$40</definedName>
    <definedName name="_xlnm.Print_Area" localSheetId="20">'2.1.11'!$A$7:$I$64</definedName>
    <definedName name="_xlnm.Print_Area" localSheetId="21">'2.1.12'!$A$7:$G$61</definedName>
    <definedName name="_xlnm.Print_Area" localSheetId="22">'2.1.13'!$A$7:$E$65</definedName>
    <definedName name="_xlnm.Print_Area" localSheetId="11">'2.1.2'!$A$1:$M$33</definedName>
    <definedName name="_xlnm.Print_Area" localSheetId="12">'2.1.3'!$A$1:$N$66</definedName>
    <definedName name="_xlnm.Print_Area" localSheetId="13">'2.1.4'!$A$1:$N$59</definedName>
    <definedName name="_xlnm.Print_Area" localSheetId="14">'2.1.5'!$A$1:$O$57</definedName>
    <definedName name="_xlnm.Print_Area" localSheetId="15">'2.1.6'!$A$1:$O$54</definedName>
    <definedName name="_xlnm.Print_Area" localSheetId="16">'2.1.7'!$A$7:$M$39</definedName>
    <definedName name="_xlnm.Print_Area" localSheetId="17">'2.1.8'!$A$7:$J$65</definedName>
    <definedName name="_xlnm.Print_Area" localSheetId="18">'2.1.9'!$C$7:$Q$84</definedName>
    <definedName name="_xlnm.Print_Area" localSheetId="23">'3.1.1'!$A$7:$P$20</definedName>
    <definedName name="_xlnm.Print_Area" localSheetId="32">'3.1.10'!$A$7:$O$1819</definedName>
    <definedName name="_xlnm.Print_Area" localSheetId="33">'3.1.11'!$A$7:$O$312</definedName>
    <definedName name="_xlnm.Print_Area" localSheetId="34">'3.1.12'!$A$7:$R$323</definedName>
    <definedName name="_xlnm.Print_Area" localSheetId="35">'3.1.13 '!$A$7:$H$319</definedName>
    <definedName name="_xlnm.Print_Area" localSheetId="36">'3.1.14'!$A$7:$I$318</definedName>
    <definedName name="_xlnm.Print_Area" localSheetId="37">'3.1.15'!$A$7:$I$334</definedName>
    <definedName name="_xlnm.Print_Area" localSheetId="38">'3.1.16'!$A$7:$I$327</definedName>
    <definedName name="_xlnm.Print_Area" localSheetId="39">'3.1.17'!$A$7:$N$249</definedName>
    <definedName name="_xlnm.Print_Area" localSheetId="40">'3.1.18'!$A$7:$Q$247</definedName>
    <definedName name="_xlnm.Print_Area" localSheetId="41">'3.1.19'!$A$7:$I$55</definedName>
    <definedName name="_xlnm.Print_Area" localSheetId="24">'3.1.2'!$B$7:$I$28</definedName>
    <definedName name="_xlnm.Print_Area" localSheetId="42">'3.1.20'!$A$7:$O$38</definedName>
    <definedName name="_xlnm.Print_Area" localSheetId="43">'3.1.21'!$A$7:$H$37</definedName>
    <definedName name="_xlnm.Print_Area" localSheetId="44">'3.1.22'!$A$7:$O$35</definedName>
    <definedName name="_xlnm.Print_Area" localSheetId="45">'3.1.23'!$A$7:$H$34</definedName>
    <definedName name="_xlnm.Print_Area" localSheetId="46">'3.1.24'!$A$7:$N$36</definedName>
    <definedName name="_xlnm.Print_Area" localSheetId="47">'3.1.25'!$A$7:$AA$33</definedName>
    <definedName name="_xlnm.Print_Area" localSheetId="48">'3.1.26'!$A$7:$J$246</definedName>
    <definedName name="_xlnm.Print_Area" localSheetId="49">'3.1.27'!$A$7:$H$208</definedName>
    <definedName name="_xlnm.Print_Area" localSheetId="50">'3.1.28'!$A$7:$H$153</definedName>
    <definedName name="_xlnm.Print_Area" localSheetId="51">'3.1.29'!$A$7:$H$163</definedName>
    <definedName name="_xlnm.Print_Area" localSheetId="25">'3.1.3'!$B$7:$K$29</definedName>
    <definedName name="_xlnm.Print_Area" localSheetId="52">'3.1.30'!$A$7:$H$115</definedName>
    <definedName name="_xlnm.Print_Area" localSheetId="53">'3.1.31'!$A$7:$H$116</definedName>
    <definedName name="_xlnm.Print_Area" localSheetId="54">'3.1.32'!$A$7:$H$117</definedName>
    <definedName name="_xlnm.Print_Area" localSheetId="55">'3.1.33'!$A$7:$H$89</definedName>
    <definedName name="_xlnm.Print_Area" localSheetId="56">'3.1.34'!$A$7:$H$82</definedName>
    <definedName name="_xlnm.Print_Area" localSheetId="57">'3.1.35'!$A$7:$H$44</definedName>
    <definedName name="_xlnm.Print_Area" localSheetId="58">'3.1.36'!$A$7:$H$59</definedName>
    <definedName name="_xlnm.Print_Area" localSheetId="59">'3.1.37'!$A$7:$H$66</definedName>
    <definedName name="_xlnm.Print_Area" localSheetId="60">'3.1.38'!$A$7:$H$64</definedName>
    <definedName name="_xlnm.Print_Area" localSheetId="61">'3.1.39'!$A$7:$H$48</definedName>
    <definedName name="_xlnm.Print_Area" localSheetId="26">'3.1.4'!$A$7:$H$27</definedName>
    <definedName name="_xlnm.Print_Area" localSheetId="62">'3.1.40'!$A$7:$H$71</definedName>
    <definedName name="_xlnm.Print_Area" localSheetId="63">'3.1.41'!$A$7:$H$69</definedName>
    <definedName name="_xlnm.Print_Area" localSheetId="64">'3.1.42'!$A$7:$H$23</definedName>
    <definedName name="_xlnm.Print_Area" localSheetId="65">'3.1.43'!$A$7:$H$20</definedName>
    <definedName name="_xlnm.Print_Area" localSheetId="66">'3.1.44'!$A$7:$H$58</definedName>
    <definedName name="_xlnm.Print_Area" localSheetId="67">'3.1.45'!$A$7:$H$11</definedName>
    <definedName name="_xlnm.Print_Area" localSheetId="68">'3.1.46'!$A$7:$H$11</definedName>
    <definedName name="_xlnm.Print_Area" localSheetId="27">'3.1.5'!$A$7:$G$47</definedName>
    <definedName name="_xlnm.Print_Area" localSheetId="28">'3.1.6'!$A$7:$G$65</definedName>
    <definedName name="_xlnm.Print_Area" localSheetId="29">'3.1.7'!$A$7:$J$231</definedName>
    <definedName name="_xlnm.Print_Area" localSheetId="30">'3.1.8'!$A$7:$H$341</definedName>
    <definedName name="_xlnm.Print_Area" localSheetId="31">'3.1.9'!$A$7:$H$2377</definedName>
    <definedName name="_xlnm.Print_Area" localSheetId="0">INDICE!$A$1:$B$105</definedName>
    <definedName name="_xlnm.Print_Area" localSheetId="70">'M1'!$A$1:$I$34</definedName>
    <definedName name="_xlnm.Print_Area" localSheetId="79">'M10'!$A$1:$I$34</definedName>
    <definedName name="_xlnm.Print_Area" localSheetId="80">'M11'!$A$1:$I$34</definedName>
    <definedName name="_xlnm.Print_Area" localSheetId="81">'M12'!$A$1:$I$34</definedName>
    <definedName name="_xlnm.Print_Area" localSheetId="82">'M13'!$A$1:$I$34</definedName>
    <definedName name="_xlnm.Print_Area" localSheetId="83">'M14'!$A$1:$I$34</definedName>
    <definedName name="_xlnm.Print_Area" localSheetId="84">'M15'!$A$1:$I$34</definedName>
    <definedName name="_xlnm.Print_Area" localSheetId="71">'M2'!$A$1:$I$34</definedName>
    <definedName name="_xlnm.Print_Area" localSheetId="72">'M3'!$A$1:$I$34</definedName>
    <definedName name="_xlnm.Print_Area" localSheetId="73">'M4'!$A$1:$I$34</definedName>
    <definedName name="_xlnm.Print_Area" localSheetId="74">'M5'!$A$1:$I$34</definedName>
    <definedName name="_xlnm.Print_Area" localSheetId="75">'M6'!$A$1:$I$34</definedName>
    <definedName name="_xlnm.Print_Area" localSheetId="76">'M7'!$A$1:$I$34</definedName>
    <definedName name="_xlnm.Print_Area" localSheetId="77">'M8'!$A$1:$I$34</definedName>
    <definedName name="_xlnm.Print_Area" localSheetId="78">'M9'!$A$1:$I$34</definedName>
    <definedName name="CUAMI14A" localSheetId="36">'3.1.14'!#REF!</definedName>
    <definedName name="CUAMI14B" localSheetId="37">'3.1.15'!#REF!</definedName>
    <definedName name="CUAMI14C" localSheetId="38">'3.1.16'!#REF!</definedName>
    <definedName name="CUAMI25B" localSheetId="43">'3.1.21'!#REF!</definedName>
    <definedName name="CUAMI26B" localSheetId="45">'3.1.23'!#REF!</definedName>
    <definedName name="CUAMIG01_1" localSheetId="3">'1.1.2'!#REF!</definedName>
    <definedName name="CUAMIG02" localSheetId="23">'3.1.1'!#REF!</definedName>
    <definedName name="CUAMIG03" localSheetId="24">'3.1.2'!#REF!</definedName>
    <definedName name="CUAMIG03" localSheetId="25">'3.1.3'!#REF!</definedName>
    <definedName name="CUAMIG05" localSheetId="26">'3.1.4'!#REF!</definedName>
    <definedName name="CUAMIG06" localSheetId="27">'3.1.5'!#REF!</definedName>
    <definedName name="CUAMIG07" localSheetId="28">'3.1.6'!#REF!</definedName>
    <definedName name="cuamig07_1" localSheetId="28">'3.1.6'!#REF!</definedName>
    <definedName name="CUAMIG07_2" localSheetId="28">'3.1.6'!#REF!</definedName>
    <definedName name="CUAMIG07_3" localSheetId="28">'3.1.6'!#REF!</definedName>
    <definedName name="CUAMIG07_4" localSheetId="28">'3.1.6'!#REF!</definedName>
    <definedName name="CUAMIG08" localSheetId="29">'3.1.7'!#REF!</definedName>
    <definedName name="CUAMIG09" localSheetId="30">'3.1.8'!#REF!</definedName>
    <definedName name="CUAMIG10" localSheetId="31">'3.1.9'!#REF!</definedName>
    <definedName name="CUAMIG11" localSheetId="32">'3.1.10'!#REF!</definedName>
    <definedName name="CUAMIG12" localSheetId="33">'3.1.11'!#REF!</definedName>
    <definedName name="CUAMIG13" localSheetId="34">'3.1.12'!#REF!</definedName>
    <definedName name="CUAMIG14" localSheetId="35">'3.1.13 '!#REF!</definedName>
    <definedName name="CUAMIG14" localSheetId="36">'3.1.14'!#REF!</definedName>
    <definedName name="CUAMIG14" localSheetId="37">'3.1.15'!#REF!</definedName>
    <definedName name="CUAMIG14" localSheetId="38">'3.1.16'!#REF!</definedName>
    <definedName name="CUAMIG15" localSheetId="39">'3.1.17'!#REF!</definedName>
    <definedName name="CUAMIG16" localSheetId="40">'3.1.18'!#REF!</definedName>
    <definedName name="CUAMIG18" localSheetId="41">'3.1.19'!#REF!</definedName>
    <definedName name="CUAMIG25" localSheetId="42">'3.1.20'!#REF!</definedName>
    <definedName name="CUAMIG25" localSheetId="43">'3.1.21'!#REF!</definedName>
    <definedName name="CUAMIG26" localSheetId="44">'3.1.22'!#REF!</definedName>
    <definedName name="CUAMIG26" localSheetId="45">'3.1.23'!#REF!</definedName>
    <definedName name="CUAMIG27" localSheetId="46">'3.1.24'!#REF!</definedName>
    <definedName name="CUAMIG28" localSheetId="47">'3.1.25'!#REF!</definedName>
    <definedName name="CUAMIG29" localSheetId="48">'3.1.26'!#REF!</definedName>
    <definedName name="CUAMIG30" localSheetId="49">'3.1.27'!#REF!</definedName>
    <definedName name="CUAMIG31" localSheetId="50">'3.1.28'!#REF!</definedName>
    <definedName name="CUAMIG32" localSheetId="51">'3.1.29'!#REF!</definedName>
    <definedName name="CUAMIG33" localSheetId="52">'3.1.30'!#REF!</definedName>
    <definedName name="CUAMIG34" localSheetId="48">'3.1.26'!#REF!</definedName>
    <definedName name="CUAMIG34" localSheetId="53">'3.1.31'!#REF!</definedName>
    <definedName name="CUAMIG35" localSheetId="49">'3.1.27'!#REF!</definedName>
    <definedName name="CUAMIG35" localSheetId="54">'3.1.32'!#REF!</definedName>
    <definedName name="CUAMIG36" localSheetId="50">'3.1.28'!#REF!</definedName>
    <definedName name="CUAMIG36" localSheetId="55">'3.1.33'!#REF!</definedName>
    <definedName name="CUAMIG37" localSheetId="51">'3.1.29'!#REF!</definedName>
    <definedName name="CUAMIG37" localSheetId="55">'3.1.33'!#REF!</definedName>
    <definedName name="CUAMIG37" localSheetId="56">'3.1.34'!#REF!</definedName>
    <definedName name="CUAMIG38" localSheetId="52">'3.1.30'!#REF!</definedName>
    <definedName name="CUAMIG38" localSheetId="57">'3.1.35'!#REF!</definedName>
    <definedName name="CUAMIG38" localSheetId="58">'3.1.36'!#REF!</definedName>
    <definedName name="CUAMIG38" localSheetId="59">'3.1.37'!#REF!</definedName>
    <definedName name="CUAMIG38" localSheetId="60">'3.1.38'!#REF!</definedName>
    <definedName name="CUAMIG38" localSheetId="61">'3.1.39'!#REF!</definedName>
    <definedName name="CUAMIG39" localSheetId="53">'3.1.31'!#REF!</definedName>
    <definedName name="CUAMIG39" localSheetId="58">'3.1.36'!#REF!</definedName>
    <definedName name="CUAMIG39" localSheetId="59">'3.1.37'!#REF!</definedName>
    <definedName name="CUAMIG39" localSheetId="60">'3.1.38'!#REF!</definedName>
    <definedName name="CUAMIG39" localSheetId="61">'3.1.39'!#REF!</definedName>
    <definedName name="CUAMIG40" localSheetId="54">'3.1.32'!#REF!</definedName>
    <definedName name="CUAMIG41" localSheetId="59">'3.1.37'!#REF!</definedName>
    <definedName name="CUAMIG42" localSheetId="55">'3.1.33'!#REF!</definedName>
    <definedName name="CUAMIG42" localSheetId="56">'3.1.34'!#REF!</definedName>
    <definedName name="CUAMIG42" localSheetId="60">'3.1.38'!#REF!</definedName>
    <definedName name="CUAMIG42" localSheetId="61">'3.1.39'!#REF!</definedName>
    <definedName name="CUAMIG43" localSheetId="57">'3.1.35'!#REF!</definedName>
    <definedName name="CUAMIG43" localSheetId="58">'3.1.36'!#REF!</definedName>
    <definedName name="CUAMIG43" localSheetId="59">'3.1.37'!#REF!</definedName>
    <definedName name="CUAMIG43" localSheetId="60">'3.1.38'!#REF!</definedName>
    <definedName name="CUAMIG43" localSheetId="61">'3.1.39'!#REF!</definedName>
    <definedName name="CUAMIG46" localSheetId="59">'3.1.37'!#REF!</definedName>
    <definedName name="CUAMIG46" localSheetId="60">'3.1.38'!#REF!</definedName>
    <definedName name="CUAMIG46" localSheetId="61">'3.1.39'!#REF!</definedName>
    <definedName name="_xlnm.Print_Titles" localSheetId="2">'1.1.1'!$7:$10</definedName>
    <definedName name="_xlnm.Print_Titles" localSheetId="3">'1.1.2'!$7:$12</definedName>
    <definedName name="_xlnm.Print_Titles" localSheetId="4">'1.1.3'!$A:$B,'1.1.3'!$7:$10</definedName>
    <definedName name="_xlnm.Print_Titles" localSheetId="5">'1.1.4'!$A:$B,'1.1.4'!$7:$10</definedName>
    <definedName name="_xlnm.Print_Titles" localSheetId="6">'1.1.5'!$A:$B,'1.1.5'!$7:$10</definedName>
    <definedName name="_xlnm.Print_Titles" localSheetId="7">'1.1.6'!$A:$B,'1.1.6'!$7:$10</definedName>
    <definedName name="_xlnm.Print_Titles" localSheetId="10">'2.1.1'!$7:$9</definedName>
    <definedName name="_xlnm.Print_Titles" localSheetId="22">'2.1.13'!$7:$9</definedName>
    <definedName name="_xlnm.Print_Titles" localSheetId="18">'2.1.9'!$7:$9</definedName>
    <definedName name="_xlnm.Print_Titles" localSheetId="32">'3.1.10'!$7:$12</definedName>
    <definedName name="_xlnm.Print_Titles" localSheetId="33">'3.1.11'!$7:$12</definedName>
    <definedName name="_xlnm.Print_Titles" localSheetId="34">'3.1.12'!$7:$12</definedName>
    <definedName name="_xlnm.Print_Titles" localSheetId="35">'3.1.13 '!$7:$12</definedName>
    <definedName name="_xlnm.Print_Titles" localSheetId="36">'3.1.14'!$7:$12</definedName>
    <definedName name="_xlnm.Print_Titles" localSheetId="37">'3.1.15'!$7:$12</definedName>
    <definedName name="_xlnm.Print_Titles" localSheetId="38">'3.1.16'!$7:$12</definedName>
    <definedName name="_xlnm.Print_Titles" localSheetId="39">'3.1.17'!$7:$12</definedName>
    <definedName name="_xlnm.Print_Titles" localSheetId="40">'3.1.18'!$7:$12</definedName>
    <definedName name="_xlnm.Print_Titles" localSheetId="41">'3.1.19'!$7:$12</definedName>
    <definedName name="_xlnm.Print_Titles" localSheetId="42">'3.1.20'!$7:$13</definedName>
    <definedName name="_xlnm.Print_Titles" localSheetId="43">'3.1.21'!$7:$13</definedName>
    <definedName name="_xlnm.Print_Titles" localSheetId="44">'3.1.22'!$7:$13</definedName>
    <definedName name="_xlnm.Print_Titles" localSheetId="45">'3.1.23'!$7:$13</definedName>
    <definedName name="_xlnm.Print_Titles" localSheetId="46">'3.1.24'!$7:$10</definedName>
    <definedName name="_xlnm.Print_Titles" localSheetId="47">'3.1.25'!$7:$12</definedName>
    <definedName name="_xlnm.Print_Titles" localSheetId="48">'3.1.26'!$7:$13</definedName>
    <definedName name="_xlnm.Print_Titles" localSheetId="49">'3.1.27'!$7:$13</definedName>
    <definedName name="_xlnm.Print_Titles" localSheetId="50">'3.1.28'!$7:$13</definedName>
    <definedName name="_xlnm.Print_Titles" localSheetId="51">'3.1.29'!$7:$13</definedName>
    <definedName name="_xlnm.Print_Titles" localSheetId="52">'3.1.30'!$7:$13</definedName>
    <definedName name="_xlnm.Print_Titles" localSheetId="53">'3.1.31'!$7:$13</definedName>
    <definedName name="_xlnm.Print_Titles" localSheetId="54">'3.1.32'!$7:$13</definedName>
    <definedName name="_xlnm.Print_Titles" localSheetId="55">'3.1.33'!$7:$13</definedName>
    <definedName name="_xlnm.Print_Titles" localSheetId="56">'3.1.34'!$7:$13</definedName>
    <definedName name="_xlnm.Print_Titles" localSheetId="57">'3.1.35'!$7:$13</definedName>
    <definedName name="_xlnm.Print_Titles" localSheetId="58">'3.1.36'!$7:$13</definedName>
    <definedName name="_xlnm.Print_Titles" localSheetId="59">'3.1.37'!$7:$13</definedName>
    <definedName name="_xlnm.Print_Titles" localSheetId="61">'3.1.39'!$7:$13</definedName>
    <definedName name="_xlnm.Print_Titles" localSheetId="62">'3.1.40'!$7:$13</definedName>
    <definedName name="_xlnm.Print_Titles" localSheetId="63">'3.1.41'!$7:$13</definedName>
    <definedName name="_xlnm.Print_Titles" localSheetId="64">'3.1.42'!$7:$13</definedName>
    <definedName name="_xlnm.Print_Titles" localSheetId="65">'3.1.43'!$7:$13</definedName>
    <definedName name="_xlnm.Print_Titles" localSheetId="66">'3.1.44'!$7:$13</definedName>
    <definedName name="_xlnm.Print_Titles" localSheetId="67">'3.1.45'!$7:$13</definedName>
    <definedName name="_xlnm.Print_Titles" localSheetId="68">'3.1.46'!$7:$13</definedName>
    <definedName name="_xlnm.Print_Titles" localSheetId="28">'3.1.6'!$7:$13</definedName>
    <definedName name="_xlnm.Print_Titles" localSheetId="29">'3.1.7'!$7:$12</definedName>
    <definedName name="_xlnm.Print_Titles" localSheetId="30">'3.1.8'!$7:$12</definedName>
    <definedName name="_xlnm.Print_Titles" localSheetId="31">'3.1.9'!$7:$12</definedName>
  </definedNames>
  <calcPr calcId="152511"/>
</workbook>
</file>

<file path=xl/calcChain.xml><?xml version="1.0" encoding="utf-8"?>
<calcChain xmlns="http://schemas.openxmlformats.org/spreadsheetml/2006/main">
  <c r="AJ45" i="292" l="1"/>
  <c r="AI45" i="292"/>
  <c r="Y42" i="318" l="1"/>
  <c r="X42" i="318"/>
  <c r="W42" i="318"/>
  <c r="V42" i="318"/>
  <c r="U42" i="318"/>
  <c r="T42" i="318"/>
  <c r="S42" i="318"/>
  <c r="R42" i="318"/>
  <c r="Q42" i="318"/>
  <c r="P42" i="318"/>
  <c r="O42" i="318"/>
  <c r="N42" i="318"/>
  <c r="M42" i="318"/>
  <c r="L42" i="318"/>
  <c r="K42" i="318"/>
  <c r="J42" i="318"/>
  <c r="I42" i="318"/>
  <c r="H42" i="318"/>
  <c r="G42" i="318"/>
  <c r="F42" i="318"/>
  <c r="E42" i="318"/>
  <c r="D42" i="318"/>
  <c r="C42" i="318"/>
  <c r="B42" i="318"/>
  <c r="Y33" i="318"/>
  <c r="X33" i="318"/>
  <c r="W33" i="318"/>
  <c r="V33" i="318"/>
  <c r="U33" i="318"/>
  <c r="T33" i="318"/>
  <c r="S33" i="318"/>
  <c r="R33" i="318"/>
  <c r="Q33" i="318"/>
  <c r="P33" i="318"/>
  <c r="O33" i="318"/>
  <c r="N33" i="318"/>
  <c r="M33" i="318"/>
  <c r="L33" i="318"/>
  <c r="K33" i="318"/>
  <c r="J33" i="318"/>
  <c r="I33" i="318"/>
  <c r="H33" i="318"/>
  <c r="G33" i="318"/>
  <c r="F33" i="318"/>
  <c r="E33" i="318"/>
  <c r="D33" i="318"/>
  <c r="C33" i="318"/>
  <c r="B33" i="318"/>
  <c r="Y23" i="318"/>
  <c r="X23" i="318"/>
  <c r="W23" i="318"/>
  <c r="V23" i="318"/>
  <c r="U23" i="318"/>
  <c r="T23" i="318"/>
  <c r="S23" i="318"/>
  <c r="R23" i="318"/>
  <c r="Q23" i="318"/>
  <c r="P23" i="318"/>
  <c r="O23" i="318"/>
  <c r="N23" i="318"/>
  <c r="M23" i="318"/>
  <c r="L23" i="318"/>
  <c r="K23" i="318"/>
  <c r="J23" i="318"/>
  <c r="I23" i="318"/>
  <c r="H23" i="318"/>
  <c r="G23" i="318"/>
  <c r="F23" i="318"/>
  <c r="E23" i="318"/>
  <c r="D23" i="318"/>
  <c r="C23" i="318"/>
  <c r="B23" i="318"/>
  <c r="Y15" i="318"/>
  <c r="X15" i="318"/>
  <c r="W15" i="318"/>
  <c r="V15" i="318"/>
  <c r="U15" i="318"/>
  <c r="T15" i="318"/>
  <c r="S15" i="318"/>
  <c r="R15" i="318"/>
  <c r="Q15" i="318"/>
  <c r="P15" i="318"/>
  <c r="O15" i="318"/>
  <c r="N15" i="318"/>
  <c r="M15" i="318"/>
  <c r="L15" i="318"/>
  <c r="K15" i="318"/>
  <c r="J15" i="318"/>
  <c r="I15" i="318"/>
  <c r="H15" i="318"/>
  <c r="G15" i="318"/>
  <c r="F15" i="318"/>
  <c r="E15" i="318"/>
  <c r="D15" i="318"/>
  <c r="C15" i="318"/>
  <c r="B15" i="318"/>
  <c r="AN42" i="314" l="1"/>
  <c r="N245" i="260" l="1"/>
  <c r="M245" i="260"/>
  <c r="L245" i="260"/>
  <c r="K245" i="260"/>
  <c r="J245" i="260"/>
  <c r="I245" i="260"/>
  <c r="H245" i="260"/>
  <c r="G245" i="260"/>
  <c r="F245" i="260"/>
  <c r="E245" i="260"/>
  <c r="D245" i="260"/>
  <c r="C245" i="260"/>
  <c r="B245" i="260"/>
  <c r="H17" i="234" l="1"/>
  <c r="I13" i="234" s="1"/>
  <c r="M32" i="264" l="1"/>
  <c r="F32" i="264" l="1"/>
  <c r="B32" i="264"/>
  <c r="J32" i="264" s="1"/>
  <c r="E14" i="233" l="1"/>
  <c r="E13" i="233"/>
  <c r="E12" i="233"/>
  <c r="AB13" i="270" l="1"/>
  <c r="AA13" i="270"/>
  <c r="Z13" i="270"/>
  <c r="Y13" i="270"/>
  <c r="X13" i="270"/>
  <c r="W13" i="270"/>
  <c r="V13" i="270"/>
  <c r="U13" i="270"/>
  <c r="T13" i="270"/>
  <c r="S13" i="270"/>
  <c r="R13" i="270"/>
  <c r="Q13" i="270"/>
  <c r="P13" i="270"/>
  <c r="O13" i="270"/>
  <c r="N13" i="270"/>
  <c r="M13" i="270"/>
  <c r="L13" i="270"/>
  <c r="K13" i="270"/>
  <c r="J13" i="270"/>
  <c r="I13" i="270"/>
  <c r="H13" i="270"/>
  <c r="G13" i="270"/>
  <c r="F13" i="270"/>
  <c r="E13" i="270"/>
  <c r="D13" i="270"/>
  <c r="C13" i="270"/>
  <c r="B13" i="270"/>
  <c r="L33" i="265" l="1"/>
  <c r="H33" i="265"/>
  <c r="F19" i="236"/>
  <c r="F23" i="236"/>
  <c r="F27" i="236"/>
  <c r="F31" i="236"/>
  <c r="F14" i="236"/>
  <c r="E35" i="236"/>
  <c r="F15" i="236" s="1"/>
  <c r="C35" i="236"/>
  <c r="D29" i="236" s="1"/>
  <c r="H13" i="235"/>
  <c r="H16" i="235"/>
  <c r="H15" i="235"/>
  <c r="C13" i="235"/>
  <c r="C16" i="235"/>
  <c r="C15" i="235"/>
  <c r="C14" i="235"/>
  <c r="E17" i="235"/>
  <c r="F14" i="235" s="1"/>
  <c r="G17" i="235"/>
  <c r="H14" i="235" s="1"/>
  <c r="D15" i="234"/>
  <c r="D16" i="234"/>
  <c r="D13" i="234"/>
  <c r="F17" i="234"/>
  <c r="G14" i="234" s="1"/>
  <c r="D14" i="234"/>
  <c r="D13" i="235" l="1"/>
  <c r="F15" i="235"/>
  <c r="C17" i="235"/>
  <c r="D16" i="235" s="1"/>
  <c r="F16" i="235"/>
  <c r="F13" i="235"/>
  <c r="F17" i="235" s="1"/>
  <c r="D17" i="234"/>
  <c r="G15" i="234"/>
  <c r="E16" i="234"/>
  <c r="F18" i="236"/>
  <c r="F17" i="236"/>
  <c r="D33" i="236"/>
  <c r="D25" i="236"/>
  <c r="D21" i="236"/>
  <c r="D17" i="236"/>
  <c r="D32" i="236"/>
  <c r="D28" i="236"/>
  <c r="D24" i="236"/>
  <c r="D20" i="236"/>
  <c r="D16" i="236"/>
  <c r="F34" i="236"/>
  <c r="F30" i="236"/>
  <c r="F26" i="236"/>
  <c r="F22" i="236"/>
  <c r="D14" i="236"/>
  <c r="D31" i="236"/>
  <c r="D27" i="236"/>
  <c r="D23" i="236"/>
  <c r="D19" i="236"/>
  <c r="D15" i="236"/>
  <c r="F33" i="236"/>
  <c r="F29" i="236"/>
  <c r="F25" i="236"/>
  <c r="F21" i="236"/>
  <c r="D34" i="236"/>
  <c r="D30" i="236"/>
  <c r="D26" i="236"/>
  <c r="D22" i="236"/>
  <c r="D18" i="236"/>
  <c r="F32" i="236"/>
  <c r="F28" i="236"/>
  <c r="F24" i="236"/>
  <c r="F20" i="236"/>
  <c r="F16" i="236"/>
  <c r="F35" i="236"/>
  <c r="H17" i="235"/>
  <c r="G16" i="234"/>
  <c r="D15" i="235" l="1"/>
  <c r="D14" i="235"/>
  <c r="D17" i="235" s="1"/>
  <c r="D35" i="236"/>
  <c r="H15" i="251" l="1"/>
  <c r="H16" i="251"/>
  <c r="H17" i="251"/>
  <c r="H18" i="251"/>
  <c r="H19" i="251"/>
  <c r="H20" i="251"/>
  <c r="H21" i="251"/>
  <c r="H22" i="251"/>
  <c r="H23" i="251"/>
  <c r="H24" i="251"/>
  <c r="H25" i="251"/>
  <c r="H14" i="251"/>
  <c r="H14" i="316"/>
  <c r="H16" i="316"/>
  <c r="H17" i="316"/>
  <c r="H18" i="316"/>
  <c r="H19" i="316"/>
  <c r="H20" i="316"/>
  <c r="H21" i="316"/>
  <c r="H22" i="316"/>
  <c r="H15" i="316"/>
  <c r="H15" i="248"/>
  <c r="H16" i="248"/>
  <c r="H17" i="248"/>
  <c r="H18" i="248"/>
  <c r="H19" i="248"/>
  <c r="H20" i="248"/>
  <c r="H21" i="248"/>
  <c r="H22" i="248"/>
  <c r="H23" i="248"/>
  <c r="H24" i="248"/>
  <c r="H25" i="248"/>
  <c r="H26" i="248"/>
  <c r="H14" i="248"/>
  <c r="H15" i="249"/>
  <c r="H16" i="249"/>
  <c r="H17" i="249"/>
  <c r="H18" i="249"/>
  <c r="H14" i="249"/>
  <c r="H15" i="247"/>
  <c r="H16" i="247"/>
  <c r="H17" i="247"/>
  <c r="H18" i="247"/>
  <c r="H19" i="247"/>
  <c r="H20" i="247"/>
  <c r="H21" i="247"/>
  <c r="H22" i="247"/>
  <c r="H23" i="247"/>
  <c r="H24" i="247"/>
  <c r="H25" i="247"/>
  <c r="H26" i="247"/>
  <c r="H27" i="247"/>
  <c r="H28" i="247"/>
  <c r="H29" i="247"/>
  <c r="H30" i="247"/>
  <c r="H31" i="247"/>
  <c r="H32" i="247"/>
  <c r="H33" i="247"/>
  <c r="H34" i="247"/>
  <c r="H35" i="247"/>
  <c r="H36" i="247"/>
  <c r="H37" i="247"/>
  <c r="H38" i="247"/>
  <c r="H39" i="247"/>
  <c r="H40" i="247"/>
  <c r="H41" i="247"/>
  <c r="H42" i="247"/>
  <c r="H43" i="247"/>
  <c r="H44" i="247"/>
  <c r="H45" i="247"/>
  <c r="H46" i="247"/>
  <c r="H47" i="247"/>
  <c r="H48" i="247"/>
  <c r="H49" i="247"/>
  <c r="H50" i="247"/>
  <c r="H51" i="247"/>
  <c r="H52" i="247"/>
  <c r="H53" i="247"/>
  <c r="H54" i="247"/>
  <c r="H55" i="247"/>
  <c r="H56" i="247"/>
  <c r="H57" i="247"/>
  <c r="H58" i="247"/>
  <c r="H59" i="247"/>
  <c r="H60" i="247"/>
  <c r="H61" i="247"/>
  <c r="H62" i="247"/>
  <c r="H63" i="247"/>
  <c r="H64" i="247"/>
  <c r="H65" i="247"/>
  <c r="H66" i="247"/>
  <c r="H67" i="247"/>
  <c r="H14" i="247"/>
  <c r="H15" i="246"/>
  <c r="H16" i="246"/>
  <c r="H17" i="246"/>
  <c r="H18" i="246"/>
  <c r="H19" i="246"/>
  <c r="H20" i="246"/>
  <c r="H21" i="246"/>
  <c r="H22" i="246"/>
  <c r="H23" i="246"/>
  <c r="H24" i="246"/>
  <c r="H25" i="246"/>
  <c r="H26" i="246"/>
  <c r="H27" i="246"/>
  <c r="H28" i="246"/>
  <c r="H29" i="246"/>
  <c r="H30" i="246"/>
  <c r="H31" i="246"/>
  <c r="H32" i="246"/>
  <c r="H33" i="246"/>
  <c r="H34" i="246"/>
  <c r="H35" i="246"/>
  <c r="H36" i="246"/>
  <c r="H37" i="246"/>
  <c r="H38" i="246"/>
  <c r="H39" i="246"/>
  <c r="H40" i="246"/>
  <c r="H41" i="246"/>
  <c r="H42" i="246"/>
  <c r="H43" i="246"/>
  <c r="H44" i="246"/>
  <c r="H45" i="246"/>
  <c r="H46" i="246"/>
  <c r="H47" i="246"/>
  <c r="H48" i="246"/>
  <c r="H49" i="246"/>
  <c r="H50" i="246"/>
  <c r="H51" i="246"/>
  <c r="H52" i="246"/>
  <c r="H53" i="246"/>
  <c r="H54" i="246"/>
  <c r="H55" i="246"/>
  <c r="H56" i="246"/>
  <c r="H57" i="246"/>
  <c r="H58" i="246"/>
  <c r="H59" i="246"/>
  <c r="H60" i="246"/>
  <c r="H61" i="246"/>
  <c r="H62" i="246"/>
  <c r="H63" i="246"/>
  <c r="H64" i="246"/>
  <c r="H65" i="246"/>
  <c r="H66" i="246"/>
  <c r="H67" i="246"/>
  <c r="H68" i="246"/>
  <c r="H69" i="246"/>
  <c r="H14" i="246"/>
  <c r="H15" i="203" l="1"/>
  <c r="H16" i="203"/>
  <c r="H17" i="203"/>
  <c r="H18" i="203"/>
  <c r="H19" i="203"/>
  <c r="H20" i="203"/>
  <c r="H21" i="203"/>
  <c r="H22" i="203"/>
  <c r="H23" i="203"/>
  <c r="H24" i="203"/>
  <c r="H25" i="203"/>
  <c r="H26" i="203"/>
  <c r="H27" i="203"/>
  <c r="H28" i="203"/>
  <c r="H29" i="203"/>
  <c r="H30" i="203"/>
  <c r="H31" i="203"/>
  <c r="H32" i="203"/>
  <c r="H33" i="203"/>
  <c r="H34" i="203"/>
  <c r="H35" i="203"/>
  <c r="H36" i="203"/>
  <c r="H37" i="203"/>
  <c r="H38" i="203"/>
  <c r="H39" i="203"/>
  <c r="H40" i="203"/>
  <c r="H41" i="203"/>
  <c r="H42" i="203"/>
  <c r="H43" i="203"/>
  <c r="H44" i="203"/>
  <c r="H45" i="203"/>
  <c r="H46" i="203"/>
  <c r="H47" i="203"/>
  <c r="H48" i="203"/>
  <c r="H49" i="203"/>
  <c r="H50" i="203"/>
  <c r="H51" i="203"/>
  <c r="H52" i="203"/>
  <c r="H53" i="203"/>
  <c r="H54" i="203"/>
  <c r="H55" i="203"/>
  <c r="H56" i="203"/>
  <c r="H57" i="203"/>
  <c r="H58" i="203"/>
  <c r="H59" i="203"/>
  <c r="H60" i="203"/>
  <c r="H61" i="203"/>
  <c r="H62" i="203"/>
  <c r="H14" i="203"/>
  <c r="H14" i="202"/>
  <c r="H15" i="307"/>
  <c r="H16" i="307"/>
  <c r="H17" i="307"/>
  <c r="H18" i="307"/>
  <c r="H19" i="307"/>
  <c r="H20" i="307"/>
  <c r="H21" i="307"/>
  <c r="H22" i="307"/>
  <c r="H23" i="307"/>
  <c r="H24" i="307"/>
  <c r="H25" i="307"/>
  <c r="H26" i="307"/>
  <c r="H27" i="307"/>
  <c r="H28" i="307"/>
  <c r="H29" i="307"/>
  <c r="H30" i="307"/>
  <c r="H31" i="307"/>
  <c r="H32" i="307"/>
  <c r="H33" i="307"/>
  <c r="H34" i="307"/>
  <c r="H35" i="307"/>
  <c r="H36" i="307"/>
  <c r="H37" i="307"/>
  <c r="H38" i="307"/>
  <c r="H39" i="307"/>
  <c r="H40" i="307"/>
  <c r="H41" i="307"/>
  <c r="H42" i="307"/>
  <c r="H43" i="307"/>
  <c r="H44" i="307"/>
  <c r="H45" i="307"/>
  <c r="H46" i="307"/>
  <c r="H47" i="307"/>
  <c r="H48" i="307"/>
  <c r="H49" i="307"/>
  <c r="H50" i="307"/>
  <c r="H51" i="307"/>
  <c r="H52" i="307"/>
  <c r="H53" i="307"/>
  <c r="H54" i="307"/>
  <c r="H55" i="307"/>
  <c r="H56" i="307"/>
  <c r="H57" i="307"/>
  <c r="H14" i="307"/>
  <c r="H15" i="199"/>
  <c r="H16" i="199"/>
  <c r="H17" i="199"/>
  <c r="H18" i="199"/>
  <c r="H19" i="199"/>
  <c r="H20" i="199"/>
  <c r="H21" i="199"/>
  <c r="H22" i="199"/>
  <c r="H23" i="199"/>
  <c r="H24" i="199"/>
  <c r="H25" i="199"/>
  <c r="H26" i="199"/>
  <c r="H27" i="199"/>
  <c r="H28" i="199"/>
  <c r="H29" i="199"/>
  <c r="H30" i="199"/>
  <c r="H31" i="199"/>
  <c r="H32" i="199"/>
  <c r="H33" i="199"/>
  <c r="H34" i="199"/>
  <c r="H35" i="199"/>
  <c r="H36" i="199"/>
  <c r="H37" i="199"/>
  <c r="H38" i="199"/>
  <c r="H39" i="199"/>
  <c r="H40" i="199"/>
  <c r="H41" i="199"/>
  <c r="H14" i="199"/>
  <c r="H81" i="306"/>
  <c r="H15" i="306"/>
  <c r="H16" i="306"/>
  <c r="H17" i="306"/>
  <c r="H18" i="306"/>
  <c r="H19" i="306"/>
  <c r="H20" i="306"/>
  <c r="H21" i="306"/>
  <c r="H22" i="306"/>
  <c r="H23" i="306"/>
  <c r="H24" i="306"/>
  <c r="H25" i="306"/>
  <c r="H26" i="306"/>
  <c r="H27" i="306"/>
  <c r="H28" i="306"/>
  <c r="H29" i="306"/>
  <c r="H30" i="306"/>
  <c r="H31" i="306"/>
  <c r="H32" i="306"/>
  <c r="H33" i="306"/>
  <c r="H34" i="306"/>
  <c r="H35" i="306"/>
  <c r="H36" i="306"/>
  <c r="H37" i="306"/>
  <c r="H38" i="306"/>
  <c r="H39" i="306"/>
  <c r="H40" i="306"/>
  <c r="H41" i="306"/>
  <c r="H42" i="306"/>
  <c r="H43" i="306"/>
  <c r="H44" i="306"/>
  <c r="H45" i="306"/>
  <c r="H46" i="306"/>
  <c r="H47" i="306"/>
  <c r="H48" i="306"/>
  <c r="H49" i="306"/>
  <c r="H50" i="306"/>
  <c r="H51" i="306"/>
  <c r="H52" i="306"/>
  <c r="H53" i="306"/>
  <c r="H54" i="306"/>
  <c r="H55" i="306"/>
  <c r="H56" i="306"/>
  <c r="H57" i="306"/>
  <c r="H58" i="306"/>
  <c r="H59" i="306"/>
  <c r="H60" i="306"/>
  <c r="H61" i="306"/>
  <c r="H62" i="306"/>
  <c r="H63" i="306"/>
  <c r="H64" i="306"/>
  <c r="H65" i="306"/>
  <c r="H66" i="306"/>
  <c r="H67" i="306"/>
  <c r="H68" i="306"/>
  <c r="H69" i="306"/>
  <c r="H70" i="306"/>
  <c r="H71" i="306"/>
  <c r="H72" i="306"/>
  <c r="H73" i="306"/>
  <c r="H74" i="306"/>
  <c r="H75" i="306"/>
  <c r="H76" i="306"/>
  <c r="H77" i="306"/>
  <c r="H78" i="306"/>
  <c r="H79" i="306"/>
  <c r="H80" i="306"/>
  <c r="H14" i="306"/>
  <c r="H76" i="198"/>
  <c r="H77" i="198"/>
  <c r="H78" i="198"/>
  <c r="H79" i="198"/>
  <c r="H80" i="198"/>
  <c r="H81" i="198"/>
  <c r="H82" i="198"/>
  <c r="H83" i="198"/>
  <c r="H84" i="198"/>
  <c r="H85" i="198"/>
  <c r="H86" i="198"/>
  <c r="H87" i="198"/>
  <c r="H88" i="198"/>
  <c r="H15" i="198"/>
  <c r="H16" i="198"/>
  <c r="H17" i="198"/>
  <c r="H18" i="198"/>
  <c r="H19" i="198"/>
  <c r="H20" i="198"/>
  <c r="H21" i="198"/>
  <c r="H22" i="198"/>
  <c r="H23" i="198"/>
  <c r="H24" i="198"/>
  <c r="H25" i="198"/>
  <c r="H26" i="198"/>
  <c r="H27" i="198"/>
  <c r="H28" i="198"/>
  <c r="H29" i="198"/>
  <c r="H30" i="198"/>
  <c r="H31" i="198"/>
  <c r="H32" i="198"/>
  <c r="H33" i="198"/>
  <c r="H34" i="198"/>
  <c r="H35" i="198"/>
  <c r="H36" i="198"/>
  <c r="H37" i="198"/>
  <c r="H38" i="198"/>
  <c r="H39" i="198"/>
  <c r="H40" i="198"/>
  <c r="H41" i="198"/>
  <c r="H42" i="198"/>
  <c r="H43" i="198"/>
  <c r="H44" i="198"/>
  <c r="H45" i="198"/>
  <c r="H46" i="198"/>
  <c r="H47" i="198"/>
  <c r="H48" i="198"/>
  <c r="H49" i="198"/>
  <c r="H50" i="198"/>
  <c r="H51" i="198"/>
  <c r="H52" i="198"/>
  <c r="H53" i="198"/>
  <c r="H54" i="198"/>
  <c r="H55" i="198"/>
  <c r="H56" i="198"/>
  <c r="H57" i="198"/>
  <c r="H58" i="198"/>
  <c r="H59" i="198"/>
  <c r="H60" i="198"/>
  <c r="H61" i="198"/>
  <c r="H62" i="198"/>
  <c r="H63" i="198"/>
  <c r="H64" i="198"/>
  <c r="H65" i="198"/>
  <c r="H66" i="198"/>
  <c r="H67" i="198"/>
  <c r="H68" i="198"/>
  <c r="H69" i="198"/>
  <c r="H70" i="198"/>
  <c r="H71" i="198"/>
  <c r="H72" i="198"/>
  <c r="H73" i="198"/>
  <c r="H74" i="198"/>
  <c r="H75" i="198"/>
  <c r="H14" i="198"/>
  <c r="H15" i="302"/>
  <c r="H16" i="302"/>
  <c r="H17" i="302"/>
  <c r="H18" i="302"/>
  <c r="H19" i="302"/>
  <c r="H20" i="302"/>
  <c r="H21" i="302"/>
  <c r="H22" i="302"/>
  <c r="H23" i="302"/>
  <c r="H24" i="302"/>
  <c r="H25" i="302"/>
  <c r="H26" i="302"/>
  <c r="H27" i="302"/>
  <c r="H28" i="302"/>
  <c r="H29" i="302"/>
  <c r="H30" i="302"/>
  <c r="H31" i="302"/>
  <c r="H32" i="302"/>
  <c r="H33" i="302"/>
  <c r="H34" i="302"/>
  <c r="H35" i="302"/>
  <c r="H36" i="302"/>
  <c r="H37" i="302"/>
  <c r="H38" i="302"/>
  <c r="H39" i="302"/>
  <c r="H40" i="302"/>
  <c r="H41" i="302"/>
  <c r="H42" i="302"/>
  <c r="H43" i="302"/>
  <c r="H44" i="302"/>
  <c r="H45" i="302"/>
  <c r="H46" i="302"/>
  <c r="H47" i="302"/>
  <c r="H48" i="302"/>
  <c r="H49" i="302"/>
  <c r="H50" i="302"/>
  <c r="H51" i="302"/>
  <c r="H52" i="302"/>
  <c r="H53" i="302"/>
  <c r="H54" i="302"/>
  <c r="H55" i="302"/>
  <c r="H56" i="302"/>
  <c r="H57" i="302"/>
  <c r="H58" i="302"/>
  <c r="H59" i="302"/>
  <c r="H60" i="302"/>
  <c r="H61" i="302"/>
  <c r="H62" i="302"/>
  <c r="H63" i="302"/>
  <c r="H64" i="302"/>
  <c r="H65" i="302"/>
  <c r="H66" i="302"/>
  <c r="H67" i="302"/>
  <c r="H68" i="302"/>
  <c r="H69" i="302"/>
  <c r="H70" i="302"/>
  <c r="H71" i="302"/>
  <c r="H72" i="302"/>
  <c r="H73" i="302"/>
  <c r="H74" i="302"/>
  <c r="H75" i="302"/>
  <c r="H76" i="302"/>
  <c r="H77" i="302"/>
  <c r="H78" i="302"/>
  <c r="H79" i="302"/>
  <c r="H80" i="302"/>
  <c r="H81" i="302"/>
  <c r="H82" i="302"/>
  <c r="H83" i="302"/>
  <c r="H84" i="302"/>
  <c r="H85" i="302"/>
  <c r="H86" i="302"/>
  <c r="H87" i="302"/>
  <c r="H88" i="302"/>
  <c r="H89" i="302"/>
  <c r="H90" i="302"/>
  <c r="H91" i="302"/>
  <c r="H92" i="302"/>
  <c r="H93" i="302"/>
  <c r="H94" i="302"/>
  <c r="H95" i="302"/>
  <c r="H96" i="302"/>
  <c r="H97" i="302"/>
  <c r="H98" i="302"/>
  <c r="H99" i="302"/>
  <c r="H100" i="302"/>
  <c r="H101" i="302"/>
  <c r="H102" i="302"/>
  <c r="H103" i="302"/>
  <c r="H104" i="302"/>
  <c r="H105" i="302"/>
  <c r="H106" i="302"/>
  <c r="H107" i="302"/>
  <c r="H108" i="302"/>
  <c r="H109" i="302"/>
  <c r="H110" i="302"/>
  <c r="H111" i="302"/>
  <c r="H112" i="302"/>
  <c r="H113" i="302"/>
  <c r="H114" i="302"/>
  <c r="H115" i="302"/>
  <c r="H116" i="302"/>
  <c r="H117" i="302"/>
  <c r="H118" i="302"/>
  <c r="H119" i="302"/>
  <c r="H120" i="302"/>
  <c r="H121" i="302"/>
  <c r="H14" i="302"/>
  <c r="J15" i="304"/>
  <c r="J16" i="304"/>
  <c r="J17" i="304"/>
  <c r="J18" i="304"/>
  <c r="J19" i="304"/>
  <c r="J20" i="304"/>
  <c r="J21" i="304"/>
  <c r="J22" i="304"/>
  <c r="J23" i="304"/>
  <c r="J24" i="304"/>
  <c r="J25" i="304"/>
  <c r="J26" i="304"/>
  <c r="J27" i="304"/>
  <c r="J28" i="304"/>
  <c r="J29" i="304"/>
  <c r="J30" i="304"/>
  <c r="J31" i="304"/>
  <c r="J32" i="304"/>
  <c r="J33" i="304"/>
  <c r="J34" i="304"/>
  <c r="J35" i="304"/>
  <c r="J36" i="304"/>
  <c r="J37" i="304"/>
  <c r="J38" i="304"/>
  <c r="J39" i="304"/>
  <c r="J40" i="304"/>
  <c r="J41" i="304"/>
  <c r="J42" i="304"/>
  <c r="J43" i="304"/>
  <c r="J44" i="304"/>
  <c r="J45" i="304"/>
  <c r="J46" i="304"/>
  <c r="J47" i="304"/>
  <c r="J48" i="304"/>
  <c r="J49" i="304"/>
  <c r="J50" i="304"/>
  <c r="J51" i="304"/>
  <c r="J52" i="304"/>
  <c r="J53" i="304"/>
  <c r="J54" i="304"/>
  <c r="J55" i="304"/>
  <c r="J56" i="304"/>
  <c r="J57" i="304"/>
  <c r="J58" i="304"/>
  <c r="J59" i="304"/>
  <c r="J60" i="304"/>
  <c r="J61" i="304"/>
  <c r="J62" i="304"/>
  <c r="J63" i="304"/>
  <c r="J64" i="304"/>
  <c r="J65" i="304"/>
  <c r="J66" i="304"/>
  <c r="J67" i="304"/>
  <c r="J68" i="304"/>
  <c r="J69" i="304"/>
  <c r="J70" i="304"/>
  <c r="J71" i="304"/>
  <c r="J72" i="304"/>
  <c r="J73" i="304"/>
  <c r="J74" i="304"/>
  <c r="J75" i="304"/>
  <c r="J76" i="304"/>
  <c r="J77" i="304"/>
  <c r="J78" i="304"/>
  <c r="J79" i="304"/>
  <c r="J80" i="304"/>
  <c r="J81" i="304"/>
  <c r="J82" i="304"/>
  <c r="J83" i="304"/>
  <c r="J84" i="304"/>
  <c r="J85" i="304"/>
  <c r="J86" i="304"/>
  <c r="J87" i="304"/>
  <c r="J88" i="304"/>
  <c r="J89" i="304"/>
  <c r="J90" i="304"/>
  <c r="J91" i="304"/>
  <c r="J92" i="304"/>
  <c r="J93" i="304"/>
  <c r="J94" i="304"/>
  <c r="J95" i="304"/>
  <c r="J96" i="304"/>
  <c r="J97" i="304"/>
  <c r="J98" i="304"/>
  <c r="J99" i="304"/>
  <c r="J100" i="304"/>
  <c r="J101" i="304"/>
  <c r="J102" i="304"/>
  <c r="J103" i="304"/>
  <c r="J104" i="304"/>
  <c r="J105" i="304"/>
  <c r="J106" i="304"/>
  <c r="J107" i="304"/>
  <c r="J108" i="304"/>
  <c r="J109" i="304"/>
  <c r="J110" i="304"/>
  <c r="J111" i="304"/>
  <c r="J112" i="304"/>
  <c r="J113" i="304"/>
  <c r="H14" i="303"/>
  <c r="H15" i="303"/>
  <c r="H16" i="303"/>
  <c r="H17" i="303"/>
  <c r="H18" i="303"/>
  <c r="H19" i="303"/>
  <c r="H20" i="303"/>
  <c r="H21" i="303"/>
  <c r="H22" i="303"/>
  <c r="H23" i="303"/>
  <c r="H24" i="303"/>
  <c r="H25" i="303"/>
  <c r="H26" i="303"/>
  <c r="H27" i="303"/>
  <c r="H28" i="303"/>
  <c r="H29" i="303"/>
  <c r="H30" i="303"/>
  <c r="H31" i="303"/>
  <c r="H32" i="303"/>
  <c r="H33" i="303"/>
  <c r="H34" i="303"/>
  <c r="H35" i="303"/>
  <c r="H36" i="303"/>
  <c r="H37" i="303"/>
  <c r="H38" i="303"/>
  <c r="H39" i="303"/>
  <c r="H40" i="303"/>
  <c r="H41" i="303"/>
  <c r="H42" i="303"/>
  <c r="H43" i="303"/>
  <c r="H44" i="303"/>
  <c r="H45" i="303"/>
  <c r="H46" i="303"/>
  <c r="H47" i="303"/>
  <c r="H48" i="303"/>
  <c r="H49" i="303"/>
  <c r="H50" i="303"/>
  <c r="H51" i="303"/>
  <c r="H52" i="303"/>
  <c r="H53" i="303"/>
  <c r="H54" i="303"/>
  <c r="H55" i="303"/>
  <c r="H56" i="303"/>
  <c r="H57" i="303"/>
  <c r="H58" i="303"/>
  <c r="H59" i="303"/>
  <c r="H60" i="303"/>
  <c r="H61" i="303"/>
  <c r="H62" i="303"/>
  <c r="H63" i="303"/>
  <c r="H64" i="303"/>
  <c r="H65" i="303"/>
  <c r="H66" i="303"/>
  <c r="H67" i="303"/>
  <c r="H68" i="303"/>
  <c r="H69" i="303"/>
  <c r="H70" i="303"/>
  <c r="H71" i="303"/>
  <c r="H72" i="303"/>
  <c r="H73" i="303"/>
  <c r="H74" i="303"/>
  <c r="H75" i="303"/>
  <c r="H76" i="303"/>
  <c r="H77" i="303"/>
  <c r="H78" i="303"/>
  <c r="H79" i="303"/>
  <c r="H80" i="303"/>
  <c r="H81" i="303"/>
  <c r="H82" i="303"/>
  <c r="H83" i="303"/>
  <c r="H84" i="303"/>
  <c r="H85" i="303"/>
  <c r="H86" i="303"/>
  <c r="H87" i="303"/>
  <c r="H88" i="303"/>
  <c r="H89" i="303"/>
  <c r="H90" i="303"/>
  <c r="H91" i="303"/>
  <c r="H92" i="303"/>
  <c r="H93" i="303"/>
  <c r="H94" i="303"/>
  <c r="H95" i="303"/>
  <c r="H96" i="303"/>
  <c r="H97" i="303"/>
  <c r="H98" i="303"/>
  <c r="H99" i="303"/>
  <c r="H100" i="303"/>
  <c r="H101" i="303"/>
  <c r="H102" i="303"/>
  <c r="H103" i="303"/>
  <c r="H104" i="303"/>
  <c r="H105" i="303"/>
  <c r="H106" i="303"/>
  <c r="H107" i="303"/>
  <c r="H108" i="303"/>
  <c r="H109" i="303"/>
  <c r="H110" i="303"/>
  <c r="H111" i="303"/>
  <c r="H112" i="303"/>
  <c r="H113" i="303"/>
  <c r="H114" i="303"/>
  <c r="J15" i="194"/>
  <c r="J16" i="194"/>
  <c r="J17" i="194"/>
  <c r="J18" i="194"/>
  <c r="J19" i="194"/>
  <c r="J20" i="194"/>
  <c r="J21" i="194"/>
  <c r="J22" i="194"/>
  <c r="J23" i="194"/>
  <c r="J24" i="194"/>
  <c r="J25" i="194"/>
  <c r="J26" i="194"/>
  <c r="J27" i="194"/>
  <c r="J28" i="194"/>
  <c r="J29" i="194"/>
  <c r="J30" i="194"/>
  <c r="J31" i="194"/>
  <c r="J32" i="194"/>
  <c r="J33" i="194"/>
  <c r="J34" i="194"/>
  <c r="J35" i="194"/>
  <c r="J36" i="194"/>
  <c r="J37" i="194"/>
  <c r="J38" i="194"/>
  <c r="J39" i="194"/>
  <c r="J40" i="194"/>
  <c r="J41" i="194"/>
  <c r="J42" i="194"/>
  <c r="J43" i="194"/>
  <c r="J44" i="194"/>
  <c r="J45" i="194"/>
  <c r="J46" i="194"/>
  <c r="J47" i="194"/>
  <c r="J48" i="194"/>
  <c r="J49" i="194"/>
  <c r="J50" i="194"/>
  <c r="J51" i="194"/>
  <c r="J52" i="194"/>
  <c r="J53" i="194"/>
  <c r="J54" i="194"/>
  <c r="J55" i="194"/>
  <c r="J56" i="194"/>
  <c r="J57" i="194"/>
  <c r="J58" i="194"/>
  <c r="J59" i="194"/>
  <c r="J60" i="194"/>
  <c r="J61" i="194"/>
  <c r="J62" i="194"/>
  <c r="J63" i="194"/>
  <c r="J64" i="194"/>
  <c r="J65" i="194"/>
  <c r="J66" i="194"/>
  <c r="J67" i="194"/>
  <c r="J68" i="194"/>
  <c r="J69" i="194"/>
  <c r="J70" i="194"/>
  <c r="J71" i="194"/>
  <c r="J72" i="194"/>
  <c r="J73" i="194"/>
  <c r="J74" i="194"/>
  <c r="J75" i="194"/>
  <c r="J76" i="194"/>
  <c r="J77" i="194"/>
  <c r="J78" i="194"/>
  <c r="J79" i="194"/>
  <c r="J80" i="194"/>
  <c r="J81" i="194"/>
  <c r="J82" i="194"/>
  <c r="J83" i="194"/>
  <c r="J84" i="194"/>
  <c r="J85" i="194"/>
  <c r="J86" i="194"/>
  <c r="J87" i="194"/>
  <c r="J88" i="194"/>
  <c r="J89" i="194"/>
  <c r="J90" i="194"/>
  <c r="J91" i="194"/>
  <c r="J92" i="194"/>
  <c r="J93" i="194"/>
  <c r="J94" i="194"/>
  <c r="J95" i="194"/>
  <c r="J96" i="194"/>
  <c r="J97" i="194"/>
  <c r="J98" i="194"/>
  <c r="J99" i="194"/>
  <c r="J100" i="194"/>
  <c r="J101" i="194"/>
  <c r="J102" i="194"/>
  <c r="J103" i="194"/>
  <c r="J104" i="194"/>
  <c r="J105" i="194"/>
  <c r="J106" i="194"/>
  <c r="J107" i="194"/>
  <c r="J108" i="194"/>
  <c r="J109" i="194"/>
  <c r="J110" i="194"/>
  <c r="J111" i="194"/>
  <c r="J112" i="194"/>
  <c r="J113" i="194"/>
  <c r="J114" i="194"/>
  <c r="J115" i="194"/>
  <c r="J116" i="194"/>
  <c r="J117" i="194"/>
  <c r="J118" i="194"/>
  <c r="J119" i="194"/>
  <c r="J120" i="194"/>
  <c r="J121" i="194"/>
  <c r="J122" i="194"/>
  <c r="J123" i="194"/>
  <c r="J124" i="194"/>
  <c r="J125" i="194"/>
  <c r="J126" i="194"/>
  <c r="J127" i="194"/>
  <c r="J128" i="194"/>
  <c r="J129" i="194"/>
  <c r="J130" i="194"/>
  <c r="J131" i="194"/>
  <c r="J132" i="194"/>
  <c r="J133" i="194"/>
  <c r="J134" i="194"/>
  <c r="J135" i="194"/>
  <c r="J136" i="194"/>
  <c r="J137" i="194"/>
  <c r="J138" i="194"/>
  <c r="J139" i="194"/>
  <c r="J140" i="194"/>
  <c r="J141" i="194"/>
  <c r="J142" i="194"/>
  <c r="J143" i="194"/>
  <c r="J144" i="194"/>
  <c r="J145" i="194"/>
  <c r="J146" i="194"/>
  <c r="J147" i="194"/>
  <c r="J148" i="194"/>
  <c r="J149" i="194"/>
  <c r="J150" i="194"/>
  <c r="J151" i="194"/>
  <c r="J152" i="194"/>
  <c r="J153" i="194"/>
  <c r="J154" i="194"/>
  <c r="J155" i="194"/>
  <c r="J156" i="194"/>
  <c r="J157" i="194"/>
  <c r="J158" i="194"/>
  <c r="J159" i="194"/>
  <c r="J160" i="194"/>
  <c r="J161" i="194"/>
  <c r="J162" i="194"/>
  <c r="J15" i="193"/>
  <c r="J16" i="193"/>
  <c r="J17" i="193"/>
  <c r="J18" i="193"/>
  <c r="J19" i="193"/>
  <c r="J20" i="193"/>
  <c r="J21" i="193"/>
  <c r="J22" i="193"/>
  <c r="J23" i="193"/>
  <c r="J24" i="193"/>
  <c r="J25" i="193"/>
  <c r="J26" i="193"/>
  <c r="J27" i="193"/>
  <c r="J28" i="193"/>
  <c r="J29" i="193"/>
  <c r="J30" i="193"/>
  <c r="J31" i="193"/>
  <c r="J32" i="193"/>
  <c r="J33" i="193"/>
  <c r="J34" i="193"/>
  <c r="J35" i="193"/>
  <c r="J36" i="193"/>
  <c r="J37" i="193"/>
  <c r="J38" i="193"/>
  <c r="J39" i="193"/>
  <c r="J40" i="193"/>
  <c r="J41" i="193"/>
  <c r="J42" i="193"/>
  <c r="J43" i="193"/>
  <c r="J44" i="193"/>
  <c r="J45" i="193"/>
  <c r="J46" i="193"/>
  <c r="J47" i="193"/>
  <c r="J48" i="193"/>
  <c r="J49" i="193"/>
  <c r="J50" i="193"/>
  <c r="J51" i="193"/>
  <c r="J52" i="193"/>
  <c r="J53" i="193"/>
  <c r="J54" i="193"/>
  <c r="J55" i="193"/>
  <c r="J56" i="193"/>
  <c r="J57" i="193"/>
  <c r="J58" i="193"/>
  <c r="J59" i="193"/>
  <c r="J60" i="193"/>
  <c r="J61" i="193"/>
  <c r="J62" i="193"/>
  <c r="J63" i="193"/>
  <c r="J64" i="193"/>
  <c r="J65" i="193"/>
  <c r="J66" i="193"/>
  <c r="J67" i="193"/>
  <c r="J68" i="193"/>
  <c r="J69" i="193"/>
  <c r="J70" i="193"/>
  <c r="J71" i="193"/>
  <c r="J72" i="193"/>
  <c r="J73" i="193"/>
  <c r="J74" i="193"/>
  <c r="J75" i="193"/>
  <c r="J76" i="193"/>
  <c r="J77" i="193"/>
  <c r="J78" i="193"/>
  <c r="J79" i="193"/>
  <c r="J80" i="193"/>
  <c r="J81" i="193"/>
  <c r="J82" i="193"/>
  <c r="J83" i="193"/>
  <c r="J84" i="193"/>
  <c r="J85" i="193"/>
  <c r="J86" i="193"/>
  <c r="J87" i="193"/>
  <c r="J88" i="193"/>
  <c r="J89" i="193"/>
  <c r="J90" i="193"/>
  <c r="J91" i="193"/>
  <c r="J92" i="193"/>
  <c r="J93" i="193"/>
  <c r="J94" i="193"/>
  <c r="J95" i="193"/>
  <c r="J96" i="193"/>
  <c r="J97" i="193"/>
  <c r="J98" i="193"/>
  <c r="J99" i="193"/>
  <c r="J100" i="193"/>
  <c r="J101" i="193"/>
  <c r="J102" i="193"/>
  <c r="J103" i="193"/>
  <c r="J104" i="193"/>
  <c r="J105" i="193"/>
  <c r="J106" i="193"/>
  <c r="J107" i="193"/>
  <c r="J108" i="193"/>
  <c r="J109" i="193"/>
  <c r="J110" i="193"/>
  <c r="J111" i="193"/>
  <c r="J112" i="193"/>
  <c r="J113" i="193"/>
  <c r="J114" i="193"/>
  <c r="J115" i="193"/>
  <c r="J116" i="193"/>
  <c r="J117" i="193"/>
  <c r="J118" i="193"/>
  <c r="J119" i="193"/>
  <c r="J120" i="193"/>
  <c r="J121" i="193"/>
  <c r="J122" i="193"/>
  <c r="J123" i="193"/>
  <c r="J124" i="193"/>
  <c r="J125" i="193"/>
  <c r="J126" i="193"/>
  <c r="J127" i="193"/>
  <c r="J128" i="193"/>
  <c r="J129" i="193"/>
  <c r="J130" i="193"/>
  <c r="J131" i="193"/>
  <c r="J132" i="193"/>
  <c r="J133" i="193"/>
  <c r="J134" i="193"/>
  <c r="J135" i="193"/>
  <c r="J136" i="193"/>
  <c r="J137" i="193"/>
  <c r="J138" i="193"/>
  <c r="J139" i="193"/>
  <c r="J140" i="193"/>
  <c r="J141" i="193"/>
  <c r="J142" i="193"/>
  <c r="J143" i="193"/>
  <c r="J144" i="193"/>
  <c r="J145" i="193"/>
  <c r="J146" i="193"/>
  <c r="J147" i="193"/>
  <c r="J148" i="193"/>
  <c r="J149" i="193"/>
  <c r="J150" i="193"/>
  <c r="J151" i="193"/>
  <c r="J152" i="193"/>
  <c r="J153" i="193"/>
  <c r="J154" i="193"/>
  <c r="J155" i="193"/>
  <c r="J156" i="193"/>
  <c r="J157" i="193"/>
  <c r="J158" i="193"/>
  <c r="J159" i="193"/>
  <c r="J160" i="193"/>
  <c r="J161" i="193"/>
  <c r="J162" i="193"/>
  <c r="J163" i="193"/>
  <c r="J14" i="193"/>
  <c r="J15" i="192"/>
  <c r="J16" i="192"/>
  <c r="J17" i="192"/>
  <c r="J18" i="192"/>
  <c r="J19" i="192"/>
  <c r="J20" i="192"/>
  <c r="J21" i="192"/>
  <c r="J22" i="192"/>
  <c r="J23" i="192"/>
  <c r="J24" i="192"/>
  <c r="J25" i="192"/>
  <c r="J26" i="192"/>
  <c r="J27" i="192"/>
  <c r="J28" i="192"/>
  <c r="J29" i="192"/>
  <c r="J30" i="192"/>
  <c r="J31" i="192"/>
  <c r="J32" i="192"/>
  <c r="J33" i="192"/>
  <c r="J34" i="192"/>
  <c r="J35" i="192"/>
  <c r="J36" i="192"/>
  <c r="J37" i="192"/>
  <c r="J38" i="192"/>
  <c r="J39" i="192"/>
  <c r="J40" i="192"/>
  <c r="J41" i="192"/>
  <c r="J42" i="192"/>
  <c r="J43" i="192"/>
  <c r="J44" i="192"/>
  <c r="J45" i="192"/>
  <c r="J46" i="192"/>
  <c r="J47" i="192"/>
  <c r="J48" i="192"/>
  <c r="J49" i="192"/>
  <c r="J50" i="192"/>
  <c r="J51" i="192"/>
  <c r="J52" i="192"/>
  <c r="J53" i="192"/>
  <c r="J54" i="192"/>
  <c r="J55" i="192"/>
  <c r="J56" i="192"/>
  <c r="J57" i="192"/>
  <c r="J58" i="192"/>
  <c r="J59" i="192"/>
  <c r="J60" i="192"/>
  <c r="J61" i="192"/>
  <c r="J62" i="192"/>
  <c r="J63" i="192"/>
  <c r="J64" i="192"/>
  <c r="J65" i="192"/>
  <c r="J66" i="192"/>
  <c r="J67" i="192"/>
  <c r="J68" i="192"/>
  <c r="J69" i="192"/>
  <c r="J70" i="192"/>
  <c r="J71" i="192"/>
  <c r="J72" i="192"/>
  <c r="J73" i="192"/>
  <c r="J74" i="192"/>
  <c r="J75" i="192"/>
  <c r="J76" i="192"/>
  <c r="J77" i="192"/>
  <c r="J78" i="192"/>
  <c r="J79" i="192"/>
  <c r="J80" i="192"/>
  <c r="J81" i="192"/>
  <c r="J82" i="192"/>
  <c r="J83" i="192"/>
  <c r="J84" i="192"/>
  <c r="J85" i="192"/>
  <c r="J86" i="192"/>
  <c r="J87" i="192"/>
  <c r="J88" i="192"/>
  <c r="J89" i="192"/>
  <c r="J90" i="192"/>
  <c r="J91" i="192"/>
  <c r="J92" i="192"/>
  <c r="J93" i="192"/>
  <c r="J94" i="192"/>
  <c r="J95" i="192"/>
  <c r="J96" i="192"/>
  <c r="J97" i="192"/>
  <c r="J98" i="192"/>
  <c r="J99" i="192"/>
  <c r="J100" i="192"/>
  <c r="J101" i="192"/>
  <c r="J102" i="192"/>
  <c r="J103" i="192"/>
  <c r="J104" i="192"/>
  <c r="J105" i="192"/>
  <c r="J106" i="192"/>
  <c r="J107" i="192"/>
  <c r="J108" i="192"/>
  <c r="J109" i="192"/>
  <c r="J110" i="192"/>
  <c r="J111" i="192"/>
  <c r="J112" i="192"/>
  <c r="J113" i="192"/>
  <c r="J114" i="192"/>
  <c r="J115" i="192"/>
  <c r="J116" i="192"/>
  <c r="J117" i="192"/>
  <c r="J118" i="192"/>
  <c r="J119" i="192"/>
  <c r="J120" i="192"/>
  <c r="J121" i="192"/>
  <c r="J122" i="192"/>
  <c r="J123" i="192"/>
  <c r="J124" i="192"/>
  <c r="J125" i="192"/>
  <c r="J126" i="192"/>
  <c r="J127" i="192"/>
  <c r="J128" i="192"/>
  <c r="J129" i="192"/>
  <c r="J130" i="192"/>
  <c r="J131" i="192"/>
  <c r="J132" i="192"/>
  <c r="J133" i="192"/>
  <c r="J134" i="192"/>
  <c r="J135" i="192"/>
  <c r="J136" i="192"/>
  <c r="J137" i="192"/>
  <c r="J138" i="192"/>
  <c r="J139" i="192"/>
  <c r="J140" i="192"/>
  <c r="J141" i="192"/>
  <c r="J142" i="192"/>
  <c r="J143" i="192"/>
  <c r="J144" i="192"/>
  <c r="J145" i="192"/>
  <c r="J146" i="192"/>
  <c r="J147" i="192"/>
  <c r="J148" i="192"/>
  <c r="J149" i="192"/>
  <c r="J150" i="192"/>
  <c r="J151" i="192"/>
  <c r="J152" i="192"/>
  <c r="J153" i="192"/>
  <c r="J154" i="192"/>
  <c r="J155" i="192"/>
  <c r="J156" i="192"/>
  <c r="J157" i="192"/>
  <c r="J158" i="192"/>
  <c r="J159" i="192"/>
  <c r="J160" i="192"/>
  <c r="J161" i="192"/>
  <c r="J162" i="192"/>
  <c r="J163" i="192"/>
  <c r="J164" i="192"/>
  <c r="J165" i="192"/>
  <c r="J166" i="192"/>
  <c r="J167" i="192"/>
  <c r="J168" i="192"/>
  <c r="J169" i="192"/>
  <c r="J170" i="192"/>
  <c r="J171" i="192"/>
  <c r="J172" i="192"/>
  <c r="J173" i="192"/>
  <c r="J174" i="192"/>
  <c r="J175" i="192"/>
  <c r="J176" i="192"/>
  <c r="J177" i="192"/>
  <c r="J178" i="192"/>
  <c r="J179" i="192"/>
  <c r="J180" i="192"/>
  <c r="J181" i="192"/>
  <c r="J182" i="192"/>
  <c r="J183" i="192"/>
  <c r="J184" i="192"/>
  <c r="J185" i="192"/>
  <c r="J186" i="192"/>
  <c r="J187" i="192"/>
  <c r="J188" i="192"/>
  <c r="J189" i="192"/>
  <c r="J190" i="192"/>
  <c r="J191" i="192"/>
  <c r="J192" i="192"/>
  <c r="J193" i="192"/>
  <c r="J194" i="192"/>
  <c r="J195" i="192"/>
  <c r="J196" i="192"/>
  <c r="J197" i="192"/>
  <c r="J198" i="192"/>
  <c r="J199" i="192"/>
  <c r="J200" i="192"/>
  <c r="J201" i="192"/>
  <c r="J202" i="192"/>
  <c r="J203" i="192"/>
  <c r="J204" i="192"/>
  <c r="J205" i="192"/>
  <c r="J206" i="192"/>
  <c r="J207" i="192"/>
  <c r="J208" i="192"/>
  <c r="J209" i="192"/>
  <c r="J210" i="192"/>
  <c r="J211" i="192"/>
  <c r="J212" i="192"/>
  <c r="J213" i="192"/>
  <c r="J214" i="192"/>
  <c r="J215" i="192"/>
  <c r="J216" i="192"/>
  <c r="J217" i="192"/>
  <c r="J218" i="192"/>
  <c r="J219" i="192"/>
  <c r="J220" i="192"/>
  <c r="J221" i="192"/>
  <c r="J222" i="192"/>
  <c r="J223" i="192"/>
  <c r="J224" i="192"/>
  <c r="J225" i="192"/>
  <c r="J226" i="192"/>
  <c r="J227" i="192"/>
  <c r="J228" i="192"/>
  <c r="J229" i="192"/>
  <c r="J230" i="192"/>
  <c r="J231" i="192"/>
  <c r="J232" i="192"/>
  <c r="J233" i="192"/>
  <c r="J234" i="192"/>
  <c r="J14" i="192"/>
  <c r="J244" i="191"/>
  <c r="J243" i="191"/>
  <c r="J242" i="191"/>
  <c r="J241" i="191"/>
  <c r="J240" i="191"/>
  <c r="J239" i="191"/>
  <c r="J238" i="191"/>
  <c r="J237" i="191"/>
  <c r="J236" i="191"/>
  <c r="J235" i="191"/>
  <c r="J234" i="191"/>
  <c r="J233" i="191"/>
  <c r="J232" i="191"/>
  <c r="J231" i="191"/>
  <c r="J230" i="191"/>
  <c r="J229" i="191"/>
  <c r="J228" i="191"/>
  <c r="J227" i="191"/>
  <c r="J226" i="191"/>
  <c r="J15" i="191"/>
  <c r="J16" i="191"/>
  <c r="J17" i="191"/>
  <c r="J18" i="191"/>
  <c r="J19" i="191"/>
  <c r="J20" i="191"/>
  <c r="J21" i="191"/>
  <c r="J22" i="191"/>
  <c r="J23" i="191"/>
  <c r="J24" i="191"/>
  <c r="J25" i="191"/>
  <c r="J26" i="191"/>
  <c r="J27" i="191"/>
  <c r="J28" i="191"/>
  <c r="J29" i="191"/>
  <c r="J30" i="191"/>
  <c r="J31" i="191"/>
  <c r="J32" i="191"/>
  <c r="J33" i="191"/>
  <c r="J34" i="191"/>
  <c r="J35" i="191"/>
  <c r="J36" i="191"/>
  <c r="J37" i="191"/>
  <c r="J38" i="191"/>
  <c r="J39" i="191"/>
  <c r="J40" i="191"/>
  <c r="J41" i="191"/>
  <c r="J42" i="191"/>
  <c r="J43" i="191"/>
  <c r="J44" i="191"/>
  <c r="J45" i="191"/>
  <c r="J46" i="191"/>
  <c r="J47" i="191"/>
  <c r="J48" i="191"/>
  <c r="J49" i="191"/>
  <c r="J50" i="191"/>
  <c r="J51" i="191"/>
  <c r="J52" i="191"/>
  <c r="J53" i="191"/>
  <c r="J54" i="191"/>
  <c r="J55" i="191"/>
  <c r="J56" i="191"/>
  <c r="J57" i="191"/>
  <c r="J58" i="191"/>
  <c r="J59" i="191"/>
  <c r="J60" i="191"/>
  <c r="J61" i="191"/>
  <c r="J62" i="191"/>
  <c r="J63" i="191"/>
  <c r="J64" i="191"/>
  <c r="J65" i="191"/>
  <c r="J66" i="191"/>
  <c r="J67" i="191"/>
  <c r="J68" i="191"/>
  <c r="J69" i="191"/>
  <c r="J70" i="191"/>
  <c r="J71" i="191"/>
  <c r="J72" i="191"/>
  <c r="J73" i="191"/>
  <c r="J74" i="191"/>
  <c r="J75" i="191"/>
  <c r="J76" i="191"/>
  <c r="J77" i="191"/>
  <c r="J78" i="191"/>
  <c r="J79" i="191"/>
  <c r="J80" i="191"/>
  <c r="J81" i="191"/>
  <c r="J82" i="191"/>
  <c r="J83" i="191"/>
  <c r="J84" i="191"/>
  <c r="J85" i="191"/>
  <c r="J86" i="191"/>
  <c r="J87" i="191"/>
  <c r="J88" i="191"/>
  <c r="J89" i="191"/>
  <c r="J90" i="191"/>
  <c r="J91" i="191"/>
  <c r="J92" i="191"/>
  <c r="J93" i="191"/>
  <c r="J94" i="191"/>
  <c r="J95" i="191"/>
  <c r="J96" i="191"/>
  <c r="J97" i="191"/>
  <c r="J98" i="191"/>
  <c r="J99" i="191"/>
  <c r="J100" i="191"/>
  <c r="J101" i="191"/>
  <c r="J102" i="191"/>
  <c r="J103" i="191"/>
  <c r="J104" i="191"/>
  <c r="J105" i="191"/>
  <c r="J106" i="191"/>
  <c r="J107" i="191"/>
  <c r="J108" i="191"/>
  <c r="J109" i="191"/>
  <c r="J110" i="191"/>
  <c r="J111" i="191"/>
  <c r="J112" i="191"/>
  <c r="J113" i="191"/>
  <c r="J114" i="191"/>
  <c r="J115" i="191"/>
  <c r="J116" i="191"/>
  <c r="J117" i="191"/>
  <c r="J118" i="191"/>
  <c r="J119" i="191"/>
  <c r="J120" i="191"/>
  <c r="J121" i="191"/>
  <c r="J122" i="191"/>
  <c r="J123" i="191"/>
  <c r="J124" i="191"/>
  <c r="J125" i="191"/>
  <c r="J126" i="191"/>
  <c r="J127" i="191"/>
  <c r="J128" i="191"/>
  <c r="J129" i="191"/>
  <c r="J130" i="191"/>
  <c r="J131" i="191"/>
  <c r="J132" i="191"/>
  <c r="J133" i="191"/>
  <c r="J134" i="191"/>
  <c r="J135" i="191"/>
  <c r="J136" i="191"/>
  <c r="J137" i="191"/>
  <c r="J138" i="191"/>
  <c r="J139" i="191"/>
  <c r="J140" i="191"/>
  <c r="J141" i="191"/>
  <c r="J142" i="191"/>
  <c r="J143" i="191"/>
  <c r="J144" i="191"/>
  <c r="J145" i="191"/>
  <c r="J146" i="191"/>
  <c r="J147" i="191"/>
  <c r="J148" i="191"/>
  <c r="J149" i="191"/>
  <c r="J150" i="191"/>
  <c r="J151" i="191"/>
  <c r="J152" i="191"/>
  <c r="J153" i="191"/>
  <c r="J154" i="191"/>
  <c r="J155" i="191"/>
  <c r="J156" i="191"/>
  <c r="J157" i="191"/>
  <c r="J158" i="191"/>
  <c r="J159" i="191"/>
  <c r="J160" i="191"/>
  <c r="J161" i="191"/>
  <c r="J162" i="191"/>
  <c r="J163" i="191"/>
  <c r="J164" i="191"/>
  <c r="J165" i="191"/>
  <c r="J166" i="191"/>
  <c r="J167" i="191"/>
  <c r="J168" i="191"/>
  <c r="J169" i="191"/>
  <c r="J170" i="191"/>
  <c r="J171" i="191"/>
  <c r="J172" i="191"/>
  <c r="J173" i="191"/>
  <c r="J174" i="191"/>
  <c r="J175" i="191"/>
  <c r="J176" i="191"/>
  <c r="J177" i="191"/>
  <c r="J178" i="191"/>
  <c r="J179" i="191"/>
  <c r="J180" i="191"/>
  <c r="J181" i="191"/>
  <c r="J182" i="191"/>
  <c r="J183" i="191"/>
  <c r="J184" i="191"/>
  <c r="J185" i="191"/>
  <c r="J186" i="191"/>
  <c r="J187" i="191"/>
  <c r="J188" i="191"/>
  <c r="J189" i="191"/>
  <c r="J190" i="191"/>
  <c r="J191" i="191"/>
  <c r="J192" i="191"/>
  <c r="J193" i="191"/>
  <c r="J194" i="191"/>
  <c r="J195" i="191"/>
  <c r="J196" i="191"/>
  <c r="J197" i="191"/>
  <c r="J198" i="191"/>
  <c r="J199" i="191"/>
  <c r="J200" i="191"/>
  <c r="J201" i="191"/>
  <c r="J202" i="191"/>
  <c r="J203" i="191"/>
  <c r="J204" i="191"/>
  <c r="J205" i="191"/>
  <c r="J206" i="191"/>
  <c r="J207" i="191"/>
  <c r="J208" i="191"/>
  <c r="J209" i="191"/>
  <c r="J210" i="191"/>
  <c r="J211" i="191"/>
  <c r="J212" i="191"/>
  <c r="J213" i="191"/>
  <c r="J214" i="191"/>
  <c r="J215" i="191"/>
  <c r="J216" i="191"/>
  <c r="J217" i="191"/>
  <c r="J218" i="191"/>
  <c r="J219" i="191"/>
  <c r="J220" i="191"/>
  <c r="J221" i="191"/>
  <c r="J222" i="191"/>
  <c r="J223" i="191"/>
  <c r="J224" i="191"/>
  <c r="J225" i="191"/>
  <c r="BG19" i="293" l="1"/>
  <c r="E33" i="265" l="1"/>
  <c r="B33" i="265"/>
  <c r="BG14" i="293" l="1"/>
  <c r="BG17" i="293"/>
  <c r="BG16" i="293"/>
  <c r="BG18" i="293"/>
  <c r="BG15" i="293"/>
  <c r="BG20" i="293"/>
  <c r="AO44" i="315"/>
  <c r="AP13" i="315" s="1"/>
  <c r="AO44" i="314"/>
  <c r="AO42" i="217"/>
  <c r="AO42" i="216"/>
  <c r="AP14" i="216" s="1"/>
  <c r="AP18" i="314" l="1"/>
  <c r="AP42" i="314"/>
  <c r="AP17" i="217"/>
  <c r="AP21" i="217"/>
  <c r="AP37" i="217"/>
  <c r="AP26" i="217"/>
  <c r="AP36" i="217"/>
  <c r="AP40" i="217"/>
  <c r="AP41" i="217"/>
  <c r="AP14" i="217"/>
  <c r="AP20" i="217"/>
  <c r="AP23" i="217"/>
  <c r="AP24" i="217"/>
  <c r="AP29" i="217"/>
  <c r="AP30" i="217"/>
  <c r="AP38" i="217"/>
  <c r="AP13" i="217"/>
  <c r="AP15" i="217"/>
  <c r="AP19" i="217"/>
  <c r="AP31" i="217"/>
  <c r="AP27" i="217"/>
  <c r="AP33" i="217"/>
  <c r="AP35" i="217"/>
  <c r="AP34" i="217"/>
  <c r="AP16" i="217"/>
  <c r="AP18" i="217"/>
  <c r="AP25" i="217"/>
  <c r="AP22" i="217"/>
  <c r="AP28" i="217"/>
  <c r="AP32" i="217"/>
  <c r="AP39" i="217"/>
  <c r="AP13" i="216"/>
  <c r="AP38" i="216"/>
  <c r="AP33" i="216"/>
  <c r="AP27" i="216"/>
  <c r="AP22" i="216"/>
  <c r="AP17" i="216"/>
  <c r="AP42" i="216"/>
  <c r="AP37" i="216"/>
  <c r="AP31" i="216"/>
  <c r="AP26" i="216"/>
  <c r="AP21" i="216"/>
  <c r="AP41" i="216"/>
  <c r="AP35" i="216"/>
  <c r="AP30" i="216"/>
  <c r="AP25" i="216"/>
  <c r="AP19" i="216"/>
  <c r="AP39" i="216"/>
  <c r="AP34" i="216"/>
  <c r="AP29" i="216"/>
  <c r="AP23" i="216"/>
  <c r="AP18" i="216"/>
  <c r="AP43" i="314"/>
  <c r="AP39" i="314"/>
  <c r="AP35" i="314"/>
  <c r="AP31" i="314"/>
  <c r="AP26" i="314"/>
  <c r="AP21" i="314"/>
  <c r="AP20" i="314"/>
  <c r="AP14" i="314"/>
  <c r="AP36" i="314"/>
  <c r="AP40" i="314"/>
  <c r="AP38" i="314"/>
  <c r="AP28" i="314"/>
  <c r="AP22" i="314"/>
  <c r="AP24" i="314"/>
  <c r="AP17" i="314"/>
  <c r="AP15" i="314"/>
  <c r="AP41" i="314"/>
  <c r="AP37" i="314"/>
  <c r="AP32" i="314"/>
  <c r="AP33" i="314"/>
  <c r="AP30" i="314"/>
  <c r="AP23" i="314"/>
  <c r="AP16" i="314"/>
  <c r="AP44" i="314"/>
  <c r="AP13" i="314"/>
  <c r="AP34" i="314"/>
  <c r="AP29" i="314"/>
  <c r="AP27" i="314"/>
  <c r="AP25" i="314"/>
  <c r="AP19" i="314"/>
  <c r="AP42" i="315"/>
  <c r="AP34" i="315"/>
  <c r="AP29" i="315"/>
  <c r="AP27" i="315"/>
  <c r="AP25" i="315"/>
  <c r="AP18" i="315"/>
  <c r="AP19" i="315"/>
  <c r="AP43" i="315"/>
  <c r="AP39" i="315"/>
  <c r="AP35" i="315"/>
  <c r="AP30" i="315"/>
  <c r="AP24" i="315"/>
  <c r="AP22" i="315"/>
  <c r="AP21" i="315"/>
  <c r="AP15" i="315"/>
  <c r="AP38" i="315"/>
  <c r="AP40" i="315"/>
  <c r="AP37" i="315"/>
  <c r="AP28" i="315"/>
  <c r="AP20" i="315"/>
  <c r="AP26" i="315"/>
  <c r="AP16" i="315"/>
  <c r="AP14" i="315"/>
  <c r="AP41" i="315"/>
  <c r="AP36" i="315"/>
  <c r="AP32" i="315"/>
  <c r="AP33" i="315"/>
  <c r="AP31" i="315"/>
  <c r="AP23" i="315"/>
  <c r="AP17" i="315"/>
  <c r="AP44" i="315"/>
  <c r="AP40" i="216"/>
  <c r="AP36" i="216"/>
  <c r="AP32" i="216"/>
  <c r="AP28" i="216"/>
  <c r="AP24" i="216"/>
  <c r="AP20" i="216"/>
  <c r="AP16" i="216"/>
  <c r="AP15" i="216"/>
  <c r="K32" i="264"/>
  <c r="L32" i="264"/>
  <c r="AP42" i="217" l="1"/>
  <c r="BI13" i="293"/>
  <c r="AM43" i="315" l="1"/>
  <c r="AN43" i="315" s="1"/>
  <c r="AN14" i="315"/>
  <c r="AN15" i="315"/>
  <c r="AN19" i="315"/>
  <c r="AN17" i="315"/>
  <c r="AN16" i="315"/>
  <c r="AN21" i="315"/>
  <c r="AN18" i="315"/>
  <c r="AN23" i="315"/>
  <c r="AN26" i="315"/>
  <c r="AN22" i="315"/>
  <c r="AN25" i="315"/>
  <c r="AN31" i="315"/>
  <c r="AN20" i="315"/>
  <c r="AN24" i="315"/>
  <c r="AN27" i="315"/>
  <c r="AN33" i="315"/>
  <c r="AN28" i="315"/>
  <c r="AN30" i="315"/>
  <c r="AN29" i="315"/>
  <c r="AN32" i="315"/>
  <c r="AN37" i="315"/>
  <c r="AN35" i="315"/>
  <c r="AN34" i="315"/>
  <c r="AN36" i="315"/>
  <c r="AN40" i="315"/>
  <c r="AN39" i="315"/>
  <c r="AN42" i="315"/>
  <c r="AN41" i="315"/>
  <c r="AN38" i="315"/>
  <c r="AN13" i="315"/>
  <c r="AN15" i="314"/>
  <c r="AN14" i="314"/>
  <c r="AN18" i="314"/>
  <c r="AN16" i="314"/>
  <c r="AN17" i="314"/>
  <c r="AN20" i="314"/>
  <c r="AN19" i="314"/>
  <c r="AN23" i="314"/>
  <c r="AN24" i="314"/>
  <c r="AN21" i="314"/>
  <c r="AN25" i="314"/>
  <c r="AN30" i="314"/>
  <c r="AN22" i="314"/>
  <c r="AN26" i="314"/>
  <c r="AN27" i="314"/>
  <c r="AN33" i="314"/>
  <c r="AN28" i="314"/>
  <c r="AN31" i="314"/>
  <c r="AN29" i="314"/>
  <c r="AN32" i="314"/>
  <c r="AN38" i="314"/>
  <c r="AN35" i="314"/>
  <c r="AN34" i="314"/>
  <c r="AN37" i="314"/>
  <c r="AN40" i="314"/>
  <c r="AN39" i="314"/>
  <c r="AN41" i="314"/>
  <c r="AN36" i="314"/>
  <c r="AN43" i="314"/>
  <c r="AN13" i="314"/>
  <c r="I14" i="234" l="1"/>
  <c r="I16" i="234"/>
  <c r="I15" i="234"/>
  <c r="E13" i="234"/>
  <c r="I17" i="234" l="1"/>
  <c r="E14" i="234"/>
  <c r="E15" i="234"/>
  <c r="BD13" i="293"/>
  <c r="E17" i="234" l="1"/>
  <c r="BF13" i="293"/>
  <c r="BE13" i="293"/>
  <c r="AM42" i="217" l="1"/>
  <c r="AN42" i="217" s="1"/>
  <c r="AM42" i="216"/>
  <c r="AN42" i="216" s="1"/>
  <c r="G13" i="234" l="1"/>
  <c r="G17" i="234" s="1"/>
  <c r="AN14" i="216"/>
  <c r="AN18" i="216"/>
  <c r="AN22" i="216"/>
  <c r="AN26" i="216"/>
  <c r="AN30" i="216"/>
  <c r="AN34" i="216"/>
  <c r="AN38" i="216"/>
  <c r="AN15" i="216"/>
  <c r="AN19" i="216"/>
  <c r="AN27" i="216"/>
  <c r="AN35" i="216"/>
  <c r="AN16" i="216"/>
  <c r="AN20" i="216"/>
  <c r="AN24" i="216"/>
  <c r="AN28" i="216"/>
  <c r="AN32" i="216"/>
  <c r="AN36" i="216"/>
  <c r="AN23" i="216"/>
  <c r="AN31" i="216"/>
  <c r="AN13" i="216"/>
  <c r="AN17" i="216"/>
  <c r="AN21" i="216"/>
  <c r="AN25" i="216"/>
  <c r="AN29" i="216"/>
  <c r="AN33" i="216"/>
  <c r="AN37" i="216"/>
  <c r="AN39" i="216"/>
  <c r="AN40" i="216"/>
  <c r="AN41" i="216"/>
  <c r="AN15" i="217"/>
  <c r="AN16" i="217"/>
  <c r="AN18" i="217"/>
  <c r="AN25" i="217"/>
  <c r="AN22" i="217"/>
  <c r="AN28" i="217"/>
  <c r="AN32" i="217"/>
  <c r="AN39" i="217"/>
  <c r="AN13" i="217"/>
  <c r="AN17" i="217"/>
  <c r="AN21" i="217"/>
  <c r="AN37" i="217"/>
  <c r="AN26" i="217"/>
  <c r="AN36" i="217"/>
  <c r="AN40" i="217"/>
  <c r="AN41" i="217"/>
  <c r="AN14" i="217"/>
  <c r="AN20" i="217"/>
  <c r="AN23" i="217"/>
  <c r="AN24" i="217"/>
  <c r="AN29" i="217"/>
  <c r="AN30" i="217"/>
  <c r="AN38" i="217"/>
  <c r="AN19" i="217"/>
  <c r="AN31" i="217"/>
  <c r="AN27" i="217"/>
  <c r="AN33" i="217"/>
  <c r="AN35" i="217"/>
  <c r="AN34" i="217"/>
  <c r="P17" i="206" l="1"/>
  <c r="O17" i="206"/>
  <c r="N17" i="206"/>
  <c r="M17" i="206"/>
  <c r="L17" i="206"/>
  <c r="K17" i="206"/>
  <c r="J17" i="206"/>
  <c r="I17" i="206"/>
  <c r="H17" i="206"/>
  <c r="G17" i="206"/>
  <c r="F17" i="206"/>
  <c r="E17" i="206"/>
  <c r="D17" i="206"/>
  <c r="C17" i="206"/>
  <c r="B17" i="206"/>
  <c r="BH13" i="293" l="1"/>
  <c r="BG13" i="293" s="1"/>
</calcChain>
</file>

<file path=xl/comments1.xml><?xml version="1.0" encoding="utf-8"?>
<comments xmlns="http://schemas.openxmlformats.org/spreadsheetml/2006/main">
  <authors>
    <author>INEC Bladimir Leon</author>
  </authors>
  <commentList>
    <comment ref="A7" authorId="0" shapeId="0">
      <text>
        <r>
          <rPr>
            <b/>
            <sz val="9"/>
            <color indexed="81"/>
            <rFont val="Tahoma"/>
            <family val="2"/>
          </rPr>
          <t>INEC Bladimir Leon:</t>
        </r>
        <r>
          <rPr>
            <sz val="9"/>
            <color indexed="81"/>
            <rFont val="Tahoma"/>
            <family val="2"/>
          </rPr>
          <t xml:space="preserve">
No entiendo esta tabla</t>
        </r>
      </text>
    </comment>
  </commentList>
</comments>
</file>

<file path=xl/sharedStrings.xml><?xml version="1.0" encoding="utf-8"?>
<sst xmlns="http://schemas.openxmlformats.org/spreadsheetml/2006/main" count="26909" uniqueCount="3960">
  <si>
    <t>Hombres</t>
  </si>
  <si>
    <t>Mujeres</t>
  </si>
  <si>
    <t>Entradas</t>
  </si>
  <si>
    <t>Salidas</t>
  </si>
  <si>
    <t>Ecuatorianos</t>
  </si>
  <si>
    <t>Extranjeros</t>
  </si>
  <si>
    <t>Movimientos</t>
  </si>
  <si>
    <t>2do.</t>
  </si>
  <si>
    <t>3ro.</t>
  </si>
  <si>
    <t>4to.</t>
  </si>
  <si>
    <t>Total</t>
  </si>
  <si>
    <t>Saldos*</t>
  </si>
  <si>
    <t xml:space="preserve"> </t>
  </si>
  <si>
    <t>Meses</t>
  </si>
  <si>
    <t>Enero</t>
  </si>
  <si>
    <t>Febrero</t>
  </si>
  <si>
    <t>Marzo</t>
  </si>
  <si>
    <t>Abril</t>
  </si>
  <si>
    <t>Mayo</t>
  </si>
  <si>
    <t>Junio</t>
  </si>
  <si>
    <t>Julio</t>
  </si>
  <si>
    <t>Agosto</t>
  </si>
  <si>
    <t>Septiembre</t>
  </si>
  <si>
    <t>Octubre</t>
  </si>
  <si>
    <t>Noviembre</t>
  </si>
  <si>
    <t>Diciembre</t>
  </si>
  <si>
    <t xml:space="preserve">Total </t>
  </si>
  <si>
    <t>Saldos</t>
  </si>
  <si>
    <t>Quito</t>
  </si>
  <si>
    <t>Guayaquil</t>
  </si>
  <si>
    <t>Manta</t>
  </si>
  <si>
    <t>Esmeraldas</t>
  </si>
  <si>
    <t>Latacunga</t>
  </si>
  <si>
    <t>Salinas</t>
  </si>
  <si>
    <t>San Lorenzo</t>
  </si>
  <si>
    <t>San Cristóbal</t>
  </si>
  <si>
    <t>Santa Cruz</t>
  </si>
  <si>
    <t>Tulcán</t>
  </si>
  <si>
    <t>Macará</t>
  </si>
  <si>
    <t>Saldos Brutos</t>
  </si>
  <si>
    <t>Nacionalidad</t>
  </si>
  <si>
    <t>Canadá</t>
  </si>
  <si>
    <t>Estados Unidos</t>
  </si>
  <si>
    <t>México</t>
  </si>
  <si>
    <t>Antigua y Barbuda</t>
  </si>
  <si>
    <t>Aruba</t>
  </si>
  <si>
    <t>Bahamas</t>
  </si>
  <si>
    <t>Barbados</t>
  </si>
  <si>
    <t>Belice</t>
  </si>
  <si>
    <t>Costa Rica</t>
  </si>
  <si>
    <t>Cuba</t>
  </si>
  <si>
    <t>Curazao</t>
  </si>
  <si>
    <t>Dominica</t>
  </si>
  <si>
    <t>El Salvador</t>
  </si>
  <si>
    <t>Granada</t>
  </si>
  <si>
    <t>Guadalupe</t>
  </si>
  <si>
    <t>Guatemala</t>
  </si>
  <si>
    <t>Honduras</t>
  </si>
  <si>
    <t>Jamaica</t>
  </si>
  <si>
    <t>Nicaragua</t>
  </si>
  <si>
    <t>Panamá</t>
  </si>
  <si>
    <t>Puerto Rico</t>
  </si>
  <si>
    <t>Argentina</t>
  </si>
  <si>
    <t>Bolivia</t>
  </si>
  <si>
    <t>Brasil</t>
  </si>
  <si>
    <t>Chile</t>
  </si>
  <si>
    <t>Colombia</t>
  </si>
  <si>
    <t>Guyana</t>
  </si>
  <si>
    <t>Paraguay</t>
  </si>
  <si>
    <t>Perú</t>
  </si>
  <si>
    <t>Surinam</t>
  </si>
  <si>
    <t>Uruguay</t>
  </si>
  <si>
    <t>Venezuela</t>
  </si>
  <si>
    <t>Albania</t>
  </si>
  <si>
    <t>Alemania</t>
  </si>
  <si>
    <t>Andorra</t>
  </si>
  <si>
    <t>Austria</t>
  </si>
  <si>
    <t>Bélgica</t>
  </si>
  <si>
    <t>Bulgaria</t>
  </si>
  <si>
    <t>Croacia</t>
  </si>
  <si>
    <t>Dinamarca</t>
  </si>
  <si>
    <t>Eslovaquia</t>
  </si>
  <si>
    <t>Eslovenia</t>
  </si>
  <si>
    <t>España</t>
  </si>
  <si>
    <t>Estonia</t>
  </si>
  <si>
    <t>Finlandia</t>
  </si>
  <si>
    <t>Francia</t>
  </si>
  <si>
    <t>Grecia</t>
  </si>
  <si>
    <t>Irlanda</t>
  </si>
  <si>
    <t>Islandia</t>
  </si>
  <si>
    <t>Italia</t>
  </si>
  <si>
    <t>Liechtenstein</t>
  </si>
  <si>
    <t>Lituania</t>
  </si>
  <si>
    <t>Luxemburgo</t>
  </si>
  <si>
    <t>Malta</t>
  </si>
  <si>
    <t>Noruega</t>
  </si>
  <si>
    <t>Polonia</t>
  </si>
  <si>
    <t>Portugal</t>
  </si>
  <si>
    <t>Rumania</t>
  </si>
  <si>
    <t>Suecia</t>
  </si>
  <si>
    <t>Suiza</t>
  </si>
  <si>
    <t>Ucrania</t>
  </si>
  <si>
    <t>Arabia Saudita</t>
  </si>
  <si>
    <t>Armenia</t>
  </si>
  <si>
    <t>Bangladesh</t>
  </si>
  <si>
    <t>Brunei Darussalam</t>
  </si>
  <si>
    <t>Chipre</t>
  </si>
  <si>
    <t>Filipinas</t>
  </si>
  <si>
    <t>Georgia</t>
  </si>
  <si>
    <t>Hong Kong</t>
  </si>
  <si>
    <t>India</t>
  </si>
  <si>
    <t>Indonesia</t>
  </si>
  <si>
    <t>Israel</t>
  </si>
  <si>
    <t>Japón</t>
  </si>
  <si>
    <t>Jordania</t>
  </si>
  <si>
    <t>Kuwait</t>
  </si>
  <si>
    <t>Macao</t>
  </si>
  <si>
    <t>Maldivas</t>
  </si>
  <si>
    <t>Nepal</t>
  </si>
  <si>
    <t>Singapur</t>
  </si>
  <si>
    <t>Tailandia</t>
  </si>
  <si>
    <t>Angola</t>
  </si>
  <si>
    <t>Argelia</t>
  </si>
  <si>
    <t>Burundi</t>
  </si>
  <si>
    <t>Chad</t>
  </si>
  <si>
    <t>Comoras</t>
  </si>
  <si>
    <t>Congo</t>
  </si>
  <si>
    <t>Djibouti</t>
  </si>
  <si>
    <t>Egipto</t>
  </si>
  <si>
    <t>Eritrea</t>
  </si>
  <si>
    <t>Gambia</t>
  </si>
  <si>
    <t>Ghana</t>
  </si>
  <si>
    <t>Guinea</t>
  </si>
  <si>
    <t>Guinea Ecuatorial</t>
  </si>
  <si>
    <t>Liberia</t>
  </si>
  <si>
    <t>Libia</t>
  </si>
  <si>
    <t>Madagascar</t>
  </si>
  <si>
    <t>Marruecos</t>
  </si>
  <si>
    <t>Mauricio</t>
  </si>
  <si>
    <t>Mauritania</t>
  </si>
  <si>
    <t>Mozambique</t>
  </si>
  <si>
    <t>Namibia</t>
  </si>
  <si>
    <t>Nigeria</t>
  </si>
  <si>
    <t>Sahara Occidental</t>
  </si>
  <si>
    <t>Senegal</t>
  </si>
  <si>
    <t>Somalia</t>
  </si>
  <si>
    <t>Togo</t>
  </si>
  <si>
    <t>Uganda</t>
  </si>
  <si>
    <t>Zambia</t>
  </si>
  <si>
    <t>Australia</t>
  </si>
  <si>
    <t>Fiji</t>
  </si>
  <si>
    <t>Kiribati</t>
  </si>
  <si>
    <t>Nueva Caledonia</t>
  </si>
  <si>
    <t>Nueva Zelanda</t>
  </si>
  <si>
    <t>Polinesia Francesa</t>
  </si>
  <si>
    <t>Procedencia</t>
  </si>
  <si>
    <t>Montreal</t>
  </si>
  <si>
    <t>Toronto</t>
  </si>
  <si>
    <t>Sin Especificar</t>
  </si>
  <si>
    <t>Orlando Florida</t>
  </si>
  <si>
    <t>La Habana</t>
  </si>
  <si>
    <t>San Salvador</t>
  </si>
  <si>
    <t>Tegucigalpa</t>
  </si>
  <si>
    <t>Kingston</t>
  </si>
  <si>
    <t>Managua</t>
  </si>
  <si>
    <t>Buenos Aires</t>
  </si>
  <si>
    <t>Mendoza</t>
  </si>
  <si>
    <t>Cochabamba</t>
  </si>
  <si>
    <t>La Paz</t>
  </si>
  <si>
    <t>Sao Paulo</t>
  </si>
  <si>
    <t>Antofagasta</t>
  </si>
  <si>
    <t>Arica</t>
  </si>
  <si>
    <t>Santiago</t>
  </si>
  <si>
    <t>Barranquilla</t>
  </si>
  <si>
    <t>Cali</t>
  </si>
  <si>
    <t>Cartagena</t>
  </si>
  <si>
    <t>Arequipa</t>
  </si>
  <si>
    <t>Lima</t>
  </si>
  <si>
    <t>Montevideo</t>
  </si>
  <si>
    <t>Caracas</t>
  </si>
  <si>
    <t>Maracaibo</t>
  </si>
  <si>
    <t>Barcelona</t>
  </si>
  <si>
    <t>Bilbao</t>
  </si>
  <si>
    <t>Madrid</t>
  </si>
  <si>
    <t>Gibraltar</t>
  </si>
  <si>
    <t>Roma</t>
  </si>
  <si>
    <t>Oslo</t>
  </si>
  <si>
    <t>Varsovia</t>
  </si>
  <si>
    <t>Belfast</t>
  </si>
  <si>
    <t>Beirut</t>
  </si>
  <si>
    <t>Mali</t>
  </si>
  <si>
    <t>Paris</t>
  </si>
  <si>
    <t>Grupos de Edad</t>
  </si>
  <si>
    <t>0-4</t>
  </si>
  <si>
    <t xml:space="preserve"> 5-9 </t>
  </si>
  <si>
    <t xml:space="preserve"> 10 - 14 </t>
  </si>
  <si>
    <t>15-19</t>
  </si>
  <si>
    <t>20-24</t>
  </si>
  <si>
    <t>25-29</t>
  </si>
  <si>
    <t>30-34</t>
  </si>
  <si>
    <t>35-39</t>
  </si>
  <si>
    <t>40-49</t>
  </si>
  <si>
    <t>50-59</t>
  </si>
  <si>
    <t>60-69</t>
  </si>
  <si>
    <t>70 y más</t>
  </si>
  <si>
    <t xml:space="preserve"> Grupos de Edad</t>
  </si>
  <si>
    <t>Ocupaciones</t>
  </si>
  <si>
    <t>País</t>
  </si>
  <si>
    <t>Turismo</t>
  </si>
  <si>
    <t>Negocios</t>
  </si>
  <si>
    <t>Eventos</t>
  </si>
  <si>
    <t>Estudios</t>
  </si>
  <si>
    <t>Otros</t>
  </si>
  <si>
    <t>Sri Lanka</t>
  </si>
  <si>
    <t>Ecuador</t>
  </si>
  <si>
    <t>Huaquillas</t>
  </si>
  <si>
    <t>Machala</t>
  </si>
  <si>
    <t>Lago Agrio</t>
  </si>
  <si>
    <t>Tuvalu</t>
  </si>
  <si>
    <t>Riga</t>
  </si>
  <si>
    <t xml:space="preserve">  </t>
  </si>
  <si>
    <t>Mongolia</t>
  </si>
  <si>
    <t xml:space="preserve">               clasificaciones correspondientes.</t>
  </si>
  <si>
    <t>12-XI</t>
  </si>
  <si>
    <t>T3</t>
  </si>
  <si>
    <t>T2</t>
  </si>
  <si>
    <t>T1</t>
  </si>
  <si>
    <t>12-IX</t>
  </si>
  <si>
    <t>12-VIII</t>
  </si>
  <si>
    <t>12-VII</t>
  </si>
  <si>
    <t>12-VI</t>
  </si>
  <si>
    <t>12-V</t>
  </si>
  <si>
    <t>12-IV</t>
  </si>
  <si>
    <t>12-III</t>
  </si>
  <si>
    <t>12-II</t>
  </si>
  <si>
    <t>12-I</t>
  </si>
  <si>
    <t>10-VI</t>
  </si>
  <si>
    <t>10-V</t>
  </si>
  <si>
    <t>10-IV</t>
  </si>
  <si>
    <t>10-III</t>
  </si>
  <si>
    <t>10-II</t>
  </si>
  <si>
    <t>10-I</t>
  </si>
  <si>
    <t>Trinidad y Tobago</t>
  </si>
  <si>
    <t>Inmigrantes</t>
  </si>
  <si>
    <t xml:space="preserve">  Otros </t>
  </si>
  <si>
    <t>1/  Motivo de Viaje</t>
  </si>
  <si>
    <t>Jefaturas de Migración</t>
  </si>
  <si>
    <t>Vanuatu</t>
  </si>
  <si>
    <t>%</t>
  </si>
  <si>
    <t xml:space="preserve">                                                                                                                                                                                                                                                               </t>
  </si>
  <si>
    <t>No.</t>
  </si>
  <si>
    <t>CIUDADES</t>
  </si>
  <si>
    <t xml:space="preserve">    </t>
  </si>
  <si>
    <t xml:space="preserve"> %</t>
  </si>
  <si>
    <t>INDICE</t>
  </si>
  <si>
    <t>GRÁFICOS</t>
  </si>
  <si>
    <t>CUADROS ESTADÍSTICOS</t>
  </si>
  <si>
    <t>MAPAS TEMÁTICOS</t>
  </si>
  <si>
    <t>Número</t>
  </si>
  <si>
    <t>Reino Unido</t>
  </si>
  <si>
    <t>Años</t>
  </si>
  <si>
    <t>Ciudad</t>
  </si>
  <si>
    <t>Totales</t>
  </si>
  <si>
    <t>Trimestres</t>
  </si>
  <si>
    <t>Aéreo</t>
  </si>
  <si>
    <t>Marítimo</t>
  </si>
  <si>
    <t>Terrestre</t>
  </si>
  <si>
    <t>América</t>
  </si>
  <si>
    <t>América Central</t>
  </si>
  <si>
    <t>Europa</t>
  </si>
  <si>
    <t>Asia</t>
  </si>
  <si>
    <t>África</t>
  </si>
  <si>
    <t>Oceanía</t>
  </si>
  <si>
    <t>América del Sur</t>
  </si>
  <si>
    <t>Técnicos y profesionales de nivel medio</t>
  </si>
  <si>
    <t>Sexo</t>
  </si>
  <si>
    <t>1/ Total</t>
  </si>
  <si>
    <t>La Balsa (Chinchipe)</t>
  </si>
  <si>
    <t>Nuevo Rocafuerte (Aguarico)</t>
  </si>
  <si>
    <t>Profesionales, científicos e intelectuales</t>
  </si>
  <si>
    <t>Trabajadores de los servicios y vendedores de comercios y mercados</t>
  </si>
  <si>
    <t>Agricultores y trabajadores calificados agropecuarios, forestales y pesqueros</t>
  </si>
  <si>
    <t>Oficiales, operarios y artesanos de artes mecánicas y de otros oficios</t>
  </si>
  <si>
    <t>Operadores de instalaciones y máquinas y ensambladores</t>
  </si>
  <si>
    <t>Ocupaciones elementales</t>
  </si>
  <si>
    <t>Estudiantes</t>
  </si>
  <si>
    <t>ÍNDICE</t>
  </si>
  <si>
    <t>Hombre</t>
  </si>
  <si>
    <t>Mujer</t>
  </si>
  <si>
    <r>
      <t xml:space="preserve">Nota 1:  </t>
    </r>
    <r>
      <rPr>
        <sz val="8"/>
        <rFont val="Arial"/>
        <family val="2"/>
      </rPr>
      <t xml:space="preserve"> Las definiciones de las categorías migratorias se encuentran en el Glosario de Términos</t>
    </r>
  </si>
  <si>
    <r>
      <t xml:space="preserve">              </t>
    </r>
    <r>
      <rPr>
        <sz val="8"/>
        <rFont val="Arial"/>
        <family val="2"/>
      </rPr>
      <t xml:space="preserve"> del presente Anuario Estadístico</t>
    </r>
  </si>
  <si>
    <t xml:space="preserve"> Estudiantes</t>
  </si>
  <si>
    <t>Menores de 10 años</t>
  </si>
  <si>
    <t>10 a 19 años</t>
  </si>
  <si>
    <t>20 a 29 años</t>
  </si>
  <si>
    <t>30 a 39 años</t>
  </si>
  <si>
    <t>40 a 49 años</t>
  </si>
  <si>
    <t>50 a 59 años</t>
  </si>
  <si>
    <t>60 años y más</t>
  </si>
  <si>
    <t>Pakistán</t>
  </si>
  <si>
    <t>Haití</t>
  </si>
  <si>
    <t>Holanda (Países Bajos)</t>
  </si>
  <si>
    <t>Islas Caimán</t>
  </si>
  <si>
    <t>Hungría</t>
  </si>
  <si>
    <t>Mónaco</t>
  </si>
  <si>
    <t>Afganistán</t>
  </si>
  <si>
    <t>Líbano</t>
  </si>
  <si>
    <t>Emiratos Árabes Unidos</t>
  </si>
  <si>
    <t>Omán</t>
  </si>
  <si>
    <t>Turquía</t>
  </si>
  <si>
    <t>Camerún</t>
  </si>
  <si>
    <t>Sudáfrica</t>
  </si>
  <si>
    <t>Benín</t>
  </si>
  <si>
    <t>Gabón</t>
  </si>
  <si>
    <t>Túnez</t>
  </si>
  <si>
    <t>Reunión</t>
  </si>
  <si>
    <t>Sin especificar</t>
  </si>
  <si>
    <t>Salida de ecuatorianos, por sexo según tasa de salida</t>
  </si>
  <si>
    <t>Salida de ecuatorianos:</t>
  </si>
  <si>
    <t xml:space="preserve">2/  Tasa de salida </t>
  </si>
  <si>
    <t>Medio  de  transporte</t>
  </si>
  <si>
    <t>Entrada de extranjeros, según jefatura de control fronterizo</t>
  </si>
  <si>
    <t>Jefatura de control</t>
  </si>
  <si>
    <r>
      <t xml:space="preserve">1/ </t>
    </r>
    <r>
      <rPr>
        <sz val="8"/>
        <rFont val="Arial"/>
        <family val="2"/>
      </rPr>
      <t xml:space="preserve">Corresponde al Ranking de los 20 primeros países según la nacionalidad del total de movimientos </t>
    </r>
  </si>
  <si>
    <t>migratorios de entradas de extranjeros</t>
  </si>
  <si>
    <t>Entrada y salida de ecuatorianos y extranjeros por trimestres</t>
  </si>
  <si>
    <t>* Saldos = entradas - salidas</t>
  </si>
  <si>
    <t>y jefaturas de migración</t>
  </si>
  <si>
    <t>transporte</t>
  </si>
  <si>
    <t>migración y sexo</t>
  </si>
  <si>
    <t>Categoría migratoria</t>
  </si>
  <si>
    <t>Categoría migratoria 9VII</t>
  </si>
  <si>
    <t>No inmigrantes</t>
  </si>
  <si>
    <r>
      <t xml:space="preserve">Nota 2:   </t>
    </r>
    <r>
      <rPr>
        <sz val="8"/>
        <rFont val="Arial"/>
        <family val="2"/>
      </rPr>
      <t xml:space="preserve">En los subsiguientes Cuadros (del No. 19 al No. 22), la caracterización de los inmigrantes y </t>
    </r>
  </si>
  <si>
    <t>Tripulante aéreo</t>
  </si>
  <si>
    <t>Tripulante marítimo</t>
  </si>
  <si>
    <t>1/  Motivo de viaje</t>
  </si>
  <si>
    <t>Sexo y grupos de edad</t>
  </si>
  <si>
    <t>Saldos brutos migratorios de ecuatorianos y extranjeros por sexo, según mes</t>
  </si>
  <si>
    <t>Islas Vírgenes (Británicas)</t>
  </si>
  <si>
    <t>Bután</t>
  </si>
  <si>
    <t>Martinica</t>
  </si>
  <si>
    <t>Entrada  y salida de ecuatorianos y extranjeros</t>
  </si>
  <si>
    <t>Entrada y salida de ecuatorianos y extranjeros, según sexo</t>
  </si>
  <si>
    <t>Amas de casa</t>
  </si>
  <si>
    <t>Entrada y salida de ecuatorianos, según grupo de ocupación</t>
  </si>
  <si>
    <t>Jubilados y pensionistas</t>
  </si>
  <si>
    <t>Ocupaciones militares</t>
  </si>
  <si>
    <t>Directores y gerentes</t>
  </si>
  <si>
    <t>Personal de apoyo administrativo</t>
  </si>
  <si>
    <t>República Dominicana</t>
  </si>
  <si>
    <t>Entrada y salida de extranjeros por sexo, según mes</t>
  </si>
  <si>
    <t>Entrada y salida de ecuatorianos y extranjeros, según medios de transporte</t>
  </si>
  <si>
    <t>Entrada, salida y saldos brutos de ecuatorianos y extranjeros</t>
  </si>
  <si>
    <t>Africa</t>
  </si>
  <si>
    <t>Entrada y salida de extranjeros por sexo, según nacionalidad</t>
  </si>
  <si>
    <t>País de destino</t>
  </si>
  <si>
    <r>
      <t>Entrada</t>
    </r>
    <r>
      <rPr>
        <b/>
        <sz val="10"/>
        <rFont val="Arial"/>
        <family val="2"/>
      </rPr>
      <t xml:space="preserve"> de extranjeros por grupos de edad, según nacionalidad</t>
    </r>
  </si>
  <si>
    <t>Entrada de extranjeros por grupo de ocupación, según nacionalidad</t>
  </si>
  <si>
    <t>Entrada y salida de extranjeros por sexo, según categoría migratoria</t>
  </si>
  <si>
    <t xml:space="preserve"> Ocupaciones militares</t>
  </si>
  <si>
    <t xml:space="preserve"> Directores y gerentes</t>
  </si>
  <si>
    <t xml:space="preserve"> Jubilados y pensionistas</t>
  </si>
  <si>
    <t>1/  Motivo de viaje de acuerdo a formato de Tarjeta Andina de Migración (TAM)</t>
  </si>
  <si>
    <t>Entrada y salida de ecuatorianos por meses, según Jefaturas de Migración</t>
  </si>
  <si>
    <t>Entrada, salida y saldos brutos de ecuatorianos y extranjeros por sexo,</t>
  </si>
  <si>
    <t>Santo Tome y Príncipe</t>
  </si>
  <si>
    <t>SERIES</t>
  </si>
  <si>
    <t>1.1</t>
  </si>
  <si>
    <t>1.</t>
  </si>
  <si>
    <t>1.1.1</t>
  </si>
  <si>
    <t>1.1.2</t>
  </si>
  <si>
    <t>1.1.3</t>
  </si>
  <si>
    <t>2.</t>
  </si>
  <si>
    <t>2.1</t>
  </si>
  <si>
    <t>2.1.1</t>
  </si>
  <si>
    <t>2.1.2</t>
  </si>
  <si>
    <t>2.1.3</t>
  </si>
  <si>
    <t>2.1.4</t>
  </si>
  <si>
    <t>2.1.5</t>
  </si>
  <si>
    <t>2.1.6</t>
  </si>
  <si>
    <t>2.1.7</t>
  </si>
  <si>
    <t>2.1.8</t>
  </si>
  <si>
    <t>2.1.9</t>
  </si>
  <si>
    <t>2.1.10</t>
  </si>
  <si>
    <t>2.1.11</t>
  </si>
  <si>
    <t>2.1.12</t>
  </si>
  <si>
    <t>2.1.13</t>
  </si>
  <si>
    <t>3.</t>
  </si>
  <si>
    <t>3.1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</si>
  <si>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</si>
  <si>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</si>
  <si>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</si>
  <si>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</si>
  <si>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</si>
  <si>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</si>
  <si>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</si>
  <si>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</si>
  <si>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</si>
  <si>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</si>
  <si>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</si>
  <si>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</si>
  <si>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</si>
  <si>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</si>
  <si>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</si>
  <si>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</si>
  <si>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</si>
  <si>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</si>
  <si>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</si>
  <si>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</si>
  <si>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</si>
  <si>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</si>
  <si>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</si>
  <si>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</si>
  <si>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</si>
  <si>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</si>
  <si>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</si>
  <si>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</si>
  <si>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</si>
  <si>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</si>
  <si>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</si>
  <si>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</si>
  <si>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</si>
  <si>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</si>
  <si>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</si>
  <si>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</si>
  <si>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</si>
  <si>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</si>
  <si>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</si>
  <si>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</si>
  <si>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</si>
  <si>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</si>
  <si>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</si>
  <si>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</si>
  <si>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MAPAS TEMÁTICOS DE ENTRADAS Y SALIDAS INTERNACIONALES</t>
  </si>
  <si>
    <t>Gráfico No. 2.1.2</t>
  </si>
  <si>
    <t>Gráfico No. 2.1.3</t>
  </si>
  <si>
    <t>Tufiño</t>
  </si>
  <si>
    <t>Gráfico No. 2.1.4</t>
  </si>
  <si>
    <t>Gráfico No. 2.1.5</t>
  </si>
  <si>
    <t>Gráfico No. 2.1.6</t>
  </si>
  <si>
    <t>Gráfico No. 2.1.7</t>
  </si>
  <si>
    <t>Gráfico No. 2.1.8</t>
  </si>
  <si>
    <t>Gráfico No. 2.1.9</t>
  </si>
  <si>
    <t>China Republica Popular (Pekín)</t>
  </si>
  <si>
    <t>Gráfico No. 2.1.10</t>
  </si>
  <si>
    <t>Gráfico No. 2.1.11</t>
  </si>
  <si>
    <t>Gráfico No. 2.1.12</t>
  </si>
  <si>
    <t>Gráfico No. 2.1.13</t>
  </si>
  <si>
    <t>Cuadro No. 3.1.1</t>
  </si>
  <si>
    <t>Cuadro No. 3.1.2</t>
  </si>
  <si>
    <t>Cuadro No. 3.1.4</t>
  </si>
  <si>
    <t>Cuadro No. 3.1.5</t>
  </si>
  <si>
    <t>Cuadro No. 3.1.6</t>
  </si>
  <si>
    <t>-</t>
  </si>
  <si>
    <t>Cuadro No. 3.1.7</t>
  </si>
  <si>
    <t>Cuadro No. 3.1.8</t>
  </si>
  <si>
    <t>Montenegro</t>
  </si>
  <si>
    <t>Malasia</t>
  </si>
  <si>
    <t>Sudan</t>
  </si>
  <si>
    <t>Cuadro No. 3.1.9</t>
  </si>
  <si>
    <t>Cuadro No. 3.1.10</t>
  </si>
  <si>
    <t>Cuadro No. 3.1.11</t>
  </si>
  <si>
    <t>Cuadro No. 3.1.12</t>
  </si>
  <si>
    <t>Cuadro No. 3.1.13</t>
  </si>
  <si>
    <t>Cuadro No. 3.1.14</t>
  </si>
  <si>
    <t>Cuadro No. 3.1.15</t>
  </si>
  <si>
    <t>Cuadro No. 3.1.16</t>
  </si>
  <si>
    <t>Cuadro No. 3.1.17</t>
  </si>
  <si>
    <t xml:space="preserve">               no Inmigrantes por nacionalidad, no se incluye la categoría Sin especificar, por no contar con las </t>
  </si>
  <si>
    <t>Cuadro No. 3.1.20</t>
  </si>
  <si>
    <t>Cuadro No. 3.1.21</t>
  </si>
  <si>
    <t>Cuadro No. 3.1.22</t>
  </si>
  <si>
    <t>Cuadro No. 3.1.23</t>
  </si>
  <si>
    <t>Cuadro No. 3.1.24</t>
  </si>
  <si>
    <t>Cuadro No. 3.1.25</t>
  </si>
  <si>
    <t>Cuadro No. 3.1.26</t>
  </si>
  <si>
    <t>Entrada</t>
  </si>
  <si>
    <t>Salida</t>
  </si>
  <si>
    <t>Cuadro No. 3.1.27</t>
  </si>
  <si>
    <t>Cuadro No. 3.1.28</t>
  </si>
  <si>
    <t>Cuadro No. 3.1.29</t>
  </si>
  <si>
    <t>Cuadro No. 3.1.31</t>
  </si>
  <si>
    <t>Cuadro No. 3.1.39</t>
  </si>
  <si>
    <t>Cuadro No. 3.1.40</t>
  </si>
  <si>
    <t>Cuadro No. 3.1.41</t>
  </si>
  <si>
    <t>Cuadro No. 3.1.42</t>
  </si>
  <si>
    <t>Cuadro No. 3.1.43</t>
  </si>
  <si>
    <t>Cuadro No. 3.1.44</t>
  </si>
  <si>
    <t>Cuadro No. 3.1.45</t>
  </si>
  <si>
    <t>3.1.45</t>
  </si>
  <si>
    <t>Entrada, salida y saldo bruto migratorio</t>
  </si>
  <si>
    <t>Series No. 1.1.1</t>
  </si>
  <si>
    <t>Saldo migratorio</t>
  </si>
  <si>
    <t>Series No. 1.1.3</t>
  </si>
  <si>
    <t>Series No. 1.1.2</t>
  </si>
  <si>
    <t>China República Popular (Pekín)</t>
  </si>
  <si>
    <t>1.1.4</t>
  </si>
  <si>
    <t>1.1.5</t>
  </si>
  <si>
    <t>1.1.6</t>
  </si>
  <si>
    <t xml:space="preserve">Total* </t>
  </si>
  <si>
    <t>Series No. 1.1.4</t>
  </si>
  <si>
    <t>Series No. 1.1.5</t>
  </si>
  <si>
    <t>Series No. 1.1.6</t>
  </si>
  <si>
    <t>Salida de ecuatorianos por país de procedencia o destino 1/</t>
  </si>
  <si>
    <t>Gráfico  No. 2.1.1</t>
  </si>
  <si>
    <t>Serie No. 1.1.2</t>
  </si>
  <si>
    <t>Entrada y salida de ecuatorianos y extranjeros, según años y sexo</t>
  </si>
  <si>
    <t>Salida de ecuatorianos por país de procedencia o destino</t>
  </si>
  <si>
    <t>Entrada de ecuatorianos por país de procedencia o destino</t>
  </si>
  <si>
    <t>Entrada de extranjeros por país de procedencia o destino</t>
  </si>
  <si>
    <t>Salida de extranjeros por país de procedencia o destino</t>
  </si>
  <si>
    <t>Cuadro No. 3.1.33</t>
  </si>
  <si>
    <t>Cuadro No. 3.1.38</t>
  </si>
  <si>
    <t>Seychelles</t>
  </si>
  <si>
    <t>Tonga</t>
  </si>
  <si>
    <t>Cuenca</t>
  </si>
  <si>
    <t>Espíndola</t>
  </si>
  <si>
    <t>Sucumbíos</t>
  </si>
  <si>
    <t>Medios de  Transporte</t>
  </si>
  <si>
    <t>Anguila</t>
  </si>
  <si>
    <t>Islas Cocos (Keeling)</t>
  </si>
  <si>
    <t>Islas Cook</t>
  </si>
  <si>
    <t>3.1.46</t>
  </si>
  <si>
    <t>Cuadro No. 3.1.46</t>
  </si>
  <si>
    <t>Oceania</t>
  </si>
  <si>
    <t xml:space="preserve">Grupos principales de ocupación </t>
  </si>
  <si>
    <t>Menores de edad</t>
  </si>
  <si>
    <r>
      <t>1/</t>
    </r>
    <r>
      <rPr>
        <sz val="8"/>
        <rFont val="Arial"/>
        <family val="2"/>
      </rPr>
      <t xml:space="preserve">  Motivo de viaje de acuerdo a formato de Tarjeta Andina de Migración (TAM)</t>
    </r>
  </si>
  <si>
    <r>
      <t>2/</t>
    </r>
    <r>
      <rPr>
        <sz val="8"/>
        <rFont val="Arial"/>
        <family val="2"/>
      </rPr>
      <t xml:space="preserve"> En la variable ocupación, sin especificar, existe un valor significativo, debido a que el migrante no declara la ocupación en la TAM</t>
    </r>
  </si>
  <si>
    <r>
      <t xml:space="preserve">1/ </t>
    </r>
    <r>
      <rPr>
        <sz val="8"/>
        <rFont val="Arial"/>
        <family val="2"/>
      </rPr>
      <t>Corresponde al ranking de los primeros 5 países de destino del total de movimientos migratorios de salidas de ecuatorianos.</t>
    </r>
  </si>
  <si>
    <t xml:space="preserve"> Sin especificar</t>
  </si>
  <si>
    <t>Entrada de ecuatorianos y extranjeros por sexo, según continente, país y ciudad de procedencia</t>
  </si>
  <si>
    <t>Salida de extranjeros por motivo de viaje, según continente, país y ciudad de destino</t>
  </si>
  <si>
    <t xml:space="preserve">Entrada de ecuatorianos por país de procedencia </t>
  </si>
  <si>
    <t>Salida de ecuatorianos por país de destino</t>
  </si>
  <si>
    <t>Entrada de extranjeros por país de procedencia</t>
  </si>
  <si>
    <t>Salida de extranjeros por país de destino</t>
  </si>
  <si>
    <t>*/  Corresponde al Total de Movimientos Migratorios de  Salidas</t>
  </si>
  <si>
    <t>*/  Corresponde al Total de Movimientos Migratorios de Entradas</t>
  </si>
  <si>
    <t>*/  Corresponde al Total de Movimientos Migratorios de Salidas</t>
  </si>
  <si>
    <t>Series No. 1.1.7</t>
  </si>
  <si>
    <t>Jefaturas  
de migración</t>
  </si>
  <si>
    <t>Ibarra</t>
  </si>
  <si>
    <t>1/ En el año 2012 se incrementa la jefatura de control migratorio de Puerto El Carmen en el cantón Putumayo de la provincia de Sucumbíos.</t>
  </si>
  <si>
    <t>2/ En el año 2014 se incrementa la jefatura de control migratorio de Tufiño en el cantón Tulcán de la provincia del Carchi.</t>
  </si>
  <si>
    <t xml:space="preserve">3/ En el año 2015 se incrementa la jefatura de control migratorio de Cuenca en el cantón Cuenca de la provincia del Azuay. </t>
  </si>
  <si>
    <t xml:space="preserve">4/ En el año 2015 se incrementa la jefatura de control migratorio Jimbura en el cantón Espíndola de la provincia de Loja. </t>
  </si>
  <si>
    <t>Series No. 1.1.8</t>
  </si>
  <si>
    <t>Salida de ecuatorianos por sexo, según motivos de viaje</t>
  </si>
  <si>
    <t>Sin información</t>
  </si>
  <si>
    <t>1/  Motivo de viaje de acuerdo a formato de Tarjeta Andina</t>
  </si>
  <si>
    <t>1.1.7</t>
  </si>
  <si>
    <t>1.1.8</t>
  </si>
  <si>
    <t>Salida de ecuatorianos por grupos de ocupación, según país de destino</t>
  </si>
  <si>
    <r>
      <t>Salida</t>
    </r>
    <r>
      <rPr>
        <b/>
        <sz val="10"/>
        <rFont val="Arial"/>
        <family val="2"/>
      </rPr>
      <t xml:space="preserve"> de ecuatorianos por motivo de viaje, según país</t>
    </r>
    <r>
      <rPr>
        <b/>
        <sz val="10"/>
        <rFont val="Arial"/>
        <family val="2"/>
      </rPr>
      <t xml:space="preserve"> de destino</t>
    </r>
  </si>
  <si>
    <r>
      <t>Entrada</t>
    </r>
    <r>
      <rPr>
        <b/>
        <sz val="10"/>
        <rFont val="Arial"/>
        <family val="2"/>
      </rPr>
      <t xml:space="preserve"> de ecuatorianos por motivo de viaje, según país</t>
    </r>
    <r>
      <rPr>
        <b/>
        <sz val="10"/>
        <rFont val="Arial"/>
        <family val="2"/>
      </rPr>
      <t xml:space="preserve"> de procedencia</t>
    </r>
  </si>
  <si>
    <r>
      <t>Entrada</t>
    </r>
    <r>
      <rPr>
        <b/>
        <sz val="10"/>
        <rFont val="Arial"/>
        <family val="2"/>
      </rPr>
      <t xml:space="preserve"> de extranjeros por motivo de viaje, según país</t>
    </r>
    <r>
      <rPr>
        <b/>
        <sz val="10"/>
        <rFont val="Arial"/>
        <family val="2"/>
      </rPr>
      <t xml:space="preserve"> de procedencia</t>
    </r>
  </si>
  <si>
    <r>
      <t>Salida de ecuatorianos y extranjeros por sexo, según país</t>
    </r>
    <r>
      <rPr>
        <b/>
        <sz val="10"/>
        <rFont val="Arial"/>
        <family val="2"/>
      </rPr>
      <t xml:space="preserve"> de destino</t>
    </r>
  </si>
  <si>
    <t>Entrada de ecuatorianos por grupos de edad, según país de procedencia</t>
  </si>
  <si>
    <t>ASPECTOS METODOLÓGICOS</t>
  </si>
  <si>
    <t>Cuantificar y caracterizar los movimientos migratorios internacionales de entradas y salidas de ecuatorianos y extranjeros ocurridos en el país, según las vías de transporte utilizadas.</t>
  </si>
  <si>
    <t>Proporcionar información sobre algunas características demográficas, sociales y económicas de los migrantes.</t>
  </si>
  <si>
    <r>
      <t>·</t>
    </r>
    <r>
      <rPr>
        <sz val="11"/>
        <rFont val="Times New Roman"/>
        <family val="1"/>
      </rPr>
      <t xml:space="preserve">   </t>
    </r>
    <r>
      <rPr>
        <b/>
        <sz val="11"/>
        <rFont val="Arial"/>
        <family val="2"/>
      </rPr>
      <t>Cobertura de la información:</t>
    </r>
  </si>
  <si>
    <r>
      <t>·</t>
    </r>
    <r>
      <rPr>
        <sz val="11"/>
        <rFont val="Times New Roman"/>
        <family val="1"/>
      </rPr>
      <t xml:space="preserve">   </t>
    </r>
    <r>
      <rPr>
        <b/>
        <sz val="11"/>
        <rFont val="Arial"/>
        <family val="2"/>
      </rPr>
      <t>Principales variables demográficas:</t>
    </r>
  </si>
  <si>
    <t>a) Ingreso y salida de ecuatorianos:</t>
  </si>
  <si>
    <t>Sexo, año de nacimiento, profesión u ocupación, país de procedencia o destino, motivo de viaje y vía de transporte.</t>
  </si>
  <si>
    <t>b) Ingreso y salida de extranjeros:</t>
  </si>
  <si>
    <t>Consideraciones a tomar en cuenta para el análisis de la información</t>
  </si>
  <si>
    <t>Es importante señalar algunas limitaciones que posee la información, a efecto de evitar conclusiones erróneas en su interpretación:</t>
  </si>
  <si>
    <t>·</t>
  </si>
  <si>
    <t>Para el análisis de los gráficos/cuadros, es importante tener en cuenta que la unidad de análisis son los movimientos, tanto de entradas/salidas y no las personas que generaron dichos movimientos.</t>
  </si>
  <si>
    <t>La información recolectada responde a la declaración del pasajero  en  la denominada  Tarjeta Andina de Migración, que es  entregada por las compañías de transporte; la información no es verificable completamente en los puestos de control migratorio.</t>
  </si>
  <si>
    <t>Los datos referentes a la procedencia y el destino del viajero, especialmente para el medio de transporte aéreo reflejan generalmente las escalas del vuelo del avión y no necesariamente la procedencia o destino verdaderos del pasajero. Por lo tanto, los cuadros con esta información se recomienda que solamente se asuma como marcos referenciales.</t>
  </si>
  <si>
    <t>En las tarjetas de embarque y desembarque no se evidencia la diferencia entre profesión y ocupación del viajero; por lo tanto, la información que se refleja en los cuadros correspondientes, incluyen ambos conceptos.</t>
  </si>
  <si>
    <t>Los cuadros referentes a motivo de viaje se presentan de acuerdo al formato de la Tarjeta Andina de Migración.</t>
  </si>
  <si>
    <t>Objetivos:</t>
  </si>
  <si>
    <t>Difundir  y proporcionar información  a  los  usuarios nacionales e  internacionales sobre los  movimientos migratorios internacionales.</t>
  </si>
  <si>
    <t>Unidad de análisis:</t>
  </si>
  <si>
    <t>La clasificación de ocupaciones  registradas  en  los  cuadros corresponden a la última versión de la Clasificación Internacional Uniforme de Ocupaciones  (CIUO) 2008 formulada por la Organización Internacional del Trabajo (OIT).</t>
  </si>
  <si>
    <t>GLOSARIO DE TÉRMINOS</t>
  </si>
  <si>
    <t>Migración:</t>
  </si>
  <si>
    <t>Emigración:</t>
  </si>
  <si>
    <t>Inmigración:</t>
  </si>
  <si>
    <t>Inmigrante:</t>
  </si>
  <si>
    <t>Individuo que ingresa a un lugar diferente al de su residencia habitual para establecerse con carácter corto o permanente.</t>
  </si>
  <si>
    <t>Fase de Salida:</t>
  </si>
  <si>
    <t>Historial del registro de entrada y salida del territorio nacional de una persona nacional o extranjera.</t>
  </si>
  <si>
    <t>Externo:</t>
  </si>
  <si>
    <t>Es el movimiento de la población que implica un cambio en la residencia habitual y en el que se traspasa los límites fronterizos del país.</t>
  </si>
  <si>
    <t>Entrada:</t>
  </si>
  <si>
    <t>Es el movimiento de ingreso de las personas nacionales o extranjeras al país.</t>
  </si>
  <si>
    <t>Salida:</t>
  </si>
  <si>
    <t>Es el movimiento hacia fuera de las fronteras de un país de las personas nacionales o extranjeras.</t>
  </si>
  <si>
    <t>Visa:</t>
  </si>
  <si>
    <t>Sello colocado por una oficina consular en el pasaporte  o certificado de identidad que indica que el oficial en  el momento de la expedición considera que el titular  está en la categoría de no nacionales del Estado  emisor y que puede ser admitido en su territorio, de  acuerdo con las normas legales.</t>
  </si>
  <si>
    <t>Existen varios tipos de visas, entre las que se encuentran:</t>
  </si>
  <si>
    <t>Visa de tránsito</t>
  </si>
  <si>
    <t>Visado, usualmente válido por 3 días o menos, para  permitir que una persona pase por el país que la emite,  en un viaje hacia un tercer destino.</t>
  </si>
  <si>
    <t>Visa de Turismo, Deporte, Salud, Estudios, Ciencia, Arte, Actos de Comercio</t>
  </si>
  <si>
    <t>Autorización de ingreso al Ecuador de visitantes temporales con fines lícitos: turismo, deporte, salud, estudios, ciencia, arte o para ejecutar actos de comercio que no impliquen la importación simultánea de bienes, y sus familiares más cercanos dentro del segundo grado de consanguinidad y primero de afinidad.</t>
  </si>
  <si>
    <t>Visa de trabajo</t>
  </si>
  <si>
    <t>Visa de estudiante</t>
  </si>
  <si>
    <t>Es otorgada  cuando ingresa  una  persona al Ecuador, para inicio de clases, completar o perfeccionar su instrucción en establecimientos oficiales o particulares con reconocimiento gubernamental y/o a su vez en caso de certificación de sus familiares dentro del segundo grado de consanguinidad y primero de afinidad.</t>
  </si>
  <si>
    <t>Visa diplomática</t>
  </si>
  <si>
    <t>Para las personas que ostenten un cargo diplomático y puedan visitar un país para efectos diplomáticos, aplica también para las visitas oficiales de mandatarios, o efectos de embajada.</t>
  </si>
  <si>
    <t>Visa de periodista</t>
  </si>
  <si>
    <t>Para aquellos que ejerzan la profesión de periodista, puedan ejercer su profesión por un tiempo esporádico, para cubrir ciertos eventos que se estén realizando en dicho país, de naturaleza relevante o de investigación.</t>
  </si>
  <si>
    <t>Visa de matrimonio</t>
  </si>
  <si>
    <t>Para quienes contraigan matrimonio con una persona que posea nacionalidad del país de destino.</t>
  </si>
  <si>
    <r>
      <t>Diferencia entre visados de entrada y visados de salida</t>
    </r>
    <r>
      <rPr>
        <sz val="12"/>
        <rFont val="Arial"/>
        <family val="2"/>
      </rPr>
      <t>:</t>
    </r>
  </si>
  <si>
    <t>Visado de entrada</t>
  </si>
  <si>
    <t>Es una autorización para poder presentarse a una aduana migratoria del país de destino, y solicitar ahí la entrada formal (es importante señalar que la sola posesión de un visado no garantiza la entrada al país, esto sólo puede decidirlo el oficial de  migración). Se trata de una forma que tienen los gobiernos de controlar el tránsito de extranjeros. Estos visados son de dos tipos: los de pasaporte, que permiten el acceso a un país para una visita de duración definida, y los de inmigración, que suponen una autorización para residir en el país de forma permanente. Los segundos requieren muchos más requisitos, suele ser difícil su obtención.</t>
  </si>
  <si>
    <t>Visado de salida</t>
  </si>
  <si>
    <t>Es el que algunos países exigen a sus ciudadanos cuando desean viajar al extranjero. Se trata de visados que se requieren para el abandono de un país que se encuentra en condiciones políticas, sociales o económicas desfavorables.</t>
  </si>
  <si>
    <t>Constituye un “vínculo jurídico basado en un hecho social de relación, una solidaridad efectiva de existencia, intereses y  sentimientos junto a la reciprocidad de derechos y obligaciones (...) el individuo, al cual le es conferida directamente por la  Ley  o como resultado de un acto de las autoridades, está, de hecho, más vinculado a la población del Estado que le confiere la nacionalidad que a la de cualquier otro Estado”.</t>
  </si>
  <si>
    <t>(Corte Internacional de Justicia, Caso Nottebohm 1955)</t>
  </si>
  <si>
    <t>Personas migrantes que se identifican con un documento de viaje y nacionalidad diferentes a la del país de registro.</t>
  </si>
  <si>
    <t>Personas viajeras de nacionalidad ecuatoriana que se identifican en las jefaturas de migración tanto en su salida como en la entrada al país con el pasaporte expedido por las autoridades  nacionales competentes.</t>
  </si>
  <si>
    <t>Medio de transporte</t>
  </si>
  <si>
    <t>Cualquier aeronave, navío, tren, automóvil u otro vehículo o embarcación apto para transportar a una persona de un lugar a otro.</t>
  </si>
  <si>
    <t>(Comisión Especial de Estadísticas de Migración INEC, 2014)</t>
  </si>
  <si>
    <t>Motivo de viaje</t>
  </si>
  <si>
    <t>Nombre de los países a donde se dirigen las personas al momento de salir del Ecuador por cualquier medio de transporte.</t>
  </si>
  <si>
    <t>Lugar de donde partió la persona al ingresar al país. Dato auto declarado en la tarjeta de entrada y salida y frecuentemente considerado el de la última escala o del punto de partida del transporte aéreo.</t>
  </si>
  <si>
    <t>País de nacimiento</t>
  </si>
  <si>
    <t>País en el cual nació la persona, identificado tanto por su pasaporte como por los datos registrados en la tarjeta de entrada y salida.</t>
  </si>
  <si>
    <t>Persona</t>
  </si>
  <si>
    <t>Como persona se entiende al individuo nacional o extranjero que genera movimientos, tanto de entrada como de salida; mientras que los movimientos son generados tantas veces por una persona.</t>
  </si>
  <si>
    <t>Se entiende como la diferencia entre el número de entradas y el número de salidas de personas hacia/desde un determinado lugar.</t>
  </si>
  <si>
    <t>Tarjeta Andina de Migración</t>
  </si>
  <si>
    <t>Único documento de control migratorio y estadístico de uso obligatorio, para el ingreso y salida de personas del territorio de los Países Miembros de la Comunidad Andina.</t>
  </si>
  <si>
    <t>(Decisión 397 y Resolución 527) (SGCAN)</t>
  </si>
  <si>
    <t>Jefatura de migración</t>
  </si>
  <si>
    <t>Se refiere  al  lugar donde  se  realiza  el  registro  y control  de  documentación de personas migrantes sean nacionales o extranjeras.</t>
  </si>
  <si>
    <t>Residentes inmigrantes</t>
  </si>
  <si>
    <t>A todo extranjero que se interna  legal y condicionalmente en el país, con el propósito de radicarse y desarrollar las actividades autorizadas en cada categoría.</t>
  </si>
  <si>
    <t>Doble nacionalidad</t>
  </si>
  <si>
    <t>Al respecto, en la Constitución Política del Ecuador del año 2008, en el capítulo segundo: Ciudadanas y ciudadanos, según lo prescrito en los artículos del 6 al 9 se indica:</t>
  </si>
  <si>
    <r>
      <t xml:space="preserve">Art. 6 </t>
    </r>
    <r>
      <rPr>
        <sz val="12"/>
        <rFont val="Arial"/>
        <family val="2"/>
      </rPr>
      <t>“Todas las ecuatorianas y los ecuatorianos son ciudadanos y gozarán de los derechos establecidos en la Constitución. La  nacionalidad ecuatoriana es el vínculo jurídico político de las personas con el Estado, sin perjuicio de su pertenencia a alguna de las nacionalidades indígenas que coexisten en el Ecuador plurinacional. La nacionalidad ecuatoriana se obtendrá por nacimiento o por naturalización y no se perderá por el matrimonio o su disolución, ni por la adquisición de otra nacionalidad”.</t>
    </r>
  </si>
  <si>
    <r>
      <t>Art. 7</t>
    </r>
    <r>
      <rPr>
        <sz val="12"/>
        <rFont val="Arial"/>
        <family val="2"/>
      </rPr>
      <t>.- “Son ecuatorianas y ecuatorianos por nacimiento:</t>
    </r>
  </si>
  <si>
    <t>1. Las personas nacidas en el Ecuador.</t>
  </si>
  <si>
    <t>2. Las personas nacidas en el extranjero de madre o padre nacidos en el Ecuador; y sus descendientes hasta el tercer grado de consanguinidad.</t>
  </si>
  <si>
    <t>3. Las personas pertenecientes a comunidades, pueblos o nacionalidades reconocidos por el Ecuador con presencia en las zonas de frontera”.</t>
  </si>
  <si>
    <r>
      <t>Art. 8</t>
    </r>
    <r>
      <rPr>
        <sz val="12"/>
        <rFont val="Arial"/>
        <family val="2"/>
      </rPr>
      <t>.- “Son ecuatorianas y ecuatorianos por naturalización las siguientes personas:</t>
    </r>
  </si>
  <si>
    <t>1. Las que obtengan la carta de naturalización.</t>
  </si>
  <si>
    <t>2.  Las  extranjeras  menores  de  edad  adoptadas  por  una  ecuatoriana  o  ecuatoriano,  que  conservarán  la nacionalidad ecuatoriana mientras no expresen voluntad contraria.</t>
  </si>
  <si>
    <t>3. Las nacidas en el exterior de  madre o  padre ecuatorianos por naturalización, mientras aquéllas sean menores de edad; conservarán la nacionalidad ecuatoriana si no expresan voluntad contraria.</t>
  </si>
  <si>
    <t>4. Las que contraigan matrimonio o mantengan unión de hecho con una ecuatoriana o un ecuatoriano, de acuerdo con la ley.</t>
  </si>
  <si>
    <t>5. Las que obtengan la nacionalidad ecuatoriana por haber prestado servicios relevantes al país con su talento o esfuerzo  Individual.  Quienes adquieran la nacionalidad ecuatoriana no estarán obligados a renunciar a su nacionalidad de origen. La  nacionalidad  ecuatoriana adquirida por naturalización  se perderá por renuncia expresa”.</t>
  </si>
  <si>
    <r>
      <t>Art. 9</t>
    </r>
    <r>
      <rPr>
        <sz val="12"/>
        <rFont val="Arial"/>
        <family val="2"/>
      </rPr>
      <t>.- “Las personas extranjeras que se encuentren en el territorio ecuatoriano tendrán los mismos derechos y deberes que las ecuatorianas, de acuerdo con la Constitución”.</t>
    </r>
  </si>
  <si>
    <t>Convenio colombo ecuatoriano</t>
  </si>
  <si>
    <t>Hay varios; en el ámbito migratorio se refiere al convenio del 18 de abril de 1990 que establece disposiciones que regulan el tránsito de personas, vehículos, embarcaciones fluviales, marítimas y aeronaves.</t>
  </si>
  <si>
    <t>Prórrogas</t>
  </si>
  <si>
    <t>Es el acto por medio del cual se concede a los extranjeros transeúntes (T-3) una extensión de hasta  noventa días adicionales de permanencia legal en el país sumando un máximo de 180 días.</t>
  </si>
  <si>
    <t>Refugiados</t>
  </si>
  <si>
    <t>Individuo  que  debido  a  fundados  temores  de  ser  perseguido  por  motivos  de  raza,  religión,  nacionalidad, pertenencia a determinado grupo social u opiniones políticas, se encuentre fuera del país de su nacionalidad y no pueda o, a causa de dichos temores, no quiera acogerse a la protección de tal país; o que, careciendo de nacionalidad y hallándose, a consecuencia de tales  acontecimientos, fuera del país donde antes tuviera su residencia habitual, no pueda o, a causa de dichos temores, no quiera  regresar a él.</t>
  </si>
  <si>
    <t>((1951) “Convención sobre el Estatuto de los Refugiados”, Ginebra Suiza)</t>
  </si>
  <si>
    <t>(Comisión Especial de Estadísticas de Migración, 2014)(Revisión fuentes: Viceministerio de Movilidad Humana (2014), Ministerio Coordinador de Desarrollo Social (2014))</t>
  </si>
  <si>
    <t>(Comisión Especial de Estadísticas de Migración, 2014) (Revisión fuentes: INEC (2014), Viceministerio  de Movilidad Humana (2014))</t>
  </si>
  <si>
    <r>
      <t xml:space="preserve">Es igual a emigración. </t>
    </r>
    <r>
      <rPr>
        <b/>
        <i/>
        <sz val="12"/>
        <rFont val="Arial"/>
        <family val="2"/>
      </rPr>
      <t xml:space="preserve">Fase de Entrada:  </t>
    </r>
    <r>
      <rPr>
        <b/>
        <sz val="12"/>
        <rFont val="Arial"/>
        <family val="2"/>
      </rPr>
      <t xml:space="preserve">Es igual a inmigración. </t>
    </r>
    <r>
      <rPr>
        <b/>
        <i/>
        <sz val="12"/>
        <rFont val="Arial"/>
        <family val="2"/>
      </rPr>
      <t>Movimiento migratorio:</t>
    </r>
  </si>
  <si>
    <t>Facilita el ingreso al Ecuador y permite el ejercicio profesional en su área de competencia, que sean llamados por  empresas;  instituciones  o  personas  establecidas  en  el  país,  para  ejecutar  labores  temporales  de  su especialidad o con fines de entretenimiento industrial, y sus familiares más cercanos dentro del segundo grado de consanguinidad y primero de afinidad.</t>
  </si>
  <si>
    <t>(Unidad de Gestión de Política Migratoria, Viceministerio de Movilidad Humana (2014) “Documento Conceptual Definiciones de uso común para la legislación de Movilidad Humana en el Ecuador”)</t>
  </si>
  <si>
    <t>(Comisión Especial de Estadísticas de Migración, 2014) (Revisión fuentes: INEC (2014),  Viceministerio de Movilidad Humana (2014))</t>
  </si>
  <si>
    <t>El término “doble nacionalidad” se aplica a la figura jurídica que surge cuando un/a ciudadano/a ya sea nacional o extranjero tienen dos o más nacionalidades, por origen o por adopción.</t>
  </si>
  <si>
    <t>CATEGORÍAS DE INMIGRACIÓN</t>
  </si>
  <si>
    <t>De acuerdo con las disposiciones legales, que constan en la Ley de Extranjería publicada en el Registro Oficial 382 de diciembre 30 de 1971, Capítulo III, Título II, las categorías de migración son las siguientes:</t>
  </si>
  <si>
    <t>Considérese inmigrante a todo extranjero que se interna legal y condicionalmente en el país, con el propósito de radicarse y desarrollar las actividades autorizadas que, en cada categoría, se determinan a continuación:</t>
  </si>
  <si>
    <t>VISA</t>
  </si>
  <si>
    <t>ACTIVIDADES</t>
  </si>
  <si>
    <t>Para vivir de sus depósitos, de las rentas que estos produzcan o de cualquier otro ingreso  permanente  que se traslade al país.</t>
  </si>
  <si>
    <t>Llevar a cabo actividades lícitas que no estén contempladas dentro de las otras categorías descritas en este artículo, y que  de  conformidad  con  lo  que  requiera  el  reglamento  correspondiente  y  previo  dictamen  favorable  del  Consejo</t>
  </si>
  <si>
    <t>Consultivo de Política Migratoria, garanticen ingresos suficientes y estables para el sustento económico del inmigrante y sus dependientes.</t>
  </si>
  <si>
    <t>Residentes sin clase migratoria:</t>
  </si>
  <si>
    <r>
      <t>Residentes o inmigrantes que no puede clasificarse dentro de las categorías descritas</t>
    </r>
    <r>
      <rPr>
        <b/>
        <sz val="11"/>
        <rFont val="Arial"/>
        <family val="2"/>
      </rPr>
      <t>.</t>
    </r>
  </si>
  <si>
    <t>No Inmigrantes.</t>
  </si>
  <si>
    <t>Considerase no inmigrantes a todo extranjero con domicilio en otro Estado que se interna legal y condicionalmente en el país, sin ánimo de radicarse y con los motivos que en cada categoría se determinan a continuación:</t>
  </si>
  <si>
    <t>familiares más cercanos.</t>
  </si>
  <si>
    <t>A partir del año 2010 se incluye a los extranjeros con categoría migratoria 12 XI (visa humanitaria) para ciudadanos haitianos por 5 años,  a raíz del terremoto ocurrido en el mes de enero, según Decreto 248 Registro Oficial No.136 del 24 de febrero de 2010.</t>
  </si>
  <si>
    <t>Residencia</t>
  </si>
  <si>
    <t>Tripulante</t>
  </si>
  <si>
    <r>
      <rPr>
        <b/>
        <sz val="11"/>
        <rFont val="Arial"/>
        <family val="2"/>
      </rPr>
      <t>10 I</t>
    </r>
    <r>
      <rPr>
        <sz val="11"/>
        <rFont val="Arial"/>
        <family val="2"/>
      </rPr>
      <t>. Para vivir de sus depósitos, de las rentas que estos produzcan o de cualquier otro ingreso  permanente  que se traslade al país.</t>
    </r>
  </si>
  <si>
    <r>
      <rPr>
        <b/>
        <sz val="11"/>
        <rFont val="Arial"/>
        <family val="2"/>
      </rPr>
      <t>10 II.</t>
    </r>
    <r>
      <rPr>
        <sz val="11"/>
        <rFont val="Arial"/>
        <family val="2"/>
      </rPr>
      <t xml:space="preserve"> Para invertir su capital en la adquisición de bienes raíces o en certificados, título o bonos del Estado o de instituciones nacionales de crédito.</t>
    </r>
  </si>
  <si>
    <r>
      <rPr>
        <b/>
        <sz val="11"/>
        <rFont val="Arial"/>
        <family val="2"/>
      </rPr>
      <t>10 III.</t>
    </r>
    <r>
      <rPr>
        <sz val="11"/>
        <rFont val="Arial"/>
        <family val="2"/>
      </rPr>
      <t xml:space="preserve"> Para invertir su capital en cualquier rama de la industria, agricultura, ganadería o del comercio de exportación, en forma estable y distinta a la de sociedad por acciones.</t>
    </r>
  </si>
  <si>
    <r>
      <rPr>
        <b/>
        <sz val="11"/>
        <rFont val="Arial"/>
        <family val="2"/>
      </rPr>
      <t>10 IV.</t>
    </r>
    <r>
      <rPr>
        <sz val="11"/>
        <rFont val="Arial"/>
        <family val="2"/>
      </rPr>
      <t xml:space="preserve"> Para asumir indefinidamente funciones administrativas, técnicas o de especialización en empresas, instituciones o personas establecidas en el país.</t>
    </r>
  </si>
  <si>
    <r>
      <rPr>
        <b/>
        <sz val="11"/>
        <rFont val="Arial"/>
        <family val="2"/>
      </rPr>
      <t>10 V.</t>
    </r>
    <r>
      <rPr>
        <sz val="11"/>
        <rFont val="Arial"/>
        <family val="2"/>
      </rPr>
      <t xml:space="preserve"> Para ejercer una profesión liberal o una profesión técnica, con arreglo a las normas de la Ley de Educación Superior.</t>
    </r>
  </si>
  <si>
    <r>
      <rPr>
        <b/>
        <sz val="11"/>
        <rFont val="Arial"/>
        <family val="2"/>
      </rPr>
      <t>10 VI</t>
    </r>
    <r>
      <rPr>
        <sz val="11"/>
        <rFont val="Arial"/>
        <family val="2"/>
      </rPr>
      <t>. Para vivir bajo la dependencia económica del cónyuge o de un pariente consanguíneo dentro del segundo grado.</t>
    </r>
  </si>
  <si>
    <r>
      <rPr>
        <b/>
        <sz val="11"/>
        <rFont val="Arial"/>
        <family val="2"/>
      </rPr>
      <t xml:space="preserve">10 VII. </t>
    </r>
    <r>
      <rPr>
        <sz val="11"/>
        <rFont val="Arial"/>
        <family val="2"/>
      </rPr>
      <t xml:space="preserve"> A partir del mes de febrero de 2011 se crea esta visa solo para ciudadanos peruanos y venezolanos de acuerdo al nuevo estatuto migratorio. Es una visa de residencia.</t>
    </r>
  </si>
  <si>
    <r>
      <rPr>
        <b/>
        <sz val="11"/>
        <rFont val="Arial"/>
        <family val="2"/>
      </rPr>
      <t xml:space="preserve">9 VII. </t>
    </r>
    <r>
      <rPr>
        <sz val="11"/>
        <rFont val="Arial"/>
        <family val="2"/>
      </rPr>
      <t xml:space="preserve"> Extranjeros que realizan actividades permitidas por la ley y que garanticen que poseen suficientes ingresos  para sustentarse a sí mismos y a sus familiares dependientes.</t>
    </r>
  </si>
  <si>
    <r>
      <rPr>
        <b/>
        <sz val="11"/>
        <rFont val="Arial"/>
        <family val="2"/>
      </rPr>
      <t xml:space="preserve">12  I. </t>
    </r>
    <r>
      <rPr>
        <sz val="11"/>
        <rFont val="Arial"/>
        <family val="2"/>
      </rPr>
      <t xml:space="preserve"> Funcionarios  diplomáticos  o  consulares,  funcionarios  internacionales  calificados,  pertenecientes  a  organismos internacionales de los que sea miembro el Ecuador y los representantes de las misiones especiales acreditadas ante el Gobierno del Ecuador y sus familiares más cercanos.</t>
    </r>
  </si>
  <si>
    <r>
      <rPr>
        <b/>
        <sz val="11"/>
        <rFont val="Arial"/>
        <family val="2"/>
      </rPr>
      <t>12 II</t>
    </r>
    <r>
      <rPr>
        <sz val="11"/>
        <rFont val="Arial"/>
        <family val="2"/>
      </rPr>
      <t>. Altos funcionarios de otros Estados y personalidades amparadas en pasaportes diplomáticos  con sus familiares más cercanos.</t>
    </r>
  </si>
  <si>
    <r>
      <rPr>
        <b/>
        <sz val="11"/>
        <rFont val="Arial"/>
        <family val="2"/>
      </rPr>
      <t>12 III</t>
    </r>
    <r>
      <rPr>
        <sz val="11"/>
        <rFont val="Arial"/>
        <family val="2"/>
      </rPr>
      <t>. Empleados privados y domésticos de las personas citadas en los numerales anteriores y sus familiares más cercanos.</t>
    </r>
  </si>
  <si>
    <r>
      <rPr>
        <b/>
        <sz val="11"/>
        <rFont val="Arial"/>
        <family val="2"/>
      </rPr>
      <t>12 IV</t>
    </r>
    <r>
      <rPr>
        <sz val="11"/>
        <rFont val="Arial"/>
        <family val="2"/>
      </rPr>
      <t>. Personas desplazadas como consecuencia de guerras o de persecuciones políticas en su país de origen, para proteger su vida o libertad.</t>
    </r>
  </si>
  <si>
    <r>
      <rPr>
        <b/>
        <sz val="11"/>
        <rFont val="Arial"/>
        <family val="2"/>
      </rPr>
      <t>12 V</t>
    </r>
    <r>
      <rPr>
        <sz val="11"/>
        <rFont val="Arial"/>
        <family val="2"/>
      </rPr>
      <t>. Estudiantes que deseen iniciar, completar o perfeccionar su instrucción en establecimientos oficiales o particulares con reconocimiento gubernamental y sus familiares más cercanos.</t>
    </r>
  </si>
  <si>
    <r>
      <rPr>
        <b/>
        <sz val="11"/>
        <rFont val="Arial"/>
        <family val="2"/>
      </rPr>
      <t>12 VI</t>
    </r>
    <r>
      <rPr>
        <sz val="11"/>
        <rFont val="Arial"/>
        <family val="2"/>
      </rPr>
      <t>. Profesionales de alto nivel técnico o trabajadores especializados que sean llamados por empresas, instituciones o personas  establecidas en el país, para ejecutar labores temporales de su especialidad o con fines de entrenamiento industrial, y sus familiares más cercanos.</t>
    </r>
  </si>
  <si>
    <r>
      <rPr>
        <b/>
        <sz val="11"/>
        <rFont val="Arial"/>
        <family val="2"/>
      </rPr>
      <t>12 VII</t>
    </r>
    <r>
      <rPr>
        <sz val="11"/>
        <rFont val="Arial"/>
        <family val="2"/>
      </rPr>
      <t>. Misioneros, voluntarios o religiosos pertenecientes a organizaciones u órdenes reconocidas en su país de origen y en el Ecuador, para dedicarse a labores asistenciales, docentes o de apostolado.</t>
    </r>
  </si>
  <si>
    <r>
      <rPr>
        <b/>
        <sz val="11"/>
        <rFont val="Arial"/>
        <family val="2"/>
      </rPr>
      <t>12 VIII.</t>
    </r>
    <r>
      <rPr>
        <sz val="11"/>
        <rFont val="Arial"/>
        <family val="2"/>
      </rPr>
      <t xml:space="preserve"> Personas asistidas por organismos nacionales constituidos legalmente para desarrollar programas  de intercambio cultural.</t>
    </r>
  </si>
  <si>
    <r>
      <rPr>
        <b/>
        <sz val="11"/>
        <rFont val="Arial"/>
        <family val="2"/>
      </rPr>
      <t>12 IX</t>
    </r>
    <r>
      <rPr>
        <sz val="11"/>
        <rFont val="Arial"/>
        <family val="2"/>
      </rPr>
      <t>. Visitantes temporales con fines lícitos tales como: turismo, deporte, salud, estudio, ciencia, arte o para ejecutar actos de comercio que no impliquen la importación simultánea de bienes, durante un período mayor de tres meses, dentro de un lapso consecutivo de seis meses en cada año; y,</t>
    </r>
  </si>
  <si>
    <r>
      <rPr>
        <b/>
        <sz val="11"/>
        <rFont val="Arial"/>
        <family val="2"/>
      </rPr>
      <t>12 X</t>
    </r>
    <r>
      <rPr>
        <sz val="11"/>
        <rFont val="Arial"/>
        <family val="2"/>
      </rPr>
      <t>. Transeúntes, comprendidos en las siguientes subcategorías:</t>
    </r>
  </si>
  <si>
    <r>
      <rPr>
        <b/>
        <sz val="11"/>
        <rFont val="Arial"/>
        <family val="2"/>
      </rPr>
      <t>T1</t>
    </r>
    <r>
      <rPr>
        <sz val="11"/>
        <rFont val="Arial"/>
        <family val="2"/>
      </rPr>
      <t>. Personas que desembarcan hacia las zonas de tránsito directo con oportunidad de escalas técnicas de las naves marítimas o aeronaves para proseguir su viaje en la misma nave o en otras provistas por la misma empresa.</t>
    </r>
  </si>
  <si>
    <r>
      <rPr>
        <b/>
        <sz val="11"/>
        <rFont val="Arial"/>
        <family val="2"/>
      </rPr>
      <t xml:space="preserve">T2. </t>
    </r>
    <r>
      <rPr>
        <sz val="11"/>
        <rFont val="Arial"/>
        <family val="2"/>
      </rPr>
      <t>Personas que ingresan al territorio nacional para dirigirse al país de destino,  para abordar una  nave  que  los transportará al exterior o en cumplimiento de servicios en la conducción de vehículos de transporte terrestre internacional.</t>
    </r>
  </si>
  <si>
    <r>
      <rPr>
        <b/>
        <sz val="11"/>
        <rFont val="Arial"/>
        <family val="2"/>
      </rPr>
      <t>T3.</t>
    </r>
    <r>
      <rPr>
        <sz val="11"/>
        <rFont val="Arial"/>
        <family val="2"/>
      </rPr>
      <t xml:space="preserve"> Visitantes temporales con los fines previstos en el numeral IX, durante un período no mayor de tres meses en cada año;</t>
    </r>
  </si>
  <si>
    <r>
      <rPr>
        <b/>
        <sz val="11"/>
        <rFont val="Arial"/>
        <family val="2"/>
      </rPr>
      <t>T4.</t>
    </r>
    <r>
      <rPr>
        <sz val="11"/>
        <rFont val="Arial"/>
        <family val="2"/>
      </rPr>
      <t xml:space="preserve"> Personas domiciliadas en las poblaciones extranjeras colindantes con las fronterizas ecuatorianas y que requieran transitar diariamente en las poblaciones limítrofes nacionales.</t>
    </r>
  </si>
  <si>
    <r>
      <rPr>
        <b/>
        <sz val="11"/>
        <rFont val="Arial"/>
        <family val="2"/>
      </rPr>
      <t>12 XI.</t>
    </r>
    <r>
      <rPr>
        <sz val="11"/>
        <rFont val="Arial"/>
        <family val="2"/>
      </rPr>
      <t xml:space="preserve"> Visitantes temporales con fines lícitos tales como negocios, inversión, actividades empresariales, comerciales, industriales o profesionales, y que requieran múltiples entradas al territorio ecuatoriano.</t>
    </r>
  </si>
  <si>
    <t>Entrada y salida de ecuatorianos y extranjeros, por grupos de edad</t>
  </si>
  <si>
    <t>Entrada y salida de ecuatorianos y extranjeros, según mes</t>
  </si>
  <si>
    <t>Salida de ecuatorianos y extranjeros, por sexo, según motivo de viaje</t>
  </si>
  <si>
    <t>Salida de ecuatorianos y extranjeros, por país, según ciudad de destino</t>
  </si>
  <si>
    <t>Salida de ecuatorianos y extranjeros, según medio de transporte</t>
  </si>
  <si>
    <t>Entrada y salida de extranjeros, según grupo de ocupación</t>
  </si>
  <si>
    <t>1/ Para aquellos casos en los que no declaran la ciudad de procedencia en la Tarjeta Andina de Migración se asigna a la categoría "Sin especificar".</t>
  </si>
  <si>
    <t>Continente y País de procedencia</t>
  </si>
  <si>
    <t>Ciudad de Procedencia 1/</t>
  </si>
  <si>
    <t>1er.</t>
  </si>
  <si>
    <t>Ciudad de Destino 1/</t>
  </si>
  <si>
    <t>Continente y País de destino</t>
  </si>
  <si>
    <t>1/ Para aquellos casos en los que no declaran la ciudad de destino en la Tarjeta Andina de Migración se asigna a la categoría "Sin especificar".</t>
  </si>
  <si>
    <r>
      <t xml:space="preserve">Ciudad de Destino </t>
    </r>
    <r>
      <rPr>
        <b/>
        <sz val="10"/>
        <color theme="0"/>
        <rFont val="Calibri"/>
        <family val="2"/>
        <scheme val="minor"/>
      </rPr>
      <t>1/</t>
    </r>
  </si>
  <si>
    <t>Continente y Países de destino</t>
  </si>
  <si>
    <t>Continente y País</t>
  </si>
  <si>
    <t>Motivo de Viaje 2/</t>
  </si>
  <si>
    <t xml:space="preserve">Motivo de Viaje   2/         </t>
  </si>
  <si>
    <t>Salida de ecuatorianos por sexo, según motivo de viaje</t>
  </si>
  <si>
    <t>según nacionalidad para la Jefatura Migración Quito</t>
  </si>
  <si>
    <t>según nacionalidad Jefatura Migración Guayaquil</t>
  </si>
  <si>
    <t>según nacionalidad: Jefatura Migración Huaquillas</t>
  </si>
  <si>
    <t>según nacionalidad: Jefatura Migración  Tulcán</t>
  </si>
  <si>
    <t>según nacionalidad: Jefatura Migración Macará</t>
  </si>
  <si>
    <t>según nacionalidad: Jefatura Migración Esmeraldas</t>
  </si>
  <si>
    <t>según nacionalidad: Jefatura Migración  Manta</t>
  </si>
  <si>
    <t>según nacionalidad: Jefatura Migración  Lago Agrio</t>
  </si>
  <si>
    <t>según nacionalidad: Jefatura Migración  Salinas</t>
  </si>
  <si>
    <t>según nacionalidad: Jefatura Migración  San Lorenzo</t>
  </si>
  <si>
    <t>según nacionalidad: Jefatura Migración Latacunga</t>
  </si>
  <si>
    <t>según nacionalidad: Jefatura Migración  Machala</t>
  </si>
  <si>
    <t>según nacionalidad: Jefatura Migración  Nuevo Rocafuerte</t>
  </si>
  <si>
    <t>según nacionalidad: Jefatura Migración San Cristóbal</t>
  </si>
  <si>
    <t>según nacionalidad: Jefatura Migración  Tufiño</t>
  </si>
  <si>
    <t>según nacionalidad: Jefatura Migración  Cuenca</t>
  </si>
  <si>
    <t>según nacionalidad: Jefatura Migración Jimbura</t>
  </si>
  <si>
    <t>Entrada,  salida  y  saldos brutos de  ecuatorianos  y  extranjeros  por  sexo, según nacionalidad: Jefatura Migración Quito</t>
  </si>
  <si>
    <t>Entrada,  salida  y  saldos  brutos  de  ecuatorianos  y  extranjeros por  sexo, según nacionalidad: Jefatura Migración Guayaquil</t>
  </si>
  <si>
    <t>Entrada,  salida  y  saldos  brutos de  ecuatorianos  y  extranjeros  por sexo, según  nacionalidad: Jefatura Migración Huaquillas</t>
  </si>
  <si>
    <t>Entrada,  salida  y  saldos  brutos de  ecuatorianos  y  extranjeros  por  sexo, según nacionalidad: Jefatura Migración Tulcán</t>
  </si>
  <si>
    <t>Entrada,  salida  y  saldos  brutos  de  ecuatorianos  y  extranjeros por  sexo, según nacionalidad: Jefatura Migración Macará</t>
  </si>
  <si>
    <t>Entrada,  salida   y  saldos  brutos  de  ecuatorianos  y  extranjeros por sexo, según nacionalidad: Jefatura Migración Esmeraldas</t>
  </si>
  <si>
    <t>Entrada,  salida  y  saldos  brutos  de  ecuatorianos  y  extranjeros  por  sexo, según nacionalidad: Jefatura Migración  Manta</t>
  </si>
  <si>
    <t>Entrada,  salida  y  saldos  brutos  de  ecuatorianos  y  extranjeros  por  sexo, según nacionalidad: Jefatura Migración Lago Agrio</t>
  </si>
  <si>
    <t>Entrada,  salida  y  saldos  brutos  de  ecuatorianos  y  extranjeros  por sexo, según nacionalidad: Jefatura Migración Salinas</t>
  </si>
  <si>
    <t>Entrada,  salida  y  saldos  brutos  de  ecuatorianos  y  extranjeros  por  sexo, según nacionalidad: Jefatura Migración San Lorenzo</t>
  </si>
  <si>
    <t>Entrada,  salida  y  saldos  brutos  de   ecuatorianos  y  extranjeros  por  sexo, según nacionalidad: Jefatura Migración Latacunga</t>
  </si>
  <si>
    <t>Entrada,  salida  y  saldos  brutos  de  ecuatorianos  y  extranjeros  por  sexo, según nacionalidad: Jefatura Migración Machala</t>
  </si>
  <si>
    <t>Entrada,  salida  y  saldos  brutos  de  ecuatorianos  y  extranjeros  por sexo, según nacionalidad: Jefatura Migración La Balsa</t>
  </si>
  <si>
    <t>Entrada,  salidas  y  saldos  brutos  de  ecuatorianos  y  extranjeros  por  sexo, según nacionalidad: Jefatura Migración Nuevo Rocafuerte</t>
  </si>
  <si>
    <t>Entrada,  salida  y  saldos  brutos  de  ecuatorianos  y  extranjeros  por  sexo, según nacionalidad: Jefatura Migración Santa Cruz</t>
  </si>
  <si>
    <t>Entrada,  salida  y  saldos  brutos  de  ecuatorianos  y  extranjeros  por  sexo, según nacionalidad: Jefatura Migración San Cristóbal</t>
  </si>
  <si>
    <t xml:space="preserve">Entrada,  salida  y  saldos  brutos  de  ecuatorianos  y  extranjeros  por  sexo, según nacionalidad: Jefatura Migración Tufiño </t>
  </si>
  <si>
    <t>Entrada,  salida  y  saldos  brutos  de  ecuatorianos  y  extranjeros  por  sexo, según nacionalidad: Jefatura Migración Cuenca</t>
  </si>
  <si>
    <t>Entrada,  salida  y  saldos  brutos  de  ecuatorianos  y  extranjeros  por  sexo, según nacionalidad: Jefatura Migración Jimbura</t>
  </si>
  <si>
    <t>según nacionalidad: Jefatura Migración Santa Cruz</t>
  </si>
  <si>
    <t>Jefaturas de Control Migratorio</t>
  </si>
  <si>
    <t>Fuente: Registro Estadístico de Entradas y Salidas Internacionales 2016</t>
  </si>
  <si>
    <t>(Periodo 1997 - 2016)</t>
  </si>
  <si>
    <t>Período: 1997 - 2016</t>
  </si>
  <si>
    <t>Periodo 1997 -2016</t>
  </si>
  <si>
    <t>Período 1997 - 2016</t>
  </si>
  <si>
    <t>Año 2016</t>
  </si>
  <si>
    <t>Año  2016</t>
  </si>
  <si>
    <t>Fuente: Registro Estadístico de Entradas y Salidas Internacionales, varios años</t>
  </si>
  <si>
    <t>5/ En el año 2015 se incrementa la jefatura de control migratorio de Lalamor  en el cantón Zapotillo de la provincia de Loja.</t>
  </si>
  <si>
    <t>Residencia**</t>
  </si>
  <si>
    <t>Indefinido</t>
  </si>
  <si>
    <t>Macas</t>
  </si>
  <si>
    <t>2202 Aguarico</t>
  </si>
  <si>
    <t>Zapotillo</t>
  </si>
  <si>
    <t>0805 San Lorenzo</t>
  </si>
  <si>
    <t>Fluvial</t>
  </si>
  <si>
    <t>Chinchipe</t>
  </si>
  <si>
    <t>Puerto Baquerizo Moreno</t>
  </si>
  <si>
    <t>Puerto Ayora</t>
  </si>
  <si>
    <t>Aguarico</t>
  </si>
  <si>
    <t>America del Norte</t>
  </si>
  <si>
    <t>Islas de Ultramar Menores de Estados Unidos</t>
  </si>
  <si>
    <t>Bonaire, San Eustaquio y Saba</t>
  </si>
  <si>
    <t>Bermudas</t>
  </si>
  <si>
    <t>Republica Dominicana</t>
  </si>
  <si>
    <t>San Cristóbal y Nieves</t>
  </si>
  <si>
    <t>Santa Lucia</t>
  </si>
  <si>
    <t>Sint Maarten (Parte Holandesa)</t>
  </si>
  <si>
    <t>San Vicente y las Granadinas</t>
  </si>
  <si>
    <t>Islas Vírgenes (EE.UU.)</t>
  </si>
  <si>
    <t>Estado Plurinacional de Bolivia</t>
  </si>
  <si>
    <t>Guayana Francesa</t>
  </si>
  <si>
    <t>Territorios Australes Franceses</t>
  </si>
  <si>
    <t>Bosnia y Herzegovina</t>
  </si>
  <si>
    <t>Bielorrusia</t>
  </si>
  <si>
    <t>Republica Checa</t>
  </si>
  <si>
    <t>Groenlandia</t>
  </si>
  <si>
    <t>Territorio Británico del Océano indico</t>
  </si>
  <si>
    <t>Jersey</t>
  </si>
  <si>
    <t>Letonia</t>
  </si>
  <si>
    <t>Republica de Moldavia</t>
  </si>
  <si>
    <t>Antigua República Yugoslava de Macedonia</t>
  </si>
  <si>
    <t>Países Bajos</t>
  </si>
  <si>
    <t>Svalbard y Jan Mayen</t>
  </si>
  <si>
    <t>San marino</t>
  </si>
  <si>
    <t>Serbia</t>
  </si>
  <si>
    <t>Kosovo</t>
  </si>
  <si>
    <t>Santa Sede Estado de la Ciudad Del Vaticano</t>
  </si>
  <si>
    <t>Azerbaiyán</t>
  </si>
  <si>
    <t>Barein</t>
  </si>
  <si>
    <t>China</t>
  </si>
  <si>
    <t>Republica Islámica de Irán</t>
  </si>
  <si>
    <t>Irak</t>
  </si>
  <si>
    <t>Kazajistán</t>
  </si>
  <si>
    <t>Kirguistán</t>
  </si>
  <si>
    <t>Camboya</t>
  </si>
  <si>
    <t>República de Corea</t>
  </si>
  <si>
    <t>Republica Democrática Popular Lao</t>
  </si>
  <si>
    <t>Myanmar</t>
  </si>
  <si>
    <t>República Democrática Popular de Corea</t>
  </si>
  <si>
    <t>Estado de Palestina</t>
  </si>
  <si>
    <t>Catar</t>
  </si>
  <si>
    <t>Federación de Rusia</t>
  </si>
  <si>
    <t>República Árabe Siria</t>
  </si>
  <si>
    <t>Tayikistán</t>
  </si>
  <si>
    <t>Turkmenistán</t>
  </si>
  <si>
    <t>Timor-leste</t>
  </si>
  <si>
    <t>Taiwán</t>
  </si>
  <si>
    <t>Uzbekistán</t>
  </si>
  <si>
    <t>Vietnam</t>
  </si>
  <si>
    <t>Yemen</t>
  </si>
  <si>
    <t>Burkina Faso</t>
  </si>
  <si>
    <t>Botsuana</t>
  </si>
  <si>
    <t>República Centroafricana</t>
  </si>
  <si>
    <t>Costa de Marfil</t>
  </si>
  <si>
    <t>Republica Democrática del Congo</t>
  </si>
  <si>
    <t>Cabo verde</t>
  </si>
  <si>
    <t>Yibuti</t>
  </si>
  <si>
    <t>Etiopia</t>
  </si>
  <si>
    <t>Guinea-Bissau</t>
  </si>
  <si>
    <t>Kenia</t>
  </si>
  <si>
    <t>Lesoto</t>
  </si>
  <si>
    <t>Malaui</t>
  </si>
  <si>
    <t>Níger</t>
  </si>
  <si>
    <t>Ruanda</t>
  </si>
  <si>
    <t>Sierra leona</t>
  </si>
  <si>
    <t>Sudan del Sur</t>
  </si>
  <si>
    <t>Suazilandia</t>
  </si>
  <si>
    <t>Republica Unida de Tanzania</t>
  </si>
  <si>
    <t>Zimbabue</t>
  </si>
  <si>
    <t>Fiyi</t>
  </si>
  <si>
    <t>Estados Federados de Micronesia</t>
  </si>
  <si>
    <t>Guam</t>
  </si>
  <si>
    <t>Islas Marshall</t>
  </si>
  <si>
    <t>Isla Norfolk</t>
  </si>
  <si>
    <t>Papúa Nueva Guinea</t>
  </si>
  <si>
    <t>Islas Salomón</t>
  </si>
  <si>
    <t>Samoa</t>
  </si>
  <si>
    <t>Instalaciones en Aguas Internacionales</t>
  </si>
  <si>
    <t>Saanich</t>
  </si>
  <si>
    <t>Ajax</t>
  </si>
  <si>
    <t>Thunder Bay</t>
  </si>
  <si>
    <t>Terrebonne</t>
  </si>
  <si>
    <t>St Johns</t>
  </si>
  <si>
    <t>Langley</t>
  </si>
  <si>
    <t>Chatham Kent</t>
  </si>
  <si>
    <t>Ottawa</t>
  </si>
  <si>
    <t>Regina</t>
  </si>
  <si>
    <t>Richmond</t>
  </si>
  <si>
    <t>Richmond Hill</t>
  </si>
  <si>
    <t>Oakville</t>
  </si>
  <si>
    <t>Burlington</t>
  </si>
  <si>
    <t>Greater Sudbury</t>
  </si>
  <si>
    <t>Sherbrooke</t>
  </si>
  <si>
    <t>Brampton</t>
  </si>
  <si>
    <t>Vancouver</t>
  </si>
  <si>
    <t>Winnipeg</t>
  </si>
  <si>
    <t>Mississauga</t>
  </si>
  <si>
    <t>Edmonton</t>
  </si>
  <si>
    <t>Windsor</t>
  </si>
  <si>
    <t>Calgary</t>
  </si>
  <si>
    <t>Oshawa</t>
  </si>
  <si>
    <t>Saguenay</t>
  </si>
  <si>
    <t>Levis</t>
  </si>
  <si>
    <t>Barrie</t>
  </si>
  <si>
    <t>Abbotsford</t>
  </si>
  <si>
    <t>Trois Rivieres</t>
  </si>
  <si>
    <t>Coquitlam</t>
  </si>
  <si>
    <t>Whitby</t>
  </si>
  <si>
    <t>Guelph</t>
  </si>
  <si>
    <t>Kelowna</t>
  </si>
  <si>
    <t>Quebec City</t>
  </si>
  <si>
    <t>Surrey</t>
  </si>
  <si>
    <t>Laval</t>
  </si>
  <si>
    <t>Halifax</t>
  </si>
  <si>
    <t>London</t>
  </si>
  <si>
    <t>Markham</t>
  </si>
  <si>
    <t>Vaughan</t>
  </si>
  <si>
    <t>Gatineau</t>
  </si>
  <si>
    <t>Longueuil</t>
  </si>
  <si>
    <t>Burnaby</t>
  </si>
  <si>
    <t>Saskatoon</t>
  </si>
  <si>
    <t>Kitchener</t>
  </si>
  <si>
    <t>Saltillo</t>
  </si>
  <si>
    <t>Acapulco</t>
  </si>
  <si>
    <t>Aguascalientes</t>
  </si>
  <si>
    <t>Buenavista</t>
  </si>
  <si>
    <t>Campeche</t>
  </si>
  <si>
    <t>Cancun</t>
  </si>
  <si>
    <t>Celaya</t>
  </si>
  <si>
    <t>Chalco de Diaz Covarrubias</t>
  </si>
  <si>
    <t>Chetumal</t>
  </si>
  <si>
    <t>Chicoloapan de Juarez</t>
  </si>
  <si>
    <t>Chihuahua</t>
  </si>
  <si>
    <t>Ciudad Acuña</t>
  </si>
  <si>
    <t>Ciudad Cuauhtemoc</t>
  </si>
  <si>
    <t>Ciudad del Carmen</t>
  </si>
  <si>
    <t>Juarez</t>
  </si>
  <si>
    <t>Ciudad Lopez Mateos</t>
  </si>
  <si>
    <t>Ciudad Obregon</t>
  </si>
  <si>
    <t>Ciudad Valles</t>
  </si>
  <si>
    <t>Coacalco de Berriozabal</t>
  </si>
  <si>
    <t>Cuautitlan Izcalli</t>
  </si>
  <si>
    <t>Cuautitlan</t>
  </si>
  <si>
    <t>Cuernavaca</t>
  </si>
  <si>
    <t>Culiacan</t>
  </si>
  <si>
    <t>Durango</t>
  </si>
  <si>
    <t>Ecatepec</t>
  </si>
  <si>
    <t>Ensenada</t>
  </si>
  <si>
    <t>General Escobedo</t>
  </si>
  <si>
    <t>Guadalajara</t>
  </si>
  <si>
    <t>Guaymas</t>
  </si>
  <si>
    <t>Hermosillo</t>
  </si>
  <si>
    <t>Iguala</t>
  </si>
  <si>
    <t>Ixtapaluca</t>
  </si>
  <si>
    <t>Jiutepec</t>
  </si>
  <si>
    <t>Los Mochis</t>
  </si>
  <si>
    <t>Manzanillo</t>
  </si>
  <si>
    <t>Matamoros</t>
  </si>
  <si>
    <t>Mazatlan</t>
  </si>
  <si>
    <t>Merida</t>
  </si>
  <si>
    <t>Mexicali</t>
  </si>
  <si>
    <t>Mexico City</t>
  </si>
  <si>
    <t>Minatitlan</t>
  </si>
  <si>
    <t>Monterrey</t>
  </si>
  <si>
    <t>Morelia</t>
  </si>
  <si>
    <t>Naucalpan</t>
  </si>
  <si>
    <t>Nogales</t>
  </si>
  <si>
    <t>Nuevo Laredo</t>
  </si>
  <si>
    <t>Oaxaca</t>
  </si>
  <si>
    <t>Orizaba</t>
  </si>
  <si>
    <t>Pachuca</t>
  </si>
  <si>
    <t>Hidalgo del Parral</t>
  </si>
  <si>
    <t>Playa del Carmen</t>
  </si>
  <si>
    <t>Puebla</t>
  </si>
  <si>
    <t>Puerto Vallarta</t>
  </si>
  <si>
    <t>Queretaro</t>
  </si>
  <si>
    <t>Reynosa</t>
  </si>
  <si>
    <t>Salamanca</t>
  </si>
  <si>
    <t>San Cristobal de las Casas</t>
  </si>
  <si>
    <t>San Luis Potosi</t>
  </si>
  <si>
    <t>Santa Catarina</t>
  </si>
  <si>
    <t>Tampico</t>
  </si>
  <si>
    <t>Tapachula</t>
  </si>
  <si>
    <t>Tepexpan</t>
  </si>
  <si>
    <t>Tepic</t>
  </si>
  <si>
    <t>Tijuana</t>
  </si>
  <si>
    <t>Tlalnepantla</t>
  </si>
  <si>
    <t>Toluca</t>
  </si>
  <si>
    <t>Torreon</t>
  </si>
  <si>
    <t>Tulancingo</t>
  </si>
  <si>
    <t>Tuxtla Gutierrez</t>
  </si>
  <si>
    <t>Veracruz</t>
  </si>
  <si>
    <t>Villahermosa</t>
  </si>
  <si>
    <t>Xalapa</t>
  </si>
  <si>
    <t>Xico</t>
  </si>
  <si>
    <t>Zacatecas</t>
  </si>
  <si>
    <t>Warren Michigan</t>
  </si>
  <si>
    <t>Washington D C</t>
  </si>
  <si>
    <t>Waterbury Connecticut</t>
  </si>
  <si>
    <t>West Covina California</t>
  </si>
  <si>
    <t>West Palm Beach Florida</t>
  </si>
  <si>
    <t>West Valley City Utah</t>
  </si>
  <si>
    <t>Westminster Colorado</t>
  </si>
  <si>
    <t>Wichita Kansas</t>
  </si>
  <si>
    <t>Wilmington North Carolina</t>
  </si>
  <si>
    <t>Winston Salem North Carolina</t>
  </si>
  <si>
    <t>Woodbridge Township New Jersey</t>
  </si>
  <si>
    <t>Worcester Massachusetts</t>
  </si>
  <si>
    <t>Yonkers New York</t>
  </si>
  <si>
    <t>Edison New Jersey</t>
  </si>
  <si>
    <t>Durham North Carolina</t>
  </si>
  <si>
    <t>Downey California</t>
  </si>
  <si>
    <t>Detroit Michigan</t>
  </si>
  <si>
    <t>Des Moines Iowa</t>
  </si>
  <si>
    <t>Denver Colorado</t>
  </si>
  <si>
    <t>Denton Texas</t>
  </si>
  <si>
    <t>Dayton Ohio</t>
  </si>
  <si>
    <t>Daly City California</t>
  </si>
  <si>
    <t>Dallas Texas</t>
  </si>
  <si>
    <t>Costa Mesa California</t>
  </si>
  <si>
    <t>Corpus Christi Texas</t>
  </si>
  <si>
    <t>Corona California</t>
  </si>
  <si>
    <t>Coral Springs Florida</t>
  </si>
  <si>
    <t>Concord California</t>
  </si>
  <si>
    <t>Columbus Ohio</t>
  </si>
  <si>
    <t>Columbus Georgia</t>
  </si>
  <si>
    <t>Columbia South Carolina</t>
  </si>
  <si>
    <t>Columbia Missouri</t>
  </si>
  <si>
    <t>Colorado Springs Colorado</t>
  </si>
  <si>
    <t>College Station Texas</t>
  </si>
  <si>
    <t>Cleveland Ohio</t>
  </si>
  <si>
    <t>Clearwater Florida</t>
  </si>
  <si>
    <t>Clarksville Tennessee</t>
  </si>
  <si>
    <t>Cincinnati Ohio</t>
  </si>
  <si>
    <t>Chula Vista California</t>
  </si>
  <si>
    <t>Chicago Illinois</t>
  </si>
  <si>
    <t>Chattanooga Tennessee</t>
  </si>
  <si>
    <t>Charlotte North Carolina</t>
  </si>
  <si>
    <t>Charleston South Carolina</t>
  </si>
  <si>
    <t>Chandler Arizona</t>
  </si>
  <si>
    <t>Cedar Rapids Iowa</t>
  </si>
  <si>
    <t>Cary North Carolina</t>
  </si>
  <si>
    <t>Carrollton Texas</t>
  </si>
  <si>
    <t>Carolina Puerto Rico</t>
  </si>
  <si>
    <t>Cape Coral Florida</t>
  </si>
  <si>
    <t>Cambridge Massachusetts</t>
  </si>
  <si>
    <t>Caguas Puerto Rico</t>
  </si>
  <si>
    <t>Burbank California</t>
  </si>
  <si>
    <t>Buffalo New York</t>
  </si>
  <si>
    <t>Brownsville Texas</t>
  </si>
  <si>
    <t>Bridgeport Connecticut</t>
  </si>
  <si>
    <t>Boston Massachusetts</t>
  </si>
  <si>
    <t>Boise City Boise Idaho</t>
  </si>
  <si>
    <t>Birmingham Alabama</t>
  </si>
  <si>
    <t>Billings Montana</t>
  </si>
  <si>
    <t>Berkeley California</t>
  </si>
  <si>
    <t>Bellevue Washington</t>
  </si>
  <si>
    <t>Beaumont Texas</t>
  </si>
  <si>
    <t>Bayamon Puerto Rico</t>
  </si>
  <si>
    <t>Baton Rouge Louisiana</t>
  </si>
  <si>
    <t>Baltimore Maryland</t>
  </si>
  <si>
    <t>Bakersfield California</t>
  </si>
  <si>
    <t>Austin Texas</t>
  </si>
  <si>
    <t>Aurora Illinois</t>
  </si>
  <si>
    <t>Aurora Colorado</t>
  </si>
  <si>
    <t>Augusta Richmond County Georgia</t>
  </si>
  <si>
    <t>Atlanta Georgia</t>
  </si>
  <si>
    <t>Athens Clarke County Georgia</t>
  </si>
  <si>
    <t>Arvada Colorado</t>
  </si>
  <si>
    <t>Arlington Texas</t>
  </si>
  <si>
    <t>Antioch California</t>
  </si>
  <si>
    <t>Ann Arbor Michigan</t>
  </si>
  <si>
    <t>Anchorage Alaska</t>
  </si>
  <si>
    <t>Anaheim California</t>
  </si>
  <si>
    <t>Amarillo Texas</t>
  </si>
  <si>
    <t>Allentown Pennsylvania</t>
  </si>
  <si>
    <t>Alexandria Virginia</t>
  </si>
  <si>
    <t>Albuquerque New Mexico</t>
  </si>
  <si>
    <t>Akron Ohio</t>
  </si>
  <si>
    <t>Abilene Texas</t>
  </si>
  <si>
    <t>Nashville Davidson County Tennessee</t>
  </si>
  <si>
    <t>Moreno Valley California</t>
  </si>
  <si>
    <t>Montgomery Alabama</t>
  </si>
  <si>
    <t>Modesto California</t>
  </si>
  <si>
    <t>Mobile Alabama</t>
  </si>
  <si>
    <t>Miramar Florida</t>
  </si>
  <si>
    <t>Minneapolis Minnesota</t>
  </si>
  <si>
    <t>Milwaukee Wisconsin</t>
  </si>
  <si>
    <t>Midland Texas</t>
  </si>
  <si>
    <t>Miami Gardens Florida</t>
  </si>
  <si>
    <t>Miami Florida</t>
  </si>
  <si>
    <t>Mesquite Texas</t>
  </si>
  <si>
    <t>Mesa Arizona</t>
  </si>
  <si>
    <t>Memphis Tennessee</t>
  </si>
  <si>
    <t>Mckinney Texas</t>
  </si>
  <si>
    <t>Mcallen Texas</t>
  </si>
  <si>
    <t>Manchester New Hampshire</t>
  </si>
  <si>
    <t>Madison Wisconsin</t>
  </si>
  <si>
    <t>Lubbock Texas</t>
  </si>
  <si>
    <t>Lowell Massachusetts</t>
  </si>
  <si>
    <t>Louisville Jefferson County Kentucky</t>
  </si>
  <si>
    <t>Los Angeles California</t>
  </si>
  <si>
    <t>Long Beach California</t>
  </si>
  <si>
    <t>Little Rock Arkansas</t>
  </si>
  <si>
    <t>Lincoln Nebraska</t>
  </si>
  <si>
    <t>Lexington Fayette County Kentucky</t>
  </si>
  <si>
    <t>Las Vegas Nevada</t>
  </si>
  <si>
    <t>Laredo Texas</t>
  </si>
  <si>
    <t>Lansing Michigan</t>
  </si>
  <si>
    <t>Lancaster California</t>
  </si>
  <si>
    <t>Lakewood Colorado</t>
  </si>
  <si>
    <t>Lafayette Louisiana</t>
  </si>
  <si>
    <t>Knoxville Tennessee</t>
  </si>
  <si>
    <t>Killeen Texas</t>
  </si>
  <si>
    <t>Kansas City Missouri</t>
  </si>
  <si>
    <t>Kansas City Kansas</t>
  </si>
  <si>
    <t>Joliet Illinois</t>
  </si>
  <si>
    <t>Jersey City New Jersey</t>
  </si>
  <si>
    <t>Jacksonville Florida</t>
  </si>
  <si>
    <t>Jackson Mississippi</t>
  </si>
  <si>
    <t>Irving Texas</t>
  </si>
  <si>
    <t>Irvine California</t>
  </si>
  <si>
    <t>Inglewood California</t>
  </si>
  <si>
    <t>Indianapolis Indiana</t>
  </si>
  <si>
    <t>Independence Missouri</t>
  </si>
  <si>
    <t>Huntsville Alabama</t>
  </si>
  <si>
    <t>Huntington Beach California</t>
  </si>
  <si>
    <t>Houston Texas</t>
  </si>
  <si>
    <t>Honolulu Hawaii</t>
  </si>
  <si>
    <t>Hialeah Florida</t>
  </si>
  <si>
    <t>Henderson Nevada</t>
  </si>
  <si>
    <t>Hayward California</t>
  </si>
  <si>
    <t>Hartford Connecticut</t>
  </si>
  <si>
    <t>Greensboro North Carolina</t>
  </si>
  <si>
    <t>Green Bay Wisconsin</t>
  </si>
  <si>
    <t>Grand Rapids Michigan</t>
  </si>
  <si>
    <t>Grand Prairie Texas</t>
  </si>
  <si>
    <t>Glendale Arizona</t>
  </si>
  <si>
    <t>Gilbert Arizona</t>
  </si>
  <si>
    <t>Garland Texas</t>
  </si>
  <si>
    <t>Garden Grove California</t>
  </si>
  <si>
    <t>Gainesville Florida</t>
  </si>
  <si>
    <t>Fullerton California</t>
  </si>
  <si>
    <t>Fresno California</t>
  </si>
  <si>
    <t>Fremont California</t>
  </si>
  <si>
    <t>Fort Worth Texas</t>
  </si>
  <si>
    <t>Fort Wayne Indiana</t>
  </si>
  <si>
    <t>Fort Lauderdale Florida</t>
  </si>
  <si>
    <t>Fort Collins Colorado</t>
  </si>
  <si>
    <t>Fontana California</t>
  </si>
  <si>
    <t>Fayetteville North Carolina</t>
  </si>
  <si>
    <t>Fairfield California</t>
  </si>
  <si>
    <t>Everett Washington</t>
  </si>
  <si>
    <t>Evansville Indiana</t>
  </si>
  <si>
    <t>Eugene Oregon</t>
  </si>
  <si>
    <t>Escondido California</t>
  </si>
  <si>
    <t>Raleigh North Carolina</t>
  </si>
  <si>
    <t>Pueblo Colorado</t>
  </si>
  <si>
    <t>Provo Utah</t>
  </si>
  <si>
    <t>Erie Pennsylvania</t>
  </si>
  <si>
    <t>Elk Grove California</t>
  </si>
  <si>
    <t>Elizabeth New Jersey</t>
  </si>
  <si>
    <t>Elgin Illinois</t>
  </si>
  <si>
    <t>Vallejo California</t>
  </si>
  <si>
    <t>Tyler Texas</t>
  </si>
  <si>
    <t>Tulsa Oklahoma</t>
  </si>
  <si>
    <t>Tucson Arizona</t>
  </si>
  <si>
    <t>Torrance California</t>
  </si>
  <si>
    <t>Topeka Kansas</t>
  </si>
  <si>
    <t>Toledo Ohio</t>
  </si>
  <si>
    <t>Thousand Oaks California</t>
  </si>
  <si>
    <t>Thornton Colorado</t>
  </si>
  <si>
    <t>Tempe Arizona</t>
  </si>
  <si>
    <t>Tampa Florida</t>
  </si>
  <si>
    <t>Tallahassee Florida</t>
  </si>
  <si>
    <t>Tacoma Washington</t>
  </si>
  <si>
    <t>Syracuse New York</t>
  </si>
  <si>
    <t>Sunnyvale California</t>
  </si>
  <si>
    <t>Stockton California</t>
  </si>
  <si>
    <t>Sterling Heights Michigan</t>
  </si>
  <si>
    <t>Stamford Connecticut</t>
  </si>
  <si>
    <t>Hollywood Florida</t>
  </si>
  <si>
    <t>El Paso Texas</t>
  </si>
  <si>
    <t>El Monte California</t>
  </si>
  <si>
    <t>Providence Rhode Island</t>
  </si>
  <si>
    <t>Portland Oregon</t>
  </si>
  <si>
    <t>Port St Lucie Florida</t>
  </si>
  <si>
    <t>Ponce Puerto Rico</t>
  </si>
  <si>
    <t>Pomona California</t>
  </si>
  <si>
    <t>Plano Texas</t>
  </si>
  <si>
    <t>Pittsburgh Pennsylvania</t>
  </si>
  <si>
    <t>Phoenix Arizona</t>
  </si>
  <si>
    <t>Philadelphia Pennsylvania</t>
  </si>
  <si>
    <t>Peoria Illinois</t>
  </si>
  <si>
    <t>Peoria Arizona</t>
  </si>
  <si>
    <t>Pembroke Pines Florida</t>
  </si>
  <si>
    <t>Pearland Texas</t>
  </si>
  <si>
    <t>Paterson New Jersey</t>
  </si>
  <si>
    <t>Pasadena Texas</t>
  </si>
  <si>
    <t>Pasadena California</t>
  </si>
  <si>
    <t>Palmdale California</t>
  </si>
  <si>
    <t>Oxnard California</t>
  </si>
  <si>
    <t>Overland Park Kansas</t>
  </si>
  <si>
    <t>Vancouver Washington</t>
  </si>
  <si>
    <t>Virginia Beach Virginia</t>
  </si>
  <si>
    <t>Visalia California</t>
  </si>
  <si>
    <t>Waco Texas</t>
  </si>
  <si>
    <t>Oceanside California</t>
  </si>
  <si>
    <t>Oakland California</t>
  </si>
  <si>
    <t>Norwalk California</t>
  </si>
  <si>
    <t>North Las Vegas Nevada</t>
  </si>
  <si>
    <t>Norman Oklahoma</t>
  </si>
  <si>
    <t>Newark New Jersey</t>
  </si>
  <si>
    <t>New York New York</t>
  </si>
  <si>
    <t>New Orleans Louisiana</t>
  </si>
  <si>
    <t>New Haven Connecticut</t>
  </si>
  <si>
    <t>Naperville Illinois</t>
  </si>
  <si>
    <t>Springfield Massachusetts</t>
  </si>
  <si>
    <t>Springfield Illinois</t>
  </si>
  <si>
    <t>Spokane Washington</t>
  </si>
  <si>
    <t>South Bend Indiana</t>
  </si>
  <si>
    <t>Sioux Falls South Dakota</t>
  </si>
  <si>
    <t>Simi Valley California</t>
  </si>
  <si>
    <t>Shreveport Louisiana</t>
  </si>
  <si>
    <t>Seattle Washington</t>
  </si>
  <si>
    <t>Scottsdale Arizona</t>
  </si>
  <si>
    <t>Savannah Georgia</t>
  </si>
  <si>
    <t>Santa Rosa California</t>
  </si>
  <si>
    <t>Santa Clara California</t>
  </si>
  <si>
    <t>Santa Ana California</t>
  </si>
  <si>
    <t>San Juan Puerto Rico</t>
  </si>
  <si>
    <t>San Jose California</t>
  </si>
  <si>
    <t>San Francisco California</t>
  </si>
  <si>
    <t>San Diego California</t>
  </si>
  <si>
    <t>San Buenaventura Ventura California</t>
  </si>
  <si>
    <t>San Bernardino California</t>
  </si>
  <si>
    <t>San Antonio Texas</t>
  </si>
  <si>
    <t>Salt Lake City Utah</t>
  </si>
  <si>
    <t>Salinas California</t>
  </si>
  <si>
    <t>Salem Oregon</t>
  </si>
  <si>
    <t>St Petersburg Florida</t>
  </si>
  <si>
    <t>Saint Paul Minnesota</t>
  </si>
  <si>
    <t>St Louis Missouri</t>
  </si>
  <si>
    <t>Sacramento California</t>
  </si>
  <si>
    <t>Roseville California</t>
  </si>
  <si>
    <t>Rockford Illinois</t>
  </si>
  <si>
    <t>Rochester New York</t>
  </si>
  <si>
    <t>Rochester Minnesota</t>
  </si>
  <si>
    <t>Riverside California</t>
  </si>
  <si>
    <t>Richmond Virginia</t>
  </si>
  <si>
    <t>Richmond California</t>
  </si>
  <si>
    <t>Reno Nevada</t>
  </si>
  <si>
    <t>Orange California</t>
  </si>
  <si>
    <t>Ontario California</t>
  </si>
  <si>
    <t>Omaha Nebraska</t>
  </si>
  <si>
    <t>Olathe Kansas</t>
  </si>
  <si>
    <t>Springfield Missouri</t>
  </si>
  <si>
    <t>Oklahoma City Oklahoma</t>
  </si>
  <si>
    <t>Noord</t>
  </si>
  <si>
    <t>Barcadera</t>
  </si>
  <si>
    <t>Bushiribana</t>
  </si>
  <si>
    <t>Druif</t>
  </si>
  <si>
    <t>Oranjestad</t>
  </si>
  <si>
    <t>Palm Beach</t>
  </si>
  <si>
    <t>Paradera</t>
  </si>
  <si>
    <t>The Road</t>
  </si>
  <si>
    <t>Antigua</t>
  </si>
  <si>
    <t>Barbuda</t>
  </si>
  <si>
    <t>Dorp Rincon</t>
  </si>
  <si>
    <t>Bonaire</t>
  </si>
  <si>
    <t>Nassau</t>
  </si>
  <si>
    <t>Belmopan</t>
  </si>
  <si>
    <t>Belize</t>
  </si>
  <si>
    <t>Benque Viejo del Carmen</t>
  </si>
  <si>
    <t>San Pedro</t>
  </si>
  <si>
    <t>Freeport</t>
  </si>
  <si>
    <t>Harbour Island</t>
  </si>
  <si>
    <t>Hamilton</t>
  </si>
  <si>
    <t>Devonshire</t>
  </si>
  <si>
    <t>Oistins</t>
  </si>
  <si>
    <t>Saint Michael</t>
  </si>
  <si>
    <t>Sam Lords Castle</t>
  </si>
  <si>
    <t>Nesfield</t>
  </si>
  <si>
    <t>Speightstown</t>
  </si>
  <si>
    <t>Bridgetown</t>
  </si>
  <si>
    <t>Cartago</t>
  </si>
  <si>
    <t>Alajuela</t>
  </si>
  <si>
    <t>San Jose</t>
  </si>
  <si>
    <t>Bayamo</t>
  </si>
  <si>
    <t>Santiago de Cuba</t>
  </si>
  <si>
    <t>Pinardelrio</t>
  </si>
  <si>
    <t>Matanzas</t>
  </si>
  <si>
    <t>Las Tunas</t>
  </si>
  <si>
    <t>Holguin</t>
  </si>
  <si>
    <t>Guantanamo</t>
  </si>
  <si>
    <t>Cienfuegos</t>
  </si>
  <si>
    <t>Camaguey</t>
  </si>
  <si>
    <t>Willemstad</t>
  </si>
  <si>
    <t>Little Cayman</t>
  </si>
  <si>
    <t>Grand Cayman</t>
  </si>
  <si>
    <t>Cayman Brac</t>
  </si>
  <si>
    <t>Georgetown Grand Cayman</t>
  </si>
  <si>
    <t>La Romana</t>
  </si>
  <si>
    <t>Los Alcarrizos</t>
  </si>
  <si>
    <t>Salva Leon de Higuey</t>
  </si>
  <si>
    <t>San Cristobal</t>
  </si>
  <si>
    <t>San Francisco de Macoris</t>
  </si>
  <si>
    <t>San Felipe de Puerto Plata</t>
  </si>
  <si>
    <t>Santo Domingo</t>
  </si>
  <si>
    <t>Santiago de Los Caballeros</t>
  </si>
  <si>
    <t>San Pedro de Macoris</t>
  </si>
  <si>
    <t>Punta Cana</t>
  </si>
  <si>
    <t>Basse Terre</t>
  </si>
  <si>
    <t>Saint Georges</t>
  </si>
  <si>
    <t>Grenville</t>
  </si>
  <si>
    <t>Quetzaltenango</t>
  </si>
  <si>
    <t>San Pedro Sula</t>
  </si>
  <si>
    <t>La Ceiba</t>
  </si>
  <si>
    <t>El Progreso</t>
  </si>
  <si>
    <t>Choluteca</t>
  </si>
  <si>
    <t>Choloma</t>
  </si>
  <si>
    <t>Carrefour</t>
  </si>
  <si>
    <t>Cap Haitien</t>
  </si>
  <si>
    <t>Delmas</t>
  </si>
  <si>
    <t>Gonaives</t>
  </si>
  <si>
    <t>Port Au Prince</t>
  </si>
  <si>
    <t>Kingston Jamaica</t>
  </si>
  <si>
    <t>Montego Bay</t>
  </si>
  <si>
    <t>Castries</t>
  </si>
  <si>
    <t>San Martin (Parte Francesa)</t>
  </si>
  <si>
    <t>Grandes Cayes</t>
  </si>
  <si>
    <t>Galisbay</t>
  </si>
  <si>
    <t>Grand Case</t>
  </si>
  <si>
    <t>Fort de France</t>
  </si>
  <si>
    <t>Masaya</t>
  </si>
  <si>
    <t>Chinandega</t>
  </si>
  <si>
    <t>Granada Nicaragua</t>
  </si>
  <si>
    <t>Leon</t>
  </si>
  <si>
    <t>Panama City</t>
  </si>
  <si>
    <t>Ciudad de Colon</t>
  </si>
  <si>
    <t>San Miguelito City</t>
  </si>
  <si>
    <t>Ponce</t>
  </si>
  <si>
    <t>Caguas</t>
  </si>
  <si>
    <t>Bayamon</t>
  </si>
  <si>
    <t>Arecibo</t>
  </si>
  <si>
    <t>San Juan</t>
  </si>
  <si>
    <t>Mayaguez</t>
  </si>
  <si>
    <t>Guaynabo</t>
  </si>
  <si>
    <t>Carolina</t>
  </si>
  <si>
    <t>Ilopango</t>
  </si>
  <si>
    <t>Apopa</t>
  </si>
  <si>
    <t>Ciudad Delgado</t>
  </si>
  <si>
    <t>Mejicanos</t>
  </si>
  <si>
    <t>Nueva San Salvador</t>
  </si>
  <si>
    <t>San Martin</t>
  </si>
  <si>
    <t>San Miguel</t>
  </si>
  <si>
    <t>Ahuachapan</t>
  </si>
  <si>
    <t>Gallis Bay</t>
  </si>
  <si>
    <t>Marigot</t>
  </si>
  <si>
    <t>Philipsburg</t>
  </si>
  <si>
    <t>Gasparillo</t>
  </si>
  <si>
    <t>Petit Valley</t>
  </si>
  <si>
    <t>Laventille</t>
  </si>
  <si>
    <t>La Romain</t>
  </si>
  <si>
    <t>La Horquetta</t>
  </si>
  <si>
    <t>Diego Martin</t>
  </si>
  <si>
    <t>Couva Tabaquite Talparo</t>
  </si>
  <si>
    <t>Couva</t>
  </si>
  <si>
    <t>Chaguanas</t>
  </si>
  <si>
    <t>Arima</t>
  </si>
  <si>
    <t>Point Fortin</t>
  </si>
  <si>
    <t>Port Of Spain</t>
  </si>
  <si>
    <t>Princes Town</t>
  </si>
  <si>
    <t>San Fernando</t>
  </si>
  <si>
    <t>Siparia</t>
  </si>
  <si>
    <t>Tobago</t>
  </si>
  <si>
    <t>Trinidad</t>
  </si>
  <si>
    <t>Tunapunal Piarco</t>
  </si>
  <si>
    <t>Saint Vincent</t>
  </si>
  <si>
    <t>Camden Park</t>
  </si>
  <si>
    <t>Georgetown</t>
  </si>
  <si>
    <t>Road Town Tortola</t>
  </si>
  <si>
    <t>Tortola</t>
  </si>
  <si>
    <t>Saint Croix</t>
  </si>
  <si>
    <t>Saint Thomas</t>
  </si>
  <si>
    <t>La Plata</t>
  </si>
  <si>
    <t>Rosario</t>
  </si>
  <si>
    <t>San Miguel de Tucuman</t>
  </si>
  <si>
    <t>Lanus</t>
  </si>
  <si>
    <t>Quilmes</t>
  </si>
  <si>
    <t>Bahia Blanca</t>
  </si>
  <si>
    <t>Avellaneda</t>
  </si>
  <si>
    <t>Corrientes</t>
  </si>
  <si>
    <t>Santiago del Estero</t>
  </si>
  <si>
    <t>Neuquen</t>
  </si>
  <si>
    <t>Resistencia</t>
  </si>
  <si>
    <t>Mar del Plata</t>
  </si>
  <si>
    <t>Santa Fe</t>
  </si>
  <si>
    <t>Salta</t>
  </si>
  <si>
    <t>Cordoba</t>
  </si>
  <si>
    <t>Lapaz</t>
  </si>
  <si>
    <t>Elalto</t>
  </si>
  <si>
    <t>Sucre</t>
  </si>
  <si>
    <t>Tarija</t>
  </si>
  <si>
    <t>Santacruz</t>
  </si>
  <si>
    <t>Potosi</t>
  </si>
  <si>
    <t>Oruro</t>
  </si>
  <si>
    <t>Sao Jose Dos Campos Sao Paulo</t>
  </si>
  <si>
    <t>Cachoeiro de Itapemirim Espirito Santo</t>
  </si>
  <si>
    <t>Camacari Bahia</t>
  </si>
  <si>
    <t>Campina Grande Paraiba</t>
  </si>
  <si>
    <t>Campinas Sao Paulo</t>
  </si>
  <si>
    <t>Campo Grande Mato Grosso Do Sul</t>
  </si>
  <si>
    <t>Campos Dos Goytacazes Rio De Janeiro</t>
  </si>
  <si>
    <t>Abaetetuba Para</t>
  </si>
  <si>
    <t>Alagoinhas Bahia</t>
  </si>
  <si>
    <t>Alvorada Rio Grande Do Sul</t>
  </si>
  <si>
    <t>Altamira Para</t>
  </si>
  <si>
    <t>Americana Sao Paulo</t>
  </si>
  <si>
    <t>Ananindeua Para</t>
  </si>
  <si>
    <t>Anapolis Goias</t>
  </si>
  <si>
    <t>Aparecida de Goiania Goias</t>
  </si>
  <si>
    <t>Apucarana Parana</t>
  </si>
  <si>
    <t>Aracaju Sergipe</t>
  </si>
  <si>
    <t>Araguaina Tocantins</t>
  </si>
  <si>
    <t>Arapiraca Alagoas</t>
  </si>
  <si>
    <t>Araraquara Sao Paulo</t>
  </si>
  <si>
    <t>Araras Sao Paulo</t>
  </si>
  <si>
    <t>Aracatuba Sao Paulo</t>
  </si>
  <si>
    <t>Atibaia Sao Paulo</t>
  </si>
  <si>
    <t>Bage Rio Grande Do Sul</t>
  </si>
  <si>
    <t>Barbacena Minas Gerais</t>
  </si>
  <si>
    <t>Barra Mansa Rio de Janeiro</t>
  </si>
  <si>
    <t>Barreiras Bahía</t>
  </si>
  <si>
    <t>Barretos Sao Paulo</t>
  </si>
  <si>
    <t>Barueri Sao Paulo</t>
  </si>
  <si>
    <t>Bauru Sao Paulo</t>
  </si>
  <si>
    <t>Belford Roxo Rio de Janeiro</t>
  </si>
  <si>
    <t>Belo Horizonte Minas Gerais</t>
  </si>
  <si>
    <t>Belem Para</t>
  </si>
  <si>
    <t>Betim Minas Gerais</t>
  </si>
  <si>
    <t>Blumenau Santa Catarina</t>
  </si>
  <si>
    <t>Boa Vista Roraima</t>
  </si>
  <si>
    <t>Botucatu Sao Paulo</t>
  </si>
  <si>
    <t>Caucaia Ceara</t>
  </si>
  <si>
    <t>Chapeco Santa Catarina</t>
  </si>
  <si>
    <t>Cotia Sao Paulo</t>
  </si>
  <si>
    <t>Criciuma Santa Catarina</t>
  </si>
  <si>
    <t>Cubatao Sao Paulo</t>
  </si>
  <si>
    <t>Cuiabá Mato Grosso</t>
  </si>
  <si>
    <t>Curitiba Parana</t>
  </si>
  <si>
    <t>Diadema Sao Paulo</t>
  </si>
  <si>
    <t>Duque de Caxias Rio de Janeiro</t>
  </si>
  <si>
    <t>Feira de Santana Bahía</t>
  </si>
  <si>
    <t>Ferraz de Vasconcelos Sao Paulo</t>
  </si>
  <si>
    <t>Florianopolis Santa Catarina</t>
  </si>
  <si>
    <t>Fortaleza Ceara</t>
  </si>
  <si>
    <t>Foz Do Iguacu Parana</t>
  </si>
  <si>
    <t>Franca Sao Paulo</t>
  </si>
  <si>
    <t>Francisco Morato Parana</t>
  </si>
  <si>
    <t>Franco Da Rocha Sao Paulo</t>
  </si>
  <si>
    <t>Garanhuns Pernambuco</t>
  </si>
  <si>
    <t>Goiania Goias</t>
  </si>
  <si>
    <t>Guarapuava Sao Paulo</t>
  </si>
  <si>
    <t>Guaruja Sao Paulo</t>
  </si>
  <si>
    <t>Guarulhos Sao Paulo</t>
  </si>
  <si>
    <t>Ibirite Minas Gerais</t>
  </si>
  <si>
    <t>Ilheus Bahia</t>
  </si>
  <si>
    <t>Canoas Rio Grande Do Sul</t>
  </si>
  <si>
    <t>Ipatinga Minas Gerais</t>
  </si>
  <si>
    <t>Itaborai Rio De Janeiro</t>
  </si>
  <si>
    <t>Itu Sao Paulo</t>
  </si>
  <si>
    <t>Jaboatao Dos Guararapes Pernambuco</t>
  </si>
  <si>
    <t>Jaragua Do Sul Santa Catarina</t>
  </si>
  <si>
    <t>Jau Sao Paulo</t>
  </si>
  <si>
    <t>Jequie Bahia</t>
  </si>
  <si>
    <t>Joao Pessoa Paraiba</t>
  </si>
  <si>
    <t>Joinville Santa Catarina</t>
  </si>
  <si>
    <t>Juazeiro Bahia</t>
  </si>
  <si>
    <t>Juiz de Fora Minas Gerais</t>
  </si>
  <si>
    <t>Jundiai Sao Paulo</t>
  </si>
  <si>
    <t>Lages Santa Catarina</t>
  </si>
  <si>
    <t>Lauro de Freitas Bahia</t>
  </si>
  <si>
    <t>Limeira Sao Paulo</t>
  </si>
  <si>
    <t>Londrina Parana</t>
  </si>
  <si>
    <t>Luziania Goias</t>
  </si>
  <si>
    <t>Macae Rio de Janeiro</t>
  </si>
  <si>
    <t>Macapa Amapa</t>
  </si>
  <si>
    <t>Maceio Alagoas</t>
  </si>
  <si>
    <t>Mage Rio de Janeiro</t>
  </si>
  <si>
    <t>Manaus Amazonas</t>
  </si>
  <si>
    <t>Maracanau Ceara</t>
  </si>
  <si>
    <t>Marilia Sao Paulo</t>
  </si>
  <si>
    <t>Mogi Das Cruzes Sao Paulo</t>
  </si>
  <si>
    <t>Mogi Guacu Sao Paulo</t>
  </si>
  <si>
    <t>Montes Claros Minas Gerais</t>
  </si>
  <si>
    <t>Natal Rio Grande Do Norte</t>
  </si>
  <si>
    <t>Niteroi Rio de Janeiro</t>
  </si>
  <si>
    <t>Nova Friburgo Rio de Janeiro</t>
  </si>
  <si>
    <t>Nova Iguacu Rio de Janeiro</t>
  </si>
  <si>
    <t>Olinda Pernambuco</t>
  </si>
  <si>
    <t>Osasco Sao Paulo</t>
  </si>
  <si>
    <t>Palmas Tocantins</t>
  </si>
  <si>
    <t>Paranagua Parana</t>
  </si>
  <si>
    <t>Parnaiba Piaui</t>
  </si>
  <si>
    <t>Passo Fundo Rio Grande Do Sul</t>
  </si>
  <si>
    <t>Patos de Minas Minas Gerais</t>
  </si>
  <si>
    <t>Paulista Pernambuco</t>
  </si>
  <si>
    <t>Pelotas Rio Grande Do Sul</t>
  </si>
  <si>
    <t>Petrolina Pernambuco</t>
  </si>
  <si>
    <t>Petropolis Rio de Janeiro</t>
  </si>
  <si>
    <t>Pindamonhangaba Sao Paulo</t>
  </si>
  <si>
    <t>Piracicaba Sao Paulo</t>
  </si>
  <si>
    <t>Porto Alegre Rio Grande Do Sul</t>
  </si>
  <si>
    <t>Porto Velho Rondônia</t>
  </si>
  <si>
    <t>Pouso Alegre Minas Gerais</t>
  </si>
  <si>
    <t>Praia Grande Sao Paulo</t>
  </si>
  <si>
    <t>Queimados Rio De Janeiro</t>
  </si>
  <si>
    <t>Recife Pernambuco</t>
  </si>
  <si>
    <t>Ribeirao Pires Sao Paulo</t>
  </si>
  <si>
    <t>Ribeirao Das Neves Sao Paulo</t>
  </si>
  <si>
    <t>Rio Branco Acre</t>
  </si>
  <si>
    <t>Rio Claro Sao Paulo</t>
  </si>
  <si>
    <t>Rio Grande Minas Gerais</t>
  </si>
  <si>
    <t>Rio Verde Goias</t>
  </si>
  <si>
    <t>Rio De Janeiro</t>
  </si>
  <si>
    <t>Rondonopolis Mato Grosso</t>
  </si>
  <si>
    <t>Sabara Minas Gerais</t>
  </si>
  <si>
    <t>Salvador Bahia</t>
  </si>
  <si>
    <t>Santa Barbara Doeste Sao Paulo</t>
  </si>
  <si>
    <t>Santa Cruz Do Sul</t>
  </si>
  <si>
    <t>Santa Luzia Minas Gerais</t>
  </si>
  <si>
    <t>Santa Maria Rio Grande Do Sul</t>
  </si>
  <si>
    <t>Santa Rita Paraiba</t>
  </si>
  <si>
    <t>Santarem Para</t>
  </si>
  <si>
    <t>Santo Andre Sao Paulo</t>
  </si>
  <si>
    <t>Santos Sao Paulo</t>
  </si>
  <si>
    <t>Sao Bernardo Do Campo Sao Paulo</t>
  </si>
  <si>
    <t>Sao Caetano Do Sul Sao Paulo</t>
  </si>
  <si>
    <t>Sao Carlos Sao Paulo</t>
  </si>
  <si>
    <t>Sao Goncalo Rio de Janeiro</t>
  </si>
  <si>
    <t>Sao Joao de Meriti Rio De Janeiro</t>
  </si>
  <si>
    <t>Sao Jose de Ribamar Maranhao</t>
  </si>
  <si>
    <t>Sao Jose Do Rio Preto Sao Paulo</t>
  </si>
  <si>
    <t>Sao Jose Dos Pinhais Parana</t>
  </si>
  <si>
    <t>Sao Leopoldo Rio Grande Do Sul</t>
  </si>
  <si>
    <t>Sao Vicente Sao Paulo</t>
  </si>
  <si>
    <t>Braganca Paulista Sao Paulo</t>
  </si>
  <si>
    <t>Brasilia</t>
  </si>
  <si>
    <t>Cabo Frio Rio De Janeiro</t>
  </si>
  <si>
    <t>Cabo De Santo Agostinho Pernambuco</t>
  </si>
  <si>
    <t>Cachoeirinha Rio Grande Do Sul</t>
  </si>
  <si>
    <t>Volta Redonda Rio de Janeiro</t>
  </si>
  <si>
    <t>Vitoria Espirito Santo</t>
  </si>
  <si>
    <t>Vitoria de Santo Antao Pernambuco</t>
  </si>
  <si>
    <t>Vitoria Da Conquista Bahia</t>
  </si>
  <si>
    <t>Vila Velha Espirito Santo</t>
  </si>
  <si>
    <t>Viamao Rio Grande Do Sul</t>
  </si>
  <si>
    <t>Varzea Grande Mato Grosso</t>
  </si>
  <si>
    <t>Varginha Minas Gerais</t>
  </si>
  <si>
    <t>Uberaba Minas Gerais</t>
  </si>
  <si>
    <t>Timon Maranhao</t>
  </si>
  <si>
    <t>Teresina Piaui</t>
  </si>
  <si>
    <t>Teixeira de Freitas</t>
  </si>
  <si>
    <t>Taubate Sao Paulo</t>
  </si>
  <si>
    <t>Tatui Sao Paulo</t>
  </si>
  <si>
    <t>Taboao Da Serra Sao Paulo</t>
  </si>
  <si>
    <t>Suzano Sao Paulo</t>
  </si>
  <si>
    <t>Sumare Sao Paulo</t>
  </si>
  <si>
    <t>Sorocaba Sao Paulo</t>
  </si>
  <si>
    <t>Sobral Ceara</t>
  </si>
  <si>
    <t>Sertaozinho Sao Paulo</t>
  </si>
  <si>
    <t>Curico</t>
  </si>
  <si>
    <t>Coquimbo</t>
  </si>
  <si>
    <t>Copiapo</t>
  </si>
  <si>
    <t>Concepcion</t>
  </si>
  <si>
    <t>Chillan</t>
  </si>
  <si>
    <t>Valparaiso</t>
  </si>
  <si>
    <t>Valdivia</t>
  </si>
  <si>
    <t>Temuco</t>
  </si>
  <si>
    <t>Talcahuano</t>
  </si>
  <si>
    <t>Talca</t>
  </si>
  <si>
    <t>San Bernardo</t>
  </si>
  <si>
    <t>Rancagua</t>
  </si>
  <si>
    <t>Quilpue</t>
  </si>
  <si>
    <t>Punta Arenas</t>
  </si>
  <si>
    <t>Puerto Montt</t>
  </si>
  <si>
    <t>Peñalolen</t>
  </si>
  <si>
    <t>Osorno</t>
  </si>
  <si>
    <t>Maipu</t>
  </si>
  <si>
    <t>Calama</t>
  </si>
  <si>
    <t>Viña del Mar</t>
  </si>
  <si>
    <t>Los Angeles</t>
  </si>
  <si>
    <t>Las Condes</t>
  </si>
  <si>
    <t>La Pintana</t>
  </si>
  <si>
    <t>La Serena</t>
  </si>
  <si>
    <t>La Florida</t>
  </si>
  <si>
    <t>Iquique</t>
  </si>
  <si>
    <t>El Bosque</t>
  </si>
  <si>
    <t>Tunja</t>
  </si>
  <si>
    <t>Tulua</t>
  </si>
  <si>
    <t>Sincelejo</t>
  </si>
  <si>
    <t>Santa Marta</t>
  </si>
  <si>
    <t>Popayan</t>
  </si>
  <si>
    <t>Pereira</t>
  </si>
  <si>
    <t>Pasto</t>
  </si>
  <si>
    <t>Villavicencio</t>
  </si>
  <si>
    <t>Valledupar</t>
  </si>
  <si>
    <t>Palmira</t>
  </si>
  <si>
    <t>Neiva</t>
  </si>
  <si>
    <t>Monteria</t>
  </si>
  <si>
    <t>Medellin</t>
  </si>
  <si>
    <t>Manizales</t>
  </si>
  <si>
    <t>Maicao</t>
  </si>
  <si>
    <t>Ibague</t>
  </si>
  <si>
    <t>Girardot</t>
  </si>
  <si>
    <t>Fusagasuga</t>
  </si>
  <si>
    <t>Floridablanca</t>
  </si>
  <si>
    <t>Florencia Caqueta</t>
  </si>
  <si>
    <t>Envigado</t>
  </si>
  <si>
    <t>Duitama</t>
  </si>
  <si>
    <t>Dos Quebradas</t>
  </si>
  <si>
    <t>Cucuta</t>
  </si>
  <si>
    <t>Cartagena de Indias</t>
  </si>
  <si>
    <t>Buga</t>
  </si>
  <si>
    <t>Buenaventura</t>
  </si>
  <si>
    <t>Bucaramanga</t>
  </si>
  <si>
    <t>Bogota Dc</t>
  </si>
  <si>
    <t>Bello</t>
  </si>
  <si>
    <t>Barrancabermeja</t>
  </si>
  <si>
    <t>Ipiales</t>
  </si>
  <si>
    <t>Santa Clara</t>
  </si>
  <si>
    <t>Islas Malvinas [Falkland]</t>
  </si>
  <si>
    <t>Fox Bay</t>
  </si>
  <si>
    <t>Cayenne</t>
  </si>
  <si>
    <t>Huancayo</t>
  </si>
  <si>
    <t>Tumbes</t>
  </si>
  <si>
    <t>Trujillo</t>
  </si>
  <si>
    <t>Tarapoto</t>
  </si>
  <si>
    <t>Talara</t>
  </si>
  <si>
    <t>Tacna</t>
  </si>
  <si>
    <t>Sullana</t>
  </si>
  <si>
    <t>Ayacucho</t>
  </si>
  <si>
    <t>Cajamarca</t>
  </si>
  <si>
    <t>Chiclayo</t>
  </si>
  <si>
    <t>Chimbote</t>
  </si>
  <si>
    <t>Chincha Alta</t>
  </si>
  <si>
    <t>Cuzco</t>
  </si>
  <si>
    <t>Puno</t>
  </si>
  <si>
    <t>Pucallpa</t>
  </si>
  <si>
    <t>Piura</t>
  </si>
  <si>
    <t>Paita</t>
  </si>
  <si>
    <t>Juliaca</t>
  </si>
  <si>
    <t>Iquitos</t>
  </si>
  <si>
    <t>Ica</t>
  </si>
  <si>
    <t>Fernando de la Mora</t>
  </si>
  <si>
    <t>Asuncion</t>
  </si>
  <si>
    <t>Ciudad del Este</t>
  </si>
  <si>
    <t>Luque</t>
  </si>
  <si>
    <t>Capiata</t>
  </si>
  <si>
    <t>Lambare</t>
  </si>
  <si>
    <t>Paramaribo</t>
  </si>
  <si>
    <t>Salto Uruguay</t>
  </si>
  <si>
    <t>Guanare</t>
  </si>
  <si>
    <t>Valencia Venezuela</t>
  </si>
  <si>
    <t>Punto Fijo</t>
  </si>
  <si>
    <t>Puerto Cabello</t>
  </si>
  <si>
    <t>Petare</t>
  </si>
  <si>
    <t>Valera</t>
  </si>
  <si>
    <t>Merida Venezuela</t>
  </si>
  <si>
    <t>Maturin</t>
  </si>
  <si>
    <t>Maracay</t>
  </si>
  <si>
    <t>Los Teques</t>
  </si>
  <si>
    <t>La Victoria</t>
  </si>
  <si>
    <t>Guarenas</t>
  </si>
  <si>
    <t>Departamento Vargas</t>
  </si>
  <si>
    <t>Acarigua</t>
  </si>
  <si>
    <t>Araure</t>
  </si>
  <si>
    <t>Barcelona Puerto La Cruz</t>
  </si>
  <si>
    <t>Barcelona Venezuela</t>
  </si>
  <si>
    <t>Barinas</t>
  </si>
  <si>
    <t>Barquisimeto</t>
  </si>
  <si>
    <t>Baruta</t>
  </si>
  <si>
    <t>Cabimas</t>
  </si>
  <si>
    <t>Carupano</t>
  </si>
  <si>
    <t>Catia La Mar</t>
  </si>
  <si>
    <t>Ciudad Bolivar</t>
  </si>
  <si>
    <t>Ciudad Guayana</t>
  </si>
  <si>
    <t>Coro</t>
  </si>
  <si>
    <t>Cumana</t>
  </si>
  <si>
    <t>Durres</t>
  </si>
  <si>
    <t>Tirana</t>
  </si>
  <si>
    <t>Encamp</t>
  </si>
  <si>
    <t>La Farga de Moles</t>
  </si>
  <si>
    <t>Andorra la Vella</t>
  </si>
  <si>
    <t>Salzburg</t>
  </si>
  <si>
    <t>Innsbruck</t>
  </si>
  <si>
    <t>Vienna</t>
  </si>
  <si>
    <t>Linz</t>
  </si>
  <si>
    <t>Graz</t>
  </si>
  <si>
    <t>Liege</t>
  </si>
  <si>
    <t>Schaerbeek</t>
  </si>
  <si>
    <t>Antwerp</t>
  </si>
  <si>
    <t>Bruges</t>
  </si>
  <si>
    <t>Brussels</t>
  </si>
  <si>
    <t>Charleroi</t>
  </si>
  <si>
    <t>Ghent</t>
  </si>
  <si>
    <t>Namur</t>
  </si>
  <si>
    <t>Ruse</t>
  </si>
  <si>
    <t>Pleven</t>
  </si>
  <si>
    <t>Plovdiv</t>
  </si>
  <si>
    <t>Sofia</t>
  </si>
  <si>
    <t>Burgas</t>
  </si>
  <si>
    <t>Varna</t>
  </si>
  <si>
    <t>Banjaluka</t>
  </si>
  <si>
    <t>Sarajevo</t>
  </si>
  <si>
    <t>Babruysk</t>
  </si>
  <si>
    <t>Orsha</t>
  </si>
  <si>
    <t>Mogilevmahilyow</t>
  </si>
  <si>
    <t>Minsk</t>
  </si>
  <si>
    <t>Lida</t>
  </si>
  <si>
    <t>Grodno</t>
  </si>
  <si>
    <t>Gomel</t>
  </si>
  <si>
    <t>Barysaw</t>
  </si>
  <si>
    <t>Montreux</t>
  </si>
  <si>
    <t>Bern</t>
  </si>
  <si>
    <t>Basel</t>
  </si>
  <si>
    <t>Lausanne</t>
  </si>
  <si>
    <t>Winterthur</t>
  </si>
  <si>
    <t>Zurich</t>
  </si>
  <si>
    <t>Geneva</t>
  </si>
  <si>
    <t>Limassol</t>
  </si>
  <si>
    <t>Nicosia</t>
  </si>
  <si>
    <t>Prague</t>
  </si>
  <si>
    <t>Olomouc</t>
  </si>
  <si>
    <t>Ostrava</t>
  </si>
  <si>
    <t>Liberec</t>
  </si>
  <si>
    <t>Pilsen</t>
  </si>
  <si>
    <t>Brno</t>
  </si>
  <si>
    <t>Frankfurt</t>
  </si>
  <si>
    <t>Furth</t>
  </si>
  <si>
    <t>Gelsenkirchen</t>
  </si>
  <si>
    <t>Wurzburg</t>
  </si>
  <si>
    <t>Regensburg</t>
  </si>
  <si>
    <t>Wiesbaden</t>
  </si>
  <si>
    <t>Ulm</t>
  </si>
  <si>
    <t>Trier</t>
  </si>
  <si>
    <t>Stuttgart</t>
  </si>
  <si>
    <t>Solingen</t>
  </si>
  <si>
    <t>Siegen</t>
  </si>
  <si>
    <t>Schwerin</t>
  </si>
  <si>
    <t>Salzgitter</t>
  </si>
  <si>
    <t>Recklinghausen</t>
  </si>
  <si>
    <t>Berlin</t>
  </si>
  <si>
    <t>Bielefeld</t>
  </si>
  <si>
    <t>Bochum</t>
  </si>
  <si>
    <t>Bonn</t>
  </si>
  <si>
    <t>Bottrop</t>
  </si>
  <si>
    <t>Braunschweig</t>
  </si>
  <si>
    <t>Bremen</t>
  </si>
  <si>
    <t>Bremerhaven</t>
  </si>
  <si>
    <t>Chemnitz</t>
  </si>
  <si>
    <t>Cologne</t>
  </si>
  <si>
    <t>Cottbus</t>
  </si>
  <si>
    <t>Darmstadt</t>
  </si>
  <si>
    <t>Dortmund</t>
  </si>
  <si>
    <t>Dresden</t>
  </si>
  <si>
    <t>Duisburg</t>
  </si>
  <si>
    <t>Dusseldorf</t>
  </si>
  <si>
    <t>Erfurt</t>
  </si>
  <si>
    <t>Erlangen</t>
  </si>
  <si>
    <t>Essen</t>
  </si>
  <si>
    <t>Freiburg Im Breisgau</t>
  </si>
  <si>
    <t>Oberhausen</t>
  </si>
  <si>
    <t>Oldenburg</t>
  </si>
  <si>
    <t>Osnabruck</t>
  </si>
  <si>
    <t>Paderborn</t>
  </si>
  <si>
    <t>Pforzheim</t>
  </si>
  <si>
    <t>Potsdam</t>
  </si>
  <si>
    <t>Núremberg</t>
  </si>
  <si>
    <t>Neuss</t>
  </si>
  <si>
    <t>Munster</t>
  </si>
  <si>
    <t>Mulheim</t>
  </si>
  <si>
    <t>Múnich</t>
  </si>
  <si>
    <t>Moers</t>
  </si>
  <si>
    <t>Mannheim</t>
  </si>
  <si>
    <t>Mainz</t>
  </si>
  <si>
    <t>Magdeburg</t>
  </si>
  <si>
    <t>Ludwigshafen</t>
  </si>
  <si>
    <t>Lubeck</t>
  </si>
  <si>
    <t>Leverkusen</t>
  </si>
  <si>
    <t>Leipzig</t>
  </si>
  <si>
    <t>Saarbrucken</t>
  </si>
  <si>
    <t>Rostock</t>
  </si>
  <si>
    <t>Reutlingen</t>
  </si>
  <si>
    <t>Krefeld</t>
  </si>
  <si>
    <t>Aachen</t>
  </si>
  <si>
    <t>Koblenz</t>
  </si>
  <si>
    <t>Kiel</t>
  </si>
  <si>
    <t>Kassel</t>
  </si>
  <si>
    <t>Karlsruhe</t>
  </si>
  <si>
    <t>Jena</t>
  </si>
  <si>
    <t>Ingolstadt</t>
  </si>
  <si>
    <t>Hildesheim</t>
  </si>
  <si>
    <t>Herne</t>
  </si>
  <si>
    <t>Heilbronn</t>
  </si>
  <si>
    <t>Heidelberg</t>
  </si>
  <si>
    <t>Hanover</t>
  </si>
  <si>
    <t>Hamburgo</t>
  </si>
  <si>
    <t>Halle</t>
  </si>
  <si>
    <t>Hagen</t>
  </si>
  <si>
    <t>Gottingen</t>
  </si>
  <si>
    <t>Augsburg</t>
  </si>
  <si>
    <t>Bergisch Gladbach</t>
  </si>
  <si>
    <t>Aalborg</t>
  </si>
  <si>
    <t>Copenhagen</t>
  </si>
  <si>
    <t>Arhus</t>
  </si>
  <si>
    <t>Odense</t>
  </si>
  <si>
    <t>Badajoz</t>
  </si>
  <si>
    <t>Alcorcon</t>
  </si>
  <si>
    <t>Algeciras</t>
  </si>
  <si>
    <t>Alicante</t>
  </si>
  <si>
    <t>Almeria</t>
  </si>
  <si>
    <t>Albacete</t>
  </si>
  <si>
    <t>Alcala de Henares</t>
  </si>
  <si>
    <t>Ourense</t>
  </si>
  <si>
    <t>Mostoles</t>
  </si>
  <si>
    <t>Malaga</t>
  </si>
  <si>
    <t>Murcia</t>
  </si>
  <si>
    <t>Logroño</t>
  </si>
  <si>
    <t>Lleida</t>
  </si>
  <si>
    <t>Leganes</t>
  </si>
  <si>
    <t>Las Palmas</t>
  </si>
  <si>
    <t>A Coruña</t>
  </si>
  <si>
    <t>Jaen</t>
  </si>
  <si>
    <t>Huelva</t>
  </si>
  <si>
    <t>L Hospitalet de Llobregat</t>
  </si>
  <si>
    <t>Gijon</t>
  </si>
  <si>
    <t>Getafe</t>
  </si>
  <si>
    <t>Fuenlabrada</t>
  </si>
  <si>
    <t>Elche</t>
  </si>
  <si>
    <t>Cadiz</t>
  </si>
  <si>
    <t>Castellon de la Plana</t>
  </si>
  <si>
    <t>Burgos</t>
  </si>
  <si>
    <t>Barakaldo</t>
  </si>
  <si>
    <t>Badalona</t>
  </si>
  <si>
    <t>Zaragoza</t>
  </si>
  <si>
    <t>Vitoria Gasteiz</t>
  </si>
  <si>
    <t>Vigo</t>
  </si>
  <si>
    <t>Valladolid</t>
  </si>
  <si>
    <t>Valencia</t>
  </si>
  <si>
    <t>Terrassa</t>
  </si>
  <si>
    <t>Tarragona</t>
  </si>
  <si>
    <t>Seville</t>
  </si>
  <si>
    <t>Santander</t>
  </si>
  <si>
    <t>Santa Cruz de Tenerife</t>
  </si>
  <si>
    <t>Santa Coloma de Gramenet</t>
  </si>
  <si>
    <t>San Sebastian</t>
  </si>
  <si>
    <t>San Cristobal de la Laguna</t>
  </si>
  <si>
    <t>Pamplona</t>
  </si>
  <si>
    <t>Palma de Mallorca</t>
  </si>
  <si>
    <t>Oviedo</t>
  </si>
  <si>
    <t>Tallinn</t>
  </si>
  <si>
    <t>Tartu</t>
  </si>
  <si>
    <t>Espoo</t>
  </si>
  <si>
    <t>Helsinki</t>
  </si>
  <si>
    <t>Jyvaskyla</t>
  </si>
  <si>
    <t>Lahti</t>
  </si>
  <si>
    <t>Oulu</t>
  </si>
  <si>
    <t>Tampere</t>
  </si>
  <si>
    <t>Turku</t>
  </si>
  <si>
    <t>Vantaa</t>
  </si>
  <si>
    <t>Nantes</t>
  </si>
  <si>
    <t>Nimes</t>
  </si>
  <si>
    <t>Orleans</t>
  </si>
  <si>
    <t>Argenteuil</t>
  </si>
  <si>
    <t>Marseille</t>
  </si>
  <si>
    <t>Lyon</t>
  </si>
  <si>
    <t>Limoges</t>
  </si>
  <si>
    <t>Lille</t>
  </si>
  <si>
    <t>Angers</t>
  </si>
  <si>
    <t>Amiens</t>
  </si>
  <si>
    <t>Metz</t>
  </si>
  <si>
    <t>Montpellier</t>
  </si>
  <si>
    <t>Montreuil</t>
  </si>
  <si>
    <t>Mulhouse</t>
  </si>
  <si>
    <t>Nancy</t>
  </si>
  <si>
    <t>Nice</t>
  </si>
  <si>
    <t>Le Mans</t>
  </si>
  <si>
    <t>Le Havre</t>
  </si>
  <si>
    <t>Grenoble</t>
  </si>
  <si>
    <t>Dijon</t>
  </si>
  <si>
    <t>Clermont Ferrand</t>
  </si>
  <si>
    <t>Caen</t>
  </si>
  <si>
    <t>Brest</t>
  </si>
  <si>
    <t>Boulogne Billancourt</t>
  </si>
  <si>
    <t>Bordeaux</t>
  </si>
  <si>
    <t>Besancon</t>
  </si>
  <si>
    <t>Avignon</t>
  </si>
  <si>
    <t>Villeurbanne</t>
  </si>
  <si>
    <t>Tours</t>
  </si>
  <si>
    <t>Toulouse</t>
  </si>
  <si>
    <t>Toulon</t>
  </si>
  <si>
    <t>Strasbourg</t>
  </si>
  <si>
    <t>Saint Etienne</t>
  </si>
  <si>
    <t>Rouen</t>
  </si>
  <si>
    <t>Reims</t>
  </si>
  <si>
    <t>Perpignan</t>
  </si>
  <si>
    <t>Aix En Provence</t>
  </si>
  <si>
    <t>Southampton</t>
  </si>
  <si>
    <t>Aberdeen</t>
  </si>
  <si>
    <t>Basildon</t>
  </si>
  <si>
    <t>Birmingham</t>
  </si>
  <si>
    <t>Blackburn</t>
  </si>
  <si>
    <t>Blackpool</t>
  </si>
  <si>
    <t>Bolton</t>
  </si>
  <si>
    <t>Bournemouth</t>
  </si>
  <si>
    <t>Bradford</t>
  </si>
  <si>
    <t>Brighton And Hove</t>
  </si>
  <si>
    <t>Bristol</t>
  </si>
  <si>
    <t>Cambridge</t>
  </si>
  <si>
    <t>Cardiff</t>
  </si>
  <si>
    <t>Cheltenham</t>
  </si>
  <si>
    <t>Colchester</t>
  </si>
  <si>
    <t>Coventry</t>
  </si>
  <si>
    <t>Crawley</t>
  </si>
  <si>
    <t>Derby</t>
  </si>
  <si>
    <t>Dudley</t>
  </si>
  <si>
    <t>Dundee</t>
  </si>
  <si>
    <t>Edinburgh</t>
  </si>
  <si>
    <t>Exeter</t>
  </si>
  <si>
    <t>Gateshead</t>
  </si>
  <si>
    <t>Glasgow</t>
  </si>
  <si>
    <t>Gloucester</t>
  </si>
  <si>
    <t>High Wycombe</t>
  </si>
  <si>
    <t>Huddersfield</t>
  </si>
  <si>
    <t>Ipswich</t>
  </si>
  <si>
    <t>Kingston Upon Hull</t>
  </si>
  <si>
    <t>Leeds</t>
  </si>
  <si>
    <t>Leicester</t>
  </si>
  <si>
    <t>Liverpool</t>
  </si>
  <si>
    <t>Maidstone</t>
  </si>
  <si>
    <t>Manchester</t>
  </si>
  <si>
    <t>Middlesbrough</t>
  </si>
  <si>
    <t>Newcastle Upon Tyne</t>
  </si>
  <si>
    <t>Newport</t>
  </si>
  <si>
    <t>Northampton</t>
  </si>
  <si>
    <t>Norwich</t>
  </si>
  <si>
    <t>Nottingham</t>
  </si>
  <si>
    <t>Oldham</t>
  </si>
  <si>
    <t>Oxford</t>
  </si>
  <si>
    <t>Peterborough</t>
  </si>
  <si>
    <t>Preston</t>
  </si>
  <si>
    <t>Reading</t>
  </si>
  <si>
    <t>Rotherham</t>
  </si>
  <si>
    <t>Sheffield</t>
  </si>
  <si>
    <t>Shrewsbury</t>
  </si>
  <si>
    <t>Slough</t>
  </si>
  <si>
    <t>Southend On Sea</t>
  </si>
  <si>
    <t>Stockport</t>
  </si>
  <si>
    <t>Stoke On Trent</t>
  </si>
  <si>
    <t>Swindon</t>
  </si>
  <si>
    <t>Telford</t>
  </si>
  <si>
    <t>Walsall</t>
  </si>
  <si>
    <t>Wolverhampton</t>
  </si>
  <si>
    <t>York</t>
  </si>
  <si>
    <t>Tbilisi</t>
  </si>
  <si>
    <t>Batumi</t>
  </si>
  <si>
    <t>Kutaisi</t>
  </si>
  <si>
    <t>Piraeus</t>
  </si>
  <si>
    <t>Peristeri</t>
  </si>
  <si>
    <t>Thessaloniki</t>
  </si>
  <si>
    <t>Chania</t>
  </si>
  <si>
    <t>Kallithea</t>
  </si>
  <si>
    <t>Heraklion</t>
  </si>
  <si>
    <t>Athens</t>
  </si>
  <si>
    <t>Larissa</t>
  </si>
  <si>
    <t>Osijek</t>
  </si>
  <si>
    <t>Split</t>
  </si>
  <si>
    <t>Zagreb</t>
  </si>
  <si>
    <t>Rijeka</t>
  </si>
  <si>
    <t>Miskolc</t>
  </si>
  <si>
    <t>Kecskemet</t>
  </si>
  <si>
    <t>Gyor</t>
  </si>
  <si>
    <t>Szeged</t>
  </si>
  <si>
    <t>Pecs</t>
  </si>
  <si>
    <t>Nyiregyhaza</t>
  </si>
  <si>
    <t>Budapest</t>
  </si>
  <si>
    <t>Debrecen</t>
  </si>
  <si>
    <t>Szekesfehervar</t>
  </si>
  <si>
    <t>Isla de Man</t>
  </si>
  <si>
    <t>Ramsey</t>
  </si>
  <si>
    <t>Diego Garcia</t>
  </si>
  <si>
    <t>Cork</t>
  </si>
  <si>
    <t>Dublin</t>
  </si>
  <si>
    <t>Limerick</t>
  </si>
  <si>
    <t>Reykjavik</t>
  </si>
  <si>
    <t>Taranto</t>
  </si>
  <si>
    <t>Bologna</t>
  </si>
  <si>
    <t>Bergamo</t>
  </si>
  <si>
    <t>Bari</t>
  </si>
  <si>
    <t>Giugliano In Campania</t>
  </si>
  <si>
    <t>Latina</t>
  </si>
  <si>
    <t>Livorno</t>
  </si>
  <si>
    <t>Messina</t>
  </si>
  <si>
    <t>Milan</t>
  </si>
  <si>
    <t>Modena</t>
  </si>
  <si>
    <t>Monza</t>
  </si>
  <si>
    <t>Naples</t>
  </si>
  <si>
    <t>Novara</t>
  </si>
  <si>
    <t>Padua</t>
  </si>
  <si>
    <t>Palermo</t>
  </si>
  <si>
    <t>Parma</t>
  </si>
  <si>
    <t>Ravenna</t>
  </si>
  <si>
    <t>Reggio Calabria</t>
  </si>
  <si>
    <t>Rimini</t>
  </si>
  <si>
    <t>Perugia</t>
  </si>
  <si>
    <t>Salerno</t>
  </si>
  <si>
    <t>Sassari</t>
  </si>
  <si>
    <t>Syracuse</t>
  </si>
  <si>
    <t>Brescia</t>
  </si>
  <si>
    <t>Terni</t>
  </si>
  <si>
    <t>Turin</t>
  </si>
  <si>
    <t>Trento</t>
  </si>
  <si>
    <t>Trieste</t>
  </si>
  <si>
    <t>Venice</t>
  </si>
  <si>
    <t>Vicenza</t>
  </si>
  <si>
    <t>Verona</t>
  </si>
  <si>
    <t>Pescara</t>
  </si>
  <si>
    <t>Catania</t>
  </si>
  <si>
    <t>Cagliari</t>
  </si>
  <si>
    <t>Prato</t>
  </si>
  <si>
    <t>Genoa</t>
  </si>
  <si>
    <t>Forli</t>
  </si>
  <si>
    <t>Florence</t>
  </si>
  <si>
    <t>Ferrara</t>
  </si>
  <si>
    <t>Saint Johns</t>
  </si>
  <si>
    <t>Saint Peter</t>
  </si>
  <si>
    <t>Eschen</t>
  </si>
  <si>
    <t>Kaunas</t>
  </si>
  <si>
    <t>Klaipeda</t>
  </si>
  <si>
    <t>Vilnius</t>
  </si>
  <si>
    <t>Panevezys</t>
  </si>
  <si>
    <t>Luxembourg</t>
  </si>
  <si>
    <t>Daugavpils</t>
  </si>
  <si>
    <t>Monaco</t>
  </si>
  <si>
    <t>Zapopan</t>
  </si>
  <si>
    <t>Chisinau</t>
  </si>
  <si>
    <t>Skopje</t>
  </si>
  <si>
    <t>Balzan</t>
  </si>
  <si>
    <t>Attard</t>
  </si>
  <si>
    <t>Blata L Bajda</t>
  </si>
  <si>
    <t>Rabat</t>
  </si>
  <si>
    <t>Birgu</t>
  </si>
  <si>
    <t>Podgorica</t>
  </si>
  <si>
    <t>Utrecht</t>
  </si>
  <si>
    <t>Almere</t>
  </si>
  <si>
    <t>Amersfoort</t>
  </si>
  <si>
    <t>Amsterdam</t>
  </si>
  <si>
    <t>Apeldoorn</t>
  </si>
  <si>
    <t>Arnhem</t>
  </si>
  <si>
    <t>Breda</t>
  </si>
  <si>
    <t>Dordrecht</t>
  </si>
  <si>
    <t>Eindhoven</t>
  </si>
  <si>
    <t>Enschede</t>
  </si>
  <si>
    <t>Groningen</t>
  </si>
  <si>
    <t>Haarlem</t>
  </si>
  <si>
    <t>Thehague</t>
  </si>
  <si>
    <t>Leiden</t>
  </si>
  <si>
    <t>Maastricht</t>
  </si>
  <si>
    <t>Nijmegen</t>
  </si>
  <si>
    <t>Rotterdam</t>
  </si>
  <si>
    <t>Tilburg</t>
  </si>
  <si>
    <t>Zaanstad</t>
  </si>
  <si>
    <t>Zwolle</t>
  </si>
  <si>
    <t>S Hertogenbosch</t>
  </si>
  <si>
    <t>Bergen</t>
  </si>
  <si>
    <t>Trondheim</t>
  </si>
  <si>
    <t>Stavanger</t>
  </si>
  <si>
    <t>Torun</t>
  </si>
  <si>
    <t>Plock</t>
  </si>
  <si>
    <t>Poznan</t>
  </si>
  <si>
    <t>Radom</t>
  </si>
  <si>
    <t>Ruda Slaska</t>
  </si>
  <si>
    <t>Rzeszow</t>
  </si>
  <si>
    <t>Lublin</t>
  </si>
  <si>
    <t>Warsaw</t>
  </si>
  <si>
    <t>Sosnowiec</t>
  </si>
  <si>
    <t>Szczecin</t>
  </si>
  <si>
    <t>Walbrzych</t>
  </si>
  <si>
    <t>Lodz</t>
  </si>
  <si>
    <t>Olsztyn</t>
  </si>
  <si>
    <t>Opole</t>
  </si>
  <si>
    <t>Bytom</t>
  </si>
  <si>
    <t>Chorzow</t>
  </si>
  <si>
    <t>Czestochowa</t>
  </si>
  <si>
    <t>Dabrowa Gornicza</t>
  </si>
  <si>
    <t>Elblag</t>
  </si>
  <si>
    <t>Gdansk</t>
  </si>
  <si>
    <t>Gorzow Wielkopolski</t>
  </si>
  <si>
    <t>Grudziadz</t>
  </si>
  <si>
    <t>Kalisz</t>
  </si>
  <si>
    <t>Kielce</t>
  </si>
  <si>
    <t>Krakow</t>
  </si>
  <si>
    <t>Legnica</t>
  </si>
  <si>
    <t>Tarnow</t>
  </si>
  <si>
    <t>Bialystok</t>
  </si>
  <si>
    <t>Bielsko Biala</t>
  </si>
  <si>
    <t>Bydgoszcz</t>
  </si>
  <si>
    <t>Coimbra</t>
  </si>
  <si>
    <t>Braga</t>
  </si>
  <si>
    <t>Amadora</t>
  </si>
  <si>
    <t>Almada</t>
  </si>
  <si>
    <t>Vila Nova de Gaia</t>
  </si>
  <si>
    <t>Porto</t>
  </si>
  <si>
    <t>Lisbon</t>
  </si>
  <si>
    <t>Funchal</t>
  </si>
  <si>
    <t>Sibiu</t>
  </si>
  <si>
    <t>Timisoara</t>
  </si>
  <si>
    <t>Focsani</t>
  </si>
  <si>
    <t>Arad</t>
  </si>
  <si>
    <t>Bacau</t>
  </si>
  <si>
    <t>Satu Mare</t>
  </si>
  <si>
    <t>Craiova</t>
  </si>
  <si>
    <t>Constanta</t>
  </si>
  <si>
    <t>Cluj Napoca</t>
  </si>
  <si>
    <t>Buzau</t>
  </si>
  <si>
    <t>Bucharest</t>
  </si>
  <si>
    <t>Brasov</t>
  </si>
  <si>
    <t>Braila</t>
  </si>
  <si>
    <t>Botosani</t>
  </si>
  <si>
    <t>Baia Mare</t>
  </si>
  <si>
    <t>Borgo Maggiore</t>
  </si>
  <si>
    <t>Belgrade</t>
  </si>
  <si>
    <t>Smederevo</t>
  </si>
  <si>
    <t>Pristina</t>
  </si>
  <si>
    <t>Kragujevac</t>
  </si>
  <si>
    <t>Cacak</t>
  </si>
  <si>
    <t>Bratislava</t>
  </si>
  <si>
    <t>Kosice</t>
  </si>
  <si>
    <t>Maribor</t>
  </si>
  <si>
    <t>Ljubljana</t>
  </si>
  <si>
    <t>Malmo</t>
  </si>
  <si>
    <t>Gothenburg</t>
  </si>
  <si>
    <t>Uppsala</t>
  </si>
  <si>
    <t>Eskilstuna</t>
  </si>
  <si>
    <t>Vasteras</t>
  </si>
  <si>
    <t>Orebro</t>
  </si>
  <si>
    <t>Stockholm</t>
  </si>
  <si>
    <t>Yenakiieve</t>
  </si>
  <si>
    <t>Alchevsk</t>
  </si>
  <si>
    <t>Bila Tserkva</t>
  </si>
  <si>
    <t>Berdyansk</t>
  </si>
  <si>
    <t>Cherkasy</t>
  </si>
  <si>
    <t>Chernihiv</t>
  </si>
  <si>
    <t>Chernivtsi</t>
  </si>
  <si>
    <t>Dniprodzerzhynsk</t>
  </si>
  <si>
    <t>Donetsk</t>
  </si>
  <si>
    <t>Horlivka</t>
  </si>
  <si>
    <t>Ivano Frankivsk</t>
  </si>
  <si>
    <t>Kerch</t>
  </si>
  <si>
    <t>Kharkiv</t>
  </si>
  <si>
    <t>Kherson</t>
  </si>
  <si>
    <t>Kiev</t>
  </si>
  <si>
    <t>Kirovohrad</t>
  </si>
  <si>
    <t>Kramatorsk</t>
  </si>
  <si>
    <t>Luhansk</t>
  </si>
  <si>
    <t>Lutsk</t>
  </si>
  <si>
    <t>Lysychansk</t>
  </si>
  <si>
    <t>Makiivka</t>
  </si>
  <si>
    <t>Nikopol</t>
  </si>
  <si>
    <t>Odessa</t>
  </si>
  <si>
    <t>Rivne</t>
  </si>
  <si>
    <t>Sevastopol</t>
  </si>
  <si>
    <t>Ternopil</t>
  </si>
  <si>
    <t>Uzhhorod</t>
  </si>
  <si>
    <t>Vinnytsia</t>
  </si>
  <si>
    <t>Zaporizhia</t>
  </si>
  <si>
    <t>Vatican City</t>
  </si>
  <si>
    <t>Farah</t>
  </si>
  <si>
    <t>Mazarisharif</t>
  </si>
  <si>
    <t>Kabul</t>
  </si>
  <si>
    <t>Ghazni</t>
  </si>
  <si>
    <t>Herat</t>
  </si>
  <si>
    <t>Sharjah</t>
  </si>
  <si>
    <t>Abu Dhabi</t>
  </si>
  <si>
    <t>Dubai</t>
  </si>
  <si>
    <t>Al Ain</t>
  </si>
  <si>
    <t>Gyumri</t>
  </si>
  <si>
    <t>Yerevan</t>
  </si>
  <si>
    <t>Baku</t>
  </si>
  <si>
    <t>Ganja</t>
  </si>
  <si>
    <t>Dhaka</t>
  </si>
  <si>
    <t>Chittagong</t>
  </si>
  <si>
    <t>Tongi</t>
  </si>
  <si>
    <t>Rajshahi</t>
  </si>
  <si>
    <t>Bogra</t>
  </si>
  <si>
    <t>Barisal</t>
  </si>
  <si>
    <t>Comilla</t>
  </si>
  <si>
    <t>Rangpur</t>
  </si>
  <si>
    <t>Sabhar</t>
  </si>
  <si>
    <t>Mymensingh</t>
  </si>
  <si>
    <t>Cox S Bazar</t>
  </si>
  <si>
    <t>Sirajganj</t>
  </si>
  <si>
    <t>Feni</t>
  </si>
  <si>
    <t>Saidpur</t>
  </si>
  <si>
    <t>Bhairab Bazar</t>
  </si>
  <si>
    <t>Noakhali</t>
  </si>
  <si>
    <t>Riffa</t>
  </si>
  <si>
    <t>Manama</t>
  </si>
  <si>
    <t>Lumut</t>
  </si>
  <si>
    <t>Bandar Seri Begawan</t>
  </si>
  <si>
    <t>Thimphu</t>
  </si>
  <si>
    <t>Laiyang</t>
  </si>
  <si>
    <t>Laiwu</t>
  </si>
  <si>
    <t>Kunshan</t>
  </si>
  <si>
    <t>Kuitun</t>
  </si>
  <si>
    <t>Kuerle</t>
  </si>
  <si>
    <t>Jiangyou</t>
  </si>
  <si>
    <t>Dongchuan</t>
  </si>
  <si>
    <t>Dingzhou</t>
  </si>
  <si>
    <t>Deyang</t>
  </si>
  <si>
    <t>Danyang</t>
  </si>
  <si>
    <t>Danjiangkou</t>
  </si>
  <si>
    <t>Dandong</t>
  </si>
  <si>
    <t>Dalian</t>
  </si>
  <si>
    <t>Daan</t>
  </si>
  <si>
    <t>Chuzhou</t>
  </si>
  <si>
    <t>Chuxiong</t>
  </si>
  <si>
    <t>Chongqing</t>
  </si>
  <si>
    <t>Chizhou</t>
  </si>
  <si>
    <t>Chifeng</t>
  </si>
  <si>
    <t>Chibi</t>
  </si>
  <si>
    <t>Chengdu</t>
  </si>
  <si>
    <t>Chengde</t>
  </si>
  <si>
    <t>Chaozhou</t>
  </si>
  <si>
    <t>Chaoyang</t>
  </si>
  <si>
    <t>Chaohu</t>
  </si>
  <si>
    <t>Changzhou</t>
  </si>
  <si>
    <t>Changzhi</t>
  </si>
  <si>
    <t>Changshu</t>
  </si>
  <si>
    <t>Changsha</t>
  </si>
  <si>
    <t>Changji</t>
  </si>
  <si>
    <t>Changde</t>
  </si>
  <si>
    <t>Changchun</t>
  </si>
  <si>
    <t>Cangzhou</t>
  </si>
  <si>
    <t>Hebi</t>
  </si>
  <si>
    <t>Jiayuguan</t>
  </si>
  <si>
    <t>Jilin</t>
  </si>
  <si>
    <t>Jining Shandong</t>
  </si>
  <si>
    <t>Jiujiang</t>
  </si>
  <si>
    <t>Kaifeng</t>
  </si>
  <si>
    <t>Kaili</t>
  </si>
  <si>
    <t>Kaiyuan Liaoning</t>
  </si>
  <si>
    <t>Bozhou</t>
  </si>
  <si>
    <t>Binzhou</t>
  </si>
  <si>
    <t>Benxi</t>
  </si>
  <si>
    <t>Bengfu</t>
  </si>
  <si>
    <t>Beijing</t>
  </si>
  <si>
    <t>Beihai</t>
  </si>
  <si>
    <t>Beian</t>
  </si>
  <si>
    <t>Bazhou</t>
  </si>
  <si>
    <t>Baynnur</t>
  </si>
  <si>
    <t>Baotou</t>
  </si>
  <si>
    <t>Baoshan</t>
  </si>
  <si>
    <t>Baoji</t>
  </si>
  <si>
    <t>Baoding</t>
  </si>
  <si>
    <t>Baiyin</t>
  </si>
  <si>
    <t>Baishan</t>
  </si>
  <si>
    <t>Baise</t>
  </si>
  <si>
    <t>Baicheng</t>
  </si>
  <si>
    <t>Atushi</t>
  </si>
  <si>
    <t>Anyang China</t>
  </si>
  <si>
    <t>Anshun</t>
  </si>
  <si>
    <t>Anshan</t>
  </si>
  <si>
    <t>Anqing</t>
  </si>
  <si>
    <t>Anlu</t>
  </si>
  <si>
    <t>Ankang</t>
  </si>
  <si>
    <t>Anda</t>
  </si>
  <si>
    <t>Aletay</t>
  </si>
  <si>
    <t>Akesu</t>
  </si>
  <si>
    <t>Acheng</t>
  </si>
  <si>
    <t>Hanzhong</t>
  </si>
  <si>
    <t>Hangzhou</t>
  </si>
  <si>
    <t>Handan</t>
  </si>
  <si>
    <t>Hancheng China</t>
  </si>
  <si>
    <t>Haining</t>
  </si>
  <si>
    <t>Hailun</t>
  </si>
  <si>
    <t>Haikou</t>
  </si>
  <si>
    <t>Haicheng</t>
  </si>
  <si>
    <t>Haerbin</t>
  </si>
  <si>
    <t>Gujiao</t>
  </si>
  <si>
    <t>Guiyang</t>
  </si>
  <si>
    <t>Guangzhou</t>
  </si>
  <si>
    <t>Guangyuan</t>
  </si>
  <si>
    <t>Guangshui</t>
  </si>
  <si>
    <t>Guanghan</t>
  </si>
  <si>
    <t>Gongzhuling</t>
  </si>
  <si>
    <t>Ganzhou</t>
  </si>
  <si>
    <t>Fuzhou Jiangxi</t>
  </si>
  <si>
    <t>Fuzhou Fujian</t>
  </si>
  <si>
    <t>Fushun</t>
  </si>
  <si>
    <t>Fujin</t>
  </si>
  <si>
    <t>Fu An</t>
  </si>
  <si>
    <t>Foshan</t>
  </si>
  <si>
    <t>Fengcheng</t>
  </si>
  <si>
    <t>Ezhou</t>
  </si>
  <si>
    <t>Emeishan City</t>
  </si>
  <si>
    <t>Enshi</t>
  </si>
  <si>
    <t>Qinzhou</t>
  </si>
  <si>
    <t>Qinhuangdao</t>
  </si>
  <si>
    <t>Qianjiang</t>
  </si>
  <si>
    <t>Pingxiang</t>
  </si>
  <si>
    <t>Pingdu</t>
  </si>
  <si>
    <t>Panjin</t>
  </si>
  <si>
    <t>Ningde</t>
  </si>
  <si>
    <t>Ningbo</t>
  </si>
  <si>
    <t>Neijiang</t>
  </si>
  <si>
    <t>Nanyang</t>
  </si>
  <si>
    <t>Nanning</t>
  </si>
  <si>
    <t>Nanjing</t>
  </si>
  <si>
    <t>Nanchong</t>
  </si>
  <si>
    <t>Nanchang</t>
  </si>
  <si>
    <t>Mudanjiang</t>
  </si>
  <si>
    <t>Miluo</t>
  </si>
  <si>
    <t>Mianyang</t>
  </si>
  <si>
    <t>Longjing</t>
  </si>
  <si>
    <t>Shanwei</t>
  </si>
  <si>
    <t>Shantou</t>
  </si>
  <si>
    <t>Xiaoshan</t>
  </si>
  <si>
    <t>Shangzhi</t>
  </si>
  <si>
    <t>Shangrao</t>
  </si>
  <si>
    <t>Shangqiu</t>
  </si>
  <si>
    <t>Shangluo</t>
  </si>
  <si>
    <t>Shanghai</t>
  </si>
  <si>
    <t>Shahe</t>
  </si>
  <si>
    <t>Sanya</t>
  </si>
  <si>
    <t>Sanming</t>
  </si>
  <si>
    <t>Sanmenxia</t>
  </si>
  <si>
    <t>Ruichang</t>
  </si>
  <si>
    <t>Jiangyin</t>
  </si>
  <si>
    <t>Jiangshan</t>
  </si>
  <si>
    <t>Ji An Jiangxi</t>
  </si>
  <si>
    <t>Huzhou</t>
  </si>
  <si>
    <t>Hunchun</t>
  </si>
  <si>
    <t>Quanzhou</t>
  </si>
  <si>
    <t>Huangshi Hubei</t>
  </si>
  <si>
    <t>Huangshan</t>
  </si>
  <si>
    <t>Huanghua</t>
  </si>
  <si>
    <t>Huaihua</t>
  </si>
  <si>
    <t>Huaibei</t>
  </si>
  <si>
    <t>Honghu</t>
  </si>
  <si>
    <t>Hong Kong Sar</t>
  </si>
  <si>
    <t>Hengyang</t>
  </si>
  <si>
    <t>Hengshui</t>
  </si>
  <si>
    <t>Heihe</t>
  </si>
  <si>
    <t>Xuancheng</t>
  </si>
  <si>
    <t>Xuchang</t>
  </si>
  <si>
    <t>Yan An</t>
  </si>
  <si>
    <t>Yangjiang</t>
  </si>
  <si>
    <t>Yangzhou</t>
  </si>
  <si>
    <t>Yanji</t>
  </si>
  <si>
    <t>Liaocheng</t>
  </si>
  <si>
    <t>Lanxi</t>
  </si>
  <si>
    <t>Yongzhou</t>
  </si>
  <si>
    <t>Yiwu</t>
  </si>
  <si>
    <t>Yingtan</t>
  </si>
  <si>
    <t>Yichun Heilongjiang</t>
  </si>
  <si>
    <t>Pekin</t>
  </si>
  <si>
    <t>Ulaan Chab</t>
  </si>
  <si>
    <t>Wafangdian</t>
  </si>
  <si>
    <t>Wanxian</t>
  </si>
  <si>
    <t>Weihai</t>
  </si>
  <si>
    <t>Weihui</t>
  </si>
  <si>
    <t>Wenzhou</t>
  </si>
  <si>
    <t>Taiyuan</t>
  </si>
  <si>
    <t>Taian</t>
  </si>
  <si>
    <t>Tacheng</t>
  </si>
  <si>
    <t>Suizhou</t>
  </si>
  <si>
    <t>Suihua</t>
  </si>
  <si>
    <t>Songyuan</t>
  </si>
  <si>
    <t>Siping</t>
  </si>
  <si>
    <t>Shuozhou</t>
  </si>
  <si>
    <t>Shuangyashan</t>
  </si>
  <si>
    <t>Shizuishan</t>
  </si>
  <si>
    <t>Shiyan</t>
  </si>
  <si>
    <t>Shishou</t>
  </si>
  <si>
    <t>Shihezi</t>
  </si>
  <si>
    <t>Shenzhen</t>
  </si>
  <si>
    <t>Shenyang</t>
  </si>
  <si>
    <t>Shaoyang</t>
  </si>
  <si>
    <t>Shaoxing</t>
  </si>
  <si>
    <t>Shaoguan</t>
  </si>
  <si>
    <t>Wugang Henan</t>
  </si>
  <si>
    <t>Wugang Hunan</t>
  </si>
  <si>
    <t>Wuzhong</t>
  </si>
  <si>
    <t>Wuzhou</t>
  </si>
  <si>
    <t>Xiamen</t>
  </si>
  <si>
    <t>Xian</t>
  </si>
  <si>
    <t>Xiangfan</t>
  </si>
  <si>
    <t>Xiangtan</t>
  </si>
  <si>
    <t>Meizhou</t>
  </si>
  <si>
    <t>Maanshan</t>
  </si>
  <si>
    <t>Lu An</t>
  </si>
  <si>
    <t>Taonan</t>
  </si>
  <si>
    <t>Tangshan</t>
  </si>
  <si>
    <t>Taizhou Jiangsu</t>
  </si>
  <si>
    <t>Tianmen</t>
  </si>
  <si>
    <t>Tianshui</t>
  </si>
  <si>
    <t>Tongchuan</t>
  </si>
  <si>
    <t>Tulufan</t>
  </si>
  <si>
    <t>Zhuhai</t>
  </si>
  <si>
    <t>Zhenjiang</t>
  </si>
  <si>
    <t>Zhengzhou</t>
  </si>
  <si>
    <t>Zhangye</t>
  </si>
  <si>
    <t>Zhangshu</t>
  </si>
  <si>
    <t>Zhangjiajie</t>
  </si>
  <si>
    <t>Zhangjiagang</t>
  </si>
  <si>
    <t>Zhalantun</t>
  </si>
  <si>
    <t>Zaoyang</t>
  </si>
  <si>
    <t>Yumen</t>
  </si>
  <si>
    <t>Yuanjiang</t>
  </si>
  <si>
    <t>Fanling</t>
  </si>
  <si>
    <t>Cheung Sha Wan</t>
  </si>
  <si>
    <t>Chai Wan</t>
  </si>
  <si>
    <t>Cha Kwo Ling</t>
  </si>
  <si>
    <t>Causeway Bay</t>
  </si>
  <si>
    <t>Ap Lei Chau</t>
  </si>
  <si>
    <t>Tolo Harbour</t>
  </si>
  <si>
    <t>To Kwa Wan</t>
  </si>
  <si>
    <t>Wan Chai</t>
  </si>
  <si>
    <t>Sham Shui Po</t>
  </si>
  <si>
    <t>Sha Tin</t>
  </si>
  <si>
    <t>Lai Chi Kok</t>
  </si>
  <si>
    <t>Hong Kong Central</t>
  </si>
  <si>
    <t>Happy Valley</t>
  </si>
  <si>
    <t>Hang Hau Town</t>
  </si>
  <si>
    <t>Ha Kwai Chung</t>
  </si>
  <si>
    <t>Fo Tan</t>
  </si>
  <si>
    <t>Tai Kok Tsui</t>
  </si>
  <si>
    <t>Tai Hang</t>
  </si>
  <si>
    <t>Batam</t>
  </si>
  <si>
    <t>Bogor</t>
  </si>
  <si>
    <t>Jakarta</t>
  </si>
  <si>
    <t>Kediri</t>
  </si>
  <si>
    <t>Madiun</t>
  </si>
  <si>
    <t>Magelang</t>
  </si>
  <si>
    <t>Malang</t>
  </si>
  <si>
    <t>Tanjung Pinang</t>
  </si>
  <si>
    <t>Bandung</t>
  </si>
  <si>
    <t>Balikpapan</t>
  </si>
  <si>
    <t>Bali</t>
  </si>
  <si>
    <t>Ambon</t>
  </si>
  <si>
    <t>Yogyakarta</t>
  </si>
  <si>
    <t>Samarinda</t>
  </si>
  <si>
    <t>Surabaya</t>
  </si>
  <si>
    <t>Bid</t>
  </si>
  <si>
    <t>Bilaspur</t>
  </si>
  <si>
    <t>Budaun</t>
  </si>
  <si>
    <t>Bulandshahr</t>
  </si>
  <si>
    <t>Burhanpur</t>
  </si>
  <si>
    <t>Calcutta</t>
  </si>
  <si>
    <t>Chandan Nagar</t>
  </si>
  <si>
    <t>Chandigarh</t>
  </si>
  <si>
    <t>Chennai</t>
  </si>
  <si>
    <t>Cherthala</t>
  </si>
  <si>
    <t>Chirala</t>
  </si>
  <si>
    <t>Mandya</t>
  </si>
  <si>
    <t>Mangalore</t>
  </si>
  <si>
    <t>Delhi</t>
  </si>
  <si>
    <t>Dehradun</t>
  </si>
  <si>
    <t>Damoh</t>
  </si>
  <si>
    <t>Cuddapah</t>
  </si>
  <si>
    <t>Patratu</t>
  </si>
  <si>
    <t>Pune</t>
  </si>
  <si>
    <t>Tenali</t>
  </si>
  <si>
    <t>Surat</t>
  </si>
  <si>
    <t>Srinagar</t>
  </si>
  <si>
    <t>Sitapur</t>
  </si>
  <si>
    <t>Siliguri</t>
  </si>
  <si>
    <t>Shimla</t>
  </si>
  <si>
    <t>Serampore</t>
  </si>
  <si>
    <t>Raurkela</t>
  </si>
  <si>
    <t>Ramagundam</t>
  </si>
  <si>
    <t>Rajkot</t>
  </si>
  <si>
    <t>Vadakara</t>
  </si>
  <si>
    <t>Tumkur</t>
  </si>
  <si>
    <t>Mirzapur Cum Vindhyachal</t>
  </si>
  <si>
    <t>Mumbai</t>
  </si>
  <si>
    <t>Nabadwip</t>
  </si>
  <si>
    <t>Nadiad</t>
  </si>
  <si>
    <t>Nagpur</t>
  </si>
  <si>
    <t>Nanded</t>
  </si>
  <si>
    <t>Nellore</t>
  </si>
  <si>
    <t>New Bombay</t>
  </si>
  <si>
    <t>New Delhi</t>
  </si>
  <si>
    <t>Neyveli</t>
  </si>
  <si>
    <t>Ondal</t>
  </si>
  <si>
    <t>Ongole</t>
  </si>
  <si>
    <t>Palakkad</t>
  </si>
  <si>
    <t>Panihati</t>
  </si>
  <si>
    <t>Panipat</t>
  </si>
  <si>
    <t>Bhagalpur</t>
  </si>
  <si>
    <t>Vellore</t>
  </si>
  <si>
    <t>Vijayawada</t>
  </si>
  <si>
    <t>Panvel</t>
  </si>
  <si>
    <t>Kurnool</t>
  </si>
  <si>
    <t>Kumbakonam</t>
  </si>
  <si>
    <t>Kolar Gold Fields</t>
  </si>
  <si>
    <t>Kochi India</t>
  </si>
  <si>
    <t>Khandwa</t>
  </si>
  <si>
    <t>Katihar</t>
  </si>
  <si>
    <t>Karnal</t>
  </si>
  <si>
    <t>Kanpur</t>
  </si>
  <si>
    <t>Kannur</t>
  </si>
  <si>
    <t>Kalyan</t>
  </si>
  <si>
    <t>Kakinada</t>
  </si>
  <si>
    <t>Jorhat</t>
  </si>
  <si>
    <t>Jalandhar</t>
  </si>
  <si>
    <t>Jaipur</t>
  </si>
  <si>
    <t>Jabalpur</t>
  </si>
  <si>
    <t>Indore</t>
  </si>
  <si>
    <t>Imphal</t>
  </si>
  <si>
    <t>Ichalakaranji</t>
  </si>
  <si>
    <t>Hyderabad India</t>
  </si>
  <si>
    <t>Hoshiarpur</t>
  </si>
  <si>
    <t>Haridwar</t>
  </si>
  <si>
    <t>Gondiya</t>
  </si>
  <si>
    <t>Firozabad</t>
  </si>
  <si>
    <t>English Bazar</t>
  </si>
  <si>
    <t>Durg</t>
  </si>
  <si>
    <t>Durg Bhilai Nagar</t>
  </si>
  <si>
    <t>Dhule</t>
  </si>
  <si>
    <t>Bhavnagar</t>
  </si>
  <si>
    <t>Bhilainagar</t>
  </si>
  <si>
    <t>Bhind</t>
  </si>
  <si>
    <t>Bhiwani</t>
  </si>
  <si>
    <t>Bhopal</t>
  </si>
  <si>
    <t>Alipur</t>
  </si>
  <si>
    <t>Alipurduar</t>
  </si>
  <si>
    <t>Allahabad</t>
  </si>
  <si>
    <t>Alwar</t>
  </si>
  <si>
    <t>Ambala</t>
  </si>
  <si>
    <t>Amroha</t>
  </si>
  <si>
    <t>Anand</t>
  </si>
  <si>
    <t>Arrah</t>
  </si>
  <si>
    <t>Asansol</t>
  </si>
  <si>
    <t>Baharampur</t>
  </si>
  <si>
    <t>Bahraich</t>
  </si>
  <si>
    <t>Baleshwar</t>
  </si>
  <si>
    <t>Bally</t>
  </si>
  <si>
    <t>Balurghat</t>
  </si>
  <si>
    <t>Bangalore</t>
  </si>
  <si>
    <t>Bankura</t>
  </si>
  <si>
    <t>Barddhaman</t>
  </si>
  <si>
    <t>Basirhat</t>
  </si>
  <si>
    <t>Batala</t>
  </si>
  <si>
    <t>Beawar</t>
  </si>
  <si>
    <t>Belgaum</t>
  </si>
  <si>
    <t>Latur</t>
  </si>
  <si>
    <t>Thane</t>
  </si>
  <si>
    <t>Thalassery</t>
  </si>
  <si>
    <t>Machilipatnam</t>
  </si>
  <si>
    <t>Madurai</t>
  </si>
  <si>
    <t>Mahesana</t>
  </si>
  <si>
    <t>Abohar</t>
  </si>
  <si>
    <t>Adoni</t>
  </si>
  <si>
    <t>Agartala</t>
  </si>
  <si>
    <t>Agra</t>
  </si>
  <si>
    <t>Ahmedabad</t>
  </si>
  <si>
    <t>Ahmednagar</t>
  </si>
  <si>
    <t>Aizawl</t>
  </si>
  <si>
    <t>Ajmer</t>
  </si>
  <si>
    <t>Akola</t>
  </si>
  <si>
    <t>Bojnord</t>
  </si>
  <si>
    <t>Dezful</t>
  </si>
  <si>
    <t>Gonbad E Qabus</t>
  </si>
  <si>
    <t>Gorgan</t>
  </si>
  <si>
    <t>Hamadan</t>
  </si>
  <si>
    <t>Tehran</t>
  </si>
  <si>
    <t>Mashhad</t>
  </si>
  <si>
    <t>Mahabad</t>
  </si>
  <si>
    <t>Abadan</t>
  </si>
  <si>
    <t>Ahvaz</t>
  </si>
  <si>
    <t>Amol</t>
  </si>
  <si>
    <t>Andimeshk</t>
  </si>
  <si>
    <t>Arak</t>
  </si>
  <si>
    <t>Ardabil</t>
  </si>
  <si>
    <t>Basra</t>
  </si>
  <si>
    <t>Baghdad</t>
  </si>
  <si>
    <t>Amarah</t>
  </si>
  <si>
    <t>Falluja</t>
  </si>
  <si>
    <t>Beersheba</t>
  </si>
  <si>
    <t>Batyam</t>
  </si>
  <si>
    <t>Haifa</t>
  </si>
  <si>
    <t>Netanya</t>
  </si>
  <si>
    <t>Petahtikva</t>
  </si>
  <si>
    <t>Rehovot</t>
  </si>
  <si>
    <t>Ashkelon</t>
  </si>
  <si>
    <t>Ashdod</t>
  </si>
  <si>
    <t>Tel Aviv</t>
  </si>
  <si>
    <t>Holon</t>
  </si>
  <si>
    <t>Jerusalem</t>
  </si>
  <si>
    <t>Bneibrak</t>
  </si>
  <si>
    <t>Irbid</t>
  </si>
  <si>
    <t>Amman</t>
  </si>
  <si>
    <t>Zarqa</t>
  </si>
  <si>
    <t>Ibaraki Osaka</t>
  </si>
  <si>
    <t>Hoya</t>
  </si>
  <si>
    <t>Fukuoka</t>
  </si>
  <si>
    <t>Fukui</t>
  </si>
  <si>
    <t>Funabashi</t>
  </si>
  <si>
    <t>Gifu</t>
  </si>
  <si>
    <t>Hachioji</t>
  </si>
  <si>
    <t>Hiroshima</t>
  </si>
  <si>
    <t>Obihiro</t>
  </si>
  <si>
    <t>Oita</t>
  </si>
  <si>
    <t>Okayama</t>
  </si>
  <si>
    <t>Osaka</t>
  </si>
  <si>
    <t>Saitama</t>
  </si>
  <si>
    <t>Sasebo</t>
  </si>
  <si>
    <t>Shimizu</t>
  </si>
  <si>
    <t>Suzuka</t>
  </si>
  <si>
    <t>Tachikawa</t>
  </si>
  <si>
    <t>Tajimi</t>
  </si>
  <si>
    <t>Takarazuka</t>
  </si>
  <si>
    <t>Takasaki</t>
  </si>
  <si>
    <t>Takatsuki</t>
  </si>
  <si>
    <t>Tama</t>
  </si>
  <si>
    <t>Toda</t>
  </si>
  <si>
    <t>Tokorozawa</t>
  </si>
  <si>
    <t>Tokushima</t>
  </si>
  <si>
    <t>Tokuyama</t>
  </si>
  <si>
    <t>Tokyo</t>
  </si>
  <si>
    <t>Toyota</t>
  </si>
  <si>
    <t>Fukuyama</t>
  </si>
  <si>
    <t>Utsunomiya</t>
  </si>
  <si>
    <t>Wakayama</t>
  </si>
  <si>
    <t>Yachiyo</t>
  </si>
  <si>
    <t>Fujisawa</t>
  </si>
  <si>
    <t>Fujimi</t>
  </si>
  <si>
    <t>Yokohama</t>
  </si>
  <si>
    <t>Yokosuka</t>
  </si>
  <si>
    <t>Fuji</t>
  </si>
  <si>
    <t>Fuchu Tokyo</t>
  </si>
  <si>
    <t>Chigasaki</t>
  </si>
  <si>
    <t>Chiba</t>
  </si>
  <si>
    <t>Beppu</t>
  </si>
  <si>
    <t>Ashikaga</t>
  </si>
  <si>
    <t>Asaka</t>
  </si>
  <si>
    <t>Asahikawa</t>
  </si>
  <si>
    <t>Amagasaki</t>
  </si>
  <si>
    <t>Akita</t>
  </si>
  <si>
    <t>Akishima</t>
  </si>
  <si>
    <t>Akashi</t>
  </si>
  <si>
    <t>Aizuwakamatsu</t>
  </si>
  <si>
    <t>Ageo</t>
  </si>
  <si>
    <t>Abiko</t>
  </si>
  <si>
    <t>Niihama</t>
  </si>
  <si>
    <t>Niigata</t>
  </si>
  <si>
    <t>Narashino</t>
  </si>
  <si>
    <t>Nara</t>
  </si>
  <si>
    <t>Nagoya</t>
  </si>
  <si>
    <t>Nagasaki</t>
  </si>
  <si>
    <t>Nagano</t>
  </si>
  <si>
    <t>Miyazaki</t>
  </si>
  <si>
    <t>Minoh</t>
  </si>
  <si>
    <t>Kyoto</t>
  </si>
  <si>
    <t>Kumamoto</t>
  </si>
  <si>
    <t>Komatsu</t>
  </si>
  <si>
    <t>Kobe</t>
  </si>
  <si>
    <t>Kawasaki</t>
  </si>
  <si>
    <t>Kamakura</t>
  </si>
  <si>
    <t>Kagoshima</t>
  </si>
  <si>
    <t>Kadoma</t>
  </si>
  <si>
    <t>Joetsu</t>
  </si>
  <si>
    <t>Iwakuni</t>
  </si>
  <si>
    <t>Almaty</t>
  </si>
  <si>
    <t>Aktobe</t>
  </si>
  <si>
    <t>Aktau</t>
  </si>
  <si>
    <t>Kokshetau</t>
  </si>
  <si>
    <t>Bishkek</t>
  </si>
  <si>
    <t>Siemreap</t>
  </si>
  <si>
    <t>Phnompenh</t>
  </si>
  <si>
    <t>Andong</t>
  </si>
  <si>
    <t>Seongnam</t>
  </si>
  <si>
    <t>Pusan Busan</t>
  </si>
  <si>
    <t>Puchon Bucheon</t>
  </si>
  <si>
    <t>Pohang</t>
  </si>
  <si>
    <t>Masan</t>
  </si>
  <si>
    <t>Kyongju Gyeongju</t>
  </si>
  <si>
    <t>Kwang Myong</t>
  </si>
  <si>
    <t>Kuri Guri</t>
  </si>
  <si>
    <t>Kunsan Gunsan</t>
  </si>
  <si>
    <t>Kimhae</t>
  </si>
  <si>
    <t>Kangnung Gangneung</t>
  </si>
  <si>
    <t>Jeongju</t>
  </si>
  <si>
    <t>Inchon Incheon</t>
  </si>
  <si>
    <t>Hanam</t>
  </si>
  <si>
    <t>Eujeongbu</t>
  </si>
  <si>
    <t>Chuncheon</t>
  </si>
  <si>
    <t>Chonchu Jeonju</t>
  </si>
  <si>
    <t>Chinju</t>
  </si>
  <si>
    <t>Cheongju</t>
  </si>
  <si>
    <t>Cheonan</t>
  </si>
  <si>
    <t>Cheju</t>
  </si>
  <si>
    <t>Chechon</t>
  </si>
  <si>
    <t>Changweon</t>
  </si>
  <si>
    <t>Anyang South Korea</t>
  </si>
  <si>
    <t>Ansan</t>
  </si>
  <si>
    <t>Wonju</t>
  </si>
  <si>
    <t>Taejon Daejeon</t>
  </si>
  <si>
    <t>Taebaek</t>
  </si>
  <si>
    <t>Suwon Puwan</t>
  </si>
  <si>
    <t>Suncheon South Korea</t>
  </si>
  <si>
    <t>Shihung</t>
  </si>
  <si>
    <t>Seoul</t>
  </si>
  <si>
    <t>Kuwait City</t>
  </si>
  <si>
    <t>Tripolilebanon</t>
  </si>
  <si>
    <t>Colombo Sri Lanka</t>
  </si>
  <si>
    <t>Dehiwala Mount Lavinia</t>
  </si>
  <si>
    <t>Jaffna</t>
  </si>
  <si>
    <t>Moratuwa</t>
  </si>
  <si>
    <t>Macau</t>
  </si>
  <si>
    <t>Mandalay</t>
  </si>
  <si>
    <t>Myeik</t>
  </si>
  <si>
    <t>Pathein</t>
  </si>
  <si>
    <t>Bago</t>
  </si>
  <si>
    <t>Naypyidaw Nay Pyi Taw</t>
  </si>
  <si>
    <t>Yangon Rangoon</t>
  </si>
  <si>
    <t>Ulaanbaatar</t>
  </si>
  <si>
    <t>Sungai Petani</t>
  </si>
  <si>
    <t>Kota Kinabalu</t>
  </si>
  <si>
    <t>Kuala Lumpur</t>
  </si>
  <si>
    <t>Kuala Terengganu</t>
  </si>
  <si>
    <t>Kuantan</t>
  </si>
  <si>
    <t>Malacca City</t>
  </si>
  <si>
    <t>Georgetown Penang</t>
  </si>
  <si>
    <t>Ipoh</t>
  </si>
  <si>
    <t>Johore Bharu</t>
  </si>
  <si>
    <t>Kajang</t>
  </si>
  <si>
    <t>Klang</t>
  </si>
  <si>
    <t>Kota Bharu</t>
  </si>
  <si>
    <t>Alorsetar</t>
  </si>
  <si>
    <t>Pokhara</t>
  </si>
  <si>
    <t>Bharatpur</t>
  </si>
  <si>
    <t>Birgunj</t>
  </si>
  <si>
    <t>Biratnagar</t>
  </si>
  <si>
    <t>Butwal</t>
  </si>
  <si>
    <t>Dharan</t>
  </si>
  <si>
    <t>Kathmandu</t>
  </si>
  <si>
    <t>Mahendranagar</t>
  </si>
  <si>
    <t>Lalitpur</t>
  </si>
  <si>
    <t>Muscat</t>
  </si>
  <si>
    <t>Sadiqabad</t>
  </si>
  <si>
    <t>Sheikhupura</t>
  </si>
  <si>
    <t>Multan</t>
  </si>
  <si>
    <t>Mangora</t>
  </si>
  <si>
    <t>Larkana</t>
  </si>
  <si>
    <t>Lahore</t>
  </si>
  <si>
    <t>Sargodha</t>
  </si>
  <si>
    <t>Abbottabad</t>
  </si>
  <si>
    <t>Bahawalnagar</t>
  </si>
  <si>
    <t>Bahawalpur</t>
  </si>
  <si>
    <t>Bhalwal</t>
  </si>
  <si>
    <t>Burewala</t>
  </si>
  <si>
    <t>Dera Ghazi Khan</t>
  </si>
  <si>
    <t>Gujranwala</t>
  </si>
  <si>
    <t>Gujrat</t>
  </si>
  <si>
    <t>Islamabad</t>
  </si>
  <si>
    <t>Jhelum</t>
  </si>
  <si>
    <t>Karachi</t>
  </si>
  <si>
    <t>Peshawar</t>
  </si>
  <si>
    <t>Pakpattan</t>
  </si>
  <si>
    <t>Bocaue Bulacan</t>
  </si>
  <si>
    <t>Cabuyao City Laguna</t>
  </si>
  <si>
    <t>Cadiz City Negros Occidental</t>
  </si>
  <si>
    <t>Cainta Rizal</t>
  </si>
  <si>
    <t>Calapan City Oriental Mindoro</t>
  </si>
  <si>
    <t>Caloocan City</t>
  </si>
  <si>
    <t>Capas Tarlac</t>
  </si>
  <si>
    <t>Carcar Cebu</t>
  </si>
  <si>
    <t>Cebu City</t>
  </si>
  <si>
    <t>Cotabato City</t>
  </si>
  <si>
    <t>Dagupan City</t>
  </si>
  <si>
    <t>Danao City Cebu</t>
  </si>
  <si>
    <t>Davao City</t>
  </si>
  <si>
    <t>Dumaguete City Negros Oriental</t>
  </si>
  <si>
    <t>Floridablanca Pampanga</t>
  </si>
  <si>
    <t>General Mariano Alvarez Cavite</t>
  </si>
  <si>
    <t>Ilagan Isabela</t>
  </si>
  <si>
    <t>Iligan City</t>
  </si>
  <si>
    <t>Iloilo City</t>
  </si>
  <si>
    <t>San Fernando City La Union</t>
  </si>
  <si>
    <t>Tuguegarao City Cagayan</t>
  </si>
  <si>
    <t>Angeles City</t>
  </si>
  <si>
    <t>Antipolo City Rizal</t>
  </si>
  <si>
    <t>Arayat Pampanga</t>
  </si>
  <si>
    <t>Talavera Nueva Ecija</t>
  </si>
  <si>
    <t>Roxas City Capiz</t>
  </si>
  <si>
    <t>Quezon City</t>
  </si>
  <si>
    <t>Taguig City</t>
  </si>
  <si>
    <t>Pagadian City Zamboanga del Sur</t>
  </si>
  <si>
    <t>Ozamiz City Misamis Occidental</t>
  </si>
  <si>
    <t>Olongapo City</t>
  </si>
  <si>
    <t>Naga City</t>
  </si>
  <si>
    <t>Midsayap Cotabato</t>
  </si>
  <si>
    <t>Tabaco City Albay</t>
  </si>
  <si>
    <t>Surigao City Surigao del Norte</t>
  </si>
  <si>
    <t>Sorsogon City Sorsogon</t>
  </si>
  <si>
    <t>Binangonan Rizal</t>
  </si>
  <si>
    <t>Biñan City Laguna</t>
  </si>
  <si>
    <t>Bislig City Surigao Del Sur</t>
  </si>
  <si>
    <t>Butuan City</t>
  </si>
  <si>
    <t>Manila</t>
  </si>
  <si>
    <t>Mandaluyong City</t>
  </si>
  <si>
    <t>Malita Davao del Sur</t>
  </si>
  <si>
    <t>Makati City</t>
  </si>
  <si>
    <t>Mabalacat Pampanga</t>
  </si>
  <si>
    <t>Lucena City</t>
  </si>
  <si>
    <t>Lubao Pampanga</t>
  </si>
  <si>
    <t>Silay City Negros Occidental</t>
  </si>
  <si>
    <t>Bacolod City</t>
  </si>
  <si>
    <t>Bacoor Cavite</t>
  </si>
  <si>
    <t>Bago City Negros Occidental</t>
  </si>
  <si>
    <t>Baguio City</t>
  </si>
  <si>
    <t>Baliuag Bulacan</t>
  </si>
  <si>
    <t>Batangas City Batangas</t>
  </si>
  <si>
    <t>Bayambang Pangasinan</t>
  </si>
  <si>
    <t>Santiago City</t>
  </si>
  <si>
    <t>San Miguel Bulacan</t>
  </si>
  <si>
    <t>San Juan City</t>
  </si>
  <si>
    <t>San Jose Del Monte City</t>
  </si>
  <si>
    <t>Kidapawan City Cotabato</t>
  </si>
  <si>
    <t>Pyongsong</t>
  </si>
  <si>
    <t>Nampho</t>
  </si>
  <si>
    <t>Kaesong</t>
  </si>
  <si>
    <t>Hyesan</t>
  </si>
  <si>
    <t>Haeju</t>
  </si>
  <si>
    <t>Chongjin</t>
  </si>
  <si>
    <t>Sariwon</t>
  </si>
  <si>
    <t>Pyongyang</t>
  </si>
  <si>
    <t>Beit Jala</t>
  </si>
  <si>
    <t>Ramallah</t>
  </si>
  <si>
    <t>Gaza</t>
  </si>
  <si>
    <t>Doha</t>
  </si>
  <si>
    <t>RIY</t>
  </si>
  <si>
    <t>RIYADH</t>
  </si>
  <si>
    <t>Veliky Novgorod</t>
  </si>
  <si>
    <t>Ussuriysk</t>
  </si>
  <si>
    <t>Tyumen</t>
  </si>
  <si>
    <t>Tolyatti</t>
  </si>
  <si>
    <t>Surgut</t>
  </si>
  <si>
    <t>Saransk</t>
  </si>
  <si>
    <t>Samara</t>
  </si>
  <si>
    <t>Saint Petersburg</t>
  </si>
  <si>
    <t>Ryazan</t>
  </si>
  <si>
    <t>Rubtsovsk</t>
  </si>
  <si>
    <t>Rostov On Don</t>
  </si>
  <si>
    <t>Novomoskovsk</t>
  </si>
  <si>
    <t>Noginsk</t>
  </si>
  <si>
    <t>Nizhnekamsk</t>
  </si>
  <si>
    <t>Nakhodka</t>
  </si>
  <si>
    <t>Naberezhnye Chelny</t>
  </si>
  <si>
    <t>Murmansk</t>
  </si>
  <si>
    <t>Moscow</t>
  </si>
  <si>
    <t>Miass</t>
  </si>
  <si>
    <t>Lipetsk</t>
  </si>
  <si>
    <t>Kyzyl</t>
  </si>
  <si>
    <t>Krasnodar</t>
  </si>
  <si>
    <t>Kovrov</t>
  </si>
  <si>
    <t>Kostroma</t>
  </si>
  <si>
    <t>Kazan</t>
  </si>
  <si>
    <t>Irkutsk</t>
  </si>
  <si>
    <t>Elista</t>
  </si>
  <si>
    <t>Dimitrovgrad</t>
  </si>
  <si>
    <t>Cherkessk</t>
  </si>
  <si>
    <t>Cherepovets</t>
  </si>
  <si>
    <t>Bratsk</t>
  </si>
  <si>
    <t>Berezniki</t>
  </si>
  <si>
    <t>Belgorod</t>
  </si>
  <si>
    <t>Bataysk</t>
  </si>
  <si>
    <t>Balashikha</t>
  </si>
  <si>
    <t>Balakovo</t>
  </si>
  <si>
    <t>Astrakhan</t>
  </si>
  <si>
    <t>Arzamas</t>
  </si>
  <si>
    <t>Armavir</t>
  </si>
  <si>
    <t>Arkhangelsk</t>
  </si>
  <si>
    <t>Angarsk</t>
  </si>
  <si>
    <t>Almetyevsk</t>
  </si>
  <si>
    <t>Achinsk</t>
  </si>
  <si>
    <t>Abakan</t>
  </si>
  <si>
    <t>Buraydah</t>
  </si>
  <si>
    <t>Dammam</t>
  </si>
  <si>
    <t>Jeddah</t>
  </si>
  <si>
    <t>Mecca</t>
  </si>
  <si>
    <t>Riyadh</t>
  </si>
  <si>
    <t>Medina</t>
  </si>
  <si>
    <t>Singapore</t>
  </si>
  <si>
    <t>Al Hasakah</t>
  </si>
  <si>
    <t>Aleppo</t>
  </si>
  <si>
    <t>Damascus</t>
  </si>
  <si>
    <t>Deir Ez Zor</t>
  </si>
  <si>
    <t>Latakia</t>
  </si>
  <si>
    <t>Qamishli</t>
  </si>
  <si>
    <t>Hat Yai</t>
  </si>
  <si>
    <t>Pattaya</t>
  </si>
  <si>
    <t>Nonthaburi</t>
  </si>
  <si>
    <t>Khon Kaen</t>
  </si>
  <si>
    <t>Nakhon Ratchasima</t>
  </si>
  <si>
    <t>Bangkok</t>
  </si>
  <si>
    <t>Chiang Mai</t>
  </si>
  <si>
    <t>Dili</t>
  </si>
  <si>
    <t>Antalya</t>
  </si>
  <si>
    <t>Batman</t>
  </si>
  <si>
    <t>Bolu</t>
  </si>
  <si>
    <t>Bursa</t>
  </si>
  <si>
    <t>Corlu</t>
  </si>
  <si>
    <t>Corum</t>
  </si>
  <si>
    <t>Denizli</t>
  </si>
  <si>
    <t>Diyarbakir</t>
  </si>
  <si>
    <t>Edirne</t>
  </si>
  <si>
    <t>Elazig</t>
  </si>
  <si>
    <t>Erzincan</t>
  </si>
  <si>
    <t>Erzurum</t>
  </si>
  <si>
    <t>Eskisehir</t>
  </si>
  <si>
    <t>Gaziantep</t>
  </si>
  <si>
    <t>Giresun</t>
  </si>
  <si>
    <t>Iskenderun</t>
  </si>
  <si>
    <t>Istanbul</t>
  </si>
  <si>
    <t>Izmir</t>
  </si>
  <si>
    <t>Adana</t>
  </si>
  <si>
    <t>Adapazari</t>
  </si>
  <si>
    <t>Adiyaman</t>
  </si>
  <si>
    <t>Afyon</t>
  </si>
  <si>
    <t>Aksaray</t>
  </si>
  <si>
    <t>Alanya</t>
  </si>
  <si>
    <t>Ankara</t>
  </si>
  <si>
    <t>Antakya</t>
  </si>
  <si>
    <t>Karaman</t>
  </si>
  <si>
    <t>Kirikkale</t>
  </si>
  <si>
    <t>Mersin</t>
  </si>
  <si>
    <t>Samsun</t>
  </si>
  <si>
    <t>Sivas</t>
  </si>
  <si>
    <t>Tekirdag</t>
  </si>
  <si>
    <t>Tokat</t>
  </si>
  <si>
    <t>Yuanlin</t>
  </si>
  <si>
    <t>Nantou</t>
  </si>
  <si>
    <t>Keelung</t>
  </si>
  <si>
    <t>Kaohsiung</t>
  </si>
  <si>
    <t>Jhubei</t>
  </si>
  <si>
    <t>Hualien</t>
  </si>
  <si>
    <t>Hsinchu</t>
  </si>
  <si>
    <t>Douliou</t>
  </si>
  <si>
    <t>Chiayi</t>
  </si>
  <si>
    <t>Changhua</t>
  </si>
  <si>
    <t>Taoyuan</t>
  </si>
  <si>
    <t>Taitung</t>
  </si>
  <si>
    <t>Taipei</t>
  </si>
  <si>
    <t>Tainan</t>
  </si>
  <si>
    <t>New Taipei</t>
  </si>
  <si>
    <t>Taichung</t>
  </si>
  <si>
    <t>Margilan</t>
  </si>
  <si>
    <t>Tashkent</t>
  </si>
  <si>
    <t>Jizzakh</t>
  </si>
  <si>
    <t>Urgench</t>
  </si>
  <si>
    <t>Cam Pha</t>
  </si>
  <si>
    <t>Can Tho</t>
  </si>
  <si>
    <t>Da Nang</t>
  </si>
  <si>
    <t>Buon Ma Thuot</t>
  </si>
  <si>
    <t>Da Lat</t>
  </si>
  <si>
    <t>Haiphong</t>
  </si>
  <si>
    <t>Ha Long</t>
  </si>
  <si>
    <t>Hanoi</t>
  </si>
  <si>
    <t>Thai Nguyen</t>
  </si>
  <si>
    <t>Vinh</t>
  </si>
  <si>
    <t>Vung Tau</t>
  </si>
  <si>
    <t>Hodeidah</t>
  </si>
  <si>
    <t>Aden</t>
  </si>
  <si>
    <t>Taiz</t>
  </si>
  <si>
    <t>Sana A</t>
  </si>
  <si>
    <t>Lobito</t>
  </si>
  <si>
    <t>Benguela</t>
  </si>
  <si>
    <t>Kuito</t>
  </si>
  <si>
    <t>Lubango</t>
  </si>
  <si>
    <t>Huambo</t>
  </si>
  <si>
    <t>Cabinda</t>
  </si>
  <si>
    <t>Luanda</t>
  </si>
  <si>
    <t>Malanje</t>
  </si>
  <si>
    <t>Parakou</t>
  </si>
  <si>
    <t>Cotonou</t>
  </si>
  <si>
    <t>Bohicon</t>
  </si>
  <si>
    <t>Bobo Dioulasso</t>
  </si>
  <si>
    <t>Ouagadougou</t>
  </si>
  <si>
    <t>Gaborone</t>
  </si>
  <si>
    <t>Bimbo</t>
  </si>
  <si>
    <t>Bangui</t>
  </si>
  <si>
    <t>Abidjan</t>
  </si>
  <si>
    <t>Bouake</t>
  </si>
  <si>
    <t>Korhogo</t>
  </si>
  <si>
    <t>Daloa</t>
  </si>
  <si>
    <t>Bamenda</t>
  </si>
  <si>
    <t>Garoua</t>
  </si>
  <si>
    <t>Bafoussam</t>
  </si>
  <si>
    <t>Kumba</t>
  </si>
  <si>
    <t>Yaounde</t>
  </si>
  <si>
    <t>Douala</t>
  </si>
  <si>
    <t>Nkongsamba</t>
  </si>
  <si>
    <t>Buea</t>
  </si>
  <si>
    <t>Mbandaka</t>
  </si>
  <si>
    <t>Kinshasa</t>
  </si>
  <si>
    <t>Bandundu</t>
  </si>
  <si>
    <t>Brazzaville</t>
  </si>
  <si>
    <t>Moroni</t>
  </si>
  <si>
    <t>Foumboni Moheli</t>
  </si>
  <si>
    <t>Praia</t>
  </si>
  <si>
    <t>Algiers</t>
  </si>
  <si>
    <t>Annaba</t>
  </si>
  <si>
    <t>Blida</t>
  </si>
  <si>
    <t>Biskra</t>
  </si>
  <si>
    <t>Tebessa</t>
  </si>
  <si>
    <t>Bejaia</t>
  </si>
  <si>
    <t>Bechar</t>
  </si>
  <si>
    <t>El Eulma</t>
  </si>
  <si>
    <t>Guelma</t>
  </si>
  <si>
    <t>Relizane</t>
  </si>
  <si>
    <t>Bou Saada</t>
  </si>
  <si>
    <t>Bab Ezzouar</t>
  </si>
  <si>
    <t>Messaad</t>
  </si>
  <si>
    <t>Barika</t>
  </si>
  <si>
    <t>Ain Beida</t>
  </si>
  <si>
    <t>Ghardaia</t>
  </si>
  <si>
    <t>Baraki</t>
  </si>
  <si>
    <t>Ain Oussera</t>
  </si>
  <si>
    <t>A Larish</t>
  </si>
  <si>
    <t>Alexandria</t>
  </si>
  <si>
    <t>Tanta</t>
  </si>
  <si>
    <t>Al Fayyum</t>
  </si>
  <si>
    <t>Al Mansurah</t>
  </si>
  <si>
    <t>Al Minya</t>
  </si>
  <si>
    <t>Asyut</t>
  </si>
  <si>
    <t>Aswan</t>
  </si>
  <si>
    <t>Cairo</t>
  </si>
  <si>
    <t>Damanhur</t>
  </si>
  <si>
    <t>El Mahalla El Kubra</t>
  </si>
  <si>
    <t>Giza</t>
  </si>
  <si>
    <t>Kafrdawar</t>
  </si>
  <si>
    <t>Portsaid</t>
  </si>
  <si>
    <t>Asmara</t>
  </si>
  <si>
    <t>El Aaiun</t>
  </si>
  <si>
    <t>Bahir Dar</t>
  </si>
  <si>
    <t>Dire Dawa</t>
  </si>
  <si>
    <t>Addis Ababa</t>
  </si>
  <si>
    <t>Mekele</t>
  </si>
  <si>
    <t>Gondar</t>
  </si>
  <si>
    <t>Libreville</t>
  </si>
  <si>
    <t>Kumasi</t>
  </si>
  <si>
    <t>Sekondi Takoradi</t>
  </si>
  <si>
    <t>Tamale Ghana</t>
  </si>
  <si>
    <t>Accra</t>
  </si>
  <si>
    <t>Conakry</t>
  </si>
  <si>
    <t>Banjul</t>
  </si>
  <si>
    <t>Bissau</t>
  </si>
  <si>
    <t>Malabo</t>
  </si>
  <si>
    <t>Mombasa</t>
  </si>
  <si>
    <t>Eldoret</t>
  </si>
  <si>
    <t>Kisumu</t>
  </si>
  <si>
    <t>Machakos</t>
  </si>
  <si>
    <t>Nairobi</t>
  </si>
  <si>
    <t>Nakuru</t>
  </si>
  <si>
    <t>Nyeri</t>
  </si>
  <si>
    <t>Embu</t>
  </si>
  <si>
    <t>Kakamega</t>
  </si>
  <si>
    <t>Monrovia</t>
  </si>
  <si>
    <t>Sabha</t>
  </si>
  <si>
    <t>Misrata</t>
  </si>
  <si>
    <t>Benghazi</t>
  </si>
  <si>
    <t>Ajdabiya</t>
  </si>
  <si>
    <t>Tripoli</t>
  </si>
  <si>
    <t>Maseru</t>
  </si>
  <si>
    <t>Tangier</t>
  </si>
  <si>
    <t>Agadir</t>
  </si>
  <si>
    <t>Casablanca</t>
  </si>
  <si>
    <t>Eljadida</t>
  </si>
  <si>
    <t>Fes</t>
  </si>
  <si>
    <t>Khouribga</t>
  </si>
  <si>
    <t>Kenitra</t>
  </si>
  <si>
    <t>Marrakech</t>
  </si>
  <si>
    <t>Nador</t>
  </si>
  <si>
    <t>Antananarivo</t>
  </si>
  <si>
    <t>Bamako</t>
  </si>
  <si>
    <t>Maputo</t>
  </si>
  <si>
    <t>Nouakchott</t>
  </si>
  <si>
    <t>Portlouis</t>
  </si>
  <si>
    <t>Lilongwe</t>
  </si>
  <si>
    <t>Blantyre Limbe</t>
  </si>
  <si>
    <t>Windhoek</t>
  </si>
  <si>
    <t>Maradi</t>
  </si>
  <si>
    <t>Minna</t>
  </si>
  <si>
    <t>Orlu</t>
  </si>
  <si>
    <t>Abia</t>
  </si>
  <si>
    <t>Abeokuta</t>
  </si>
  <si>
    <t>Abuja</t>
  </si>
  <si>
    <t>Ado Ekiti</t>
  </si>
  <si>
    <t>Akure</t>
  </si>
  <si>
    <t>Bida</t>
  </si>
  <si>
    <t>Gusau</t>
  </si>
  <si>
    <t>Harcourt</t>
  </si>
  <si>
    <t>Ilorin</t>
  </si>
  <si>
    <t>Jos</t>
  </si>
  <si>
    <t>Kaduna</t>
  </si>
  <si>
    <t>Katsina</t>
  </si>
  <si>
    <t>Lagos</t>
  </si>
  <si>
    <t>Kigali</t>
  </si>
  <si>
    <t>Khartoum</t>
  </si>
  <si>
    <t>Port Sudan</t>
  </si>
  <si>
    <t>Wad Madani</t>
  </si>
  <si>
    <t>Al Fashir</t>
  </si>
  <si>
    <t>Al Qadarif</t>
  </si>
  <si>
    <t>Al Ubayyid</t>
  </si>
  <si>
    <t>Kassala</t>
  </si>
  <si>
    <t>Kaolack</t>
  </si>
  <si>
    <t>Thies</t>
  </si>
  <si>
    <t>Dakar</t>
  </si>
  <si>
    <t>Guediawaye</t>
  </si>
  <si>
    <t>Freetown</t>
  </si>
  <si>
    <t>Mogadishu</t>
  </si>
  <si>
    <t>Aweil</t>
  </si>
  <si>
    <t>Juba</t>
  </si>
  <si>
    <t>Malakal</t>
  </si>
  <si>
    <t>Mbabane</t>
  </si>
  <si>
    <t>Bird Island</t>
  </si>
  <si>
    <t>Fregate</t>
  </si>
  <si>
    <t>Port Victoria</t>
  </si>
  <si>
    <t>Moundou</t>
  </si>
  <si>
    <t>Sarh</t>
  </si>
  <si>
    <t>Lome</t>
  </si>
  <si>
    <t>Kairouan</t>
  </si>
  <si>
    <t>Gabes</t>
  </si>
  <si>
    <t>Bizerte</t>
  </si>
  <si>
    <t>Tunis</t>
  </si>
  <si>
    <t>Dodoma</t>
  </si>
  <si>
    <t>Dar Es Salaam</t>
  </si>
  <si>
    <t>Arusha</t>
  </si>
  <si>
    <t>Zanzibar</t>
  </si>
  <si>
    <t>Tanga</t>
  </si>
  <si>
    <t>Kampala</t>
  </si>
  <si>
    <t>Mount Edgecombe</t>
  </si>
  <si>
    <t>Umhlanga</t>
  </si>
  <si>
    <t>Tembisa</t>
  </si>
  <si>
    <t>Soweto</t>
  </si>
  <si>
    <t>Pretoria</t>
  </si>
  <si>
    <t>Pietermaritzburg</t>
  </si>
  <si>
    <t>Newlands East</t>
  </si>
  <si>
    <t>Newcastle</t>
  </si>
  <si>
    <t>Vryheid</t>
  </si>
  <si>
    <t>Boksburg</t>
  </si>
  <si>
    <t>Botshabelo</t>
  </si>
  <si>
    <t>Cape Town</t>
  </si>
  <si>
    <t>Chatsworth Durban</t>
  </si>
  <si>
    <t>Durban</t>
  </si>
  <si>
    <t>Empangeni</t>
  </si>
  <si>
    <t>Germiston</t>
  </si>
  <si>
    <t>Glenwood</t>
  </si>
  <si>
    <t>Harrismith</t>
  </si>
  <si>
    <t>Johannesburg</t>
  </si>
  <si>
    <t>Kathlehong</t>
  </si>
  <si>
    <t>Kempton Park</t>
  </si>
  <si>
    <t>Bloemfontein</t>
  </si>
  <si>
    <t>Benoni</t>
  </si>
  <si>
    <t>Alexandra</t>
  </si>
  <si>
    <t>Kitwe</t>
  </si>
  <si>
    <t>Lusaka</t>
  </si>
  <si>
    <t>Ndola</t>
  </si>
  <si>
    <t>Insect</t>
  </si>
  <si>
    <t>Chingola</t>
  </si>
  <si>
    <t>Kabwe</t>
  </si>
  <si>
    <t>Bulawayo</t>
  </si>
  <si>
    <t>Harare</t>
  </si>
  <si>
    <t>Mutare</t>
  </si>
  <si>
    <t>Antártida</t>
  </si>
  <si>
    <t>Amundsen Scott</t>
  </si>
  <si>
    <t>Aguas Internacionales</t>
  </si>
  <si>
    <t>Chilpancingo</t>
  </si>
  <si>
    <t>Chimalhuacan</t>
  </si>
  <si>
    <t>Ciudad Madero</t>
  </si>
  <si>
    <t>Ciudad Nicolas Romero</t>
  </si>
  <si>
    <t>Ciudad Victoria</t>
  </si>
  <si>
    <t>Coatzacoalcos</t>
  </si>
  <si>
    <t>Colima</t>
  </si>
  <si>
    <t>Cuautla</t>
  </si>
  <si>
    <t>Delicias</t>
  </si>
  <si>
    <t>Fresnillo</t>
  </si>
  <si>
    <t>Gomez Palacio</t>
  </si>
  <si>
    <t>Ciudad Benito Juarez</t>
  </si>
  <si>
    <t>Monclova</t>
  </si>
  <si>
    <t>San Juan del Rio</t>
  </si>
  <si>
    <t>San Luis Rio Colorado</t>
  </si>
  <si>
    <t>Tehuacan</t>
  </si>
  <si>
    <t>Texcoco</t>
  </si>
  <si>
    <t>Tonala</t>
  </si>
  <si>
    <t>Zamora</t>
  </si>
  <si>
    <t>Rancho Cucamonga California</t>
  </si>
  <si>
    <t>Pompano Beach Florida</t>
  </si>
  <si>
    <t>Sint Nicolaas</t>
  </si>
  <si>
    <t>Parham</t>
  </si>
  <si>
    <t>Kralendijk</t>
  </si>
  <si>
    <t>Corozal</t>
  </si>
  <si>
    <t>Orange Walk</t>
  </si>
  <si>
    <t>San Ignacio</t>
  </si>
  <si>
    <t>Saint George</t>
  </si>
  <si>
    <t>Hillsborough Carriacou Is</t>
  </si>
  <si>
    <t>Nevis</t>
  </si>
  <si>
    <t>Basseterre Saint Kitts</t>
  </si>
  <si>
    <t>Soyapango</t>
  </si>
  <si>
    <t>Cay Bay</t>
  </si>
  <si>
    <t>Grand Turk Island</t>
  </si>
  <si>
    <t>Penal Debe</t>
  </si>
  <si>
    <t>Kingstown</t>
  </si>
  <si>
    <t>Islas Turcas y Caicos</t>
  </si>
  <si>
    <t>Imperatriz Maranhao</t>
  </si>
  <si>
    <t>Indaiatuba Sao Paulo</t>
  </si>
  <si>
    <t>Carapicuiba Sao Paulo</t>
  </si>
  <si>
    <t>Cascavel Parana</t>
  </si>
  <si>
    <t>Castanhal Para</t>
  </si>
  <si>
    <t>Catanduva Sao Paulo</t>
  </si>
  <si>
    <t>Colatina Espirito Santo</t>
  </si>
  <si>
    <t>Contagem Minas Gerais</t>
  </si>
  <si>
    <t>Crato Ceara</t>
  </si>
  <si>
    <t>Embu Das Artes Sao Paulo</t>
  </si>
  <si>
    <t>Gravatai Rio Grande Do Sul</t>
  </si>
  <si>
    <t>Guaratingueta Sao Paulo</t>
  </si>
  <si>
    <t>Itaituba Para</t>
  </si>
  <si>
    <t>Itajai Santa Catarina</t>
  </si>
  <si>
    <t>Itapetininga Sao Paulo</t>
  </si>
  <si>
    <t>Itaquaquecetuba Sao Paulo</t>
  </si>
  <si>
    <t>Maraba Para</t>
  </si>
  <si>
    <t>Maringa Parana</t>
  </si>
  <si>
    <t>Mossoro Rio Grande Do Norte</t>
  </si>
  <si>
    <t>Nilopolis Rio de Janeiro</t>
  </si>
  <si>
    <t>Ponta Grossa Parana</t>
  </si>
  <si>
    <t>Resende Rio De Janeiro</t>
  </si>
  <si>
    <t>Ribeirao Preto Sao Paulo</t>
  </si>
  <si>
    <t>Sao Jose Santa Catarina</t>
  </si>
  <si>
    <t>Sao Luis Maranhao</t>
  </si>
  <si>
    <t>Uruguaiana Rio Grande Do Sul</t>
  </si>
  <si>
    <t>Tubarao Santa Catarina</t>
  </si>
  <si>
    <t>Teresopolis Rio de Janeiro</t>
  </si>
  <si>
    <t>Serra Espirito Santo</t>
  </si>
  <si>
    <t>Sapucaia Do Sul Rio Grande Do Sul</t>
  </si>
  <si>
    <t>Pudahuel</t>
  </si>
  <si>
    <t>Soledad Atlantico</t>
  </si>
  <si>
    <t>Sogamoso</t>
  </si>
  <si>
    <t>Itagui</t>
  </si>
  <si>
    <t>Bahia de Caraquez</t>
  </si>
  <si>
    <t>Atacames</t>
  </si>
  <si>
    <t>Huaraz</t>
  </si>
  <si>
    <t>Huanuco</t>
  </si>
  <si>
    <t>Ciudad Losada</t>
  </si>
  <si>
    <t>Escaldes Engordany</t>
  </si>
  <si>
    <t>Santa Coloma</t>
  </si>
  <si>
    <t>Stara Zagora</t>
  </si>
  <si>
    <t>Zenica</t>
  </si>
  <si>
    <t>Baranovichi</t>
  </si>
  <si>
    <t>Salihorsk</t>
  </si>
  <si>
    <t>Navapolatsk</t>
  </si>
  <si>
    <t>Mazyr</t>
  </si>
  <si>
    <t>Wuppertal</t>
  </si>
  <si>
    <t>Offenbach Am Main</t>
  </si>
  <si>
    <t>Monchengladbach</t>
  </si>
  <si>
    <t>Mataro</t>
  </si>
  <si>
    <t>Jerez de la Frontera</t>
  </si>
  <si>
    <t>Sabadell</t>
  </si>
  <si>
    <t>Rennes</t>
  </si>
  <si>
    <t>Luton</t>
  </si>
  <si>
    <t>Milton Keynes</t>
  </si>
  <si>
    <t>Poole</t>
  </si>
  <si>
    <t>St Helens</t>
  </si>
  <si>
    <t>Patras</t>
  </si>
  <si>
    <t>Triesen</t>
  </si>
  <si>
    <t>Vaduz</t>
  </si>
  <si>
    <t>Siauliai</t>
  </si>
  <si>
    <t>Ghazaq</t>
  </si>
  <si>
    <t>Fontana</t>
  </si>
  <si>
    <t>Marsa</t>
  </si>
  <si>
    <t>Saint Paul S Bay</t>
  </si>
  <si>
    <t>San Giljan</t>
  </si>
  <si>
    <t>Valletta</t>
  </si>
  <si>
    <t>Zoetermeer</t>
  </si>
  <si>
    <t>Rybnik</t>
  </si>
  <si>
    <t>Wroclaw</t>
  </si>
  <si>
    <t>Gdynia</t>
  </si>
  <si>
    <t>Katowice</t>
  </si>
  <si>
    <t>Drobeta Turnu Severin</t>
  </si>
  <si>
    <t>Ramnicu Valcea</t>
  </si>
  <si>
    <t>Ploiesti</t>
  </si>
  <si>
    <t>Novi Sad</t>
  </si>
  <si>
    <t>Novi Pazar</t>
  </si>
  <si>
    <t>Leskovac</t>
  </si>
  <si>
    <t>Dnipropetrovsk</t>
  </si>
  <si>
    <t>Kamianets Podilskyi</t>
  </si>
  <si>
    <t>Lviv</t>
  </si>
  <si>
    <t>Simferopol</t>
  </si>
  <si>
    <t>Stakhanov</t>
  </si>
  <si>
    <t>Khost</t>
  </si>
  <si>
    <t>Taloqan</t>
  </si>
  <si>
    <t>Sripur</t>
  </si>
  <si>
    <t>Kuala Belait</t>
  </si>
  <si>
    <t>Kunming</t>
  </si>
  <si>
    <t>Dongying</t>
  </si>
  <si>
    <t>Dezhou</t>
  </si>
  <si>
    <t>Daqing</t>
  </si>
  <si>
    <t>Dali</t>
  </si>
  <si>
    <t>Chenzhou</t>
  </si>
  <si>
    <t>Jieshou</t>
  </si>
  <si>
    <t>Beipiao</t>
  </si>
  <si>
    <t>Gejiu</t>
  </si>
  <si>
    <t>Fuyang</t>
  </si>
  <si>
    <t>Fuling</t>
  </si>
  <si>
    <t>Qinyang</t>
  </si>
  <si>
    <t>Qingdao</t>
  </si>
  <si>
    <t>Puyang</t>
  </si>
  <si>
    <t>Pingdingshan</t>
  </si>
  <si>
    <t>Ordos City</t>
  </si>
  <si>
    <t>Xianning</t>
  </si>
  <si>
    <t>Xinghua</t>
  </si>
  <si>
    <t>Jiamusi</t>
  </si>
  <si>
    <t>Jiagedaqi</t>
  </si>
  <si>
    <t>Huaian</t>
  </si>
  <si>
    <t>Heshan</t>
  </si>
  <si>
    <t>Xinxiang</t>
  </si>
  <si>
    <t>Xinyang</t>
  </si>
  <si>
    <t>Yancheng</t>
  </si>
  <si>
    <t>Lianyuan</t>
  </si>
  <si>
    <t>Lengshuitan</t>
  </si>
  <si>
    <t>Yichang</t>
  </si>
  <si>
    <t>Yantai</t>
  </si>
  <si>
    <t>Tumen</t>
  </si>
  <si>
    <t>Weifang</t>
  </si>
  <si>
    <t>Wu An</t>
  </si>
  <si>
    <t>Shaowu</t>
  </si>
  <si>
    <t>Wuhan</t>
  </si>
  <si>
    <t>Taizhou Zhejiang</t>
  </si>
  <si>
    <t>Zibo</t>
  </si>
  <si>
    <t>Zhongshan</t>
  </si>
  <si>
    <t>Zhangzhou</t>
  </si>
  <si>
    <t>Yulin Guangxi</t>
  </si>
  <si>
    <t>Tseung Kwan O</t>
  </si>
  <si>
    <t>Sheung Shui</t>
  </si>
  <si>
    <t>Victoria</t>
  </si>
  <si>
    <t>Tuen Mun</t>
  </si>
  <si>
    <t>Shek Kong</t>
  </si>
  <si>
    <t>Sham Tseng</t>
  </si>
  <si>
    <t>Sai Kung</t>
  </si>
  <si>
    <t>Ma On Shan Tsuen</t>
  </si>
  <si>
    <t>Kowloon</t>
  </si>
  <si>
    <t>Hung Hom</t>
  </si>
  <si>
    <t>Hok Tsui Wan</t>
  </si>
  <si>
    <t>Cirebon</t>
  </si>
  <si>
    <t>Irian Jaya</t>
  </si>
  <si>
    <t>Tegal</t>
  </si>
  <si>
    <t>Bandjarmasin</t>
  </si>
  <si>
    <t>Probolinggo</t>
  </si>
  <si>
    <t>Surakarta</t>
  </si>
  <si>
    <t>Bokaro Steel City</t>
  </si>
  <si>
    <t>Coimbatore</t>
  </si>
  <si>
    <t>Shahjahanpur</t>
  </si>
  <si>
    <t>Udupi</t>
  </si>
  <si>
    <t>Maunath Bhanjan</t>
  </si>
  <si>
    <t>Munger</t>
  </si>
  <si>
    <t>Nagercoil</t>
  </si>
  <si>
    <t>Nashik</t>
  </si>
  <si>
    <t>Vapi</t>
  </si>
  <si>
    <t>Kota</t>
  </si>
  <si>
    <t>Jalpaiguri</t>
  </si>
  <si>
    <t>Houghly Chinsura</t>
  </si>
  <si>
    <t>Godhra</t>
  </si>
  <si>
    <t>Gandhinagar</t>
  </si>
  <si>
    <t>Erode</t>
  </si>
  <si>
    <t>Dindigul</t>
  </si>
  <si>
    <t>Dhanbad</t>
  </si>
  <si>
    <t>Aligarh</t>
  </si>
  <si>
    <t>Aurangabad</t>
  </si>
  <si>
    <t>Barrackpur</t>
  </si>
  <si>
    <t>Bellary</t>
  </si>
  <si>
    <t>Ludhiana</t>
  </si>
  <si>
    <t>Lucknow</t>
  </si>
  <si>
    <t>Tiruppur</t>
  </si>
  <si>
    <t>Thiruvananthapuram</t>
  </si>
  <si>
    <t>Malappuram</t>
  </si>
  <si>
    <t>Tabriz</t>
  </si>
  <si>
    <t>Shiraz</t>
  </si>
  <si>
    <t>Ilam</t>
  </si>
  <si>
    <t>Baquba</t>
  </si>
  <si>
    <t>Erbil</t>
  </si>
  <si>
    <t>Hilla</t>
  </si>
  <si>
    <t>Ramatgan</t>
  </si>
  <si>
    <t>Russiefa</t>
  </si>
  <si>
    <t>Ichihara</t>
  </si>
  <si>
    <t>Habikino</t>
  </si>
  <si>
    <t>Hachinohe</t>
  </si>
  <si>
    <t>Numazu</t>
  </si>
  <si>
    <t>Okazaki</t>
  </si>
  <si>
    <t>Ome</t>
  </si>
  <si>
    <t>Sapporo</t>
  </si>
  <si>
    <t>Sendai</t>
  </si>
  <si>
    <t>Tottori</t>
  </si>
  <si>
    <t>Toyohashi</t>
  </si>
  <si>
    <t>Yokkaichi</t>
  </si>
  <si>
    <t>Ebetsu</t>
  </si>
  <si>
    <t>Daito</t>
  </si>
  <si>
    <t>Chofu</t>
  </si>
  <si>
    <t>Atsugi</t>
  </si>
  <si>
    <t>Aomori</t>
  </si>
  <si>
    <t>Anjo</t>
  </si>
  <si>
    <t>Nishio</t>
  </si>
  <si>
    <t>Nishinomiya</t>
  </si>
  <si>
    <t>Naha</t>
  </si>
  <si>
    <t>Nagareyama</t>
  </si>
  <si>
    <t>Nagaoka</t>
  </si>
  <si>
    <t>Kiryu</t>
  </si>
  <si>
    <t>Kashihara</t>
  </si>
  <si>
    <t>Itami</t>
  </si>
  <si>
    <t>Ikoma</t>
  </si>
  <si>
    <t>Astana</t>
  </si>
  <si>
    <t>Atyrau</t>
  </si>
  <si>
    <t>Osh</t>
  </si>
  <si>
    <t>Battambang</t>
  </si>
  <si>
    <t>Iri</t>
  </si>
  <si>
    <t>Chungju</t>
  </si>
  <si>
    <t>Yosu</t>
  </si>
  <si>
    <t>Ulsan</t>
  </si>
  <si>
    <t>Taegu Daegu</t>
  </si>
  <si>
    <t>Vientiane</t>
  </si>
  <si>
    <t>Savannakhet</t>
  </si>
  <si>
    <t>Male</t>
  </si>
  <si>
    <t>Mawlamyaing</t>
  </si>
  <si>
    <t>Kuching</t>
  </si>
  <si>
    <t>Petaling Jaya</t>
  </si>
  <si>
    <t>Rawalpindi</t>
  </si>
  <si>
    <t>Chiniot</t>
  </si>
  <si>
    <t>Gojra</t>
  </si>
  <si>
    <t>Gujar Khan</t>
  </si>
  <si>
    <t>Calbayog City Samar</t>
  </si>
  <si>
    <t>General Santos City</t>
  </si>
  <si>
    <t>Tanauan City Batangas</t>
  </si>
  <si>
    <t>Marilao Bulacan</t>
  </si>
  <si>
    <t>Mandaue City</t>
  </si>
  <si>
    <t>Malaybalay City Bukidnon</t>
  </si>
  <si>
    <t>Legazpi City Albay</t>
  </si>
  <si>
    <t>Hamhung</t>
  </si>
  <si>
    <t>Sinuiju</t>
  </si>
  <si>
    <t>Yuzhno Sakhalinsk</t>
  </si>
  <si>
    <t>Voronezh</t>
  </si>
  <si>
    <t>Vladivostok</t>
  </si>
  <si>
    <t>Tomsk</t>
  </si>
  <si>
    <t>Stary Oskol</t>
  </si>
  <si>
    <t>Petrozavodsk</t>
  </si>
  <si>
    <t>Pervouralsk</t>
  </si>
  <si>
    <t>Perm</t>
  </si>
  <si>
    <t>Nizhny Novgorod</t>
  </si>
  <si>
    <t>Magnitogorsk</t>
  </si>
  <si>
    <t>Leninsk Kuznetsky</t>
  </si>
  <si>
    <t>Kursk</t>
  </si>
  <si>
    <t>Kaliningrad</t>
  </si>
  <si>
    <t>Dzerzhinsk</t>
  </si>
  <si>
    <t>Cheboksary</t>
  </si>
  <si>
    <t>Blagoveshchensk</t>
  </si>
  <si>
    <t>Barnaul</t>
  </si>
  <si>
    <t>Ta If</t>
  </si>
  <si>
    <t>Dushanbe</t>
  </si>
  <si>
    <t>Khujand</t>
  </si>
  <si>
    <t>Balikesir</t>
  </si>
  <si>
    <t>Bayburt</t>
  </si>
  <si>
    <t>Usak</t>
  </si>
  <si>
    <t>Van</t>
  </si>
  <si>
    <t>Kahramanmaras</t>
  </si>
  <si>
    <t>Konya</t>
  </si>
  <si>
    <t>Kutahya</t>
  </si>
  <si>
    <t>Malatya</t>
  </si>
  <si>
    <t>Pingtung</t>
  </si>
  <si>
    <t>Karshi</t>
  </si>
  <si>
    <t>Ho Chi Minh City</t>
  </si>
  <si>
    <t>Qui Nhon</t>
  </si>
  <si>
    <t>Uige</t>
  </si>
  <si>
    <t>Bujumbura</t>
  </si>
  <si>
    <t>Kandi</t>
  </si>
  <si>
    <t>Ngaoundere</t>
  </si>
  <si>
    <t>Maroua</t>
  </si>
  <si>
    <t>Goma</t>
  </si>
  <si>
    <t>Bukavu</t>
  </si>
  <si>
    <t>Pointe Noire</t>
  </si>
  <si>
    <t>Mutsamudu Anjouan</t>
  </si>
  <si>
    <t>Saida</t>
  </si>
  <si>
    <t>Oran</t>
  </si>
  <si>
    <t>Tiaret</t>
  </si>
  <si>
    <t>Jijel</t>
  </si>
  <si>
    <t>Jimma</t>
  </si>
  <si>
    <t>Dessie</t>
  </si>
  <si>
    <t>Thika</t>
  </si>
  <si>
    <t>Benimellal</t>
  </si>
  <si>
    <t>Meknes</t>
  </si>
  <si>
    <t>Safi</t>
  </si>
  <si>
    <t>Beaubassin</t>
  </si>
  <si>
    <t>Niamey</t>
  </si>
  <si>
    <t>Enugu</t>
  </si>
  <si>
    <t>Khartoum North</t>
  </si>
  <si>
    <t>Kosti</t>
  </si>
  <si>
    <t>Omdurman</t>
  </si>
  <si>
    <t>Mbour</t>
  </si>
  <si>
    <t>Sao Tome Island</t>
  </si>
  <si>
    <t>Anse Kerlan</t>
  </si>
  <si>
    <t>Denis Island</t>
  </si>
  <si>
    <t>Ndjamena</t>
  </si>
  <si>
    <t>Sousse</t>
  </si>
  <si>
    <t>Morogoro</t>
  </si>
  <si>
    <t>Umbilo</t>
  </si>
  <si>
    <t>Roodepoort</t>
  </si>
  <si>
    <t>Newlands West</t>
  </si>
  <si>
    <t>Kimberley</t>
  </si>
  <si>
    <t>Hammersdale</t>
  </si>
  <si>
    <t>Gweru</t>
  </si>
  <si>
    <t>Kwekwe</t>
  </si>
  <si>
    <t>Pago Pago</t>
  </si>
  <si>
    <t>Gold Coast Tweed</t>
  </si>
  <si>
    <t>Geelong</t>
  </si>
  <si>
    <t>Greater Hobart</t>
  </si>
  <si>
    <t>Wollongong</t>
  </si>
  <si>
    <t>Sunshine Coast</t>
  </si>
  <si>
    <t>Canberra</t>
  </si>
  <si>
    <t>Canberra Queanbeyan</t>
  </si>
  <si>
    <t>Sydney</t>
  </si>
  <si>
    <t>Adelaide</t>
  </si>
  <si>
    <t>Launceston</t>
  </si>
  <si>
    <t>Toowoomba</t>
  </si>
  <si>
    <t>Darwin</t>
  </si>
  <si>
    <t>Cairns</t>
  </si>
  <si>
    <t>Perth</t>
  </si>
  <si>
    <t>Brisbane</t>
  </si>
  <si>
    <t>Melbourne</t>
  </si>
  <si>
    <t>Townsville</t>
  </si>
  <si>
    <t>Cocos Islands</t>
  </si>
  <si>
    <t>Mangaia</t>
  </si>
  <si>
    <t>Blue Lagoon</t>
  </si>
  <si>
    <t>Bua</t>
  </si>
  <si>
    <t>Palau</t>
  </si>
  <si>
    <t>Lukunor Atoll</t>
  </si>
  <si>
    <t>Kosrae</t>
  </si>
  <si>
    <t>Faisi</t>
  </si>
  <si>
    <t>Gaferut Atoll</t>
  </si>
  <si>
    <t>Pohnpei</t>
  </si>
  <si>
    <t>Abaiang</t>
  </si>
  <si>
    <t>Beru</t>
  </si>
  <si>
    <t>Christmas Island</t>
  </si>
  <si>
    <t>Tabiteuea South</t>
  </si>
  <si>
    <t>Tabuaeran</t>
  </si>
  <si>
    <t>Tarawa Sur</t>
  </si>
  <si>
    <t>Nakety</t>
  </si>
  <si>
    <t>Dunedin</t>
  </si>
  <si>
    <t>Auckland</t>
  </si>
  <si>
    <t>Christchurch</t>
  </si>
  <si>
    <t>Wellington</t>
  </si>
  <si>
    <t>Tauranga</t>
  </si>
  <si>
    <t>Port Moresby</t>
  </si>
  <si>
    <t>Islas Marquezas</t>
  </si>
  <si>
    <t>Thaiti</t>
  </si>
  <si>
    <t>Papeete</t>
  </si>
  <si>
    <t>Barakoma</t>
  </si>
  <si>
    <t>Afutara</t>
  </si>
  <si>
    <t>Santa Ana</t>
  </si>
  <si>
    <t>Funafuti</t>
  </si>
  <si>
    <t>Asau</t>
  </si>
  <si>
    <t>Apia</t>
  </si>
  <si>
    <t>Samoa Americana</t>
  </si>
  <si>
    <t>Isla de navidad</t>
  </si>
  <si>
    <t>Pitcairn</t>
  </si>
  <si>
    <t>Aboa</t>
  </si>
  <si>
    <t>Tune</t>
  </si>
  <si>
    <t>Columna1</t>
  </si>
  <si>
    <t>1.550.898</t>
  </si>
  <si>
    <t>36.971</t>
  </si>
  <si>
    <t>49.359</t>
  </si>
  <si>
    <t>53.835</t>
  </si>
  <si>
    <t>79.054</t>
  </si>
  <si>
    <t>120.449</t>
  </si>
  <si>
    <t>169.121</t>
  </si>
  <si>
    <t>175.470</t>
  </si>
  <si>
    <t>168.834</t>
  </si>
  <si>
    <t>275.360</t>
  </si>
  <si>
    <t>216.738</t>
  </si>
  <si>
    <t>132.534</t>
  </si>
  <si>
    <t>73.173</t>
  </si>
  <si>
    <t>Nadi</t>
  </si>
  <si>
    <t>Suva</t>
  </si>
  <si>
    <t>Chuuk</t>
  </si>
  <si>
    <t>Houailou</t>
  </si>
  <si>
    <t>Maota Savaii Is</t>
  </si>
  <si>
    <t>1.493.768</t>
  </si>
  <si>
    <t>33.022</t>
  </si>
  <si>
    <t>45.436</t>
  </si>
  <si>
    <t>50.286</t>
  </si>
  <si>
    <t>71.863</t>
  </si>
  <si>
    <t>112.035</t>
  </si>
  <si>
    <t>161.175</t>
  </si>
  <si>
    <t>169.770</t>
  </si>
  <si>
    <t>163.837</t>
  </si>
  <si>
    <t>269.728</t>
  </si>
  <si>
    <t>213.514</t>
  </si>
  <si>
    <t>130.937</t>
  </si>
  <si>
    <t>72.165</t>
  </si>
  <si>
    <t>País de Destino</t>
  </si>
  <si>
    <t>País de Procedencia</t>
  </si>
  <si>
    <t xml:space="preserve">País de Procedencia </t>
  </si>
  <si>
    <t xml:space="preserve"> Menores de edad</t>
  </si>
  <si>
    <t>|</t>
  </si>
  <si>
    <t>Saqani</t>
  </si>
  <si>
    <t>Arorae Island</t>
  </si>
  <si>
    <t>Abemama</t>
  </si>
  <si>
    <t>Nikunau</t>
  </si>
  <si>
    <t>Ile Des Pins</t>
  </si>
  <si>
    <t>Pulisingau</t>
  </si>
  <si>
    <t xml:space="preserve"> 1.418.159 </t>
  </si>
  <si>
    <t xml:space="preserve"> 32.674 </t>
  </si>
  <si>
    <t xml:space="preserve"> 37.130 </t>
  </si>
  <si>
    <t xml:space="preserve"> 43.556 </t>
  </si>
  <si>
    <t xml:space="preserve"> 63.319 </t>
  </si>
  <si>
    <t xml:space="preserve"> 133.615 </t>
  </si>
  <si>
    <t xml:space="preserve"> 176.294 </t>
  </si>
  <si>
    <t xml:space="preserve"> 162.401 </t>
  </si>
  <si>
    <t xml:space="preserve"> 140.651 </t>
  </si>
  <si>
    <t xml:space="preserve"> 246.348 </t>
  </si>
  <si>
    <t xml:space="preserve"> 199.474 </t>
  </si>
  <si>
    <t xml:space="preserve"> 128.000 </t>
  </si>
  <si>
    <t xml:space="preserve"> 54.697 </t>
  </si>
  <si>
    <t>Antiguo Inmigrante 10</t>
  </si>
  <si>
    <t>Antiguo Inmigrante 9</t>
  </si>
  <si>
    <t>9-I</t>
  </si>
  <si>
    <t>9-II</t>
  </si>
  <si>
    <t>9-III</t>
  </si>
  <si>
    <t>Residentes(sin clase migratoria)</t>
  </si>
  <si>
    <t>1.165.302</t>
  </si>
  <si>
    <t>611.380</t>
  </si>
  <si>
    <t>553.897</t>
  </si>
  <si>
    <t>25</t>
  </si>
  <si>
    <t>1.122.748</t>
  </si>
  <si>
    <t>589.943</t>
  </si>
  <si>
    <t>532.777</t>
  </si>
  <si>
    <t>28</t>
  </si>
  <si>
    <t>42.554</t>
  </si>
  <si>
    <t xml:space="preserve"> 293.028 </t>
  </si>
  <si>
    <t xml:space="preserve"> 165.051 </t>
  </si>
  <si>
    <t xml:space="preserve"> 127.965 </t>
  </si>
  <si>
    <t xml:space="preserve"> 12 </t>
  </si>
  <si>
    <t xml:space="preserve"> 257.007 </t>
  </si>
  <si>
    <t xml:space="preserve"> 144.454 </t>
  </si>
  <si>
    <t xml:space="preserve"> 112.542 </t>
  </si>
  <si>
    <t xml:space="preserve"> 11 </t>
  </si>
  <si>
    <t>36.021</t>
  </si>
  <si>
    <t xml:space="preserve"> 21.648 </t>
  </si>
  <si>
    <t xml:space="preserve"> 15.529 </t>
  </si>
  <si>
    <t xml:space="preserve"> 6.118 </t>
  </si>
  <si>
    <t xml:space="preserve"> 1 </t>
  </si>
  <si>
    <t xml:space="preserve"> 21.154 </t>
  </si>
  <si>
    <t xml:space="preserve"> 14.772 </t>
  </si>
  <si>
    <t xml:space="preserve"> 6.381 </t>
  </si>
  <si>
    <t>494</t>
  </si>
  <si>
    <t>1</t>
  </si>
  <si>
    <t>según nacionalidad: Jefatura Migración Lalamor</t>
  </si>
  <si>
    <t>según nacionalidad: Jefatura Migración Macas</t>
  </si>
  <si>
    <t>Del total de entradas de ecuatorianos 1.493.768, el 40,70% se las realiza a través de la jefatura de Guayaquil, en segundo lugar se encuentra la jefatura de Quito con el 37,07% . En cuanto a las entradas de extranjeros 1.418.092, el 43,12% de estas se las realiza a través de la jefatura de Quito, seguida por Guayaquil con el 22,75%. Además se  observa que Quito y Guayaquil concentran el 77,77% del total de entradas nacionales; asimismo, estas dos ciudades concentran el 66,87%, del total de entradas de extranjeros.</t>
  </si>
  <si>
    <t>En el gráfico se observa que los ecuatorianos salen mayormente por la jefatura  de Guayaquil con el 40,97% del total de salidas, en segundo lugar se encuentra la jefatura de Guayaquil con el 35,87%. En torno a las salidas de extranjeros, estas se realizan mayormente por la oficina de Quito ya que tiene el 41,08% del total de salidas, seguido de la jefatura de Guayaquil con el 26,37% de las salidas de extranjeros.</t>
  </si>
  <si>
    <t>El mes de mayor movimiento en cuanto a entradas de extranjeros es enero con el 9,94% equivalente al  145.176, seguido del mes de julio con el 9,84%. En cuanto a salidas de extranjeros el mes de mayor movimiento es enero con el 11,16% del total de salidas equivalente a 152.176, seguido del mes de julio con el 9,76%, es decir, 133.485 salidas de extranjeros</t>
  </si>
  <si>
    <t>v</t>
  </si>
  <si>
    <t xml:space="preserve">El 71,96% de ecuatorianos  y extranjeros equivalente a 2.108.434 se desplazan  fuera del país por medio de transporte aéreo, siendo los Aeropuertos internacionales Mariscal Sucre de la ciudad de Quito y José Joaquín de Olmedo de la ciudad de Guayaquil los más utilizados para el  embarque y por consiguiente para el Control Migratorio  correspondiente, seguido de  los medios de transporte terrestre y marítimo. </t>
  </si>
  <si>
    <r>
      <t>1/</t>
    </r>
    <r>
      <rPr>
        <sz val="8"/>
        <color indexed="8"/>
        <rFont val="Arial"/>
        <family val="2"/>
      </rPr>
      <t xml:space="preserve"> Corresponde al total de movimientos migratorios de entrada de extranjeros, registrados en el año 2016.</t>
    </r>
  </si>
  <si>
    <t>Resto de ciudades</t>
  </si>
  <si>
    <t>Bogotá Dc</t>
  </si>
  <si>
    <t>Aguarico (Nuevo Rocafuerte)</t>
  </si>
  <si>
    <t>Chinchipe (Macas)</t>
  </si>
  <si>
    <t>Población Activa</t>
  </si>
  <si>
    <t>Población Inactiva</t>
  </si>
  <si>
    <r>
      <t>Entrada y Salida</t>
    </r>
    <r>
      <rPr>
        <b/>
        <sz val="10"/>
        <color indexed="8"/>
        <rFont val="Arial"/>
        <family val="2"/>
      </rPr>
      <t xml:space="preserve"> de ecuatorianos por motivo de viaje, según sexo y grupos de edad</t>
    </r>
  </si>
  <si>
    <r>
      <t>Entrada</t>
    </r>
    <r>
      <rPr>
        <b/>
        <sz val="10"/>
        <color indexed="8"/>
        <rFont val="Arial"/>
        <family val="2"/>
      </rPr>
      <t xml:space="preserve"> y Salida de extranjeros por motivo de viaje, según grupos principales de ocupación </t>
    </r>
  </si>
  <si>
    <t xml:space="preserve">Entrada y Salida de ecuatorianos por motivo de viaje, según grupos principales de ocupación </t>
  </si>
  <si>
    <r>
      <t>Entrada</t>
    </r>
    <r>
      <rPr>
        <b/>
        <sz val="10"/>
        <color indexed="8"/>
        <rFont val="Arial"/>
        <family val="2"/>
      </rPr>
      <t xml:space="preserve"> y Salida de extranjeros por motivo de viaje, según sexo y grupos de edad</t>
    </r>
  </si>
  <si>
    <t>Cuadro No. 3.1.3</t>
  </si>
  <si>
    <t>Cuadro No. 3.1.18</t>
  </si>
  <si>
    <t>Cuadro No. 3.1.19</t>
  </si>
  <si>
    <t xml:space="preserve">  Cuadro No. 3.1.30</t>
  </si>
  <si>
    <t>Cuadro No. 3.1.32</t>
  </si>
  <si>
    <t>Cuadro No. 1.3.34</t>
  </si>
  <si>
    <t xml:space="preserve"> Cuadro No. 3.1.35</t>
  </si>
  <si>
    <t>Cuadro No. 3.1.36</t>
  </si>
  <si>
    <t>Cuadro No. 3.1.37</t>
  </si>
  <si>
    <t>Entrada y Salida de extranjeros por meses, según Jefaturas de Migración</t>
  </si>
  <si>
    <t>Entrada, Salida y saldos brutos de ecuatorianos y extranjeros por sexo,</t>
  </si>
  <si>
    <t>Entrada y salida de ecuatorianos y extranjeros, según medios de transporte y jefaturas de migración</t>
  </si>
  <si>
    <t>Entrada, salida y saldos brutos de ecuatorianos y extranjeros, según jefaturas de migración y sexo</t>
  </si>
  <si>
    <t>Salida de ecuatorianos y extranjeros por sexo, según país de destino</t>
  </si>
  <si>
    <t>Salida de ecuatorianos por grupos de edad, según país de destino</t>
  </si>
  <si>
    <t>Salida de ecuatorianos por motivo de viaje, según país de destino</t>
  </si>
  <si>
    <t>Entrada de ecuatorianos por motivo de viaje, según país de procedencia</t>
  </si>
  <si>
    <t>Entrada de extranjeros por motivo de viaje, según país de procedencia</t>
  </si>
  <si>
    <t xml:space="preserve">Salida de extranjeros por motivo de viaje, según continente, país y ciudad </t>
  </si>
  <si>
    <t>Entrada de extranjeros por grupos de edad, según nacionalidad</t>
  </si>
  <si>
    <t xml:space="preserve">Entrada y Salida de extranjeros por motivo de viaje, según grupos principales de ocupación </t>
  </si>
  <si>
    <t>Entrada y Salida de ecuatorianos por motivo de viaje, según sexo y grupos de edad</t>
  </si>
  <si>
    <t>Entrada y Salida de extranjeros por motivo de viaje, según sexo y grupos de edad</t>
  </si>
  <si>
    <t>Entrada y Salida de ecuatorianos por meses, según Jefaturas de Migración</t>
  </si>
  <si>
    <t>Entrada,  salida  y  saldos  brutos  de  ecuatorianos  y  extranjeros  por  sexo, según nacionalidad: Jefatura Migración Lalamor</t>
  </si>
  <si>
    <t>Entrada,  salida  y  saldos  brutos  de  ecuatorianos  y  extranjeros  por  sexo, según nacionalidad: Jefatura Migración Macas</t>
  </si>
  <si>
    <t>4.</t>
  </si>
  <si>
    <t>4.1</t>
  </si>
  <si>
    <t>4.1.1</t>
  </si>
  <si>
    <t>4.1.2</t>
  </si>
  <si>
    <t>4.1.3</t>
  </si>
  <si>
    <t>4.1.4</t>
  </si>
  <si>
    <t>4.1.5</t>
  </si>
  <si>
    <t>4.1.6</t>
  </si>
  <si>
    <t>4.1.7</t>
  </si>
  <si>
    <t>4.1.8</t>
  </si>
  <si>
    <t>4.1.9</t>
  </si>
  <si>
    <t>4.1.10</t>
  </si>
  <si>
    <t>4.1.11</t>
  </si>
  <si>
    <t>4.1.12</t>
  </si>
  <si>
    <t>4.1.13</t>
  </si>
  <si>
    <t>4.1.14</t>
  </si>
  <si>
    <t>4.1.15</t>
  </si>
  <si>
    <t>CUADROS ESTADÍTICOS DE ENTRADAS Y SALIDAS INTERNACIONALES - 2016</t>
  </si>
  <si>
    <t>SERIES DE ENTRADAS Y SALIDAS INTERNACIONALES 1997 - 2016</t>
  </si>
  <si>
    <t>GRÁFICOS DE ENTRADAS Y SALIDAS INTERNACIONALES - 2016</t>
  </si>
  <si>
    <t xml:space="preserve">Entrada y Salida de extranjeros, por principales nacionalidades </t>
  </si>
  <si>
    <t>ANUARIO DE ENTRADAS Y SALIDAS INTERNACIONALES 2016</t>
  </si>
  <si>
    <t xml:space="preserve">Entrada y salida de ecuatorianos y extranjeros, según sexo </t>
  </si>
  <si>
    <t>Indefinido*</t>
  </si>
  <si>
    <t>según jefaturas de migración y sexo*</t>
  </si>
  <si>
    <t>Residencia*</t>
  </si>
  <si>
    <r>
      <t xml:space="preserve">Nota 3:  </t>
    </r>
    <r>
      <rPr>
        <sz val="8"/>
        <rFont val="Arial"/>
        <family val="2"/>
      </rPr>
      <t xml:space="preserve">A partir del año 2010 se incluye a los extranjeros con categoría migratoria 12XI CIUDADANOS HAITIANOS, por 5 años, según Decreto 248 Registro Oficial No. 136 del 24 de febrero de 2010. </t>
    </r>
  </si>
  <si>
    <t>* En septiembre de 2016 ingresa en producción el Sistema de Migración Ecuatoriano - SIMIEC; en el cual se incorpora la categoria de indefinido en la variable sexo</t>
  </si>
  <si>
    <t>* En septiembre de 2016 ingresa en producción el Sistema de Migración Ecuatoriano - SIMIEC; en el cual se incorpora la categoria de residencia en la variable motivo de viaje</t>
  </si>
  <si>
    <t>Mapa No. 1: Entrada de ecuatorianos por Jefaturas de Migración</t>
  </si>
  <si>
    <t>Mapa No. 5 Entrada de extranjeros (Hombres) por Jefaturas de Migración</t>
  </si>
  <si>
    <t>Mapa No. 6: Entrada de extranjeros (Mujeres) por Jefaturas de Migración</t>
  </si>
  <si>
    <t>Mapa No. 7: Salida de ecuatorianos por vía terrestre, según Jefatura de Migración</t>
  </si>
  <si>
    <t>Mapa No. 8: Salida de ecuatorianos por vía aérea, según Jefatura de Migración</t>
  </si>
  <si>
    <t>Mapa No. 9: Salida de ecuatorianos por vía marítima, según Jefatura de Migración</t>
  </si>
  <si>
    <t>Mapa No. 10: Salida de ecuatorianos (Hombres) por Jefatura de Migración</t>
  </si>
  <si>
    <t>Mapa No. 11: Salida de ecuatorianos (Mujeres) por Jefatura de Migración</t>
  </si>
  <si>
    <t>Mapa No. 12: Salida de extranjeros (Hombres) por Jefatura de Migración</t>
  </si>
  <si>
    <t>Mapa No. 13: Salida de extranjeros (Mujeres) por Jefatura de Migración</t>
  </si>
  <si>
    <t>Mapa No. 14: Salida de ecuatorianos por Jefatura de Migración</t>
  </si>
  <si>
    <t>Mapa No. 15: Salida de extranjeros por Jefatura de Migración</t>
  </si>
  <si>
    <t>Entrada y salida de ecuatorianos por sexo, según mes de movimiento</t>
  </si>
  <si>
    <t>Entrada de ecuatorianos por jefaturas  de control  migratorio</t>
  </si>
  <si>
    <t>Entrada de ecuatorianos (hombres) por jefaturas  de control  migratorio</t>
  </si>
  <si>
    <t>Entrada de ecuatorianas  por jefaturas  de control  migratorio</t>
  </si>
  <si>
    <t>Entrada de extranjeros (Hombres) por jefaturas  de control  migratorio</t>
  </si>
  <si>
    <t>Entrada de extranjeras por jefaturas  de control  migratorio</t>
  </si>
  <si>
    <t>Salida de ecuatorianos vía terrestre por jefaturas  de control  migratorio</t>
  </si>
  <si>
    <t>Salida de ecuatorianos vía aérea por jefaturas  de control  migratorio</t>
  </si>
  <si>
    <t>Salida de ecuatorianos vía marítima por jefaturas  de control  migratorio</t>
  </si>
  <si>
    <t>Salida de ecuatorianos (Hombres) por jefaturas  de control  migratorio</t>
  </si>
  <si>
    <t>Salida de ecuatorianos (Mujeres)  por jefaturas  de control  migratorio</t>
  </si>
  <si>
    <t>Salida de extranjeros (Hombres) por jefaturas  de control  migratorio</t>
  </si>
  <si>
    <t>Salida de extranjeros (Mujeres)  por jefaturas  de control  migratorio</t>
  </si>
  <si>
    <t>Salida de ecuatorianos por jefaturas  de control  migratorio</t>
  </si>
  <si>
    <t>Salida de extranjeros  por jefaturas  de control  migratorio</t>
  </si>
  <si>
    <t>* En septiembre de 2016 ingresa en producción el Sistema de Migración Ecuatoriano - SIMIEC; en el cual se incorpora la categoría de indefinido en la variable sexo</t>
  </si>
  <si>
    <t>** En septiembre de 2016 ingresa en producción el Sistema de Migración Ecuatoriano - SIMIEC; en el cual se incorpora la categoría de residencia en la variable motivo de viaje</t>
  </si>
  <si>
    <t>Al observar los movimientos de entradas de ecuatorianos y extranjeros, se observa que el mes de agosto es el de mayor movimiento ya que tiene el 11,20% del total de entradas es decir 171.695, el mes de diciembre en segundo lugar en movimiento, tiene el 9,42% del  total de entradas, que es equivalente a 140.304. Con respecto a las salidas de ecuatorianos el mes de mayor movimiento es agosto con el 11,58% equivalente al 179.583, seguido del mes de septiembre con el 9,13% equivalente a 140.481</t>
  </si>
  <si>
    <t>* En septiembre de 2016 ingresa en producción el Sistema de Migración Ecuatoriano - SIMIEC; en el cual se incorpora la categoría de residencia en la variable motivo de viaje</t>
  </si>
  <si>
    <t>Medellín</t>
  </si>
  <si>
    <t>Panamá City</t>
  </si>
  <si>
    <t>** En septiembre de 2016 ingresa en producción el Sistema de Migración Ecuatoriano - SIMIEC; en el cual se incorpora la categoría fluvial en la variable medio de transporte</t>
  </si>
  <si>
    <t>Resto de países</t>
  </si>
  <si>
    <t>América del Norte</t>
  </si>
  <si>
    <t>Ciudad Obregón</t>
  </si>
  <si>
    <t>Culiacán</t>
  </si>
  <si>
    <t>Mazatlán</t>
  </si>
  <si>
    <t>Mérida</t>
  </si>
  <si>
    <t>México City</t>
  </si>
  <si>
    <t>Minatitlán</t>
  </si>
  <si>
    <t>Querétaro</t>
  </si>
  <si>
    <t>San Cristóbal de las Casas</t>
  </si>
  <si>
    <t>San Luis Potosí</t>
  </si>
  <si>
    <t>Torreón</t>
  </si>
  <si>
    <t>Tuxtla Gutiérrez</t>
  </si>
  <si>
    <t>Tundir Bay</t>
  </si>
  <si>
    <t>Gómez Palacio</t>
  </si>
  <si>
    <r>
      <t xml:space="preserve">Nota 4:  </t>
    </r>
    <r>
      <rPr>
        <sz val="8"/>
        <rFont val="Arial"/>
        <family val="2"/>
      </rPr>
      <t>A partir del año 2016 ingresa en producción el Sistema de Migración Ecuatoriano - SIMIEC; en el cual se incorporan las categorías de la variable clase migratoria acorde a la Ley Orgánica de Movilidad Humana</t>
    </r>
  </si>
  <si>
    <t>según nacionalidad: Jefatura Migración La Balsa</t>
  </si>
  <si>
    <t xml:space="preserve">Conocer el movimiento migratorio internacional referente a entradas y salidas de ecuatorianos y extranjeros. </t>
  </si>
  <si>
    <t>Obtener información sistemática y continua de los registros migratorios.</t>
  </si>
  <si>
    <t>Está constituida  por los movimientos de entradas y salidas de ecuatorianos y extranjeros registrados en las diferentes jefaturas de migración que realizan el control migratorio correspondiente.</t>
  </si>
  <si>
    <t>Sexo, año de nacimiento, profesión u ocupación, país de procedencia o destino, motivo de viaje, vía de transporte, nacionalidad y clase migratoria.</t>
  </si>
  <si>
    <t>La información se recolecta diariamente en las Jefaturas de Control Migratorio de todo el país, cuya base de datos es remitida  mensualmente, para ser publicada anualmente.</t>
  </si>
  <si>
    <t>Frecuencia de la Información</t>
  </si>
  <si>
    <t>Sistemas de Recolección</t>
  </si>
  <si>
    <t>Contenido de los temas investigados en el formulario</t>
  </si>
  <si>
    <t>Visa</t>
  </si>
  <si>
    <r>
      <t>Es un hecho social multidimensional y multicausal que se explica desde el punto de vista del lugar de origen. 
(</t>
    </r>
    <r>
      <rPr>
        <sz val="10"/>
        <rFont val="Arial"/>
        <family val="2"/>
      </rPr>
      <t>Unidad de Gestión de Política Migratoria, Viceministerio de Movilidad Humana (2014) “Documento Conceptual Definiciones de uso común para la legislación de Movilidad Humana en el Ecuador”)</t>
    </r>
  </si>
  <si>
    <r>
      <t xml:space="preserve">Es un hecho social multidimensional y multicausal que se explica desde el punto de vista del lugar de destino. 
</t>
    </r>
    <r>
      <rPr>
        <sz val="10"/>
        <rFont val="Arial"/>
        <family val="2"/>
      </rPr>
      <t>(Unidad de Gestión de Política Migratoria, Viceministerio de Movilidad Humana (2014) “Documento Conceptual Definiciones de uso común para la legislación de Movilidad Humana en el Ecuador”)</t>
    </r>
  </si>
  <si>
    <t xml:space="preserve">Movimiento de población hacia el territorio de otro Estado o dentro del mismo que abarca todo movimiento de personas sea cual  fuere su tamaño, su composición o sus causas; incluye migración de refugiados, personas desplazadas, personas desarraigadas, migrantes económicos. 
</t>
  </si>
  <si>
    <t>(OIM, Glosario Andino de Migraciones)</t>
  </si>
  <si>
    <t xml:space="preserve">Constituye la motivación principal para efectuar un determinado viaje. </t>
  </si>
  <si>
    <t xml:space="preserve">(Comisión Especial de Estadísticas de Migración, 2014) </t>
  </si>
  <si>
    <t>Sucumbíos (Lago Agrio)</t>
  </si>
  <si>
    <t xml:space="preserve"> 1.550.898 </t>
  </si>
  <si>
    <t xml:space="preserve"> 765.910 </t>
  </si>
  <si>
    <t xml:space="preserve"> 784.988 </t>
  </si>
  <si>
    <t xml:space="preserve"> 1.378.951 </t>
  </si>
  <si>
    <t xml:space="preserve"> 799.527 </t>
  </si>
  <si>
    <t xml:space="preserve"> 579.355 </t>
  </si>
  <si>
    <t xml:space="preserve"> 69 </t>
  </si>
  <si>
    <t>Mapa No. 4: Entrada de extranjeros por Jefaturas de Migración</t>
  </si>
  <si>
    <t>Mapa No. 3: Entrada de ecuatorianos (Mujeres) por Jefaturas de Migración</t>
  </si>
  <si>
    <t>Mapa No. 2: Entrada de ecuatorianos (Hombres) por Jefaturas de Migración</t>
  </si>
  <si>
    <t>Entrada de ecuatorianos (Hombres) por Jefaturas de Migración</t>
  </si>
  <si>
    <t>Población: 2016 1/</t>
  </si>
  <si>
    <t>Entrada de ecuatorianos y extranjeros, según jefatura de control fronterizo</t>
  </si>
  <si>
    <r>
      <t xml:space="preserve">Entrada y Salida </t>
    </r>
    <r>
      <rPr>
        <b/>
        <sz val="10"/>
        <rFont val="Arial"/>
        <family val="2"/>
      </rPr>
      <t>de ecuatorianos y extranjeros, según Jefaturas de Migración</t>
    </r>
  </si>
  <si>
    <t>Entrada y Salida de ecuatorianos y extranjeros, según Jefaturas de Migración</t>
  </si>
  <si>
    <t>El Ministerio del Interior a través del Proyecto de Fortalecimiento Institucional de las Unidades de Control Migratorio es la fuente principal que genera información migratoria para el año 2016 la recolección se realizó de la siguiente manera:
-  De enero al 12 de septiembre de 2016 la información se recolectó a través de Tarjeta Andina de Migración (TAM), que es proporcionada por las compañías de transporte a los migrantes, las mismas que son ingresadas en el Sistema Informático Integrado SIIPNE; perteneciente a la Policía Nacional.
- A partir del 12 de septiembre las  Jefaturas de Control Migratorio ingresaron paulatinamente la información Sistema de Migración Ecuatoriana (SIMIEC), el cual intercambia información en tiempo real y actualizado con Registro Civil y Cancillería, permitiendo tener una información verificada; que incluyen nuevas categorías de respuesta a las variables que se venían recogiendo en el sistema anterior de recolección.</t>
  </si>
  <si>
    <t>Una vez que la información es generada por Migración es enviada al Instituto Nacional de Estadística y Censos para ser procesada y publicada en la página web.</t>
  </si>
  <si>
    <t>Zona de Integración Fronteriza: Colombia - Ecuador</t>
  </si>
  <si>
    <t>Zona de Integración Fronteriza: Perú - Ecuador</t>
  </si>
  <si>
    <t xml:space="preserve">Bellavista
</t>
  </si>
  <si>
    <t xml:space="preserve">Santa Rosa
</t>
  </si>
  <si>
    <t xml:space="preserve">ZONAS DE FRONTERA PERÚ-ECUADOR NUTE 4
</t>
  </si>
  <si>
    <t xml:space="preserve">Torres Causana
</t>
  </si>
  <si>
    <t xml:space="preserve">La Brea
</t>
  </si>
  <si>
    <t xml:space="preserve">Napo
</t>
  </si>
  <si>
    <t xml:space="preserve">Querecotillo
</t>
  </si>
  <si>
    <t xml:space="preserve">San Miguel De E
</t>
  </si>
  <si>
    <t xml:space="preserve">Tigre
</t>
  </si>
  <si>
    <t xml:space="preserve">Huarango
</t>
  </si>
  <si>
    <t xml:space="preserve">Cajaruro
</t>
  </si>
  <si>
    <t xml:space="preserve">Trompeteros
</t>
  </si>
  <si>
    <t xml:space="preserve">San Jose De Lou
</t>
  </si>
  <si>
    <t xml:space="preserve">San Jose Del Alto
</t>
  </si>
  <si>
    <t xml:space="preserve">Mazan
</t>
  </si>
  <si>
    <t xml:space="preserve">Sullana
</t>
  </si>
  <si>
    <t xml:space="preserve">Alto Nanay
</t>
  </si>
  <si>
    <t xml:space="preserve">Tambo Grande
</t>
  </si>
  <si>
    <t xml:space="preserve">El Tallan
</t>
  </si>
  <si>
    <t xml:space="preserve">Pastaza
</t>
  </si>
  <si>
    <t xml:space="preserve">Lagunas
</t>
  </si>
  <si>
    <t xml:space="preserve">Bellavista De L
</t>
  </si>
  <si>
    <t xml:space="preserve">Morona
</t>
  </si>
  <si>
    <t xml:space="preserve">Sapillica
</t>
  </si>
  <si>
    <t xml:space="preserve">Bernal
</t>
  </si>
  <si>
    <t xml:space="preserve">Pebas
</t>
  </si>
  <si>
    <t xml:space="preserve">Ignacio Escuder
</t>
  </si>
  <si>
    <t xml:space="preserve">Huarmaca
</t>
  </si>
  <si>
    <t xml:space="preserve">Las Amazonas
</t>
  </si>
  <si>
    <t xml:space="preserve">Pacaipampa
</t>
  </si>
  <si>
    <t xml:space="preserve">Rinconada Llicu
</t>
  </si>
  <si>
    <t xml:space="preserve">Rio Santiago
</t>
  </si>
  <si>
    <t xml:space="preserve">Tamarindo
</t>
  </si>
  <si>
    <t xml:space="preserve">Sechura
</t>
  </si>
  <si>
    <t xml:space="preserve">Punchana
</t>
  </si>
  <si>
    <t xml:space="preserve">Amotape
</t>
  </si>
  <si>
    <t xml:space="preserve">Cristo Nos Valg
</t>
  </si>
  <si>
    <t xml:space="preserve">El Cenepa
</t>
  </si>
  <si>
    <t xml:space="preserve">Frias
</t>
  </si>
  <si>
    <t xml:space="preserve">La Peca
</t>
  </si>
  <si>
    <t xml:space="preserve">Zarumilla
</t>
  </si>
  <si>
    <t xml:space="preserve">Vichayal
</t>
  </si>
  <si>
    <t xml:space="preserve">Sallique
</t>
  </si>
  <si>
    <t xml:space="preserve">Indiana
</t>
  </si>
  <si>
    <t xml:space="preserve">Salitral
</t>
  </si>
  <si>
    <t xml:space="preserve">Chontali
</t>
  </si>
  <si>
    <t xml:space="preserve">Aguas Verdes
</t>
  </si>
  <si>
    <t xml:space="preserve">El Carmen De La
</t>
  </si>
  <si>
    <t xml:space="preserve">El Milagro
</t>
  </si>
  <si>
    <t xml:space="preserve">Tumbes
</t>
  </si>
  <si>
    <t xml:space="preserve">Colan
</t>
  </si>
  <si>
    <t xml:space="preserve">Huabal
</t>
  </si>
  <si>
    <t xml:space="preserve">Papayal
</t>
  </si>
  <si>
    <t xml:space="preserve">La Huaca
</t>
  </si>
  <si>
    <t xml:space="preserve">Copallin
</t>
  </si>
  <si>
    <t xml:space="preserve">Corrales
</t>
  </si>
  <si>
    <t xml:space="preserve">Arenal
</t>
  </si>
  <si>
    <t xml:space="preserve">Las Pirias
</t>
  </si>
  <si>
    <t xml:space="preserve">Urarinas
</t>
  </si>
  <si>
    <t xml:space="preserve">El Parco
</t>
  </si>
  <si>
    <t xml:space="preserve">San Juan De La
</t>
  </si>
  <si>
    <t xml:space="preserve">Miguel Checa
</t>
  </si>
  <si>
    <t xml:space="preserve">Jaen
</t>
  </si>
  <si>
    <t xml:space="preserve">La Cruz
</t>
  </si>
  <si>
    <t xml:space="preserve">Paita
</t>
  </si>
  <si>
    <t xml:space="preserve">Bagua Grande
</t>
  </si>
  <si>
    <t xml:space="preserve">Matapalo
</t>
  </si>
  <si>
    <t xml:space="preserve">Chulucanas
</t>
  </si>
  <si>
    <t xml:space="preserve">San Felipe
</t>
  </si>
  <si>
    <t xml:space="preserve">San Jacinto
</t>
  </si>
  <si>
    <t xml:space="preserve">Piura
</t>
  </si>
  <si>
    <t xml:space="preserve">Colasay
</t>
  </si>
  <si>
    <t xml:space="preserve">Zorritos
</t>
  </si>
  <si>
    <t xml:space="preserve">Santo Domingo
</t>
  </si>
  <si>
    <t xml:space="preserve">Pomahuaca
</t>
  </si>
  <si>
    <t xml:space="preserve">Pampas De Hospi
</t>
  </si>
  <si>
    <t xml:space="preserve">Namballe
</t>
  </si>
  <si>
    <t xml:space="preserve">Cumba
</t>
  </si>
  <si>
    <t xml:space="preserve">Castilla
</t>
  </si>
  <si>
    <t xml:space="preserve">Jamalca
</t>
  </si>
  <si>
    <t xml:space="preserve">Iquitos
</t>
  </si>
  <si>
    <t xml:space="preserve">Chalaco
</t>
  </si>
  <si>
    <t xml:space="preserve">Pucara
</t>
  </si>
  <si>
    <t xml:space="preserve">Fernando Lores
</t>
  </si>
  <si>
    <t xml:space="preserve">San Ignacio
</t>
  </si>
  <si>
    <t xml:space="preserve">Yamon
</t>
  </si>
  <si>
    <t xml:space="preserve">Casitas
</t>
  </si>
  <si>
    <t xml:space="preserve">Huancabamba
</t>
  </si>
  <si>
    <t xml:space="preserve">Lonya Grande
</t>
  </si>
  <si>
    <t xml:space="preserve">Nauta
</t>
  </si>
  <si>
    <t xml:space="preserve">Morropon
</t>
  </si>
  <si>
    <t xml:space="preserve">Parinari
</t>
  </si>
  <si>
    <t xml:space="preserve">Yamango
</t>
  </si>
  <si>
    <t xml:space="preserve">Lancones
</t>
  </si>
  <si>
    <t xml:space="preserve">Santa Catalina
</t>
  </si>
  <si>
    <t xml:space="preserve">Barranca
</t>
  </si>
  <si>
    <t xml:space="preserve">Lalaquiz
</t>
  </si>
  <si>
    <t xml:space="preserve">Mancora
</t>
  </si>
  <si>
    <t xml:space="preserve">Catacaos
</t>
  </si>
  <si>
    <t xml:space="preserve">Los Organos
</t>
  </si>
  <si>
    <t xml:space="preserve">La Matanza
</t>
  </si>
  <si>
    <t xml:space="preserve">Marcavelica
</t>
  </si>
  <si>
    <t xml:space="preserve">Tabaconas
</t>
  </si>
  <si>
    <t xml:space="preserve">Manseriche
</t>
  </si>
  <si>
    <t xml:space="preserve">Aramango
</t>
  </si>
  <si>
    <t xml:space="preserve">El Alto
</t>
  </si>
  <si>
    <t xml:space="preserve">Canchaque
</t>
  </si>
  <si>
    <t xml:space="preserve">Suyo
</t>
  </si>
  <si>
    <t xml:space="preserve">Buenos Aires
</t>
  </si>
  <si>
    <t xml:space="preserve">Pariñas
</t>
  </si>
  <si>
    <t xml:space="preserve">Chirinos
</t>
  </si>
  <si>
    <t xml:space="preserve">Lobitos
</t>
  </si>
  <si>
    <t xml:space="preserve">San Juan De Big
</t>
  </si>
  <si>
    <t xml:space="preserve">Nieva
</t>
  </si>
  <si>
    <t xml:space="preserve">La Arena
</t>
  </si>
  <si>
    <t xml:space="preserve">Ayabaca
</t>
  </si>
  <si>
    <t xml:space="preserve">La Union
</t>
  </si>
  <si>
    <t xml:space="preserve">Jilili
</t>
  </si>
  <si>
    <t xml:space="preserve">Sondor
</t>
  </si>
  <si>
    <t xml:space="preserve">Imaza
</t>
  </si>
  <si>
    <t xml:space="preserve">La Coipa
</t>
  </si>
  <si>
    <t xml:space="preserve">Sicchez
</t>
  </si>
  <si>
    <t xml:space="preserve">Painas
</t>
  </si>
  <si>
    <t xml:space="preserve">Sondorillo
</t>
  </si>
  <si>
    <t xml:space="preserve">Montero
</t>
  </si>
  <si>
    <t xml:space="preserve">Cura Mori
</t>
  </si>
  <si>
    <t xml:space="preserve">Las Lomas
</t>
  </si>
  <si>
    <t xml:space="preserve">Vice
</t>
  </si>
  <si>
    <t>Anexo 1</t>
  </si>
  <si>
    <t>Zonas de integracion Fronteriza</t>
  </si>
  <si>
    <t>Ver el anexo 1</t>
  </si>
  <si>
    <t>Medios de Transporte</t>
  </si>
  <si>
    <t>Vía Aérea</t>
  </si>
  <si>
    <t>Vía Terrestre</t>
  </si>
  <si>
    <t>Vía Marítima</t>
  </si>
  <si>
    <t>Vía terrestre</t>
  </si>
  <si>
    <t>Lago Agrio (Sucumbíos)</t>
  </si>
  <si>
    <t>Vía fluvial</t>
  </si>
  <si>
    <t>Vía aérea</t>
  </si>
  <si>
    <t>Sucumbios</t>
  </si>
  <si>
    <t>Via Fluvial</t>
  </si>
  <si>
    <t>Vías de tranporte y jefaturas de migración</t>
  </si>
  <si>
    <t>Vía marítima</t>
  </si>
  <si>
    <t>Cuadro No. 3.1.47</t>
  </si>
  <si>
    <t>Entradas y Salidas de Ecuatorianos, Extranjeros por motivo de viaje según vías de transporte y jefaturas de migración</t>
  </si>
  <si>
    <t>3.1.47</t>
  </si>
  <si>
    <t>Entrada  y  salida  de  ecuatorianos  y  extranjeros,  según   jefaturas  de migración y vía de transporte</t>
  </si>
  <si>
    <t>6/ En el año 2016 se incrementa la jefatura de control migratorio de Macas  en el cantón Macas de la provincia de Morona Chinchipe.</t>
  </si>
  <si>
    <t>Puerto El Carmen (Putumayo)</t>
  </si>
  <si>
    <t>La información registrada de entradas y salidas internacionales por vía aérea y marítima tiene una cobertura de todos los movimientos migratorios;  sin embargo para los movimientos vía terrestre y fluvial cuyas jefaturas de migración corresponden a la jurisdicción en la frontera con Perú y Colombia, rige la decisión 501, articulo 4, literal e) de la Comunidad Andina de Naciones – CAN de libre tránsito fronterizo entre Ecuador, Colombia y Perú. Ver el anexo 1 "Gaceta Oficial No.888 del Acuerdo de Cartagena la delimitación de las Zonas de Integración Fronteriza".</t>
  </si>
  <si>
    <t xml:space="preserve">La información de los registros de las entradas y salidas internacionales se genera día a día en las diferentes jefaturas de migración que pueden ser por vía terrestre, área, marítima y fluvial. </t>
  </si>
  <si>
    <t>Entrada y Salidas de ecuatorianos y extranjeros,  según Jefaturas de Migración y via de transporte</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</si>
</sst>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1" formatCode="_(* #,##0_);_(* \(#,##0\);_(* &quot;-&quot;_);_(@_)"/>
    <numFmt numFmtId="43" formatCode="_(* #,##0.00_);_(* \(#,##0.00\);_(* &quot;-&quot;??_);_(@_)"/>
    <numFmt numFmtId="164" formatCode="_ * #,##0_ ;_ * \-#,##0_ ;_ * &quot;-&quot;_ ;_ @_ "/>
    <numFmt numFmtId="165" formatCode="_ * #,##0.00_ ;_ * \-#,##0.00_ ;_ * &quot;-&quot;??_ ;_ @_ "/>
    <numFmt numFmtId="166" formatCode="_-* #,##0\ _€_-;\-* #,##0\ _€_-;_-* &quot;-&quot;\ _€_-;_-@_-"/>
    <numFmt numFmtId="167" formatCode="_ * #,##0_ ;_ * \-#,##0_ ;_ * &quot;-&quot;??_ ;_ @_ "/>
    <numFmt numFmtId="168" formatCode="###0"/>
    <numFmt numFmtId="169" formatCode="#\ ##0"/>
    <numFmt numFmtId="170" formatCode="0.0"/>
    <numFmt numFmtId="171" formatCode="_ * #,##0.0000_ ;_ * \-#,##0.0000_ ;_ * &quot;-&quot;??_ ;_ @_ "/>
    <numFmt numFmtId="172" formatCode="_ * #,##0.0_ ;_ * \-#,##0.0_ ;_ * &quot;-&quot;??_ ;_ @_ "/>
    <numFmt numFmtId="173" formatCode="#,##0.0"/>
    <numFmt numFmtId="174" formatCode="_(* #,##0_);_(* \(#,##0\);_(* &quot;-&quot;??_);_(@_)"/>
    <numFmt numFmtId="175" formatCode="#,##0.0000"/>
    <numFmt numFmtId="176" formatCode="#,##0_);\-#,##0"/>
  </numFmts>
  <fonts count="1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u/>
      <sz val="10"/>
      <color indexed="12"/>
      <name val="Arial"/>
      <family val="2"/>
    </font>
    <font>
      <sz val="9"/>
      <name val="Arial"/>
      <family val="2"/>
    </font>
    <font>
      <b/>
      <sz val="9"/>
      <name val="Arial"/>
      <family val="2"/>
    </font>
    <font>
      <sz val="8"/>
      <color indexed="8"/>
      <name val="Arial"/>
      <family val="2"/>
    </font>
    <font>
      <b/>
      <sz val="8"/>
      <name val="Arial"/>
      <family val="2"/>
    </font>
    <font>
      <b/>
      <sz val="8"/>
      <color indexed="8"/>
      <name val="Arial"/>
      <family val="2"/>
    </font>
    <font>
      <b/>
      <sz val="7"/>
      <name val="Arial"/>
      <family val="2"/>
    </font>
    <font>
      <sz val="7"/>
      <name val="Arial"/>
      <family val="2"/>
    </font>
    <font>
      <sz val="10"/>
      <color indexed="8"/>
      <name val="Arial"/>
      <family val="2"/>
    </font>
    <font>
      <u/>
      <sz val="7"/>
      <name val="Arial"/>
      <family val="2"/>
    </font>
    <font>
      <b/>
      <u/>
      <sz val="10"/>
      <name val="Arial"/>
      <family val="2"/>
    </font>
    <font>
      <b/>
      <sz val="10"/>
      <color indexed="8"/>
      <name val="Arial"/>
      <family val="2"/>
    </font>
    <font>
      <b/>
      <sz val="10"/>
      <color indexed="9"/>
      <name val="Arial"/>
      <family val="2"/>
    </font>
    <font>
      <sz val="11"/>
      <color theme="1"/>
      <name val="Calibri"/>
      <family val="2"/>
      <scheme val="minor"/>
    </font>
    <font>
      <sz val="10"/>
      <color rgb="FFFFC000"/>
      <name val="Arial"/>
      <family val="2"/>
    </font>
    <font>
      <sz val="10"/>
      <color theme="1"/>
      <name val="Arial"/>
      <family val="2"/>
    </font>
    <font>
      <b/>
      <sz val="10"/>
      <color theme="1"/>
      <name val="Arial"/>
      <family val="2"/>
    </font>
    <font>
      <sz val="10"/>
      <color indexed="9"/>
      <name val="Calibri"/>
      <family val="2"/>
      <scheme val="minor"/>
    </font>
    <font>
      <sz val="10"/>
      <color indexed="8"/>
      <name val="Calibri"/>
      <family val="2"/>
      <scheme val="minor"/>
    </font>
    <font>
      <sz val="10"/>
      <name val="Calibri"/>
      <family val="2"/>
      <scheme val="minor"/>
    </font>
    <font>
      <sz val="9"/>
      <name val="Calibri"/>
      <family val="2"/>
      <scheme val="minor"/>
    </font>
    <font>
      <b/>
      <sz val="10"/>
      <name val="Calibri"/>
      <family val="2"/>
      <scheme val="minor"/>
    </font>
    <font>
      <sz val="8"/>
      <name val="Calibri"/>
      <family val="2"/>
      <scheme val="minor"/>
    </font>
    <font>
      <b/>
      <sz val="9"/>
      <name val="Calibri"/>
      <family val="2"/>
      <scheme val="minor"/>
    </font>
    <font>
      <b/>
      <sz val="8"/>
      <name val="Calibri"/>
      <family val="2"/>
      <scheme val="minor"/>
    </font>
    <font>
      <sz val="9"/>
      <color indexed="9"/>
      <name val="Calibri"/>
      <family val="2"/>
      <scheme val="minor"/>
    </font>
    <font>
      <b/>
      <sz val="10"/>
      <color theme="0"/>
      <name val="Calibri"/>
      <family val="2"/>
      <scheme val="minor"/>
    </font>
    <font>
      <b/>
      <sz val="9"/>
      <color indexed="8"/>
      <name val="Calibri"/>
      <family val="2"/>
      <scheme val="minor"/>
    </font>
    <font>
      <u/>
      <sz val="10"/>
      <name val="Calibri"/>
      <family val="2"/>
      <scheme val="minor"/>
    </font>
    <font>
      <b/>
      <sz val="12"/>
      <name val="Calibri"/>
      <family val="2"/>
      <scheme val="minor"/>
    </font>
    <font>
      <b/>
      <u/>
      <sz val="8"/>
      <name val="Calibri"/>
      <family val="2"/>
      <scheme val="minor"/>
    </font>
    <font>
      <b/>
      <u/>
      <sz val="10"/>
      <name val="Calibri"/>
      <family val="2"/>
      <scheme val="minor"/>
    </font>
    <font>
      <b/>
      <sz val="10"/>
      <color theme="3" tint="-0.499984740745262"/>
      <name val="Arial"/>
      <family val="2"/>
    </font>
    <font>
      <b/>
      <sz val="10"/>
      <color theme="0"/>
      <name val="Arial"/>
      <family val="2"/>
    </font>
    <font>
      <b/>
      <sz val="11"/>
      <color theme="0"/>
      <name val="Calibri"/>
      <family val="2"/>
      <scheme val="minor"/>
    </font>
    <font>
      <b/>
      <sz val="10"/>
      <color rgb="FF000000"/>
      <name val="Arial"/>
      <family val="2"/>
    </font>
    <font>
      <sz val="9"/>
      <color theme="1"/>
      <name val="Calibri"/>
      <family val="2"/>
      <scheme val="minor"/>
    </font>
    <font>
      <sz val="9"/>
      <color rgb="FF000000"/>
      <name val="Arial"/>
      <family val="2"/>
    </font>
    <font>
      <b/>
      <sz val="9"/>
      <color rgb="FF000000"/>
      <name val="Arial"/>
      <family val="2"/>
    </font>
    <font>
      <b/>
      <sz val="9"/>
      <color theme="0"/>
      <name val="Arial"/>
      <family val="2"/>
    </font>
    <font>
      <sz val="9"/>
      <color indexed="8"/>
      <name val="Arial"/>
      <family val="2"/>
    </font>
    <font>
      <b/>
      <sz val="9"/>
      <color indexed="8"/>
      <name val="Arial"/>
      <family val="2"/>
    </font>
    <font>
      <sz val="10"/>
      <name val="Arial"/>
      <family val="2"/>
    </font>
    <font>
      <sz val="9"/>
      <color theme="1"/>
      <name val="Arial"/>
      <family val="2"/>
    </font>
    <font>
      <sz val="8.5"/>
      <name val="Calibri"/>
      <family val="2"/>
      <scheme val="minor"/>
    </font>
    <font>
      <sz val="8.5"/>
      <color theme="1"/>
      <name val="Arial"/>
      <family val="2"/>
    </font>
    <font>
      <sz val="9"/>
      <color indexed="9"/>
      <name val="Arial"/>
      <family val="2"/>
    </font>
    <font>
      <sz val="8"/>
      <color theme="1"/>
      <name val="Arial"/>
      <family val="2"/>
    </font>
    <font>
      <u/>
      <sz val="10"/>
      <color theme="0"/>
      <name val="Arial"/>
      <family val="2"/>
    </font>
    <font>
      <sz val="10"/>
      <color theme="0"/>
      <name val="Arial"/>
      <family val="2"/>
    </font>
    <font>
      <i/>
      <sz val="10"/>
      <name val="Arial"/>
      <family val="2"/>
    </font>
    <font>
      <b/>
      <i/>
      <sz val="10"/>
      <color theme="0"/>
      <name val="Arial"/>
      <family val="2"/>
    </font>
    <font>
      <sz val="9"/>
      <color theme="0"/>
      <name val="Arial"/>
      <family val="2"/>
    </font>
    <font>
      <b/>
      <i/>
      <sz val="8"/>
      <color indexed="8"/>
      <name val="Arial"/>
      <family val="2"/>
    </font>
    <font>
      <sz val="10"/>
      <color indexed="9"/>
      <name val="Arial"/>
      <family val="2"/>
    </font>
    <font>
      <b/>
      <i/>
      <sz val="10"/>
      <name val="Arial"/>
      <family val="2"/>
    </font>
    <font>
      <b/>
      <i/>
      <sz val="10"/>
      <color indexed="8"/>
      <name val="Arial"/>
      <family val="2"/>
    </font>
    <font>
      <sz val="10"/>
      <color rgb="FF000000"/>
      <name val="Arial"/>
      <family val="2"/>
    </font>
    <font>
      <b/>
      <sz val="12"/>
      <name val="Arial"/>
      <family val="2"/>
    </font>
    <font>
      <sz val="10"/>
      <color rgb="FFFF0000"/>
      <name val="Arial"/>
      <family val="2"/>
    </font>
    <font>
      <u/>
      <sz val="10"/>
      <name val="Arial"/>
      <family val="2"/>
    </font>
    <font>
      <b/>
      <sz val="11"/>
      <name val="Calibri"/>
      <family val="2"/>
    </font>
    <font>
      <u/>
      <sz val="10"/>
      <color indexed="12"/>
      <name val="Calibri"/>
      <family val="2"/>
      <scheme val="minor"/>
    </font>
    <font>
      <b/>
      <sz val="11"/>
      <color theme="1"/>
      <name val="Calibri"/>
      <family val="2"/>
      <scheme val="minor"/>
    </font>
    <font>
      <sz val="11"/>
      <name val="Calibri"/>
      <family val="2"/>
      <scheme val="minor"/>
    </font>
    <font>
      <b/>
      <sz val="11"/>
      <name val="Calibri"/>
      <family val="2"/>
      <scheme val="minor"/>
    </font>
    <font>
      <sz val="12"/>
      <name val="Arial"/>
      <family val="2"/>
    </font>
    <font>
      <b/>
      <sz val="11"/>
      <name val="Arial"/>
      <family val="2"/>
    </font>
    <font>
      <sz val="11"/>
      <name val="Arial"/>
      <family val="2"/>
    </font>
    <font>
      <sz val="11"/>
      <name val="Symbol"/>
      <family val="1"/>
      <charset val="2"/>
    </font>
    <font>
      <sz val="11"/>
      <name val="Times New Roman"/>
      <family val="1"/>
    </font>
    <font>
      <sz val="7.5"/>
      <name val="Arial"/>
      <family val="2"/>
    </font>
    <font>
      <sz val="8"/>
      <name val="Symbol"/>
      <family val="1"/>
      <charset val="2"/>
    </font>
    <font>
      <b/>
      <i/>
      <sz val="12"/>
      <name val="Arial"/>
      <family val="2"/>
    </font>
    <font>
      <sz val="9"/>
      <color indexed="81"/>
      <name val="Tahoma"/>
      <family val="2"/>
    </font>
    <font>
      <b/>
      <sz val="9"/>
      <color indexed="81"/>
      <name val="Tahoma"/>
      <family val="2"/>
    </font>
    <font>
      <b/>
      <sz val="11"/>
      <color indexed="9"/>
      <name val="Calibri"/>
      <family val="2"/>
      <scheme val="minor"/>
    </font>
    <font>
      <u/>
      <sz val="10"/>
      <color rgb="FFFF0000"/>
      <name val="Calibri"/>
      <family val="2"/>
      <scheme val="minor"/>
    </font>
    <font>
      <b/>
      <sz val="9"/>
      <color rgb="FFFF0000"/>
      <name val="Calibri"/>
      <family val="2"/>
      <scheme val="minor"/>
    </font>
    <font>
      <sz val="9"/>
      <color indexed="8"/>
      <name val="Arial"/>
      <family val="2"/>
    </font>
    <font>
      <b/>
      <sz val="7"/>
      <color theme="0"/>
      <name val="Arial"/>
      <family val="2"/>
    </font>
    <font>
      <b/>
      <sz val="15"/>
      <color theme="3"/>
      <name val="Calibri"/>
      <family val="2"/>
      <scheme val="minor"/>
    </font>
    <font>
      <sz val="18"/>
      <color theme="3"/>
      <name val="Cambria"/>
      <family val="2"/>
      <scheme val="maj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9"/>
      <color theme="0"/>
      <name val="Calibri"/>
      <family val="2"/>
      <scheme val="minor"/>
    </font>
    <font>
      <b/>
      <sz val="9"/>
      <color theme="1"/>
      <name val="Arial"/>
      <family val="2"/>
    </font>
    <font>
      <b/>
      <sz val="11"/>
      <color theme="1"/>
      <name val="Arial"/>
      <family val="2"/>
    </font>
    <font>
      <sz val="11"/>
      <color theme="1"/>
      <name val="Arial"/>
      <family val="2"/>
    </font>
    <font>
      <sz val="10"/>
      <color indexed="12"/>
      <name val="Arial"/>
      <family val="2"/>
    </font>
    <font>
      <sz val="9"/>
      <name val="Arial"/>
      <family val="2"/>
    </font>
    <font>
      <b/>
      <sz val="8"/>
      <color indexed="8"/>
      <name val="Arial"/>
      <family val="1"/>
      <charset val="204"/>
    </font>
    <font>
      <sz val="8"/>
      <name val="Arial"/>
      <family val="1"/>
      <charset val="204"/>
    </font>
    <font>
      <sz val="8"/>
      <color indexed="8"/>
      <name val="Arial"/>
      <family val="1"/>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8497B0"/>
        <bgColor indexed="64"/>
      </patternFill>
    </fill>
    <fill>
      <patternFill patternType="solid">
        <fgColor rgb="FF222A34"/>
        <bgColor indexed="64"/>
      </patternFill>
    </fill>
    <fill>
      <patternFill patternType="solid">
        <fgColor rgb="FF44546A"/>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4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rgb="FF000000"/>
      </left>
      <right style="thin">
        <color rgb="FF000000"/>
      </right>
      <top/>
      <bottom/>
      <diagonal/>
    </border>
    <border>
      <left/>
      <right style="thin">
        <color rgb="FF000000"/>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1"/>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s>
  <cellStyleXfs count="841">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4" borderId="0" applyNumberFormat="0" applyBorder="0" applyAlignment="0" applyProtection="0"/>
    <xf numFmtId="0" fontId="17" fillId="16" borderId="1" applyNumberFormat="0" applyAlignment="0" applyProtection="0"/>
    <xf numFmtId="0" fontId="18" fillId="17" borderId="2" applyNumberFormat="0" applyAlignment="0" applyProtection="0"/>
    <xf numFmtId="0" fontId="19" fillId="0" borderId="3" applyNumberFormat="0" applyFill="0" applyAlignment="0" applyProtection="0"/>
    <xf numFmtId="0" fontId="20" fillId="0" borderId="0" applyNumberFormat="0" applyFill="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21" borderId="0" applyNumberFormat="0" applyBorder="0" applyAlignment="0" applyProtection="0"/>
    <xf numFmtId="0" fontId="21" fillId="7" borderId="1" applyNumberFormat="0" applyAlignment="0" applyProtection="0"/>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22" fillId="3"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23" fillId="22" borderId="0" applyNumberFormat="0" applyBorder="0" applyAlignment="0" applyProtection="0"/>
    <xf numFmtId="0" fontId="11" fillId="0" borderId="0"/>
    <xf numFmtId="0" fontId="11" fillId="0" borderId="0"/>
    <xf numFmtId="0" fontId="43" fillId="0" borderId="0"/>
    <xf numFmtId="0" fontId="11" fillId="0" borderId="0"/>
    <xf numFmtId="0" fontId="11" fillId="0" borderId="0"/>
    <xf numFmtId="0" fontId="11" fillId="0" borderId="0"/>
    <xf numFmtId="0" fontId="11" fillId="0" borderId="0"/>
    <xf numFmtId="0" fontId="11" fillId="23" borderId="4" applyNumberFormat="0" applyFont="0" applyAlignment="0" applyProtection="0"/>
    <xf numFmtId="9" fontId="11" fillId="0" borderId="0" applyFont="0" applyFill="0" applyBorder="0" applyAlignment="0" applyProtection="0"/>
    <xf numFmtId="0" fontId="24" fillId="16" borderId="5" applyNumberFormat="0" applyAlignment="0" applyProtection="0"/>
    <xf numFmtId="0" fontId="24" fillId="16" borderId="5"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6" applyNumberFormat="0" applyFill="0" applyAlignment="0" applyProtection="0"/>
    <xf numFmtId="0" fontId="20" fillId="0" borderId="7" applyNumberFormat="0" applyFill="0" applyAlignment="0" applyProtection="0"/>
    <xf numFmtId="0" fontId="29" fillId="0" borderId="8" applyNumberFormat="0" applyFill="0" applyAlignment="0" applyProtection="0"/>
    <xf numFmtId="9" fontId="11" fillId="0" borderId="0" applyFont="0" applyFill="0" applyBorder="0" applyAlignment="0" applyProtection="0"/>
    <xf numFmtId="0" fontId="10"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7" fillId="16" borderId="1" applyNumberFormat="0" applyAlignment="0" applyProtection="0"/>
    <xf numFmtId="0" fontId="17" fillId="16" borderId="1" applyNumberFormat="0" applyAlignment="0" applyProtection="0"/>
    <xf numFmtId="0" fontId="17" fillId="16" borderId="1" applyNumberFormat="0" applyAlignment="0" applyProtection="0"/>
    <xf numFmtId="0" fontId="17" fillId="16" borderId="1"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23" borderId="4" applyNumberFormat="0" applyFont="0" applyAlignment="0" applyProtection="0"/>
    <xf numFmtId="0" fontId="11" fillId="23" borderId="4" applyNumberFormat="0" applyFont="0" applyAlignment="0" applyProtection="0"/>
    <xf numFmtId="0" fontId="11" fillId="23" borderId="4" applyNumberFormat="0" applyFont="0" applyAlignment="0" applyProtection="0"/>
    <xf numFmtId="0" fontId="11" fillId="23" borderId="4" applyNumberFormat="0" applyFont="0" applyAlignment="0" applyProtection="0"/>
    <xf numFmtId="0" fontId="11" fillId="23" borderId="4" applyNumberFormat="0" applyFont="0" applyAlignment="0" applyProtection="0"/>
    <xf numFmtId="0" fontId="11" fillId="23" borderId="4" applyNumberFormat="0" applyFont="0" applyAlignment="0" applyProtection="0"/>
    <xf numFmtId="0" fontId="11" fillId="23" borderId="4" applyNumberFormat="0" applyFont="0" applyAlignment="0" applyProtection="0"/>
    <xf numFmtId="0" fontId="11" fillId="23" borderId="4" applyNumberFormat="0" applyFont="0" applyAlignment="0" applyProtection="0"/>
    <xf numFmtId="0" fontId="11" fillId="23" borderId="4"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24" fillId="16" borderId="5" applyNumberFormat="0" applyAlignment="0" applyProtection="0"/>
    <xf numFmtId="0" fontId="24" fillId="16" borderId="5" applyNumberFormat="0" applyAlignment="0" applyProtection="0"/>
    <xf numFmtId="0" fontId="24" fillId="16" borderId="5" applyNumberFormat="0" applyAlignment="0" applyProtection="0"/>
    <xf numFmtId="0" fontId="24" fillId="16" borderId="5" applyNumberFormat="0" applyAlignment="0" applyProtection="0"/>
    <xf numFmtId="0" fontId="24" fillId="16" borderId="5" applyNumberFormat="0" applyAlignment="0" applyProtection="0"/>
    <xf numFmtId="0" fontId="24" fillId="16" borderId="5" applyNumberFormat="0" applyAlignment="0" applyProtection="0"/>
    <xf numFmtId="0" fontId="24" fillId="16" borderId="5"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7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1" fillId="0" borderId="26" applyNumberFormat="0" applyFill="0" applyAlignment="0" applyProtection="0"/>
    <xf numFmtId="0" fontId="1" fillId="0" borderId="0"/>
    <xf numFmtId="0" fontId="112" fillId="0" borderId="0" applyNumberFormat="0" applyFill="0" applyBorder="0" applyAlignment="0" applyProtection="0"/>
    <xf numFmtId="0" fontId="113" fillId="0" borderId="27" applyNumberFormat="0" applyFill="0" applyAlignment="0" applyProtection="0"/>
    <xf numFmtId="0" fontId="114" fillId="0" borderId="28" applyNumberFormat="0" applyFill="0" applyAlignment="0" applyProtection="0"/>
    <xf numFmtId="0" fontId="114" fillId="0" borderId="0" applyNumberFormat="0" applyFill="0" applyBorder="0" applyAlignment="0" applyProtection="0"/>
    <xf numFmtId="0" fontId="115" fillId="28" borderId="0" applyNumberFormat="0" applyBorder="0" applyAlignment="0" applyProtection="0"/>
    <xf numFmtId="0" fontId="116" fillId="29" borderId="0" applyNumberFormat="0" applyBorder="0" applyAlignment="0" applyProtection="0"/>
    <xf numFmtId="0" fontId="117" fillId="30" borderId="0" applyNumberFormat="0" applyBorder="0" applyAlignment="0" applyProtection="0"/>
    <xf numFmtId="0" fontId="118" fillId="31" borderId="29" applyNumberFormat="0" applyAlignment="0" applyProtection="0"/>
    <xf numFmtId="0" fontId="119" fillId="32" borderId="30" applyNumberFormat="0" applyAlignment="0" applyProtection="0"/>
    <xf numFmtId="0" fontId="120" fillId="32" borderId="29" applyNumberFormat="0" applyAlignment="0" applyProtection="0"/>
    <xf numFmtId="0" fontId="121" fillId="0" borderId="31" applyNumberFormat="0" applyFill="0" applyAlignment="0" applyProtection="0"/>
    <xf numFmtId="0" fontId="64" fillId="33" borderId="32" applyNumberFormat="0" applyAlignment="0" applyProtection="0"/>
    <xf numFmtId="0" fontId="122" fillId="0" borderId="0" applyNumberFormat="0" applyFill="0" applyBorder="0" applyAlignment="0" applyProtection="0"/>
    <xf numFmtId="0" fontId="1" fillId="34" borderId="33" applyNumberFormat="0" applyFont="0" applyAlignment="0" applyProtection="0"/>
    <xf numFmtId="0" fontId="123" fillId="0" borderId="0" applyNumberFormat="0" applyFill="0" applyBorder="0" applyAlignment="0" applyProtection="0"/>
    <xf numFmtId="0" fontId="93" fillId="0" borderId="34" applyNumberFormat="0" applyFill="0" applyAlignment="0" applyProtection="0"/>
    <xf numFmtId="0" fontId="124"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24"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24"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24"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24"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24" fillId="55"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1" fillId="0" borderId="0"/>
    <xf numFmtId="0" fontId="11" fillId="0" borderId="0"/>
  </cellStyleXfs>
  <cellXfs count="1299">
    <xf numFmtId="0" fontId="0" fillId="0" borderId="0" xfId="0"/>
    <xf numFmtId="0" fontId="13" fillId="0" borderId="0" xfId="37" applyFont="1" applyFill="1" applyAlignment="1"/>
    <xf numFmtId="0" fontId="11" fillId="0" borderId="0" xfId="37" applyFill="1"/>
    <xf numFmtId="0" fontId="13" fillId="0" borderId="0" xfId="37" applyFont="1" applyFill="1" applyAlignment="1">
      <alignment horizontal="center"/>
    </xf>
    <xf numFmtId="0" fontId="44" fillId="0" borderId="0" xfId="37" applyFont="1" applyFill="1"/>
    <xf numFmtId="0" fontId="45" fillId="0" borderId="0" xfId="37" applyFont="1" applyFill="1"/>
    <xf numFmtId="0" fontId="46" fillId="0" borderId="0" xfId="37" applyFont="1" applyFill="1" applyAlignment="1">
      <alignment horizontal="center"/>
    </xf>
    <xf numFmtId="0" fontId="47" fillId="0" borderId="0" xfId="37" applyFont="1" applyBorder="1" applyAlignment="1">
      <alignment vertical="center"/>
    </xf>
    <xf numFmtId="0" fontId="48" fillId="0" borderId="0" xfId="37" applyFont="1" applyBorder="1" applyAlignment="1">
      <alignment vertical="center"/>
    </xf>
    <xf numFmtId="0" fontId="49" fillId="0" borderId="0" xfId="37" applyFont="1" applyBorder="1" applyAlignment="1">
      <alignment vertical="center"/>
    </xf>
    <xf numFmtId="0" fontId="49" fillId="0" borderId="0" xfId="37" applyFont="1" applyFill="1" applyBorder="1"/>
    <xf numFmtId="0" fontId="49" fillId="0" borderId="0" xfId="37" applyFont="1" applyBorder="1"/>
    <xf numFmtId="0" fontId="50" fillId="0" borderId="0" xfId="37" applyFont="1" applyBorder="1" applyAlignment="1">
      <alignment vertical="center"/>
    </xf>
    <xf numFmtId="0" fontId="51" fillId="0" borderId="0" xfId="37" applyFont="1" applyFill="1" applyBorder="1" applyAlignment="1">
      <alignment vertical="center"/>
    </xf>
    <xf numFmtId="3" fontId="49" fillId="0" borderId="0" xfId="37" applyNumberFormat="1" applyFont="1" applyBorder="1" applyAlignment="1">
      <alignment vertical="center"/>
    </xf>
    <xf numFmtId="169" fontId="49" fillId="0" borderId="0" xfId="37" applyNumberFormat="1" applyFont="1" applyBorder="1" applyAlignment="1">
      <alignment vertical="center"/>
    </xf>
    <xf numFmtId="0" fontId="47" fillId="0" borderId="0" xfId="37" applyFont="1" applyBorder="1" applyAlignment="1">
      <alignment horizontal="center" vertical="center"/>
    </xf>
    <xf numFmtId="0" fontId="52" fillId="0" borderId="0" xfId="37" applyFont="1" applyBorder="1"/>
    <xf numFmtId="3" fontId="49" fillId="0" borderId="0" xfId="0" applyNumberFormat="1" applyFont="1" applyBorder="1"/>
    <xf numFmtId="3" fontId="49" fillId="0" borderId="0" xfId="0" applyNumberFormat="1" applyFont="1" applyFill="1" applyBorder="1"/>
    <xf numFmtId="3" fontId="51" fillId="0" borderId="0" xfId="0" applyNumberFormat="1" applyFont="1" applyBorder="1"/>
    <xf numFmtId="3" fontId="51" fillId="0" borderId="0" xfId="0" applyNumberFormat="1" applyFont="1" applyBorder="1" applyAlignment="1">
      <alignment horizontal="right"/>
    </xf>
    <xf numFmtId="3" fontId="53" fillId="0" borderId="0" xfId="0" applyNumberFormat="1" applyFont="1" applyBorder="1"/>
    <xf numFmtId="3" fontId="50" fillId="0" borderId="0" xfId="0" applyNumberFormat="1" applyFont="1" applyBorder="1"/>
    <xf numFmtId="3" fontId="54" fillId="0" borderId="0" xfId="0" applyNumberFormat="1" applyFont="1" applyBorder="1"/>
    <xf numFmtId="3" fontId="52" fillId="0" borderId="0" xfId="37" applyNumberFormat="1" applyFont="1" applyBorder="1"/>
    <xf numFmtId="0" fontId="54" fillId="0" borderId="0" xfId="37" applyFont="1" applyBorder="1"/>
    <xf numFmtId="3" fontId="49" fillId="0" borderId="0" xfId="37" applyNumberFormat="1" applyFont="1" applyBorder="1"/>
    <xf numFmtId="0" fontId="51" fillId="0" borderId="0" xfId="37" applyFont="1" applyBorder="1" applyAlignment="1">
      <alignment horizontal="right"/>
    </xf>
    <xf numFmtId="0" fontId="51" fillId="0" borderId="0" xfId="37" applyFont="1" applyBorder="1"/>
    <xf numFmtId="0" fontId="57" fillId="0" borderId="0" xfId="37" applyFont="1" applyFill="1" applyBorder="1" applyAlignment="1">
      <alignment horizontal="center" vertical="center"/>
    </xf>
    <xf numFmtId="0" fontId="11" fillId="0" borderId="0" xfId="0" applyFont="1" applyFill="1" applyBorder="1"/>
    <xf numFmtId="0" fontId="13" fillId="0" borderId="0" xfId="37" applyFont="1" applyFill="1" applyBorder="1" applyAlignment="1">
      <alignment vertical="center"/>
    </xf>
    <xf numFmtId="0" fontId="11" fillId="0" borderId="0" xfId="37" applyFont="1" applyBorder="1"/>
    <xf numFmtId="4" fontId="34" fillId="0" borderId="0" xfId="37" applyNumberFormat="1" applyFont="1" applyFill="1" applyBorder="1" applyAlignment="1">
      <alignment horizontal="left" vertical="center"/>
    </xf>
    <xf numFmtId="4" fontId="12" fillId="0" borderId="0" xfId="37" applyNumberFormat="1" applyFont="1" applyBorder="1"/>
    <xf numFmtId="0" fontId="30" fillId="0" borderId="0" xfId="31" applyBorder="1" applyAlignment="1" applyProtection="1">
      <alignment vertical="center"/>
    </xf>
    <xf numFmtId="3" fontId="37" fillId="0" borderId="0" xfId="0" applyNumberFormat="1" applyFont="1" applyBorder="1"/>
    <xf numFmtId="3" fontId="37" fillId="0" borderId="0" xfId="0" applyNumberFormat="1" applyFont="1" applyBorder="1" applyAlignment="1"/>
    <xf numFmtId="3" fontId="11" fillId="0" borderId="0" xfId="0" applyNumberFormat="1" applyFont="1" applyFill="1" applyBorder="1"/>
    <xf numFmtId="0" fontId="12" fillId="0" borderId="0" xfId="37" applyFont="1" applyBorder="1"/>
    <xf numFmtId="3" fontId="12" fillId="0" borderId="0" xfId="37" applyNumberFormat="1" applyFont="1" applyBorder="1"/>
    <xf numFmtId="3" fontId="36" fillId="0" borderId="0" xfId="37" applyNumberFormat="1" applyFont="1" applyFill="1" applyBorder="1"/>
    <xf numFmtId="0" fontId="34" fillId="0" borderId="0" xfId="37" applyFont="1" applyBorder="1"/>
    <xf numFmtId="3" fontId="11" fillId="0" borderId="0" xfId="37" applyNumberFormat="1" applyFont="1" applyBorder="1"/>
    <xf numFmtId="3" fontId="13" fillId="0" borderId="0" xfId="37" applyNumberFormat="1" applyFont="1" applyBorder="1"/>
    <xf numFmtId="0" fontId="30" fillId="0" borderId="0" xfId="31" applyAlignment="1" applyProtection="1"/>
    <xf numFmtId="0" fontId="11" fillId="0" borderId="0" xfId="0" applyFont="1" applyBorder="1"/>
    <xf numFmtId="3" fontId="11" fillId="0" borderId="0" xfId="0" applyNumberFormat="1" applyFont="1" applyBorder="1"/>
    <xf numFmtId="0" fontId="13" fillId="0" borderId="0" xfId="0" applyFont="1" applyBorder="1"/>
    <xf numFmtId="3" fontId="34" fillId="0" borderId="0" xfId="0" applyNumberFormat="1" applyFont="1" applyFill="1" applyBorder="1"/>
    <xf numFmtId="3" fontId="58" fillId="0" borderId="0" xfId="0" applyNumberFormat="1" applyFont="1" applyBorder="1"/>
    <xf numFmtId="0" fontId="12" fillId="0" borderId="0" xfId="0" applyFont="1" applyFill="1" applyBorder="1"/>
    <xf numFmtId="3" fontId="11" fillId="0" borderId="0" xfId="37" applyNumberFormat="1" applyFont="1" applyFill="1" applyBorder="1"/>
    <xf numFmtId="0" fontId="60" fillId="0" borderId="0" xfId="37" applyFont="1" applyBorder="1"/>
    <xf numFmtId="0" fontId="61" fillId="0" borderId="0" xfId="37" applyFont="1" applyBorder="1"/>
    <xf numFmtId="3" fontId="51" fillId="0" borderId="0" xfId="0" applyNumberFormat="1" applyFont="1" applyFill="1" applyBorder="1"/>
    <xf numFmtId="0" fontId="11" fillId="0" borderId="0" xfId="37" applyFont="1" applyFill="1"/>
    <xf numFmtId="0" fontId="11" fillId="0" borderId="0" xfId="37" applyFont="1" applyFill="1" applyAlignment="1">
      <alignment horizontal="right"/>
    </xf>
    <xf numFmtId="0" fontId="11" fillId="0" borderId="0" xfId="37" applyFill="1" applyAlignment="1">
      <alignment horizontal="right"/>
    </xf>
    <xf numFmtId="0" fontId="30" fillId="0" borderId="0" xfId="31" applyAlignment="1" applyProtection="1">
      <alignment horizontal="left"/>
    </xf>
    <xf numFmtId="0" fontId="13" fillId="25" borderId="0" xfId="0" applyFont="1" applyFill="1" applyAlignment="1">
      <alignment vertical="center"/>
    </xf>
    <xf numFmtId="0" fontId="62" fillId="25" borderId="0" xfId="0" applyFont="1" applyFill="1" applyAlignment="1">
      <alignment vertical="center"/>
    </xf>
    <xf numFmtId="0" fontId="63" fillId="26" borderId="0" xfId="0" applyFont="1" applyFill="1" applyAlignment="1">
      <alignment horizontal="left" vertical="center"/>
    </xf>
    <xf numFmtId="0" fontId="13" fillId="25" borderId="0" xfId="0" applyFont="1" applyFill="1" applyAlignment="1">
      <alignment horizontal="left" vertical="center"/>
    </xf>
    <xf numFmtId="0" fontId="30" fillId="0" borderId="0" xfId="31" applyFill="1" applyAlignment="1" applyProtection="1"/>
    <xf numFmtId="3" fontId="13" fillId="0" borderId="9" xfId="37" applyNumberFormat="1" applyFont="1" applyFill="1" applyBorder="1" applyAlignment="1">
      <alignment horizontal="center" vertical="center"/>
    </xf>
    <xf numFmtId="3" fontId="34" fillId="0" borderId="9" xfId="0" applyNumberFormat="1" applyFont="1" applyFill="1" applyBorder="1"/>
    <xf numFmtId="3" fontId="13" fillId="0" borderId="11" xfId="37" applyNumberFormat="1" applyFont="1" applyFill="1" applyBorder="1"/>
    <xf numFmtId="3" fontId="13" fillId="0" borderId="9" xfId="37" applyNumberFormat="1" applyFont="1" applyFill="1" applyBorder="1"/>
    <xf numFmtId="3" fontId="11" fillId="0" borderId="14" xfId="37" applyNumberFormat="1" applyFont="1" applyFill="1" applyBorder="1"/>
    <xf numFmtId="3" fontId="11" fillId="0" borderId="9" xfId="37" applyNumberFormat="1" applyFont="1" applyFill="1" applyBorder="1"/>
    <xf numFmtId="3" fontId="11" fillId="0" borderId="17" xfId="37" applyNumberFormat="1" applyFont="1" applyFill="1" applyBorder="1"/>
    <xf numFmtId="10" fontId="11" fillId="0" borderId="9" xfId="54" applyNumberFormat="1" applyFont="1" applyFill="1" applyBorder="1" applyAlignment="1">
      <alignment horizontal="center" vertical="center"/>
    </xf>
    <xf numFmtId="10" fontId="13" fillId="0" borderId="9" xfId="54" applyNumberFormat="1" applyFont="1" applyFill="1" applyBorder="1" applyAlignment="1">
      <alignment horizontal="center" vertical="center"/>
    </xf>
    <xf numFmtId="3" fontId="63" fillId="27" borderId="9" xfId="37" applyNumberFormat="1" applyFont="1" applyFill="1" applyBorder="1" applyAlignment="1">
      <alignment horizontal="center" vertical="center" wrapText="1"/>
    </xf>
    <xf numFmtId="3" fontId="37" fillId="0" borderId="0" xfId="37" applyNumberFormat="1" applyFont="1" applyFill="1" applyBorder="1"/>
    <xf numFmtId="0" fontId="53" fillId="0" borderId="0" xfId="0" applyFont="1" applyAlignment="1"/>
    <xf numFmtId="0" fontId="50" fillId="0" borderId="0" xfId="0" applyFont="1" applyAlignment="1"/>
    <xf numFmtId="0" fontId="55" fillId="0" borderId="0" xfId="37" applyFont="1" applyFill="1" applyBorder="1" applyAlignment="1">
      <alignment vertical="center"/>
    </xf>
    <xf numFmtId="0" fontId="50" fillId="0" borderId="0" xfId="37" applyFont="1" applyFill="1" applyBorder="1" applyAlignment="1">
      <alignment vertical="center"/>
    </xf>
    <xf numFmtId="0" fontId="50" fillId="0" borderId="0" xfId="0" applyFont="1"/>
    <xf numFmtId="3" fontId="50" fillId="0" borderId="0" xfId="0" applyNumberFormat="1" applyFont="1"/>
    <xf numFmtId="0" fontId="30" fillId="0" borderId="0" xfId="31" applyFill="1" applyBorder="1" applyAlignment="1" applyProtection="1">
      <alignment vertical="center"/>
    </xf>
    <xf numFmtId="3" fontId="30" fillId="0" borderId="0" xfId="31" applyNumberFormat="1" applyFill="1" applyBorder="1" applyAlignment="1" applyProtection="1">
      <alignment vertical="center"/>
    </xf>
    <xf numFmtId="0" fontId="50" fillId="0" borderId="0" xfId="0" applyFont="1" applyAlignment="1">
      <alignment horizontal="center"/>
    </xf>
    <xf numFmtId="0" fontId="64" fillId="27" borderId="9" xfId="0" applyFont="1" applyFill="1" applyBorder="1" applyAlignment="1">
      <alignment horizontal="center" vertical="center" wrapText="1"/>
    </xf>
    <xf numFmtId="0" fontId="64" fillId="27" borderId="15" xfId="0" applyFont="1" applyFill="1" applyBorder="1" applyAlignment="1">
      <alignment horizontal="center" vertical="center" wrapText="1"/>
    </xf>
    <xf numFmtId="3" fontId="52" fillId="0" borderId="0" xfId="0" applyNumberFormat="1" applyFont="1" applyBorder="1" applyAlignment="1">
      <alignment horizontal="right"/>
    </xf>
    <xf numFmtId="3" fontId="52" fillId="0" borderId="0" xfId="37" applyNumberFormat="1" applyFont="1" applyBorder="1" applyAlignment="1">
      <alignment horizontal="right"/>
    </xf>
    <xf numFmtId="3" fontId="68" fillId="0" borderId="9" xfId="289" applyNumberFormat="1" applyFont="1" applyFill="1" applyBorder="1" applyAlignment="1">
      <alignment horizontal="right" vertical="center"/>
    </xf>
    <xf numFmtId="3" fontId="68" fillId="0" borderId="9" xfId="290" applyNumberFormat="1" applyFont="1" applyFill="1" applyBorder="1" applyAlignment="1">
      <alignment horizontal="right" vertical="center"/>
    </xf>
    <xf numFmtId="3" fontId="68" fillId="0" borderId="9" xfId="291" applyNumberFormat="1" applyFont="1" applyFill="1" applyBorder="1" applyAlignment="1">
      <alignment horizontal="right" vertical="center"/>
    </xf>
    <xf numFmtId="3" fontId="67" fillId="0" borderId="9" xfId="292" applyNumberFormat="1" applyFont="1" applyFill="1" applyBorder="1" applyAlignment="1">
      <alignment horizontal="right" vertical="center"/>
    </xf>
    <xf numFmtId="3" fontId="67" fillId="0" borderId="9" xfId="293" applyNumberFormat="1" applyFont="1" applyFill="1" applyBorder="1" applyAlignment="1">
      <alignment horizontal="right" vertical="center"/>
    </xf>
    <xf numFmtId="3" fontId="67" fillId="0" borderId="9" xfId="294" applyNumberFormat="1" applyFont="1" applyFill="1" applyBorder="1" applyAlignment="1">
      <alignment horizontal="right" vertical="center"/>
    </xf>
    <xf numFmtId="3" fontId="67" fillId="0" borderId="9" xfId="295" applyNumberFormat="1" applyFont="1" applyFill="1" applyBorder="1" applyAlignment="1">
      <alignment horizontal="right" vertical="center"/>
    </xf>
    <xf numFmtId="3" fontId="67" fillId="0" borderId="9" xfId="296" applyNumberFormat="1" applyFont="1" applyFill="1" applyBorder="1" applyAlignment="1">
      <alignment horizontal="right" vertical="center"/>
    </xf>
    <xf numFmtId="3" fontId="67" fillId="0" borderId="9" xfId="297" applyNumberFormat="1" applyFont="1" applyFill="1" applyBorder="1" applyAlignment="1">
      <alignment horizontal="right" vertical="center"/>
    </xf>
    <xf numFmtId="0" fontId="11" fillId="0" borderId="0" xfId="438"/>
    <xf numFmtId="3" fontId="31" fillId="0" borderId="0" xfId="0" applyNumberFormat="1" applyFont="1" applyBorder="1"/>
    <xf numFmtId="3" fontId="68" fillId="0" borderId="13" xfId="553" applyNumberFormat="1" applyFont="1" applyFill="1" applyBorder="1" applyAlignment="1">
      <alignment horizontal="left" vertical="top" wrapText="1"/>
    </xf>
    <xf numFmtId="3" fontId="68" fillId="0" borderId="14" xfId="553" applyNumberFormat="1" applyFont="1" applyFill="1" applyBorder="1" applyAlignment="1">
      <alignment horizontal="left" vertical="top" wrapText="1"/>
    </xf>
    <xf numFmtId="3" fontId="67" fillId="0" borderId="14" xfId="553" applyNumberFormat="1" applyFont="1" applyFill="1" applyBorder="1" applyAlignment="1">
      <alignment horizontal="left" vertical="top" wrapText="1"/>
    </xf>
    <xf numFmtId="3" fontId="37" fillId="0" borderId="0" xfId="0" applyNumberFormat="1" applyFont="1" applyBorder="1" applyAlignment="1">
      <alignment horizontal="right"/>
    </xf>
    <xf numFmtId="3" fontId="68" fillId="0" borderId="9" xfId="553" applyNumberFormat="1" applyFont="1" applyFill="1" applyBorder="1" applyAlignment="1">
      <alignment horizontal="left" vertical="top" wrapText="1"/>
    </xf>
    <xf numFmtId="0" fontId="13" fillId="24" borderId="0" xfId="37" applyFont="1" applyFill="1" applyBorder="1" applyAlignment="1">
      <alignment horizontal="center" vertical="center"/>
    </xf>
    <xf numFmtId="0" fontId="13" fillId="0" borderId="0" xfId="37" applyFont="1" applyFill="1" applyBorder="1" applyAlignment="1">
      <alignment horizontal="center" vertical="center"/>
    </xf>
    <xf numFmtId="0" fontId="63" fillId="27" borderId="9" xfId="37" applyFont="1" applyFill="1" applyBorder="1" applyAlignment="1">
      <alignment horizontal="center" vertical="center"/>
    </xf>
    <xf numFmtId="0" fontId="63" fillId="27" borderId="9" xfId="37" applyFont="1" applyFill="1" applyBorder="1" applyAlignment="1">
      <alignment horizontal="center" vertical="center" wrapText="1"/>
    </xf>
    <xf numFmtId="3" fontId="11" fillId="0" borderId="9" xfId="0" applyNumberFormat="1" applyFont="1" applyFill="1" applyBorder="1"/>
    <xf numFmtId="0" fontId="31" fillId="0" borderId="0" xfId="0" applyFont="1"/>
    <xf numFmtId="0" fontId="31" fillId="0" borderId="0" xfId="0" applyFont="1" applyFill="1" applyBorder="1" applyAlignment="1">
      <alignment horizontal="left"/>
    </xf>
    <xf numFmtId="3" fontId="31" fillId="0" borderId="0" xfId="0" applyNumberFormat="1" applyFont="1"/>
    <xf numFmtId="0" fontId="31" fillId="0" borderId="0" xfId="37" applyFont="1" applyBorder="1" applyAlignment="1">
      <alignment vertical="center"/>
    </xf>
    <xf numFmtId="0" fontId="74" fillId="0" borderId="0" xfId="37" applyFont="1" applyBorder="1" applyAlignment="1">
      <alignment vertical="center"/>
    </xf>
    <xf numFmtId="0" fontId="32" fillId="0" borderId="0" xfId="0" applyFont="1" applyAlignment="1"/>
    <xf numFmtId="0" fontId="30" fillId="0" borderId="0" xfId="31" applyFont="1" applyFill="1" applyBorder="1" applyAlignment="1" applyProtection="1">
      <alignment vertical="center"/>
    </xf>
    <xf numFmtId="0" fontId="31" fillId="0" borderId="0" xfId="0" applyFont="1" applyAlignment="1"/>
    <xf numFmtId="0" fontId="31" fillId="0" borderId="0" xfId="0" applyFont="1" applyAlignment="1">
      <alignment horizontal="center"/>
    </xf>
    <xf numFmtId="0" fontId="71" fillId="0" borderId="0" xfId="37" applyFont="1" applyFill="1" applyBorder="1" applyAlignment="1">
      <alignment horizontal="center" vertical="center"/>
    </xf>
    <xf numFmtId="0" fontId="76" fillId="0" borderId="0" xfId="37" applyFont="1" applyFill="1" applyBorder="1" applyAlignment="1">
      <alignment vertical="center"/>
    </xf>
    <xf numFmtId="0" fontId="31" fillId="0" borderId="0" xfId="37" applyFont="1" applyFill="1" applyBorder="1" applyAlignment="1">
      <alignment vertical="center"/>
    </xf>
    <xf numFmtId="0" fontId="31" fillId="0" borderId="0" xfId="37" applyFont="1" applyBorder="1" applyAlignment="1">
      <alignment horizontal="center" vertical="center"/>
    </xf>
    <xf numFmtId="0" fontId="77" fillId="0" borderId="0" xfId="0" applyFont="1" applyFill="1" applyBorder="1" applyAlignment="1">
      <alignment horizontal="left" indent="1"/>
    </xf>
    <xf numFmtId="0" fontId="12" fillId="0" borderId="0" xfId="0" applyFont="1"/>
    <xf numFmtId="0" fontId="31" fillId="0" borderId="0" xfId="0" applyFont="1" applyFill="1"/>
    <xf numFmtId="0" fontId="63" fillId="27" borderId="15" xfId="0" applyFont="1" applyFill="1" applyBorder="1" applyAlignment="1">
      <alignment horizontal="center" vertical="center" wrapText="1"/>
    </xf>
    <xf numFmtId="0" fontId="12" fillId="0" borderId="0" xfId="0" applyFont="1" applyBorder="1"/>
    <xf numFmtId="3" fontId="12" fillId="0" borderId="0" xfId="0" applyNumberFormat="1" applyFont="1" applyBorder="1"/>
    <xf numFmtId="0" fontId="34" fillId="0" borderId="0" xfId="0" applyFont="1" applyBorder="1"/>
    <xf numFmtId="0" fontId="73" fillId="0" borderId="0" xfId="447" applyFont="1"/>
    <xf numFmtId="0" fontId="73" fillId="0" borderId="0" xfId="447" applyFont="1" applyBorder="1"/>
    <xf numFmtId="0" fontId="31" fillId="0" borderId="0" xfId="37" applyFont="1" applyFill="1" applyBorder="1" applyAlignment="1">
      <alignment horizontal="center" vertical="center"/>
    </xf>
    <xf numFmtId="0" fontId="11" fillId="0" borderId="0" xfId="0" applyFont="1"/>
    <xf numFmtId="0" fontId="78" fillId="0" borderId="0" xfId="31" applyFont="1" applyFill="1" applyBorder="1" applyAlignment="1" applyProtection="1">
      <alignment vertical="center"/>
    </xf>
    <xf numFmtId="0" fontId="79" fillId="0" borderId="0" xfId="37" applyFont="1" applyFill="1" applyBorder="1" applyAlignment="1">
      <alignment vertical="center"/>
    </xf>
    <xf numFmtId="0" fontId="11" fillId="0" borderId="0" xfId="37" applyFont="1" applyFill="1" applyBorder="1" applyAlignment="1">
      <alignment vertical="center"/>
    </xf>
    <xf numFmtId="0" fontId="79" fillId="0" borderId="0" xfId="37" applyFont="1" applyBorder="1" applyAlignment="1">
      <alignment vertical="center"/>
    </xf>
    <xf numFmtId="0" fontId="11" fillId="0" borderId="0" xfId="37" applyFont="1" applyBorder="1" applyAlignment="1">
      <alignment vertical="center"/>
    </xf>
    <xf numFmtId="0" fontId="80" fillId="0" borderId="0" xfId="37" applyFont="1" applyBorder="1" applyAlignment="1">
      <alignment vertical="center"/>
    </xf>
    <xf numFmtId="3" fontId="79" fillId="0" borderId="0" xfId="37" applyNumberFormat="1" applyFont="1" applyBorder="1" applyAlignment="1">
      <alignment vertical="center"/>
    </xf>
    <xf numFmtId="0" fontId="83" fillId="0" borderId="0" xfId="37" applyFont="1" applyBorder="1" applyAlignment="1">
      <alignment horizontal="centerContinuous" vertical="center"/>
    </xf>
    <xf numFmtId="0" fontId="11" fillId="0" borderId="0" xfId="37" applyFont="1" applyBorder="1" applyAlignment="1">
      <alignment horizontal="centerContinuous" vertical="center"/>
    </xf>
    <xf numFmtId="0" fontId="80" fillId="0" borderId="0" xfId="37" applyFont="1" applyBorder="1" applyAlignment="1">
      <alignment horizontal="centerContinuous" vertical="center"/>
    </xf>
    <xf numFmtId="0" fontId="13" fillId="0" borderId="0" xfId="37" applyFont="1" applyFill="1" applyBorder="1" applyAlignment="1"/>
    <xf numFmtId="0" fontId="11" fillId="0" borderId="0" xfId="37" applyFont="1" applyFill="1" applyBorder="1"/>
    <xf numFmtId="0" fontId="11" fillId="24" borderId="0" xfId="37" applyFont="1" applyFill="1" applyBorder="1"/>
    <xf numFmtId="0" fontId="79" fillId="0" borderId="0" xfId="37" applyFont="1" applyFill="1" applyBorder="1"/>
    <xf numFmtId="0" fontId="84" fillId="0" borderId="0" xfId="37" applyFont="1" applyFill="1" applyBorder="1" applyAlignment="1">
      <alignment vertical="center"/>
    </xf>
    <xf numFmtId="0" fontId="79" fillId="0" borderId="0" xfId="37" applyFont="1" applyBorder="1"/>
    <xf numFmtId="0" fontId="11" fillId="0" borderId="0" xfId="436" applyFont="1"/>
    <xf numFmtId="0" fontId="79" fillId="24" borderId="0" xfId="37" applyFont="1" applyFill="1" applyBorder="1"/>
    <xf numFmtId="0" fontId="13" fillId="0" borderId="0" xfId="37" applyFont="1" applyBorder="1" applyAlignment="1">
      <alignment vertical="center"/>
    </xf>
    <xf numFmtId="3" fontId="79" fillId="24" borderId="0" xfId="37" applyNumberFormat="1" applyFont="1" applyFill="1" applyBorder="1"/>
    <xf numFmtId="3" fontId="79" fillId="0" borderId="0" xfId="37" applyNumberFormat="1" applyFont="1" applyBorder="1"/>
    <xf numFmtId="0" fontId="34" fillId="0" borderId="0" xfId="37" applyFont="1" applyBorder="1" applyAlignment="1">
      <alignment vertical="center"/>
    </xf>
    <xf numFmtId="170" fontId="79" fillId="24" borderId="0" xfId="37" applyNumberFormat="1" applyFont="1" applyFill="1" applyBorder="1"/>
    <xf numFmtId="170" fontId="11" fillId="0" borderId="0" xfId="37" applyNumberFormat="1" applyFont="1" applyBorder="1"/>
    <xf numFmtId="0" fontId="13" fillId="24" borderId="0" xfId="37" applyFont="1" applyFill="1" applyBorder="1" applyAlignment="1">
      <alignment vertical="center"/>
    </xf>
    <xf numFmtId="10" fontId="11" fillId="24" borderId="0" xfId="54" applyNumberFormat="1" applyFont="1" applyFill="1" applyBorder="1" applyAlignment="1">
      <alignment horizontal="center" vertical="center"/>
    </xf>
    <xf numFmtId="0" fontId="85" fillId="0" borderId="0" xfId="37" applyFont="1" applyBorder="1" applyAlignment="1">
      <alignment vertical="center"/>
    </xf>
    <xf numFmtId="0" fontId="80" fillId="0" borderId="0" xfId="37" applyFont="1" applyBorder="1"/>
    <xf numFmtId="0" fontId="31" fillId="0" borderId="0" xfId="0" applyFont="1" applyAlignment="1">
      <alignment horizontal="left" vertical="center" readingOrder="1"/>
    </xf>
    <xf numFmtId="0" fontId="42" fillId="0" borderId="0" xfId="37" applyFont="1" applyFill="1" applyBorder="1" applyAlignment="1">
      <alignment vertical="center"/>
    </xf>
    <xf numFmtId="0" fontId="42" fillId="0" borderId="0" xfId="37" applyFont="1" applyFill="1" applyBorder="1" applyAlignment="1">
      <alignment horizontal="center" vertical="center"/>
    </xf>
    <xf numFmtId="0" fontId="11" fillId="0" borderId="0" xfId="37" applyFont="1" applyFill="1" applyBorder="1" applyAlignment="1">
      <alignment horizontal="center" vertical="center"/>
    </xf>
    <xf numFmtId="0" fontId="84" fillId="0" borderId="0" xfId="37" applyFont="1" applyFill="1" applyBorder="1" applyAlignment="1">
      <alignment horizontal="center" vertical="center"/>
    </xf>
    <xf numFmtId="0" fontId="11" fillId="0" borderId="0" xfId="37" applyFont="1" applyBorder="1" applyAlignment="1">
      <alignment horizontal="center" vertical="center"/>
    </xf>
    <xf numFmtId="3" fontId="84" fillId="0" borderId="0" xfId="37" applyNumberFormat="1" applyFont="1" applyBorder="1" applyAlignment="1">
      <alignment horizontal="center" vertical="top"/>
    </xf>
    <xf numFmtId="3" fontId="84" fillId="0" borderId="0" xfId="37" applyNumberFormat="1" applyFont="1" applyFill="1" applyBorder="1" applyAlignment="1">
      <alignment horizontal="center" vertical="center"/>
    </xf>
    <xf numFmtId="172" fontId="84" fillId="0" borderId="0" xfId="34" applyNumberFormat="1" applyFont="1" applyFill="1" applyBorder="1" applyAlignment="1">
      <alignment horizontal="center" vertical="center"/>
    </xf>
    <xf numFmtId="170" fontId="11" fillId="0" borderId="0" xfId="37" applyNumberFormat="1" applyFont="1" applyFill="1" applyBorder="1" applyAlignment="1">
      <alignment vertical="center"/>
    </xf>
    <xf numFmtId="3" fontId="42" fillId="0" borderId="0" xfId="37" applyNumberFormat="1" applyFont="1" applyFill="1" applyBorder="1" applyAlignment="1">
      <alignment horizontal="center" vertical="center"/>
    </xf>
    <xf numFmtId="170" fontId="84" fillId="0" borderId="0" xfId="37" applyNumberFormat="1" applyFont="1" applyFill="1" applyBorder="1" applyAlignment="1">
      <alignment horizontal="center" vertical="center"/>
    </xf>
    <xf numFmtId="0" fontId="38" fillId="0" borderId="0" xfId="37" applyFont="1" applyFill="1" applyBorder="1" applyAlignment="1">
      <alignment vertical="center"/>
    </xf>
    <xf numFmtId="0" fontId="84" fillId="0" borderId="0" xfId="37" applyFont="1" applyBorder="1" applyAlignment="1">
      <alignment vertical="center"/>
    </xf>
    <xf numFmtId="171" fontId="11" fillId="0" borderId="0" xfId="34" applyNumberFormat="1" applyFont="1" applyBorder="1" applyAlignment="1">
      <alignment vertical="center"/>
    </xf>
    <xf numFmtId="0" fontId="11" fillId="0" borderId="0" xfId="437" applyFont="1"/>
    <xf numFmtId="169" fontId="11" fillId="0" borderId="0" xfId="37" applyNumberFormat="1" applyFont="1" applyBorder="1" applyAlignment="1">
      <alignment vertical="center"/>
    </xf>
    <xf numFmtId="3" fontId="11" fillId="0" borderId="14" xfId="0" applyNumberFormat="1" applyFont="1" applyFill="1" applyBorder="1"/>
    <xf numFmtId="3" fontId="11" fillId="0" borderId="14" xfId="0" applyNumberFormat="1" applyFont="1" applyFill="1" applyBorder="1" applyAlignment="1">
      <alignment wrapText="1"/>
    </xf>
    <xf numFmtId="3" fontId="13" fillId="0" borderId="9" xfId="0" applyNumberFormat="1" applyFont="1" applyFill="1" applyBorder="1"/>
    <xf numFmtId="0" fontId="11" fillId="0" borderId="14" xfId="0" applyFont="1" applyFill="1" applyBorder="1"/>
    <xf numFmtId="10" fontId="49" fillId="0" borderId="0" xfId="592" applyNumberFormat="1" applyFont="1" applyBorder="1" applyAlignment="1">
      <alignment vertical="center"/>
    </xf>
    <xf numFmtId="0" fontId="12" fillId="0" borderId="0" xfId="37" applyFont="1" applyBorder="1" applyAlignment="1">
      <alignment vertical="center"/>
    </xf>
    <xf numFmtId="3" fontId="11" fillId="0" borderId="0" xfId="37" applyNumberFormat="1" applyFont="1" applyBorder="1" applyAlignment="1">
      <alignment vertical="center"/>
    </xf>
    <xf numFmtId="0" fontId="80" fillId="0" borderId="0" xfId="37" applyFont="1" applyFill="1" applyBorder="1" applyAlignment="1">
      <alignment vertical="center"/>
    </xf>
    <xf numFmtId="0" fontId="11" fillId="0" borderId="9" xfId="37" applyFont="1" applyFill="1" applyBorder="1" applyAlignment="1">
      <alignment vertical="center"/>
    </xf>
    <xf numFmtId="3" fontId="11" fillId="0" borderId="0" xfId="37" applyNumberFormat="1" applyFont="1" applyBorder="1" applyAlignment="1">
      <alignment horizontal="right" vertical="center"/>
    </xf>
    <xf numFmtId="0" fontId="13" fillId="0" borderId="9" xfId="37" applyFont="1" applyFill="1" applyBorder="1" applyAlignment="1">
      <alignment vertical="center"/>
    </xf>
    <xf numFmtId="3" fontId="11" fillId="24" borderId="0" xfId="37" applyNumberFormat="1" applyFont="1" applyFill="1" applyBorder="1" applyAlignment="1">
      <alignment vertical="center"/>
    </xf>
    <xf numFmtId="0" fontId="11" fillId="24" borderId="0" xfId="37" applyFont="1" applyFill="1" applyBorder="1" applyAlignment="1">
      <alignment vertical="center"/>
    </xf>
    <xf numFmtId="0" fontId="86" fillId="0" borderId="0" xfId="37" applyFont="1" applyBorder="1" applyAlignment="1">
      <alignment vertical="center"/>
    </xf>
    <xf numFmtId="3" fontId="38" fillId="0" borderId="9" xfId="37" applyNumberFormat="1" applyFont="1" applyFill="1" applyBorder="1" applyAlignment="1">
      <alignment horizontal="right" vertical="top"/>
    </xf>
    <xf numFmtId="170" fontId="11" fillId="0" borderId="0" xfId="37" applyNumberFormat="1" applyFont="1" applyBorder="1" applyAlignment="1">
      <alignment vertical="center"/>
    </xf>
    <xf numFmtId="0" fontId="85" fillId="0" borderId="0" xfId="37" applyFont="1" applyBorder="1" applyAlignment="1">
      <alignment horizontal="center" vertical="center"/>
    </xf>
    <xf numFmtId="3" fontId="80" fillId="0" borderId="0" xfId="37" applyNumberFormat="1" applyFont="1" applyBorder="1" applyAlignment="1">
      <alignment vertical="center"/>
    </xf>
    <xf numFmtId="3" fontId="84" fillId="0" borderId="0" xfId="37" applyNumberFormat="1" applyFont="1" applyBorder="1" applyAlignment="1">
      <alignment vertical="center"/>
    </xf>
    <xf numFmtId="167" fontId="11" fillId="0" borderId="22" xfId="34" applyNumberFormat="1" applyFont="1" applyFill="1" applyBorder="1" applyAlignment="1">
      <alignment horizontal="left" vertical="center"/>
    </xf>
    <xf numFmtId="0" fontId="11" fillId="0" borderId="14" xfId="37" applyFont="1" applyFill="1" applyBorder="1" applyAlignment="1">
      <alignment horizontal="left" vertical="center"/>
    </xf>
    <xf numFmtId="167" fontId="11" fillId="0" borderId="14" xfId="34" applyNumberFormat="1" applyFont="1" applyFill="1" applyBorder="1" applyAlignment="1">
      <alignment horizontal="left" vertical="center"/>
    </xf>
    <xf numFmtId="0" fontId="11" fillId="0" borderId="17" xfId="37" applyFont="1" applyFill="1" applyBorder="1" applyAlignment="1">
      <alignment horizontal="left" vertical="center"/>
    </xf>
    <xf numFmtId="167" fontId="11" fillId="0" borderId="17" xfId="34" applyNumberFormat="1" applyFont="1" applyFill="1" applyBorder="1" applyAlignment="1">
      <alignment horizontal="left" vertical="center"/>
    </xf>
    <xf numFmtId="167" fontId="11" fillId="0" borderId="14" xfId="34" applyNumberFormat="1" applyFont="1" applyFill="1" applyBorder="1" applyAlignment="1">
      <alignment horizontal="right" vertical="center"/>
    </xf>
    <xf numFmtId="0" fontId="85" fillId="0" borderId="0" xfId="37" applyFont="1" applyBorder="1" applyAlignment="1">
      <alignment horizontal="left" vertical="center"/>
    </xf>
    <xf numFmtId="10" fontId="80" fillId="0" borderId="0" xfId="54" applyNumberFormat="1" applyFont="1" applyBorder="1" applyAlignment="1">
      <alignment horizontal="right" vertical="center"/>
    </xf>
    <xf numFmtId="0" fontId="13" fillId="0" borderId="0" xfId="37" applyFont="1" applyFill="1" applyBorder="1" applyAlignment="1">
      <alignment horizontal="left" vertical="center"/>
    </xf>
    <xf numFmtId="0" fontId="13" fillId="0" borderId="0" xfId="37" applyFont="1" applyFill="1" applyBorder="1" applyAlignment="1">
      <alignment vertical="center" wrapText="1"/>
    </xf>
    <xf numFmtId="4" fontId="11" fillId="0" borderId="9" xfId="37" applyNumberFormat="1" applyFont="1" applyFill="1" applyBorder="1" applyAlignment="1">
      <alignment horizontal="center" vertical="center"/>
    </xf>
    <xf numFmtId="4" fontId="11" fillId="0" borderId="0" xfId="37" applyNumberFormat="1" applyFont="1" applyFill="1" applyBorder="1" applyAlignment="1">
      <alignment vertical="center"/>
    </xf>
    <xf numFmtId="3" fontId="11" fillId="0" borderId="9" xfId="37" applyNumberFormat="1" applyFont="1" applyFill="1" applyBorder="1" applyAlignment="1">
      <alignment horizontal="center" vertical="center"/>
    </xf>
    <xf numFmtId="4" fontId="11" fillId="0" borderId="0" xfId="37" applyNumberFormat="1" applyFont="1" applyBorder="1" applyAlignment="1">
      <alignment vertical="center"/>
    </xf>
    <xf numFmtId="0" fontId="13" fillId="0" borderId="9" xfId="37" applyFont="1" applyFill="1" applyBorder="1" applyAlignment="1">
      <alignment horizontal="left" vertical="center"/>
    </xf>
    <xf numFmtId="0" fontId="41" fillId="0" borderId="0" xfId="37" applyFont="1" applyFill="1" applyBorder="1" applyAlignment="1">
      <alignment horizontal="centerContinuous" vertical="center"/>
    </xf>
    <xf numFmtId="0" fontId="41" fillId="0" borderId="0" xfId="37" applyFont="1" applyFill="1" applyBorder="1" applyAlignment="1">
      <alignment vertical="center"/>
    </xf>
    <xf numFmtId="0" fontId="41" fillId="0" borderId="0" xfId="37" applyFont="1" applyFill="1" applyBorder="1" applyAlignment="1">
      <alignment horizontal="center" vertical="center"/>
    </xf>
    <xf numFmtId="3" fontId="38" fillId="0" borderId="0" xfId="37" applyNumberFormat="1" applyFont="1" applyFill="1" applyBorder="1" applyAlignment="1">
      <alignment horizontal="center" vertical="center"/>
    </xf>
    <xf numFmtId="173" fontId="38" fillId="0" borderId="0" xfId="37" applyNumberFormat="1" applyFont="1" applyFill="1" applyBorder="1" applyAlignment="1">
      <alignment horizontal="center" vertical="center"/>
    </xf>
    <xf numFmtId="0" fontId="41" fillId="0" borderId="0" xfId="37" applyFont="1" applyFill="1" applyBorder="1" applyAlignment="1">
      <alignment horizontal="left" vertical="center"/>
    </xf>
    <xf numFmtId="3" fontId="41" fillId="0" borderId="0" xfId="37" applyNumberFormat="1" applyFont="1" applyFill="1" applyBorder="1" applyAlignment="1">
      <alignment vertical="center"/>
    </xf>
    <xf numFmtId="3" fontId="38" fillId="0" borderId="0" xfId="37" applyNumberFormat="1" applyFont="1" applyFill="1" applyBorder="1" applyAlignment="1">
      <alignment vertical="center"/>
    </xf>
    <xf numFmtId="0" fontId="34" fillId="0" borderId="0" xfId="37" applyFont="1" applyFill="1" applyBorder="1" applyAlignment="1">
      <alignment horizontal="left" vertical="center"/>
    </xf>
    <xf numFmtId="4" fontId="79" fillId="0" borderId="0" xfId="37" applyNumberFormat="1" applyFont="1" applyBorder="1" applyAlignment="1">
      <alignment vertical="center"/>
    </xf>
    <xf numFmtId="3" fontId="82" fillId="0" borderId="0" xfId="37" applyNumberFormat="1" applyFont="1" applyBorder="1" applyAlignment="1">
      <alignment horizontal="center" vertical="top"/>
    </xf>
    <xf numFmtId="4" fontId="84" fillId="0" borderId="0" xfId="37" applyNumberFormat="1" applyFont="1" applyBorder="1" applyAlignment="1">
      <alignment vertical="center"/>
    </xf>
    <xf numFmtId="0" fontId="11" fillId="0" borderId="0" xfId="435" applyFont="1"/>
    <xf numFmtId="0" fontId="32" fillId="0" borderId="0" xfId="37" applyFont="1" applyBorder="1" applyAlignment="1">
      <alignment horizontal="left" vertical="center"/>
    </xf>
    <xf numFmtId="3" fontId="32" fillId="0" borderId="0" xfId="37" applyNumberFormat="1" applyFont="1" applyFill="1" applyBorder="1" applyAlignment="1">
      <alignment vertical="center"/>
    </xf>
    <xf numFmtId="3" fontId="31" fillId="0" borderId="0" xfId="37" applyNumberFormat="1" applyFont="1" applyFill="1" applyBorder="1" applyAlignment="1">
      <alignment vertical="center"/>
    </xf>
    <xf numFmtId="4" fontId="38" fillId="0" borderId="0" xfId="37" applyNumberFormat="1" applyFont="1" applyBorder="1" applyAlignment="1">
      <alignment vertical="center"/>
    </xf>
    <xf numFmtId="0" fontId="71" fillId="0" borderId="0" xfId="37" applyFont="1" applyBorder="1" applyAlignment="1">
      <alignment vertical="center"/>
    </xf>
    <xf numFmtId="4" fontId="11" fillId="0" borderId="0" xfId="37" applyNumberFormat="1" applyFont="1" applyBorder="1" applyAlignment="1">
      <alignment vertical="center" wrapText="1"/>
    </xf>
    <xf numFmtId="0" fontId="71" fillId="0" borderId="0" xfId="37" applyFont="1" applyFill="1" applyBorder="1" applyAlignment="1">
      <alignment horizontal="left" vertical="center"/>
    </xf>
    <xf numFmtId="0" fontId="71" fillId="0" borderId="0" xfId="37" applyFont="1" applyFill="1" applyBorder="1" applyAlignment="1">
      <alignment vertical="center"/>
    </xf>
    <xf numFmtId="3" fontId="70" fillId="0" borderId="0" xfId="37" applyNumberFormat="1" applyFont="1" applyFill="1" applyBorder="1" applyAlignment="1">
      <alignment horizontal="right" vertical="center"/>
    </xf>
    <xf numFmtId="173" fontId="70" fillId="0" borderId="0" xfId="37" applyNumberFormat="1" applyFont="1" applyFill="1" applyBorder="1" applyAlignment="1">
      <alignment horizontal="right" vertical="center"/>
    </xf>
    <xf numFmtId="3" fontId="71" fillId="0" borderId="0" xfId="37" applyNumberFormat="1" applyFont="1" applyFill="1" applyBorder="1" applyAlignment="1">
      <alignment horizontal="right" vertical="center"/>
    </xf>
    <xf numFmtId="0" fontId="33" fillId="0" borderId="0" xfId="37" applyFont="1" applyFill="1" applyBorder="1" applyAlignment="1">
      <alignment vertical="center"/>
    </xf>
    <xf numFmtId="0" fontId="12" fillId="0" borderId="0" xfId="37" applyFont="1" applyFill="1" applyBorder="1" applyAlignment="1">
      <alignment vertical="center"/>
    </xf>
    <xf numFmtId="4" fontId="32" fillId="0" borderId="0" xfId="37" applyNumberFormat="1" applyFont="1" applyFill="1" applyBorder="1" applyAlignment="1">
      <alignment vertical="center"/>
    </xf>
    <xf numFmtId="4" fontId="32" fillId="0" borderId="0" xfId="37" applyNumberFormat="1" applyFont="1" applyFill="1" applyBorder="1" applyAlignment="1">
      <alignment horizontal="left" vertical="center"/>
    </xf>
    <xf numFmtId="4" fontId="38" fillId="0" borderId="0" xfId="37" applyNumberFormat="1" applyFont="1" applyBorder="1"/>
    <xf numFmtId="4" fontId="11" fillId="0" borderId="0" xfId="37" applyNumberFormat="1" applyFont="1" applyBorder="1"/>
    <xf numFmtId="10" fontId="11" fillId="0" borderId="0" xfId="54" applyNumberFormat="1" applyFont="1" applyBorder="1"/>
    <xf numFmtId="4" fontId="84" fillId="0" borderId="0" xfId="37" applyNumberFormat="1" applyFont="1" applyBorder="1"/>
    <xf numFmtId="0" fontId="38" fillId="0" borderId="0" xfId="37" applyFont="1" applyBorder="1"/>
    <xf numFmtId="0" fontId="41" fillId="0" borderId="9" xfId="37" quotePrefix="1" applyFont="1" applyFill="1" applyBorder="1" applyAlignment="1">
      <alignment horizontal="left" vertical="center"/>
    </xf>
    <xf numFmtId="10" fontId="38" fillId="0" borderId="9" xfId="54" applyNumberFormat="1" applyFont="1" applyFill="1" applyBorder="1" applyAlignment="1">
      <alignment vertical="center"/>
    </xf>
    <xf numFmtId="0" fontId="41" fillId="0" borderId="9" xfId="37" applyFont="1" applyFill="1" applyBorder="1" applyAlignment="1">
      <alignment horizontal="left" vertical="center"/>
    </xf>
    <xf numFmtId="0" fontId="38" fillId="0" borderId="0" xfId="37" applyFont="1" applyFill="1" applyBorder="1" applyAlignment="1">
      <alignment horizontal="centerContinuous" vertical="center"/>
    </xf>
    <xf numFmtId="0" fontId="38" fillId="0" borderId="0" xfId="37" applyFont="1" applyFill="1" applyBorder="1"/>
    <xf numFmtId="0" fontId="84" fillId="0" borderId="0" xfId="37" applyFont="1" applyBorder="1"/>
    <xf numFmtId="0" fontId="84" fillId="0" borderId="0" xfId="37" applyFont="1" applyFill="1" applyBorder="1"/>
    <xf numFmtId="4" fontId="84" fillId="0" borderId="0" xfId="37" applyNumberFormat="1" applyFont="1" applyFill="1" applyBorder="1"/>
    <xf numFmtId="2" fontId="11" fillId="0" borderId="0" xfId="37" applyNumberFormat="1" applyFont="1" applyBorder="1"/>
    <xf numFmtId="0" fontId="13" fillId="0" borderId="12" xfId="37" applyFont="1" applyFill="1" applyBorder="1" applyAlignment="1">
      <alignment vertical="center"/>
    </xf>
    <xf numFmtId="0" fontId="13" fillId="0" borderId="14" xfId="37" applyFont="1" applyFill="1" applyBorder="1" applyAlignment="1">
      <alignment vertical="center"/>
    </xf>
    <xf numFmtId="0" fontId="11" fillId="0" borderId="0" xfId="0" applyFont="1" applyBorder="1" applyAlignment="1">
      <alignment vertical="center"/>
    </xf>
    <xf numFmtId="0" fontId="13" fillId="0" borderId="0" xfId="0" applyFont="1" applyBorder="1" applyAlignment="1">
      <alignment horizontal="right"/>
    </xf>
    <xf numFmtId="0" fontId="40" fillId="0" borderId="12" xfId="0" applyFont="1" applyFill="1" applyBorder="1"/>
    <xf numFmtId="0" fontId="11" fillId="0" borderId="12" xfId="0" applyFont="1" applyFill="1" applyBorder="1"/>
    <xf numFmtId="3" fontId="13" fillId="0" borderId="0" xfId="0" applyNumberFormat="1" applyFont="1" applyBorder="1" applyAlignment="1">
      <alignment horizontal="right"/>
    </xf>
    <xf numFmtId="3" fontId="65" fillId="0" borderId="9" xfId="362" applyNumberFormat="1" applyFont="1" applyFill="1" applyBorder="1" applyAlignment="1">
      <alignment horizontal="right" vertical="center"/>
    </xf>
    <xf numFmtId="3" fontId="65" fillId="0" borderId="9" xfId="363" applyNumberFormat="1" applyFont="1" applyFill="1" applyBorder="1" applyAlignment="1">
      <alignment horizontal="right" vertical="center"/>
    </xf>
    <xf numFmtId="3" fontId="87" fillId="0" borderId="9" xfId="365" applyNumberFormat="1" applyFont="1" applyFill="1" applyBorder="1" applyAlignment="1">
      <alignment horizontal="right" vertical="center"/>
    </xf>
    <xf numFmtId="3" fontId="87" fillId="0" borderId="9" xfId="366" applyNumberFormat="1" applyFont="1" applyFill="1" applyBorder="1" applyAlignment="1">
      <alignment horizontal="right" vertical="center"/>
    </xf>
    <xf numFmtId="3" fontId="87" fillId="0" borderId="9" xfId="368" applyNumberFormat="1" applyFont="1" applyFill="1" applyBorder="1" applyAlignment="1">
      <alignment horizontal="right" vertical="center"/>
    </xf>
    <xf numFmtId="3" fontId="87" fillId="0" borderId="9" xfId="369" applyNumberFormat="1" applyFont="1" applyFill="1" applyBorder="1" applyAlignment="1">
      <alignment horizontal="right" vertical="center"/>
    </xf>
    <xf numFmtId="3" fontId="65" fillId="0" borderId="9" xfId="371" applyNumberFormat="1" applyFont="1" applyFill="1" applyBorder="1" applyAlignment="1">
      <alignment horizontal="right" vertical="center"/>
    </xf>
    <xf numFmtId="3" fontId="65" fillId="0" borderId="9" xfId="372" applyNumberFormat="1" applyFont="1" applyFill="1" applyBorder="1" applyAlignment="1">
      <alignment horizontal="right" vertical="center"/>
    </xf>
    <xf numFmtId="3" fontId="32" fillId="0" borderId="0" xfId="0" applyNumberFormat="1" applyFont="1" applyBorder="1"/>
    <xf numFmtId="1" fontId="12" fillId="0" borderId="0" xfId="0" applyNumberFormat="1" applyFont="1" applyBorder="1"/>
    <xf numFmtId="3" fontId="65" fillId="0" borderId="9" xfId="379" applyNumberFormat="1" applyFont="1" applyFill="1" applyBorder="1" applyAlignment="1">
      <alignment horizontal="right" vertical="center"/>
    </xf>
    <xf numFmtId="3" fontId="65" fillId="0" borderId="9" xfId="380" applyNumberFormat="1" applyFont="1" applyFill="1" applyBorder="1" applyAlignment="1">
      <alignment horizontal="right" vertical="center"/>
    </xf>
    <xf numFmtId="3" fontId="65" fillId="0" borderId="9" xfId="381" applyNumberFormat="1" applyFont="1" applyFill="1" applyBorder="1" applyAlignment="1">
      <alignment horizontal="right" vertical="center"/>
    </xf>
    <xf numFmtId="3" fontId="87" fillId="0" borderId="9" xfId="382" applyNumberFormat="1" applyFont="1" applyFill="1" applyBorder="1" applyAlignment="1">
      <alignment horizontal="right" vertical="center"/>
    </xf>
    <xf numFmtId="3" fontId="87" fillId="0" borderId="9" xfId="383" applyNumberFormat="1" applyFont="1" applyFill="1" applyBorder="1" applyAlignment="1">
      <alignment horizontal="right" vertical="center"/>
    </xf>
    <xf numFmtId="3" fontId="87" fillId="0" borderId="9" xfId="384" applyNumberFormat="1" applyFont="1" applyFill="1" applyBorder="1" applyAlignment="1">
      <alignment horizontal="right" vertical="center"/>
    </xf>
    <xf numFmtId="3" fontId="87" fillId="0" borderId="9" xfId="385" applyNumberFormat="1" applyFont="1" applyFill="1" applyBorder="1" applyAlignment="1">
      <alignment horizontal="right" vertical="center"/>
    </xf>
    <xf numFmtId="3" fontId="87" fillId="0" borderId="9" xfId="386" applyNumberFormat="1" applyFont="1" applyFill="1" applyBorder="1" applyAlignment="1">
      <alignment horizontal="right" vertical="center"/>
    </xf>
    <xf numFmtId="3" fontId="87" fillId="0" borderId="9" xfId="387" applyNumberFormat="1" applyFont="1" applyFill="1" applyBorder="1" applyAlignment="1">
      <alignment horizontal="right" vertical="center"/>
    </xf>
    <xf numFmtId="0" fontId="88" fillId="0" borderId="0" xfId="0" applyFont="1" applyFill="1" applyBorder="1" applyAlignment="1">
      <alignment horizontal="center"/>
    </xf>
    <xf numFmtId="0" fontId="63" fillId="27" borderId="15" xfId="0" applyFont="1" applyFill="1" applyBorder="1" applyAlignment="1">
      <alignment horizontal="center" wrapText="1"/>
    </xf>
    <xf numFmtId="0" fontId="13" fillId="0" borderId="0" xfId="0" applyFont="1" applyFill="1" applyBorder="1"/>
    <xf numFmtId="0" fontId="13" fillId="0" borderId="0" xfId="37" applyFont="1" applyBorder="1"/>
    <xf numFmtId="0" fontId="63" fillId="27" borderId="9" xfId="0" applyFont="1" applyFill="1" applyBorder="1" applyAlignment="1">
      <alignment horizontal="center" vertical="center" wrapText="1"/>
    </xf>
    <xf numFmtId="0" fontId="13" fillId="0" borderId="0" xfId="37" applyFont="1" applyFill="1" applyBorder="1"/>
    <xf numFmtId="3" fontId="11" fillId="0" borderId="0" xfId="37" applyNumberFormat="1" applyFont="1" applyBorder="1" applyAlignment="1"/>
    <xf numFmtId="0" fontId="89" fillId="0" borderId="0" xfId="37" applyFont="1" applyBorder="1"/>
    <xf numFmtId="3" fontId="11" fillId="0" borderId="14" xfId="37" applyNumberFormat="1" applyFont="1" applyFill="1" applyBorder="1" applyAlignment="1">
      <alignment wrapText="1"/>
    </xf>
    <xf numFmtId="3" fontId="11" fillId="0" borderId="14" xfId="37" applyNumberFormat="1" applyFont="1" applyFill="1" applyBorder="1" applyAlignment="1">
      <alignment vertical="center"/>
    </xf>
    <xf numFmtId="3" fontId="11" fillId="0" borderId="14" xfId="37" applyNumberFormat="1" applyFont="1" applyFill="1" applyBorder="1" applyAlignment="1">
      <alignment vertical="center" wrapText="1"/>
    </xf>
    <xf numFmtId="3" fontId="11" fillId="0" borderId="0" xfId="0" applyNumberFormat="1" applyFont="1" applyFill="1" applyBorder="1" applyAlignment="1">
      <alignment vertical="center"/>
    </xf>
    <xf numFmtId="166" fontId="11" fillId="0" borderId="0" xfId="37" applyNumberFormat="1" applyFont="1" applyBorder="1"/>
    <xf numFmtId="0" fontId="12" fillId="0" borderId="0" xfId="37" applyFont="1" applyFill="1" applyBorder="1"/>
    <xf numFmtId="0" fontId="34" fillId="0" borderId="0" xfId="37" applyFont="1" applyFill="1" applyBorder="1"/>
    <xf numFmtId="3" fontId="34" fillId="0" borderId="0" xfId="37" applyNumberFormat="1" applyFont="1" applyBorder="1"/>
    <xf numFmtId="3" fontId="13" fillId="24" borderId="0" xfId="37" applyNumberFormat="1" applyFont="1" applyFill="1" applyBorder="1"/>
    <xf numFmtId="3" fontId="13" fillId="0" borderId="9" xfId="37" applyNumberFormat="1" applyFont="1" applyFill="1" applyBorder="1" applyAlignment="1">
      <alignment horizontal="right" vertical="center"/>
    </xf>
    <xf numFmtId="3" fontId="13" fillId="0" borderId="9" xfId="0" applyNumberFormat="1" applyFont="1" applyFill="1" applyBorder="1" applyAlignment="1">
      <alignment horizontal="right" vertical="center"/>
    </xf>
    <xf numFmtId="3" fontId="13" fillId="0" borderId="12" xfId="0" applyNumberFormat="1" applyFont="1" applyFill="1" applyBorder="1" applyAlignment="1">
      <alignment horizontal="right" vertical="center"/>
    </xf>
    <xf numFmtId="0" fontId="11" fillId="0" borderId="14" xfId="0" applyFont="1" applyFill="1" applyBorder="1" applyAlignment="1">
      <alignment horizontal="left" vertical="center"/>
    </xf>
    <xf numFmtId="3" fontId="11" fillId="0" borderId="9" xfId="0" applyNumberFormat="1" applyFont="1" applyFill="1" applyBorder="1" applyAlignment="1">
      <alignment horizontal="right" vertical="center"/>
    </xf>
    <xf numFmtId="3" fontId="11" fillId="0" borderId="12" xfId="0" applyNumberFormat="1" applyFont="1" applyFill="1" applyBorder="1" applyAlignment="1">
      <alignment horizontal="right" vertical="center"/>
    </xf>
    <xf numFmtId="3" fontId="11" fillId="0" borderId="16" xfId="0" applyNumberFormat="1" applyFont="1" applyFill="1" applyBorder="1" applyAlignment="1">
      <alignment horizontal="right" vertical="center"/>
    </xf>
    <xf numFmtId="3" fontId="11" fillId="24" borderId="0" xfId="0" applyNumberFormat="1" applyFont="1" applyFill="1" applyBorder="1"/>
    <xf numFmtId="3" fontId="13" fillId="24" borderId="0" xfId="0" applyNumberFormat="1" applyFont="1" applyFill="1" applyBorder="1"/>
    <xf numFmtId="3" fontId="13" fillId="0" borderId="10" xfId="0" applyNumberFormat="1" applyFont="1" applyFill="1" applyBorder="1" applyAlignment="1">
      <alignment horizontal="right" vertical="center"/>
    </xf>
    <xf numFmtId="3" fontId="13" fillId="0" borderId="11" xfId="0" applyNumberFormat="1" applyFont="1" applyFill="1" applyBorder="1" applyAlignment="1">
      <alignment horizontal="right" vertical="center"/>
    </xf>
    <xf numFmtId="3" fontId="11" fillId="0" borderId="9" xfId="0" quotePrefix="1" applyNumberFormat="1" applyFont="1" applyFill="1" applyBorder="1" applyAlignment="1">
      <alignment horizontal="right" vertical="center"/>
    </xf>
    <xf numFmtId="3" fontId="11" fillId="0" borderId="14" xfId="0" applyNumberFormat="1" applyFont="1" applyFill="1" applyBorder="1" applyAlignment="1">
      <alignment horizontal="left" vertical="center" wrapText="1"/>
    </xf>
    <xf numFmtId="0" fontId="11" fillId="0" borderId="14" xfId="0" applyFont="1" applyFill="1" applyBorder="1" applyAlignment="1">
      <alignment horizontal="left" vertical="center" wrapText="1"/>
    </xf>
    <xf numFmtId="3" fontId="11" fillId="0" borderId="0" xfId="0" applyNumberFormat="1" applyFont="1" applyBorder="1" applyAlignment="1"/>
    <xf numFmtId="0" fontId="11" fillId="24" borderId="0" xfId="0" applyFont="1" applyFill="1" applyBorder="1"/>
    <xf numFmtId="3" fontId="11" fillId="0" borderId="14" xfId="0" applyNumberFormat="1" applyFont="1" applyFill="1" applyBorder="1" applyAlignment="1">
      <alignment horizontal="left" vertical="center"/>
    </xf>
    <xf numFmtId="3" fontId="11" fillId="0" borderId="0" xfId="0" applyNumberFormat="1" applyFont="1" applyFill="1" applyBorder="1" applyAlignment="1">
      <alignment horizontal="right" vertical="center"/>
    </xf>
    <xf numFmtId="3" fontId="11" fillId="24" borderId="0" xfId="0" applyNumberFormat="1" applyFont="1" applyFill="1" applyBorder="1" applyAlignment="1">
      <alignment vertical="center"/>
    </xf>
    <xf numFmtId="3" fontId="13" fillId="24" borderId="0" xfId="0" applyNumberFormat="1" applyFont="1" applyFill="1" applyBorder="1" applyAlignment="1">
      <alignment vertical="center"/>
    </xf>
    <xf numFmtId="0" fontId="11" fillId="24" borderId="0" xfId="0" applyFont="1" applyFill="1" applyBorder="1" applyAlignment="1">
      <alignment vertical="center"/>
    </xf>
    <xf numFmtId="3" fontId="13" fillId="0" borderId="0" xfId="0" applyNumberFormat="1" applyFont="1" applyFill="1" applyBorder="1"/>
    <xf numFmtId="3" fontId="11" fillId="0" borderId="0" xfId="0" applyNumberFormat="1" applyFont="1" applyFill="1" applyBorder="1" applyAlignment="1">
      <alignment horizontal="left" vertical="center"/>
    </xf>
    <xf numFmtId="3" fontId="11" fillId="0" borderId="0" xfId="0" quotePrefix="1" applyNumberFormat="1" applyFont="1" applyFill="1" applyBorder="1" applyAlignment="1">
      <alignment horizontal="right" vertical="center"/>
    </xf>
    <xf numFmtId="3" fontId="11" fillId="0" borderId="9" xfId="0" applyNumberFormat="1" applyFont="1" applyFill="1" applyBorder="1" applyAlignment="1">
      <alignment horizontal="left" vertical="center"/>
    </xf>
    <xf numFmtId="0" fontId="12" fillId="0" borderId="0" xfId="37" applyFont="1" applyFill="1" applyBorder="1" applyAlignment="1">
      <alignment horizontal="left"/>
    </xf>
    <xf numFmtId="0" fontId="11" fillId="0" borderId="0" xfId="37" applyFont="1"/>
    <xf numFmtId="3" fontId="38" fillId="0" borderId="0" xfId="42" applyNumberFormat="1" applyFont="1" applyFill="1" applyBorder="1" applyAlignment="1">
      <alignment horizontal="right"/>
    </xf>
    <xf numFmtId="168" fontId="38" fillId="0" borderId="0" xfId="37" applyNumberFormat="1" applyFont="1" applyFill="1" applyBorder="1" applyAlignment="1">
      <alignment horizontal="right" vertical="center"/>
    </xf>
    <xf numFmtId="0" fontId="11" fillId="0" borderId="0" xfId="37" applyFont="1" applyFill="1" applyBorder="1" applyAlignment="1">
      <alignment horizontal="left"/>
    </xf>
    <xf numFmtId="0" fontId="63" fillId="0" borderId="0" xfId="37" applyFont="1" applyFill="1" applyBorder="1" applyAlignment="1">
      <alignment horizontal="center" vertical="center"/>
    </xf>
    <xf numFmtId="3" fontId="63" fillId="0" borderId="0" xfId="37" applyNumberFormat="1" applyFont="1" applyFill="1" applyBorder="1" applyAlignment="1">
      <alignment horizontal="center" vertical="center" wrapText="1"/>
    </xf>
    <xf numFmtId="4" fontId="11" fillId="0" borderId="0" xfId="37" applyNumberFormat="1" applyFont="1" applyFill="1" applyBorder="1" applyAlignment="1">
      <alignment horizontal="left" vertical="center"/>
    </xf>
    <xf numFmtId="3" fontId="11" fillId="0" borderId="0" xfId="37" applyNumberFormat="1" applyFont="1" applyFill="1" applyBorder="1" applyAlignment="1">
      <alignment horizontal="left" vertical="center"/>
    </xf>
    <xf numFmtId="10" fontId="11" fillId="0" borderId="0" xfId="54" applyNumberFormat="1" applyFont="1" applyFill="1" applyBorder="1" applyAlignment="1">
      <alignment horizontal="left" vertical="center"/>
    </xf>
    <xf numFmtId="167" fontId="11" fillId="0" borderId="0" xfId="34" applyNumberFormat="1" applyFont="1" applyFill="1" applyBorder="1" applyAlignment="1">
      <alignment horizontal="right" vertical="center"/>
    </xf>
    <xf numFmtId="10" fontId="11" fillId="0" borderId="0" xfId="54" applyNumberFormat="1" applyFont="1" applyFill="1" applyBorder="1" applyAlignment="1">
      <alignment horizontal="right" vertical="center"/>
    </xf>
    <xf numFmtId="3" fontId="11" fillId="0" borderId="14" xfId="37" applyNumberFormat="1" applyFont="1" applyFill="1" applyBorder="1" applyAlignment="1">
      <alignment horizontal="right" vertical="center"/>
    </xf>
    <xf numFmtId="167" fontId="11" fillId="0" borderId="0" xfId="34" applyNumberFormat="1" applyFont="1" applyFill="1" applyBorder="1" applyAlignment="1">
      <alignment horizontal="left" vertical="center"/>
    </xf>
    <xf numFmtId="4" fontId="11" fillId="0" borderId="0" xfId="54" applyNumberFormat="1" applyFont="1" applyFill="1" applyBorder="1" applyAlignment="1">
      <alignment horizontal="left" vertical="center"/>
    </xf>
    <xf numFmtId="0" fontId="63" fillId="27" borderId="15" xfId="37" applyFont="1" applyFill="1" applyBorder="1" applyAlignment="1">
      <alignment horizontal="center" vertical="center" wrapText="1"/>
    </xf>
    <xf numFmtId="3" fontId="11" fillId="0" borderId="0" xfId="37" applyNumberFormat="1" applyFont="1" applyBorder="1" applyAlignment="1">
      <alignment horizontal="right"/>
    </xf>
    <xf numFmtId="3" fontId="90" fillId="0" borderId="0" xfId="37" applyNumberFormat="1" applyFont="1" applyBorder="1"/>
    <xf numFmtId="0" fontId="41" fillId="0" borderId="9" xfId="42" applyFont="1" applyBorder="1" applyAlignment="1">
      <alignment horizontal="left" wrapText="1"/>
    </xf>
    <xf numFmtId="0" fontId="38" fillId="0" borderId="9" xfId="42" applyFont="1" applyBorder="1" applyAlignment="1">
      <alignment horizontal="left" vertical="top" wrapText="1"/>
    </xf>
    <xf numFmtId="41" fontId="11" fillId="0" borderId="9" xfId="0" applyNumberFormat="1" applyFont="1" applyFill="1" applyBorder="1"/>
    <xf numFmtId="41" fontId="13" fillId="0" borderId="9" xfId="0" applyNumberFormat="1" applyFont="1" applyFill="1" applyBorder="1"/>
    <xf numFmtId="3" fontId="11" fillId="24" borderId="0" xfId="37" applyNumberFormat="1" applyFont="1" applyFill="1" applyBorder="1" applyAlignment="1">
      <alignment horizontal="center" vertical="top"/>
    </xf>
    <xf numFmtId="10" fontId="11" fillId="0" borderId="0" xfId="54" applyNumberFormat="1" applyFont="1" applyFill="1" applyBorder="1" applyAlignment="1">
      <alignment horizontal="center" vertical="center"/>
    </xf>
    <xf numFmtId="3" fontId="11" fillId="0" borderId="0" xfId="37" applyNumberFormat="1" applyFont="1" applyFill="1" applyBorder="1" applyAlignment="1">
      <alignment horizontal="center" vertical="top"/>
    </xf>
    <xf numFmtId="0" fontId="11" fillId="0" borderId="0" xfId="37" applyFont="1" applyFill="1" applyBorder="1" applyAlignment="1">
      <alignment horizontal="left" vertical="center"/>
    </xf>
    <xf numFmtId="3" fontId="11" fillId="0" borderId="0" xfId="37" applyNumberFormat="1" applyFont="1" applyFill="1" applyBorder="1" applyAlignment="1">
      <alignment horizontal="right" vertical="center"/>
    </xf>
    <xf numFmtId="9" fontId="11" fillId="0" borderId="0" xfId="54" applyFont="1" applyFill="1" applyBorder="1" applyAlignment="1">
      <alignment horizontal="left" vertical="center"/>
    </xf>
    <xf numFmtId="41" fontId="13" fillId="0" borderId="9" xfId="37" applyNumberFormat="1" applyFont="1" applyFill="1" applyBorder="1"/>
    <xf numFmtId="41" fontId="13" fillId="0" borderId="10" xfId="37" applyNumberFormat="1" applyFont="1" applyFill="1" applyBorder="1"/>
    <xf numFmtId="41" fontId="68" fillId="0" borderId="10" xfId="554" applyNumberFormat="1" applyFont="1" applyFill="1" applyBorder="1" applyAlignment="1">
      <alignment horizontal="right" vertical="center"/>
    </xf>
    <xf numFmtId="41" fontId="68" fillId="0" borderId="10" xfId="555" applyNumberFormat="1" applyFont="1" applyFill="1" applyBorder="1" applyAlignment="1">
      <alignment horizontal="right" vertical="center"/>
    </xf>
    <xf numFmtId="41" fontId="68" fillId="0" borderId="11" xfId="556" applyNumberFormat="1" applyFont="1" applyFill="1" applyBorder="1" applyAlignment="1">
      <alignment horizontal="right" vertical="center"/>
    </xf>
    <xf numFmtId="41" fontId="68" fillId="0" borderId="9" xfId="557" applyNumberFormat="1" applyFont="1" applyFill="1" applyBorder="1" applyAlignment="1">
      <alignment horizontal="right" vertical="center"/>
    </xf>
    <xf numFmtId="41" fontId="68" fillId="0" borderId="9" xfId="558" applyNumberFormat="1" applyFont="1" applyFill="1" applyBorder="1" applyAlignment="1">
      <alignment horizontal="right" vertical="center"/>
    </xf>
    <xf numFmtId="41" fontId="68" fillId="0" borderId="12" xfId="559" applyNumberFormat="1" applyFont="1" applyFill="1" applyBorder="1" applyAlignment="1">
      <alignment horizontal="right" vertical="center"/>
    </xf>
    <xf numFmtId="41" fontId="67" fillId="0" borderId="9" xfId="557" applyNumberFormat="1" applyFont="1" applyFill="1" applyBorder="1" applyAlignment="1">
      <alignment horizontal="right" vertical="center"/>
    </xf>
    <xf numFmtId="41" fontId="67" fillId="0" borderId="9" xfId="558" applyNumberFormat="1" applyFont="1" applyFill="1" applyBorder="1" applyAlignment="1">
      <alignment horizontal="right" vertical="center"/>
    </xf>
    <xf numFmtId="41" fontId="67" fillId="0" borderId="12" xfId="559" applyNumberFormat="1" applyFont="1" applyFill="1" applyBorder="1" applyAlignment="1">
      <alignment horizontal="right" vertical="center"/>
    </xf>
    <xf numFmtId="41" fontId="68" fillId="0" borderId="9" xfId="556" applyNumberFormat="1" applyFont="1" applyFill="1" applyBorder="1" applyAlignment="1">
      <alignment horizontal="right" vertical="center"/>
    </xf>
    <xf numFmtId="41" fontId="68" fillId="0" borderId="9" xfId="553" applyNumberFormat="1" applyFont="1" applyFill="1" applyBorder="1" applyAlignment="1">
      <alignment horizontal="right" vertical="top" wrapText="1"/>
    </xf>
    <xf numFmtId="41" fontId="68" fillId="0" borderId="9" xfId="559" applyNumberFormat="1" applyFont="1" applyFill="1" applyBorder="1" applyAlignment="1">
      <alignment horizontal="right" vertical="center"/>
    </xf>
    <xf numFmtId="41" fontId="67" fillId="0" borderId="9" xfId="559" applyNumberFormat="1" applyFont="1" applyFill="1" applyBorder="1" applyAlignment="1">
      <alignment horizontal="right" vertical="center"/>
    </xf>
    <xf numFmtId="41" fontId="67" fillId="0" borderId="9" xfId="553" applyNumberFormat="1" applyFont="1" applyFill="1" applyBorder="1" applyAlignment="1">
      <alignment horizontal="right" vertical="top" wrapText="1"/>
    </xf>
    <xf numFmtId="41" fontId="13" fillId="0" borderId="11" xfId="37" applyNumberFormat="1" applyFont="1" applyFill="1" applyBorder="1"/>
    <xf numFmtId="41" fontId="11" fillId="0" borderId="9" xfId="37" applyNumberFormat="1" applyFont="1" applyFill="1" applyBorder="1" applyAlignment="1">
      <alignment vertical="center"/>
    </xf>
    <xf numFmtId="41" fontId="11" fillId="0" borderId="12" xfId="37" applyNumberFormat="1" applyFont="1" applyFill="1" applyBorder="1" applyAlignment="1">
      <alignment vertical="center"/>
    </xf>
    <xf numFmtId="41" fontId="11" fillId="0" borderId="9" xfId="37" applyNumberFormat="1" applyFont="1" applyFill="1" applyBorder="1"/>
    <xf numFmtId="41" fontId="11" fillId="0" borderId="12" xfId="37" applyNumberFormat="1" applyFont="1" applyFill="1" applyBorder="1"/>
    <xf numFmtId="41" fontId="11" fillId="0" borderId="15" xfId="37" applyNumberFormat="1" applyFont="1" applyFill="1" applyBorder="1"/>
    <xf numFmtId="41" fontId="11" fillId="0" borderId="16" xfId="37" applyNumberFormat="1" applyFont="1" applyFill="1" applyBorder="1"/>
    <xf numFmtId="41" fontId="11" fillId="0" borderId="9" xfId="37" applyNumberFormat="1" applyFont="1" applyFill="1" applyBorder="1" applyAlignment="1">
      <alignment horizontal="right" vertical="center"/>
    </xf>
    <xf numFmtId="41" fontId="11" fillId="0" borderId="0" xfId="37" applyNumberFormat="1" applyFont="1" applyFill="1" applyBorder="1"/>
    <xf numFmtId="41" fontId="13" fillId="0" borderId="12" xfId="37" applyNumberFormat="1" applyFont="1" applyFill="1" applyBorder="1"/>
    <xf numFmtId="41" fontId="41" fillId="0" borderId="9" xfId="42" applyNumberFormat="1" applyFont="1" applyBorder="1" applyAlignment="1">
      <alignment horizontal="right" wrapText="1"/>
    </xf>
    <xf numFmtId="41" fontId="38" fillId="0" borderId="9" xfId="42" applyNumberFormat="1" applyFont="1" applyBorder="1" applyAlignment="1">
      <alignment horizontal="right" vertical="top" wrapText="1"/>
    </xf>
    <xf numFmtId="41" fontId="38" fillId="0" borderId="9" xfId="42" applyNumberFormat="1" applyFont="1" applyBorder="1" applyAlignment="1">
      <alignment horizontal="right" vertical="center"/>
    </xf>
    <xf numFmtId="41" fontId="32" fillId="0" borderId="9" xfId="37" applyNumberFormat="1" applyFont="1" applyFill="1" applyBorder="1"/>
    <xf numFmtId="41" fontId="13" fillId="0" borderId="9" xfId="0" applyNumberFormat="1" applyFont="1" applyFill="1" applyBorder="1" applyAlignment="1">
      <alignment horizontal="right" vertical="center"/>
    </xf>
    <xf numFmtId="41" fontId="11" fillId="0" borderId="9" xfId="0" applyNumberFormat="1" applyFont="1" applyFill="1" applyBorder="1" applyAlignment="1">
      <alignment horizontal="right" vertical="center"/>
    </xf>
    <xf numFmtId="41" fontId="11" fillId="0" borderId="9" xfId="0" quotePrefix="1" applyNumberFormat="1" applyFont="1" applyFill="1" applyBorder="1" applyAlignment="1">
      <alignment horizontal="right" vertical="center"/>
    </xf>
    <xf numFmtId="41" fontId="13" fillId="0" borderId="9" xfId="0" quotePrefix="1" applyNumberFormat="1" applyFont="1" applyFill="1" applyBorder="1" applyAlignment="1">
      <alignment horizontal="right" vertical="center"/>
    </xf>
    <xf numFmtId="41" fontId="13" fillId="0" borderId="10" xfId="0" applyNumberFormat="1" applyFont="1" applyFill="1" applyBorder="1"/>
    <xf numFmtId="0" fontId="50" fillId="0" borderId="0" xfId="37" applyFont="1" applyBorder="1" applyAlignment="1">
      <alignment horizontal="center" vertical="center"/>
    </xf>
    <xf numFmtId="0" fontId="66" fillId="0" borderId="0" xfId="0" applyFont="1" applyFill="1" applyBorder="1" applyAlignment="1">
      <alignment horizontal="left" indent="1"/>
    </xf>
    <xf numFmtId="0" fontId="92" fillId="0" borderId="0" xfId="31" applyFont="1" applyFill="1" applyBorder="1" applyAlignment="1" applyProtection="1">
      <alignment vertical="center"/>
    </xf>
    <xf numFmtId="0" fontId="63" fillId="27" borderId="15" xfId="0" applyFont="1" applyFill="1" applyBorder="1" applyAlignment="1">
      <alignment horizontal="center" vertical="center" wrapText="1"/>
    </xf>
    <xf numFmtId="3" fontId="65" fillId="0" borderId="9" xfId="391" applyNumberFormat="1" applyFont="1" applyFill="1" applyBorder="1" applyAlignment="1">
      <alignment horizontal="right" vertical="center"/>
    </xf>
    <xf numFmtId="3" fontId="65" fillId="0" borderId="9" xfId="392" applyNumberFormat="1" applyFont="1" applyFill="1" applyBorder="1" applyAlignment="1">
      <alignment horizontal="right" vertical="center"/>
    </xf>
    <xf numFmtId="3" fontId="65" fillId="0" borderId="9" xfId="393" applyNumberFormat="1" applyFont="1" applyFill="1" applyBorder="1" applyAlignment="1">
      <alignment horizontal="right" vertical="center"/>
    </xf>
    <xf numFmtId="3" fontId="65" fillId="0" borderId="9" xfId="394" applyNumberFormat="1" applyFont="1" applyFill="1" applyBorder="1" applyAlignment="1">
      <alignment horizontal="right" vertical="center"/>
    </xf>
    <xf numFmtId="3" fontId="65" fillId="0" borderId="9" xfId="395" applyNumberFormat="1" applyFont="1" applyFill="1" applyBorder="1" applyAlignment="1">
      <alignment horizontal="right" vertical="center"/>
    </xf>
    <xf numFmtId="3" fontId="87" fillId="0" borderId="9" xfId="393" applyNumberFormat="1" applyFont="1" applyFill="1" applyBorder="1" applyAlignment="1">
      <alignment horizontal="right" vertical="center"/>
    </xf>
    <xf numFmtId="3" fontId="87" fillId="0" borderId="9" xfId="394" applyNumberFormat="1" applyFont="1" applyFill="1" applyBorder="1" applyAlignment="1">
      <alignment horizontal="right" vertical="center"/>
    </xf>
    <xf numFmtId="3" fontId="87" fillId="0" borderId="9" xfId="395" applyNumberFormat="1" applyFont="1" applyFill="1" applyBorder="1" applyAlignment="1">
      <alignment horizontal="right" vertical="center"/>
    </xf>
    <xf numFmtId="0" fontId="13" fillId="0" borderId="0" xfId="0" applyFont="1" applyAlignment="1"/>
    <xf numFmtId="41" fontId="13" fillId="0" borderId="9" xfId="0" applyNumberFormat="1" applyFont="1" applyBorder="1"/>
    <xf numFmtId="0" fontId="40" fillId="0" borderId="0" xfId="0" applyFont="1"/>
    <xf numFmtId="0" fontId="0" fillId="0" borderId="0" xfId="0" applyAlignment="1">
      <alignment horizontal="right" vertical="center"/>
    </xf>
    <xf numFmtId="168" fontId="70" fillId="0" borderId="9" xfId="614" applyNumberFormat="1" applyFont="1" applyBorder="1" applyAlignment="1">
      <alignment horizontal="right" vertical="center"/>
    </xf>
    <xf numFmtId="168" fontId="70" fillId="0" borderId="9" xfId="615" applyNumberFormat="1" applyFont="1" applyBorder="1" applyAlignment="1">
      <alignment horizontal="right" vertical="center"/>
    </xf>
    <xf numFmtId="168" fontId="70" fillId="0" borderId="9" xfId="616" applyNumberFormat="1" applyFont="1" applyBorder="1" applyAlignment="1">
      <alignment horizontal="right" vertical="center"/>
    </xf>
    <xf numFmtId="168" fontId="70" fillId="0" borderId="9" xfId="617" applyNumberFormat="1" applyFont="1" applyBorder="1" applyAlignment="1">
      <alignment horizontal="right" vertical="center"/>
    </xf>
    <xf numFmtId="168" fontId="70" fillId="0" borderId="9" xfId="618" applyNumberFormat="1" applyFont="1" applyBorder="1" applyAlignment="1">
      <alignment horizontal="right" vertical="center"/>
    </xf>
    <xf numFmtId="168" fontId="70" fillId="0" borderId="9" xfId="620" applyNumberFormat="1" applyFont="1" applyBorder="1" applyAlignment="1">
      <alignment horizontal="right" vertical="center"/>
    </xf>
    <xf numFmtId="168" fontId="70" fillId="0" borderId="9" xfId="619" applyNumberFormat="1" applyFont="1" applyBorder="1" applyAlignment="1">
      <alignment horizontal="right" vertical="center"/>
    </xf>
    <xf numFmtId="168" fontId="70" fillId="0" borderId="9" xfId="621" applyNumberFormat="1" applyFont="1" applyBorder="1" applyAlignment="1">
      <alignment horizontal="right" vertical="center"/>
    </xf>
    <xf numFmtId="168" fontId="70" fillId="0" borderId="9" xfId="622" applyNumberFormat="1" applyFont="1" applyBorder="1" applyAlignment="1">
      <alignment horizontal="right" vertical="center"/>
    </xf>
    <xf numFmtId="168" fontId="70" fillId="0" borderId="9" xfId="623" applyNumberFormat="1" applyFont="1" applyBorder="1" applyAlignment="1">
      <alignment horizontal="right" vertical="center"/>
    </xf>
    <xf numFmtId="168" fontId="70" fillId="0" borderId="9" xfId="624" applyNumberFormat="1" applyFont="1" applyBorder="1" applyAlignment="1">
      <alignment horizontal="right" vertical="center"/>
    </xf>
    <xf numFmtId="168" fontId="70" fillId="0" borderId="9" xfId="626" applyNumberFormat="1" applyFont="1" applyBorder="1" applyAlignment="1">
      <alignment horizontal="right" vertical="center"/>
    </xf>
    <xf numFmtId="168" fontId="70" fillId="0" borderId="9" xfId="627" applyNumberFormat="1" applyFont="1" applyBorder="1" applyAlignment="1">
      <alignment horizontal="right" vertical="center"/>
    </xf>
    <xf numFmtId="168" fontId="70" fillId="0" borderId="9" xfId="628" applyNumberFormat="1" applyFont="1" applyBorder="1" applyAlignment="1">
      <alignment horizontal="right" vertical="center"/>
    </xf>
    <xf numFmtId="168" fontId="70" fillId="0" borderId="9" xfId="629" applyNumberFormat="1" applyFont="1" applyBorder="1" applyAlignment="1">
      <alignment horizontal="right" vertical="center"/>
    </xf>
    <xf numFmtId="168" fontId="70" fillId="0" borderId="9" xfId="630" applyNumberFormat="1" applyFont="1" applyBorder="1" applyAlignment="1">
      <alignment horizontal="right" vertical="center"/>
    </xf>
    <xf numFmtId="3" fontId="64" fillId="27" borderId="9" xfId="0" applyNumberFormat="1" applyFont="1" applyFill="1" applyBorder="1" applyAlignment="1">
      <alignment horizontal="center" vertical="center" wrapText="1"/>
    </xf>
    <xf numFmtId="3" fontId="63" fillId="27" borderId="9" xfId="37" applyNumberFormat="1" applyFont="1" applyFill="1" applyBorder="1" applyAlignment="1">
      <alignment horizontal="center" vertical="center" wrapText="1"/>
    </xf>
    <xf numFmtId="0" fontId="64" fillId="27" borderId="15" xfId="0" applyFont="1" applyFill="1" applyBorder="1" applyAlignment="1">
      <alignment horizontal="center" vertical="center" wrapText="1"/>
    </xf>
    <xf numFmtId="3" fontId="49" fillId="0" borderId="0" xfId="0" applyNumberFormat="1" applyFont="1" applyBorder="1" applyAlignment="1"/>
    <xf numFmtId="0" fontId="49" fillId="0" borderId="0" xfId="0" applyFont="1" applyBorder="1"/>
    <xf numFmtId="3" fontId="39" fillId="0" borderId="0" xfId="0" applyNumberFormat="1" applyFont="1" applyBorder="1"/>
    <xf numFmtId="0" fontId="68" fillId="0" borderId="9" xfId="633" applyFont="1" applyFill="1" applyBorder="1" applyAlignment="1">
      <alignment vertical="top" wrapText="1"/>
    </xf>
    <xf numFmtId="41" fontId="68" fillId="0" borderId="9" xfId="635" applyNumberFormat="1" applyFont="1" applyFill="1" applyBorder="1" applyAlignment="1">
      <alignment horizontal="right" vertical="center"/>
    </xf>
    <xf numFmtId="41" fontId="68" fillId="0" borderId="9" xfId="636" applyNumberFormat="1" applyFont="1" applyFill="1" applyBorder="1" applyAlignment="1">
      <alignment horizontal="right" vertical="center"/>
    </xf>
    <xf numFmtId="0" fontId="50" fillId="0" borderId="0" xfId="0" applyFont="1" applyBorder="1"/>
    <xf numFmtId="0" fontId="68" fillId="0" borderId="9" xfId="638" applyFont="1" applyFill="1" applyBorder="1" applyAlignment="1">
      <alignment horizontal="left" vertical="top" wrapText="1"/>
    </xf>
    <xf numFmtId="41" fontId="68" fillId="0" borderId="9" xfId="639" applyNumberFormat="1" applyFont="1" applyFill="1" applyBorder="1" applyAlignment="1">
      <alignment horizontal="right" vertical="center"/>
    </xf>
    <xf numFmtId="41" fontId="68" fillId="0" borderId="9" xfId="640" applyNumberFormat="1" applyFont="1" applyFill="1" applyBorder="1" applyAlignment="1">
      <alignment horizontal="right" vertical="center"/>
    </xf>
    <xf numFmtId="41" fontId="68" fillId="0" borderId="9" xfId="641" applyNumberFormat="1" applyFont="1" applyFill="1" applyBorder="1" applyAlignment="1">
      <alignment horizontal="right" vertical="center"/>
    </xf>
    <xf numFmtId="0" fontId="67" fillId="0" borderId="9" xfId="638" applyFont="1" applyFill="1" applyBorder="1" applyAlignment="1">
      <alignment horizontal="left" vertical="top" wrapText="1"/>
    </xf>
    <xf numFmtId="41" fontId="67" fillId="0" borderId="9" xfId="639" applyNumberFormat="1" applyFont="1" applyFill="1" applyBorder="1" applyAlignment="1">
      <alignment horizontal="right" vertical="center"/>
    </xf>
    <xf numFmtId="41" fontId="67" fillId="0" borderId="9" xfId="640" applyNumberFormat="1" applyFont="1" applyFill="1" applyBorder="1" applyAlignment="1">
      <alignment horizontal="right" vertical="center"/>
    </xf>
    <xf numFmtId="41" fontId="67" fillId="0" borderId="9" xfId="641" applyNumberFormat="1" applyFont="1" applyFill="1" applyBorder="1" applyAlignment="1">
      <alignment horizontal="right" vertical="center"/>
    </xf>
    <xf numFmtId="3" fontId="51" fillId="24" borderId="0" xfId="0" applyNumberFormat="1" applyFont="1" applyFill="1" applyBorder="1"/>
    <xf numFmtId="0" fontId="67" fillId="24" borderId="9" xfId="653" applyFont="1" applyFill="1" applyBorder="1" applyAlignment="1">
      <alignment horizontal="left" vertical="top" wrapText="1"/>
    </xf>
    <xf numFmtId="0" fontId="68" fillId="24" borderId="9" xfId="653" applyFont="1" applyFill="1" applyBorder="1" applyAlignment="1">
      <alignment horizontal="left" vertical="top" wrapText="1"/>
    </xf>
    <xf numFmtId="41" fontId="68" fillId="0" borderId="9" xfId="662" applyNumberFormat="1" applyFont="1" applyFill="1" applyBorder="1" applyAlignment="1">
      <alignment horizontal="right" vertical="center"/>
    </xf>
    <xf numFmtId="41" fontId="68" fillId="0" borderId="9" xfId="663" applyNumberFormat="1" applyFont="1" applyFill="1" applyBorder="1" applyAlignment="1">
      <alignment horizontal="right" vertical="center"/>
    </xf>
    <xf numFmtId="41" fontId="68" fillId="0" borderId="9" xfId="667" applyNumberFormat="1" applyFont="1" applyFill="1" applyBorder="1" applyAlignment="1">
      <alignment horizontal="right" vertical="center"/>
    </xf>
    <xf numFmtId="41" fontId="68" fillId="0" borderId="9" xfId="668" applyNumberFormat="1" applyFont="1" applyFill="1" applyBorder="1" applyAlignment="1">
      <alignment horizontal="right" vertical="center"/>
    </xf>
    <xf numFmtId="41" fontId="67" fillId="0" borderId="9" xfId="667" applyNumberFormat="1" applyFont="1" applyFill="1" applyBorder="1" applyAlignment="1">
      <alignment horizontal="right" vertical="center"/>
    </xf>
    <xf numFmtId="41" fontId="67" fillId="0" borderId="9" xfId="668" applyNumberFormat="1" applyFont="1" applyFill="1" applyBorder="1" applyAlignment="1">
      <alignment horizontal="right" vertical="center"/>
    </xf>
    <xf numFmtId="3" fontId="58" fillId="0" borderId="0" xfId="0" applyNumberFormat="1" applyFont="1" applyBorder="1" applyAlignment="1">
      <alignment horizontal="left" vertical="center"/>
    </xf>
    <xf numFmtId="3" fontId="49" fillId="0" borderId="0" xfId="0" applyNumberFormat="1" applyFont="1" applyBorder="1" applyAlignment="1">
      <alignment horizontal="left" vertical="center"/>
    </xf>
    <xf numFmtId="3" fontId="49" fillId="0" borderId="0" xfId="37" applyNumberFormat="1" applyFont="1"/>
    <xf numFmtId="3" fontId="40" fillId="0" borderId="0" xfId="37" applyNumberFormat="1" applyFont="1" applyFill="1" applyAlignment="1">
      <alignment horizontal="center" vertical="center"/>
    </xf>
    <xf numFmtId="3" fontId="13" fillId="0" borderId="0" xfId="37" applyNumberFormat="1" applyFont="1" applyFill="1" applyAlignment="1">
      <alignment horizontal="center" vertical="center"/>
    </xf>
    <xf numFmtId="3" fontId="13" fillId="0" borderId="0" xfId="37" applyNumberFormat="1" applyFont="1" applyFill="1" applyAlignment="1">
      <alignment horizontal="center"/>
    </xf>
    <xf numFmtId="3" fontId="51" fillId="0" borderId="0" xfId="37" applyNumberFormat="1" applyFont="1"/>
    <xf numFmtId="3" fontId="51" fillId="0" borderId="0" xfId="37" applyNumberFormat="1" applyFont="1" applyBorder="1"/>
    <xf numFmtId="3" fontId="36" fillId="0" borderId="0" xfId="37" applyNumberFormat="1" applyFont="1" applyFill="1" applyBorder="1" applyAlignment="1">
      <alignment vertical="center"/>
    </xf>
    <xf numFmtId="3" fontId="39" fillId="0" borderId="0" xfId="37" applyNumberFormat="1" applyFont="1" applyAlignment="1">
      <alignment vertical="center"/>
    </xf>
    <xf numFmtId="3" fontId="37" fillId="0" borderId="0" xfId="37" applyNumberFormat="1" applyFont="1" applyAlignment="1">
      <alignment vertical="center"/>
    </xf>
    <xf numFmtId="3" fontId="37" fillId="0" borderId="0" xfId="37" applyNumberFormat="1" applyFont="1"/>
    <xf numFmtId="3" fontId="59" fillId="0" borderId="0" xfId="37" applyNumberFormat="1" applyFont="1" applyFill="1" applyBorder="1" applyAlignment="1">
      <alignment horizontal="center" vertical="center"/>
    </xf>
    <xf numFmtId="3" fontId="49" fillId="0" borderId="0" xfId="37" applyNumberFormat="1" applyFont="1" applyFill="1" applyBorder="1"/>
    <xf numFmtId="3" fontId="54" fillId="0" borderId="0" xfId="37" applyNumberFormat="1" applyFont="1" applyBorder="1"/>
    <xf numFmtId="3" fontId="68" fillId="0" borderId="9" xfId="658" applyNumberFormat="1" applyFont="1" applyFill="1" applyBorder="1" applyAlignment="1">
      <alignment horizontal="left" vertical="top" wrapText="1"/>
    </xf>
    <xf numFmtId="41" fontId="68" fillId="0" borderId="9" xfId="659" applyNumberFormat="1" applyFont="1" applyFill="1" applyBorder="1" applyAlignment="1">
      <alignment horizontal="right" vertical="center"/>
    </xf>
    <xf numFmtId="41" fontId="68" fillId="0" borderId="9" xfId="660" applyNumberFormat="1" applyFont="1" applyFill="1" applyBorder="1" applyAlignment="1">
      <alignment horizontal="right" vertical="center"/>
    </xf>
    <xf numFmtId="41" fontId="68" fillId="0" borderId="9" xfId="703" applyNumberFormat="1" applyFont="1" applyFill="1" applyBorder="1" applyAlignment="1">
      <alignment horizontal="right" vertical="center"/>
    </xf>
    <xf numFmtId="3" fontId="67" fillId="0" borderId="9" xfId="657" applyNumberFormat="1" applyFont="1" applyFill="1" applyBorder="1" applyAlignment="1">
      <alignment horizontal="left" vertical="top" wrapText="1"/>
    </xf>
    <xf numFmtId="3" fontId="67" fillId="0" borderId="9" xfId="658" applyNumberFormat="1" applyFont="1" applyFill="1" applyBorder="1" applyAlignment="1">
      <alignment horizontal="left" vertical="top" wrapText="1"/>
    </xf>
    <xf numFmtId="41" fontId="67" fillId="0" borderId="9" xfId="659" applyNumberFormat="1" applyFont="1" applyFill="1" applyBorder="1" applyAlignment="1">
      <alignment horizontal="right" vertical="center"/>
    </xf>
    <xf numFmtId="41" fontId="67" fillId="0" borderId="9" xfId="660" applyNumberFormat="1" applyFont="1" applyFill="1" applyBorder="1" applyAlignment="1">
      <alignment horizontal="right" vertical="center"/>
    </xf>
    <xf numFmtId="41" fontId="67" fillId="0" borderId="9" xfId="703" applyNumberFormat="1" applyFont="1" applyFill="1" applyBorder="1" applyAlignment="1">
      <alignment horizontal="right" vertical="center"/>
    </xf>
    <xf numFmtId="3" fontId="50" fillId="0" borderId="0" xfId="37" applyNumberFormat="1" applyFont="1" applyBorder="1"/>
    <xf numFmtId="3" fontId="31" fillId="0" borderId="0" xfId="37" applyNumberFormat="1" applyFont="1" applyBorder="1"/>
    <xf numFmtId="3" fontId="12" fillId="24" borderId="0" xfId="37" applyNumberFormat="1" applyFont="1" applyFill="1" applyBorder="1"/>
    <xf numFmtId="3" fontId="34" fillId="24" borderId="0" xfId="37" applyNumberFormat="1" applyFont="1" applyFill="1" applyBorder="1"/>
    <xf numFmtId="0" fontId="12" fillId="24" borderId="0" xfId="37" applyFont="1" applyFill="1" applyBorder="1"/>
    <xf numFmtId="3" fontId="49" fillId="24" borderId="0" xfId="37" applyNumberFormat="1" applyFont="1" applyFill="1" applyBorder="1"/>
    <xf numFmtId="3" fontId="52" fillId="24" borderId="0" xfId="37" applyNumberFormat="1" applyFont="1" applyFill="1" applyBorder="1"/>
    <xf numFmtId="3" fontId="54" fillId="24" borderId="0" xfId="37" applyNumberFormat="1" applyFont="1" applyFill="1" applyBorder="1"/>
    <xf numFmtId="3" fontId="52" fillId="0" borderId="0" xfId="37" applyNumberFormat="1" applyFont="1" applyFill="1" applyBorder="1" applyAlignment="1"/>
    <xf numFmtId="0" fontId="51" fillId="0" borderId="0" xfId="37" applyFont="1" applyFill="1" applyBorder="1"/>
    <xf numFmtId="3" fontId="94" fillId="24" borderId="0" xfId="37" applyNumberFormat="1" applyFont="1" applyFill="1" applyBorder="1"/>
    <xf numFmtId="3" fontId="95" fillId="24" borderId="0" xfId="37" applyNumberFormat="1" applyFont="1" applyFill="1" applyBorder="1"/>
    <xf numFmtId="3" fontId="51" fillId="24" borderId="0" xfId="37" applyNumberFormat="1" applyFont="1" applyFill="1" applyBorder="1"/>
    <xf numFmtId="3" fontId="12" fillId="0" borderId="0" xfId="37" applyNumberFormat="1" applyFont="1" applyFill="1" applyBorder="1" applyAlignment="1">
      <alignment horizontal="right" vertical="center"/>
    </xf>
    <xf numFmtId="0" fontId="67" fillId="0" borderId="9" xfId="721" applyFont="1" applyFill="1" applyBorder="1" applyAlignment="1">
      <alignment horizontal="left" vertical="top" wrapText="1"/>
    </xf>
    <xf numFmtId="41" fontId="67" fillId="0" borderId="9" xfId="722" applyNumberFormat="1" applyFont="1" applyFill="1" applyBorder="1" applyAlignment="1">
      <alignment horizontal="right" vertical="center"/>
    </xf>
    <xf numFmtId="41" fontId="67" fillId="0" borderId="9" xfId="723" applyNumberFormat="1" applyFont="1" applyFill="1" applyBorder="1" applyAlignment="1">
      <alignment horizontal="right" vertical="center"/>
    </xf>
    <xf numFmtId="41" fontId="67" fillId="0" borderId="9" xfId="724" applyNumberFormat="1" applyFont="1" applyFill="1" applyBorder="1" applyAlignment="1">
      <alignment horizontal="right" vertical="center"/>
    </xf>
    <xf numFmtId="0" fontId="68" fillId="0" borderId="9" xfId="721" applyFont="1" applyFill="1" applyBorder="1" applyAlignment="1">
      <alignment horizontal="left" vertical="top" wrapText="1"/>
    </xf>
    <xf numFmtId="41" fontId="68" fillId="0" borderId="9" xfId="722" applyNumberFormat="1" applyFont="1" applyFill="1" applyBorder="1" applyAlignment="1">
      <alignment horizontal="right" vertical="center"/>
    </xf>
    <xf numFmtId="41" fontId="68" fillId="0" borderId="9" xfId="723" applyNumberFormat="1" applyFont="1" applyFill="1" applyBorder="1" applyAlignment="1">
      <alignment horizontal="right" vertical="center"/>
    </xf>
    <xf numFmtId="41" fontId="68" fillId="0" borderId="9" xfId="724" applyNumberFormat="1" applyFont="1" applyFill="1" applyBorder="1" applyAlignment="1">
      <alignment horizontal="right" vertical="center"/>
    </xf>
    <xf numFmtId="0" fontId="68" fillId="0" borderId="9" xfId="720" applyFont="1" applyFill="1" applyBorder="1" applyAlignment="1">
      <alignment horizontal="left" vertical="top" wrapText="1"/>
    </xf>
    <xf numFmtId="3" fontId="12" fillId="0" borderId="0" xfId="0" applyNumberFormat="1" applyFont="1" applyFill="1" applyBorder="1" applyAlignment="1">
      <alignment horizontal="left"/>
    </xf>
    <xf numFmtId="3" fontId="69" fillId="27" borderId="12" xfId="0" applyNumberFormat="1" applyFont="1" applyFill="1" applyBorder="1" applyAlignment="1">
      <alignment horizontal="center" vertical="center" wrapText="1"/>
    </xf>
    <xf numFmtId="3" fontId="69" fillId="27" borderId="14" xfId="0" applyNumberFormat="1" applyFont="1" applyFill="1" applyBorder="1" applyAlignment="1">
      <alignment horizontal="center" vertical="center" wrapText="1"/>
    </xf>
    <xf numFmtId="0" fontId="11" fillId="0" borderId="0" xfId="0" applyFont="1" applyAlignment="1">
      <alignment vertical="center"/>
    </xf>
    <xf numFmtId="0" fontId="0" fillId="0" borderId="0" xfId="0" applyAlignment="1">
      <alignment horizontal="left" vertical="top"/>
    </xf>
    <xf numFmtId="0" fontId="11" fillId="0" borderId="0" xfId="0" applyFont="1" applyAlignment="1">
      <alignment horizontal="left" vertical="top"/>
    </xf>
    <xf numFmtId="0" fontId="98" fillId="0" borderId="0" xfId="0" applyFont="1" applyAlignment="1">
      <alignment horizontal="left" vertical="top"/>
    </xf>
    <xf numFmtId="0" fontId="97" fillId="0" borderId="0" xfId="0" applyFont="1" applyAlignment="1">
      <alignment horizontal="left" vertical="top"/>
    </xf>
    <xf numFmtId="0" fontId="96" fillId="0" borderId="0" xfId="0" applyFont="1" applyAlignment="1">
      <alignment horizontal="left" vertical="top"/>
    </xf>
    <xf numFmtId="0" fontId="99" fillId="0" borderId="0" xfId="0" applyFont="1" applyAlignment="1">
      <alignment horizontal="left" vertical="top"/>
    </xf>
    <xf numFmtId="0" fontId="101" fillId="0" borderId="0" xfId="0" applyFont="1" applyAlignment="1">
      <alignment horizontal="left" vertical="top"/>
    </xf>
    <xf numFmtId="0" fontId="102" fillId="0" borderId="0" xfId="0" applyFont="1" applyAlignment="1">
      <alignment horizontal="left" vertical="top"/>
    </xf>
    <xf numFmtId="0" fontId="46" fillId="0" borderId="0" xfId="37" applyFont="1" applyFill="1" applyAlignment="1">
      <alignment vertical="top"/>
    </xf>
    <xf numFmtId="0" fontId="11" fillId="0" borderId="0" xfId="0" applyFont="1" applyAlignment="1">
      <alignment horizontal="center" vertical="center"/>
    </xf>
    <xf numFmtId="0" fontId="98" fillId="0" borderId="0" xfId="0" applyFont="1" applyAlignment="1">
      <alignment vertical="justify" wrapText="1"/>
    </xf>
    <xf numFmtId="0" fontId="98" fillId="0" borderId="0" xfId="0" applyFont="1" applyAlignment="1">
      <alignment horizontal="justify" vertical="justify" wrapText="1"/>
    </xf>
    <xf numFmtId="0" fontId="31" fillId="0" borderId="0" xfId="0" applyFont="1" applyAlignment="1">
      <alignment vertical="center"/>
    </xf>
    <xf numFmtId="0" fontId="13" fillId="0" borderId="0" xfId="0" applyFont="1" applyAlignment="1">
      <alignment horizontal="left" vertical="top"/>
    </xf>
    <xf numFmtId="0" fontId="13" fillId="0" borderId="0" xfId="0" applyFont="1"/>
    <xf numFmtId="0" fontId="97" fillId="0" borderId="0" xfId="0" applyFont="1" applyAlignment="1">
      <alignment horizontal="justify" vertical="justify" wrapText="1"/>
    </xf>
    <xf numFmtId="0" fontId="63" fillId="27" borderId="15" xfId="37" applyFont="1" applyFill="1" applyBorder="1" applyAlignment="1">
      <alignment horizontal="center" vertical="center"/>
    </xf>
    <xf numFmtId="0" fontId="63" fillId="27" borderId="9" xfId="37" applyFont="1" applyFill="1" applyBorder="1" applyAlignment="1">
      <alignment horizontal="center" vertical="center"/>
    </xf>
    <xf numFmtId="0" fontId="13" fillId="0" borderId="0" xfId="0" applyFont="1" applyAlignment="1">
      <alignment horizontal="center"/>
    </xf>
    <xf numFmtId="0" fontId="13" fillId="0" borderId="0" xfId="37" applyFont="1" applyFill="1" applyBorder="1" applyAlignment="1">
      <alignment horizontal="center" vertical="center"/>
    </xf>
    <xf numFmtId="0" fontId="13" fillId="0" borderId="0" xfId="37" applyFont="1" applyFill="1" applyBorder="1" applyAlignment="1">
      <alignment horizontal="center"/>
    </xf>
    <xf numFmtId="0" fontId="13" fillId="24" borderId="0" xfId="37" applyFont="1" applyFill="1" applyBorder="1" applyAlignment="1">
      <alignment horizontal="center" vertical="center"/>
    </xf>
    <xf numFmtId="4" fontId="69" fillId="0" borderId="0" xfId="37" quotePrefix="1" applyNumberFormat="1" applyFont="1" applyBorder="1" applyAlignment="1">
      <alignment horizontal="center" vertical="center"/>
    </xf>
    <xf numFmtId="0" fontId="63" fillId="27" borderId="15" xfId="0" applyFont="1" applyFill="1" applyBorder="1" applyAlignment="1">
      <alignment horizontal="center" vertical="center" wrapText="1"/>
    </xf>
    <xf numFmtId="10" fontId="13" fillId="24" borderId="0" xfId="54" applyNumberFormat="1" applyFont="1" applyFill="1" applyBorder="1" applyAlignment="1">
      <alignment horizontal="right" vertical="center"/>
    </xf>
    <xf numFmtId="3" fontId="13" fillId="24" borderId="0" xfId="37" applyNumberFormat="1" applyFont="1" applyFill="1" applyBorder="1" applyAlignment="1">
      <alignment horizontal="right" vertical="center"/>
    </xf>
    <xf numFmtId="0" fontId="11" fillId="0" borderId="0" xfId="434"/>
    <xf numFmtId="0" fontId="87" fillId="0" borderId="0" xfId="0" applyFont="1" applyAlignment="1">
      <alignment horizontal="left" vertical="center" wrapText="1"/>
    </xf>
    <xf numFmtId="0" fontId="87" fillId="0" borderId="0" xfId="0" applyFont="1" applyAlignment="1">
      <alignment vertical="center" wrapText="1"/>
    </xf>
    <xf numFmtId="0" fontId="13" fillId="0" borderId="0" xfId="37" applyFont="1" applyFill="1" applyBorder="1" applyAlignment="1">
      <alignment horizontal="right" vertical="center"/>
    </xf>
    <xf numFmtId="3" fontId="63" fillId="0" borderId="0" xfId="37" applyNumberFormat="1" applyFont="1" applyFill="1" applyBorder="1" applyAlignment="1">
      <alignment horizontal="right" vertical="center" wrapText="1"/>
    </xf>
    <xf numFmtId="0" fontId="63" fillId="0" borderId="0" xfId="37" applyFont="1" applyFill="1" applyBorder="1" applyAlignment="1">
      <alignment horizontal="right" vertical="center"/>
    </xf>
    <xf numFmtId="3" fontId="80" fillId="0" borderId="0" xfId="37" applyNumberFormat="1" applyFont="1" applyBorder="1" applyAlignment="1">
      <alignment horizontal="right" vertical="center"/>
    </xf>
    <xf numFmtId="0" fontId="80" fillId="0" borderId="0" xfId="37" applyFont="1" applyBorder="1" applyAlignment="1">
      <alignment horizontal="right" vertical="center"/>
    </xf>
    <xf numFmtId="0" fontId="11" fillId="0" borderId="0" xfId="37" applyFont="1" applyBorder="1" applyAlignment="1">
      <alignment horizontal="right" vertical="center"/>
    </xf>
    <xf numFmtId="0" fontId="11" fillId="0" borderId="0" xfId="435"/>
    <xf numFmtId="0" fontId="13" fillId="0" borderId="12" xfId="37" quotePrefix="1" applyFont="1" applyFill="1" applyBorder="1" applyAlignment="1">
      <alignment vertical="center"/>
    </xf>
    <xf numFmtId="0" fontId="13" fillId="0" borderId="14" xfId="37" quotePrefix="1" applyFont="1" applyFill="1" applyBorder="1" applyAlignment="1">
      <alignment vertical="center"/>
    </xf>
    <xf numFmtId="175" fontId="11" fillId="0" borderId="0" xfId="37" applyNumberFormat="1" applyFont="1" applyBorder="1" applyAlignment="1">
      <alignment vertical="center"/>
    </xf>
    <xf numFmtId="3" fontId="13" fillId="0" borderId="14" xfId="37" applyNumberFormat="1" applyFont="1" applyFill="1" applyBorder="1" applyAlignment="1">
      <alignment vertical="center"/>
    </xf>
    <xf numFmtId="10" fontId="13" fillId="0" borderId="14" xfId="37" applyNumberFormat="1" applyFont="1" applyFill="1" applyBorder="1" applyAlignment="1">
      <alignment vertical="center"/>
    </xf>
    <xf numFmtId="3" fontId="11" fillId="0" borderId="14" xfId="37" quotePrefix="1" applyNumberFormat="1" applyFont="1" applyFill="1" applyBorder="1" applyAlignment="1">
      <alignment vertical="center"/>
    </xf>
    <xf numFmtId="10" fontId="11" fillId="0" borderId="14" xfId="592" quotePrefix="1" applyNumberFormat="1" applyFont="1" applyFill="1" applyBorder="1" applyAlignment="1">
      <alignment vertical="center"/>
    </xf>
    <xf numFmtId="3" fontId="38" fillId="0" borderId="0" xfId="37" applyNumberFormat="1" applyFont="1" applyFill="1" applyBorder="1" applyAlignment="1">
      <alignment horizontal="right" vertical="top"/>
    </xf>
    <xf numFmtId="10" fontId="38" fillId="0" borderId="0" xfId="54" applyNumberFormat="1" applyFont="1" applyFill="1" applyBorder="1" applyAlignment="1">
      <alignment vertical="center"/>
    </xf>
    <xf numFmtId="0" fontId="35" fillId="0" borderId="0" xfId="37" applyFont="1" applyFill="1" applyBorder="1" applyAlignment="1">
      <alignment vertical="center"/>
    </xf>
    <xf numFmtId="3" fontId="41" fillId="0" borderId="9" xfId="37" applyNumberFormat="1" applyFont="1" applyFill="1" applyBorder="1" applyAlignment="1">
      <alignment horizontal="right" vertical="top"/>
    </xf>
    <xf numFmtId="10" fontId="41" fillId="0" borderId="9" xfId="54" applyNumberFormat="1" applyFont="1" applyFill="1" applyBorder="1" applyAlignment="1">
      <alignment vertical="center"/>
    </xf>
    <xf numFmtId="0" fontId="13" fillId="0" borderId="12" xfId="0" applyFont="1" applyFill="1" applyBorder="1"/>
    <xf numFmtId="0" fontId="30" fillId="0" borderId="0" xfId="31" applyFill="1" applyBorder="1" applyAlignment="1" applyProtection="1">
      <alignment horizontal="right" vertical="center"/>
    </xf>
    <xf numFmtId="3" fontId="67" fillId="0" borderId="0" xfId="0" applyNumberFormat="1" applyFont="1"/>
    <xf numFmtId="10" fontId="80" fillId="0" borderId="0" xfId="592" applyNumberFormat="1" applyFont="1" applyBorder="1" applyAlignment="1">
      <alignment vertical="center"/>
    </xf>
    <xf numFmtId="0" fontId="31" fillId="0" borderId="0" xfId="0" applyFont="1" applyAlignment="1">
      <alignment horizontal="center"/>
    </xf>
    <xf numFmtId="0" fontId="50" fillId="0" borderId="0" xfId="0" applyFont="1" applyAlignment="1">
      <alignment horizontal="center"/>
    </xf>
    <xf numFmtId="0" fontId="63" fillId="27" borderId="15" xfId="0" applyFont="1" applyFill="1" applyBorder="1" applyAlignment="1">
      <alignment horizontal="center" vertical="center" wrapText="1"/>
    </xf>
    <xf numFmtId="0" fontId="68" fillId="0" borderId="9" xfId="637" applyFont="1" applyFill="1" applyBorder="1" applyAlignment="1">
      <alignment horizontal="left" vertical="top" wrapText="1"/>
    </xf>
    <xf numFmtId="0" fontId="68" fillId="24" borderId="9" xfId="652" applyFont="1" applyFill="1" applyBorder="1" applyAlignment="1">
      <alignment horizontal="left" vertical="top" wrapText="1"/>
    </xf>
    <xf numFmtId="0" fontId="65" fillId="0" borderId="0" xfId="0" applyFont="1" applyAlignment="1">
      <alignment horizontal="center"/>
    </xf>
    <xf numFmtId="168" fontId="70" fillId="0" borderId="9" xfId="625" applyNumberFormat="1" applyFont="1" applyBorder="1" applyAlignment="1">
      <alignment horizontal="right" vertical="center"/>
    </xf>
    <xf numFmtId="168" fontId="70" fillId="0" borderId="9" xfId="631" applyNumberFormat="1" applyFont="1" applyBorder="1" applyAlignment="1">
      <alignment horizontal="right" vertical="center"/>
    </xf>
    <xf numFmtId="10" fontId="11" fillId="0" borderId="0" xfId="592" applyNumberFormat="1" applyFont="1" applyBorder="1"/>
    <xf numFmtId="3" fontId="32" fillId="0" borderId="9" xfId="37" applyNumberFormat="1" applyFont="1" applyFill="1" applyBorder="1"/>
    <xf numFmtId="3" fontId="31" fillId="0" borderId="9" xfId="37" applyNumberFormat="1" applyFont="1" applyFill="1" applyBorder="1"/>
    <xf numFmtId="0" fontId="68" fillId="0" borderId="9" xfId="632" applyFont="1" applyFill="1" applyBorder="1" applyAlignment="1">
      <alignment vertical="top" wrapText="1"/>
    </xf>
    <xf numFmtId="0" fontId="68" fillId="24" borderId="9" xfId="647" applyFont="1" applyFill="1" applyBorder="1" applyAlignment="1">
      <alignment vertical="top" wrapText="1"/>
    </xf>
    <xf numFmtId="0" fontId="68" fillId="24" borderId="9" xfId="648" applyFont="1" applyFill="1" applyBorder="1" applyAlignment="1">
      <alignment vertical="top" wrapText="1"/>
    </xf>
    <xf numFmtId="41" fontId="68" fillId="0" borderId="9" xfId="634" applyNumberFormat="1" applyFont="1" applyFill="1" applyBorder="1" applyAlignment="1">
      <alignment horizontal="right" vertical="center"/>
    </xf>
    <xf numFmtId="0" fontId="67" fillId="0" borderId="9" xfId="670" applyFont="1" applyFill="1" applyBorder="1" applyAlignment="1">
      <alignment vertical="top"/>
    </xf>
    <xf numFmtId="0" fontId="63" fillId="27" borderId="0" xfId="0" applyFont="1" applyFill="1" applyBorder="1" applyAlignment="1">
      <alignment horizontal="center" vertical="center" wrapText="1"/>
    </xf>
    <xf numFmtId="41" fontId="32" fillId="0" borderId="0" xfId="37" applyNumberFormat="1" applyFont="1" applyFill="1" applyBorder="1"/>
    <xf numFmtId="41" fontId="31" fillId="0" borderId="0" xfId="37" applyNumberFormat="1" applyFont="1" applyFill="1" applyBorder="1"/>
    <xf numFmtId="41" fontId="11" fillId="0" borderId="9" xfId="37" applyNumberFormat="1" applyFont="1" applyFill="1" applyBorder="1" applyAlignment="1">
      <alignment horizontal="left" indent="2"/>
    </xf>
    <xf numFmtId="0" fontId="64" fillId="27" borderId="9" xfId="0" applyFont="1" applyFill="1" applyBorder="1" applyAlignment="1">
      <alignment horizontal="center" vertical="center" wrapText="1"/>
    </xf>
    <xf numFmtId="3" fontId="11" fillId="0" borderId="9" xfId="46" applyNumberFormat="1" applyFont="1" applyFill="1" applyBorder="1"/>
    <xf numFmtId="3" fontId="13" fillId="0" borderId="9" xfId="37" applyNumberFormat="1" applyFont="1" applyBorder="1"/>
    <xf numFmtId="3" fontId="13" fillId="0" borderId="14" xfId="0" applyNumberFormat="1" applyFont="1" applyFill="1" applyBorder="1" applyAlignment="1">
      <alignment horizontal="left" vertical="center"/>
    </xf>
    <xf numFmtId="3" fontId="13" fillId="0" borderId="9" xfId="0" applyNumberFormat="1" applyFont="1" applyFill="1" applyBorder="1" applyAlignment="1">
      <alignment horizontal="left" vertical="center"/>
    </xf>
    <xf numFmtId="41" fontId="13" fillId="0" borderId="10" xfId="37" applyNumberFormat="1" applyFont="1" applyFill="1" applyBorder="1" applyAlignment="1">
      <alignment horizontal="right" vertical="center"/>
    </xf>
    <xf numFmtId="3" fontId="13" fillId="0" borderId="11" xfId="37" applyNumberFormat="1" applyFont="1" applyFill="1" applyBorder="1" applyAlignment="1">
      <alignment horizontal="right" vertical="center"/>
    </xf>
    <xf numFmtId="41" fontId="13" fillId="0" borderId="9" xfId="37" applyNumberFormat="1" applyFont="1" applyFill="1" applyBorder="1" applyAlignment="1">
      <alignment horizontal="right" vertical="center"/>
    </xf>
    <xf numFmtId="3" fontId="13" fillId="0" borderId="12" xfId="37" applyNumberFormat="1" applyFont="1" applyFill="1" applyBorder="1" applyAlignment="1">
      <alignment horizontal="right" vertical="center"/>
    </xf>
    <xf numFmtId="41" fontId="11" fillId="0" borderId="9" xfId="37" quotePrefix="1" applyNumberFormat="1" applyFont="1" applyFill="1" applyBorder="1" applyAlignment="1">
      <alignment horizontal="right" vertical="center"/>
    </xf>
    <xf numFmtId="3" fontId="11" fillId="0" borderId="12" xfId="37" applyNumberFormat="1" applyFont="1" applyFill="1" applyBorder="1" applyAlignment="1">
      <alignment horizontal="right" vertical="center"/>
    </xf>
    <xf numFmtId="3" fontId="11" fillId="0" borderId="12" xfId="37" quotePrefix="1" applyNumberFormat="1" applyFont="1" applyFill="1" applyBorder="1" applyAlignment="1">
      <alignment horizontal="right" vertical="center"/>
    </xf>
    <xf numFmtId="41" fontId="13" fillId="0" borderId="9" xfId="37" quotePrefix="1" applyNumberFormat="1" applyFont="1" applyFill="1" applyBorder="1" applyAlignment="1">
      <alignment horizontal="right" vertical="center"/>
    </xf>
    <xf numFmtId="0" fontId="11" fillId="0" borderId="14" xfId="37" applyFont="1" applyFill="1" applyBorder="1" applyAlignment="1">
      <alignment horizontal="left" vertical="center" wrapText="1"/>
    </xf>
    <xf numFmtId="0" fontId="13" fillId="0" borderId="13" xfId="37" applyFont="1" applyFill="1" applyBorder="1" applyAlignment="1">
      <alignment horizontal="left" vertical="center"/>
    </xf>
    <xf numFmtId="0" fontId="13" fillId="0" borderId="14" xfId="37" applyFont="1" applyFill="1" applyBorder="1" applyAlignment="1">
      <alignment horizontal="left" vertical="center"/>
    </xf>
    <xf numFmtId="3" fontId="11" fillId="0" borderId="9" xfId="37" applyNumberFormat="1" applyFont="1" applyFill="1" applyBorder="1" applyAlignment="1">
      <alignment horizontal="right" vertical="center"/>
    </xf>
    <xf numFmtId="3" fontId="11" fillId="0" borderId="14" xfId="37" applyNumberFormat="1" applyFont="1" applyFill="1" applyBorder="1" applyAlignment="1">
      <alignment horizontal="left" vertical="center" wrapText="1"/>
    </xf>
    <xf numFmtId="0" fontId="68" fillId="0" borderId="9" xfId="715" applyFont="1" applyFill="1" applyBorder="1" applyAlignment="1">
      <alignment vertical="top" wrapText="1"/>
    </xf>
    <xf numFmtId="0" fontId="67" fillId="0" borderId="9" xfId="720" applyFont="1" applyFill="1" applyBorder="1" applyAlignment="1">
      <alignment vertical="top" wrapText="1"/>
    </xf>
    <xf numFmtId="0" fontId="68" fillId="0" borderId="9" xfId="716" applyFont="1" applyFill="1" applyBorder="1" applyAlignment="1">
      <alignment vertical="top" wrapText="1"/>
    </xf>
    <xf numFmtId="41" fontId="68" fillId="0" borderId="9" xfId="717" applyNumberFormat="1" applyFont="1" applyFill="1" applyBorder="1" applyAlignment="1">
      <alignment horizontal="right" vertical="center"/>
    </xf>
    <xf numFmtId="41" fontId="68" fillId="0" borderId="9" xfId="718" applyNumberFormat="1" applyFont="1" applyFill="1" applyBorder="1" applyAlignment="1">
      <alignment horizontal="right" vertical="center"/>
    </xf>
    <xf numFmtId="41" fontId="68" fillId="0" borderId="9" xfId="719" applyNumberFormat="1" applyFont="1" applyFill="1" applyBorder="1" applyAlignment="1">
      <alignment horizontal="right" vertical="center"/>
    </xf>
    <xf numFmtId="0" fontId="63" fillId="27" borderId="9" xfId="0" applyFont="1" applyFill="1" applyBorder="1" applyAlignment="1">
      <alignment horizontal="center" vertical="center" wrapText="1"/>
    </xf>
    <xf numFmtId="0" fontId="65" fillId="0" borderId="0" xfId="0" applyFont="1" applyAlignment="1">
      <alignment horizontal="center"/>
    </xf>
    <xf numFmtId="3" fontId="107" fillId="0" borderId="0" xfId="0" applyNumberFormat="1" applyFont="1" applyBorder="1"/>
    <xf numFmtId="3" fontId="11" fillId="0" borderId="0" xfId="37" applyNumberFormat="1" applyFont="1" applyBorder="1" applyAlignment="1">
      <alignment horizontal="right"/>
    </xf>
    <xf numFmtId="0" fontId="69" fillId="27" borderId="9" xfId="0" applyFont="1" applyFill="1" applyBorder="1" applyAlignment="1">
      <alignment horizontal="center" vertical="center" wrapText="1"/>
    </xf>
    <xf numFmtId="0" fontId="11" fillId="0" borderId="0" xfId="739"/>
    <xf numFmtId="0" fontId="11" fillId="0" borderId="0" xfId="740"/>
    <xf numFmtId="3" fontId="11" fillId="0" borderId="0" xfId="37" applyNumberFormat="1" applyFont="1"/>
    <xf numFmtId="0" fontId="109" fillId="0" borderId="0" xfId="42" applyFont="1" applyBorder="1" applyAlignment="1">
      <alignment horizontal="left" vertical="top" wrapText="1"/>
    </xf>
    <xf numFmtId="168" fontId="109" fillId="0" borderId="0" xfId="42" applyNumberFormat="1" applyFont="1" applyBorder="1" applyAlignment="1">
      <alignment horizontal="right" vertical="center"/>
    </xf>
    <xf numFmtId="0" fontId="31" fillId="0" borderId="0" xfId="0" applyFont="1" applyBorder="1"/>
    <xf numFmtId="0" fontId="50" fillId="0" borderId="0" xfId="0" applyFont="1" applyFill="1"/>
    <xf numFmtId="10" fontId="31" fillId="0" borderId="0" xfId="592" applyNumberFormat="1" applyFont="1" applyBorder="1" applyAlignment="1">
      <alignment vertical="center"/>
    </xf>
    <xf numFmtId="10" fontId="69" fillId="27" borderId="9" xfId="592" applyNumberFormat="1" applyFont="1" applyFill="1" applyBorder="1" applyAlignment="1">
      <alignment horizontal="center" vertical="center" wrapText="1"/>
    </xf>
    <xf numFmtId="10" fontId="31" fillId="0" borderId="0" xfId="592" applyNumberFormat="1" applyFont="1"/>
    <xf numFmtId="9" fontId="50" fillId="0" borderId="0" xfId="592" applyFont="1"/>
    <xf numFmtId="0" fontId="63" fillId="27" borderId="9" xfId="37" applyFont="1" applyFill="1" applyBorder="1" applyAlignment="1">
      <alignment horizontal="center" vertical="center"/>
    </xf>
    <xf numFmtId="0" fontId="11" fillId="0" borderId="0" xfId="742"/>
    <xf numFmtId="0" fontId="63" fillId="27" borderId="15" xfId="0" applyFont="1" applyFill="1" applyBorder="1" applyAlignment="1">
      <alignment horizontal="center" vertical="center" wrapText="1"/>
    </xf>
    <xf numFmtId="3" fontId="11" fillId="0" borderId="0" xfId="37" applyNumberFormat="1" applyFont="1" applyBorder="1" applyAlignment="1">
      <alignment horizontal="right"/>
    </xf>
    <xf numFmtId="0" fontId="63" fillId="27" borderId="15" xfId="37" applyFont="1" applyFill="1" applyBorder="1" applyAlignment="1">
      <alignment horizontal="center" vertical="center" wrapText="1"/>
    </xf>
    <xf numFmtId="0" fontId="63" fillId="27" borderId="0" xfId="0" applyFont="1" applyFill="1" applyBorder="1" applyAlignment="1">
      <alignment horizontal="center" vertical="center" wrapText="1"/>
    </xf>
    <xf numFmtId="0" fontId="63" fillId="27" borderId="18" xfId="0" applyFont="1" applyFill="1" applyBorder="1" applyAlignment="1">
      <alignment horizontal="center" vertical="center" wrapText="1"/>
    </xf>
    <xf numFmtId="3" fontId="69" fillId="27" borderId="9" xfId="0" applyNumberFormat="1" applyFont="1" applyFill="1" applyBorder="1" applyAlignment="1">
      <alignment horizontal="center" vertical="center" wrapText="1"/>
    </xf>
    <xf numFmtId="3" fontId="69" fillId="27" borderId="15" xfId="0" applyNumberFormat="1" applyFont="1" applyFill="1" applyBorder="1" applyAlignment="1">
      <alignment horizontal="center" vertical="center" wrapText="1"/>
    </xf>
    <xf numFmtId="0" fontId="64" fillId="27" borderId="15" xfId="0" applyFont="1" applyFill="1" applyBorder="1" applyAlignment="1">
      <alignment horizontal="center" vertical="center" wrapText="1"/>
    </xf>
    <xf numFmtId="3" fontId="87" fillId="0" borderId="0" xfId="393" applyNumberFormat="1" applyFont="1" applyFill="1" applyBorder="1" applyAlignment="1">
      <alignment horizontal="right" vertical="center"/>
    </xf>
    <xf numFmtId="3" fontId="87" fillId="0" borderId="0" xfId="394" applyNumberFormat="1" applyFont="1" applyFill="1" applyBorder="1" applyAlignment="1">
      <alignment horizontal="right" vertical="center"/>
    </xf>
    <xf numFmtId="3" fontId="87" fillId="0" borderId="0" xfId="395" applyNumberFormat="1" applyFont="1" applyFill="1" applyBorder="1" applyAlignment="1">
      <alignment horizontal="right" vertical="center"/>
    </xf>
    <xf numFmtId="0" fontId="11" fillId="0" borderId="9" xfId="0" applyFont="1" applyFill="1" applyBorder="1"/>
    <xf numFmtId="0" fontId="13" fillId="0" borderId="9" xfId="399" applyFont="1" applyFill="1" applyBorder="1" applyAlignment="1">
      <alignment horizontal="left" vertical="top" wrapText="1"/>
    </xf>
    <xf numFmtId="3" fontId="13" fillId="0" borderId="9" xfId="403" applyNumberFormat="1" applyFont="1" applyFill="1" applyBorder="1" applyAlignment="1">
      <alignment horizontal="right" vertical="center"/>
    </xf>
    <xf numFmtId="3" fontId="13" fillId="0" borderId="9" xfId="404" applyNumberFormat="1" applyFont="1" applyFill="1" applyBorder="1" applyAlignment="1">
      <alignment horizontal="right" vertical="center"/>
    </xf>
    <xf numFmtId="0" fontId="11" fillId="0" borderId="9" xfId="400" applyFont="1" applyFill="1" applyBorder="1" applyAlignment="1">
      <alignment horizontal="left" vertical="top" wrapText="1"/>
    </xf>
    <xf numFmtId="3" fontId="11" fillId="0" borderId="9" xfId="406" applyNumberFormat="1" applyFont="1" applyFill="1" applyBorder="1" applyAlignment="1">
      <alignment horizontal="right" vertical="center"/>
    </xf>
    <xf numFmtId="3" fontId="11" fillId="0" borderId="9" xfId="407" applyNumberFormat="1" applyFont="1" applyFill="1" applyBorder="1" applyAlignment="1">
      <alignment horizontal="right" vertical="center"/>
    </xf>
    <xf numFmtId="0" fontId="13" fillId="0" borderId="9" xfId="400" applyFont="1" applyFill="1" applyBorder="1" applyAlignment="1">
      <alignment horizontal="left" vertical="top" wrapText="1"/>
    </xf>
    <xf numFmtId="3" fontId="13" fillId="0" borderId="9" xfId="406" applyNumberFormat="1" applyFont="1" applyFill="1" applyBorder="1" applyAlignment="1">
      <alignment horizontal="right" vertical="center"/>
    </xf>
    <xf numFmtId="3" fontId="13" fillId="0" borderId="9" xfId="407" applyNumberFormat="1" applyFont="1" applyFill="1" applyBorder="1" applyAlignment="1">
      <alignment horizontal="right" vertical="center"/>
    </xf>
    <xf numFmtId="3" fontId="11" fillId="0" borderId="9" xfId="408" applyNumberFormat="1" applyFont="1" applyFill="1" applyBorder="1" applyAlignment="1">
      <alignment horizontal="right" vertical="center"/>
    </xf>
    <xf numFmtId="0" fontId="11" fillId="0" borderId="9" xfId="401" applyFont="1" applyFill="1" applyBorder="1" applyAlignment="1">
      <alignment horizontal="left" vertical="top" wrapText="1"/>
    </xf>
    <xf numFmtId="3" fontId="11" fillId="0" borderId="9" xfId="411" applyNumberFormat="1" applyFont="1" applyFill="1" applyBorder="1" applyAlignment="1">
      <alignment horizontal="right" vertical="center"/>
    </xf>
    <xf numFmtId="3" fontId="11" fillId="0" borderId="9" xfId="412" applyNumberFormat="1" applyFont="1" applyFill="1" applyBorder="1" applyAlignment="1">
      <alignment horizontal="right" vertical="center"/>
    </xf>
    <xf numFmtId="3" fontId="13" fillId="0" borderId="9" xfId="408" applyNumberFormat="1" applyFont="1" applyFill="1" applyBorder="1" applyAlignment="1">
      <alignment horizontal="right" vertical="center"/>
    </xf>
    <xf numFmtId="0" fontId="13" fillId="0" borderId="9" xfId="0" applyFont="1" applyFill="1" applyBorder="1"/>
    <xf numFmtId="3" fontId="65" fillId="0" borderId="9" xfId="596" applyNumberFormat="1" applyFont="1" applyFill="1" applyBorder="1" applyAlignment="1">
      <alignment horizontal="right" vertical="center"/>
    </xf>
    <xf numFmtId="3" fontId="65" fillId="0" borderId="9" xfId="599" applyNumberFormat="1" applyFont="1" applyFill="1" applyBorder="1" applyAlignment="1">
      <alignment horizontal="right" vertical="center"/>
    </xf>
    <xf numFmtId="3" fontId="87" fillId="0" borderId="9" xfId="593" applyNumberFormat="1" applyFont="1" applyFill="1" applyBorder="1" applyAlignment="1">
      <alignment horizontal="left" vertical="top" wrapText="1"/>
    </xf>
    <xf numFmtId="3" fontId="87" fillId="0" borderId="9" xfId="599" applyNumberFormat="1" applyFont="1" applyFill="1" applyBorder="1" applyAlignment="1">
      <alignment horizontal="right" vertical="center"/>
    </xf>
    <xf numFmtId="3" fontId="87" fillId="0" borderId="9" xfId="600" applyNumberFormat="1" applyFont="1" applyFill="1" applyBorder="1" applyAlignment="1">
      <alignment horizontal="right" vertical="center"/>
    </xf>
    <xf numFmtId="0" fontId="31" fillId="0" borderId="9" xfId="0" applyFont="1" applyFill="1" applyBorder="1" applyAlignment="1">
      <alignment horizontal="left"/>
    </xf>
    <xf numFmtId="3" fontId="11" fillId="0" borderId="9" xfId="37" applyNumberFormat="1" applyFont="1" applyBorder="1" applyAlignment="1">
      <alignment horizontal="right"/>
    </xf>
    <xf numFmtId="0" fontId="11" fillId="0" borderId="9" xfId="37" applyFont="1" applyBorder="1"/>
    <xf numFmtId="3" fontId="11" fillId="0" borderId="9" xfId="37" applyNumberFormat="1" applyFont="1" applyFill="1" applyBorder="1" applyAlignment="1">
      <alignment horizontal="right"/>
    </xf>
    <xf numFmtId="0" fontId="11" fillId="0" borderId="9" xfId="37" applyFont="1" applyFill="1" applyBorder="1"/>
    <xf numFmtId="3" fontId="65" fillId="0" borderId="9" xfId="593" applyNumberFormat="1" applyFont="1" applyFill="1" applyBorder="1" applyAlignment="1">
      <alignment horizontal="left" vertical="top" wrapText="1"/>
    </xf>
    <xf numFmtId="3" fontId="65" fillId="0" borderId="9" xfId="600" applyNumberFormat="1" applyFont="1" applyFill="1" applyBorder="1" applyAlignment="1">
      <alignment horizontal="right" vertical="center"/>
    </xf>
    <xf numFmtId="0" fontId="13" fillId="0" borderId="9" xfId="37" applyFont="1" applyBorder="1"/>
    <xf numFmtId="3" fontId="13" fillId="0" borderId="9" xfId="37" applyNumberFormat="1" applyFont="1" applyBorder="1" applyAlignment="1">
      <alignment horizontal="right"/>
    </xf>
    <xf numFmtId="0" fontId="13" fillId="0" borderId="0" xfId="0" applyFont="1" applyAlignment="1">
      <alignment horizontal="center"/>
    </xf>
    <xf numFmtId="3" fontId="64" fillId="27" borderId="15" xfId="37" applyNumberFormat="1" applyFont="1" applyFill="1" applyBorder="1" applyAlignment="1">
      <alignment horizontal="center" vertical="center" wrapText="1"/>
    </xf>
    <xf numFmtId="0" fontId="64" fillId="27" borderId="9" xfId="0" applyFont="1" applyFill="1" applyBorder="1" applyAlignment="1">
      <alignment horizontal="center" vertical="center" wrapText="1"/>
    </xf>
    <xf numFmtId="0" fontId="64" fillId="27" borderId="15" xfId="0" applyFont="1" applyFill="1" applyBorder="1" applyAlignment="1">
      <alignment horizontal="center" vertical="center" wrapText="1"/>
    </xf>
    <xf numFmtId="0" fontId="64" fillId="27" borderId="18" xfId="0" applyFont="1" applyFill="1" applyBorder="1" applyAlignment="1">
      <alignment horizontal="center" vertical="center" wrapText="1"/>
    </xf>
    <xf numFmtId="0" fontId="68" fillId="0" borderId="9" xfId="720" applyFont="1" applyFill="1" applyBorder="1" applyAlignment="1">
      <alignment vertical="top" wrapText="1"/>
    </xf>
    <xf numFmtId="3" fontId="68" fillId="0" borderId="9" xfId="657" applyNumberFormat="1" applyFont="1" applyFill="1" applyBorder="1" applyAlignment="1">
      <alignment horizontal="left" vertical="top" wrapText="1"/>
    </xf>
    <xf numFmtId="3" fontId="110" fillId="0" borderId="9" xfId="37" applyNumberFormat="1" applyFont="1" applyFill="1" applyBorder="1"/>
    <xf numFmtId="41" fontId="32" fillId="0" borderId="9" xfId="37" applyNumberFormat="1" applyFont="1" applyFill="1" applyBorder="1" applyAlignment="1">
      <alignment horizontal="right"/>
    </xf>
    <xf numFmtId="3" fontId="63" fillId="0" borderId="9" xfId="37" applyNumberFormat="1" applyFont="1" applyFill="1" applyBorder="1"/>
    <xf numFmtId="41" fontId="13" fillId="0" borderId="9" xfId="37" applyNumberFormat="1" applyFont="1" applyFill="1" applyBorder="1" applyAlignment="1">
      <alignment horizontal="right"/>
    </xf>
    <xf numFmtId="0" fontId="67" fillId="0" borderId="9" xfId="637" applyFont="1" applyFill="1" applyBorder="1" applyAlignment="1">
      <alignment vertical="top" wrapText="1"/>
    </xf>
    <xf numFmtId="0" fontId="67" fillId="0" borderId="15" xfId="637" applyFont="1" applyFill="1" applyBorder="1" applyAlignment="1">
      <alignment vertical="top" wrapText="1"/>
    </xf>
    <xf numFmtId="0" fontId="67" fillId="0" borderId="15" xfId="638" applyFont="1" applyFill="1" applyBorder="1" applyAlignment="1">
      <alignment horizontal="left" vertical="top" wrapText="1"/>
    </xf>
    <xf numFmtId="41" fontId="67" fillId="0" borderId="15" xfId="639" applyNumberFormat="1" applyFont="1" applyFill="1" applyBorder="1" applyAlignment="1">
      <alignment horizontal="right" vertical="center"/>
    </xf>
    <xf numFmtId="41" fontId="67" fillId="0" borderId="15" xfId="640" applyNumberFormat="1" applyFont="1" applyFill="1" applyBorder="1" applyAlignment="1">
      <alignment horizontal="right" vertical="center"/>
    </xf>
    <xf numFmtId="0" fontId="68" fillId="0" borderId="9" xfId="637" applyFont="1" applyFill="1" applyBorder="1" applyAlignment="1">
      <alignment vertical="top" wrapText="1"/>
    </xf>
    <xf numFmtId="0" fontId="67" fillId="24" borderId="9" xfId="652" applyFont="1" applyFill="1" applyBorder="1" applyAlignment="1">
      <alignment vertical="top" wrapText="1"/>
    </xf>
    <xf numFmtId="0" fontId="68" fillId="24" borderId="9" xfId="652" applyFont="1" applyFill="1" applyBorder="1" applyAlignment="1">
      <alignment vertical="top" wrapText="1"/>
    </xf>
    <xf numFmtId="0" fontId="67" fillId="0" borderId="9" xfId="666" applyFont="1" applyFill="1" applyBorder="1" applyAlignment="1">
      <alignment horizontal="left" vertical="top"/>
    </xf>
    <xf numFmtId="0" fontId="68" fillId="0" borderId="9" xfId="661" applyFont="1" applyFill="1" applyBorder="1" applyAlignment="1">
      <alignment vertical="top"/>
    </xf>
    <xf numFmtId="0" fontId="93" fillId="0" borderId="9" xfId="0" applyFont="1" applyBorder="1" applyAlignment="1"/>
    <xf numFmtId="0" fontId="68" fillId="0" borderId="9" xfId="665" applyFont="1" applyFill="1" applyBorder="1" applyAlignment="1">
      <alignment vertical="top"/>
    </xf>
    <xf numFmtId="0" fontId="68" fillId="0" borderId="9" xfId="666" applyFont="1" applyFill="1" applyBorder="1" applyAlignment="1">
      <alignment horizontal="left" vertical="top"/>
    </xf>
    <xf numFmtId="0" fontId="68" fillId="0" borderId="9" xfId="670" applyFont="1" applyFill="1" applyBorder="1" applyAlignment="1">
      <alignment vertical="top"/>
    </xf>
    <xf numFmtId="3" fontId="52" fillId="0" borderId="0" xfId="0" applyNumberFormat="1" applyFont="1" applyBorder="1"/>
    <xf numFmtId="164" fontId="68" fillId="0" borderId="9" xfId="649" applyNumberFormat="1" applyFont="1" applyFill="1" applyBorder="1" applyAlignment="1">
      <alignment horizontal="right" vertical="center"/>
    </xf>
    <xf numFmtId="164" fontId="68" fillId="24" borderId="9" xfId="650" applyNumberFormat="1" applyFont="1" applyFill="1" applyBorder="1" applyAlignment="1">
      <alignment horizontal="right" vertical="center"/>
    </xf>
    <xf numFmtId="164" fontId="68" fillId="24" borderId="9" xfId="651" applyNumberFormat="1" applyFont="1" applyFill="1" applyBorder="1" applyAlignment="1">
      <alignment horizontal="right" vertical="center"/>
    </xf>
    <xf numFmtId="164" fontId="51" fillId="24" borderId="9" xfId="0" applyNumberFormat="1" applyFont="1" applyFill="1" applyBorder="1"/>
    <xf numFmtId="164" fontId="68" fillId="24" borderId="9" xfId="654" applyNumberFormat="1" applyFont="1" applyFill="1" applyBorder="1" applyAlignment="1">
      <alignment horizontal="right" vertical="center"/>
    </xf>
    <xf numFmtId="164" fontId="68" fillId="24" borderId="9" xfId="655" applyNumberFormat="1" applyFont="1" applyFill="1" applyBorder="1" applyAlignment="1">
      <alignment horizontal="right" vertical="center"/>
    </xf>
    <xf numFmtId="164" fontId="68" fillId="24" borderId="9" xfId="656" applyNumberFormat="1" applyFont="1" applyFill="1" applyBorder="1" applyAlignment="1">
      <alignment horizontal="right" vertical="center"/>
    </xf>
    <xf numFmtId="164" fontId="67" fillId="24" borderId="9" xfId="654" applyNumberFormat="1" applyFont="1" applyFill="1" applyBorder="1" applyAlignment="1">
      <alignment horizontal="right" vertical="center"/>
    </xf>
    <xf numFmtId="164" fontId="67" fillId="24" borderId="9" xfId="655" applyNumberFormat="1" applyFont="1" applyFill="1" applyBorder="1" applyAlignment="1">
      <alignment horizontal="right" vertical="center"/>
    </xf>
    <xf numFmtId="164" fontId="67" fillId="24" borderId="9" xfId="656" applyNumberFormat="1" applyFont="1" applyFill="1" applyBorder="1" applyAlignment="1">
      <alignment horizontal="right" vertical="center"/>
    </xf>
    <xf numFmtId="164" fontId="49" fillId="24" borderId="9" xfId="0" applyNumberFormat="1" applyFont="1" applyFill="1" applyBorder="1"/>
    <xf numFmtId="164" fontId="68" fillId="0" borderId="9" xfId="676" applyNumberFormat="1" applyFont="1" applyFill="1" applyBorder="1" applyAlignment="1">
      <alignment horizontal="left" vertical="center" wrapText="1"/>
    </xf>
    <xf numFmtId="164" fontId="68" fillId="0" borderId="9" xfId="677" applyNumberFormat="1" applyFont="1" applyFill="1" applyBorder="1" applyAlignment="1">
      <alignment vertical="top" wrapText="1"/>
    </xf>
    <xf numFmtId="164" fontId="68" fillId="0" borderId="9" xfId="678" applyNumberFormat="1" applyFont="1" applyFill="1" applyBorder="1" applyAlignment="1">
      <alignment horizontal="right" vertical="center"/>
    </xf>
    <xf numFmtId="164" fontId="68" fillId="0" borderId="9" xfId="679" applyNumberFormat="1" applyFont="1" applyFill="1" applyBorder="1" applyAlignment="1">
      <alignment horizontal="right" vertical="center"/>
    </xf>
    <xf numFmtId="164" fontId="68" fillId="0" borderId="9" xfId="680" applyNumberFormat="1" applyFont="1" applyFill="1" applyBorder="1" applyAlignment="1">
      <alignment horizontal="right" vertical="center"/>
    </xf>
    <xf numFmtId="164" fontId="68" fillId="0" borderId="9" xfId="681" applyNumberFormat="1" applyFont="1" applyFill="1" applyBorder="1" applyAlignment="1">
      <alignment horizontal="left" vertical="center" wrapText="1"/>
    </xf>
    <xf numFmtId="164" fontId="68" fillId="0" borderId="9" xfId="682" applyNumberFormat="1" applyFont="1" applyFill="1" applyBorder="1" applyAlignment="1">
      <alignment horizontal="left" vertical="top" wrapText="1"/>
    </xf>
    <xf numFmtId="164" fontId="68" fillId="0" borderId="9" xfId="683" applyNumberFormat="1" applyFont="1" applyFill="1" applyBorder="1" applyAlignment="1">
      <alignment horizontal="right" vertical="center"/>
    </xf>
    <xf numFmtId="164" fontId="68" fillId="0" borderId="9" xfId="684" applyNumberFormat="1" applyFont="1" applyFill="1" applyBorder="1" applyAlignment="1">
      <alignment horizontal="right" vertical="center"/>
    </xf>
    <xf numFmtId="164" fontId="68" fillId="0" borderId="9" xfId="685" applyNumberFormat="1" applyFont="1" applyFill="1" applyBorder="1" applyAlignment="1">
      <alignment horizontal="right" vertical="center"/>
    </xf>
    <xf numFmtId="164" fontId="68" fillId="0" borderId="9" xfId="686" applyNumberFormat="1" applyFont="1" applyFill="1" applyBorder="1" applyAlignment="1">
      <alignment horizontal="left" vertical="center" wrapText="1"/>
    </xf>
    <xf numFmtId="164" fontId="67" fillId="0" borderId="9" xfId="686" applyNumberFormat="1" applyFont="1" applyFill="1" applyBorder="1" applyAlignment="1">
      <alignment horizontal="left" vertical="center" wrapText="1"/>
    </xf>
    <xf numFmtId="164" fontId="67" fillId="0" borderId="9" xfId="682" applyNumberFormat="1" applyFont="1" applyFill="1" applyBorder="1" applyAlignment="1">
      <alignment horizontal="left" vertical="top" wrapText="1"/>
    </xf>
    <xf numFmtId="164" fontId="67" fillId="0" borderId="9" xfId="683" applyNumberFormat="1" applyFont="1" applyFill="1" applyBorder="1" applyAlignment="1">
      <alignment horizontal="right" vertical="center"/>
    </xf>
    <xf numFmtId="164" fontId="67" fillId="0" borderId="9" xfId="684" applyNumberFormat="1" applyFont="1" applyFill="1" applyBorder="1" applyAlignment="1">
      <alignment horizontal="right" vertical="center"/>
    </xf>
    <xf numFmtId="164" fontId="67" fillId="0" borderId="9" xfId="685" applyNumberFormat="1" applyFont="1" applyFill="1" applyBorder="1" applyAlignment="1">
      <alignment horizontal="right" vertical="center"/>
    </xf>
    <xf numFmtId="164" fontId="67" fillId="0" borderId="9" xfId="671" applyNumberFormat="1" applyFont="1" applyFill="1" applyBorder="1" applyAlignment="1">
      <alignment horizontal="left" vertical="center" wrapText="1"/>
    </xf>
    <xf numFmtId="164" fontId="67" fillId="0" borderId="9" xfId="672" applyNumberFormat="1" applyFont="1" applyFill="1" applyBorder="1" applyAlignment="1">
      <alignment horizontal="left" vertical="top" wrapText="1"/>
    </xf>
    <xf numFmtId="164" fontId="67" fillId="0" borderId="9" xfId="673" applyNumberFormat="1" applyFont="1" applyFill="1" applyBorder="1" applyAlignment="1">
      <alignment horizontal="right" vertical="center"/>
    </xf>
    <xf numFmtId="164" fontId="67" fillId="0" borderId="9" xfId="674" applyNumberFormat="1" applyFont="1" applyFill="1" applyBorder="1" applyAlignment="1">
      <alignment horizontal="right" vertical="center"/>
    </xf>
    <xf numFmtId="164" fontId="67" fillId="0" borderId="9" xfId="675" applyNumberFormat="1" applyFont="1" applyFill="1" applyBorder="1" applyAlignment="1">
      <alignment horizontal="right" vertical="center"/>
    </xf>
    <xf numFmtId="164" fontId="31" fillId="0" borderId="9" xfId="0" applyNumberFormat="1" applyFont="1" applyFill="1" applyBorder="1" applyAlignment="1">
      <alignment vertical="center"/>
    </xf>
    <xf numFmtId="164" fontId="31" fillId="0" borderId="9" xfId="0" applyNumberFormat="1" applyFont="1" applyFill="1" applyBorder="1"/>
    <xf numFmtId="164" fontId="31" fillId="0" borderId="9" xfId="0" applyNumberFormat="1" applyFont="1" applyBorder="1" applyAlignment="1">
      <alignment horizontal="right"/>
    </xf>
    <xf numFmtId="164" fontId="31" fillId="0" borderId="9" xfId="0" applyNumberFormat="1" applyFont="1" applyFill="1" applyBorder="1" applyAlignment="1">
      <alignment horizontal="left"/>
    </xf>
    <xf numFmtId="164" fontId="31" fillId="0" borderId="9" xfId="0" applyNumberFormat="1" applyFont="1" applyBorder="1"/>
    <xf numFmtId="164" fontId="31" fillId="0" borderId="9" xfId="0" applyNumberFormat="1" applyFont="1" applyBorder="1" applyAlignment="1">
      <alignment horizontal="left" vertical="center"/>
    </xf>
    <xf numFmtId="164" fontId="32" fillId="0" borderId="9" xfId="0" applyNumberFormat="1" applyFont="1" applyBorder="1" applyAlignment="1">
      <alignment horizontal="left" vertical="center"/>
    </xf>
    <xf numFmtId="164" fontId="32" fillId="0" borderId="9" xfId="0" applyNumberFormat="1" applyFont="1" applyBorder="1"/>
    <xf numFmtId="164" fontId="32" fillId="0" borderId="9" xfId="0" applyNumberFormat="1" applyFont="1" applyBorder="1" applyAlignment="1">
      <alignment horizontal="right"/>
    </xf>
    <xf numFmtId="164" fontId="68" fillId="0" borderId="9" xfId="463" applyNumberFormat="1" applyFont="1" applyFill="1" applyBorder="1" applyAlignment="1">
      <alignment horizontal="left" vertical="top" wrapText="1"/>
    </xf>
    <xf numFmtId="164" fontId="32" fillId="0" borderId="9" xfId="0" applyNumberFormat="1" applyFont="1" applyFill="1" applyBorder="1"/>
    <xf numFmtId="164" fontId="68" fillId="0" borderId="9" xfId="465" applyNumberFormat="1" applyFont="1" applyFill="1" applyBorder="1" applyAlignment="1">
      <alignment horizontal="right" vertical="center"/>
    </xf>
    <xf numFmtId="164" fontId="68" fillId="0" borderId="9" xfId="466" applyNumberFormat="1" applyFont="1" applyFill="1" applyBorder="1" applyAlignment="1">
      <alignment horizontal="right" vertical="center"/>
    </xf>
    <xf numFmtId="164" fontId="32" fillId="0" borderId="9" xfId="0" applyNumberFormat="1" applyFont="1" applyFill="1" applyBorder="1" applyAlignment="1">
      <alignment horizontal="right"/>
    </xf>
    <xf numFmtId="164" fontId="68" fillId="0" borderId="9" xfId="468" applyNumberFormat="1" applyFont="1" applyFill="1" applyBorder="1" applyAlignment="1">
      <alignment horizontal="right" vertical="center"/>
    </xf>
    <xf numFmtId="164" fontId="68" fillId="0" borderId="9" xfId="469" applyNumberFormat="1" applyFont="1" applyFill="1" applyBorder="1" applyAlignment="1">
      <alignment horizontal="right" vertical="center"/>
    </xf>
    <xf numFmtId="164" fontId="68" fillId="0" borderId="9" xfId="462" applyNumberFormat="1" applyFont="1" applyFill="1" applyBorder="1" applyAlignment="1">
      <alignment horizontal="left" vertical="top" wrapText="1"/>
    </xf>
    <xf numFmtId="164" fontId="68" fillId="0" borderId="9" xfId="462" applyNumberFormat="1" applyFont="1" applyFill="1" applyBorder="1" applyAlignment="1">
      <alignment horizontal="right" vertical="top" wrapText="1"/>
    </xf>
    <xf numFmtId="164" fontId="67" fillId="0" borderId="9" xfId="462" applyNumberFormat="1" applyFont="1" applyFill="1" applyBorder="1" applyAlignment="1">
      <alignment horizontal="left" vertical="top" wrapText="1"/>
    </xf>
    <xf numFmtId="164" fontId="67" fillId="0" borderId="9" xfId="463" applyNumberFormat="1" applyFont="1" applyFill="1" applyBorder="1" applyAlignment="1">
      <alignment horizontal="left" vertical="top" wrapText="1"/>
    </xf>
    <xf numFmtId="164" fontId="67" fillId="0" borderId="9" xfId="468" applyNumberFormat="1" applyFont="1" applyFill="1" applyBorder="1" applyAlignment="1">
      <alignment horizontal="right" vertical="center"/>
    </xf>
    <xf numFmtId="164" fontId="67" fillId="0" borderId="9" xfId="469" applyNumberFormat="1" applyFont="1" applyFill="1" applyBorder="1" applyAlignment="1">
      <alignment horizontal="right" vertical="center"/>
    </xf>
    <xf numFmtId="164" fontId="67" fillId="0" borderId="9" xfId="462" applyNumberFormat="1" applyFont="1" applyFill="1" applyBorder="1" applyAlignment="1">
      <alignment horizontal="right" vertical="top" wrapText="1"/>
    </xf>
    <xf numFmtId="164" fontId="31" fillId="0" borderId="9" xfId="0" applyNumberFormat="1" applyFont="1" applyFill="1" applyBorder="1" applyAlignment="1">
      <alignment horizontal="right"/>
    </xf>
    <xf numFmtId="3" fontId="67" fillId="0" borderId="9" xfId="553" applyNumberFormat="1" applyFont="1" applyFill="1" applyBorder="1" applyAlignment="1">
      <alignment horizontal="left" vertical="top" wrapText="1"/>
    </xf>
    <xf numFmtId="41" fontId="68" fillId="0" borderId="9" xfId="554" applyNumberFormat="1" applyFont="1" applyFill="1" applyBorder="1" applyAlignment="1">
      <alignment horizontal="right" vertical="center"/>
    </xf>
    <xf numFmtId="41" fontId="68" fillId="0" borderId="9" xfId="555" applyNumberFormat="1" applyFont="1" applyFill="1" applyBorder="1" applyAlignment="1">
      <alignment horizontal="right" vertical="center"/>
    </xf>
    <xf numFmtId="164" fontId="68" fillId="0" borderId="13" xfId="695" applyNumberFormat="1" applyFont="1" applyFill="1" applyBorder="1" applyAlignment="1">
      <alignment horizontal="left" vertical="center" wrapText="1"/>
    </xf>
    <xf numFmtId="164" fontId="69" fillId="0" borderId="10" xfId="696" applyNumberFormat="1" applyFont="1" applyFill="1" applyBorder="1" applyAlignment="1">
      <alignment horizontal="left" vertical="center" wrapText="1"/>
    </xf>
    <xf numFmtId="164" fontId="68" fillId="0" borderId="10" xfId="692" applyNumberFormat="1" applyFont="1" applyFill="1" applyBorder="1" applyAlignment="1">
      <alignment horizontal="right" vertical="center"/>
    </xf>
    <xf numFmtId="164" fontId="68" fillId="0" borderId="10" xfId="693" applyNumberFormat="1" applyFont="1" applyFill="1" applyBorder="1" applyAlignment="1">
      <alignment horizontal="right" vertical="center"/>
    </xf>
    <xf numFmtId="164" fontId="68" fillId="0" borderId="10" xfId="694" applyNumberFormat="1" applyFont="1" applyFill="1" applyBorder="1" applyAlignment="1">
      <alignment horizontal="right" vertical="center"/>
    </xf>
    <xf numFmtId="164" fontId="68" fillId="0" borderId="11" xfId="692" applyNumberFormat="1" applyFont="1" applyFill="1" applyBorder="1" applyAlignment="1">
      <alignment horizontal="right" vertical="center"/>
    </xf>
    <xf numFmtId="164" fontId="68" fillId="0" borderId="14" xfId="695" applyNumberFormat="1" applyFont="1" applyFill="1" applyBorder="1" applyAlignment="1">
      <alignment horizontal="left" vertical="center" wrapText="1"/>
    </xf>
    <xf numFmtId="164" fontId="68" fillId="0" borderId="9" xfId="696" applyNumberFormat="1" applyFont="1" applyFill="1" applyBorder="1" applyAlignment="1">
      <alignment horizontal="left" vertical="center" wrapText="1"/>
    </xf>
    <xf numFmtId="164" fontId="68" fillId="0" borderId="9" xfId="692" applyNumberFormat="1" applyFont="1" applyFill="1" applyBorder="1" applyAlignment="1">
      <alignment horizontal="right" vertical="center"/>
    </xf>
    <xf numFmtId="164" fontId="68" fillId="0" borderId="9" xfId="693" applyNumberFormat="1" applyFont="1" applyFill="1" applyBorder="1" applyAlignment="1">
      <alignment horizontal="right" vertical="center"/>
    </xf>
    <xf numFmtId="164" fontId="68" fillId="0" borderId="9" xfId="694" applyNumberFormat="1" applyFont="1" applyFill="1" applyBorder="1" applyAlignment="1">
      <alignment horizontal="right" vertical="center"/>
    </xf>
    <xf numFmtId="164" fontId="68" fillId="0" borderId="12" xfId="692" applyNumberFormat="1" applyFont="1" applyFill="1" applyBorder="1" applyAlignment="1">
      <alignment horizontal="right" vertical="center"/>
    </xf>
    <xf numFmtId="164" fontId="67" fillId="0" borderId="14" xfId="695" applyNumberFormat="1" applyFont="1" applyFill="1" applyBorder="1" applyAlignment="1">
      <alignment horizontal="left" vertical="center" wrapText="1"/>
    </xf>
    <xf numFmtId="164" fontId="67" fillId="0" borderId="9" xfId="696" applyNumberFormat="1" applyFont="1" applyFill="1" applyBorder="1" applyAlignment="1">
      <alignment horizontal="left" vertical="center" wrapText="1"/>
    </xf>
    <xf numFmtId="164" fontId="67" fillId="0" borderId="9" xfId="692" applyNumberFormat="1" applyFont="1" applyFill="1" applyBorder="1" applyAlignment="1">
      <alignment horizontal="right" vertical="center"/>
    </xf>
    <xf numFmtId="164" fontId="67" fillId="0" borderId="9" xfId="693" applyNumberFormat="1" applyFont="1" applyFill="1" applyBorder="1" applyAlignment="1">
      <alignment horizontal="right" vertical="center"/>
    </xf>
    <xf numFmtId="164" fontId="67" fillId="0" borderId="9" xfId="694" applyNumberFormat="1" applyFont="1" applyFill="1" applyBorder="1" applyAlignment="1">
      <alignment horizontal="right" vertical="center"/>
    </xf>
    <xf numFmtId="164" fontId="67" fillId="0" borderId="12" xfId="692" applyNumberFormat="1" applyFont="1" applyFill="1" applyBorder="1" applyAlignment="1">
      <alignment horizontal="right" vertical="center"/>
    </xf>
    <xf numFmtId="164" fontId="31" fillId="0" borderId="14" xfId="695" applyNumberFormat="1" applyFont="1" applyFill="1" applyBorder="1" applyAlignment="1">
      <alignment vertical="center"/>
    </xf>
    <xf numFmtId="164" fontId="31" fillId="0" borderId="9" xfId="696" applyNumberFormat="1" applyFont="1" applyFill="1" applyBorder="1" applyAlignment="1">
      <alignment horizontal="left" vertical="center" wrapText="1"/>
    </xf>
    <xf numFmtId="164" fontId="31" fillId="0" borderId="9" xfId="692" applyNumberFormat="1" applyFont="1" applyFill="1" applyBorder="1" applyAlignment="1">
      <alignment horizontal="right" vertical="center"/>
    </xf>
    <xf numFmtId="164" fontId="31" fillId="0" borderId="9" xfId="693" applyNumberFormat="1" applyFont="1" applyFill="1" applyBorder="1" applyAlignment="1">
      <alignment horizontal="right" vertical="center"/>
    </xf>
    <xf numFmtId="164" fontId="31" fillId="0" borderId="12" xfId="694" applyNumberFormat="1" applyFont="1" applyFill="1" applyBorder="1" applyAlignment="1">
      <alignment horizontal="right" vertical="center"/>
    </xf>
    <xf numFmtId="164" fontId="31" fillId="0" borderId="12" xfId="692" applyNumberFormat="1" applyFont="1" applyFill="1" applyBorder="1" applyAlignment="1">
      <alignment horizontal="right" vertical="center"/>
    </xf>
    <xf numFmtId="164" fontId="32" fillId="0" borderId="14" xfId="695" applyNumberFormat="1" applyFont="1" applyFill="1" applyBorder="1" applyAlignment="1">
      <alignment vertical="center"/>
    </xf>
    <xf numFmtId="164" fontId="32" fillId="0" borderId="9" xfId="696" applyNumberFormat="1" applyFont="1" applyFill="1" applyBorder="1" applyAlignment="1">
      <alignment horizontal="left" vertical="center" wrapText="1"/>
    </xf>
    <xf numFmtId="164" fontId="32" fillId="0" borderId="9" xfId="692" applyNumberFormat="1" applyFont="1" applyFill="1" applyBorder="1" applyAlignment="1">
      <alignment horizontal="right" vertical="center"/>
    </xf>
    <xf numFmtId="164" fontId="32" fillId="0" borderId="9" xfId="693" applyNumberFormat="1" applyFont="1" applyFill="1" applyBorder="1" applyAlignment="1">
      <alignment horizontal="right" vertical="center"/>
    </xf>
    <xf numFmtId="164" fontId="32" fillId="0" borderId="12" xfId="694" applyNumberFormat="1" applyFont="1" applyFill="1" applyBorder="1" applyAlignment="1">
      <alignment horizontal="right" vertical="center"/>
    </xf>
    <xf numFmtId="164" fontId="32" fillId="0" borderId="12" xfId="692" applyNumberFormat="1" applyFont="1" applyFill="1" applyBorder="1" applyAlignment="1">
      <alignment horizontal="right" vertical="center"/>
    </xf>
    <xf numFmtId="0" fontId="63" fillId="27" borderId="15" xfId="0" applyFont="1" applyFill="1" applyBorder="1" applyAlignment="1">
      <alignment horizontal="center" vertical="center" wrapText="1"/>
    </xf>
    <xf numFmtId="0" fontId="63" fillId="27" borderId="9" xfId="0" applyFont="1" applyFill="1" applyBorder="1" applyAlignment="1">
      <alignment horizontal="center" vertical="center" wrapText="1"/>
    </xf>
    <xf numFmtId="0" fontId="63" fillId="27" borderId="12" xfId="0" applyFont="1" applyFill="1" applyBorder="1" applyAlignment="1">
      <alignment horizontal="center" vertical="center" wrapText="1"/>
    </xf>
    <xf numFmtId="0" fontId="63" fillId="27" borderId="19" xfId="0" applyFont="1" applyFill="1" applyBorder="1" applyAlignment="1">
      <alignment horizontal="center" vertical="center" wrapText="1"/>
    </xf>
    <xf numFmtId="0" fontId="63" fillId="27" borderId="15" xfId="37" applyFont="1" applyFill="1" applyBorder="1" applyAlignment="1">
      <alignment horizontal="center" vertical="center"/>
    </xf>
    <xf numFmtId="0" fontId="13" fillId="0" borderId="0" xfId="0" applyFont="1" applyAlignment="1">
      <alignment horizontal="center"/>
    </xf>
    <xf numFmtId="0" fontId="63" fillId="27" borderId="15" xfId="0" applyFont="1" applyFill="1" applyBorder="1" applyAlignment="1">
      <alignment horizontal="center" vertical="center" wrapText="1"/>
    </xf>
    <xf numFmtId="0" fontId="63" fillId="27" borderId="18" xfId="0" applyFont="1" applyFill="1" applyBorder="1" applyAlignment="1">
      <alignment horizontal="center" vertical="center" wrapText="1"/>
    </xf>
    <xf numFmtId="0" fontId="63" fillId="27" borderId="9" xfId="0" applyFont="1" applyFill="1" applyBorder="1" applyAlignment="1">
      <alignment horizontal="center" vertical="center" wrapText="1"/>
    </xf>
    <xf numFmtId="3" fontId="13" fillId="0" borderId="0" xfId="37" applyNumberFormat="1" applyFont="1" applyAlignment="1">
      <alignment horizontal="center" vertical="center"/>
    </xf>
    <xf numFmtId="0" fontId="13" fillId="0" borderId="0" xfId="0" applyFont="1" applyAlignment="1">
      <alignment horizontal="center" vertical="center"/>
    </xf>
    <xf numFmtId="0" fontId="65" fillId="0" borderId="0" xfId="0" applyFont="1" applyAlignment="1">
      <alignment horizontal="center"/>
    </xf>
    <xf numFmtId="3" fontId="31" fillId="0" borderId="14" xfId="366" applyNumberFormat="1" applyFont="1" applyFill="1" applyBorder="1"/>
    <xf numFmtId="41" fontId="31" fillId="0" borderId="9" xfId="366" applyNumberFormat="1" applyFont="1" applyFill="1" applyBorder="1"/>
    <xf numFmtId="41" fontId="31" fillId="0" borderId="12" xfId="366" applyNumberFormat="1" applyFont="1" applyFill="1" applyBorder="1"/>
    <xf numFmtId="3" fontId="32" fillId="0" borderId="14" xfId="366" applyNumberFormat="1" applyFont="1" applyFill="1" applyBorder="1"/>
    <xf numFmtId="41" fontId="32" fillId="0" borderId="9" xfId="366" applyNumberFormat="1" applyFont="1" applyFill="1" applyBorder="1"/>
    <xf numFmtId="164" fontId="65" fillId="0" borderId="10" xfId="586" applyNumberFormat="1" applyFont="1" applyFill="1" applyBorder="1" applyAlignment="1">
      <alignment horizontal="right" vertical="center"/>
    </xf>
    <xf numFmtId="164" fontId="65" fillId="0" borderId="10" xfId="587" applyNumberFormat="1" applyFont="1" applyFill="1" applyBorder="1" applyAlignment="1">
      <alignment horizontal="right" vertical="center"/>
    </xf>
    <xf numFmtId="164" fontId="65" fillId="0" borderId="11" xfId="588" applyNumberFormat="1" applyFont="1" applyFill="1" applyBorder="1" applyAlignment="1">
      <alignment horizontal="right" vertical="center"/>
    </xf>
    <xf numFmtId="164" fontId="65" fillId="0" borderId="9" xfId="589" applyNumberFormat="1" applyFont="1" applyFill="1" applyBorder="1" applyAlignment="1">
      <alignment horizontal="right" vertical="center"/>
    </xf>
    <xf numFmtId="164" fontId="65" fillId="0" borderId="9" xfId="590" applyNumberFormat="1" applyFont="1" applyFill="1" applyBorder="1" applyAlignment="1">
      <alignment horizontal="right" vertical="center"/>
    </xf>
    <xf numFmtId="164" fontId="65" fillId="0" borderId="12" xfId="591" applyNumberFormat="1" applyFont="1" applyFill="1" applyBorder="1" applyAlignment="1">
      <alignment horizontal="right" vertical="center"/>
    </xf>
    <xf numFmtId="164" fontId="11" fillId="0" borderId="19" xfId="37" applyNumberFormat="1" applyFont="1" applyFill="1" applyBorder="1"/>
    <xf numFmtId="164" fontId="87" fillId="0" borderId="9" xfId="589" applyNumberFormat="1" applyFont="1" applyFill="1" applyBorder="1" applyAlignment="1">
      <alignment horizontal="right" vertical="center"/>
    </xf>
    <xf numFmtId="164" fontId="87" fillId="0" borderId="9" xfId="590" applyNumberFormat="1" applyFont="1" applyFill="1" applyBorder="1" applyAlignment="1">
      <alignment horizontal="right" vertical="center"/>
    </xf>
    <xf numFmtId="164" fontId="87" fillId="0" borderId="12" xfId="591" applyNumberFormat="1" applyFont="1" applyFill="1" applyBorder="1" applyAlignment="1">
      <alignment horizontal="right" vertical="center"/>
    </xf>
    <xf numFmtId="164" fontId="70" fillId="0" borderId="19" xfId="42" applyNumberFormat="1" applyFont="1" applyFill="1" applyBorder="1" applyAlignment="1">
      <alignment horizontal="left" vertical="center" wrapText="1"/>
    </xf>
    <xf numFmtId="164" fontId="67" fillId="0" borderId="9" xfId="589" applyNumberFormat="1" applyFont="1" applyFill="1" applyBorder="1" applyAlignment="1">
      <alignment horizontal="right" vertical="center"/>
    </xf>
    <xf numFmtId="164" fontId="67" fillId="0" borderId="9" xfId="590" applyNumberFormat="1" applyFont="1" applyFill="1" applyBorder="1" applyAlignment="1">
      <alignment horizontal="right" vertical="center"/>
    </xf>
    <xf numFmtId="164" fontId="67" fillId="0" borderId="12" xfId="591" applyNumberFormat="1" applyFont="1" applyFill="1" applyBorder="1" applyAlignment="1">
      <alignment horizontal="right" vertical="center"/>
    </xf>
    <xf numFmtId="164" fontId="38" fillId="0" borderId="19" xfId="42" applyNumberFormat="1" applyFont="1" applyFill="1" applyBorder="1" applyAlignment="1">
      <alignment horizontal="left" vertical="center" wrapText="1"/>
    </xf>
    <xf numFmtId="164" fontId="87" fillId="0" borderId="15" xfId="589" applyNumberFormat="1" applyFont="1" applyFill="1" applyBorder="1" applyAlignment="1">
      <alignment horizontal="right" vertical="center"/>
    </xf>
    <xf numFmtId="164" fontId="87" fillId="0" borderId="15" xfId="590" applyNumberFormat="1" applyFont="1" applyFill="1" applyBorder="1" applyAlignment="1">
      <alignment horizontal="right" vertical="center"/>
    </xf>
    <xf numFmtId="164" fontId="87" fillId="0" borderId="16" xfId="591" applyNumberFormat="1" applyFont="1" applyFill="1" applyBorder="1" applyAlignment="1">
      <alignment horizontal="right" vertical="center"/>
    </xf>
    <xf numFmtId="164" fontId="13" fillId="0" borderId="21" xfId="0" applyNumberFormat="1" applyFont="1" applyFill="1" applyBorder="1"/>
    <xf numFmtId="164" fontId="13" fillId="0" borderId="19" xfId="0" applyNumberFormat="1" applyFont="1" applyFill="1" applyBorder="1"/>
    <xf numFmtId="164" fontId="13" fillId="0" borderId="14" xfId="0" applyNumberFormat="1" applyFont="1" applyFill="1" applyBorder="1"/>
    <xf numFmtId="164" fontId="11" fillId="0" borderId="19" xfId="0" applyNumberFormat="1" applyFont="1" applyFill="1" applyBorder="1"/>
    <xf numFmtId="164" fontId="11" fillId="0" borderId="23" xfId="0" applyNumberFormat="1" applyFont="1" applyFill="1" applyBorder="1"/>
    <xf numFmtId="164" fontId="11" fillId="0" borderId="14" xfId="0" applyNumberFormat="1" applyFont="1" applyFill="1" applyBorder="1"/>
    <xf numFmtId="164" fontId="11" fillId="0" borderId="17" xfId="0" applyNumberFormat="1" applyFont="1" applyFill="1" applyBorder="1"/>
    <xf numFmtId="164" fontId="13" fillId="0" borderId="19" xfId="37" applyNumberFormat="1" applyFont="1" applyFill="1" applyBorder="1"/>
    <xf numFmtId="3" fontId="11" fillId="0" borderId="12" xfId="366" applyNumberFormat="1" applyFont="1" applyFill="1" applyBorder="1"/>
    <xf numFmtId="3" fontId="11" fillId="0" borderId="11" xfId="37" applyNumberFormat="1" applyFont="1" applyFill="1" applyBorder="1"/>
    <xf numFmtId="41" fontId="31" fillId="0" borderId="9" xfId="37" applyNumberFormat="1" applyFont="1" applyFill="1" applyBorder="1"/>
    <xf numFmtId="3" fontId="31" fillId="0" borderId="9" xfId="46" applyNumberFormat="1" applyFont="1" applyFill="1" applyBorder="1"/>
    <xf numFmtId="41" fontId="31" fillId="0" borderId="9" xfId="46" applyNumberFormat="1" applyFont="1" applyFill="1" applyBorder="1"/>
    <xf numFmtId="3" fontId="31" fillId="0" borderId="9" xfId="366" applyNumberFormat="1" applyFont="1" applyFill="1" applyBorder="1"/>
    <xf numFmtId="3" fontId="11" fillId="0" borderId="9" xfId="37" applyNumberFormat="1" applyFont="1" applyBorder="1"/>
    <xf numFmtId="0" fontId="11" fillId="0" borderId="9" xfId="0" applyFont="1" applyFill="1" applyBorder="1" applyAlignment="1">
      <alignment horizontal="left"/>
    </xf>
    <xf numFmtId="3" fontId="32" fillId="0" borderId="9" xfId="366" applyNumberFormat="1" applyFont="1" applyFill="1" applyBorder="1"/>
    <xf numFmtId="3" fontId="32" fillId="0" borderId="9" xfId="37" applyNumberFormat="1" applyFont="1" applyFill="1" applyBorder="1" applyAlignment="1">
      <alignment horizontal="right"/>
    </xf>
    <xf numFmtId="3" fontId="13" fillId="0" borderId="9" xfId="37" applyNumberFormat="1" applyFont="1" applyFill="1" applyBorder="1" applyAlignment="1">
      <alignment horizontal="right"/>
    </xf>
    <xf numFmtId="3" fontId="13" fillId="0" borderId="0" xfId="37" applyNumberFormat="1" applyFont="1" applyBorder="1" applyAlignment="1">
      <alignment horizontal="right"/>
    </xf>
    <xf numFmtId="3" fontId="32" fillId="0" borderId="9" xfId="37" applyNumberFormat="1" applyFont="1" applyFill="1" applyBorder="1" applyAlignment="1">
      <alignment horizontal="left"/>
    </xf>
    <xf numFmtId="164" fontId="13" fillId="0" borderId="9" xfId="37" applyNumberFormat="1" applyFont="1" applyFill="1" applyBorder="1"/>
    <xf numFmtId="164" fontId="13" fillId="0" borderId="9" xfId="37" applyNumberFormat="1" applyFont="1" applyBorder="1"/>
    <xf numFmtId="164" fontId="11" fillId="0" borderId="9" xfId="37" applyNumberFormat="1" applyFont="1" applyFill="1" applyBorder="1"/>
    <xf numFmtId="164" fontId="11" fillId="0" borderId="9" xfId="37" applyNumberFormat="1" applyFont="1" applyBorder="1"/>
    <xf numFmtId="164" fontId="38" fillId="0" borderId="9" xfId="40" applyNumberFormat="1" applyFont="1" applyFill="1" applyBorder="1" applyAlignment="1">
      <alignment horizontal="left" vertical="top" wrapText="1"/>
    </xf>
    <xf numFmtId="164" fontId="11" fillId="0" borderId="9" xfId="46" applyNumberFormat="1" applyFont="1" applyFill="1" applyBorder="1"/>
    <xf numFmtId="164" fontId="11" fillId="0" borderId="9" xfId="224" applyNumberFormat="1" applyFont="1" applyFill="1" applyBorder="1"/>
    <xf numFmtId="164" fontId="11" fillId="0" borderId="9" xfId="0" applyNumberFormat="1" applyFont="1" applyFill="1" applyBorder="1" applyAlignment="1">
      <alignment horizontal="left"/>
    </xf>
    <xf numFmtId="164" fontId="11" fillId="0" borderId="9" xfId="366" applyNumberFormat="1" applyFont="1" applyFill="1" applyBorder="1"/>
    <xf numFmtId="164" fontId="11" fillId="0" borderId="14" xfId="37" applyNumberFormat="1" applyFont="1" applyFill="1" applyBorder="1"/>
    <xf numFmtId="164" fontId="13" fillId="0" borderId="9" xfId="37" applyNumberFormat="1" applyFont="1" applyFill="1" applyBorder="1" applyAlignment="1"/>
    <xf numFmtId="164" fontId="11" fillId="0" borderId="14" xfId="366" applyNumberFormat="1" applyFont="1" applyFill="1" applyBorder="1"/>
    <xf numFmtId="164" fontId="11" fillId="0" borderId="15" xfId="366" applyNumberFormat="1" applyFont="1" applyFill="1" applyBorder="1"/>
    <xf numFmtId="164" fontId="13" fillId="0" borderId="14" xfId="37" applyNumberFormat="1" applyFont="1" applyFill="1" applyBorder="1"/>
    <xf numFmtId="164" fontId="13" fillId="0" borderId="9" xfId="366" applyNumberFormat="1" applyFont="1" applyFill="1" applyBorder="1"/>
    <xf numFmtId="164" fontId="13" fillId="0" borderId="14" xfId="366" applyNumberFormat="1" applyFont="1" applyFill="1" applyBorder="1"/>
    <xf numFmtId="164" fontId="11" fillId="0" borderId="17" xfId="366" applyNumberFormat="1" applyFont="1" applyFill="1" applyBorder="1"/>
    <xf numFmtId="3" fontId="11" fillId="0" borderId="16" xfId="366" applyNumberFormat="1" applyFont="1" applyFill="1" applyBorder="1"/>
    <xf numFmtId="3" fontId="13" fillId="0" borderId="12" xfId="366" applyNumberFormat="1" applyFont="1" applyFill="1" applyBorder="1"/>
    <xf numFmtId="164" fontId="13" fillId="0" borderId="9" xfId="0" applyNumberFormat="1" applyFont="1" applyFill="1" applyBorder="1"/>
    <xf numFmtId="164" fontId="13" fillId="0" borderId="13" xfId="37" applyNumberFormat="1" applyFont="1" applyFill="1" applyBorder="1" applyAlignment="1">
      <alignment horizontal="left"/>
    </xf>
    <xf numFmtId="164" fontId="13" fillId="0" borderId="10" xfId="37" applyNumberFormat="1" applyFont="1" applyFill="1" applyBorder="1" applyAlignment="1">
      <alignment horizontal="right"/>
    </xf>
    <xf numFmtId="164" fontId="13" fillId="0" borderId="10" xfId="366" applyNumberFormat="1" applyFont="1" applyFill="1" applyBorder="1" applyAlignment="1">
      <alignment horizontal="right"/>
    </xf>
    <xf numFmtId="3" fontId="13" fillId="0" borderId="11" xfId="366" applyNumberFormat="1" applyFont="1" applyFill="1" applyBorder="1" applyAlignment="1">
      <alignment horizontal="right"/>
    </xf>
    <xf numFmtId="0" fontId="63" fillId="27" borderId="16" xfId="0" applyFont="1" applyFill="1" applyBorder="1" applyAlignment="1">
      <alignment horizontal="center" vertical="center" wrapText="1"/>
    </xf>
    <xf numFmtId="0" fontId="63" fillId="27" borderId="23" xfId="0" applyFont="1" applyFill="1" applyBorder="1" applyAlignment="1">
      <alignment horizontal="center" vertical="center" wrapText="1"/>
    </xf>
    <xf numFmtId="41" fontId="11" fillId="0" borderId="15" xfId="37" applyNumberFormat="1" applyFont="1" applyFill="1" applyBorder="1" applyAlignment="1">
      <alignment horizontal="right" vertical="center"/>
    </xf>
    <xf numFmtId="3" fontId="11" fillId="0" borderId="16" xfId="37" applyNumberFormat="1" applyFont="1" applyFill="1" applyBorder="1" applyAlignment="1">
      <alignment horizontal="right" vertical="center"/>
    </xf>
    <xf numFmtId="3" fontId="11" fillId="0" borderId="11" xfId="37" applyNumberFormat="1" applyFont="1" applyFill="1" applyBorder="1" applyAlignment="1">
      <alignment horizontal="right" vertical="center"/>
    </xf>
    <xf numFmtId="0" fontId="11" fillId="0" borderId="12" xfId="37" applyFont="1" applyBorder="1"/>
    <xf numFmtId="0" fontId="11" fillId="0" borderId="12" xfId="37" applyFont="1" applyFill="1" applyBorder="1"/>
    <xf numFmtId="0" fontId="13" fillId="0" borderId="12" xfId="37" applyFont="1" applyFill="1" applyBorder="1"/>
    <xf numFmtId="0" fontId="13" fillId="0" borderId="12" xfId="37" applyFont="1" applyBorder="1"/>
    <xf numFmtId="164" fontId="11" fillId="0" borderId="14" xfId="37" applyNumberFormat="1" applyFont="1" applyFill="1" applyBorder="1" applyAlignment="1">
      <alignment horizontal="left" vertical="center"/>
    </xf>
    <xf numFmtId="164" fontId="11" fillId="0" borderId="9" xfId="37" applyNumberFormat="1" applyFont="1" applyFill="1" applyBorder="1" applyAlignment="1">
      <alignment horizontal="right" vertical="center"/>
    </xf>
    <xf numFmtId="164" fontId="11" fillId="0" borderId="9" xfId="37" quotePrefix="1" applyNumberFormat="1" applyFont="1" applyFill="1" applyBorder="1" applyAlignment="1">
      <alignment horizontal="right" vertical="center"/>
    </xf>
    <xf numFmtId="164" fontId="11" fillId="0" borderId="14" xfId="37" applyNumberFormat="1" applyFont="1" applyFill="1" applyBorder="1" applyAlignment="1">
      <alignment horizontal="left" vertical="center" wrapText="1"/>
    </xf>
    <xf numFmtId="164" fontId="11" fillId="0" borderId="14" xfId="47" applyNumberFormat="1" applyFont="1" applyFill="1" applyBorder="1" applyAlignment="1">
      <alignment horizontal="left" vertical="center"/>
    </xf>
    <xf numFmtId="164" fontId="11" fillId="0" borderId="9" xfId="47" applyNumberFormat="1" applyFont="1" applyFill="1" applyBorder="1" applyAlignment="1">
      <alignment horizontal="right" vertical="center"/>
    </xf>
    <xf numFmtId="164" fontId="11" fillId="0" borderId="9" xfId="47" quotePrefix="1" applyNumberFormat="1" applyFont="1" applyFill="1" applyBorder="1" applyAlignment="1">
      <alignment horizontal="right" vertical="center"/>
    </xf>
    <xf numFmtId="164" fontId="11" fillId="0" borderId="14" xfId="45" applyNumberFormat="1" applyFont="1" applyFill="1" applyBorder="1" applyAlignment="1">
      <alignment horizontal="left" vertical="center"/>
    </xf>
    <xf numFmtId="164" fontId="11" fillId="0" borderId="9" xfId="45" applyNumberFormat="1" applyFont="1" applyFill="1" applyBorder="1" applyAlignment="1">
      <alignment horizontal="right" vertical="center"/>
    </xf>
    <xf numFmtId="164" fontId="11" fillId="0" borderId="9" xfId="45" quotePrefix="1" applyNumberFormat="1" applyFont="1" applyFill="1" applyBorder="1" applyAlignment="1">
      <alignment horizontal="right" vertical="center"/>
    </xf>
    <xf numFmtId="164" fontId="13" fillId="0" borderId="9" xfId="45" applyNumberFormat="1" applyFont="1" applyFill="1" applyBorder="1" applyAlignment="1">
      <alignment horizontal="right" vertical="center"/>
    </xf>
    <xf numFmtId="164" fontId="13" fillId="0" borderId="15" xfId="45" applyNumberFormat="1" applyFont="1" applyFill="1" applyBorder="1" applyAlignment="1">
      <alignment horizontal="right" vertical="center"/>
    </xf>
    <xf numFmtId="164" fontId="13" fillId="0" borderId="15" xfId="45" quotePrefix="1" applyNumberFormat="1" applyFont="1" applyFill="1" applyBorder="1" applyAlignment="1">
      <alignment horizontal="right" vertical="center"/>
    </xf>
    <xf numFmtId="164" fontId="13" fillId="0" borderId="17" xfId="45" applyNumberFormat="1" applyFont="1" applyFill="1" applyBorder="1" applyAlignment="1">
      <alignment horizontal="left" vertical="center"/>
    </xf>
    <xf numFmtId="164" fontId="13" fillId="0" borderId="14" xfId="45" applyNumberFormat="1" applyFont="1" applyFill="1" applyBorder="1" applyAlignment="1">
      <alignment horizontal="left" vertical="center"/>
    </xf>
    <xf numFmtId="164" fontId="13" fillId="0" borderId="9" xfId="45" quotePrefix="1" applyNumberFormat="1" applyFont="1" applyFill="1" applyBorder="1" applyAlignment="1">
      <alignment horizontal="right" vertical="center"/>
    </xf>
    <xf numFmtId="164" fontId="13" fillId="0" borderId="9" xfId="37" quotePrefix="1" applyNumberFormat="1" applyFont="1" applyFill="1" applyBorder="1" applyAlignment="1">
      <alignment horizontal="right" vertical="center"/>
    </xf>
    <xf numFmtId="164" fontId="13" fillId="0" borderId="15" xfId="37" quotePrefix="1" applyNumberFormat="1" applyFont="1" applyFill="1" applyBorder="1" applyAlignment="1">
      <alignment horizontal="right" vertical="center"/>
    </xf>
    <xf numFmtId="0" fontId="13" fillId="0" borderId="16" xfId="37" applyFont="1" applyBorder="1"/>
    <xf numFmtId="164" fontId="13" fillId="0" borderId="14" xfId="37" applyNumberFormat="1" applyFont="1" applyFill="1" applyBorder="1" applyAlignment="1">
      <alignment horizontal="left" vertical="center"/>
    </xf>
    <xf numFmtId="164" fontId="13" fillId="0" borderId="9" xfId="37" applyNumberFormat="1" applyFont="1" applyFill="1" applyBorder="1" applyAlignment="1">
      <alignment horizontal="right" vertical="center"/>
    </xf>
    <xf numFmtId="1" fontId="13" fillId="0" borderId="13" xfId="37" applyNumberFormat="1" applyFont="1" applyFill="1" applyBorder="1" applyAlignment="1">
      <alignment horizontal="left" vertical="center"/>
    </xf>
    <xf numFmtId="1" fontId="13" fillId="0" borderId="10" xfId="37" applyNumberFormat="1" applyFont="1" applyFill="1" applyBorder="1" applyAlignment="1">
      <alignment horizontal="right" vertical="center"/>
    </xf>
    <xf numFmtId="1" fontId="13" fillId="0" borderId="9" xfId="37" applyNumberFormat="1" applyFont="1" applyBorder="1" applyAlignment="1">
      <alignment horizontal="right"/>
    </xf>
    <xf numFmtId="1" fontId="13" fillId="0" borderId="11" xfId="37" applyNumberFormat="1" applyFont="1" applyBorder="1" applyAlignment="1">
      <alignment horizontal="right"/>
    </xf>
    <xf numFmtId="1" fontId="49" fillId="0" borderId="0" xfId="37" applyNumberFormat="1" applyFont="1" applyBorder="1"/>
    <xf numFmtId="0" fontId="11" fillId="0" borderId="9" xfId="37" applyFont="1" applyFill="1" applyBorder="1" applyAlignment="1">
      <alignment horizontal="left" vertical="center"/>
    </xf>
    <xf numFmtId="3" fontId="11" fillId="0" borderId="9" xfId="37" applyNumberFormat="1" applyFont="1" applyFill="1" applyBorder="1" applyAlignment="1">
      <alignment horizontal="left" vertical="center" wrapText="1"/>
    </xf>
    <xf numFmtId="9" fontId="11" fillId="0" borderId="9" xfId="45" applyFont="1" applyFill="1" applyBorder="1" applyAlignment="1">
      <alignment horizontal="left" vertical="center"/>
    </xf>
    <xf numFmtId="3" fontId="11" fillId="0" borderId="9" xfId="37" applyNumberFormat="1" applyFont="1" applyFill="1" applyBorder="1" applyAlignment="1">
      <alignment vertical="center"/>
    </xf>
    <xf numFmtId="9" fontId="13" fillId="0" borderId="9" xfId="45" applyFont="1" applyFill="1" applyBorder="1" applyAlignment="1">
      <alignment horizontal="left" vertical="center"/>
    </xf>
    <xf numFmtId="3" fontId="11" fillId="0" borderId="11" xfId="0" applyNumberFormat="1" applyFont="1" applyFill="1" applyBorder="1" applyAlignment="1">
      <alignment horizontal="right" vertical="center"/>
    </xf>
    <xf numFmtId="0" fontId="13" fillId="0" borderId="13" xfId="0" applyFont="1" applyFill="1" applyBorder="1" applyAlignment="1">
      <alignment horizontal="left" vertical="center"/>
    </xf>
    <xf numFmtId="0" fontId="13" fillId="0" borderId="14" xfId="0" applyFont="1" applyFill="1" applyBorder="1" applyAlignment="1">
      <alignment horizontal="left" vertical="center"/>
    </xf>
    <xf numFmtId="0" fontId="13" fillId="0" borderId="14" xfId="37" applyFont="1" applyFill="1" applyBorder="1" applyAlignment="1">
      <alignment horizontal="left" vertical="center" wrapText="1"/>
    </xf>
    <xf numFmtId="0" fontId="13" fillId="0" borderId="9" xfId="0" applyFont="1" applyFill="1" applyBorder="1" applyAlignment="1">
      <alignment horizontal="left" vertical="center"/>
    </xf>
    <xf numFmtId="0" fontId="11" fillId="0" borderId="9" xfId="0" applyFont="1" applyFill="1" applyBorder="1" applyAlignment="1">
      <alignment horizontal="left" vertical="center"/>
    </xf>
    <xf numFmtId="3" fontId="13" fillId="0" borderId="13" xfId="37" applyNumberFormat="1" applyFont="1" applyFill="1" applyBorder="1" applyAlignment="1">
      <alignment horizontal="left" vertical="center"/>
    </xf>
    <xf numFmtId="3" fontId="13" fillId="0" borderId="14" xfId="37" applyNumberFormat="1" applyFont="1" applyFill="1" applyBorder="1" applyAlignment="1">
      <alignment horizontal="left" vertical="center"/>
    </xf>
    <xf numFmtId="3" fontId="11" fillId="0" borderId="14" xfId="37" applyNumberFormat="1" applyFont="1" applyFill="1" applyBorder="1" applyAlignment="1">
      <alignment horizontal="left" vertical="center"/>
    </xf>
    <xf numFmtId="0" fontId="87" fillId="0" borderId="9" xfId="712" applyFont="1" applyFill="1" applyBorder="1" applyAlignment="1">
      <alignment horizontal="left" vertical="top" wrapText="1"/>
    </xf>
    <xf numFmtId="41" fontId="87" fillId="0" borderId="25" xfId="713" applyNumberFormat="1" applyFont="1" applyFill="1" applyBorder="1" applyAlignment="1">
      <alignment horizontal="right" vertical="center"/>
    </xf>
    <xf numFmtId="41" fontId="87" fillId="0" borderId="24" xfId="714" applyNumberFormat="1" applyFont="1" applyFill="1" applyBorder="1" applyAlignment="1">
      <alignment horizontal="right" vertical="center"/>
    </xf>
    <xf numFmtId="0" fontId="13" fillId="0" borderId="13" xfId="0" applyFont="1" applyFill="1" applyBorder="1"/>
    <xf numFmtId="0" fontId="13" fillId="0" borderId="14" xfId="0" applyFont="1" applyFill="1" applyBorder="1"/>
    <xf numFmtId="3" fontId="13" fillId="0" borderId="14" xfId="0" applyNumberFormat="1" applyFont="1" applyFill="1" applyBorder="1" applyAlignment="1">
      <alignment wrapText="1"/>
    </xf>
    <xf numFmtId="3" fontId="13" fillId="0" borderId="9" xfId="0" quotePrefix="1" applyNumberFormat="1" applyFont="1" applyFill="1" applyBorder="1" applyAlignment="1">
      <alignment horizontal="right" vertical="center"/>
    </xf>
    <xf numFmtId="0" fontId="68" fillId="0" borderId="9" xfId="793" applyFont="1" applyFill="1" applyBorder="1" applyAlignment="1">
      <alignment horizontal="left" vertical="top" wrapText="1"/>
    </xf>
    <xf numFmtId="168" fontId="13" fillId="0" borderId="9" xfId="0" applyNumberFormat="1" applyFont="1" applyBorder="1"/>
    <xf numFmtId="3" fontId="13" fillId="0" borderId="13" xfId="0" applyNumberFormat="1" applyFont="1" applyFill="1" applyBorder="1"/>
    <xf numFmtId="3" fontId="13" fillId="0" borderId="14" xfId="0" applyNumberFormat="1" applyFont="1" applyFill="1" applyBorder="1"/>
    <xf numFmtId="164" fontId="46" fillId="0" borderId="9" xfId="798" applyNumberFormat="1" applyFont="1" applyBorder="1"/>
    <xf numFmtId="0" fontId="46" fillId="0" borderId="9" xfId="798" applyFont="1" applyBorder="1"/>
    <xf numFmtId="0" fontId="45" fillId="0" borderId="9" xfId="798" applyFont="1" applyBorder="1"/>
    <xf numFmtId="0" fontId="13" fillId="0" borderId="9" xfId="0" applyFont="1" applyBorder="1"/>
    <xf numFmtId="0" fontId="1" fillId="0" borderId="14" xfId="798" applyBorder="1"/>
    <xf numFmtId="164" fontId="45" fillId="0" borderId="9" xfId="798" applyNumberFormat="1" applyFont="1" applyBorder="1"/>
    <xf numFmtId="0" fontId="1" fillId="0" borderId="17" xfId="798" applyBorder="1"/>
    <xf numFmtId="4" fontId="11" fillId="24" borderId="0" xfId="37" applyNumberFormat="1" applyFont="1" applyFill="1" applyBorder="1" applyAlignment="1">
      <alignment horizontal="center" vertical="top"/>
    </xf>
    <xf numFmtId="0" fontId="93" fillId="0" borderId="13" xfId="798" applyFont="1" applyBorder="1"/>
    <xf numFmtId="0" fontId="93" fillId="0" borderId="14" xfId="798" applyFont="1" applyBorder="1"/>
    <xf numFmtId="0" fontId="11" fillId="0" borderId="0" xfId="839"/>
    <xf numFmtId="0" fontId="11" fillId="0" borderId="0" xfId="840"/>
    <xf numFmtId="164" fontId="70" fillId="0" borderId="9" xfId="42" applyNumberFormat="1" applyFont="1" applyBorder="1" applyAlignment="1">
      <alignment horizontal="right" vertical="center"/>
    </xf>
    <xf numFmtId="10" fontId="70" fillId="0" borderId="9" xfId="592" applyNumberFormat="1" applyFont="1" applyBorder="1" applyAlignment="1">
      <alignment horizontal="right" vertical="center"/>
    </xf>
    <xf numFmtId="0" fontId="70" fillId="0" borderId="9" xfId="42" applyFont="1" applyBorder="1" applyAlignment="1">
      <alignment horizontal="left" vertical="top" wrapText="1"/>
    </xf>
    <xf numFmtId="0" fontId="71" fillId="0" borderId="9" xfId="42" applyFont="1" applyFill="1" applyBorder="1" applyAlignment="1">
      <alignment horizontal="left" vertical="top" wrapText="1"/>
    </xf>
    <xf numFmtId="10" fontId="13" fillId="0" borderId="9" xfId="592" applyNumberFormat="1" applyFont="1" applyBorder="1"/>
    <xf numFmtId="168" fontId="70" fillId="0" borderId="9" xfId="740" applyNumberFormat="1" applyFont="1" applyBorder="1" applyAlignment="1">
      <alignment horizontal="right" vertical="center"/>
    </xf>
    <xf numFmtId="0" fontId="125" fillId="0" borderId="0" xfId="0" applyFont="1"/>
    <xf numFmtId="1" fontId="75" fillId="0" borderId="9" xfId="592" applyNumberFormat="1" applyFont="1" applyFill="1" applyBorder="1" applyAlignment="1">
      <alignment horizontal="right" vertical="center"/>
    </xf>
    <xf numFmtId="0" fontId="11" fillId="0" borderId="0" xfId="741"/>
    <xf numFmtId="0" fontId="11" fillId="0" borderId="0" xfId="37" applyFont="1" applyBorder="1" applyAlignment="1">
      <alignment horizontal="left" vertical="center"/>
    </xf>
    <xf numFmtId="0" fontId="63" fillId="27" borderId="9" xfId="37" applyFont="1" applyFill="1" applyBorder="1" applyAlignment="1">
      <alignment horizontal="left" vertical="center"/>
    </xf>
    <xf numFmtId="0" fontId="45" fillId="0" borderId="35" xfId="37" applyNumberFormat="1" applyFont="1" applyBorder="1" applyAlignment="1">
      <alignment horizontal="left" vertical="center"/>
    </xf>
    <xf numFmtId="0" fontId="11" fillId="0" borderId="14" xfId="37" applyFont="1" applyFill="1" applyBorder="1" applyAlignment="1">
      <alignment horizontal="right" vertical="center"/>
    </xf>
    <xf numFmtId="3" fontId="13" fillId="0" borderId="0" xfId="37" applyNumberFormat="1" applyFont="1" applyBorder="1" applyAlignment="1">
      <alignment vertical="center"/>
    </xf>
    <xf numFmtId="3" fontId="31" fillId="0" borderId="0" xfId="366" applyNumberFormat="1" applyFont="1" applyFill="1" applyBorder="1"/>
    <xf numFmtId="41" fontId="31" fillId="0" borderId="0" xfId="366" applyNumberFormat="1" applyFont="1" applyFill="1" applyBorder="1"/>
    <xf numFmtId="41" fontId="13" fillId="0" borderId="9" xfId="37" applyNumberFormat="1" applyFont="1" applyFill="1" applyBorder="1" applyAlignment="1">
      <alignment horizontal="left" indent="2"/>
    </xf>
    <xf numFmtId="3" fontId="11" fillId="0" borderId="14" xfId="396" applyNumberFormat="1" applyFont="1" applyFill="1" applyBorder="1"/>
    <xf numFmtId="41" fontId="11" fillId="0" borderId="9" xfId="396" applyNumberFormat="1" applyFont="1" applyFill="1" applyBorder="1"/>
    <xf numFmtId="41" fontId="11" fillId="0" borderId="12" xfId="396" applyNumberFormat="1" applyFont="1" applyFill="1" applyBorder="1"/>
    <xf numFmtId="41" fontId="13" fillId="0" borderId="9" xfId="37" applyNumberFormat="1" applyFont="1" applyFill="1" applyBorder="1" applyAlignment="1">
      <alignment vertical="center"/>
    </xf>
    <xf numFmtId="41" fontId="13" fillId="0" borderId="12" xfId="37" applyNumberFormat="1" applyFont="1" applyFill="1" applyBorder="1" applyAlignment="1">
      <alignment vertical="center"/>
    </xf>
    <xf numFmtId="3" fontId="13" fillId="0" borderId="13" xfId="37" applyNumberFormat="1" applyFont="1" applyFill="1" applyBorder="1"/>
    <xf numFmtId="3" fontId="13" fillId="0" borderId="14" xfId="37" applyNumberFormat="1" applyFont="1" applyFill="1" applyBorder="1"/>
    <xf numFmtId="3" fontId="13" fillId="0" borderId="14" xfId="396" applyNumberFormat="1" applyFont="1" applyFill="1" applyBorder="1"/>
    <xf numFmtId="41" fontId="13" fillId="0" borderId="9" xfId="396" applyNumberFormat="1" applyFont="1" applyFill="1" applyBorder="1"/>
    <xf numFmtId="41" fontId="13" fillId="0" borderId="12" xfId="396" applyNumberFormat="1" applyFont="1" applyFill="1" applyBorder="1"/>
    <xf numFmtId="3" fontId="11" fillId="0" borderId="9" xfId="396" applyNumberFormat="1" applyFont="1" applyFill="1" applyBorder="1"/>
    <xf numFmtId="3" fontId="11" fillId="0" borderId="15" xfId="396" applyNumberFormat="1" applyFont="1" applyFill="1" applyBorder="1"/>
    <xf numFmtId="3" fontId="13" fillId="0" borderId="10" xfId="396" applyNumberFormat="1" applyFont="1" applyFill="1" applyBorder="1"/>
    <xf numFmtId="3" fontId="13" fillId="0" borderId="9" xfId="396" applyNumberFormat="1" applyFont="1" applyFill="1" applyBorder="1"/>
    <xf numFmtId="3" fontId="11" fillId="0" borderId="17" xfId="396" applyNumberFormat="1" applyFont="1" applyFill="1" applyBorder="1"/>
    <xf numFmtId="41" fontId="11" fillId="0" borderId="15" xfId="396" applyNumberFormat="1" applyFont="1" applyFill="1" applyBorder="1"/>
    <xf numFmtId="41" fontId="11" fillId="0" borderId="16" xfId="396" applyNumberFormat="1" applyFont="1" applyFill="1" applyBorder="1"/>
    <xf numFmtId="0" fontId="11" fillId="0" borderId="0" xfId="37" applyFont="1" applyBorder="1" applyAlignment="1">
      <alignment horizontal="left"/>
    </xf>
    <xf numFmtId="0" fontId="11" fillId="0" borderId="0" xfId="37" applyFont="1" applyBorder="1" applyAlignment="1"/>
    <xf numFmtId="0" fontId="32" fillId="0" borderId="9" xfId="37" applyFont="1" applyFill="1" applyBorder="1" applyAlignment="1">
      <alignment horizontal="center"/>
    </xf>
    <xf numFmtId="3" fontId="70" fillId="0" borderId="9" xfId="42" applyNumberFormat="1" applyFont="1" applyFill="1" applyBorder="1" applyAlignment="1">
      <alignment horizontal="right"/>
    </xf>
    <xf numFmtId="3" fontId="70" fillId="0" borderId="9" xfId="42" applyNumberFormat="1" applyFont="1" applyFill="1" applyBorder="1" applyAlignment="1">
      <alignment horizontal="right" vertical="top"/>
    </xf>
    <xf numFmtId="3" fontId="31" fillId="0" borderId="9" xfId="42" applyNumberFormat="1" applyFont="1" applyFill="1" applyBorder="1" applyAlignment="1"/>
    <xf numFmtId="3" fontId="31" fillId="0" borderId="15" xfId="37" applyNumberFormat="1" applyFont="1" applyFill="1" applyBorder="1"/>
    <xf numFmtId="3" fontId="70" fillId="0" borderId="15" xfId="42" applyNumberFormat="1" applyFont="1" applyFill="1" applyBorder="1" applyAlignment="1">
      <alignment horizontal="right"/>
    </xf>
    <xf numFmtId="3" fontId="31" fillId="0" borderId="15" xfId="42" applyNumberFormat="1" applyFont="1" applyFill="1" applyBorder="1" applyAlignment="1"/>
    <xf numFmtId="0" fontId="70" fillId="0" borderId="9" xfId="43" applyFont="1" applyBorder="1" applyAlignment="1">
      <alignment horizontal="left" vertical="top" wrapText="1"/>
    </xf>
    <xf numFmtId="3" fontId="70" fillId="0" borderId="9" xfId="43" applyNumberFormat="1" applyFont="1" applyBorder="1" applyAlignment="1">
      <alignment vertical="top" wrapText="1"/>
    </xf>
    <xf numFmtId="3" fontId="70" fillId="0" borderId="9" xfId="43" applyNumberFormat="1" applyFont="1" applyBorder="1" applyAlignment="1">
      <alignment vertical="center"/>
    </xf>
    <xf numFmtId="164" fontId="70" fillId="0" borderId="9" xfId="43" applyNumberFormat="1" applyFont="1" applyBorder="1" applyAlignment="1">
      <alignment horizontal="right" vertical="center"/>
    </xf>
    <xf numFmtId="3" fontId="31" fillId="0" borderId="9" xfId="41" applyNumberFormat="1" applyFont="1" applyBorder="1" applyAlignment="1">
      <alignment vertical="center"/>
    </xf>
    <xf numFmtId="164" fontId="31" fillId="0" borderId="9" xfId="41" applyNumberFormat="1" applyFont="1" applyBorder="1" applyAlignment="1">
      <alignment horizontal="right" vertical="center"/>
    </xf>
    <xf numFmtId="0" fontId="70" fillId="0" borderId="9" xfId="43" applyFont="1" applyFill="1" applyBorder="1" applyAlignment="1">
      <alignment horizontal="left" vertical="top" wrapText="1"/>
    </xf>
    <xf numFmtId="3" fontId="70" fillId="0" borderId="9" xfId="43" applyNumberFormat="1" applyFont="1" applyFill="1" applyBorder="1" applyAlignment="1">
      <alignment vertical="top" wrapText="1"/>
    </xf>
    <xf numFmtId="3" fontId="31" fillId="0" borderId="9" xfId="41" applyNumberFormat="1" applyFont="1" applyFill="1" applyBorder="1" applyAlignment="1">
      <alignment vertical="center"/>
    </xf>
    <xf numFmtId="3" fontId="70" fillId="0" borderId="9" xfId="43" applyNumberFormat="1" applyFont="1" applyFill="1" applyBorder="1" applyAlignment="1">
      <alignment vertical="center"/>
    </xf>
    <xf numFmtId="164" fontId="70" fillId="0" borderId="9" xfId="43" applyNumberFormat="1" applyFont="1" applyFill="1" applyBorder="1" applyAlignment="1">
      <alignment horizontal="right" vertical="center"/>
    </xf>
    <xf numFmtId="164" fontId="31" fillId="0" borderId="9" xfId="41" applyNumberFormat="1" applyFont="1" applyFill="1" applyBorder="1" applyAlignment="1">
      <alignment horizontal="right" vertical="center"/>
    </xf>
    <xf numFmtId="0" fontId="73" fillId="0" borderId="9" xfId="0" applyFont="1" applyBorder="1" applyAlignment="1">
      <alignment horizontal="center" vertical="center"/>
    </xf>
    <xf numFmtId="0" fontId="73" fillId="0" borderId="9" xfId="0" applyFont="1" applyBorder="1" applyAlignment="1">
      <alignment vertical="center"/>
    </xf>
    <xf numFmtId="174" fontId="73" fillId="0" borderId="9" xfId="0" applyNumberFormat="1" applyFont="1" applyBorder="1" applyAlignment="1">
      <alignment horizontal="right" vertical="center"/>
    </xf>
    <xf numFmtId="43" fontId="73" fillId="0" borderId="9" xfId="0" applyNumberFormat="1" applyFont="1" applyBorder="1" applyAlignment="1">
      <alignment horizontal="right" vertical="center"/>
    </xf>
    <xf numFmtId="2" fontId="73" fillId="0" borderId="9" xfId="0" applyNumberFormat="1" applyFont="1" applyBorder="1" applyAlignment="1">
      <alignment horizontal="right" vertical="center"/>
    </xf>
    <xf numFmtId="174" fontId="73" fillId="0" borderId="9" xfId="0" applyNumberFormat="1" applyFont="1" applyFill="1" applyBorder="1" applyAlignment="1">
      <alignment horizontal="right" vertical="center"/>
    </xf>
    <xf numFmtId="10" fontId="73" fillId="0" borderId="9" xfId="592" applyNumberFormat="1" applyFont="1" applyFill="1" applyBorder="1" applyAlignment="1">
      <alignment horizontal="right" vertical="center"/>
    </xf>
    <xf numFmtId="0" fontId="73" fillId="0" borderId="9" xfId="0" applyFont="1" applyBorder="1" applyAlignment="1">
      <alignment horizontal="left" vertical="center" wrapText="1"/>
    </xf>
    <xf numFmtId="0" fontId="126" fillId="0" borderId="9" xfId="0" applyFont="1" applyBorder="1" applyAlignment="1">
      <alignment vertical="center"/>
    </xf>
    <xf numFmtId="174" fontId="126" fillId="0" borderId="9" xfId="0" applyNumberFormat="1" applyFont="1" applyBorder="1" applyAlignment="1">
      <alignment horizontal="right" vertical="center"/>
    </xf>
    <xf numFmtId="0" fontId="126" fillId="0" borderId="9" xfId="0" applyFont="1" applyBorder="1" applyAlignment="1">
      <alignment horizontal="right" vertical="center"/>
    </xf>
    <xf numFmtId="174" fontId="126" fillId="0" borderId="9" xfId="0" applyNumberFormat="1" applyFont="1" applyFill="1" applyBorder="1" applyAlignment="1">
      <alignment horizontal="right" vertical="center"/>
    </xf>
    <xf numFmtId="0" fontId="73" fillId="0" borderId="9" xfId="0" applyFont="1" applyBorder="1" applyAlignment="1">
      <alignment horizontal="right" vertical="center"/>
    </xf>
    <xf numFmtId="2" fontId="73" fillId="0" borderId="9" xfId="54" applyNumberFormat="1" applyFont="1" applyBorder="1" applyAlignment="1">
      <alignment horizontal="right" vertical="center"/>
    </xf>
    <xf numFmtId="2" fontId="73" fillId="0" borderId="9" xfId="592" applyNumberFormat="1" applyFont="1" applyBorder="1" applyAlignment="1">
      <alignment horizontal="right" vertical="center"/>
    </xf>
    <xf numFmtId="174" fontId="31" fillId="0" borderId="9" xfId="0" applyNumberFormat="1" applyFont="1" applyFill="1" applyBorder="1" applyAlignment="1">
      <alignment horizontal="right" vertical="center"/>
    </xf>
    <xf numFmtId="10" fontId="31" fillId="0" borderId="9" xfId="592" applyNumberFormat="1" applyFont="1" applyFill="1" applyBorder="1" applyAlignment="1">
      <alignment horizontal="right" vertical="center"/>
    </xf>
    <xf numFmtId="0" fontId="73" fillId="0" borderId="9" xfId="0" applyFont="1" applyBorder="1" applyAlignment="1">
      <alignment vertical="center" wrapText="1"/>
    </xf>
    <xf numFmtId="1" fontId="31" fillId="0" borderId="9" xfId="0" applyNumberFormat="1" applyFont="1" applyBorder="1" applyAlignment="1">
      <alignment horizontal="right" vertical="center"/>
    </xf>
    <xf numFmtId="1" fontId="31" fillId="0" borderId="9" xfId="0" applyNumberFormat="1" applyFont="1" applyFill="1" applyBorder="1" applyAlignment="1">
      <alignment horizontal="right" vertical="center"/>
    </xf>
    <xf numFmtId="0" fontId="73" fillId="0" borderId="12" xfId="0" applyFont="1" applyBorder="1" applyAlignment="1">
      <alignment vertical="center"/>
    </xf>
    <xf numFmtId="174" fontId="32" fillId="0" borderId="9" xfId="0" applyNumberFormat="1" applyFont="1" applyFill="1" applyBorder="1" applyAlignment="1">
      <alignment horizontal="right" vertical="center"/>
    </xf>
    <xf numFmtId="10" fontId="32" fillId="0" borderId="9" xfId="592" applyNumberFormat="1" applyFont="1" applyFill="1" applyBorder="1" applyAlignment="1">
      <alignment horizontal="right" vertical="center"/>
    </xf>
    <xf numFmtId="0" fontId="70" fillId="0" borderId="0" xfId="43" applyFont="1" applyBorder="1" applyAlignment="1">
      <alignment horizontal="left" vertical="top" wrapText="1"/>
    </xf>
    <xf numFmtId="168" fontId="70" fillId="0" borderId="0" xfId="43" applyNumberFormat="1" applyFont="1" applyBorder="1" applyAlignment="1">
      <alignment horizontal="right" vertical="center"/>
    </xf>
    <xf numFmtId="0" fontId="11" fillId="0" borderId="0" xfId="43" applyBorder="1"/>
    <xf numFmtId="168" fontId="0" fillId="0" borderId="0" xfId="0" applyNumberFormat="1" applyBorder="1"/>
    <xf numFmtId="174" fontId="31" fillId="0" borderId="9" xfId="0" applyNumberFormat="1" applyFont="1" applyBorder="1" applyAlignment="1">
      <alignment horizontal="right" vertical="center"/>
    </xf>
    <xf numFmtId="2" fontId="126" fillId="0" borderId="9" xfId="0" applyNumberFormat="1" applyFont="1" applyBorder="1" applyAlignment="1">
      <alignment horizontal="right" vertical="center"/>
    </xf>
    <xf numFmtId="41" fontId="32" fillId="0" borderId="9" xfId="0" applyNumberFormat="1" applyFont="1" applyBorder="1"/>
    <xf numFmtId="41" fontId="31" fillId="0" borderId="9" xfId="0" applyNumberFormat="1" applyFont="1" applyBorder="1"/>
    <xf numFmtId="0" fontId="31" fillId="0" borderId="9" xfId="0" applyFont="1" applyBorder="1"/>
    <xf numFmtId="41" fontId="31" fillId="0" borderId="9" xfId="0" applyNumberFormat="1" applyFont="1" applyFill="1" applyBorder="1"/>
    <xf numFmtId="41" fontId="87" fillId="0" borderId="9" xfId="374" applyNumberFormat="1" applyFont="1" applyFill="1" applyBorder="1" applyAlignment="1">
      <alignment horizontal="right" vertical="center"/>
    </xf>
    <xf numFmtId="41" fontId="87" fillId="0" borderId="9" xfId="375" applyNumberFormat="1" applyFont="1" applyFill="1" applyBorder="1" applyAlignment="1">
      <alignment horizontal="right" vertical="center"/>
    </xf>
    <xf numFmtId="41" fontId="87" fillId="0" borderId="9" xfId="377" applyNumberFormat="1" applyFont="1" applyFill="1" applyBorder="1" applyAlignment="1">
      <alignment horizontal="right" vertical="center"/>
    </xf>
    <xf numFmtId="41" fontId="87" fillId="0" borderId="9" xfId="378" applyNumberFormat="1" applyFont="1" applyFill="1" applyBorder="1" applyAlignment="1">
      <alignment horizontal="right" vertical="center"/>
    </xf>
    <xf numFmtId="41" fontId="87" fillId="0" borderId="9" xfId="384" applyNumberFormat="1" applyFont="1" applyFill="1" applyBorder="1" applyAlignment="1">
      <alignment horizontal="right" vertical="center"/>
    </xf>
    <xf numFmtId="41" fontId="65" fillId="0" borderId="9" xfId="390" applyNumberFormat="1" applyFont="1" applyFill="1" applyBorder="1" applyAlignment="1">
      <alignment horizontal="right" vertical="center"/>
    </xf>
    <xf numFmtId="41" fontId="65" fillId="0" borderId="9" xfId="393" applyNumberFormat="1" applyFont="1" applyFill="1" applyBorder="1" applyAlignment="1">
      <alignment horizontal="right" vertical="center"/>
    </xf>
    <xf numFmtId="41" fontId="87" fillId="0" borderId="9" xfId="393" applyNumberFormat="1" applyFont="1" applyFill="1" applyBorder="1" applyAlignment="1">
      <alignment horizontal="right" vertical="center"/>
    </xf>
    <xf numFmtId="41" fontId="87" fillId="0" borderId="9" xfId="394" applyNumberFormat="1" applyFont="1" applyFill="1" applyBorder="1" applyAlignment="1">
      <alignment horizontal="right" vertical="center"/>
    </xf>
    <xf numFmtId="41" fontId="87" fillId="0" borderId="9" xfId="395" applyNumberFormat="1" applyFont="1" applyFill="1" applyBorder="1" applyAlignment="1">
      <alignment horizontal="right" vertical="center"/>
    </xf>
    <xf numFmtId="41" fontId="13" fillId="0" borderId="9" xfId="402" applyNumberFormat="1" applyFont="1" applyFill="1" applyBorder="1" applyAlignment="1">
      <alignment horizontal="right" vertical="center"/>
    </xf>
    <xf numFmtId="41" fontId="13" fillId="0" borderId="9" xfId="403" applyNumberFormat="1" applyFont="1" applyFill="1" applyBorder="1" applyAlignment="1">
      <alignment horizontal="right" vertical="center"/>
    </xf>
    <xf numFmtId="41" fontId="11" fillId="0" borderId="9" xfId="405" applyNumberFormat="1" applyFont="1" applyFill="1" applyBorder="1" applyAlignment="1">
      <alignment horizontal="right" vertical="center"/>
    </xf>
    <xf numFmtId="41" fontId="11" fillId="0" borderId="9" xfId="406" applyNumberFormat="1" applyFont="1" applyFill="1" applyBorder="1" applyAlignment="1">
      <alignment horizontal="right" vertical="center"/>
    </xf>
    <xf numFmtId="41" fontId="13" fillId="0" borderId="9" xfId="405" applyNumberFormat="1" applyFont="1" applyFill="1" applyBorder="1" applyAlignment="1">
      <alignment horizontal="right" vertical="center"/>
    </xf>
    <xf numFmtId="41" fontId="13" fillId="0" borderId="9" xfId="406" applyNumberFormat="1" applyFont="1" applyFill="1" applyBorder="1" applyAlignment="1">
      <alignment horizontal="right" vertical="center"/>
    </xf>
    <xf numFmtId="41" fontId="11" fillId="0" borderId="9" xfId="409" applyNumberFormat="1" applyFont="1" applyFill="1" applyBorder="1" applyAlignment="1">
      <alignment horizontal="right" vertical="center"/>
    </xf>
    <xf numFmtId="41" fontId="11" fillId="0" borderId="9" xfId="410" applyNumberFormat="1" applyFont="1" applyFill="1" applyBorder="1" applyAlignment="1">
      <alignment horizontal="right" vertical="center"/>
    </xf>
    <xf numFmtId="41" fontId="65" fillId="0" borderId="9" xfId="594" applyNumberFormat="1" applyFont="1" applyFill="1" applyBorder="1" applyAlignment="1">
      <alignment horizontal="right" vertical="center"/>
    </xf>
    <xf numFmtId="41" fontId="65" fillId="0" borderId="9" xfId="595" applyNumberFormat="1" applyFont="1" applyFill="1" applyBorder="1" applyAlignment="1">
      <alignment horizontal="right" vertical="center"/>
    </xf>
    <xf numFmtId="41" fontId="65" fillId="0" borderId="9" xfId="597" applyNumberFormat="1" applyFont="1" applyFill="1" applyBorder="1" applyAlignment="1">
      <alignment horizontal="right" vertical="center"/>
    </xf>
    <xf numFmtId="41" fontId="65" fillId="0" borderId="9" xfId="598" applyNumberFormat="1" applyFont="1" applyFill="1" applyBorder="1" applyAlignment="1">
      <alignment horizontal="right" vertical="center"/>
    </xf>
    <xf numFmtId="41" fontId="87" fillId="0" borderId="9" xfId="597" applyNumberFormat="1" applyFont="1" applyFill="1" applyBorder="1" applyAlignment="1">
      <alignment horizontal="right" vertical="center"/>
    </xf>
    <xf numFmtId="41" fontId="87" fillId="0" borderId="9" xfId="598" applyNumberFormat="1" applyFont="1" applyFill="1" applyBorder="1" applyAlignment="1">
      <alignment horizontal="right" vertical="center"/>
    </xf>
    <xf numFmtId="41" fontId="11" fillId="0" borderId="9" xfId="37" applyNumberFormat="1" applyFont="1" applyFill="1" applyBorder="1" applyAlignment="1">
      <alignment horizontal="right"/>
    </xf>
    <xf numFmtId="41" fontId="11" fillId="0" borderId="9" xfId="37" applyNumberFormat="1" applyFont="1" applyBorder="1" applyAlignment="1">
      <alignment horizontal="right"/>
    </xf>
    <xf numFmtId="41" fontId="13" fillId="0" borderId="9" xfId="37" applyNumberFormat="1" applyFont="1" applyBorder="1" applyAlignment="1">
      <alignment horizontal="right"/>
    </xf>
    <xf numFmtId="41" fontId="11" fillId="0" borderId="9" xfId="45" applyNumberFormat="1" applyFont="1" applyFill="1" applyBorder="1" applyAlignment="1">
      <alignment horizontal="right" vertical="center"/>
    </xf>
    <xf numFmtId="41" fontId="13" fillId="0" borderId="9" xfId="45" applyNumberFormat="1" applyFont="1" applyFill="1" applyBorder="1" applyAlignment="1">
      <alignment horizontal="right" vertical="center"/>
    </xf>
    <xf numFmtId="41" fontId="11" fillId="24" borderId="9" xfId="37" applyNumberFormat="1" applyFont="1" applyFill="1" applyBorder="1"/>
    <xf numFmtId="41" fontId="11" fillId="0" borderId="9" xfId="37" applyNumberFormat="1" applyFont="1" applyBorder="1"/>
    <xf numFmtId="41" fontId="68" fillId="0" borderId="9" xfId="794" applyNumberFormat="1" applyFont="1" applyFill="1" applyBorder="1" applyAlignment="1">
      <alignment horizontal="right" vertical="center"/>
    </xf>
    <xf numFmtId="41" fontId="68" fillId="0" borderId="9" xfId="795" applyNumberFormat="1" applyFont="1" applyFill="1" applyBorder="1" applyAlignment="1">
      <alignment horizontal="right" vertical="center"/>
    </xf>
    <xf numFmtId="41" fontId="68" fillId="0" borderId="9" xfId="796" applyNumberFormat="1" applyFont="1" applyFill="1" applyBorder="1" applyAlignment="1">
      <alignment horizontal="right" vertical="center"/>
    </xf>
    <xf numFmtId="41" fontId="13" fillId="0" borderId="10" xfId="0" applyNumberFormat="1" applyFont="1" applyFill="1" applyBorder="1" applyAlignment="1">
      <alignment horizontal="right" vertical="center"/>
    </xf>
    <xf numFmtId="41" fontId="11" fillId="24" borderId="9" xfId="0" applyNumberFormat="1" applyFont="1" applyFill="1" applyBorder="1"/>
    <xf numFmtId="1" fontId="11" fillId="0" borderId="9" xfId="0" applyNumberFormat="1" applyFont="1" applyFill="1" applyBorder="1" applyAlignment="1">
      <alignment horizontal="right" vertical="center"/>
    </xf>
    <xf numFmtId="1" fontId="13" fillId="0" borderId="9" xfId="0" applyNumberFormat="1" applyFont="1" applyFill="1" applyBorder="1" applyAlignment="1">
      <alignment horizontal="right" vertical="center"/>
    </xf>
    <xf numFmtId="41" fontId="93" fillId="0" borderId="9" xfId="798" applyNumberFormat="1" applyFont="1" applyBorder="1"/>
    <xf numFmtId="41" fontId="93" fillId="0" borderId="10" xfId="798" applyNumberFormat="1" applyFont="1" applyBorder="1"/>
    <xf numFmtId="41" fontId="1" fillId="0" borderId="9" xfId="798" applyNumberFormat="1" applyBorder="1"/>
    <xf numFmtId="41" fontId="1" fillId="0" borderId="15" xfId="798" applyNumberFormat="1" applyBorder="1"/>
    <xf numFmtId="0" fontId="98" fillId="0" borderId="0" xfId="0" applyFont="1" applyAlignment="1">
      <alignment horizontal="justify" vertical="justify" wrapText="1"/>
    </xf>
    <xf numFmtId="0" fontId="63" fillId="27" borderId="9" xfId="37" applyFont="1" applyFill="1" applyBorder="1" applyAlignment="1">
      <alignment horizontal="center" vertical="center"/>
    </xf>
    <xf numFmtId="4" fontId="13" fillId="0" borderId="0" xfId="37" applyNumberFormat="1" applyFont="1" applyFill="1" applyBorder="1" applyAlignment="1">
      <alignment horizontal="center" vertical="center"/>
    </xf>
    <xf numFmtId="0" fontId="63" fillId="27" borderId="18" xfId="0" applyFont="1" applyFill="1" applyBorder="1" applyAlignment="1">
      <alignment horizontal="center" vertical="center" wrapText="1"/>
    </xf>
    <xf numFmtId="0" fontId="63" fillId="27" borderId="9" xfId="0" applyFont="1" applyFill="1" applyBorder="1" applyAlignment="1">
      <alignment horizontal="center" vertical="center" wrapText="1"/>
    </xf>
    <xf numFmtId="0" fontId="12" fillId="0" borderId="0" xfId="0" applyFont="1" applyBorder="1" applyAlignment="1">
      <alignment horizontal="right"/>
    </xf>
    <xf numFmtId="3" fontId="11" fillId="0" borderId="0" xfId="37" applyNumberFormat="1" applyFont="1" applyBorder="1" applyAlignment="1">
      <alignment horizontal="right"/>
    </xf>
    <xf numFmtId="41" fontId="70" fillId="0" borderId="9" xfId="42" applyNumberFormat="1" applyFont="1" applyFill="1" applyBorder="1" applyAlignment="1">
      <alignment horizontal="right" vertical="top"/>
    </xf>
    <xf numFmtId="41" fontId="70" fillId="0" borderId="9" xfId="740" applyNumberFormat="1" applyFont="1" applyBorder="1" applyAlignment="1">
      <alignment horizontal="right" vertical="center"/>
    </xf>
    <xf numFmtId="41" fontId="31" fillId="0" borderId="9" xfId="37" applyNumberFormat="1" applyFont="1" applyFill="1" applyBorder="1" applyAlignment="1">
      <alignment horizontal="right"/>
    </xf>
    <xf numFmtId="41" fontId="31" fillId="0" borderId="9" xfId="37" quotePrefix="1" applyNumberFormat="1" applyFont="1" applyFill="1" applyBorder="1" applyAlignment="1">
      <alignment horizontal="right"/>
    </xf>
    <xf numFmtId="41" fontId="31" fillId="0" borderId="15" xfId="37" applyNumberFormat="1" applyFont="1" applyFill="1" applyBorder="1" applyAlignment="1">
      <alignment horizontal="right"/>
    </xf>
    <xf numFmtId="41" fontId="11" fillId="0" borderId="0" xfId="0" applyNumberFormat="1" applyFont="1" applyFill="1" applyBorder="1"/>
    <xf numFmtId="0" fontId="67" fillId="0" borderId="0" xfId="670" applyFont="1" applyFill="1" applyBorder="1" applyAlignment="1">
      <alignment vertical="top"/>
    </xf>
    <xf numFmtId="0" fontId="67" fillId="0" borderId="0" xfId="666" applyFont="1" applyFill="1" applyBorder="1" applyAlignment="1">
      <alignment horizontal="left" vertical="top"/>
    </xf>
    <xf numFmtId="41" fontId="67" fillId="0" borderId="0" xfId="667" applyNumberFormat="1" applyFont="1" applyFill="1" applyBorder="1" applyAlignment="1">
      <alignment horizontal="right" vertical="center"/>
    </xf>
    <xf numFmtId="41" fontId="67" fillId="0" borderId="0" xfId="668" applyNumberFormat="1" applyFont="1" applyFill="1" applyBorder="1" applyAlignment="1">
      <alignment horizontal="right" vertical="center"/>
    </xf>
    <xf numFmtId="0" fontId="32" fillId="0" borderId="0" xfId="37" applyFont="1" applyFill="1" applyBorder="1" applyAlignment="1">
      <alignment horizontal="center"/>
    </xf>
    <xf numFmtId="3" fontId="70" fillId="0" borderId="0" xfId="42" applyNumberFormat="1" applyFont="1" applyFill="1" applyBorder="1" applyAlignment="1">
      <alignment horizontal="right"/>
    </xf>
    <xf numFmtId="168" fontId="70" fillId="0" borderId="0" xfId="740" applyNumberFormat="1" applyFont="1" applyBorder="1" applyAlignment="1">
      <alignment horizontal="right" vertical="center"/>
    </xf>
    <xf numFmtId="41" fontId="70" fillId="0" borderId="0" xfId="740" applyNumberFormat="1" applyFont="1" applyBorder="1" applyAlignment="1">
      <alignment horizontal="right" vertical="center"/>
    </xf>
    <xf numFmtId="3" fontId="31" fillId="0" borderId="0" xfId="42" applyNumberFormat="1" applyFont="1" applyFill="1" applyBorder="1" applyAlignment="1"/>
    <xf numFmtId="4" fontId="13" fillId="0" borderId="0" xfId="37" applyNumberFormat="1" applyFont="1" applyFill="1" applyBorder="1" applyAlignment="1">
      <alignment vertical="center"/>
    </xf>
    <xf numFmtId="3" fontId="31" fillId="0" borderId="9" xfId="396" applyNumberFormat="1" applyFont="1" applyFill="1" applyBorder="1"/>
    <xf numFmtId="3" fontId="32" fillId="0" borderId="0" xfId="366" applyNumberFormat="1" applyFont="1" applyFill="1" applyBorder="1"/>
    <xf numFmtId="41" fontId="31" fillId="0" borderId="0" xfId="46" applyNumberFormat="1" applyFont="1" applyFill="1" applyBorder="1"/>
    <xf numFmtId="3" fontId="13" fillId="0" borderId="0" xfId="37" applyNumberFormat="1" applyFont="1" applyFill="1" applyBorder="1"/>
    <xf numFmtId="164" fontId="11" fillId="0" borderId="0" xfId="37" applyNumberFormat="1" applyFont="1" applyBorder="1"/>
    <xf numFmtId="3" fontId="12" fillId="0" borderId="0" xfId="37" applyNumberFormat="1" applyFont="1" applyFill="1" applyBorder="1" applyAlignment="1">
      <alignment vertical="center"/>
    </xf>
    <xf numFmtId="0" fontId="12" fillId="0" borderId="0" xfId="0" applyFont="1" applyFill="1" applyBorder="1" applyAlignment="1">
      <alignment horizontal="left"/>
    </xf>
    <xf numFmtId="3" fontId="12" fillId="0" borderId="0" xfId="37" applyNumberFormat="1" applyFont="1" applyAlignment="1">
      <alignment vertical="center"/>
    </xf>
    <xf numFmtId="0" fontId="127" fillId="0" borderId="0" xfId="0" applyFont="1" applyAlignment="1">
      <alignment horizontal="left" vertical="center"/>
    </xf>
    <xf numFmtId="0" fontId="128" fillId="0" borderId="0" xfId="0" applyFont="1" applyAlignment="1">
      <alignment horizontal="left" vertical="center"/>
    </xf>
    <xf numFmtId="0" fontId="127" fillId="0" borderId="0" xfId="0" applyFont="1" applyFill="1" applyAlignment="1">
      <alignment horizontal="left" vertical="center"/>
    </xf>
    <xf numFmtId="0" fontId="128" fillId="0" borderId="0" xfId="0" applyFont="1" applyFill="1"/>
    <xf numFmtId="3" fontId="64" fillId="27" borderId="9" xfId="37" applyNumberFormat="1" applyFont="1" applyFill="1" applyBorder="1" applyAlignment="1">
      <alignment horizontal="center" vertical="center" wrapText="1"/>
    </xf>
    <xf numFmtId="0" fontId="98" fillId="0" borderId="0" xfId="0" applyFont="1" applyAlignment="1">
      <alignment horizontal="justify" vertical="justify" wrapText="1"/>
    </xf>
    <xf numFmtId="0" fontId="31" fillId="0" borderId="0" xfId="0" applyFont="1" applyAlignment="1">
      <alignment horizontal="justify" vertical="justify" wrapText="1"/>
    </xf>
    <xf numFmtId="0" fontId="128" fillId="0" borderId="0" xfId="0" applyFont="1" applyAlignment="1">
      <alignment horizontal="left" vertical="center" wrapText="1"/>
    </xf>
    <xf numFmtId="3" fontId="129" fillId="0" borderId="0" xfId="31" applyNumberFormat="1" applyFont="1" applyFill="1" applyBorder="1" applyAlignment="1" applyProtection="1">
      <alignment vertical="center"/>
    </xf>
    <xf numFmtId="3" fontId="32" fillId="0" borderId="0" xfId="37" applyNumberFormat="1" applyFont="1" applyFill="1" applyBorder="1" applyAlignment="1">
      <alignment horizontal="center" vertical="center"/>
    </xf>
    <xf numFmtId="0" fontId="128" fillId="0" borderId="0" xfId="0" applyFont="1" applyFill="1" applyAlignment="1">
      <alignment vertical="center" wrapText="1"/>
    </xf>
    <xf numFmtId="0" fontId="89" fillId="0" borderId="0" xfId="0" applyFont="1" applyAlignment="1">
      <alignment vertical="center"/>
    </xf>
    <xf numFmtId="0" fontId="11" fillId="0" borderId="0" xfId="0" applyFont="1" applyAlignment="1">
      <alignment horizontal="justify" vertical="justify" wrapText="1"/>
    </xf>
    <xf numFmtId="0" fontId="63" fillId="27" borderId="9" xfId="37" applyFont="1" applyFill="1" applyBorder="1" applyAlignment="1">
      <alignment horizontal="center" vertical="center"/>
    </xf>
    <xf numFmtId="0" fontId="45" fillId="0" borderId="0" xfId="798" applyFont="1" applyBorder="1"/>
    <xf numFmtId="164" fontId="45" fillId="0" borderId="0" xfId="798" applyNumberFormat="1" applyFont="1" applyBorder="1"/>
    <xf numFmtId="3" fontId="130" fillId="0" borderId="9" xfId="42" applyNumberFormat="1" applyFont="1" applyFill="1" applyBorder="1" applyAlignment="1"/>
    <xf numFmtId="164" fontId="31" fillId="0" borderId="14" xfId="37" applyNumberFormat="1" applyFont="1" applyFill="1" applyBorder="1" applyAlignment="1">
      <alignment vertical="center"/>
    </xf>
    <xf numFmtId="164" fontId="31" fillId="0" borderId="9" xfId="37" applyNumberFormat="1" applyFont="1" applyFill="1" applyBorder="1" applyAlignment="1">
      <alignment vertical="center"/>
    </xf>
    <xf numFmtId="164" fontId="31" fillId="0" borderId="9" xfId="37" applyNumberFormat="1" applyFont="1" applyFill="1" applyBorder="1"/>
    <xf numFmtId="164" fontId="31" fillId="0" borderId="12" xfId="37" applyNumberFormat="1" applyFont="1" applyFill="1" applyBorder="1"/>
    <xf numFmtId="164" fontId="31" fillId="0" borderId="0" xfId="37" applyNumberFormat="1" applyFont="1" applyFill="1" applyBorder="1" applyAlignment="1">
      <alignment vertical="center"/>
    </xf>
    <xf numFmtId="164" fontId="31" fillId="0" borderId="0" xfId="37" applyNumberFormat="1" applyFont="1" applyFill="1" applyBorder="1"/>
    <xf numFmtId="164" fontId="32" fillId="0" borderId="17" xfId="695" applyNumberFormat="1" applyFont="1" applyFill="1" applyBorder="1" applyAlignment="1">
      <alignment vertical="center"/>
    </xf>
    <xf numFmtId="164" fontId="32" fillId="0" borderId="15" xfId="696" applyNumberFormat="1" applyFont="1" applyFill="1" applyBorder="1" applyAlignment="1">
      <alignment horizontal="left" vertical="center" wrapText="1"/>
    </xf>
    <xf numFmtId="164" fontId="32" fillId="0" borderId="15" xfId="692" applyNumberFormat="1" applyFont="1" applyFill="1" applyBorder="1" applyAlignment="1">
      <alignment horizontal="right" vertical="center"/>
    </xf>
    <xf numFmtId="164" fontId="32" fillId="0" borderId="15" xfId="693" applyNumberFormat="1" applyFont="1" applyFill="1" applyBorder="1" applyAlignment="1">
      <alignment horizontal="right" vertical="center"/>
    </xf>
    <xf numFmtId="164" fontId="32" fillId="0" borderId="16" xfId="694" applyNumberFormat="1" applyFont="1" applyFill="1" applyBorder="1" applyAlignment="1">
      <alignment horizontal="right" vertical="center"/>
    </xf>
    <xf numFmtId="164" fontId="32" fillId="0" borderId="16" xfId="692" applyNumberFormat="1" applyFont="1" applyFill="1" applyBorder="1" applyAlignment="1">
      <alignment horizontal="right" vertical="center"/>
    </xf>
    <xf numFmtId="164" fontId="32" fillId="0" borderId="14" xfId="37" applyNumberFormat="1" applyFont="1" applyFill="1" applyBorder="1" applyAlignment="1">
      <alignment vertical="center"/>
    </xf>
    <xf numFmtId="164" fontId="32" fillId="0" borderId="9" xfId="37" applyNumberFormat="1" applyFont="1" applyFill="1" applyBorder="1" applyAlignment="1">
      <alignment vertical="center"/>
    </xf>
    <xf numFmtId="164" fontId="32" fillId="0" borderId="9" xfId="37" applyNumberFormat="1" applyFont="1" applyFill="1" applyBorder="1"/>
    <xf numFmtId="164" fontId="32" fillId="0" borderId="12" xfId="37" applyNumberFormat="1" applyFont="1" applyFill="1" applyBorder="1"/>
    <xf numFmtId="0" fontId="63" fillId="27" borderId="9" xfId="37" applyFont="1" applyFill="1" applyBorder="1" applyAlignment="1">
      <alignment horizontal="center" vertical="center" wrapText="1"/>
    </xf>
    <xf numFmtId="0" fontId="32" fillId="0" borderId="9" xfId="0" applyFont="1" applyBorder="1"/>
    <xf numFmtId="0" fontId="128" fillId="0" borderId="0" xfId="0" applyFont="1" applyFill="1" applyAlignment="1">
      <alignment horizontal="left" vertical="center" wrapText="1"/>
    </xf>
    <xf numFmtId="0" fontId="98" fillId="0" borderId="0" xfId="0" applyFont="1"/>
    <xf numFmtId="0" fontId="63" fillId="27" borderId="15" xfId="0" applyFont="1" applyFill="1" applyBorder="1" applyAlignment="1">
      <alignment horizontal="center" vertical="center" wrapText="1"/>
    </xf>
    <xf numFmtId="176" fontId="132" fillId="59" borderId="37" xfId="0" applyNumberFormat="1" applyFont="1" applyFill="1" applyBorder="1" applyAlignment="1">
      <alignment vertical="top" wrapText="1"/>
    </xf>
    <xf numFmtId="176" fontId="133" fillId="59" borderId="37" xfId="0" applyNumberFormat="1" applyFont="1" applyFill="1" applyBorder="1" applyAlignment="1">
      <alignment horizontal="left" vertical="top" wrapText="1"/>
    </xf>
    <xf numFmtId="176" fontId="132" fillId="59" borderId="37" xfId="0" applyNumberFormat="1" applyFont="1" applyFill="1" applyBorder="1" applyAlignment="1">
      <alignment horizontal="left" vertical="top" wrapText="1"/>
    </xf>
    <xf numFmtId="0" fontId="69" fillId="27" borderId="9" xfId="37" applyFont="1" applyFill="1" applyBorder="1" applyAlignment="1">
      <alignment horizontal="center" vertical="center" wrapText="1"/>
    </xf>
    <xf numFmtId="0" fontId="13" fillId="0" borderId="0" xfId="0" applyFont="1" applyAlignment="1">
      <alignment horizontal="center"/>
    </xf>
    <xf numFmtId="0" fontId="71" fillId="0" borderId="9" xfId="42" applyFont="1" applyBorder="1" applyAlignment="1">
      <alignment horizontal="left" vertical="top" wrapText="1"/>
    </xf>
    <xf numFmtId="168" fontId="71" fillId="0" borderId="9" xfId="42" applyNumberFormat="1" applyFont="1" applyBorder="1" applyAlignment="1">
      <alignment horizontal="right" vertical="center"/>
    </xf>
    <xf numFmtId="168" fontId="70" fillId="0" borderId="9" xfId="42" applyNumberFormat="1" applyFont="1" applyBorder="1" applyAlignment="1">
      <alignment horizontal="right" vertical="center"/>
    </xf>
    <xf numFmtId="0" fontId="71" fillId="0" borderId="9" xfId="42" applyFont="1" applyBorder="1" applyAlignment="1">
      <alignment vertical="center" wrapText="1"/>
    </xf>
    <xf numFmtId="0" fontId="70" fillId="0" borderId="9" xfId="42" applyFont="1" applyBorder="1" applyAlignment="1">
      <alignment vertical="center" wrapText="1"/>
    </xf>
    <xf numFmtId="41" fontId="71" fillId="0" borderId="9" xfId="42" applyNumberFormat="1" applyFont="1" applyBorder="1" applyAlignment="1">
      <alignment vertical="center" wrapText="1"/>
    </xf>
    <xf numFmtId="41" fontId="70" fillId="0" borderId="9" xfId="42" applyNumberFormat="1" applyFont="1" applyBorder="1" applyAlignment="1">
      <alignment vertical="center" wrapText="1"/>
    </xf>
    <xf numFmtId="41" fontId="71" fillId="0" borderId="12" xfId="42" applyNumberFormat="1" applyFont="1" applyBorder="1" applyAlignment="1">
      <alignment vertical="center" wrapText="1"/>
    </xf>
    <xf numFmtId="41" fontId="70" fillId="0" borderId="12" xfId="42" applyNumberFormat="1" applyFont="1" applyBorder="1" applyAlignment="1">
      <alignment vertical="center" wrapText="1"/>
    </xf>
    <xf numFmtId="0" fontId="0" fillId="0" borderId="9" xfId="0" applyBorder="1"/>
    <xf numFmtId="0" fontId="97" fillId="0" borderId="0" xfId="0" applyFont="1" applyAlignment="1">
      <alignment horizontal="center" vertical="top"/>
    </xf>
    <xf numFmtId="0" fontId="98" fillId="0" borderId="0" xfId="0" applyFont="1" applyAlignment="1">
      <alignment horizontal="justify" vertical="justify" wrapText="1"/>
    </xf>
    <xf numFmtId="0" fontId="97" fillId="0" borderId="0" xfId="0" applyFont="1" applyAlignment="1">
      <alignment horizontal="justify" vertical="justify" wrapText="1"/>
    </xf>
    <xf numFmtId="0" fontId="11" fillId="0" borderId="0" xfId="0" applyFont="1" applyAlignment="1">
      <alignment horizontal="justify" vertical="justify" wrapText="1"/>
    </xf>
    <xf numFmtId="0" fontId="97" fillId="0" borderId="0" xfId="0" applyFont="1" applyAlignment="1">
      <alignment horizontal="center" vertical="center"/>
    </xf>
    <xf numFmtId="0" fontId="31" fillId="0" borderId="0" xfId="0" applyFont="1" applyAlignment="1">
      <alignment horizontal="justify" vertical="justify" wrapText="1"/>
    </xf>
    <xf numFmtId="0" fontId="88" fillId="0" borderId="0" xfId="0" applyFont="1" applyAlignment="1">
      <alignment horizontal="center" vertical="center"/>
    </xf>
    <xf numFmtId="0" fontId="128" fillId="0" borderId="0" xfId="0" applyFont="1" applyAlignment="1">
      <alignment horizontal="left" vertical="center" wrapText="1"/>
    </xf>
    <xf numFmtId="0" fontId="128" fillId="0" borderId="0" xfId="0" applyFont="1" applyFill="1" applyAlignment="1">
      <alignment horizontal="left" vertical="center" wrapText="1"/>
    </xf>
    <xf numFmtId="0" fontId="98" fillId="0" borderId="0" xfId="0" applyFont="1" applyAlignment="1">
      <alignment horizontal="left" vertical="top" wrapText="1"/>
    </xf>
    <xf numFmtId="0" fontId="98" fillId="0" borderId="0" xfId="0" applyFont="1" applyFill="1" applyAlignment="1">
      <alignment horizontal="justify" vertical="justify" wrapText="1"/>
    </xf>
    <xf numFmtId="0" fontId="13" fillId="0" borderId="0" xfId="37" applyFont="1" applyAlignment="1">
      <alignment horizontal="center"/>
    </xf>
    <xf numFmtId="0" fontId="63" fillId="27" borderId="15" xfId="37" applyFont="1" applyFill="1" applyBorder="1" applyAlignment="1">
      <alignment horizontal="center" vertical="center"/>
    </xf>
    <xf numFmtId="0" fontId="63" fillId="27" borderId="10" xfId="37" applyFont="1" applyFill="1" applyBorder="1" applyAlignment="1">
      <alignment horizontal="center" vertical="center"/>
    </xf>
    <xf numFmtId="0" fontId="63" fillId="27" borderId="12" xfId="37" applyFont="1" applyFill="1" applyBorder="1" applyAlignment="1">
      <alignment horizontal="center" vertical="center"/>
    </xf>
    <xf numFmtId="0" fontId="63" fillId="27" borderId="19" xfId="37" applyFont="1" applyFill="1" applyBorder="1" applyAlignment="1">
      <alignment horizontal="center" vertical="center"/>
    </xf>
    <xf numFmtId="0" fontId="63" fillId="27" borderId="14" xfId="37" applyFont="1" applyFill="1" applyBorder="1" applyAlignment="1">
      <alignment horizontal="center" vertical="center"/>
    </xf>
    <xf numFmtId="0" fontId="63" fillId="27" borderId="11" xfId="37" applyFont="1" applyFill="1" applyBorder="1" applyAlignment="1">
      <alignment horizontal="center" vertical="center"/>
    </xf>
    <xf numFmtId="0" fontId="63" fillId="27" borderId="21" xfId="37" applyFont="1" applyFill="1" applyBorder="1" applyAlignment="1">
      <alignment horizontal="center" vertical="center"/>
    </xf>
    <xf numFmtId="0" fontId="46" fillId="0" borderId="0" xfId="37" applyFont="1" applyAlignment="1">
      <alignment horizontal="center"/>
    </xf>
    <xf numFmtId="0" fontId="63" fillId="27" borderId="18" xfId="37" applyFont="1" applyFill="1" applyBorder="1" applyAlignment="1">
      <alignment horizontal="center" vertical="center"/>
    </xf>
    <xf numFmtId="0" fontId="63" fillId="27" borderId="9" xfId="37" applyFont="1" applyFill="1" applyBorder="1" applyAlignment="1">
      <alignment horizontal="center" vertical="center"/>
    </xf>
    <xf numFmtId="0" fontId="63" fillId="27" borderId="16" xfId="37" applyFont="1" applyFill="1" applyBorder="1" applyAlignment="1">
      <alignment horizontal="center" vertical="center"/>
    </xf>
    <xf numFmtId="0" fontId="63" fillId="27" borderId="23" xfId="37" applyFont="1" applyFill="1" applyBorder="1" applyAlignment="1">
      <alignment horizontal="center" vertical="center"/>
    </xf>
    <xf numFmtId="0" fontId="63" fillId="27" borderId="17" xfId="37" applyFont="1" applyFill="1" applyBorder="1" applyAlignment="1">
      <alignment horizontal="center" vertical="center"/>
    </xf>
    <xf numFmtId="0" fontId="63" fillId="27" borderId="20" xfId="37" applyFont="1" applyFill="1" applyBorder="1" applyAlignment="1">
      <alignment horizontal="center" vertical="center"/>
    </xf>
    <xf numFmtId="0" fontId="63" fillId="27" borderId="0" xfId="37" applyFont="1" applyFill="1" applyBorder="1" applyAlignment="1">
      <alignment horizontal="center" vertical="center"/>
    </xf>
    <xf numFmtId="0" fontId="69" fillId="27" borderId="12" xfId="0" applyFont="1" applyFill="1" applyBorder="1" applyAlignment="1">
      <alignment horizontal="center" vertical="center" wrapText="1"/>
    </xf>
    <xf numFmtId="0" fontId="69" fillId="27" borderId="14" xfId="0" applyFont="1" applyFill="1" applyBorder="1" applyAlignment="1">
      <alignment horizontal="center" vertical="center" wrapText="1"/>
    </xf>
    <xf numFmtId="0" fontId="32" fillId="0" borderId="0" xfId="0" applyFont="1" applyAlignment="1">
      <alignment horizontal="center"/>
    </xf>
    <xf numFmtId="0" fontId="69" fillId="27" borderId="15" xfId="0" applyFont="1" applyFill="1" applyBorder="1" applyAlignment="1">
      <alignment horizontal="center" vertical="center" wrapText="1"/>
    </xf>
    <xf numFmtId="0" fontId="69" fillId="27" borderId="10" xfId="0" applyFont="1" applyFill="1" applyBorder="1" applyAlignment="1">
      <alignment horizontal="center" vertical="center" wrapText="1"/>
    </xf>
    <xf numFmtId="0" fontId="53" fillId="0" borderId="0" xfId="0" applyFont="1" applyAlignment="1">
      <alignment horizontal="center"/>
    </xf>
    <xf numFmtId="0" fontId="108" fillId="0" borderId="0" xfId="0" applyFont="1" applyAlignment="1">
      <alignment horizontal="center"/>
    </xf>
    <xf numFmtId="0" fontId="13" fillId="0" borderId="0" xfId="0" applyFont="1" applyAlignment="1">
      <alignment horizontal="center"/>
    </xf>
    <xf numFmtId="0" fontId="70" fillId="0" borderId="15" xfId="42" applyFont="1" applyBorder="1" applyAlignment="1">
      <alignment horizontal="left" vertical="center" wrapText="1"/>
    </xf>
    <xf numFmtId="0" fontId="70" fillId="0" borderId="10" xfId="42" applyFont="1" applyBorder="1" applyAlignment="1">
      <alignment horizontal="left" vertical="center" wrapText="1"/>
    </xf>
    <xf numFmtId="0" fontId="69" fillId="27" borderId="12" xfId="37" applyFont="1" applyFill="1" applyBorder="1" applyAlignment="1">
      <alignment horizontal="center" vertical="center" wrapText="1"/>
    </xf>
    <xf numFmtId="0" fontId="69" fillId="27" borderId="14" xfId="37" applyFont="1" applyFill="1" applyBorder="1" applyAlignment="1">
      <alignment horizontal="center" vertical="center" wrapText="1"/>
    </xf>
    <xf numFmtId="0" fontId="69" fillId="27" borderId="15" xfId="37" applyFont="1" applyFill="1" applyBorder="1" applyAlignment="1">
      <alignment horizontal="center" vertical="center" wrapText="1"/>
    </xf>
    <xf numFmtId="0" fontId="69" fillId="27" borderId="10" xfId="37" applyFont="1" applyFill="1" applyBorder="1" applyAlignment="1">
      <alignment horizontal="center" vertical="center" wrapText="1"/>
    </xf>
    <xf numFmtId="0" fontId="82" fillId="27" borderId="9" xfId="0" applyFont="1" applyFill="1" applyBorder="1" applyAlignment="1">
      <alignment horizontal="center" vertical="center" wrapText="1"/>
    </xf>
    <xf numFmtId="0" fontId="69" fillId="27" borderId="20" xfId="0" applyFont="1" applyFill="1" applyBorder="1" applyAlignment="1">
      <alignment horizontal="center" vertical="center" wrapText="1"/>
    </xf>
    <xf numFmtId="0" fontId="69" fillId="27" borderId="0" xfId="0" applyFont="1" applyFill="1" applyBorder="1" applyAlignment="1">
      <alignment horizontal="center" vertical="center" wrapText="1"/>
    </xf>
    <xf numFmtId="0" fontId="69" fillId="27" borderId="19" xfId="0" applyFont="1" applyFill="1" applyBorder="1" applyAlignment="1">
      <alignment horizontal="center" vertical="center" wrapText="1"/>
    </xf>
    <xf numFmtId="0" fontId="82" fillId="27" borderId="16" xfId="0" applyFont="1" applyFill="1" applyBorder="1" applyAlignment="1">
      <alignment horizontal="center" vertical="center" wrapText="1"/>
    </xf>
    <xf numFmtId="0" fontId="82" fillId="27" borderId="11" xfId="0" applyFont="1" applyFill="1" applyBorder="1" applyAlignment="1">
      <alignment horizontal="center" vertical="center" wrapText="1"/>
    </xf>
    <xf numFmtId="0" fontId="82" fillId="27" borderId="12" xfId="0" applyFont="1" applyFill="1" applyBorder="1" applyAlignment="1">
      <alignment horizontal="center" vertical="center" wrapText="1"/>
    </xf>
    <xf numFmtId="0" fontId="82" fillId="27" borderId="19" xfId="0" applyFont="1" applyFill="1" applyBorder="1" applyAlignment="1">
      <alignment horizontal="center" vertical="center" wrapText="1"/>
    </xf>
    <xf numFmtId="0" fontId="82" fillId="27" borderId="14" xfId="0" applyFont="1" applyFill="1" applyBorder="1" applyAlignment="1">
      <alignment horizontal="center" vertical="center" wrapText="1"/>
    </xf>
    <xf numFmtId="0" fontId="13" fillId="0" borderId="0" xfId="447" applyFont="1" applyAlignment="1">
      <alignment horizontal="center"/>
    </xf>
    <xf numFmtId="0" fontId="13" fillId="0" borderId="0" xfId="37" applyFont="1" applyFill="1" applyBorder="1" applyAlignment="1">
      <alignment horizontal="center" vertical="center"/>
    </xf>
    <xf numFmtId="0" fontId="13" fillId="0" borderId="0" xfId="37" applyFont="1" applyFill="1" applyBorder="1" applyAlignment="1">
      <alignment horizontal="center"/>
    </xf>
    <xf numFmtId="0" fontId="67" fillId="0" borderId="0" xfId="0" applyFont="1" applyAlignment="1">
      <alignment horizontal="left" vertical="center" wrapText="1"/>
    </xf>
    <xf numFmtId="0" fontId="31" fillId="0" borderId="0" xfId="0" applyFont="1" applyAlignment="1">
      <alignment horizontal="left" wrapText="1"/>
    </xf>
    <xf numFmtId="0" fontId="13" fillId="24" borderId="0" xfId="37" applyFont="1" applyFill="1" applyBorder="1" applyAlignment="1">
      <alignment horizontal="center" vertical="center"/>
    </xf>
    <xf numFmtId="0" fontId="31" fillId="0" borderId="0" xfId="37" applyFont="1" applyAlignment="1">
      <alignment horizontal="left" wrapText="1"/>
    </xf>
    <xf numFmtId="0" fontId="11" fillId="0" borderId="0" xfId="0" applyFont="1" applyAlignment="1">
      <alignment horizontal="left" wrapText="1"/>
    </xf>
    <xf numFmtId="0" fontId="11" fillId="24" borderId="0" xfId="37" applyFont="1" applyFill="1" applyBorder="1" applyAlignment="1">
      <alignment horizontal="center" vertical="center"/>
    </xf>
    <xf numFmtId="0" fontId="42" fillId="0" borderId="0" xfId="37" applyFont="1" applyFill="1" applyBorder="1" applyAlignment="1">
      <alignment horizontal="center" vertical="center"/>
    </xf>
    <xf numFmtId="0" fontId="11" fillId="0" borderId="15" xfId="37" applyFont="1" applyBorder="1" applyAlignment="1">
      <alignment horizontal="left" vertical="center"/>
    </xf>
    <xf numFmtId="0" fontId="11" fillId="0" borderId="10" xfId="37" applyFont="1" applyBorder="1" applyAlignment="1">
      <alignment horizontal="left" vertical="center"/>
    </xf>
    <xf numFmtId="0" fontId="11" fillId="0" borderId="18" xfId="37" applyFont="1" applyBorder="1" applyAlignment="1">
      <alignment horizontal="left" vertical="center"/>
    </xf>
    <xf numFmtId="0" fontId="11" fillId="0" borderId="15" xfId="37" applyFont="1" applyBorder="1" applyAlignment="1">
      <alignment horizontal="left" vertical="center" wrapText="1"/>
    </xf>
    <xf numFmtId="0" fontId="11" fillId="0" borderId="18" xfId="37" applyFont="1" applyBorder="1" applyAlignment="1">
      <alignment horizontal="left" vertical="center" wrapText="1"/>
    </xf>
    <xf numFmtId="0" fontId="11" fillId="0" borderId="10" xfId="37" applyFont="1" applyBorder="1" applyAlignment="1">
      <alignment horizontal="left" vertical="center" wrapText="1"/>
    </xf>
    <xf numFmtId="0" fontId="85" fillId="0" borderId="0" xfId="37" applyFont="1" applyBorder="1" applyAlignment="1">
      <alignment horizontal="center" vertical="center"/>
    </xf>
    <xf numFmtId="0" fontId="81" fillId="0" borderId="0" xfId="37" applyFont="1" applyBorder="1" applyAlignment="1">
      <alignment horizontal="center" vertical="center"/>
    </xf>
    <xf numFmtId="0" fontId="41" fillId="0" borderId="0" xfId="37" applyFont="1" applyFill="1" applyBorder="1" applyAlignment="1">
      <alignment horizontal="center" vertical="center"/>
    </xf>
    <xf numFmtId="0" fontId="41" fillId="0" borderId="0" xfId="37" applyFont="1" applyBorder="1" applyAlignment="1">
      <alignment horizontal="center" vertical="center"/>
    </xf>
    <xf numFmtId="0" fontId="31" fillId="0" borderId="0" xfId="37" applyFont="1" applyBorder="1" applyAlignment="1">
      <alignment horizontal="left" vertical="center" wrapText="1"/>
    </xf>
    <xf numFmtId="0" fontId="63" fillId="27" borderId="22" xfId="37" applyFont="1" applyFill="1" applyBorder="1" applyAlignment="1">
      <alignment horizontal="center" vertical="center"/>
    </xf>
    <xf numFmtId="0" fontId="63" fillId="27" borderId="13" xfId="37" applyFont="1" applyFill="1" applyBorder="1" applyAlignment="1">
      <alignment horizontal="center" vertical="center"/>
    </xf>
    <xf numFmtId="4" fontId="69" fillId="0" borderId="0" xfId="37" quotePrefix="1" applyNumberFormat="1" applyFont="1" applyBorder="1" applyAlignment="1">
      <alignment horizontal="center" vertical="center"/>
    </xf>
    <xf numFmtId="0" fontId="13" fillId="0" borderId="0" xfId="0" applyFont="1" applyAlignment="1">
      <alignment horizontal="center" wrapText="1"/>
    </xf>
    <xf numFmtId="0" fontId="32" fillId="0" borderId="0" xfId="37" applyFont="1" applyFill="1" applyBorder="1" applyAlignment="1">
      <alignment horizontal="center" vertical="center"/>
    </xf>
    <xf numFmtId="164" fontId="32" fillId="0" borderId="0" xfId="37" applyNumberFormat="1" applyFont="1" applyFill="1" applyBorder="1" applyAlignment="1">
      <alignment horizontal="center" vertical="center"/>
    </xf>
    <xf numFmtId="0" fontId="63" fillId="27" borderId="22" xfId="37" applyFont="1" applyFill="1" applyBorder="1" applyAlignment="1">
      <alignment horizontal="center" vertical="center" wrapText="1"/>
    </xf>
    <xf numFmtId="0" fontId="63" fillId="27" borderId="13" xfId="37" applyFont="1" applyFill="1" applyBorder="1" applyAlignment="1">
      <alignment horizontal="center" vertical="center" wrapText="1"/>
    </xf>
    <xf numFmtId="0" fontId="42" fillId="0" borderId="0" xfId="37" applyFont="1" applyFill="1" applyBorder="1" applyAlignment="1">
      <alignment horizontal="center"/>
    </xf>
    <xf numFmtId="0" fontId="63" fillId="27" borderId="12" xfId="37" applyFont="1" applyFill="1" applyBorder="1" applyAlignment="1">
      <alignment horizontal="center" vertical="center" wrapText="1"/>
    </xf>
    <xf numFmtId="0" fontId="63" fillId="27" borderId="19" xfId="37" applyFont="1" applyFill="1" applyBorder="1" applyAlignment="1">
      <alignment horizontal="center" vertical="center" wrapText="1"/>
    </xf>
    <xf numFmtId="0" fontId="63" fillId="27" borderId="14" xfId="37" applyFont="1" applyFill="1" applyBorder="1" applyAlignment="1">
      <alignment horizontal="center" vertical="center" wrapText="1"/>
    </xf>
    <xf numFmtId="0" fontId="11" fillId="0" borderId="0" xfId="0" applyFont="1" applyFill="1" applyBorder="1" applyAlignment="1">
      <alignment horizontal="right"/>
    </xf>
    <xf numFmtId="0" fontId="63" fillId="27" borderId="15" xfId="0" applyFont="1" applyFill="1" applyBorder="1" applyAlignment="1">
      <alignment horizontal="center" vertical="center" wrapText="1"/>
    </xf>
    <xf numFmtId="0" fontId="63" fillId="27" borderId="18" xfId="0" applyFont="1" applyFill="1" applyBorder="1" applyAlignment="1">
      <alignment horizontal="center" vertical="center" wrapText="1"/>
    </xf>
    <xf numFmtId="0" fontId="63" fillId="27" borderId="10" xfId="0" applyFont="1" applyFill="1" applyBorder="1" applyAlignment="1">
      <alignment horizontal="center" vertical="center" wrapText="1"/>
    </xf>
    <xf numFmtId="0" fontId="63" fillId="27" borderId="9" xfId="0" applyFont="1" applyFill="1" applyBorder="1" applyAlignment="1">
      <alignment horizontal="center" vertical="center" wrapText="1"/>
    </xf>
    <xf numFmtId="0" fontId="12" fillId="0" borderId="0" xfId="0" applyFont="1" applyBorder="1" applyAlignment="1">
      <alignment horizontal="right"/>
    </xf>
    <xf numFmtId="3" fontId="12" fillId="0" borderId="0" xfId="0" applyNumberFormat="1" applyFont="1" applyBorder="1" applyAlignment="1">
      <alignment horizontal="right"/>
    </xf>
    <xf numFmtId="0" fontId="63" fillId="27" borderId="19" xfId="0" applyFont="1" applyFill="1" applyBorder="1" applyAlignment="1">
      <alignment horizontal="center" wrapText="1"/>
    </xf>
    <xf numFmtId="0" fontId="63" fillId="27" borderId="14" xfId="0" applyFont="1" applyFill="1" applyBorder="1" applyAlignment="1">
      <alignment horizontal="center" wrapText="1"/>
    </xf>
    <xf numFmtId="0" fontId="63" fillId="27" borderId="12" xfId="0" applyFont="1" applyFill="1" applyBorder="1" applyAlignment="1">
      <alignment horizontal="center" vertical="center" wrapText="1"/>
    </xf>
    <xf numFmtId="0" fontId="63" fillId="27" borderId="19" xfId="0" applyFont="1" applyFill="1" applyBorder="1" applyAlignment="1">
      <alignment horizontal="center" vertical="center" wrapText="1"/>
    </xf>
    <xf numFmtId="0" fontId="63" fillId="27" borderId="14" xfId="0" applyFont="1" applyFill="1" applyBorder="1" applyAlignment="1">
      <alignment horizontal="center" vertical="center" wrapText="1"/>
    </xf>
    <xf numFmtId="0" fontId="63" fillId="27" borderId="20" xfId="0" applyFont="1" applyFill="1" applyBorder="1" applyAlignment="1">
      <alignment horizontal="center" wrapText="1"/>
    </xf>
    <xf numFmtId="0" fontId="63" fillId="27" borderId="0" xfId="0" applyFont="1" applyFill="1" applyBorder="1" applyAlignment="1">
      <alignment horizontal="center" wrapText="1"/>
    </xf>
    <xf numFmtId="0" fontId="63" fillId="27" borderId="11" xfId="0" applyFont="1" applyFill="1" applyBorder="1" applyAlignment="1">
      <alignment horizontal="center" vertical="center" wrapText="1"/>
    </xf>
    <xf numFmtId="0" fontId="63" fillId="27" borderId="21" xfId="0" applyFont="1" applyFill="1" applyBorder="1" applyAlignment="1">
      <alignment horizontal="center" vertical="center" wrapText="1"/>
    </xf>
    <xf numFmtId="0" fontId="63" fillId="27" borderId="9" xfId="0" applyFont="1" applyFill="1" applyBorder="1" applyAlignment="1">
      <alignment horizontal="center" wrapText="1"/>
    </xf>
    <xf numFmtId="3" fontId="11" fillId="0" borderId="0" xfId="37" applyNumberFormat="1" applyFont="1" applyBorder="1" applyAlignment="1">
      <alignment horizontal="right"/>
    </xf>
    <xf numFmtId="0" fontId="63" fillId="27" borderId="15" xfId="37" applyFont="1" applyFill="1" applyBorder="1" applyAlignment="1">
      <alignment horizontal="center" vertical="center" wrapText="1"/>
    </xf>
    <xf numFmtId="0" fontId="63" fillId="27" borderId="18" xfId="37" applyFont="1" applyFill="1" applyBorder="1" applyAlignment="1">
      <alignment horizontal="center" vertical="center" wrapText="1"/>
    </xf>
    <xf numFmtId="0" fontId="63" fillId="27" borderId="9" xfId="37" applyFont="1" applyFill="1" applyBorder="1" applyAlignment="1">
      <alignment horizontal="center" vertical="center" wrapText="1"/>
    </xf>
    <xf numFmtId="3" fontId="13" fillId="0" borderId="0" xfId="0" applyNumberFormat="1" applyFont="1" applyFill="1" applyBorder="1" applyAlignment="1">
      <alignment horizontal="center"/>
    </xf>
    <xf numFmtId="3" fontId="69" fillId="27" borderId="18" xfId="0" applyNumberFormat="1" applyFont="1" applyFill="1" applyBorder="1" applyAlignment="1">
      <alignment horizontal="center" vertical="center" wrapText="1"/>
    </xf>
    <xf numFmtId="3" fontId="69" fillId="27" borderId="10" xfId="0" applyNumberFormat="1" applyFont="1" applyFill="1" applyBorder="1" applyAlignment="1">
      <alignment horizontal="center" vertical="center" wrapText="1"/>
    </xf>
    <xf numFmtId="3" fontId="64" fillId="27" borderId="18" xfId="0" applyNumberFormat="1" applyFont="1" applyFill="1" applyBorder="1" applyAlignment="1">
      <alignment horizontal="center" vertical="center" wrapText="1"/>
    </xf>
    <xf numFmtId="3" fontId="64" fillId="27" borderId="10" xfId="0" applyNumberFormat="1" applyFont="1" applyFill="1" applyBorder="1" applyAlignment="1">
      <alignment horizontal="center" vertical="center" wrapText="1"/>
    </xf>
    <xf numFmtId="3" fontId="64" fillId="27" borderId="11" xfId="0" applyNumberFormat="1" applyFont="1" applyFill="1" applyBorder="1" applyAlignment="1">
      <alignment horizontal="center" vertical="center" wrapText="1"/>
    </xf>
    <xf numFmtId="3" fontId="64" fillId="27" borderId="21" xfId="0" applyNumberFormat="1" applyFont="1" applyFill="1" applyBorder="1" applyAlignment="1">
      <alignment horizontal="center" vertical="center" wrapText="1"/>
    </xf>
    <xf numFmtId="3" fontId="64" fillId="27" borderId="13" xfId="0" applyNumberFormat="1" applyFont="1" applyFill="1" applyBorder="1" applyAlignment="1">
      <alignment horizontal="center" vertical="center" wrapText="1"/>
    </xf>
    <xf numFmtId="3" fontId="13" fillId="0" borderId="0" xfId="37" applyNumberFormat="1" applyFont="1" applyAlignment="1">
      <alignment horizontal="center" vertical="center"/>
    </xf>
    <xf numFmtId="3" fontId="64" fillId="27" borderId="15" xfId="37" applyNumberFormat="1" applyFont="1" applyFill="1" applyBorder="1" applyAlignment="1">
      <alignment horizontal="center" vertical="center" wrapText="1"/>
    </xf>
    <xf numFmtId="3" fontId="64" fillId="27" borderId="18" xfId="37" applyNumberFormat="1" applyFont="1" applyFill="1" applyBorder="1" applyAlignment="1">
      <alignment horizontal="center" vertical="center" wrapText="1"/>
    </xf>
    <xf numFmtId="3" fontId="64" fillId="27" borderId="12" xfId="37" applyNumberFormat="1" applyFont="1" applyFill="1" applyBorder="1" applyAlignment="1">
      <alignment horizontal="center" vertical="center" wrapText="1"/>
    </xf>
    <xf numFmtId="3" fontId="64" fillId="27" borderId="19" xfId="37" applyNumberFormat="1" applyFont="1" applyFill="1" applyBorder="1" applyAlignment="1">
      <alignment horizontal="center" vertical="center" wrapText="1"/>
    </xf>
    <xf numFmtId="3" fontId="64" fillId="27" borderId="14" xfId="37" applyNumberFormat="1" applyFont="1" applyFill="1" applyBorder="1" applyAlignment="1">
      <alignment horizontal="center" vertical="center" wrapText="1"/>
    </xf>
    <xf numFmtId="3" fontId="64" fillId="27" borderId="11" xfId="37" applyNumberFormat="1" applyFont="1" applyFill="1" applyBorder="1" applyAlignment="1">
      <alignment horizontal="center" vertical="center" wrapText="1"/>
    </xf>
    <xf numFmtId="3" fontId="64" fillId="27" borderId="21" xfId="37" applyNumberFormat="1" applyFont="1" applyFill="1" applyBorder="1" applyAlignment="1">
      <alignment horizontal="center" vertical="center" wrapText="1"/>
    </xf>
    <xf numFmtId="3" fontId="13" fillId="0" borderId="0" xfId="37" applyNumberFormat="1" applyFont="1" applyAlignment="1">
      <alignment horizontal="center"/>
    </xf>
    <xf numFmtId="3" fontId="69" fillId="27" borderId="9" xfId="37" applyNumberFormat="1" applyFont="1" applyFill="1" applyBorder="1" applyAlignment="1">
      <alignment horizontal="center" vertical="center" wrapText="1"/>
    </xf>
    <xf numFmtId="3" fontId="64" fillId="27" borderId="10" xfId="37" applyNumberFormat="1" applyFont="1" applyFill="1" applyBorder="1" applyAlignment="1">
      <alignment horizontal="center" vertical="center" wrapText="1"/>
    </xf>
    <xf numFmtId="3" fontId="64" fillId="27" borderId="9" xfId="37" applyNumberFormat="1" applyFont="1" applyFill="1" applyBorder="1" applyAlignment="1">
      <alignment horizontal="center" vertical="center" wrapText="1"/>
    </xf>
    <xf numFmtId="3" fontId="63" fillId="27" borderId="9" xfId="37" applyNumberFormat="1" applyFont="1" applyFill="1" applyBorder="1" applyAlignment="1">
      <alignment horizontal="center" vertical="center" wrapText="1"/>
    </xf>
    <xf numFmtId="3" fontId="63" fillId="27" borderId="15" xfId="37" applyNumberFormat="1" applyFont="1" applyFill="1" applyBorder="1" applyAlignment="1">
      <alignment horizontal="center" vertical="center" wrapText="1"/>
    </xf>
    <xf numFmtId="3" fontId="63" fillId="27" borderId="10" xfId="37" applyNumberFormat="1" applyFont="1" applyFill="1" applyBorder="1" applyAlignment="1">
      <alignment horizontal="center" vertical="center" wrapText="1"/>
    </xf>
    <xf numFmtId="3" fontId="69" fillId="27" borderId="9" xfId="0" applyNumberFormat="1" applyFont="1" applyFill="1" applyBorder="1" applyAlignment="1">
      <alignment horizontal="center" vertical="center" wrapText="1"/>
    </xf>
    <xf numFmtId="3" fontId="69" fillId="27" borderId="15" xfId="0" applyNumberFormat="1" applyFont="1" applyFill="1" applyBorder="1" applyAlignment="1">
      <alignment horizontal="center" vertical="center" wrapText="1"/>
    </xf>
    <xf numFmtId="3" fontId="69" fillId="27" borderId="11" xfId="0" applyNumberFormat="1" applyFont="1" applyFill="1" applyBorder="1" applyAlignment="1">
      <alignment horizontal="center" vertical="center" wrapText="1"/>
    </xf>
    <xf numFmtId="3" fontId="69" fillId="27" borderId="21" xfId="0" applyNumberFormat="1" applyFont="1" applyFill="1" applyBorder="1" applyAlignment="1">
      <alignment horizontal="center" vertical="center" wrapText="1"/>
    </xf>
    <xf numFmtId="3" fontId="69" fillId="27" borderId="13" xfId="0" applyNumberFormat="1" applyFont="1" applyFill="1" applyBorder="1" applyAlignment="1">
      <alignment horizontal="center" vertical="center" wrapText="1"/>
    </xf>
    <xf numFmtId="0" fontId="13" fillId="0" borderId="0" xfId="0" applyFont="1" applyAlignment="1">
      <alignment horizontal="center" vertical="center"/>
    </xf>
    <xf numFmtId="0" fontId="64" fillId="27" borderId="9" xfId="0" applyFont="1" applyFill="1" applyBorder="1" applyAlignment="1">
      <alignment horizontal="center" vertical="center" wrapText="1"/>
    </xf>
    <xf numFmtId="0" fontId="64" fillId="27" borderId="15" xfId="0" applyFont="1" applyFill="1" applyBorder="1" applyAlignment="1">
      <alignment horizontal="center" vertical="center" wrapText="1"/>
    </xf>
    <xf numFmtId="0" fontId="64" fillId="27" borderId="11" xfId="0" applyFont="1" applyFill="1" applyBorder="1" applyAlignment="1">
      <alignment horizontal="center" vertical="center" wrapText="1"/>
    </xf>
    <xf numFmtId="0" fontId="64" fillId="27" borderId="21" xfId="0" applyFont="1" applyFill="1" applyBorder="1" applyAlignment="1">
      <alignment horizontal="center" vertical="center" wrapText="1"/>
    </xf>
    <xf numFmtId="0" fontId="106" fillId="27" borderId="12" xfId="0" applyFont="1" applyFill="1" applyBorder="1" applyAlignment="1">
      <alignment horizontal="center" vertical="center" wrapText="1"/>
    </xf>
    <xf numFmtId="0" fontId="64" fillId="27" borderId="19" xfId="0" applyFont="1" applyFill="1" applyBorder="1" applyAlignment="1">
      <alignment horizontal="center" vertical="center" wrapText="1"/>
    </xf>
    <xf numFmtId="0" fontId="64" fillId="27" borderId="12" xfId="0" applyFont="1" applyFill="1" applyBorder="1" applyAlignment="1">
      <alignment horizontal="center" vertical="center" wrapText="1"/>
    </xf>
    <xf numFmtId="0" fontId="64" fillId="27" borderId="14" xfId="0" applyFont="1" applyFill="1" applyBorder="1" applyAlignment="1">
      <alignment horizontal="center" vertical="center" wrapText="1"/>
    </xf>
    <xf numFmtId="0" fontId="63" fillId="27" borderId="17" xfId="0" applyFont="1" applyFill="1" applyBorder="1" applyAlignment="1">
      <alignment horizontal="center" vertical="center" wrapText="1"/>
    </xf>
    <xf numFmtId="0" fontId="63" fillId="27" borderId="22" xfId="0" applyFont="1" applyFill="1" applyBorder="1" applyAlignment="1">
      <alignment horizontal="center" vertical="center" wrapText="1"/>
    </xf>
    <xf numFmtId="0" fontId="63" fillId="27" borderId="13" xfId="0" applyFont="1" applyFill="1" applyBorder="1" applyAlignment="1">
      <alignment horizontal="center" vertical="center" wrapText="1"/>
    </xf>
    <xf numFmtId="0" fontId="65" fillId="0" borderId="0" xfId="0" applyFont="1" applyAlignment="1">
      <alignment horizontal="center"/>
    </xf>
    <xf numFmtId="0" fontId="63" fillId="27" borderId="0" xfId="0" applyFont="1" applyFill="1" applyBorder="1" applyAlignment="1">
      <alignment horizontal="center" vertical="center" wrapText="1"/>
    </xf>
    <xf numFmtId="0" fontId="65" fillId="0" borderId="0" xfId="37" applyFont="1" applyAlignment="1">
      <alignment horizontal="center"/>
    </xf>
    <xf numFmtId="0" fontId="63" fillId="27" borderId="16" xfId="0" applyFont="1" applyFill="1" applyBorder="1" applyAlignment="1">
      <alignment horizontal="center" vertical="center" wrapText="1"/>
    </xf>
    <xf numFmtId="0" fontId="63" fillId="27" borderId="23" xfId="0" applyFont="1" applyFill="1" applyBorder="1" applyAlignment="1">
      <alignment horizontal="center" vertical="center" wrapText="1"/>
    </xf>
    <xf numFmtId="3" fontId="13" fillId="24" borderId="0" xfId="37" applyNumberFormat="1" applyFont="1" applyFill="1" applyBorder="1" applyAlignment="1">
      <alignment horizontal="center"/>
    </xf>
    <xf numFmtId="3" fontId="13" fillId="24" borderId="0" xfId="37" applyNumberFormat="1" applyFont="1" applyFill="1" applyBorder="1" applyAlignment="1">
      <alignment horizontal="center" vertical="center"/>
    </xf>
    <xf numFmtId="0" fontId="13" fillId="24" borderId="0" xfId="0" applyFont="1" applyFill="1" applyBorder="1" applyAlignment="1">
      <alignment horizontal="center"/>
    </xf>
    <xf numFmtId="3" fontId="13" fillId="24" borderId="0" xfId="0" applyNumberFormat="1" applyFont="1" applyFill="1" applyBorder="1" applyAlignment="1">
      <alignment horizontal="center"/>
    </xf>
    <xf numFmtId="3" fontId="13" fillId="24" borderId="0" xfId="0" applyNumberFormat="1" applyFont="1" applyFill="1" applyBorder="1" applyAlignment="1">
      <alignment horizontal="center" wrapText="1"/>
    </xf>
    <xf numFmtId="0" fontId="13" fillId="24" borderId="0" xfId="0" applyFont="1" applyFill="1" applyBorder="1" applyAlignment="1">
      <alignment horizontal="center" vertical="center"/>
    </xf>
    <xf numFmtId="3" fontId="13" fillId="24" borderId="0" xfId="0" applyNumberFormat="1" applyFont="1" applyFill="1" applyBorder="1" applyAlignment="1">
      <alignment horizontal="center" vertical="center"/>
    </xf>
    <xf numFmtId="0" fontId="13" fillId="0" borderId="0" xfId="0" applyFont="1" applyFill="1" applyBorder="1" applyAlignment="1">
      <alignment horizontal="center"/>
    </xf>
    <xf numFmtId="0" fontId="91" fillId="0" borderId="0" xfId="0" applyFont="1" applyAlignment="1">
      <alignment horizontal="center" vertical="center"/>
    </xf>
    <xf numFmtId="0" fontId="131" fillId="59" borderId="36" xfId="0" applyFont="1" applyFill="1" applyBorder="1" applyAlignment="1">
      <alignment vertical="top" wrapText="1"/>
    </xf>
    <xf numFmtId="0" fontId="131" fillId="59" borderId="37" xfId="0" applyFont="1" applyFill="1" applyBorder="1" applyAlignment="1">
      <alignment vertical="top" wrapText="1"/>
    </xf>
    <xf numFmtId="176" fontId="132" fillId="59" borderId="38" xfId="0" applyNumberFormat="1" applyFont="1" applyFill="1" applyBorder="1" applyAlignment="1">
      <alignment horizontal="left" vertical="top" wrapText="1"/>
    </xf>
    <xf numFmtId="176" fontId="132" fillId="59" borderId="39" xfId="0" applyNumberFormat="1" applyFont="1" applyFill="1" applyBorder="1" applyAlignment="1">
      <alignment horizontal="left" vertical="top" wrapText="1"/>
    </xf>
    <xf numFmtId="176" fontId="132" fillId="59" borderId="0" xfId="0" applyNumberFormat="1" applyFont="1" applyFill="1" applyBorder="1" applyAlignment="1">
      <alignment horizontal="left" vertical="top" wrapText="1"/>
    </xf>
    <xf numFmtId="176" fontId="132" fillId="59" borderId="25" xfId="0" applyNumberFormat="1" applyFont="1" applyFill="1" applyBorder="1" applyAlignment="1">
      <alignment horizontal="left" vertical="top" wrapText="1"/>
    </xf>
    <xf numFmtId="176" fontId="132" fillId="59" borderId="40" xfId="0" applyNumberFormat="1" applyFont="1" applyFill="1" applyBorder="1" applyAlignment="1">
      <alignment horizontal="left" vertical="top" wrapText="1"/>
    </xf>
    <xf numFmtId="176" fontId="132" fillId="59" borderId="41" xfId="0" applyNumberFormat="1" applyFont="1" applyFill="1" applyBorder="1" applyAlignment="1">
      <alignment horizontal="left" vertical="top" wrapText="1"/>
    </xf>
  </cellXfs>
  <cellStyles count="841">
    <cellStyle name="20% - Énfasis1" xfId="1" builtinId="30" customBuiltin="1"/>
    <cellStyle name="20% - Énfasis1 2" xfId="56"/>
    <cellStyle name="20% - Énfasis1 3" xfId="57"/>
    <cellStyle name="20% - Énfasis1 4" xfId="58"/>
    <cellStyle name="20% - Énfasis1 5" xfId="59"/>
    <cellStyle name="20% - Énfasis1 6" xfId="816"/>
    <cellStyle name="20% - Énfasis2" xfId="2" builtinId="34" customBuiltin="1"/>
    <cellStyle name="20% - Énfasis2 2" xfId="60"/>
    <cellStyle name="20% - Énfasis2 3" xfId="61"/>
    <cellStyle name="20% - Énfasis2 4" xfId="62"/>
    <cellStyle name="20% - Énfasis2 5" xfId="63"/>
    <cellStyle name="20% - Énfasis2 6" xfId="820"/>
    <cellStyle name="20% - Énfasis3" xfId="3" builtinId="38" customBuiltin="1"/>
    <cellStyle name="20% - Énfasis3 2" xfId="64"/>
    <cellStyle name="20% - Énfasis3 3" xfId="65"/>
    <cellStyle name="20% - Énfasis3 4" xfId="66"/>
    <cellStyle name="20% - Énfasis3 5" xfId="67"/>
    <cellStyle name="20% - Énfasis3 6" xfId="824"/>
    <cellStyle name="20% - Énfasis4" xfId="4" builtinId="42" customBuiltin="1"/>
    <cellStyle name="20% - Énfasis4 2" xfId="68"/>
    <cellStyle name="20% - Énfasis4 3" xfId="69"/>
    <cellStyle name="20% - Énfasis4 4" xfId="70"/>
    <cellStyle name="20% - Énfasis4 5" xfId="71"/>
    <cellStyle name="20% - Énfasis4 6" xfId="828"/>
    <cellStyle name="20% - Énfasis5" xfId="5" builtinId="46" customBuiltin="1"/>
    <cellStyle name="20% - Énfasis5 2" xfId="72"/>
    <cellStyle name="20% - Énfasis5 3" xfId="73"/>
    <cellStyle name="20% - Énfasis5 4" xfId="74"/>
    <cellStyle name="20% - Énfasis5 5" xfId="75"/>
    <cellStyle name="20% - Énfasis5 6" xfId="832"/>
    <cellStyle name="20% - Énfasis6" xfId="6" builtinId="50" customBuiltin="1"/>
    <cellStyle name="20% - Énfasis6 2" xfId="76"/>
    <cellStyle name="20% - Énfasis6 3" xfId="77"/>
    <cellStyle name="20% - Énfasis6 4" xfId="78"/>
    <cellStyle name="20% - Énfasis6 5" xfId="79"/>
    <cellStyle name="20% - Énfasis6 6" xfId="836"/>
    <cellStyle name="40% - Énfasis1" xfId="7" builtinId="31" customBuiltin="1"/>
    <cellStyle name="40% - Énfasis1 2" xfId="80"/>
    <cellStyle name="40% - Énfasis1 3" xfId="81"/>
    <cellStyle name="40% - Énfasis1 4" xfId="82"/>
    <cellStyle name="40% - Énfasis1 5" xfId="83"/>
    <cellStyle name="40% - Énfasis1 6" xfId="817"/>
    <cellStyle name="40% - Énfasis2" xfId="8" builtinId="35" customBuiltin="1"/>
    <cellStyle name="40% - Énfasis2 2" xfId="84"/>
    <cellStyle name="40% - Énfasis2 3" xfId="85"/>
    <cellStyle name="40% - Énfasis2 4" xfId="86"/>
    <cellStyle name="40% - Énfasis2 5" xfId="87"/>
    <cellStyle name="40% - Énfasis2 6" xfId="821"/>
    <cellStyle name="40% - Énfasis3" xfId="9" builtinId="39" customBuiltin="1"/>
    <cellStyle name="40% - Énfasis3 2" xfId="88"/>
    <cellStyle name="40% - Énfasis3 3" xfId="89"/>
    <cellStyle name="40% - Énfasis3 4" xfId="90"/>
    <cellStyle name="40% - Énfasis3 5" xfId="91"/>
    <cellStyle name="40% - Énfasis3 6" xfId="825"/>
    <cellStyle name="40% - Énfasis4" xfId="10" builtinId="43" customBuiltin="1"/>
    <cellStyle name="40% - Énfasis4 2" xfId="92"/>
    <cellStyle name="40% - Énfasis4 3" xfId="93"/>
    <cellStyle name="40% - Énfasis4 4" xfId="94"/>
    <cellStyle name="40% - Énfasis4 5" xfId="95"/>
    <cellStyle name="40% - Énfasis4 6" xfId="829"/>
    <cellStyle name="40% - Énfasis5" xfId="11" builtinId="47" customBuiltin="1"/>
    <cellStyle name="40% - Énfasis5 2" xfId="96"/>
    <cellStyle name="40% - Énfasis5 3" xfId="97"/>
    <cellStyle name="40% - Énfasis5 4" xfId="98"/>
    <cellStyle name="40% - Énfasis5 5" xfId="99"/>
    <cellStyle name="40% - Énfasis5 6" xfId="833"/>
    <cellStyle name="40% - Énfasis6" xfId="12" builtinId="51" customBuiltin="1"/>
    <cellStyle name="40% - Énfasis6 2" xfId="100"/>
    <cellStyle name="40% - Énfasis6 3" xfId="101"/>
    <cellStyle name="40% - Énfasis6 4" xfId="102"/>
    <cellStyle name="40% - Énfasis6 5" xfId="103"/>
    <cellStyle name="40% - Énfasis6 6" xfId="837"/>
    <cellStyle name="60% - Énfasis1" xfId="13" builtinId="32" customBuiltin="1"/>
    <cellStyle name="60% - Énfasis1 2" xfId="104"/>
    <cellStyle name="60% - Énfasis1 3" xfId="105"/>
    <cellStyle name="60% - Énfasis1 4" xfId="106"/>
    <cellStyle name="60% - Énfasis1 5" xfId="107"/>
    <cellStyle name="60% - Énfasis1 6" xfId="818"/>
    <cellStyle name="60% - Énfasis2" xfId="14" builtinId="36" customBuiltin="1"/>
    <cellStyle name="60% - Énfasis2 2" xfId="108"/>
    <cellStyle name="60% - Énfasis2 3" xfId="109"/>
    <cellStyle name="60% - Énfasis2 4" xfId="110"/>
    <cellStyle name="60% - Énfasis2 5" xfId="111"/>
    <cellStyle name="60% - Énfasis2 6" xfId="822"/>
    <cellStyle name="60% - Énfasis3" xfId="15" builtinId="40" customBuiltin="1"/>
    <cellStyle name="60% - Énfasis3 2" xfId="112"/>
    <cellStyle name="60% - Énfasis3 3" xfId="113"/>
    <cellStyle name="60% - Énfasis3 4" xfId="114"/>
    <cellStyle name="60% - Énfasis3 5" xfId="115"/>
    <cellStyle name="60% - Énfasis3 6" xfId="826"/>
    <cellStyle name="60% - Énfasis4" xfId="16" builtinId="44" customBuiltin="1"/>
    <cellStyle name="60% - Énfasis4 2" xfId="116"/>
    <cellStyle name="60% - Énfasis4 3" xfId="117"/>
    <cellStyle name="60% - Énfasis4 4" xfId="118"/>
    <cellStyle name="60% - Énfasis4 5" xfId="119"/>
    <cellStyle name="60% - Énfasis4 6" xfId="830"/>
    <cellStyle name="60% - Énfasis5" xfId="17" builtinId="48" customBuiltin="1"/>
    <cellStyle name="60% - Énfasis5 2" xfId="120"/>
    <cellStyle name="60% - Énfasis5 3" xfId="121"/>
    <cellStyle name="60% - Énfasis5 4" xfId="122"/>
    <cellStyle name="60% - Énfasis5 5" xfId="123"/>
    <cellStyle name="60% - Énfasis5 6" xfId="834"/>
    <cellStyle name="60% - Énfasis6" xfId="18" builtinId="52" customBuiltin="1"/>
    <cellStyle name="60% - Énfasis6 2" xfId="124"/>
    <cellStyle name="60% - Énfasis6 3" xfId="125"/>
    <cellStyle name="60% - Énfasis6 4" xfId="126"/>
    <cellStyle name="60% - Énfasis6 5" xfId="127"/>
    <cellStyle name="60% - Énfasis6 6" xfId="838"/>
    <cellStyle name="Buena" xfId="19" builtinId="26" customBuiltin="1"/>
    <cellStyle name="Buena 2" xfId="128"/>
    <cellStyle name="Buena 3" xfId="129"/>
    <cellStyle name="Buena 4" xfId="130"/>
    <cellStyle name="Buena 5" xfId="131"/>
    <cellStyle name="Bueno 2" xfId="803"/>
    <cellStyle name="Cálculo" xfId="20" builtinId="22" customBuiltin="1"/>
    <cellStyle name="Cálculo 2" xfId="132"/>
    <cellStyle name="Cálculo 3" xfId="133"/>
    <cellStyle name="Cálculo 4" xfId="134"/>
    <cellStyle name="Cálculo 5" xfId="135"/>
    <cellStyle name="Cálculo 6" xfId="808"/>
    <cellStyle name="Celda de comprobación" xfId="21" builtinId="23" customBuiltin="1"/>
    <cellStyle name="Celda de comprobación 2" xfId="136"/>
    <cellStyle name="Celda de comprobación 3" xfId="137"/>
    <cellStyle name="Celda de comprobación 4" xfId="138"/>
    <cellStyle name="Celda de comprobación 5" xfId="139"/>
    <cellStyle name="Celda de comprobación 6" xfId="810"/>
    <cellStyle name="Celda vinculada" xfId="22" builtinId="24" customBuiltin="1"/>
    <cellStyle name="Celda vinculada 2" xfId="140"/>
    <cellStyle name="Celda vinculada 3" xfId="141"/>
    <cellStyle name="Celda vinculada 4" xfId="142"/>
    <cellStyle name="Celda vinculada 5" xfId="143"/>
    <cellStyle name="Celda vinculada 6" xfId="809"/>
    <cellStyle name="Encabezado 1" xfId="797" builtinId="16" customBuiltin="1"/>
    <cellStyle name="Encabezado 4" xfId="23" builtinId="19" customBuiltin="1"/>
    <cellStyle name="Encabezado 4 2" xfId="144"/>
    <cellStyle name="Encabezado 4 3" xfId="145"/>
    <cellStyle name="Encabezado 4 4" xfId="146"/>
    <cellStyle name="Encabezado 4 5" xfId="147"/>
    <cellStyle name="Encabezado 4 6" xfId="802"/>
    <cellStyle name="Énfasis1" xfId="24" builtinId="29" customBuiltin="1"/>
    <cellStyle name="Énfasis1 2" xfId="148"/>
    <cellStyle name="Énfasis1 3" xfId="149"/>
    <cellStyle name="Énfasis1 4" xfId="150"/>
    <cellStyle name="Énfasis1 5" xfId="151"/>
    <cellStyle name="Énfasis1 6" xfId="815"/>
    <cellStyle name="Énfasis2" xfId="25" builtinId="33" customBuiltin="1"/>
    <cellStyle name="Énfasis2 2" xfId="152"/>
    <cellStyle name="Énfasis2 3" xfId="153"/>
    <cellStyle name="Énfasis2 4" xfId="154"/>
    <cellStyle name="Énfasis2 5" xfId="155"/>
    <cellStyle name="Énfasis2 6" xfId="819"/>
    <cellStyle name="Énfasis3" xfId="26" builtinId="37" customBuiltin="1"/>
    <cellStyle name="Énfasis3 2" xfId="156"/>
    <cellStyle name="Énfasis3 3" xfId="157"/>
    <cellStyle name="Énfasis3 4" xfId="158"/>
    <cellStyle name="Énfasis3 5" xfId="159"/>
    <cellStyle name="Énfasis3 6" xfId="823"/>
    <cellStyle name="Énfasis4" xfId="27" builtinId="41" customBuiltin="1"/>
    <cellStyle name="Énfasis4 2" xfId="160"/>
    <cellStyle name="Énfasis4 3" xfId="161"/>
    <cellStyle name="Énfasis4 4" xfId="162"/>
    <cellStyle name="Énfasis4 5" xfId="163"/>
    <cellStyle name="Énfasis4 6" xfId="827"/>
    <cellStyle name="Énfasis5" xfId="28" builtinId="45" customBuiltin="1"/>
    <cellStyle name="Énfasis5 2" xfId="164"/>
    <cellStyle name="Énfasis5 3" xfId="165"/>
    <cellStyle name="Énfasis5 4" xfId="166"/>
    <cellStyle name="Énfasis5 5" xfId="167"/>
    <cellStyle name="Énfasis5 6" xfId="831"/>
    <cellStyle name="Énfasis6" xfId="29" builtinId="49" customBuiltin="1"/>
    <cellStyle name="Énfasis6 2" xfId="168"/>
    <cellStyle name="Énfasis6 3" xfId="169"/>
    <cellStyle name="Énfasis6 4" xfId="170"/>
    <cellStyle name="Énfasis6 5" xfId="171"/>
    <cellStyle name="Énfasis6 6" xfId="835"/>
    <cellStyle name="Entrada" xfId="30" builtinId="20" customBuiltin="1"/>
    <cellStyle name="Entrada 2" xfId="172"/>
    <cellStyle name="Entrada 3" xfId="173"/>
    <cellStyle name="Entrada 4" xfId="174"/>
    <cellStyle name="Entrada 5" xfId="175"/>
    <cellStyle name="Entrada 6" xfId="806"/>
    <cellStyle name="Hipervínculo" xfId="31" builtinId="8"/>
    <cellStyle name="Hipervínculo 2" xfId="32"/>
    <cellStyle name="Incorrecto" xfId="33" builtinId="27" customBuiltin="1"/>
    <cellStyle name="Incorrecto 2" xfId="176"/>
    <cellStyle name="Incorrecto 3" xfId="177"/>
    <cellStyle name="Incorrecto 4" xfId="178"/>
    <cellStyle name="Incorrecto 5" xfId="179"/>
    <cellStyle name="Incorrecto 6" xfId="804"/>
    <cellStyle name="Millares" xfId="34" builtinId="3"/>
    <cellStyle name="Millares 2" xfId="35"/>
    <cellStyle name="Millares 2 2" xfId="180"/>
    <cellStyle name="Millares 2 2 2" xfId="181"/>
    <cellStyle name="Millares 2 3" xfId="182"/>
    <cellStyle name="Millares 2 3 2" xfId="183"/>
    <cellStyle name="Millares 2 4" xfId="184"/>
    <cellStyle name="Millares 2 4 2" xfId="185"/>
    <cellStyle name="Millares 2 5" xfId="186"/>
    <cellStyle name="Millares 2 5 2" xfId="187"/>
    <cellStyle name="Millares 3" xfId="188"/>
    <cellStyle name="Neutral" xfId="36" builtinId="28" customBuiltin="1"/>
    <cellStyle name="Neutral 2" xfId="189"/>
    <cellStyle name="Neutral 3" xfId="190"/>
    <cellStyle name="Neutral 4" xfId="191"/>
    <cellStyle name="Neutral 5" xfId="192"/>
    <cellStyle name="Neutral 6" xfId="805"/>
    <cellStyle name="Normal" xfId="0" builtinId="0"/>
    <cellStyle name="Normal 2" xfId="37"/>
    <cellStyle name="Normal 2 2" xfId="193"/>
    <cellStyle name="Normal 2 2 2" xfId="194"/>
    <cellStyle name="Normal 2 3" xfId="195"/>
    <cellStyle name="Normal 2 3 2" xfId="196"/>
    <cellStyle name="Normal 2 4" xfId="197"/>
    <cellStyle name="Normal 2 4 2" xfId="198"/>
    <cellStyle name="Normal 2 5" xfId="199"/>
    <cellStyle name="Normal 2 5 2" xfId="200"/>
    <cellStyle name="Normal 3" xfId="38"/>
    <cellStyle name="Normal 3 2" xfId="201"/>
    <cellStyle name="Normal 4" xfId="39"/>
    <cellStyle name="Normal 5" xfId="55"/>
    <cellStyle name="Normal 5 2" xfId="447"/>
    <cellStyle name="Normal 6" xfId="798"/>
    <cellStyle name="Normal_1.1.1" xfId="740"/>
    <cellStyle name="Normal_1.1.2" xfId="739"/>
    <cellStyle name="Normal_1.1.7" xfId="741"/>
    <cellStyle name="Normal_1.1.8" xfId="742"/>
    <cellStyle name="Normal_2.1.10" xfId="434"/>
    <cellStyle name="Normal_2.1.12" xfId="839"/>
    <cellStyle name="Normal_2.1.13" xfId="840"/>
    <cellStyle name="Normal_2.1.14" xfId="435"/>
    <cellStyle name="Normal_2.1.3" xfId="436"/>
    <cellStyle name="Normal_2.1.5" xfId="437"/>
    <cellStyle name="Normal_2.1.7" xfId="438"/>
    <cellStyle name="Normal_cuadro 30" xfId="40"/>
    <cellStyle name="Normal_EyS x sexo" xfId="41"/>
    <cellStyle name="Normal_Hoja1" xfId="42"/>
    <cellStyle name="Normal_Hoja10" xfId="620"/>
    <cellStyle name="Normal_Hoja11" xfId="621"/>
    <cellStyle name="Normal_Hoja12" xfId="622"/>
    <cellStyle name="Normal_Hoja13" xfId="623"/>
    <cellStyle name="Normal_Hoja14" xfId="624"/>
    <cellStyle name="Normal_Hoja15" xfId="625"/>
    <cellStyle name="Normal_Hoja17" xfId="626"/>
    <cellStyle name="Normal_Hoja18" xfId="627"/>
    <cellStyle name="Normal_Hoja19" xfId="628"/>
    <cellStyle name="Normal_Hoja2" xfId="43"/>
    <cellStyle name="Normal_Hoja20" xfId="629"/>
    <cellStyle name="Normal_Hoja21" xfId="630"/>
    <cellStyle name="Normal_Hoja22" xfId="631"/>
    <cellStyle name="Normal_Hoja4" xfId="614"/>
    <cellStyle name="Normal_Hoja5" xfId="615"/>
    <cellStyle name="Normal_Hoja6" xfId="616"/>
    <cellStyle name="Normal_Hoja7" xfId="617"/>
    <cellStyle name="Normal_Hoja8" xfId="618"/>
    <cellStyle name="Normal_Hoja9" xfId="619"/>
    <cellStyle name="Notas" xfId="44" builtinId="10" customBuiltin="1"/>
    <cellStyle name="Notas 2" xfId="202"/>
    <cellStyle name="Notas 2 2" xfId="203"/>
    <cellStyle name="Notas 3" xfId="204"/>
    <cellStyle name="Notas 3 2" xfId="205"/>
    <cellStyle name="Notas 4" xfId="206"/>
    <cellStyle name="Notas 4 2" xfId="207"/>
    <cellStyle name="Notas 5" xfId="208"/>
    <cellStyle name="Notas 5 2" xfId="209"/>
    <cellStyle name="Notas 6" xfId="210"/>
    <cellStyle name="Notas 7" xfId="812"/>
    <cellStyle name="Porcentaje" xfId="592" builtinId="5"/>
    <cellStyle name="Porcentaje 2" xfId="54"/>
    <cellStyle name="Porcentual 2" xfId="45"/>
    <cellStyle name="Porcentual 2 2" xfId="211"/>
    <cellStyle name="Porcentual 2 2 2" xfId="212"/>
    <cellStyle name="Porcentual 2 3" xfId="213"/>
    <cellStyle name="Porcentual 2 3 2" xfId="214"/>
    <cellStyle name="Porcentual 2 4" xfId="215"/>
    <cellStyle name="Porcentual 2 4 2" xfId="216"/>
    <cellStyle name="Porcentual 2 5" xfId="217"/>
    <cellStyle name="Porcentual 2 5 2" xfId="218"/>
    <cellStyle name="Porcentual 3" xfId="219"/>
    <cellStyle name="Salida" xfId="46" builtinId="21" customBuiltin="1"/>
    <cellStyle name="Salida 2" xfId="47"/>
    <cellStyle name="Salida 2 2" xfId="220"/>
    <cellStyle name="Salida 2 3" xfId="221"/>
    <cellStyle name="Salida 2 4" xfId="222"/>
    <cellStyle name="Salida 2 5" xfId="223"/>
    <cellStyle name="Salida 3" xfId="224"/>
    <cellStyle name="Salida 4" xfId="225"/>
    <cellStyle name="Salida 5" xfId="226"/>
    <cellStyle name="Salida 6" xfId="807"/>
    <cellStyle name="style1473693999780" xfId="298"/>
    <cellStyle name="style1473693999874" xfId="299"/>
    <cellStyle name="style1473693999983" xfId="300"/>
    <cellStyle name="style1473694000077" xfId="301"/>
    <cellStyle name="style1473694000170" xfId="302"/>
    <cellStyle name="style1473694000279" xfId="303"/>
    <cellStyle name="style1473694000373" xfId="304"/>
    <cellStyle name="style1473694000451" xfId="305"/>
    <cellStyle name="style1473694000545" xfId="306"/>
    <cellStyle name="style1473694011823" xfId="307"/>
    <cellStyle name="style1473694011901" xfId="308"/>
    <cellStyle name="style1473694011995" xfId="309"/>
    <cellStyle name="style1473694012073" xfId="310"/>
    <cellStyle name="style1473694012182" xfId="311"/>
    <cellStyle name="style1473694012276" xfId="312"/>
    <cellStyle name="style1473694012401" xfId="313"/>
    <cellStyle name="style1473694012525" xfId="314"/>
    <cellStyle name="style1473694012603" xfId="315"/>
    <cellStyle name="style1473694023898" xfId="316"/>
    <cellStyle name="style1473694023960" xfId="317"/>
    <cellStyle name="style1473694024023" xfId="318"/>
    <cellStyle name="style1473694024085" xfId="319"/>
    <cellStyle name="style1473694024147" xfId="320"/>
    <cellStyle name="style1473694024210" xfId="321"/>
    <cellStyle name="style1473694024288" xfId="322"/>
    <cellStyle name="style1473694024366" xfId="323"/>
    <cellStyle name="style1473694024428" xfId="324"/>
    <cellStyle name="style1473694035489" xfId="325"/>
    <cellStyle name="style1473694035551" xfId="326"/>
    <cellStyle name="style1473694035613" xfId="327"/>
    <cellStyle name="style1473694035676" xfId="328"/>
    <cellStyle name="style1473694035738" xfId="329"/>
    <cellStyle name="style1473694035816" xfId="330"/>
    <cellStyle name="style1473694035894" xfId="331"/>
    <cellStyle name="style1473694035957" xfId="332"/>
    <cellStyle name="style1473694036019" xfId="333"/>
    <cellStyle name="style1473694049622" xfId="334"/>
    <cellStyle name="style1473694049763" xfId="335"/>
    <cellStyle name="style1473694049809" xfId="336"/>
    <cellStyle name="style1473694049872" xfId="337"/>
    <cellStyle name="style1473694049934" xfId="338"/>
    <cellStyle name="style1473694049997" xfId="339"/>
    <cellStyle name="style1473694050059" xfId="340"/>
    <cellStyle name="style1473694050121" xfId="341"/>
    <cellStyle name="style1473694050199" xfId="342"/>
    <cellStyle name="style1473694050277" xfId="343"/>
    <cellStyle name="style1473694050324" xfId="344"/>
    <cellStyle name="style1473694050387" xfId="345"/>
    <cellStyle name="style1473694050449" xfId="346"/>
    <cellStyle name="style1473694064676" xfId="347"/>
    <cellStyle name="style1473694064739" xfId="348"/>
    <cellStyle name="style1473694064879" xfId="349"/>
    <cellStyle name="style1473694064941" xfId="350"/>
    <cellStyle name="style1473694065004" xfId="351"/>
    <cellStyle name="style1473694065066" xfId="352"/>
    <cellStyle name="style1473694065129" xfId="353"/>
    <cellStyle name="style1473694065191" xfId="354"/>
    <cellStyle name="style1473694065253" xfId="355"/>
    <cellStyle name="style1473694065331" xfId="356"/>
    <cellStyle name="style1473694065456" xfId="357"/>
    <cellStyle name="style1473694065503" xfId="358"/>
    <cellStyle name="style1473694065565" xfId="359"/>
    <cellStyle name="style1473694065628" xfId="360"/>
    <cellStyle name="style1473694556190" xfId="255"/>
    <cellStyle name="style1473694556252" xfId="256"/>
    <cellStyle name="style1473694556315" xfId="257"/>
    <cellStyle name="style1473694556377" xfId="258"/>
    <cellStyle name="style1473694556439" xfId="259"/>
    <cellStyle name="style1473694556502" xfId="260"/>
    <cellStyle name="style1473694556705" xfId="261"/>
    <cellStyle name="style1473694556767" xfId="262"/>
    <cellStyle name="style1473694556829" xfId="263"/>
    <cellStyle name="style1473701156110" xfId="289"/>
    <cellStyle name="style1473701156173" xfId="290"/>
    <cellStyle name="style1473701156251" xfId="291"/>
    <cellStyle name="style1473701156329" xfId="292"/>
    <cellStyle name="style1473701156407" xfId="293"/>
    <cellStyle name="style1473701156485" xfId="294"/>
    <cellStyle name="style1473701156563" xfId="295"/>
    <cellStyle name="style1473701156656" xfId="296"/>
    <cellStyle name="style1473701156906" xfId="297"/>
    <cellStyle name="style1473701214547" xfId="361"/>
    <cellStyle name="style1473701214625" xfId="362"/>
    <cellStyle name="style1473701214734" xfId="363"/>
    <cellStyle name="style1473701214937" xfId="364"/>
    <cellStyle name="style1473701215046" xfId="365"/>
    <cellStyle name="style1473701215139" xfId="366"/>
    <cellStyle name="style1473701215249" xfId="367"/>
    <cellStyle name="style1473701215342" xfId="368"/>
    <cellStyle name="style1473701215420" xfId="369"/>
    <cellStyle name="style1473701239271" xfId="370"/>
    <cellStyle name="style1473701239364" xfId="371"/>
    <cellStyle name="style1473701239458" xfId="372"/>
    <cellStyle name="style1473701239551" xfId="373"/>
    <cellStyle name="style1473701239645" xfId="374"/>
    <cellStyle name="style1473701239739" xfId="375"/>
    <cellStyle name="style1473701239879" xfId="376"/>
    <cellStyle name="style1473701239957" xfId="377"/>
    <cellStyle name="style1473701240066" xfId="378"/>
    <cellStyle name="style1473701263794" xfId="379"/>
    <cellStyle name="style1473701263872" xfId="380"/>
    <cellStyle name="style1473701264121" xfId="381"/>
    <cellStyle name="style1473701264199" xfId="382"/>
    <cellStyle name="style1473701264402" xfId="383"/>
    <cellStyle name="style1473701264480" xfId="384"/>
    <cellStyle name="style1473701264699" xfId="385"/>
    <cellStyle name="style1473701264761" xfId="386"/>
    <cellStyle name="style1473701264839" xfId="387"/>
    <cellStyle name="style1473701298722" xfId="388"/>
    <cellStyle name="style1473701298894" xfId="389"/>
    <cellStyle name="style1473701298956" xfId="390"/>
    <cellStyle name="style1473701299019" xfId="391"/>
    <cellStyle name="style1473701299097" xfId="392"/>
    <cellStyle name="style1473701299159" xfId="393"/>
    <cellStyle name="style1473701299221" xfId="394"/>
    <cellStyle name="style1473701299299" xfId="395"/>
    <cellStyle name="style1473701299409" xfId="396"/>
    <cellStyle name="style1473701299502" xfId="397"/>
    <cellStyle name="style1473701299565" xfId="398"/>
    <cellStyle name="style1473701327489" xfId="399"/>
    <cellStyle name="style1473701327551" xfId="400"/>
    <cellStyle name="style1473701327738" xfId="401"/>
    <cellStyle name="style1473701327801" xfId="402"/>
    <cellStyle name="style1473701327894" xfId="403"/>
    <cellStyle name="style1473701327957" xfId="404"/>
    <cellStyle name="style1473701328050" xfId="405"/>
    <cellStyle name="style1473701328144" xfId="406"/>
    <cellStyle name="style1473701328222" xfId="407"/>
    <cellStyle name="style1473701328331" xfId="408"/>
    <cellStyle name="style1473701328549" xfId="409"/>
    <cellStyle name="style1473701328627" xfId="410"/>
    <cellStyle name="style1473701328721" xfId="411"/>
    <cellStyle name="style1473701328799" xfId="412"/>
    <cellStyle name="style1473701384850" xfId="413"/>
    <cellStyle name="style1473701384850 2" xfId="593"/>
    <cellStyle name="style1473701385645" xfId="414"/>
    <cellStyle name="style1473701385645 2" xfId="594"/>
    <cellStyle name="style1473701385708" xfId="415"/>
    <cellStyle name="style1473701385708 2" xfId="595"/>
    <cellStyle name="style1473701385786" xfId="416"/>
    <cellStyle name="style1473701385786 2" xfId="596"/>
    <cellStyle name="style1473701385864" xfId="417"/>
    <cellStyle name="style1473701385864 2" xfId="597"/>
    <cellStyle name="style1473701385926" xfId="418"/>
    <cellStyle name="style1473701385926 2" xfId="598"/>
    <cellStyle name="style1473701385989" xfId="419"/>
    <cellStyle name="style1473701385989 2" xfId="599"/>
    <cellStyle name="style1473701386082" xfId="420"/>
    <cellStyle name="style1473701386082 2" xfId="600"/>
    <cellStyle name="style1473701435690" xfId="421"/>
    <cellStyle name="style1473701435877" xfId="422"/>
    <cellStyle name="style1473701437219" xfId="423"/>
    <cellStyle name="style1473701437297" xfId="424"/>
    <cellStyle name="style1473701437359" xfId="425"/>
    <cellStyle name="style1473701437422" xfId="426"/>
    <cellStyle name="style1473701437500" xfId="427"/>
    <cellStyle name="style1473701437562" xfId="428"/>
    <cellStyle name="style1473701437625" xfId="429"/>
    <cellStyle name="style1473701437703" xfId="430"/>
    <cellStyle name="style1473701439621" xfId="431"/>
    <cellStyle name="style1473701439715" xfId="432"/>
    <cellStyle name="style1473701439793" xfId="433"/>
    <cellStyle name="style1473701492131" xfId="454"/>
    <cellStyle name="style1473701492131 2" xfId="695"/>
    <cellStyle name="style1473701492303" xfId="455"/>
    <cellStyle name="style1473701492303 2" xfId="696"/>
    <cellStyle name="style1473701493488" xfId="456"/>
    <cellStyle name="style1473701493551" xfId="457"/>
    <cellStyle name="style1473701493597" xfId="448"/>
    <cellStyle name="style1473701493597 2" xfId="689"/>
    <cellStyle name="style1473701493660" xfId="449"/>
    <cellStyle name="style1473701493660 2" xfId="690"/>
    <cellStyle name="style1473701493738" xfId="450"/>
    <cellStyle name="style1473701493738 2" xfId="691"/>
    <cellStyle name="style1473701493800" xfId="451"/>
    <cellStyle name="style1473701493800 2" xfId="692"/>
    <cellStyle name="style1473701493863" xfId="452"/>
    <cellStyle name="style1473701493863 2" xfId="693"/>
    <cellStyle name="style1473701493941" xfId="453"/>
    <cellStyle name="style1473701493941 2" xfId="694"/>
    <cellStyle name="style1473701495563" xfId="458"/>
    <cellStyle name="style1473701495625" xfId="459"/>
    <cellStyle name="style1473701495688" xfId="460"/>
    <cellStyle name="style1473701547776" xfId="461"/>
    <cellStyle name="style1473701549071" xfId="462"/>
    <cellStyle name="style1473701549071 2" xfId="657"/>
    <cellStyle name="style1473701549196" xfId="463"/>
    <cellStyle name="style1473701549196 2" xfId="658"/>
    <cellStyle name="style1473701550397" xfId="464"/>
    <cellStyle name="style1473701550475" xfId="465"/>
    <cellStyle name="style1473701550475 2" xfId="700"/>
    <cellStyle name="style1473701550569" xfId="466"/>
    <cellStyle name="style1473701550569 2" xfId="701"/>
    <cellStyle name="style1473701550662" xfId="467"/>
    <cellStyle name="style1473701550662 2" xfId="702"/>
    <cellStyle name="style1473701550740" xfId="468"/>
    <cellStyle name="style1473701550740 2" xfId="659"/>
    <cellStyle name="style1473701550818" xfId="469"/>
    <cellStyle name="style1473701550818 2" xfId="660"/>
    <cellStyle name="style1473701550912" xfId="470"/>
    <cellStyle name="style1473701550912 2" xfId="703"/>
    <cellStyle name="style1473701554531" xfId="471"/>
    <cellStyle name="style1473701554593" xfId="472"/>
    <cellStyle name="style1473701554671" xfId="473"/>
    <cellStyle name="style1473701621845" xfId="474"/>
    <cellStyle name="style1473701623124" xfId="475"/>
    <cellStyle name="style1473701623124 2" xfId="607"/>
    <cellStyle name="style1473701623124 2 2" xfId="710"/>
    <cellStyle name="style1473701623233" xfId="476"/>
    <cellStyle name="style1473701623233 2" xfId="608"/>
    <cellStyle name="style1473701623233 2 2" xfId="711"/>
    <cellStyle name="style1473701624294" xfId="477"/>
    <cellStyle name="style1473701624357" xfId="478"/>
    <cellStyle name="style1473701624357 2" xfId="601"/>
    <cellStyle name="style1473701624357 2 2" xfId="704"/>
    <cellStyle name="style1473701624419" xfId="479"/>
    <cellStyle name="style1473701624419 2" xfId="602"/>
    <cellStyle name="style1473701624419 2 2" xfId="705"/>
    <cellStyle name="style1473701624497" xfId="480"/>
    <cellStyle name="style1473701624497 2" xfId="603"/>
    <cellStyle name="style1473701624497 2 2" xfId="706"/>
    <cellStyle name="style1473701624559" xfId="481"/>
    <cellStyle name="style1473701624559 2" xfId="604"/>
    <cellStyle name="style1473701624559 2 2" xfId="707"/>
    <cellStyle name="style1473701624622" xfId="482"/>
    <cellStyle name="style1473701624622 2" xfId="605"/>
    <cellStyle name="style1473701624622 2 2" xfId="708"/>
    <cellStyle name="style1473701624684" xfId="483"/>
    <cellStyle name="style1473701624684 2" xfId="606"/>
    <cellStyle name="style1473701624684 2 2" xfId="709"/>
    <cellStyle name="style1473701628101" xfId="484"/>
    <cellStyle name="style1473701628163" xfId="485"/>
    <cellStyle name="style1473701628225" xfId="486"/>
    <cellStyle name="style1473701679830" xfId="487"/>
    <cellStyle name="style1473701681187" xfId="488"/>
    <cellStyle name="style1473701681187 2" xfId="609"/>
    <cellStyle name="style1473701681187 3" xfId="642"/>
    <cellStyle name="style1473701681312" xfId="489"/>
    <cellStyle name="style1473701681312 2" xfId="610"/>
    <cellStyle name="style1473701681312 3" xfId="643"/>
    <cellStyle name="style1473701682685" xfId="490"/>
    <cellStyle name="style1473701682747" xfId="491"/>
    <cellStyle name="style1473701682825" xfId="492"/>
    <cellStyle name="style1473701682888" xfId="493"/>
    <cellStyle name="style1473701682966" xfId="494"/>
    <cellStyle name="style1473701682966 2" xfId="611"/>
    <cellStyle name="style1473701682966 3" xfId="644"/>
    <cellStyle name="style1473701683028" xfId="495"/>
    <cellStyle name="style1473701683028 2" xfId="612"/>
    <cellStyle name="style1473701683028 3" xfId="645"/>
    <cellStyle name="style1473701683106" xfId="496"/>
    <cellStyle name="style1473701683106 2" xfId="613"/>
    <cellStyle name="style1473701683106 3" xfId="646"/>
    <cellStyle name="style1473701687427" xfId="497"/>
    <cellStyle name="style1473701687505" xfId="498"/>
    <cellStyle name="style1473701687568" xfId="499"/>
    <cellStyle name="style1473701739531" xfId="500"/>
    <cellStyle name="style1473701740873" xfId="501"/>
    <cellStyle name="style1473701740873 2" xfId="671"/>
    <cellStyle name="style1473701740982" xfId="502"/>
    <cellStyle name="style1473701740982 2" xfId="672"/>
    <cellStyle name="style1473701742105" xfId="503"/>
    <cellStyle name="style1473701742168" xfId="504"/>
    <cellStyle name="style1473701742230" xfId="505"/>
    <cellStyle name="style1473701742308" xfId="506"/>
    <cellStyle name="style1473701742371" xfId="507"/>
    <cellStyle name="style1473701742371 2" xfId="673"/>
    <cellStyle name="style1473701742433" xfId="508"/>
    <cellStyle name="style1473701742433 2" xfId="674"/>
    <cellStyle name="style1473701742511" xfId="509"/>
    <cellStyle name="style1473701742511 2" xfId="675"/>
    <cellStyle name="style1473701744180" xfId="510"/>
    <cellStyle name="style1473701744243" xfId="511"/>
    <cellStyle name="style1473701744321" xfId="512"/>
    <cellStyle name="style1473701797704" xfId="513"/>
    <cellStyle name="style1473701798999" xfId="514"/>
    <cellStyle name="style1473701799108" xfId="515"/>
    <cellStyle name="style1473701800247" xfId="516"/>
    <cellStyle name="style1473701800309" xfId="517"/>
    <cellStyle name="style1473701800371" xfId="518"/>
    <cellStyle name="style1473701800449" xfId="519"/>
    <cellStyle name="style1473701800512" xfId="520"/>
    <cellStyle name="style1473701800574" xfId="521"/>
    <cellStyle name="style1473701800652" xfId="522"/>
    <cellStyle name="style1473701802306" xfId="523"/>
    <cellStyle name="style1473701802384" xfId="524"/>
    <cellStyle name="style1473701802446" xfId="525"/>
    <cellStyle name="style1473701869417" xfId="526"/>
    <cellStyle name="style1473701870696" xfId="527"/>
    <cellStyle name="style1473701870805" xfId="528"/>
    <cellStyle name="style1473701872163" xfId="529"/>
    <cellStyle name="style1473701872225" xfId="530"/>
    <cellStyle name="style1473701872287" xfId="531"/>
    <cellStyle name="style1473701872365" xfId="532"/>
    <cellStyle name="style1473701872428" xfId="533"/>
    <cellStyle name="style1473701872490" xfId="534"/>
    <cellStyle name="style1473701872568" xfId="535"/>
    <cellStyle name="style1473701874191" xfId="536"/>
    <cellStyle name="style1473701874269" xfId="537"/>
    <cellStyle name="style1473701874331" xfId="538"/>
    <cellStyle name="style1473701932238" xfId="539"/>
    <cellStyle name="style1473701933533" xfId="540"/>
    <cellStyle name="style1473701933627" xfId="541"/>
    <cellStyle name="style1473701934765" xfId="542"/>
    <cellStyle name="style1473701934812" xfId="543"/>
    <cellStyle name="style1473701934875" xfId="544"/>
    <cellStyle name="style1473701934937" xfId="545"/>
    <cellStyle name="style1473701934999" xfId="546"/>
    <cellStyle name="style1473701935077" xfId="547"/>
    <cellStyle name="style1473701935140" xfId="548"/>
    <cellStyle name="style1473701936762" xfId="549"/>
    <cellStyle name="style1473701936825" xfId="550"/>
    <cellStyle name="style1473701936887" xfId="551"/>
    <cellStyle name="style1473701967042" xfId="552"/>
    <cellStyle name="style1473701968227" xfId="553"/>
    <cellStyle name="style1473701968649" xfId="554"/>
    <cellStyle name="style1473701968711" xfId="555"/>
    <cellStyle name="style1473701968773" xfId="556"/>
    <cellStyle name="style1473701968836" xfId="557"/>
    <cellStyle name="style1473701968898" xfId="558"/>
    <cellStyle name="style1473701968961" xfId="559"/>
    <cellStyle name="style1473701970209" xfId="560"/>
    <cellStyle name="style1473701970271" xfId="561"/>
    <cellStyle name="style1473701970349" xfId="562"/>
    <cellStyle name="style1473702025043" xfId="563"/>
    <cellStyle name="style1473702026259" xfId="564"/>
    <cellStyle name="style1473702026681" xfId="565"/>
    <cellStyle name="style1473702026743" xfId="566"/>
    <cellStyle name="style1473702026821" xfId="567"/>
    <cellStyle name="style1473702026883" xfId="568"/>
    <cellStyle name="style1473702026946" xfId="569"/>
    <cellStyle name="style1473702027024" xfId="570"/>
    <cellStyle name="style1473702028599" xfId="571"/>
    <cellStyle name="style1473702028677" xfId="572"/>
    <cellStyle name="style1473702028755" xfId="573"/>
    <cellStyle name="style1473702074128" xfId="574"/>
    <cellStyle name="style1473702075361" xfId="575"/>
    <cellStyle name="style1473702075485" xfId="576"/>
    <cellStyle name="style1473702076811" xfId="577"/>
    <cellStyle name="style1473702076874" xfId="578"/>
    <cellStyle name="style1473702076952" xfId="579"/>
    <cellStyle name="style1473702077014" xfId="580"/>
    <cellStyle name="style1473702077077" xfId="581"/>
    <cellStyle name="style1473702077139" xfId="582"/>
    <cellStyle name="style1473702079198" xfId="583"/>
    <cellStyle name="style1473702079276" xfId="584"/>
    <cellStyle name="style1473702079339" xfId="585"/>
    <cellStyle name="style1473702111178" xfId="586"/>
    <cellStyle name="style1473702111256" xfId="587"/>
    <cellStyle name="style1473702111319" xfId="588"/>
    <cellStyle name="style1473702111381" xfId="589"/>
    <cellStyle name="style1473702111459" xfId="590"/>
    <cellStyle name="style1473702111521" xfId="591"/>
    <cellStyle name="style1473702150131" xfId="251"/>
    <cellStyle name="style1473702150771" xfId="252"/>
    <cellStyle name="style1473702150849" xfId="253"/>
    <cellStyle name="style1473702150927" xfId="254"/>
    <cellStyle name="style1473702732404" xfId="264"/>
    <cellStyle name="style1473702733231" xfId="265"/>
    <cellStyle name="style1473702733309" xfId="266"/>
    <cellStyle name="style1473702733387" xfId="267"/>
    <cellStyle name="style1473702999615" xfId="268"/>
    <cellStyle name="style1473702999693" xfId="269"/>
    <cellStyle name="style1473702999771" xfId="270"/>
    <cellStyle name="style1473703108129" xfId="271"/>
    <cellStyle name="style1473703108129 2" xfId="712"/>
    <cellStyle name="style1473703108644" xfId="272"/>
    <cellStyle name="style1473703108644 2" xfId="713"/>
    <cellStyle name="style1473703108706" xfId="273"/>
    <cellStyle name="style1473703108706 2" xfId="714"/>
    <cellStyle name="style1473703108784" xfId="274"/>
    <cellStyle name="style1473703135741" xfId="275"/>
    <cellStyle name="style1473703136318" xfId="276"/>
    <cellStyle name="style1473703136396" xfId="277"/>
    <cellStyle name="style1473703136459" xfId="278"/>
    <cellStyle name="style1473703136677" xfId="279"/>
    <cellStyle name="style1473703166660" xfId="280"/>
    <cellStyle name="style1473703167253" xfId="281"/>
    <cellStyle name="style1473703167331" xfId="282"/>
    <cellStyle name="style1473703167409" xfId="283"/>
    <cellStyle name="style1473703264301" xfId="284"/>
    <cellStyle name="style1473703265143" xfId="285"/>
    <cellStyle name="style1473703265221" xfId="286"/>
    <cellStyle name="style1473703265299" xfId="287"/>
    <cellStyle name="style1473703265408" xfId="288"/>
    <cellStyle name="style1473703294705" xfId="439"/>
    <cellStyle name="style1473703295360" xfId="440"/>
    <cellStyle name="style1473703295454" xfId="441"/>
    <cellStyle name="style1473703295532" xfId="442"/>
    <cellStyle name="style1473703326108" xfId="443"/>
    <cellStyle name="style1473703326685" xfId="444"/>
    <cellStyle name="style1473703326763" xfId="445"/>
    <cellStyle name="style1473703326825" xfId="446"/>
    <cellStyle name="style1473780133943" xfId="697"/>
    <cellStyle name="style1473780134021" xfId="698"/>
    <cellStyle name="style1473780134084" xfId="699"/>
    <cellStyle name="style1473780302157" xfId="632"/>
    <cellStyle name="style1473780302235" xfId="633"/>
    <cellStyle name="style1473780303249" xfId="687"/>
    <cellStyle name="style1473780303327" xfId="688"/>
    <cellStyle name="style1473780303623" xfId="637"/>
    <cellStyle name="style1473780303717" xfId="638"/>
    <cellStyle name="style1473780304731" xfId="634"/>
    <cellStyle name="style1473780304793" xfId="635"/>
    <cellStyle name="style1473780304856" xfId="636"/>
    <cellStyle name="style1473780304918" xfId="639"/>
    <cellStyle name="style1473780304980" xfId="640"/>
    <cellStyle name="style1473780305058" xfId="641"/>
    <cellStyle name="style1473780333794" xfId="647"/>
    <cellStyle name="style1473780333840" xfId="648"/>
    <cellStyle name="style1473780335088" xfId="652"/>
    <cellStyle name="style1473780335182" xfId="653"/>
    <cellStyle name="style1473780336180" xfId="649"/>
    <cellStyle name="style1473780336243" xfId="650"/>
    <cellStyle name="style1473780336305" xfId="651"/>
    <cellStyle name="style1473780336368" xfId="654"/>
    <cellStyle name="style1473780336430" xfId="655"/>
    <cellStyle name="style1473780336492" xfId="656"/>
    <cellStyle name="style1473780364744" xfId="661"/>
    <cellStyle name="style1473780365914" xfId="665"/>
    <cellStyle name="style1473780366039" xfId="670"/>
    <cellStyle name="style1473780366133" xfId="666"/>
    <cellStyle name="style1473780367131" xfId="662"/>
    <cellStyle name="style1473780367194" xfId="663"/>
    <cellStyle name="style1473780367256" xfId="664"/>
    <cellStyle name="style1473780367303" xfId="667"/>
    <cellStyle name="style1473780367365" xfId="668"/>
    <cellStyle name="style1473780367428" xfId="669"/>
    <cellStyle name="style1473780398160" xfId="676"/>
    <cellStyle name="style1473780398223" xfId="677"/>
    <cellStyle name="style1473780399330" xfId="681"/>
    <cellStyle name="style1473780399455" xfId="686"/>
    <cellStyle name="style1473780399549" xfId="682"/>
    <cellStyle name="style1473780400625" xfId="678"/>
    <cellStyle name="style1473780400688" xfId="679"/>
    <cellStyle name="style1473780400750" xfId="680"/>
    <cellStyle name="style1473780400812" xfId="683"/>
    <cellStyle name="style1473780400875" xfId="684"/>
    <cellStyle name="style1473780400937" xfId="685"/>
    <cellStyle name="style1473887360118" xfId="731"/>
    <cellStyle name="style1473887360180" xfId="735"/>
    <cellStyle name="style1473887360789" xfId="732"/>
    <cellStyle name="style1473887360851" xfId="733"/>
    <cellStyle name="style1473887360913" xfId="734"/>
    <cellStyle name="style1473887360976" xfId="736"/>
    <cellStyle name="style1473887361054" xfId="737"/>
    <cellStyle name="style1473887361132" xfId="738"/>
    <cellStyle name="style1473947878210" xfId="715"/>
    <cellStyle name="style1473947878304" xfId="716"/>
    <cellStyle name="style1473947878507" xfId="720"/>
    <cellStyle name="style1473947878600" xfId="721"/>
    <cellStyle name="style1473947879786" xfId="717"/>
    <cellStyle name="style1473947879848" xfId="718"/>
    <cellStyle name="style1473947879895" xfId="719"/>
    <cellStyle name="style1473947879957" xfId="722"/>
    <cellStyle name="style1473947880020" xfId="723"/>
    <cellStyle name="style1473947880082" xfId="724"/>
    <cellStyle name="style1473947948316" xfId="725"/>
    <cellStyle name="style1473947948363" xfId="726"/>
    <cellStyle name="style1473947948441" xfId="727"/>
    <cellStyle name="style1473948095298" xfId="728"/>
    <cellStyle name="style1473948095360" xfId="729"/>
    <cellStyle name="style1473948095423" xfId="730"/>
    <cellStyle name="style1492790140123" xfId="743"/>
    <cellStyle name="style1492790140155" xfId="747"/>
    <cellStyle name="style1492790140186" xfId="744"/>
    <cellStyle name="style1492790140217" xfId="745"/>
    <cellStyle name="style1492790140248" xfId="746"/>
    <cellStyle name="style1492790140279" xfId="748"/>
    <cellStyle name="style1492790140311" xfId="749"/>
    <cellStyle name="style1492790140342" xfId="750"/>
    <cellStyle name="style1492790140357" xfId="751"/>
    <cellStyle name="style1492790140420" xfId="755"/>
    <cellStyle name="style1492790140435" xfId="759"/>
    <cellStyle name="style1492790140467" xfId="752"/>
    <cellStyle name="style1492790140498" xfId="753"/>
    <cellStyle name="style1492790140545" xfId="754"/>
    <cellStyle name="style1492790140576" xfId="756"/>
    <cellStyle name="style1492790140591" xfId="757"/>
    <cellStyle name="style1492790140623" xfId="758"/>
    <cellStyle name="style1492790140654" xfId="760"/>
    <cellStyle name="style1492790140685" xfId="761"/>
    <cellStyle name="style1492790140701" xfId="762"/>
    <cellStyle name="style1492790167658" xfId="763"/>
    <cellStyle name="style1492790167673" xfId="764"/>
    <cellStyle name="style1492790167705" xfId="765"/>
    <cellStyle name="style1492790167736" xfId="766"/>
    <cellStyle name="style1492790167783" xfId="767"/>
    <cellStyle name="style1492790167798" xfId="768"/>
    <cellStyle name="style1492790209872" xfId="772"/>
    <cellStyle name="style1492790209903" xfId="773"/>
    <cellStyle name="style1492790209966" xfId="769"/>
    <cellStyle name="style1492790209997" xfId="770"/>
    <cellStyle name="style1492790210012" xfId="771"/>
    <cellStyle name="style1492790210044" xfId="774"/>
    <cellStyle name="style1492790210059" xfId="775"/>
    <cellStyle name="style1492790210075" xfId="776"/>
    <cellStyle name="style1492790210090" xfId="777"/>
    <cellStyle name="style1492793435121" xfId="778"/>
    <cellStyle name="style1492793435137" xfId="779"/>
    <cellStyle name="style1492793435152" xfId="780"/>
    <cellStyle name="style1492882333527" xfId="781"/>
    <cellStyle name="style1492882333547" xfId="783"/>
    <cellStyle name="style1492882333563" xfId="782"/>
    <cellStyle name="style1492882333603" xfId="784"/>
    <cellStyle name="style1492887134905" xfId="785"/>
    <cellStyle name="style1492887134986" xfId="789"/>
    <cellStyle name="style1492887135128" xfId="786"/>
    <cellStyle name="style1492887135144" xfId="787"/>
    <cellStyle name="style1492887135160" xfId="788"/>
    <cellStyle name="style1492887135175" xfId="790"/>
    <cellStyle name="style1492887135191" xfId="791"/>
    <cellStyle name="style1492887135212" xfId="792"/>
    <cellStyle name="style1492887240059" xfId="793"/>
    <cellStyle name="style1492887240285" xfId="794"/>
    <cellStyle name="style1492887240303" xfId="795"/>
    <cellStyle name="style1492887240319" xfId="796"/>
    <cellStyle name="Texto de advertencia" xfId="48" builtinId="11" customBuiltin="1"/>
    <cellStyle name="Texto de advertencia 2" xfId="227"/>
    <cellStyle name="Texto de advertencia 3" xfId="228"/>
    <cellStyle name="Texto de advertencia 4" xfId="229"/>
    <cellStyle name="Texto de advertencia 5" xfId="230"/>
    <cellStyle name="Texto de advertencia 6" xfId="811"/>
    <cellStyle name="Texto explicativo" xfId="49" builtinId="53" customBuiltin="1"/>
    <cellStyle name="Texto explicativo 2" xfId="231"/>
    <cellStyle name="Texto explicativo 3" xfId="232"/>
    <cellStyle name="Texto explicativo 4" xfId="233"/>
    <cellStyle name="Texto explicativo 5" xfId="234"/>
    <cellStyle name="Texto explicativo 6" xfId="813"/>
    <cellStyle name="Título" xfId="50" builtinId="15" customBuiltin="1"/>
    <cellStyle name="Título 2" xfId="51" builtinId="17" customBuiltin="1"/>
    <cellStyle name="Título 2 2" xfId="235"/>
    <cellStyle name="Título 2 3" xfId="236"/>
    <cellStyle name="Título 2 4" xfId="237"/>
    <cellStyle name="Título 2 5" xfId="238"/>
    <cellStyle name="Título 2 6" xfId="800"/>
    <cellStyle name="Título 3" xfId="52" builtinId="18" customBuiltin="1"/>
    <cellStyle name="Título 3 2" xfId="239"/>
    <cellStyle name="Título 3 3" xfId="240"/>
    <cellStyle name="Título 3 4" xfId="241"/>
    <cellStyle name="Título 3 5" xfId="242"/>
    <cellStyle name="Título 3 6" xfId="801"/>
    <cellStyle name="Título 4" xfId="243"/>
    <cellStyle name="Título 5" xfId="244"/>
    <cellStyle name="Título 6" xfId="245"/>
    <cellStyle name="Título 7" xfId="246"/>
    <cellStyle name="Título 8" xfId="799"/>
    <cellStyle name="Total" xfId="53" builtinId="25" customBuiltin="1"/>
    <cellStyle name="Total 2" xfId="247"/>
    <cellStyle name="Total 3" xfId="248"/>
    <cellStyle name="Total 4" xfId="249"/>
    <cellStyle name="Total 5" xfId="250"/>
    <cellStyle name="Total 6" xfId="814"/>
  </cellStyles>
  <dxfs count="422">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center" textRotation="0" wrapText="0" relative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rgb="FF000000"/>
          <bgColor rgb="FFFFFFFF"/>
        </patternFill>
      </fill>
      <alignment horizontal="right" vertical="center" textRotation="0" wrapText="0" relativeIndent="0" justifyLastLine="0" shrinkToFit="0" readingOrder="0"/>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Arial"/>
        <scheme val="none"/>
      </font>
      <numFmt numFmtId="3" formatCode="#,##0"/>
      <fill>
        <patternFill patternType="none">
          <fgColor rgb="FF000000"/>
          <bgColor rgb="FFFFFFFF"/>
        </patternFill>
      </fill>
      <alignment horizontal="right" vertical="center" textRotation="0" wrapText="0" relativeIndent="0" justifyLastLine="0" shrinkToFit="0" readingOrder="0"/>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center" textRotation="0" wrapText="0" relative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top style="thin">
          <color indexed="64"/>
        </top>
        <bottom style="thin">
          <color indexed="64"/>
        </bottom>
      </border>
    </dxf>
    <dxf>
      <font>
        <b/>
        <i val="0"/>
        <strike val="0"/>
        <condense val="0"/>
        <extend val="0"/>
        <outline val="0"/>
        <shadow val="0"/>
        <u/>
        <vertAlign val="baseline"/>
        <sz val="8"/>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bottom/>
      </border>
    </dxf>
    <dxf>
      <font>
        <strike val="0"/>
        <outline val="0"/>
        <shadow val="0"/>
        <vertAlign val="baseline"/>
        <name val="Arial"/>
        <scheme val="none"/>
      </font>
      <numFmt numFmtId="0" formatCode="General"/>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vertAlign val="baseline"/>
        <name val="Arial"/>
        <scheme val="none"/>
      </font>
      <numFmt numFmtId="164" formatCode="_ * #,##0_ ;_ * \-#,##0_ ;_ * &quot;-&quot;_ ;_ @_ "/>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Arial"/>
        <scheme val="none"/>
      </font>
      <numFmt numFmtId="164" formatCode="_ * #,##0_ ;_ * \-#,##0_ ;_ * &quot;-&quot;_ ;_ @_ "/>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Arial"/>
        <scheme val="none"/>
      </font>
      <numFmt numFmtId="164" formatCode="_ * #,##0_ ;_ * \-#,##0_ ;_ * &quot;-&quot;_ ;_ @_ "/>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8"/>
        <color auto="1"/>
        <name val="Arial"/>
        <scheme val="none"/>
      </font>
      <numFmt numFmtId="164" formatCode="_ * #,##0_ ;_ * \-#,##0_ ;_ * &quot;-&quot;_ ;_ @_ "/>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8"/>
        <color auto="1"/>
        <name val="Arial"/>
        <scheme val="none"/>
      </font>
      <numFmt numFmtId="164" formatCode="_ * #,##0_ ;_ * \-#,##0_ ;_ * &quot;-&quot;_ ;_ @_ "/>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Arial"/>
        <scheme val="none"/>
      </font>
      <numFmt numFmtId="164" formatCode="_ * #,##0_ ;_ * \-#,##0_ ;_ * &quot;-&quot;_ ;_ @_ "/>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Arial"/>
        <scheme val="none"/>
      </font>
      <numFmt numFmtId="164" formatCode="_ * #,##0_ ;_ * \-#,##0_ ;_ * &quot;-&quot;_ ;_ @_ "/>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Arial"/>
        <scheme val="none"/>
      </font>
      <numFmt numFmtId="164" formatCode="_ * #,##0_ ;_ * \-#,##0_ ;_ * &quot;-&quot;_ ;_ @_ "/>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Arial"/>
        <scheme val="none"/>
      </font>
      <numFmt numFmtId="164" formatCode="_ * #,##0_ ;_ * \-#,##0_ ;_ * &quot;-&quot;_ ;_ @_ "/>
      <fill>
        <patternFill patternType="none">
          <fgColor indexed="64"/>
          <bgColor indexed="65"/>
        </patternFill>
      </fill>
      <alignment horizontal="left" vertical="center" textRotation="0" wrapText="0" relative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name val="Arial"/>
        <scheme val="none"/>
      </font>
    </dxf>
    <dxf>
      <border outline="0">
        <bottom style="thin">
          <color indexed="64"/>
        </bottom>
      </border>
    </dxf>
    <dxf>
      <font>
        <b/>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scheme val="none"/>
      </font>
      <numFmt numFmtId="164" formatCode="_ * #,##0_ ;_ * \-#,##0_ ;_ * &quot;-&quot;_ ;_ @_ "/>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scheme val="none"/>
      </font>
      <numFmt numFmtId="164" formatCode="_ * #,##0_ ;_ * \-#,##0_ ;_ * &quot;-&quot;_ ;_ @_ "/>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scheme val="none"/>
      </font>
      <numFmt numFmtId="164" formatCode="_ * #,##0_ ;_ * \-#,##0_ ;_ * &quot;-&quot;_ ;_ @_ "/>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scheme val="none"/>
      </font>
      <numFmt numFmtId="164" formatCode="_ * #,##0_ ;_ * \-#,##0_ ;_ * &quot;-&quot;_ ;_ @_ "/>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scheme val="none"/>
      </font>
      <numFmt numFmtId="164" formatCode="_ * #,##0_ ;_ * \-#,##0_ ;_ * &quot;-&quot;_ ;_ @_ "/>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scheme val="none"/>
      </font>
      <numFmt numFmtId="164" formatCode="_ * #,##0_ ;_ * \-#,##0_ ;_ * &quot;-&quot;_ ;_ @_ "/>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scheme val="none"/>
      </font>
      <numFmt numFmtId="164" formatCode="_ * #,##0_ ;_ * \-#,##0_ ;_ * &quot;-&quot;_ ;_ @_ "/>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scheme val="none"/>
      </font>
      <numFmt numFmtId="164" formatCode="_ * #,##0_ ;_ * \-#,##0_ ;_ * &quot;-&quot;_ ;_ @_ "/>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scheme val="none"/>
      </font>
      <numFmt numFmtId="164" formatCode="_ * #,##0_ ;_ * \-#,##0_ ;_ * &quot;-&quot;_ ;_ @_ "/>
      <fill>
        <patternFill patternType="none">
          <fgColor indexed="64"/>
          <bgColor indexed="65"/>
        </patternFill>
      </fill>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border outline="0">
        <bottom style="thin">
          <color indexed="64"/>
        </bottom>
      </border>
    </dxf>
    <dxf>
      <font>
        <b/>
        <i val="0"/>
        <strike val="0"/>
        <condense val="0"/>
        <extend val="0"/>
        <outline val="0"/>
        <shadow val="0"/>
        <u val="none"/>
        <vertAlign val="baseline"/>
        <sz val="10"/>
        <color auto="1"/>
        <name val="Arial"/>
        <scheme val="none"/>
      </font>
      <numFmt numFmtId="164" formatCode="_ * #,##0_ ;_ * \-#,##0_ ;_ * &quot;-&quot;_ ;_ @_ "/>
      <fill>
        <patternFill patternType="none">
          <fgColor indexed="64"/>
          <bgColor indexed="65"/>
        </patternFill>
      </fill>
      <alignment horizontal="righ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border outline="0">
        <bottom style="thin">
          <color indexed="64"/>
        </bottom>
      </border>
    </dxf>
    <dxf>
      <font>
        <b/>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vertical/>
        <horizontal/>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vertical/>
        <horizontal/>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rgb="FF000000"/>
        <name val="Arial"/>
        <scheme val="none"/>
      </font>
      <numFmt numFmtId="164" formatCode="_ * #,##0_ ;_ * \-#,##0_ ;_ * &quot;-&quot;_ ;_ @_ "/>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rgb="FF000000"/>
        <name val="Arial"/>
        <scheme val="none"/>
      </font>
      <numFmt numFmtId="164" formatCode="_ * #,##0_ ;_ * \-#,##0_ ;_ * &quot;-&quot;_ ;_ @_ "/>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rgb="FF000000"/>
        <name val="Arial"/>
        <scheme val="none"/>
      </font>
      <numFmt numFmtId="164" formatCode="_ * #,##0_ ;_ * \-#,##0_ ;_ * &quot;-&quot;_ ;_ @_ "/>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rgb="FF000000"/>
        <name val="Arial"/>
        <scheme val="none"/>
      </font>
      <numFmt numFmtId="164" formatCode="_ * #,##0_ ;_ * \-#,##0_ ;_ * &quot;-&quot;_ ;_ @_ "/>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rgb="FF000000"/>
        <name val="Arial"/>
        <scheme val="none"/>
      </font>
      <numFmt numFmtId="164" formatCode="_ * #,##0_ ;_ * \-#,##0_ ;_ * &quot;-&quot;_ ;_ @_ "/>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rgb="FF000000"/>
        <name val="Arial"/>
        <scheme val="none"/>
      </font>
      <numFmt numFmtId="164" formatCode="_ * #,##0_ ;_ * \-#,##0_ ;_ * &quot;-&quot;_ ;_ @_ "/>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rgb="FF000000"/>
        <name val="Arial"/>
        <scheme val="none"/>
      </font>
      <numFmt numFmtId="164" formatCode="_ * #,##0_ ;_ * \-#,##0_ ;_ * &quot;-&quot;_ ;_ @_ "/>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rgb="FF000000"/>
        <name val="Arial"/>
        <scheme val="none"/>
      </font>
      <numFmt numFmtId="164" formatCode="_ * #,##0_ ;_ * \-#,##0_ ;_ * &quot;-&quot;_ ;_ @_ "/>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strike val="0"/>
        <outline val="0"/>
        <shadow val="0"/>
        <u val="none"/>
        <vertAlign val="baseline"/>
        <sz val="10"/>
        <name val="Arial"/>
        <scheme val="none"/>
      </font>
      <numFmt numFmtId="164" formatCode="_ * #,##0_ ;_ * \-#,##0_ ;_ * &quot;-&quot;_ ;_ @_ "/>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164" formatCode="_ * #,##0_ ;_ * \-#,##0_ ;_ * &quot;-&quot;_ ;_ @_ "/>
      <fill>
        <patternFill patternType="none">
          <fgColor indexed="64"/>
          <bgColor indexed="65"/>
        </patternFill>
      </fill>
    </dxf>
    <dxf>
      <font>
        <b val="0"/>
        <i val="0"/>
        <strike val="0"/>
        <condense val="0"/>
        <extend val="0"/>
        <outline val="0"/>
        <shadow val="0"/>
        <u val="none"/>
        <vertAlign val="baseline"/>
        <sz val="10"/>
        <color auto="1"/>
        <name val="Arial"/>
        <scheme val="none"/>
      </font>
      <numFmt numFmtId="164" formatCode="_ * #,##0_ ;_ * \-#,##0_ ;_ * &quot;-&quot;_ ;_ @_ "/>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dxf>
    <dxf>
      <border outline="0">
        <bottom style="thin">
          <color indexed="64"/>
        </bottom>
      </border>
    </dxf>
    <dxf>
      <font>
        <b/>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dxf>
    <dxf>
      <border outline="0">
        <bottom style="thin">
          <color indexed="64"/>
        </bottom>
      </border>
    </dxf>
    <dxf>
      <font>
        <b/>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scheme val="none"/>
      </font>
      <numFmt numFmtId="164" formatCode="_ * #,##0_ ;_ * \-#,##0_ ;_ * &quot;-&quot;_ ;_ @_ "/>
      <fill>
        <patternFill patternType="none">
          <fgColor indexed="64"/>
          <bgColor indexed="65"/>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numFmt numFmtId="164" formatCode="_ * #,##0_ ;_ * \-#,##0_ ;_ * &quot;-&quot;_ ;_ @_ "/>
      <fill>
        <patternFill patternType="none">
          <fgColor indexed="64"/>
          <bgColor indexed="65"/>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numFmt numFmtId="164" formatCode="_ * #,##0_ ;_ * \-#,##0_ ;_ * &quot;-&quot;_ ;_ @_ "/>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164" formatCode="_ * #,##0_ ;_ * \-#,##0_ ;_ * &quot;-&quot;_ ;_ @_ "/>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164" formatCode="_ * #,##0_ ;_ * \-#,##0_ ;_ * &quot;-&quot;_ ;_ @_ "/>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164" formatCode="_ * #,##0_ ;_ * \-#,##0_ ;_ * &quot;-&quot;_ ;_ @_ "/>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164" formatCode="_ * #,##0_ ;_ * \-#,##0_ ;_ * &quot;-&quot;_ ;_ @_ "/>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164" formatCode="_ * #,##0_ ;_ * \-#,##0_ ;_ * &quot;-&quot;_ ;_ @_ "/>
      <fill>
        <patternFill patternType="none">
          <fgColor indexed="64"/>
          <bgColor indexed="65"/>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164" formatCode="_ * #,##0_ ;_ * \-#,##0_ ;_ * &quot;-&quot;_ ;_ @_ "/>
      <fill>
        <patternFill patternType="none">
          <fgColor indexed="64"/>
          <bgColor indexed="65"/>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164" formatCode="_ * #,##0_ ;_ * \-#,##0_ ;_ * &quot;-&quot;_ ;_ @_ "/>
      <fill>
        <patternFill patternType="none">
          <fgColor indexed="64"/>
          <bgColor indexed="65"/>
        </patternFill>
      </fill>
    </dxf>
    <dxf>
      <border>
        <bottom style="thin">
          <color indexed="64"/>
        </bottom>
      </border>
    </dxf>
    <dxf>
      <font>
        <b val="0"/>
        <i val="0"/>
        <strike val="0"/>
        <condense val="0"/>
        <extend val="0"/>
        <outline val="0"/>
        <shadow val="0"/>
        <u val="none"/>
        <vertAlign val="baseline"/>
        <sz val="9"/>
        <color rgb="FF000000"/>
        <name val="Arial"/>
        <scheme val="none"/>
      </font>
      <numFmt numFmtId="164" formatCode="_ * #,##0_ ;_ * \-#,##0_ ;_ * &quot;-&quot;_ ;_ @_ "/>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4" formatCode="#,##0.00"/>
      <fill>
        <patternFill patternType="none">
          <fgColor indexed="64"/>
          <bgColor auto="1"/>
        </patternFill>
      </fill>
      <alignment horizontal="general" vertical="center"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top/>
        <bottom/>
      </border>
    </dxf>
    <dxf>
      <font>
        <strike val="0"/>
        <outline val="0"/>
        <shadow val="0"/>
        <u val="none"/>
        <vertAlign val="baseline"/>
        <sz val="10"/>
        <color auto="1"/>
        <name val="Arial"/>
        <scheme val="none"/>
      </font>
      <numFmt numFmtId="4" formatCode="#,##0.00"/>
      <fill>
        <patternFill patternType="none">
          <fgColor indexed="64"/>
          <bgColor auto="1"/>
        </patternFill>
      </fill>
    </dxf>
    <dxf>
      <font>
        <b val="0"/>
        <i val="0"/>
        <strike val="0"/>
        <condense val="0"/>
        <extend val="0"/>
        <outline val="0"/>
        <shadow val="0"/>
        <u val="none"/>
        <vertAlign val="baseline"/>
        <sz val="10"/>
        <color auto="1"/>
        <name val="Arial"/>
        <scheme val="none"/>
      </font>
      <numFmt numFmtId="4" formatCode="#,##0.00"/>
      <fill>
        <patternFill patternType="none">
          <fgColor indexed="64"/>
          <bgColor auto="1"/>
        </patternFill>
      </fill>
      <alignment horizontal="general" vertical="center" textRotation="0" wrapText="0" relativeIndent="0" justifyLastLine="0" shrinkToFit="0" readingOrder="0"/>
      <border diagonalUp="0" diagonalDown="0" outline="0">
        <left style="thin">
          <color indexed="64"/>
        </left>
        <right style="thin">
          <color indexed="64"/>
        </right>
        <top/>
        <bottom/>
      </border>
    </dxf>
    <dxf>
      <font>
        <strike val="0"/>
        <outline val="0"/>
        <shadow val="0"/>
        <u val="none"/>
        <vertAlign val="baseline"/>
        <sz val="9"/>
        <name val="Arial"/>
        <scheme val="none"/>
      </font>
      <numFmt numFmtId="3" formatCode="#,##0"/>
    </dxf>
    <dxf>
      <font>
        <strike val="0"/>
        <outline val="0"/>
        <shadow val="0"/>
        <u val="none"/>
        <vertAlign val="baseline"/>
        <sz val="9"/>
        <name val="Arial"/>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numFmt numFmtId="3" formatCode="#,##0"/>
      <fill>
        <patternFill patternType="none">
          <fgColor indexed="64"/>
          <bgColor indexed="65"/>
        </patternFill>
      </fill>
      <alignment horizontal="general"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numFmt numFmtId="3" formatCode="#,##0"/>
      <fill>
        <patternFill patternType="none">
          <fgColor indexed="64"/>
          <bgColor indexed="65"/>
        </patternFill>
      </fill>
      <alignment horizontal="general"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dxf>
    <dxf>
      <font>
        <strike val="0"/>
        <outline val="0"/>
        <shadow val="0"/>
        <u val="none"/>
        <vertAlign val="baseline"/>
        <sz val="9"/>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dxf>
    <dxf>
      <font>
        <strike val="0"/>
        <outline val="0"/>
        <shadow val="0"/>
        <u val="none"/>
        <vertAlign val="baseline"/>
        <sz val="9"/>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dxf>
    <dxf>
      <font>
        <strike val="0"/>
        <outline val="0"/>
        <shadow val="0"/>
        <u val="none"/>
        <vertAlign val="baseline"/>
        <sz val="9"/>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dxf>
    <dxf>
      <font>
        <strike val="0"/>
        <outline val="0"/>
        <shadow val="0"/>
        <u val="none"/>
        <vertAlign val="baseline"/>
        <sz val="9"/>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center" vertical="bottom" textRotation="0" wrapText="0" indent="0" justifyLastLine="0" shrinkToFit="0" readingOrder="0"/>
    </dxf>
    <dxf>
      <font>
        <b/>
        <strike val="0"/>
        <outline val="0"/>
        <shadow val="0"/>
        <u val="none"/>
        <vertAlign val="baseline"/>
        <sz val="9"/>
        <name val="Arial"/>
        <scheme val="none"/>
      </font>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dxf>
    <dxf>
      <font>
        <strike val="0"/>
        <outline val="0"/>
        <shadow val="0"/>
        <u val="none"/>
        <vertAlign val="baseline"/>
        <sz val="9"/>
        <name val="Arial"/>
        <scheme val="none"/>
      </font>
      <border diagonalUp="0" diagonalDown="0" outline="0">
        <left style="thin">
          <color indexed="64"/>
        </left>
        <right style="thin">
          <color indexed="64"/>
        </right>
        <top/>
        <bottom/>
      </border>
    </dxf>
    <dxf>
      <fill>
        <patternFill>
          <bgColor rgb="FFDBE5F1"/>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patternType="none">
          <bgColor auto="1"/>
        </patternFill>
      </fill>
    </dxf>
  </dxfs>
  <tableStyles count="4" defaultTableStyle="TableStyleMedium2" defaultPivotStyle="PivotStyleLight16">
    <tableStyle name="Estilo de tabla 1" pivot="0" count="3">
      <tableStyleElement type="wholeTable" dxfId="421"/>
      <tableStyleElement type="firstRowStripe" dxfId="420"/>
      <tableStyleElement type="secondRowStripe" dxfId="419"/>
    </tableStyle>
    <tableStyle name="Estilo de tabla 2" pivot="0" count="3">
      <tableStyleElement type="wholeTable" dxfId="418"/>
      <tableStyleElement type="firstRowStripe" dxfId="417"/>
      <tableStyleElement type="secondRowStripe" dxfId="416"/>
    </tableStyle>
    <tableStyle name="Estilo de tabla 3" pivot="0" count="1">
      <tableStyleElement type="secondRowStripe" dxfId="415"/>
    </tableStyle>
    <tableStyle name="Jhon" pivot="0" count="2">
      <tableStyleElement type="firstRowStripe" dxfId="414"/>
      <tableStyleElement type="secondRowStripe" dxfId="413"/>
    </tableStyle>
  </tableStyles>
  <colors>
    <mruColors>
      <color rgb="FF4454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externalLink" Target="externalLinks/externalLink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externalLink" Target="externalLinks/externalLink2.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charts/_rels/chart3.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22.xml.rels><?xml version="1.0" encoding="UTF-8" standalone="yes"?>
<Relationships xmlns="http://schemas.openxmlformats.org/package/2006/relationships"><Relationship Id="rId1" Type="http://schemas.openxmlformats.org/officeDocument/2006/relationships/image" Target="../media/image13.jpe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C" sz="1400" b="1">
                <a:latin typeface="+mn-lt"/>
              </a:rPr>
              <a:t>Entrada y Salida de Ecuatorianos </a:t>
            </a:r>
          </a:p>
        </c:rich>
      </c:tx>
      <c:overlay val="0"/>
    </c:title>
    <c:autoTitleDeleted val="0"/>
    <c:plotArea>
      <c:layout>
        <c:manualLayout>
          <c:layoutTarget val="inner"/>
          <c:xMode val="edge"/>
          <c:yMode val="edge"/>
          <c:x val="6.5452891671779437E-2"/>
          <c:y val="0.22120635724191903"/>
          <c:w val="0.91639623698723049"/>
          <c:h val="0.66149639805662586"/>
        </c:manualLayout>
      </c:layout>
      <c:barChart>
        <c:barDir val="col"/>
        <c:grouping val="clustered"/>
        <c:varyColors val="0"/>
        <c:ser>
          <c:idx val="0"/>
          <c:order val="0"/>
          <c:tx>
            <c:strRef>
              <c:f>'[1]2.1.1'!$C$6</c:f>
              <c:strCache>
                <c:ptCount val="1"/>
                <c:pt idx="0">
                  <c:v>Entradas</c:v>
                </c:pt>
              </c:strCache>
            </c:strRef>
          </c:tx>
          <c:spPr>
            <a:solidFill>
              <a:schemeClr val="tx2">
                <a:lumMod val="40000"/>
                <a:lumOff val="60000"/>
              </a:schemeClr>
            </a:solidFill>
          </c:spPr>
          <c:invertIfNegative val="0"/>
          <c:dLbls>
            <c:numFmt formatCode="_(* #,##0_);_(* \(#,##0\);_(* &quot;-&quot;_);_(@_)" sourceLinked="0"/>
            <c:spPr>
              <a:noFill/>
              <a:ln>
                <a:noFill/>
              </a:ln>
              <a:effectLst/>
            </c:spPr>
            <c:txPr>
              <a:bodyPr rot="-5400000" vert="horz" wrap="square" lIns="38100" tIns="19050" rIns="38100" bIns="19050" anchor="ctr">
                <a:spAutoFit/>
              </a:bodyPr>
              <a:lstStyle/>
              <a:p>
                <a:pPr>
                  <a:defRPr sz="800" b="0" i="0">
                    <a:latin typeface="Arial" panose="020B0604020202020204" pitchFamily="34" charset="0"/>
                    <a:cs typeface="Arial" panose="020B0604020202020204" pitchFamily="34" charset="0"/>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'[1]2.1.1'!$B$7:$B$26</c:f>
              <c:numCache>
                <c:formatCode>General</c:formatCode>
                <c:ptCount val="20"/>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numCache>
            </c:numRef>
          </c:cat>
          <c:val>
            <c:numRef>
              <c:f>'[1]2.1.1'!$C$7:$C$26</c:f>
              <c:numCache>
                <c:formatCode>General</c:formatCode>
                <c:ptCount val="20"/>
                <c:pt idx="0">
                  <c:v>289692</c:v>
                </c:pt>
                <c:pt idx="1">
                  <c:v>234260</c:v>
                </c:pt>
                <c:pt idx="2">
                  <c:v>294547</c:v>
                </c:pt>
                <c:pt idx="3">
                  <c:v>344052</c:v>
                </c:pt>
                <c:pt idx="4">
                  <c:v>423737</c:v>
                </c:pt>
                <c:pt idx="5">
                  <c:v>461396</c:v>
                </c:pt>
                <c:pt idx="6">
                  <c:v>485971</c:v>
                </c:pt>
                <c:pt idx="7">
                  <c:v>528912</c:v>
                </c:pt>
                <c:pt idx="8">
                  <c:v>597038</c:v>
                </c:pt>
                <c:pt idx="9">
                  <c:v>674267</c:v>
                </c:pt>
                <c:pt idx="10">
                  <c:v>757892</c:v>
                </c:pt>
                <c:pt idx="11">
                  <c:v>767469</c:v>
                </c:pt>
                <c:pt idx="12">
                  <c:v>820292</c:v>
                </c:pt>
                <c:pt idx="13">
                  <c:v>893408</c:v>
                </c:pt>
                <c:pt idx="14">
                  <c:v>1027543</c:v>
                </c:pt>
                <c:pt idx="15">
                  <c:v>1025310</c:v>
                </c:pt>
                <c:pt idx="16">
                  <c:v>1143116</c:v>
                </c:pt>
                <c:pt idx="17">
                  <c:v>1269675</c:v>
                </c:pt>
                <c:pt idx="18">
                  <c:v>1374893</c:v>
                </c:pt>
                <c:pt idx="19">
                  <c:v>1493768</c:v>
                </c:pt>
              </c:numCache>
            </c:numRef>
          </c:val>
          <c:extLst xmlns:c16r2="http://schemas.microsoft.com/office/drawing/2015/06/chart">
            <c:ext xmlns:c16="http://schemas.microsoft.com/office/drawing/2014/chart" uri="{C3380CC4-5D6E-409C-BE32-E72D297353CC}">
              <c16:uniqueId val="{00000000-1F4B-4629-B522-644792B986EF}"/>
            </c:ext>
          </c:extLst>
        </c:ser>
        <c:ser>
          <c:idx val="1"/>
          <c:order val="1"/>
          <c:tx>
            <c:strRef>
              <c:f>'[1]2.1.1'!$D$6</c:f>
              <c:strCache>
                <c:ptCount val="1"/>
                <c:pt idx="0">
                  <c:v>Salidas</c:v>
                </c:pt>
              </c:strCache>
            </c:strRef>
          </c:tx>
          <c:spPr>
            <a:solidFill>
              <a:schemeClr val="accent2">
                <a:lumMod val="40000"/>
                <a:lumOff val="60000"/>
              </a:schemeClr>
            </a:solidFill>
          </c:spPr>
          <c:invertIfNegative val="0"/>
          <c:dLbls>
            <c:numFmt formatCode="_(* #,##0_);_(* \(#,##0\);_(* &quot;-&quot;_);_(@_)" sourceLinked="0"/>
            <c:spPr>
              <a:noFill/>
              <a:ln>
                <a:noFill/>
              </a:ln>
              <a:effectLst/>
            </c:spPr>
            <c:txPr>
              <a:bodyPr rot="-5400000" vert="horz" wrap="square" lIns="38100" tIns="19050" rIns="38100" bIns="19050" anchor="ctr">
                <a:spAutoFit/>
              </a:bodyPr>
              <a:lstStyle/>
              <a:p>
                <a:pPr>
                  <a:defRPr sz="800" b="0" i="0">
                    <a:latin typeface="Arial" panose="020B0604020202020204" pitchFamily="34" charset="0"/>
                    <a:cs typeface="Arial" panose="020B0604020202020204" pitchFamily="34" charset="0"/>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'[1]2.1.1'!$B$7:$B$26</c:f>
              <c:numCache>
                <c:formatCode>General</c:formatCode>
                <c:ptCount val="20"/>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numCache>
            </c:numRef>
          </c:cat>
          <c:val>
            <c:numRef>
              <c:f>'[1]2.1.1'!$D$7:$D$26</c:f>
              <c:numCache>
                <c:formatCode>General</c:formatCode>
                <c:ptCount val="20"/>
                <c:pt idx="0">
                  <c:v>320623</c:v>
                </c:pt>
                <c:pt idx="1">
                  <c:v>274995</c:v>
                </c:pt>
                <c:pt idx="2">
                  <c:v>385655</c:v>
                </c:pt>
                <c:pt idx="3">
                  <c:v>519974</c:v>
                </c:pt>
                <c:pt idx="4">
                  <c:v>562067</c:v>
                </c:pt>
                <c:pt idx="5">
                  <c:v>626611</c:v>
                </c:pt>
                <c:pt idx="6">
                  <c:v>613106</c:v>
                </c:pt>
                <c:pt idx="7">
                  <c:v>603319</c:v>
                </c:pt>
                <c:pt idx="8">
                  <c:v>663601</c:v>
                </c:pt>
                <c:pt idx="9">
                  <c:v>733459</c:v>
                </c:pt>
                <c:pt idx="10">
                  <c:v>800869</c:v>
                </c:pt>
                <c:pt idx="11">
                  <c:v>817981</c:v>
                </c:pt>
                <c:pt idx="12">
                  <c:v>813637</c:v>
                </c:pt>
                <c:pt idx="13">
                  <c:v>898885</c:v>
                </c:pt>
                <c:pt idx="14">
                  <c:v>1022451</c:v>
                </c:pt>
                <c:pt idx="15">
                  <c:v>1022205</c:v>
                </c:pt>
                <c:pt idx="16">
                  <c:v>1137875</c:v>
                </c:pt>
                <c:pt idx="17">
                  <c:v>1278336</c:v>
                </c:pt>
                <c:pt idx="18">
                  <c:v>1398167</c:v>
                </c:pt>
                <c:pt idx="19">
                  <c:v>1550898</c:v>
                </c:pt>
              </c:numCache>
            </c:numRef>
          </c:val>
          <c:extLst xmlns:c16r2="http://schemas.microsoft.com/office/drawing/2015/06/chart">
            <c:ext xmlns:c16="http://schemas.microsoft.com/office/drawing/2014/chart" uri="{C3380CC4-5D6E-409C-BE32-E72D297353CC}">
              <c16:uniqueId val="{00000001-1F4B-4629-B522-644792B986EF}"/>
            </c:ext>
          </c:extLst>
        </c:ser>
        <c:dLbls>
          <c:showLegendKey val="0"/>
          <c:showVal val="0"/>
          <c:showCatName val="0"/>
          <c:showSerName val="0"/>
          <c:showPercent val="0"/>
          <c:showBubbleSize val="0"/>
        </c:dLbls>
        <c:gapWidth val="150"/>
        <c:axId val="313799536"/>
        <c:axId val="313800096"/>
      </c:barChart>
      <c:catAx>
        <c:axId val="313799536"/>
        <c:scaling>
          <c:orientation val="minMax"/>
        </c:scaling>
        <c:delete val="0"/>
        <c:axPos val="b"/>
        <c:numFmt formatCode="General" sourceLinked="1"/>
        <c:majorTickMark val="none"/>
        <c:minorTickMark val="none"/>
        <c:tickLblPos val="nextTo"/>
        <c:txPr>
          <a:bodyPr/>
          <a:lstStyle/>
          <a:p>
            <a:pPr>
              <a:defRPr sz="900"/>
            </a:pPr>
            <a:endParaRPr lang="es-EC"/>
          </a:p>
        </c:txPr>
        <c:crossAx val="313800096"/>
        <c:crosses val="autoZero"/>
        <c:auto val="1"/>
        <c:lblAlgn val="ctr"/>
        <c:lblOffset val="100"/>
        <c:noMultiLvlLbl val="0"/>
      </c:catAx>
      <c:valAx>
        <c:axId val="313800096"/>
        <c:scaling>
          <c:orientation val="minMax"/>
          <c:min val="0"/>
        </c:scaling>
        <c:delete val="0"/>
        <c:axPos val="l"/>
        <c:numFmt formatCode="General" sourceLinked="1"/>
        <c:majorTickMark val="none"/>
        <c:minorTickMark val="none"/>
        <c:tickLblPos val="nextTo"/>
        <c:txPr>
          <a:bodyPr/>
          <a:lstStyle/>
          <a:p>
            <a:pPr>
              <a:defRPr sz="800"/>
            </a:pPr>
            <a:endParaRPr lang="es-EC"/>
          </a:p>
        </c:txPr>
        <c:crossAx val="313799536"/>
        <c:crosses val="autoZero"/>
        <c:crossBetween val="between"/>
      </c:valAx>
    </c:plotArea>
    <c:legend>
      <c:legendPos val="t"/>
      <c:layout>
        <c:manualLayout>
          <c:xMode val="edge"/>
          <c:yMode val="edge"/>
          <c:x val="0.39256259400159249"/>
          <c:y val="0.13668085106382979"/>
          <c:w val="0.19240290188445544"/>
          <c:h val="8.8641698069438751E-2"/>
        </c:manualLayout>
      </c:layout>
      <c:overlay val="0"/>
      <c:txPr>
        <a:bodyPr/>
        <a:lstStyle/>
        <a:p>
          <a:pPr>
            <a:defRPr sz="1050"/>
          </a:pPr>
          <a:endParaRPr lang="es-EC"/>
        </a:p>
      </c:txPr>
    </c:legend>
    <c:plotVisOnly val="1"/>
    <c:dispBlanksAs val="gap"/>
    <c:showDLblsOverMax val="0"/>
  </c:chart>
  <c:printSettings>
    <c:headerFooter/>
    <c:pageMargins b="0.75000000000000133" l="0.70000000000000062" r="0.70000000000000062" t="0.75000000000000133" header="0.30000000000000032" footer="0.30000000000000032"/>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r>
              <a:rPr lang="es-EC" sz="1400" b="1" i="0" baseline="0">
                <a:effectLst/>
                <a:latin typeface="+mn-lt"/>
              </a:rPr>
              <a:t>Entrada y Salida de </a:t>
            </a:r>
            <a:r>
              <a:rPr lang="en-US" sz="1400" b="1">
                <a:latin typeface="+mn-lt"/>
              </a:rPr>
              <a:t>Extranjeros</a:t>
            </a:r>
          </a:p>
        </c:rich>
      </c:tx>
      <c:overlay val="0"/>
    </c:title>
    <c:autoTitleDeleted val="0"/>
    <c:plotArea>
      <c:layout>
        <c:manualLayout>
          <c:layoutTarget val="inner"/>
          <c:xMode val="edge"/>
          <c:yMode val="edge"/>
          <c:x val="7.3020360533474687E-2"/>
          <c:y val="0.21444216927404477"/>
          <c:w val="0.90640927948522565"/>
          <c:h val="0.68405606789039208"/>
        </c:manualLayout>
      </c:layout>
      <c:barChart>
        <c:barDir val="col"/>
        <c:grouping val="clustered"/>
        <c:varyColors val="0"/>
        <c:ser>
          <c:idx val="0"/>
          <c:order val="0"/>
          <c:tx>
            <c:strRef>
              <c:f>'[1]2.1.1'!$G$6</c:f>
              <c:strCache>
                <c:ptCount val="1"/>
                <c:pt idx="0">
                  <c:v>Entradas</c:v>
                </c:pt>
              </c:strCache>
            </c:strRef>
          </c:tx>
          <c:spPr>
            <a:solidFill>
              <a:schemeClr val="tx2">
                <a:lumMod val="40000"/>
                <a:lumOff val="60000"/>
              </a:schemeClr>
            </a:solidFill>
          </c:spPr>
          <c:invertIfNegative val="0"/>
          <c:dLbls>
            <c:numFmt formatCode="#,##0" sourceLinked="0"/>
            <c:spPr>
              <a:noFill/>
              <a:ln>
                <a:noFill/>
              </a:ln>
              <a:effectLst/>
            </c:spPr>
            <c:txPr>
              <a:bodyPr rot="-5400000" vert="horz" wrap="square" lIns="38100" tIns="19050" rIns="38100" bIns="19050" anchor="ctr">
                <a:spAutoFit/>
              </a:bodyPr>
              <a:lstStyle/>
              <a:p>
                <a:pPr>
                  <a:defRPr sz="800" b="0" i="0">
                    <a:latin typeface="Arial" panose="020B0604020202020204" pitchFamily="34" charset="0"/>
                    <a:cs typeface="Arial" panose="020B0604020202020204" pitchFamily="34" charset="0"/>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'[1]2.1.1'!$B$7:$B$26</c:f>
              <c:numCache>
                <c:formatCode>General</c:formatCode>
                <c:ptCount val="20"/>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numCache>
            </c:numRef>
          </c:cat>
          <c:val>
            <c:numRef>
              <c:f>'[1]2.1.1'!$G$7:$G$26</c:f>
              <c:numCache>
                <c:formatCode>General</c:formatCode>
                <c:ptCount val="20"/>
                <c:pt idx="0">
                  <c:v>529492</c:v>
                </c:pt>
                <c:pt idx="1">
                  <c:v>471009</c:v>
                </c:pt>
                <c:pt idx="2">
                  <c:v>517670</c:v>
                </c:pt>
                <c:pt idx="3">
                  <c:v>627090</c:v>
                </c:pt>
                <c:pt idx="4">
                  <c:v>640561</c:v>
                </c:pt>
                <c:pt idx="5">
                  <c:v>682962</c:v>
                </c:pt>
                <c:pt idx="6">
                  <c:v>760776</c:v>
                </c:pt>
                <c:pt idx="7">
                  <c:v>818927</c:v>
                </c:pt>
                <c:pt idx="8">
                  <c:v>859888</c:v>
                </c:pt>
                <c:pt idx="9">
                  <c:v>840555</c:v>
                </c:pt>
                <c:pt idx="10">
                  <c:v>937487</c:v>
                </c:pt>
                <c:pt idx="11">
                  <c:v>989766</c:v>
                </c:pt>
                <c:pt idx="12">
                  <c:v>968499</c:v>
                </c:pt>
                <c:pt idx="13">
                  <c:v>1047098</c:v>
                </c:pt>
                <c:pt idx="14">
                  <c:v>1141037</c:v>
                </c:pt>
                <c:pt idx="15">
                  <c:v>1271901</c:v>
                </c:pt>
                <c:pt idx="16">
                  <c:v>1364057</c:v>
                </c:pt>
                <c:pt idx="17">
                  <c:v>1556991</c:v>
                </c:pt>
                <c:pt idx="18">
                  <c:v>1544463</c:v>
                </c:pt>
                <c:pt idx="19">
                  <c:v>1418092</c:v>
                </c:pt>
              </c:numCache>
            </c:numRef>
          </c:val>
          <c:extLst xmlns:c16r2="http://schemas.microsoft.com/office/drawing/2015/06/chart">
            <c:ext xmlns:c16="http://schemas.microsoft.com/office/drawing/2014/chart" uri="{C3380CC4-5D6E-409C-BE32-E72D297353CC}">
              <c16:uniqueId val="{00000000-C4C9-4D82-841D-5C414B3FEC72}"/>
            </c:ext>
          </c:extLst>
        </c:ser>
        <c:ser>
          <c:idx val="1"/>
          <c:order val="1"/>
          <c:tx>
            <c:strRef>
              <c:f>'[1]2.1.1'!$H$6</c:f>
              <c:strCache>
                <c:ptCount val="1"/>
                <c:pt idx="0">
                  <c:v>Salidas</c:v>
                </c:pt>
              </c:strCache>
            </c:strRef>
          </c:tx>
          <c:spPr>
            <a:solidFill>
              <a:schemeClr val="accent2">
                <a:lumMod val="40000"/>
                <a:lumOff val="60000"/>
              </a:schemeClr>
            </a:solidFill>
          </c:spPr>
          <c:invertIfNegative val="0"/>
          <c:dLbls>
            <c:numFmt formatCode="#,##0" sourceLinked="0"/>
            <c:spPr>
              <a:noFill/>
              <a:ln>
                <a:noFill/>
              </a:ln>
              <a:effectLst/>
            </c:spPr>
            <c:txPr>
              <a:bodyPr rot="-5400000" vert="horz" wrap="square" lIns="38100" tIns="19050" rIns="38100" bIns="19050" anchor="ctr">
                <a:spAutoFit/>
              </a:bodyPr>
              <a:lstStyle/>
              <a:p>
                <a:pPr>
                  <a:defRPr sz="800" b="0" i="0">
                    <a:latin typeface="Arial" panose="020B0604020202020204" pitchFamily="34" charset="0"/>
                    <a:cs typeface="Arial" panose="020B0604020202020204" pitchFamily="34" charset="0"/>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'[1]2.1.1'!$B$7:$B$26</c:f>
              <c:numCache>
                <c:formatCode>General</c:formatCode>
                <c:ptCount val="20"/>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numCache>
            </c:numRef>
          </c:cat>
          <c:val>
            <c:numRef>
              <c:f>'[1]2.1.1'!$H$7:$H$26</c:f>
              <c:numCache>
                <c:formatCode>General</c:formatCode>
                <c:ptCount val="20"/>
                <c:pt idx="0">
                  <c:v>402110</c:v>
                </c:pt>
                <c:pt idx="1">
                  <c:v>349363</c:v>
                </c:pt>
                <c:pt idx="2">
                  <c:v>408646</c:v>
                </c:pt>
                <c:pt idx="3">
                  <c:v>444926</c:v>
                </c:pt>
                <c:pt idx="4">
                  <c:v>464781</c:v>
                </c:pt>
                <c:pt idx="5">
                  <c:v>487546</c:v>
                </c:pt>
                <c:pt idx="6">
                  <c:v>519801</c:v>
                </c:pt>
                <c:pt idx="7">
                  <c:v>642378</c:v>
                </c:pt>
                <c:pt idx="8">
                  <c:v>703555</c:v>
                </c:pt>
                <c:pt idx="9">
                  <c:v>779385</c:v>
                </c:pt>
                <c:pt idx="10">
                  <c:v>898012</c:v>
                </c:pt>
                <c:pt idx="11">
                  <c:v>949116</c:v>
                </c:pt>
                <c:pt idx="12">
                  <c:v>928974</c:v>
                </c:pt>
                <c:pt idx="13">
                  <c:v>1005422</c:v>
                </c:pt>
                <c:pt idx="14">
                  <c:v>1086116</c:v>
                </c:pt>
                <c:pt idx="15">
                  <c:v>1217803</c:v>
                </c:pt>
                <c:pt idx="16">
                  <c:v>1309635</c:v>
                </c:pt>
                <c:pt idx="17">
                  <c:v>1481485</c:v>
                </c:pt>
                <c:pt idx="18">
                  <c:v>1464277</c:v>
                </c:pt>
                <c:pt idx="19">
                  <c:v>1378882</c:v>
                </c:pt>
              </c:numCache>
            </c:numRef>
          </c:val>
          <c:extLst xmlns:c16r2="http://schemas.microsoft.com/office/drawing/2015/06/chart">
            <c:ext xmlns:c16="http://schemas.microsoft.com/office/drawing/2014/chart" uri="{C3380CC4-5D6E-409C-BE32-E72D297353CC}">
              <c16:uniqueId val="{00000001-C4C9-4D82-841D-5C414B3FEC72}"/>
            </c:ext>
          </c:extLst>
        </c:ser>
        <c:dLbls>
          <c:showLegendKey val="0"/>
          <c:showVal val="0"/>
          <c:showCatName val="0"/>
          <c:showSerName val="0"/>
          <c:showPercent val="0"/>
          <c:showBubbleSize val="0"/>
        </c:dLbls>
        <c:gapWidth val="150"/>
        <c:axId val="313932384"/>
        <c:axId val="313932944"/>
      </c:barChart>
      <c:catAx>
        <c:axId val="313932384"/>
        <c:scaling>
          <c:orientation val="minMax"/>
        </c:scaling>
        <c:delete val="0"/>
        <c:axPos val="b"/>
        <c:numFmt formatCode="General" sourceLinked="1"/>
        <c:majorTickMark val="none"/>
        <c:minorTickMark val="none"/>
        <c:tickLblPos val="nextTo"/>
        <c:txPr>
          <a:bodyPr/>
          <a:lstStyle/>
          <a:p>
            <a:pPr algn="ctr">
              <a:defRPr lang="es-EC" sz="900" b="0" i="0" u="none" strike="noStrike" kern="1200" baseline="0">
                <a:solidFill>
                  <a:sysClr val="windowText" lastClr="000000"/>
                </a:solidFill>
                <a:latin typeface="+mn-lt"/>
                <a:ea typeface="+mn-ea"/>
                <a:cs typeface="+mn-cs"/>
              </a:defRPr>
            </a:pPr>
            <a:endParaRPr lang="es-EC"/>
          </a:p>
        </c:txPr>
        <c:crossAx val="313932944"/>
        <c:crosses val="autoZero"/>
        <c:auto val="1"/>
        <c:lblAlgn val="ctr"/>
        <c:lblOffset val="100"/>
        <c:noMultiLvlLbl val="0"/>
      </c:catAx>
      <c:valAx>
        <c:axId val="313932944"/>
        <c:scaling>
          <c:orientation val="minMax"/>
        </c:scaling>
        <c:delete val="0"/>
        <c:axPos val="l"/>
        <c:numFmt formatCode="General" sourceLinked="1"/>
        <c:majorTickMark val="none"/>
        <c:minorTickMark val="none"/>
        <c:tickLblPos val="nextTo"/>
        <c:txPr>
          <a:bodyPr/>
          <a:lstStyle/>
          <a:p>
            <a:pPr>
              <a:defRPr sz="800"/>
            </a:pPr>
            <a:endParaRPr lang="es-EC"/>
          </a:p>
        </c:txPr>
        <c:crossAx val="313932384"/>
        <c:crosses val="autoZero"/>
        <c:crossBetween val="between"/>
      </c:valAx>
    </c:plotArea>
    <c:legend>
      <c:legendPos val="t"/>
      <c:layout>
        <c:manualLayout>
          <c:xMode val="edge"/>
          <c:yMode val="edge"/>
          <c:x val="0.40393340033056879"/>
          <c:y val="0.1202603673472903"/>
          <c:w val="0.19213305209219114"/>
          <c:h val="8.371716108298298E-2"/>
        </c:manualLayout>
      </c:layout>
      <c:overlay val="0"/>
      <c:txPr>
        <a:bodyPr/>
        <a:lstStyle/>
        <a:p>
          <a:pPr>
            <a:defRPr sz="1100"/>
          </a:pPr>
          <a:endParaRPr lang="es-EC"/>
        </a:p>
      </c:txPr>
    </c:legend>
    <c:plotVisOnly val="1"/>
    <c:dispBlanksAs val="gap"/>
    <c:showDLblsOverMax val="0"/>
  </c:chart>
  <c:printSettings>
    <c:headerFooter/>
    <c:pageMargins b="0.75000000000000155" l="0.70000000000000062" r="0.70000000000000062" t="0.750000000000001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rtl="0">
              <a:defRPr lang="es-EC" sz="900" b="1" i="0" u="none" strike="noStrike" kern="1200" spc="0" baseline="0">
                <a:solidFill>
                  <a:srgbClr val="000000"/>
                </a:solidFill>
                <a:latin typeface="Arial"/>
                <a:ea typeface="Arial"/>
                <a:cs typeface="Arial"/>
              </a:defRPr>
            </a:pPr>
            <a:r>
              <a:rPr lang="es-EC" sz="900" b="1" i="0" u="none" strike="noStrike" kern="1200" baseline="0">
                <a:solidFill>
                  <a:srgbClr val="000000"/>
                </a:solidFill>
                <a:latin typeface="Arial"/>
                <a:ea typeface="Arial"/>
                <a:cs typeface="Arial"/>
              </a:rPr>
              <a:t>Entrada de ecuatorianos y extranjeros, según Jefaturas de Migración</a:t>
            </a:r>
          </a:p>
        </c:rich>
      </c:tx>
      <c:layout>
        <c:manualLayout>
          <c:xMode val="edge"/>
          <c:yMode val="edge"/>
          <c:x val="0.23543528570231514"/>
          <c:y val="1.7882919984710151E-2"/>
        </c:manualLayout>
      </c:layout>
      <c:overlay val="0"/>
      <c:spPr>
        <a:noFill/>
        <a:ln>
          <a:noFill/>
        </a:ln>
        <a:effectLst/>
      </c:spPr>
      <c:txPr>
        <a:bodyPr rot="0" spcFirstLastPara="1" vertOverflow="ellipsis" vert="horz" wrap="square" anchor="ctr" anchorCtr="1"/>
        <a:lstStyle/>
        <a:p>
          <a:pPr algn="l" rtl="0">
            <a:defRPr lang="es-EC" sz="900" b="1" i="0" u="none" strike="noStrike" kern="1200" spc="0" baseline="0">
              <a:solidFill>
                <a:srgbClr val="000000"/>
              </a:solidFill>
              <a:latin typeface="Arial"/>
              <a:ea typeface="Arial"/>
              <a:cs typeface="Arial"/>
            </a:defRPr>
          </a:pPr>
          <a:endParaRPr lang="es-EC"/>
        </a:p>
      </c:txPr>
    </c:title>
    <c:autoTitleDeleted val="0"/>
    <c:plotArea>
      <c:layout>
        <c:manualLayout>
          <c:layoutTarget val="inner"/>
          <c:xMode val="edge"/>
          <c:yMode val="edge"/>
          <c:x val="0.17961549520700432"/>
          <c:y val="8.600470690013956E-2"/>
          <c:w val="0.78493754166800012"/>
          <c:h val="0.86900469630082633"/>
        </c:manualLayout>
      </c:layout>
      <c:barChart>
        <c:barDir val="bar"/>
        <c:grouping val="clustered"/>
        <c:varyColors val="0"/>
        <c:ser>
          <c:idx val="0"/>
          <c:order val="0"/>
          <c:tx>
            <c:strRef>
              <c:f>'[2]2.1.3'!$D$4</c:f>
              <c:strCache>
                <c:ptCount val="1"/>
                <c:pt idx="0">
                  <c:v>Ecuatorianos</c:v>
                </c:pt>
              </c:strCache>
            </c:strRef>
          </c:tx>
          <c:spPr>
            <a:solidFill>
              <a:schemeClr val="accent1">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'[2]2.1.3'!$C$5:$C$25</c:f>
              <c:strCache>
                <c:ptCount val="21"/>
                <c:pt idx="0">
                  <c:v>Morona (Macas)</c:v>
                </c:pt>
                <c:pt idx="1">
                  <c:v>Aguarico (Nuevo Rocafuerte)</c:v>
                </c:pt>
                <c:pt idx="2">
                  <c:v>Chinchipe</c:v>
                </c:pt>
                <c:pt idx="3">
                  <c:v>San Cristóbal</c:v>
                </c:pt>
                <c:pt idx="4">
                  <c:v>Santa Cruz</c:v>
                </c:pt>
                <c:pt idx="5">
                  <c:v>Cuenca</c:v>
                </c:pt>
                <c:pt idx="6">
                  <c:v>Tufiño</c:v>
                </c:pt>
                <c:pt idx="7">
                  <c:v>Machala</c:v>
                </c:pt>
                <c:pt idx="8">
                  <c:v>Salinas</c:v>
                </c:pt>
                <c:pt idx="9">
                  <c:v>Espíndola</c:v>
                </c:pt>
                <c:pt idx="10">
                  <c:v>Latacunga</c:v>
                </c:pt>
                <c:pt idx="11">
                  <c:v>San Lorenzo</c:v>
                </c:pt>
                <c:pt idx="12">
                  <c:v>Sucumbíos (Lago Agrio)</c:v>
                </c:pt>
                <c:pt idx="13">
                  <c:v>Manta</c:v>
                </c:pt>
                <c:pt idx="14">
                  <c:v>Esmeraldas</c:v>
                </c:pt>
                <c:pt idx="15">
                  <c:v>Zapotillo</c:v>
                </c:pt>
                <c:pt idx="16">
                  <c:v>Macará</c:v>
                </c:pt>
                <c:pt idx="17">
                  <c:v>Tulcán </c:v>
                </c:pt>
                <c:pt idx="18">
                  <c:v>Huaquillas</c:v>
                </c:pt>
                <c:pt idx="19">
                  <c:v>Quito </c:v>
                </c:pt>
                <c:pt idx="20">
                  <c:v>Guayaquil</c:v>
                </c:pt>
              </c:strCache>
            </c:strRef>
          </c:cat>
          <c:val>
            <c:numRef>
              <c:f>'[2]2.1.3'!$D$5:$D$25</c:f>
              <c:numCache>
                <c:formatCode>General</c:formatCode>
                <c:ptCount val="21"/>
                <c:pt idx="0">
                  <c:v>0</c:v>
                </c:pt>
                <c:pt idx="1">
                  <c:v>0</c:v>
                </c:pt>
                <c:pt idx="2">
                  <c:v>1</c:v>
                </c:pt>
                <c:pt idx="3">
                  <c:v>2</c:v>
                </c:pt>
                <c:pt idx="4">
                  <c:v>2</c:v>
                </c:pt>
                <c:pt idx="5">
                  <c:v>26</c:v>
                </c:pt>
                <c:pt idx="6">
                  <c:v>43</c:v>
                </c:pt>
                <c:pt idx="7">
                  <c:v>48</c:v>
                </c:pt>
                <c:pt idx="8">
                  <c:v>186</c:v>
                </c:pt>
                <c:pt idx="9">
                  <c:v>668</c:v>
                </c:pt>
                <c:pt idx="10">
                  <c:v>775</c:v>
                </c:pt>
                <c:pt idx="11">
                  <c:v>1423</c:v>
                </c:pt>
                <c:pt idx="12">
                  <c:v>3426</c:v>
                </c:pt>
                <c:pt idx="13">
                  <c:v>4873</c:v>
                </c:pt>
                <c:pt idx="14">
                  <c:v>7534</c:v>
                </c:pt>
                <c:pt idx="15">
                  <c:v>22588</c:v>
                </c:pt>
                <c:pt idx="16">
                  <c:v>49983</c:v>
                </c:pt>
                <c:pt idx="17">
                  <c:v>61386</c:v>
                </c:pt>
                <c:pt idx="18">
                  <c:v>179070</c:v>
                </c:pt>
                <c:pt idx="19">
                  <c:v>553793</c:v>
                </c:pt>
                <c:pt idx="20">
                  <c:v>607941</c:v>
                </c:pt>
              </c:numCache>
            </c:numRef>
          </c:val>
        </c:ser>
        <c:ser>
          <c:idx val="1"/>
          <c:order val="1"/>
          <c:tx>
            <c:strRef>
              <c:f>'[2]2.1.3'!$E$4</c:f>
              <c:strCache>
                <c:ptCount val="1"/>
                <c:pt idx="0">
                  <c:v>Extranjeros</c:v>
                </c:pt>
              </c:strCache>
            </c:strRef>
          </c:tx>
          <c:spPr>
            <a:solidFill>
              <a:schemeClr val="accent2">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'[2]2.1.3'!$C$5:$C$25</c:f>
              <c:strCache>
                <c:ptCount val="21"/>
                <c:pt idx="0">
                  <c:v>Morona (Macas)</c:v>
                </c:pt>
                <c:pt idx="1">
                  <c:v>Aguarico (Nuevo Rocafuerte)</c:v>
                </c:pt>
                <c:pt idx="2">
                  <c:v>Chinchipe</c:v>
                </c:pt>
                <c:pt idx="3">
                  <c:v>San Cristóbal</c:v>
                </c:pt>
                <c:pt idx="4">
                  <c:v>Santa Cruz</c:v>
                </c:pt>
                <c:pt idx="5">
                  <c:v>Cuenca</c:v>
                </c:pt>
                <c:pt idx="6">
                  <c:v>Tufiño</c:v>
                </c:pt>
                <c:pt idx="7">
                  <c:v>Machala</c:v>
                </c:pt>
                <c:pt idx="8">
                  <c:v>Salinas</c:v>
                </c:pt>
                <c:pt idx="9">
                  <c:v>Espíndola</c:v>
                </c:pt>
                <c:pt idx="10">
                  <c:v>Latacunga</c:v>
                </c:pt>
                <c:pt idx="11">
                  <c:v>San Lorenzo</c:v>
                </c:pt>
                <c:pt idx="12">
                  <c:v>Sucumbíos (Lago Agrio)</c:v>
                </c:pt>
                <c:pt idx="13">
                  <c:v>Manta</c:v>
                </c:pt>
                <c:pt idx="14">
                  <c:v>Esmeraldas</c:v>
                </c:pt>
                <c:pt idx="15">
                  <c:v>Zapotillo</c:v>
                </c:pt>
                <c:pt idx="16">
                  <c:v>Macará</c:v>
                </c:pt>
                <c:pt idx="17">
                  <c:v>Tulcán </c:v>
                </c:pt>
                <c:pt idx="18">
                  <c:v>Huaquillas</c:v>
                </c:pt>
                <c:pt idx="19">
                  <c:v>Quito </c:v>
                </c:pt>
                <c:pt idx="20">
                  <c:v>Guayaquil</c:v>
                </c:pt>
              </c:strCache>
            </c:strRef>
          </c:cat>
          <c:val>
            <c:numRef>
              <c:f>'[2]2.1.3'!$E$5:$E$25</c:f>
              <c:numCache>
                <c:formatCode>General</c:formatCode>
                <c:ptCount val="21"/>
                <c:pt idx="0">
                  <c:v>107</c:v>
                </c:pt>
                <c:pt idx="1">
                  <c:v>72</c:v>
                </c:pt>
                <c:pt idx="2">
                  <c:v>462</c:v>
                </c:pt>
                <c:pt idx="3">
                  <c:v>719</c:v>
                </c:pt>
                <c:pt idx="4">
                  <c:v>307</c:v>
                </c:pt>
                <c:pt idx="5">
                  <c:v>6</c:v>
                </c:pt>
                <c:pt idx="6">
                  <c:v>295</c:v>
                </c:pt>
                <c:pt idx="7">
                  <c:v>4184</c:v>
                </c:pt>
                <c:pt idx="8">
                  <c:v>3069</c:v>
                </c:pt>
                <c:pt idx="9">
                  <c:v>865</c:v>
                </c:pt>
                <c:pt idx="10">
                  <c:v>782</c:v>
                </c:pt>
                <c:pt idx="11">
                  <c:v>4460</c:v>
                </c:pt>
                <c:pt idx="12">
                  <c:v>14393</c:v>
                </c:pt>
                <c:pt idx="13">
                  <c:v>14327</c:v>
                </c:pt>
                <c:pt idx="14">
                  <c:v>14114</c:v>
                </c:pt>
                <c:pt idx="15">
                  <c:v>2288</c:v>
                </c:pt>
                <c:pt idx="16">
                  <c:v>13130</c:v>
                </c:pt>
                <c:pt idx="17">
                  <c:v>231642</c:v>
                </c:pt>
                <c:pt idx="18">
                  <c:v>164655</c:v>
                </c:pt>
                <c:pt idx="19">
                  <c:v>611509</c:v>
                </c:pt>
                <c:pt idx="20">
                  <c:v>336773</c:v>
                </c:pt>
              </c:numCache>
            </c:numRef>
          </c:val>
        </c:ser>
        <c:dLbls>
          <c:showLegendKey val="0"/>
          <c:showVal val="0"/>
          <c:showCatName val="0"/>
          <c:showSerName val="0"/>
          <c:showPercent val="0"/>
          <c:showBubbleSize val="0"/>
        </c:dLbls>
        <c:gapWidth val="75"/>
        <c:axId val="312804944"/>
        <c:axId val="312805504"/>
      </c:barChart>
      <c:catAx>
        <c:axId val="31280494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lgn="ctr">
              <a:defRPr lang="es-EC" sz="800" b="0" i="0" u="none" strike="noStrike" kern="1200" baseline="0">
                <a:solidFill>
                  <a:srgbClr val="000000"/>
                </a:solidFill>
                <a:latin typeface="Arial"/>
                <a:ea typeface="Arial"/>
                <a:cs typeface="Arial"/>
              </a:defRPr>
            </a:pPr>
            <a:endParaRPr lang="es-EC"/>
          </a:p>
        </c:txPr>
        <c:crossAx val="312805504"/>
        <c:crosses val="autoZero"/>
        <c:auto val="1"/>
        <c:lblAlgn val="ctr"/>
        <c:lblOffset val="100"/>
        <c:noMultiLvlLbl val="0"/>
      </c:catAx>
      <c:valAx>
        <c:axId val="312805504"/>
        <c:scaling>
          <c:orientation val="minMax"/>
        </c:scaling>
        <c:delete val="1"/>
        <c:axPos val="b"/>
        <c:numFmt formatCode="General" sourceLinked="1"/>
        <c:majorTickMark val="none"/>
        <c:minorTickMark val="none"/>
        <c:tickLblPos val="nextTo"/>
        <c:crossAx val="312804944"/>
        <c:crosses val="autoZero"/>
        <c:crossBetween val="between"/>
      </c:valAx>
      <c:spPr>
        <a:noFill/>
        <a:ln w="25400">
          <a:noFill/>
        </a:ln>
        <a:effectLst/>
      </c:spPr>
    </c:plotArea>
    <c:legend>
      <c:legendPos val="t"/>
      <c:overlay val="0"/>
      <c:spPr>
        <a:noFill/>
        <a:ln>
          <a:noFill/>
        </a:ln>
        <a:effectLst/>
      </c:spPr>
      <c:txPr>
        <a:bodyPr rot="0" spcFirstLastPara="1" vertOverflow="ellipsis" vert="horz" wrap="square" anchor="ctr" anchorCtr="1"/>
        <a:lstStyle/>
        <a:p>
          <a:pPr>
            <a:defRPr lang="es-EC" sz="900" b="0" i="0" u="none" strike="noStrike" kern="1200" baseline="0">
              <a:solidFill>
                <a:srgbClr val="000000"/>
              </a:solidFill>
              <a:latin typeface="Arial"/>
              <a:ea typeface="Arial"/>
              <a:cs typeface="Arial"/>
            </a:defRPr>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1" i="0" u="none" strike="noStrike" baseline="0">
                <a:solidFill>
                  <a:srgbClr val="000000"/>
                </a:solidFill>
                <a:latin typeface="Arial"/>
                <a:ea typeface="Arial"/>
                <a:cs typeface="Arial"/>
              </a:defRPr>
            </a:pPr>
            <a:r>
              <a:rPr lang="es-EC"/>
              <a:t>Salidas de ecuatorianos y extranjeros, según Jefaturas de Migración </a:t>
            </a:r>
          </a:p>
        </c:rich>
      </c:tx>
      <c:layout>
        <c:manualLayout>
          <c:xMode val="edge"/>
          <c:yMode val="edge"/>
          <c:x val="0.25339115472462781"/>
          <c:y val="4.981485422430304E-2"/>
        </c:manualLayout>
      </c:layout>
      <c:overlay val="0"/>
    </c:title>
    <c:autoTitleDeleted val="0"/>
    <c:plotArea>
      <c:layout>
        <c:manualLayout>
          <c:layoutTarget val="inner"/>
          <c:xMode val="edge"/>
          <c:yMode val="edge"/>
          <c:x val="0.24119298123001437"/>
          <c:y val="0.13781783358161312"/>
          <c:w val="0.73794008682240853"/>
          <c:h val="0.84687068170532742"/>
        </c:manualLayout>
      </c:layout>
      <c:barChart>
        <c:barDir val="bar"/>
        <c:grouping val="clustered"/>
        <c:varyColors val="0"/>
        <c:ser>
          <c:idx val="0"/>
          <c:order val="0"/>
          <c:tx>
            <c:strRef>
              <c:f>'[2]2.1.4'!$C$5:$D$5</c:f>
              <c:strCache>
                <c:ptCount val="1"/>
                <c:pt idx="0">
                  <c:v>Ecuatorianos</c:v>
                </c:pt>
              </c:strCache>
            </c:strRef>
          </c:tx>
          <c:spPr>
            <a:solidFill>
              <a:schemeClr val="tx2">
                <a:lumMod val="40000"/>
                <a:lumOff val="60000"/>
              </a:schemeClr>
            </a:solidFill>
          </c:spPr>
          <c:invertIfNegative val="0"/>
          <c:dLbls>
            <c:dLbl>
              <c:idx val="0"/>
              <c:numFmt formatCode="_(* #,##0_);_(* \(#,##0\);_(* &quot;-&quot;_);_(@_)" sourceLinked="0"/>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1"/>
              <c:numFmt formatCode="_(* #,##0_);_(* \(#,##0\);_(* &quot;-&quot;_);_(@_)" sourceLinked="0"/>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2"/>
              <c:numFmt formatCode="_(* #,##0_);_(* \(#,##0\);_(* &quot;-&quot;_);_(@_)" sourceLinked="0"/>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3"/>
              <c:numFmt formatCode="_(* #,##0_);_(* \(#,##0\);_(* &quot;-&quot;_);_(@_)" sourceLinked="0"/>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4"/>
              <c:numFmt formatCode="_(* #,##0_);_(* \(#,##0\);_(* &quot;-&quot;_);_(@_)" sourceLinked="0"/>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5"/>
              <c:numFmt formatCode="_(* #,##0_);_(* \(#,##0\);_(* &quot;-&quot;_);_(@_)" sourceLinked="0"/>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6"/>
              <c:numFmt formatCode="_(* #,##0_);_(* \(#,##0\);_(* &quot;-&quot;_);_(@_)" sourceLinked="0"/>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8"/>
              <c:numFmt formatCode="_(* #,##0_);_(* \(#,##0\);_(* &quot;-&quot;_);_(@_)" sourceLinked="0"/>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9"/>
              <c:numFmt formatCode="_(* #,##0_);_(* \(#,##0\);_(* &quot;-&quot;_);_(@_)" sourceLinked="0"/>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10"/>
              <c:numFmt formatCode="_(* #,##0_);_(* \(#,##0\);_(* &quot;-&quot;_);_(@_)" sourceLinked="0"/>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12"/>
              <c:numFmt formatCode="_(* #,##0_);_(* \(#,##0\);_(* &quot;-&quot;_);_(@_)" sourceLinked="0"/>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13"/>
              <c:numFmt formatCode="_(* #,##0_);_(* \(#,##0\);_(* &quot;-&quot;_);_(@_)" sourceLinked="0"/>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numFmt formatCode="_(* #,##0_);_(* \(#,##0\);_(* &quot;-&quot;_);_(@_)" sourceLinked="0"/>
            <c:spPr>
              <a:noFill/>
              <a:ln w="25400">
                <a:noFill/>
              </a:ln>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'[2]2.1.4'!$B$7:$B$27</c:f>
              <c:strCache>
                <c:ptCount val="21"/>
                <c:pt idx="0">
                  <c:v>San Cristobal</c:v>
                </c:pt>
                <c:pt idx="1">
                  <c:v>Morona (Macas)</c:v>
                </c:pt>
                <c:pt idx="2">
                  <c:v>Aguarico (Nuevo Rocafuerte)</c:v>
                </c:pt>
                <c:pt idx="3">
                  <c:v>Santa Cruz</c:v>
                </c:pt>
                <c:pt idx="4">
                  <c:v>Chinchipe</c:v>
                </c:pt>
                <c:pt idx="5">
                  <c:v>Machala</c:v>
                </c:pt>
                <c:pt idx="6">
                  <c:v>Cuenca</c:v>
                </c:pt>
                <c:pt idx="7">
                  <c:v>Tufiño</c:v>
                </c:pt>
                <c:pt idx="8">
                  <c:v>Salinas</c:v>
                </c:pt>
                <c:pt idx="9">
                  <c:v>Latacunga</c:v>
                </c:pt>
                <c:pt idx="10">
                  <c:v>Espindola</c:v>
                </c:pt>
                <c:pt idx="11">
                  <c:v>San Lorenzo</c:v>
                </c:pt>
                <c:pt idx="12">
                  <c:v>Sucumbíos (Lago Agrio)</c:v>
                </c:pt>
                <c:pt idx="13">
                  <c:v>Manta</c:v>
                </c:pt>
                <c:pt idx="14">
                  <c:v>Esmeraldas</c:v>
                </c:pt>
                <c:pt idx="15">
                  <c:v>Zapotillo</c:v>
                </c:pt>
                <c:pt idx="16">
                  <c:v>Macará</c:v>
                </c:pt>
                <c:pt idx="17">
                  <c:v>Tulcán</c:v>
                </c:pt>
                <c:pt idx="18">
                  <c:v>Huaquillas</c:v>
                </c:pt>
                <c:pt idx="19">
                  <c:v>Quito</c:v>
                </c:pt>
                <c:pt idx="20">
                  <c:v>Guayaquil</c:v>
                </c:pt>
              </c:strCache>
            </c:strRef>
          </c:cat>
          <c:val>
            <c:numRef>
              <c:f>'[2]2.1.4'!$C$7:$C$27</c:f>
              <c:numCache>
                <c:formatCode>General</c:formatCode>
                <c:ptCount val="21"/>
                <c:pt idx="0">
                  <c:v>0</c:v>
                </c:pt>
                <c:pt idx="1">
                  <c:v>1</c:v>
                </c:pt>
                <c:pt idx="2">
                  <c:v>2</c:v>
                </c:pt>
                <c:pt idx="3">
                  <c:v>4</c:v>
                </c:pt>
                <c:pt idx="4">
                  <c:v>11</c:v>
                </c:pt>
                <c:pt idx="5">
                  <c:v>17</c:v>
                </c:pt>
                <c:pt idx="6">
                  <c:v>32</c:v>
                </c:pt>
                <c:pt idx="7">
                  <c:v>57</c:v>
                </c:pt>
                <c:pt idx="8">
                  <c:v>152</c:v>
                </c:pt>
                <c:pt idx="9">
                  <c:v>643</c:v>
                </c:pt>
                <c:pt idx="10">
                  <c:v>691</c:v>
                </c:pt>
                <c:pt idx="11">
                  <c:v>2131</c:v>
                </c:pt>
                <c:pt idx="12">
                  <c:v>3805</c:v>
                </c:pt>
                <c:pt idx="13">
                  <c:v>5073</c:v>
                </c:pt>
                <c:pt idx="14">
                  <c:v>7830</c:v>
                </c:pt>
                <c:pt idx="15">
                  <c:v>22690</c:v>
                </c:pt>
                <c:pt idx="16">
                  <c:v>52161</c:v>
                </c:pt>
                <c:pt idx="17">
                  <c:v>68741</c:v>
                </c:pt>
                <c:pt idx="18">
                  <c:v>195100</c:v>
                </c:pt>
                <c:pt idx="19">
                  <c:v>556295</c:v>
                </c:pt>
                <c:pt idx="20">
                  <c:v>635462</c:v>
                </c:pt>
              </c:numCache>
            </c:numRef>
          </c:val>
          <c:extLst xmlns:c16r2="http://schemas.microsoft.com/office/drawing/2015/06/chart">
            <c:ext xmlns:c16="http://schemas.microsoft.com/office/drawing/2014/chart" uri="{C3380CC4-5D6E-409C-BE32-E72D297353CC}">
              <c16:uniqueId val="{0000000C-8CFE-43CB-A585-F1FA88C09B96}"/>
            </c:ext>
          </c:extLst>
        </c:ser>
        <c:ser>
          <c:idx val="1"/>
          <c:order val="1"/>
          <c:tx>
            <c:strRef>
              <c:f>'[2]2.1.4'!$E$5:$F$5</c:f>
              <c:strCache>
                <c:ptCount val="1"/>
                <c:pt idx="0">
                  <c:v>Extranjeros</c:v>
                </c:pt>
              </c:strCache>
            </c:strRef>
          </c:tx>
          <c:spPr>
            <a:solidFill>
              <a:schemeClr val="accent2">
                <a:lumMod val="40000"/>
                <a:lumOff val="60000"/>
              </a:schemeClr>
            </a:solidFill>
          </c:spPr>
          <c:invertIfNegative val="0"/>
          <c:dLbls>
            <c:dLbl>
              <c:idx val="0"/>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1"/>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2"/>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3"/>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4"/>
              <c:delete val="1"/>
              <c:extLst xmlns:c16r2="http://schemas.microsoft.com/office/drawing/2015/06/chart">
                <c:ext xmlns:c16="http://schemas.microsoft.com/office/drawing/2014/chart" uri="{C3380CC4-5D6E-409C-BE32-E72D297353CC}">
                  <c16:uniqueId val="{00000011-8CFE-43CB-A585-F1FA88C09B96}"/>
                </c:ext>
                <c:ext xmlns:c15="http://schemas.microsoft.com/office/drawing/2012/chart" uri="{CE6537A1-D6FC-4f65-9D91-7224C49458BB}"/>
              </c:extLst>
            </c:dLbl>
            <c:dLbl>
              <c:idx val="5"/>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6"/>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7"/>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8"/>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9"/>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10"/>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11"/>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13"/>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dLbl>
              <c:idx val="14"/>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dLbl>
            <c:spPr>
              <a:noFill/>
              <a:ln w="25400">
                <a:noFill/>
              </a:ln>
            </c:spPr>
            <c:txPr>
              <a:bodyPr/>
              <a:lstStyle/>
              <a:p>
                <a:pPr>
                  <a:defRPr sz="900" b="0" i="0" u="none" strike="noStrike" baseline="0">
                    <a:solidFill>
                      <a:srgbClr val="000000"/>
                    </a:solidFill>
                    <a:latin typeface="+mn-lt"/>
                    <a:ea typeface="Arial"/>
                    <a:cs typeface="Aria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'[2]2.1.4'!$B$7:$B$27</c:f>
              <c:strCache>
                <c:ptCount val="21"/>
                <c:pt idx="0">
                  <c:v>San Cristobal</c:v>
                </c:pt>
                <c:pt idx="1">
                  <c:v>Morona (Macas)</c:v>
                </c:pt>
                <c:pt idx="2">
                  <c:v>Aguarico (Nuevo Rocafuerte)</c:v>
                </c:pt>
                <c:pt idx="3">
                  <c:v>Santa Cruz</c:v>
                </c:pt>
                <c:pt idx="4">
                  <c:v>Chinchipe</c:v>
                </c:pt>
                <c:pt idx="5">
                  <c:v>Machala</c:v>
                </c:pt>
                <c:pt idx="6">
                  <c:v>Cuenca</c:v>
                </c:pt>
                <c:pt idx="7">
                  <c:v>Tufiño</c:v>
                </c:pt>
                <c:pt idx="8">
                  <c:v>Salinas</c:v>
                </c:pt>
                <c:pt idx="9">
                  <c:v>Latacunga</c:v>
                </c:pt>
                <c:pt idx="10">
                  <c:v>Espindola</c:v>
                </c:pt>
                <c:pt idx="11">
                  <c:v>San Lorenzo</c:v>
                </c:pt>
                <c:pt idx="12">
                  <c:v>Sucumbíos (Lago Agrio)</c:v>
                </c:pt>
                <c:pt idx="13">
                  <c:v>Manta</c:v>
                </c:pt>
                <c:pt idx="14">
                  <c:v>Esmeraldas</c:v>
                </c:pt>
                <c:pt idx="15">
                  <c:v>Zapotillo</c:v>
                </c:pt>
                <c:pt idx="16">
                  <c:v>Macará</c:v>
                </c:pt>
                <c:pt idx="17">
                  <c:v>Tulcán</c:v>
                </c:pt>
                <c:pt idx="18">
                  <c:v>Huaquillas</c:v>
                </c:pt>
                <c:pt idx="19">
                  <c:v>Quito</c:v>
                </c:pt>
                <c:pt idx="20">
                  <c:v>Guayaquil</c:v>
                </c:pt>
              </c:strCache>
            </c:strRef>
          </c:cat>
          <c:val>
            <c:numRef>
              <c:f>'[2]2.1.4'!$E$7:$E$27</c:f>
              <c:numCache>
                <c:formatCode>General</c:formatCode>
                <c:ptCount val="21"/>
                <c:pt idx="0">
                  <c:v>115</c:v>
                </c:pt>
                <c:pt idx="1">
                  <c:v>125</c:v>
                </c:pt>
                <c:pt idx="2">
                  <c:v>13</c:v>
                </c:pt>
                <c:pt idx="3">
                  <c:v>801</c:v>
                </c:pt>
                <c:pt idx="4">
                  <c:v>87</c:v>
                </c:pt>
                <c:pt idx="5">
                  <c:v>4731</c:v>
                </c:pt>
                <c:pt idx="6">
                  <c:v>6</c:v>
                </c:pt>
                <c:pt idx="7">
                  <c:v>238</c:v>
                </c:pt>
                <c:pt idx="8">
                  <c:v>2282</c:v>
                </c:pt>
                <c:pt idx="9">
                  <c:v>844</c:v>
                </c:pt>
                <c:pt idx="10">
                  <c:v>734</c:v>
                </c:pt>
                <c:pt idx="11">
                  <c:v>3269</c:v>
                </c:pt>
                <c:pt idx="12">
                  <c:v>11484</c:v>
                </c:pt>
                <c:pt idx="13">
                  <c:v>14588</c:v>
                </c:pt>
                <c:pt idx="14">
                  <c:v>13324</c:v>
                </c:pt>
                <c:pt idx="15">
                  <c:v>1871</c:v>
                </c:pt>
                <c:pt idx="16">
                  <c:v>14098</c:v>
                </c:pt>
                <c:pt idx="17">
                  <c:v>188266</c:v>
                </c:pt>
                <c:pt idx="18">
                  <c:v>192003</c:v>
                </c:pt>
                <c:pt idx="19">
                  <c:v>566453</c:v>
                </c:pt>
                <c:pt idx="20">
                  <c:v>363619</c:v>
                </c:pt>
              </c:numCache>
            </c:numRef>
          </c:val>
          <c:extLst xmlns:c16r2="http://schemas.microsoft.com/office/drawing/2015/06/chart">
            <c:ext xmlns:c16="http://schemas.microsoft.com/office/drawing/2014/chart" uri="{C3380CC4-5D6E-409C-BE32-E72D297353CC}">
              <c16:uniqueId val="{0000001B-8CFE-43CB-A585-F1FA88C09B96}"/>
            </c:ext>
          </c:extLst>
        </c:ser>
        <c:dLbls>
          <c:showLegendKey val="0"/>
          <c:showVal val="0"/>
          <c:showCatName val="0"/>
          <c:showSerName val="0"/>
          <c:showPercent val="0"/>
          <c:showBubbleSize val="0"/>
        </c:dLbls>
        <c:gapWidth val="95"/>
        <c:axId val="315714416"/>
        <c:axId val="315714976"/>
      </c:barChart>
      <c:catAx>
        <c:axId val="315714416"/>
        <c:scaling>
          <c:orientation val="minMax"/>
        </c:scaling>
        <c:delete val="0"/>
        <c:axPos val="l"/>
        <c:numFmt formatCode="General" sourceLinked="1"/>
        <c:majorTickMark val="none"/>
        <c:minorTickMark val="none"/>
        <c:tickLblPos val="nextTo"/>
        <c:txPr>
          <a:bodyPr rot="0" vert="horz"/>
          <a:lstStyle/>
          <a:p>
            <a:pPr>
              <a:defRPr sz="800" b="0" i="0" u="none" strike="noStrike" baseline="0">
                <a:solidFill>
                  <a:srgbClr val="000000"/>
                </a:solidFill>
                <a:latin typeface="Arial"/>
                <a:ea typeface="Arial"/>
                <a:cs typeface="Arial"/>
              </a:defRPr>
            </a:pPr>
            <a:endParaRPr lang="es-EC"/>
          </a:p>
        </c:txPr>
        <c:crossAx val="315714976"/>
        <c:crosses val="autoZero"/>
        <c:auto val="1"/>
        <c:lblAlgn val="ctr"/>
        <c:lblOffset val="100"/>
        <c:noMultiLvlLbl val="0"/>
      </c:catAx>
      <c:valAx>
        <c:axId val="315714976"/>
        <c:scaling>
          <c:orientation val="minMax"/>
        </c:scaling>
        <c:delete val="1"/>
        <c:axPos val="b"/>
        <c:numFmt formatCode="General" sourceLinked="1"/>
        <c:majorTickMark val="out"/>
        <c:minorTickMark val="none"/>
        <c:tickLblPos val="nextTo"/>
        <c:crossAx val="315714416"/>
        <c:crosses val="autoZero"/>
        <c:crossBetween val="between"/>
      </c:valAx>
    </c:plotArea>
    <c:legend>
      <c:legendPos val="t"/>
      <c:layout>
        <c:manualLayout>
          <c:xMode val="edge"/>
          <c:yMode val="edge"/>
          <c:x val="0.42303492429502887"/>
          <c:y val="9.2466591364229175E-2"/>
          <c:w val="0.2450574736930215"/>
          <c:h val="3.0817470723402816E-2"/>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167" l="0.70000000000000062" r="0.70000000000000062" t="0.75000000000000167"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nchor="t" anchorCtr="1"/>
          <a:lstStyle/>
          <a:p>
            <a:pPr>
              <a:defRPr sz="1000" b="1" i="0" u="none" strike="noStrike" baseline="0">
                <a:solidFill>
                  <a:srgbClr val="000000"/>
                </a:solidFill>
                <a:latin typeface="Arial"/>
                <a:ea typeface="Arial"/>
                <a:cs typeface="Arial"/>
              </a:defRPr>
            </a:pPr>
            <a:r>
              <a:rPr lang="es-EC"/>
              <a:t>Entradas y salidas de ecuatorianos, según mes </a:t>
            </a:r>
          </a:p>
        </c:rich>
      </c:tx>
      <c:layout>
        <c:manualLayout>
          <c:xMode val="edge"/>
          <c:yMode val="edge"/>
          <c:x val="0.30451995812662147"/>
          <c:y val="2.2746656667916514E-2"/>
        </c:manualLayout>
      </c:layout>
      <c:overlay val="0"/>
    </c:title>
    <c:autoTitleDeleted val="0"/>
    <c:plotArea>
      <c:layout>
        <c:manualLayout>
          <c:layoutTarget val="inner"/>
          <c:xMode val="edge"/>
          <c:yMode val="edge"/>
          <c:x val="5.141552818718173E-2"/>
          <c:y val="0.13835070616172979"/>
          <c:w val="0.89971745518989599"/>
          <c:h val="0.80603799525059372"/>
        </c:manualLayout>
      </c:layout>
      <c:barChart>
        <c:barDir val="col"/>
        <c:grouping val="clustered"/>
        <c:varyColors val="0"/>
        <c:ser>
          <c:idx val="0"/>
          <c:order val="0"/>
          <c:tx>
            <c:strRef>
              <c:f>'[2]2.1.5'!$C$5</c:f>
              <c:strCache>
                <c:ptCount val="1"/>
                <c:pt idx="0">
                  <c:v>Entradas</c:v>
                </c:pt>
              </c:strCache>
            </c:strRef>
          </c:tx>
          <c:spPr>
            <a:solidFill>
              <a:schemeClr val="tx2">
                <a:lumMod val="40000"/>
                <a:lumOff val="60000"/>
              </a:schemeClr>
            </a:solidFill>
          </c:spPr>
          <c:invertIfNegative val="0"/>
          <c:dLbls>
            <c:dLbl>
              <c:idx val="0"/>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8"/>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9"/>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0"/>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1"/>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spPr>
              <a:noFill/>
              <a:ln w="25400">
                <a:noFill/>
              </a:ln>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'[2]2.1.5'!$I$14:$I$25</c:f>
              <c:strCache>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Cache>
            </c:strRef>
          </c:cat>
          <c:val>
            <c:numRef>
              <c:f>'[2]2.1.5'!$J$14:$J$25</c:f>
              <c:numCache>
                <c:formatCode>General</c:formatCode>
                <c:ptCount val="12"/>
                <c:pt idx="0">
                  <c:v>101122</c:v>
                </c:pt>
                <c:pt idx="1">
                  <c:v>107638</c:v>
                </c:pt>
                <c:pt idx="2">
                  <c:v>115580</c:v>
                </c:pt>
                <c:pt idx="3">
                  <c:v>120120</c:v>
                </c:pt>
                <c:pt idx="4">
                  <c:v>113232</c:v>
                </c:pt>
                <c:pt idx="5">
                  <c:v>106023</c:v>
                </c:pt>
                <c:pt idx="6">
                  <c:v>121399</c:v>
                </c:pt>
                <c:pt idx="7">
                  <c:v>171695</c:v>
                </c:pt>
                <c:pt idx="8">
                  <c:v>125125</c:v>
                </c:pt>
                <c:pt idx="9">
                  <c:v>133194</c:v>
                </c:pt>
                <c:pt idx="10">
                  <c:v>138336</c:v>
                </c:pt>
                <c:pt idx="11">
                  <c:v>140304</c:v>
                </c:pt>
              </c:numCache>
            </c:numRef>
          </c:val>
          <c:extLst xmlns:c16r2="http://schemas.microsoft.com/office/drawing/2015/06/chart">
            <c:ext xmlns:c16="http://schemas.microsoft.com/office/drawing/2014/chart" uri="{C3380CC4-5D6E-409C-BE32-E72D297353CC}">
              <c16:uniqueId val="{0000000B-ED38-405D-B1BC-F76484DD0A33}"/>
            </c:ext>
          </c:extLst>
        </c:ser>
        <c:ser>
          <c:idx val="1"/>
          <c:order val="1"/>
          <c:tx>
            <c:strRef>
              <c:f>'[2]2.1.5'!$E$5</c:f>
              <c:strCache>
                <c:ptCount val="1"/>
                <c:pt idx="0">
                  <c:v>Salidas</c:v>
                </c:pt>
              </c:strCache>
            </c:strRef>
          </c:tx>
          <c:spPr>
            <a:solidFill>
              <a:schemeClr val="accent2">
                <a:lumMod val="60000"/>
                <a:lumOff val="40000"/>
              </a:schemeClr>
            </a:solidFill>
          </c:spPr>
          <c:invertIfNegative val="0"/>
          <c:dLbls>
            <c:dLbl>
              <c:idx val="0"/>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7"/>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8"/>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9"/>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0"/>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spPr>
              <a:noFill/>
              <a:ln w="25400">
                <a:noFill/>
              </a:ln>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'[2]2.1.5'!$I$14:$I$25</c:f>
              <c:strCache>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Cache>
            </c:strRef>
          </c:cat>
          <c:val>
            <c:numRef>
              <c:f>'[2]2.1.5'!$K$14:$K$25</c:f>
              <c:numCache>
                <c:formatCode>General</c:formatCode>
                <c:ptCount val="12"/>
                <c:pt idx="0">
                  <c:v>101939</c:v>
                </c:pt>
                <c:pt idx="1">
                  <c:v>126587</c:v>
                </c:pt>
                <c:pt idx="2">
                  <c:v>141012</c:v>
                </c:pt>
                <c:pt idx="3">
                  <c:v>125998</c:v>
                </c:pt>
                <c:pt idx="4">
                  <c:v>112285</c:v>
                </c:pt>
                <c:pt idx="5">
                  <c:v>95497</c:v>
                </c:pt>
                <c:pt idx="6">
                  <c:v>139101</c:v>
                </c:pt>
                <c:pt idx="7">
                  <c:v>179538</c:v>
                </c:pt>
                <c:pt idx="8">
                  <c:v>141659</c:v>
                </c:pt>
                <c:pt idx="9">
                  <c:v>140481</c:v>
                </c:pt>
                <c:pt idx="10">
                  <c:v>131346</c:v>
                </c:pt>
                <c:pt idx="11">
                  <c:v>115455</c:v>
                </c:pt>
              </c:numCache>
            </c:numRef>
          </c:val>
          <c:extLst xmlns:c16r2="http://schemas.microsoft.com/office/drawing/2015/06/chart">
            <c:ext xmlns:c16="http://schemas.microsoft.com/office/drawing/2014/chart" uri="{C3380CC4-5D6E-409C-BE32-E72D297353CC}">
              <c16:uniqueId val="{00000017-ED38-405D-B1BC-F76484DD0A33}"/>
            </c:ext>
          </c:extLst>
        </c:ser>
        <c:dLbls>
          <c:showLegendKey val="0"/>
          <c:showVal val="0"/>
          <c:showCatName val="0"/>
          <c:showSerName val="0"/>
          <c:showPercent val="0"/>
          <c:showBubbleSize val="0"/>
        </c:dLbls>
        <c:gapWidth val="95"/>
        <c:axId val="315982080"/>
        <c:axId val="315982640"/>
      </c:barChart>
      <c:catAx>
        <c:axId val="315982080"/>
        <c:scaling>
          <c:orientation val="minMax"/>
        </c:scaling>
        <c:delete val="0"/>
        <c:axPos val="b"/>
        <c:numFmt formatCode="General" sourceLinked="1"/>
        <c:majorTickMark val="none"/>
        <c:minorTickMark val="none"/>
        <c:tickLblPos val="nextTo"/>
        <c:txPr>
          <a:bodyPr rot="0" vert="horz"/>
          <a:lstStyle/>
          <a:p>
            <a:pPr>
              <a:defRPr sz="800" b="0" i="0" u="none" strike="noStrike" baseline="0">
                <a:solidFill>
                  <a:srgbClr val="000000"/>
                </a:solidFill>
                <a:latin typeface="Arial"/>
                <a:ea typeface="Arial"/>
                <a:cs typeface="Arial"/>
              </a:defRPr>
            </a:pPr>
            <a:endParaRPr lang="es-EC"/>
          </a:p>
        </c:txPr>
        <c:crossAx val="315982640"/>
        <c:crosses val="autoZero"/>
        <c:auto val="1"/>
        <c:lblAlgn val="ctr"/>
        <c:lblOffset val="100"/>
        <c:noMultiLvlLbl val="0"/>
      </c:catAx>
      <c:valAx>
        <c:axId val="315982640"/>
        <c:scaling>
          <c:orientation val="minMax"/>
        </c:scaling>
        <c:delete val="1"/>
        <c:axPos val="l"/>
        <c:numFmt formatCode="General" sourceLinked="1"/>
        <c:majorTickMark val="out"/>
        <c:minorTickMark val="none"/>
        <c:tickLblPos val="nextTo"/>
        <c:crossAx val="315982080"/>
        <c:crosses val="autoZero"/>
        <c:crossBetween val="between"/>
      </c:valAx>
    </c:plotArea>
    <c:legend>
      <c:legendPos val="t"/>
      <c:layout>
        <c:manualLayout>
          <c:xMode val="edge"/>
          <c:yMode val="edge"/>
          <c:x val="0.40273305721177916"/>
          <c:y val="8.2908636420447449E-2"/>
          <c:w val="0.15813074810735364"/>
          <c:h val="5.1356080489938762E-2"/>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178" l="0.70000000000000062" r="0.70000000000000062" t="0.75000000000000178"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s-EC" sz="1000"/>
              <a:t>Entradas y salidas de extranjeros, según mes  </a:t>
            </a:r>
          </a:p>
        </c:rich>
      </c:tx>
      <c:layout>
        <c:manualLayout>
          <c:xMode val="edge"/>
          <c:yMode val="edge"/>
          <c:x val="0.33308623785331809"/>
          <c:y val="4.1626046744156979E-2"/>
        </c:manualLayout>
      </c:layout>
      <c:overlay val="0"/>
    </c:title>
    <c:autoTitleDeleted val="0"/>
    <c:plotArea>
      <c:layout>
        <c:manualLayout>
          <c:layoutTarget val="inner"/>
          <c:xMode val="edge"/>
          <c:yMode val="edge"/>
          <c:x val="5.1343812886086686E-2"/>
          <c:y val="0.14755589849709766"/>
          <c:w val="0.93246958346488573"/>
          <c:h val="0.7720108534737089"/>
        </c:manualLayout>
      </c:layout>
      <c:barChart>
        <c:barDir val="col"/>
        <c:grouping val="clustered"/>
        <c:varyColors val="0"/>
        <c:ser>
          <c:idx val="0"/>
          <c:order val="0"/>
          <c:tx>
            <c:strRef>
              <c:f>'[2]2.1.6'!$C$5</c:f>
              <c:strCache>
                <c:ptCount val="1"/>
                <c:pt idx="0">
                  <c:v>Entradas</c:v>
                </c:pt>
              </c:strCache>
            </c:strRef>
          </c:tx>
          <c:spPr>
            <a:solidFill>
              <a:schemeClr val="tx2">
                <a:lumMod val="40000"/>
                <a:lumOff val="60000"/>
              </a:schemeClr>
            </a:solidFill>
          </c:spPr>
          <c:invertIfNegative val="0"/>
          <c:dLbls>
            <c:dLbl>
              <c:idx val="0"/>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7"/>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8"/>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9"/>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0"/>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1"/>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spPr>
              <a:noFill/>
              <a:ln w="25400">
                <a:noFill/>
              </a:ln>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'[2]2.1.6'!$B$6:$B$17</c:f>
              <c:strCache>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Cache>
            </c:strRef>
          </c:cat>
          <c:val>
            <c:numRef>
              <c:f>'[2]2.1.6'!$C$6:$C$17</c:f>
              <c:numCache>
                <c:formatCode>General</c:formatCode>
                <c:ptCount val="12"/>
                <c:pt idx="0">
                  <c:v>145176</c:v>
                </c:pt>
                <c:pt idx="1">
                  <c:v>117990</c:v>
                </c:pt>
                <c:pt idx="2">
                  <c:v>121531</c:v>
                </c:pt>
                <c:pt idx="3">
                  <c:v>92968</c:v>
                </c:pt>
                <c:pt idx="4">
                  <c:v>118201</c:v>
                </c:pt>
                <c:pt idx="5">
                  <c:v>118201</c:v>
                </c:pt>
                <c:pt idx="6">
                  <c:v>143762</c:v>
                </c:pt>
                <c:pt idx="7">
                  <c:v>119059</c:v>
                </c:pt>
                <c:pt idx="8">
                  <c:v>98733</c:v>
                </c:pt>
                <c:pt idx="9">
                  <c:v>121028</c:v>
                </c:pt>
                <c:pt idx="10">
                  <c:v>131917</c:v>
                </c:pt>
                <c:pt idx="11">
                  <c:v>131917</c:v>
                </c:pt>
              </c:numCache>
            </c:numRef>
          </c:val>
          <c:extLst xmlns:c16r2="http://schemas.microsoft.com/office/drawing/2015/06/chart">
            <c:ext xmlns:c16="http://schemas.microsoft.com/office/drawing/2014/chart" uri="{C3380CC4-5D6E-409C-BE32-E72D297353CC}">
              <c16:uniqueId val="{0000000C-D09E-45AC-A9CD-1FD2064BAEFE}"/>
            </c:ext>
          </c:extLst>
        </c:ser>
        <c:ser>
          <c:idx val="1"/>
          <c:order val="1"/>
          <c:tx>
            <c:strRef>
              <c:f>'[2]2.1.6'!$E$5</c:f>
              <c:strCache>
                <c:ptCount val="1"/>
                <c:pt idx="0">
                  <c:v>Salidas</c:v>
                </c:pt>
              </c:strCache>
            </c:strRef>
          </c:tx>
          <c:spPr>
            <a:solidFill>
              <a:srgbClr val="E6B9B8"/>
            </a:solidFill>
          </c:spPr>
          <c:invertIfNegative val="0"/>
          <c:dLbls>
            <c:dLbl>
              <c:idx val="0"/>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7"/>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8"/>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9"/>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spPr>
              <a:noFill/>
              <a:ln w="25400">
                <a:noFill/>
              </a:ln>
            </c:spPr>
            <c:txPr>
              <a:bodyPr rot="-5400000" vert="horz"/>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'[2]2.1.6'!$B$6:$B$17</c:f>
              <c:strCache>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Cache>
            </c:strRef>
          </c:cat>
          <c:val>
            <c:numRef>
              <c:f>'[2]2.1.6'!$E$6:$E$17</c:f>
              <c:numCache>
                <c:formatCode>General</c:formatCode>
                <c:ptCount val="12"/>
                <c:pt idx="0">
                  <c:v>152176</c:v>
                </c:pt>
                <c:pt idx="1">
                  <c:v>118463</c:v>
                </c:pt>
                <c:pt idx="2">
                  <c:v>124111</c:v>
                </c:pt>
                <c:pt idx="3">
                  <c:v>98279</c:v>
                </c:pt>
                <c:pt idx="4">
                  <c:v>92882</c:v>
                </c:pt>
                <c:pt idx="5">
                  <c:v>98238</c:v>
                </c:pt>
                <c:pt idx="6">
                  <c:v>133485</c:v>
                </c:pt>
                <c:pt idx="7">
                  <c:v>131133</c:v>
                </c:pt>
                <c:pt idx="8">
                  <c:v>99911</c:v>
                </c:pt>
                <c:pt idx="9">
                  <c:v>99911</c:v>
                </c:pt>
                <c:pt idx="10">
                  <c:v>102689</c:v>
                </c:pt>
                <c:pt idx="11">
                  <c:v>112850</c:v>
                </c:pt>
              </c:numCache>
            </c:numRef>
          </c:val>
          <c:extLst xmlns:c16r2="http://schemas.microsoft.com/office/drawing/2015/06/chart">
            <c:ext xmlns:c16="http://schemas.microsoft.com/office/drawing/2014/chart" uri="{C3380CC4-5D6E-409C-BE32-E72D297353CC}">
              <c16:uniqueId val="{00000016-D09E-45AC-A9CD-1FD2064BAEFE}"/>
            </c:ext>
          </c:extLst>
        </c:ser>
        <c:dLbls>
          <c:showLegendKey val="0"/>
          <c:showVal val="0"/>
          <c:showCatName val="0"/>
          <c:showSerName val="0"/>
          <c:showPercent val="0"/>
          <c:showBubbleSize val="0"/>
        </c:dLbls>
        <c:gapWidth val="150"/>
        <c:axId val="316170544"/>
        <c:axId val="316171104"/>
      </c:barChart>
      <c:catAx>
        <c:axId val="316170544"/>
        <c:scaling>
          <c:orientation val="minMax"/>
        </c:scaling>
        <c:delete val="0"/>
        <c:axPos val="b"/>
        <c:numFmt formatCode="General" sourceLinked="1"/>
        <c:majorTickMark val="none"/>
        <c:minorTickMark val="none"/>
        <c:tickLblPos val="nextTo"/>
        <c:txPr>
          <a:bodyPr rot="0" vert="horz"/>
          <a:lstStyle/>
          <a:p>
            <a:pPr>
              <a:defRPr sz="800" b="0" i="0" u="none" strike="noStrike" baseline="0">
                <a:solidFill>
                  <a:srgbClr val="000000"/>
                </a:solidFill>
                <a:latin typeface="Arial"/>
                <a:ea typeface="Arial"/>
                <a:cs typeface="Arial"/>
              </a:defRPr>
            </a:pPr>
            <a:endParaRPr lang="es-EC"/>
          </a:p>
        </c:txPr>
        <c:crossAx val="316171104"/>
        <c:crosses val="autoZero"/>
        <c:auto val="1"/>
        <c:lblAlgn val="ctr"/>
        <c:lblOffset val="100"/>
        <c:noMultiLvlLbl val="0"/>
      </c:catAx>
      <c:valAx>
        <c:axId val="316171104"/>
        <c:scaling>
          <c:orientation val="minMax"/>
        </c:scaling>
        <c:delete val="1"/>
        <c:axPos val="l"/>
        <c:numFmt formatCode="General" sourceLinked="1"/>
        <c:majorTickMark val="out"/>
        <c:minorTickMark val="none"/>
        <c:tickLblPos val="nextTo"/>
        <c:crossAx val="316170544"/>
        <c:crosses val="autoZero"/>
        <c:crossBetween val="between"/>
      </c:valAx>
    </c:plotArea>
    <c:legend>
      <c:legendPos val="t"/>
      <c:layout>
        <c:manualLayout>
          <c:xMode val="edge"/>
          <c:yMode val="edge"/>
          <c:x val="0.42856931461939074"/>
          <c:y val="0.10375421822272216"/>
          <c:w val="0.16620060402534736"/>
          <c:h val="5.3126993555200494E-2"/>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Arial"/>
          <a:ea typeface="Arial"/>
          <a:cs typeface="Arial"/>
        </a:defRPr>
      </a:pPr>
      <a:endParaRPr lang="es-EC"/>
    </a:p>
  </c:txPr>
  <c:printSettings>
    <c:headerFooter/>
    <c:pageMargins b="0.75000000000000189" l="0.70000000000000062" r="0.70000000000000062" t="0.750000000000001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s-EC"/>
              <a:t>Entradas y salidas de ecuatorianos, según grupo de ocupación</a:t>
            </a:r>
          </a:p>
        </c:rich>
      </c:tx>
      <c:overlay val="0"/>
    </c:title>
    <c:autoTitleDeleted val="0"/>
    <c:plotArea>
      <c:layout>
        <c:manualLayout>
          <c:layoutTarget val="inner"/>
          <c:xMode val="edge"/>
          <c:yMode val="edge"/>
          <c:x val="0.36006700264395319"/>
          <c:y val="8.1964167522537948E-2"/>
          <c:w val="0.61473923197616831"/>
          <c:h val="0.89186503860930422"/>
        </c:manualLayout>
      </c:layout>
      <c:barChart>
        <c:barDir val="bar"/>
        <c:grouping val="clustered"/>
        <c:varyColors val="0"/>
        <c:ser>
          <c:idx val="0"/>
          <c:order val="0"/>
          <c:tx>
            <c:strRef>
              <c:f>'[1]2.1.7'!$E$6</c:f>
              <c:strCache>
                <c:ptCount val="1"/>
                <c:pt idx="0">
                  <c:v>Entradas</c:v>
                </c:pt>
              </c:strCache>
            </c:strRef>
          </c:tx>
          <c:spPr>
            <a:solidFill>
              <a:srgbClr val="8EB4E3"/>
            </a:solidFill>
          </c:spPr>
          <c:invertIfNegative val="0"/>
          <c:dLbls>
            <c:dLbl>
              <c:idx val="0"/>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4"/>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1"/>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4"/>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numFmt formatCode="0.00%" sourceLinked="0"/>
            <c:spPr>
              <a:noFill/>
              <a:ln w="25400">
                <a:noFill/>
              </a:ln>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'[1]2.1.7'!$D$7:$D$21</c:f>
              <c:strCache>
                <c:ptCount val="15"/>
                <c:pt idx="0">
                  <c:v>Ocupaciones militares</c:v>
                </c:pt>
                <c:pt idx="1">
                  <c:v>Agricultores y trabajadores calificados agropecuarios</c:v>
                </c:pt>
                <c:pt idx="2">
                  <c:v>Directores y gerentes</c:v>
                </c:pt>
                <c:pt idx="3">
                  <c:v>Ocupaciones elementales</c:v>
                </c:pt>
                <c:pt idx="4">
                  <c:v>Operadores de instalaciones y máquinas y ensambladores</c:v>
                </c:pt>
                <c:pt idx="5">
                  <c:v>Oficiales, operarios y artesanos de artes mecánicas</c:v>
                </c:pt>
                <c:pt idx="6">
                  <c:v>Sin especificar</c:v>
                </c:pt>
                <c:pt idx="7">
                  <c:v>Jubilados y pensionistas</c:v>
                </c:pt>
                <c:pt idx="8">
                  <c:v>Menores de edad (menores de  18 años)</c:v>
                </c:pt>
                <c:pt idx="9">
                  <c:v>Técnicos y profesionales de nivel medio</c:v>
                </c:pt>
                <c:pt idx="10">
                  <c:v>Trabajadores de los servicios y vendedores de comercios</c:v>
                </c:pt>
                <c:pt idx="11">
                  <c:v>Amas de casa</c:v>
                </c:pt>
                <c:pt idx="12">
                  <c:v>Profesionales, científicos e intelectuales</c:v>
                </c:pt>
                <c:pt idx="13">
                  <c:v>Personal de apoyo administrativo</c:v>
                </c:pt>
                <c:pt idx="14">
                  <c:v>Estudiantes</c:v>
                </c:pt>
              </c:strCache>
            </c:strRef>
          </c:cat>
          <c:val>
            <c:numRef>
              <c:f>'[1]2.1.7'!$F$7:$F$21</c:f>
              <c:numCache>
                <c:formatCode>General</c:formatCode>
                <c:ptCount val="15"/>
                <c:pt idx="0">
                  <c:v>7.3726308235281517E-3</c:v>
                </c:pt>
                <c:pt idx="1">
                  <c:v>8.4497726554592142E-3</c:v>
                </c:pt>
                <c:pt idx="2">
                  <c:v>1.0541797655325326E-2</c:v>
                </c:pt>
                <c:pt idx="3">
                  <c:v>1.3630630727127639E-2</c:v>
                </c:pt>
                <c:pt idx="4">
                  <c:v>1.8695674294803476E-2</c:v>
                </c:pt>
                <c:pt idx="5">
                  <c:v>2.0752218550671858E-2</c:v>
                </c:pt>
                <c:pt idx="6">
                  <c:v>3.771000583758656E-2</c:v>
                </c:pt>
                <c:pt idx="7">
                  <c:v>4.5389243845095087E-2</c:v>
                </c:pt>
                <c:pt idx="8">
                  <c:v>4.9621494100824226E-2</c:v>
                </c:pt>
                <c:pt idx="9">
                  <c:v>4.9908687292805842E-2</c:v>
                </c:pt>
                <c:pt idx="10">
                  <c:v>5.8457538252258717E-2</c:v>
                </c:pt>
                <c:pt idx="11">
                  <c:v>7.9254609818927707E-2</c:v>
                </c:pt>
                <c:pt idx="12">
                  <c:v>0.17009133948511415</c:v>
                </c:pt>
                <c:pt idx="13">
                  <c:v>0.22455695931362835</c:v>
                </c:pt>
                <c:pt idx="14">
                  <c:v>0.20556739734684368</c:v>
                </c:pt>
              </c:numCache>
            </c:numRef>
          </c:val>
          <c:extLst xmlns:c16r2="http://schemas.microsoft.com/office/drawing/2015/06/chart">
            <c:ext xmlns:c16="http://schemas.microsoft.com/office/drawing/2014/chart" uri="{C3380CC4-5D6E-409C-BE32-E72D297353CC}">
              <c16:uniqueId val="{00000005-94A4-4C32-9ABB-1C330F8AE319}"/>
            </c:ext>
          </c:extLst>
        </c:ser>
        <c:ser>
          <c:idx val="1"/>
          <c:order val="1"/>
          <c:tx>
            <c:strRef>
              <c:f>'[1]2.1.7'!$G$6</c:f>
              <c:strCache>
                <c:ptCount val="1"/>
                <c:pt idx="0">
                  <c:v>Salidas</c:v>
                </c:pt>
              </c:strCache>
            </c:strRef>
          </c:tx>
          <c:spPr>
            <a:solidFill>
              <a:srgbClr val="E6B9B8"/>
            </a:solidFill>
          </c:spPr>
          <c:invertIfNegative val="0"/>
          <c:dLbls>
            <c:dLbl>
              <c:idx val="0"/>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5"/>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1"/>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2"/>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3"/>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4"/>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5"/>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6"/>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numFmt formatCode="0.00%" sourceLinked="0"/>
            <c:spPr>
              <a:noFill/>
              <a:ln w="25400">
                <a:noFill/>
              </a:ln>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'[1]2.1.7'!$D$7:$D$21</c:f>
              <c:strCache>
                <c:ptCount val="15"/>
                <c:pt idx="0">
                  <c:v>Ocupaciones militares</c:v>
                </c:pt>
                <c:pt idx="1">
                  <c:v>Agricultores y trabajadores calificados agropecuarios</c:v>
                </c:pt>
                <c:pt idx="2">
                  <c:v>Directores y gerentes</c:v>
                </c:pt>
                <c:pt idx="3">
                  <c:v>Ocupaciones elementales</c:v>
                </c:pt>
                <c:pt idx="4">
                  <c:v>Operadores de instalaciones y máquinas y ensambladores</c:v>
                </c:pt>
                <c:pt idx="5">
                  <c:v>Oficiales, operarios y artesanos de artes mecánicas</c:v>
                </c:pt>
                <c:pt idx="6">
                  <c:v>Sin especificar</c:v>
                </c:pt>
                <c:pt idx="7">
                  <c:v>Jubilados y pensionistas</c:v>
                </c:pt>
                <c:pt idx="8">
                  <c:v>Menores de edad (menores de  18 años)</c:v>
                </c:pt>
                <c:pt idx="9">
                  <c:v>Técnicos y profesionales de nivel medio</c:v>
                </c:pt>
                <c:pt idx="10">
                  <c:v>Trabajadores de los servicios y vendedores de comercios</c:v>
                </c:pt>
                <c:pt idx="11">
                  <c:v>Amas de casa</c:v>
                </c:pt>
                <c:pt idx="12">
                  <c:v>Profesionales, científicos e intelectuales</c:v>
                </c:pt>
                <c:pt idx="13">
                  <c:v>Personal de apoyo administrativo</c:v>
                </c:pt>
                <c:pt idx="14">
                  <c:v>Estudiantes</c:v>
                </c:pt>
              </c:strCache>
            </c:strRef>
          </c:cat>
          <c:val>
            <c:numRef>
              <c:f>'[1]2.1.7'!$H$7:$H$21</c:f>
              <c:numCache>
                <c:formatCode>General</c:formatCode>
                <c:ptCount val="15"/>
                <c:pt idx="0">
                  <c:v>8.5189354812502168E-3</c:v>
                </c:pt>
                <c:pt idx="1">
                  <c:v>8.7149509509974223E-3</c:v>
                </c:pt>
                <c:pt idx="2">
                  <c:v>1.00083951362372E-2</c:v>
                </c:pt>
                <c:pt idx="3">
                  <c:v>1.2929283550562319E-2</c:v>
                </c:pt>
                <c:pt idx="4">
                  <c:v>1.9063149220645073E-2</c:v>
                </c:pt>
                <c:pt idx="5">
                  <c:v>2.100396028623417E-2</c:v>
                </c:pt>
                <c:pt idx="6">
                  <c:v>4.6961179909961841E-2</c:v>
                </c:pt>
                <c:pt idx="7">
                  <c:v>4.2806812569234083E-2</c:v>
                </c:pt>
                <c:pt idx="8">
                  <c:v>5.2539238557274562E-2</c:v>
                </c:pt>
                <c:pt idx="9">
                  <c:v>4.6796114251227351E-2</c:v>
                </c:pt>
                <c:pt idx="10">
                  <c:v>5.9318536744518334E-2</c:v>
                </c:pt>
                <c:pt idx="11">
                  <c:v>7.6688473387676037E-2</c:v>
                </c:pt>
                <c:pt idx="12">
                  <c:v>0.16657768596000511</c:v>
                </c:pt>
                <c:pt idx="13">
                  <c:v>0.20775769908788327</c:v>
                </c:pt>
                <c:pt idx="14">
                  <c:v>0.22031558490629299</c:v>
                </c:pt>
              </c:numCache>
            </c:numRef>
          </c:val>
          <c:extLst xmlns:c16r2="http://schemas.microsoft.com/office/drawing/2015/06/chart">
            <c:ext xmlns:c16="http://schemas.microsoft.com/office/drawing/2014/chart" uri="{C3380CC4-5D6E-409C-BE32-E72D297353CC}">
              <c16:uniqueId val="{0000000E-94A4-4C32-9ABB-1C330F8AE319}"/>
            </c:ext>
          </c:extLst>
        </c:ser>
        <c:dLbls>
          <c:showLegendKey val="0"/>
          <c:showVal val="0"/>
          <c:showCatName val="0"/>
          <c:showSerName val="0"/>
          <c:showPercent val="0"/>
          <c:showBubbleSize val="0"/>
        </c:dLbls>
        <c:gapWidth val="75"/>
        <c:axId val="316317968"/>
        <c:axId val="316318528"/>
      </c:barChart>
      <c:catAx>
        <c:axId val="316317968"/>
        <c:scaling>
          <c:orientation val="minMax"/>
        </c:scaling>
        <c:delete val="0"/>
        <c:axPos val="l"/>
        <c:numFmt formatCode="General" sourceLinked="1"/>
        <c:majorTickMark val="none"/>
        <c:minorTickMark val="none"/>
        <c:tickLblPos val="nextTo"/>
        <c:txPr>
          <a:bodyPr rot="0" vert="horz"/>
          <a:lstStyle/>
          <a:p>
            <a:pPr>
              <a:defRPr sz="800" b="1" i="0" u="none" strike="noStrike" baseline="0">
                <a:solidFill>
                  <a:srgbClr val="000000"/>
                </a:solidFill>
                <a:latin typeface="Arial"/>
                <a:ea typeface="Arial"/>
                <a:cs typeface="Arial"/>
              </a:defRPr>
            </a:pPr>
            <a:endParaRPr lang="es-EC"/>
          </a:p>
        </c:txPr>
        <c:crossAx val="316318528"/>
        <c:crosses val="autoZero"/>
        <c:auto val="1"/>
        <c:lblAlgn val="l"/>
        <c:lblOffset val="100"/>
        <c:noMultiLvlLbl val="0"/>
      </c:catAx>
      <c:valAx>
        <c:axId val="316318528"/>
        <c:scaling>
          <c:orientation val="minMax"/>
        </c:scaling>
        <c:delete val="0"/>
        <c:axPos val="b"/>
        <c:numFmt formatCode="General" sourceLinked="1"/>
        <c:majorTickMark val="none"/>
        <c:minorTickMark val="none"/>
        <c:tickLblPos val="nextTo"/>
        <c:spPr>
          <a:ln w="9525">
            <a:noFill/>
          </a:ln>
        </c:spPr>
        <c:txPr>
          <a:bodyPr rot="0" vert="horz"/>
          <a:lstStyle/>
          <a:p>
            <a:pPr>
              <a:defRPr sz="700" b="0" i="0" u="none" strike="noStrike" baseline="0">
                <a:solidFill>
                  <a:srgbClr val="000000"/>
                </a:solidFill>
                <a:latin typeface="Arial"/>
                <a:ea typeface="Arial"/>
                <a:cs typeface="Arial"/>
              </a:defRPr>
            </a:pPr>
            <a:endParaRPr lang="es-EC"/>
          </a:p>
        </c:txPr>
        <c:crossAx val="316317968"/>
        <c:crosses val="autoZero"/>
        <c:crossBetween val="between"/>
      </c:valAx>
      <c:spPr>
        <a:ln>
          <a:noFill/>
        </a:ln>
      </c:spPr>
    </c:plotArea>
    <c:legend>
      <c:legendPos val="b"/>
      <c:layout>
        <c:manualLayout>
          <c:xMode val="edge"/>
          <c:yMode val="edge"/>
          <c:x val="0.36878575026060323"/>
          <c:y val="4.028285594735441E-2"/>
          <c:w val="0.1686598209863486"/>
          <c:h val="3.9217370555953229E-2"/>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189" l="0.70000000000000062" r="0.70000000000000062" t="0.75000000000000189" header="0.30000000000000032" footer="0.30000000000000032"/>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s-EC"/>
              <a:t>Entradas y salidas de extranjeros, según grupo de ocupación</a:t>
            </a:r>
          </a:p>
        </c:rich>
      </c:tx>
      <c:overlay val="0"/>
    </c:title>
    <c:autoTitleDeleted val="0"/>
    <c:plotArea>
      <c:layout>
        <c:manualLayout>
          <c:layoutTarget val="inner"/>
          <c:xMode val="edge"/>
          <c:yMode val="edge"/>
          <c:x val="0.33158460271299872"/>
          <c:y val="8.1964167522537948E-2"/>
          <c:w val="0.64322160142927376"/>
          <c:h val="0.89186503860930422"/>
        </c:manualLayout>
      </c:layout>
      <c:barChart>
        <c:barDir val="bar"/>
        <c:grouping val="clustered"/>
        <c:varyColors val="0"/>
        <c:ser>
          <c:idx val="0"/>
          <c:order val="0"/>
          <c:tx>
            <c:strRef>
              <c:f>'[1]2.1.7'!$E$6</c:f>
              <c:strCache>
                <c:ptCount val="1"/>
                <c:pt idx="0">
                  <c:v>Entradas</c:v>
                </c:pt>
              </c:strCache>
            </c:strRef>
          </c:tx>
          <c:spPr>
            <a:solidFill>
              <a:srgbClr val="8EB4E3"/>
            </a:solidFill>
          </c:spPr>
          <c:invertIfNegative val="0"/>
          <c:dLbls>
            <c:dLbl>
              <c:idx val="0"/>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4"/>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1"/>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4"/>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numFmt formatCode="0.00%" sourceLinked="0"/>
            <c:spPr>
              <a:noFill/>
              <a:ln w="25400">
                <a:noFill/>
              </a:ln>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'[1]2.1.7'!$D$7:$D$21</c:f>
              <c:strCache>
                <c:ptCount val="15"/>
                <c:pt idx="0">
                  <c:v>Ocupaciones militares</c:v>
                </c:pt>
                <c:pt idx="1">
                  <c:v>Agricultores y trabajadores calificados agropecuarios</c:v>
                </c:pt>
                <c:pt idx="2">
                  <c:v>Directores y gerentes</c:v>
                </c:pt>
                <c:pt idx="3">
                  <c:v>Ocupaciones elementales</c:v>
                </c:pt>
                <c:pt idx="4">
                  <c:v>Operadores de instalaciones y máquinas y ensambladores</c:v>
                </c:pt>
                <c:pt idx="5">
                  <c:v>Oficiales, operarios y artesanos de artes mecánicas</c:v>
                </c:pt>
                <c:pt idx="6">
                  <c:v>Sin especificar</c:v>
                </c:pt>
                <c:pt idx="7">
                  <c:v>Jubilados y pensionistas</c:v>
                </c:pt>
                <c:pt idx="8">
                  <c:v>Menores de edad (menores de  18 años)</c:v>
                </c:pt>
                <c:pt idx="9">
                  <c:v>Técnicos y profesionales de nivel medio</c:v>
                </c:pt>
                <c:pt idx="10">
                  <c:v>Trabajadores de los servicios y vendedores de comercios</c:v>
                </c:pt>
                <c:pt idx="11">
                  <c:v>Amas de casa</c:v>
                </c:pt>
                <c:pt idx="12">
                  <c:v>Profesionales, científicos e intelectuales</c:v>
                </c:pt>
                <c:pt idx="13">
                  <c:v>Personal de apoyo administrativo</c:v>
                </c:pt>
                <c:pt idx="14">
                  <c:v>Estudiantes</c:v>
                </c:pt>
              </c:strCache>
            </c:strRef>
          </c:cat>
          <c:val>
            <c:numRef>
              <c:f>'[1]2.1.7'!$P$9:$P$23</c:f>
              <c:numCache>
                <c:formatCode>General</c:formatCode>
                <c:ptCount val="15"/>
                <c:pt idx="0">
                  <c:v>1.1514928861996432E-3</c:v>
                </c:pt>
                <c:pt idx="1">
                  <c:v>6.7404289645942384E-3</c:v>
                </c:pt>
                <c:pt idx="2">
                  <c:v>1.9776343837327126E-2</c:v>
                </c:pt>
                <c:pt idx="3">
                  <c:v>2.1032197377021899E-2</c:v>
                </c:pt>
                <c:pt idx="4">
                  <c:v>2.3451531175277242E-2</c:v>
                </c:pt>
                <c:pt idx="5">
                  <c:v>2.406641286343774E-2</c:v>
                </c:pt>
                <c:pt idx="6">
                  <c:v>4.9696120110650499E-2</c:v>
                </c:pt>
                <c:pt idx="7">
                  <c:v>5.2188083282622047E-2</c:v>
                </c:pt>
                <c:pt idx="8">
                  <c:v>5.7659966195609945E-2</c:v>
                </c:pt>
                <c:pt idx="9">
                  <c:v>6.233010543951701E-2</c:v>
                </c:pt>
                <c:pt idx="10">
                  <c:v>6.4071094990054006E-2</c:v>
                </c:pt>
                <c:pt idx="11">
                  <c:v>8.6754024055130635E-2</c:v>
                </c:pt>
                <c:pt idx="12">
                  <c:v>0.15997077901702136</c:v>
                </c:pt>
                <c:pt idx="13">
                  <c:v>0.16700525117423365</c:v>
                </c:pt>
                <c:pt idx="14">
                  <c:v>0.20410616863130299</c:v>
                </c:pt>
              </c:numCache>
            </c:numRef>
          </c:val>
          <c:extLst xmlns:c16r2="http://schemas.microsoft.com/office/drawing/2015/06/chart">
            <c:ext xmlns:c16="http://schemas.microsoft.com/office/drawing/2014/chart" uri="{C3380CC4-5D6E-409C-BE32-E72D297353CC}">
              <c16:uniqueId val="{00000005-1034-4438-866E-2347CF6D6314}"/>
            </c:ext>
          </c:extLst>
        </c:ser>
        <c:ser>
          <c:idx val="1"/>
          <c:order val="1"/>
          <c:tx>
            <c:strRef>
              <c:f>'[1]2.1.7'!$G$6</c:f>
              <c:strCache>
                <c:ptCount val="1"/>
                <c:pt idx="0">
                  <c:v>Salidas</c:v>
                </c:pt>
              </c:strCache>
            </c:strRef>
          </c:tx>
          <c:spPr>
            <a:solidFill>
              <a:srgbClr val="E6B9B8"/>
            </a:solidFill>
          </c:spPr>
          <c:invertIfNegative val="0"/>
          <c:dLbls>
            <c:dLbl>
              <c:idx val="0"/>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5"/>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1"/>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2"/>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3"/>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4"/>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5"/>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6"/>
              <c:numFmt formatCode="0.00%" sourceLinked="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numFmt formatCode="0.00%" sourceLinked="0"/>
            <c:spPr>
              <a:noFill/>
              <a:ln w="25400">
                <a:noFill/>
              </a:ln>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'[1]2.1.7'!$D$7:$D$21</c:f>
              <c:strCache>
                <c:ptCount val="15"/>
                <c:pt idx="0">
                  <c:v>Ocupaciones militares</c:v>
                </c:pt>
                <c:pt idx="1">
                  <c:v>Agricultores y trabajadores calificados agropecuarios</c:v>
                </c:pt>
                <c:pt idx="2">
                  <c:v>Directores y gerentes</c:v>
                </c:pt>
                <c:pt idx="3">
                  <c:v>Ocupaciones elementales</c:v>
                </c:pt>
                <c:pt idx="4">
                  <c:v>Operadores de instalaciones y máquinas y ensambladores</c:v>
                </c:pt>
                <c:pt idx="5">
                  <c:v>Oficiales, operarios y artesanos de artes mecánicas</c:v>
                </c:pt>
                <c:pt idx="6">
                  <c:v>Sin especificar</c:v>
                </c:pt>
                <c:pt idx="7">
                  <c:v>Jubilados y pensionistas</c:v>
                </c:pt>
                <c:pt idx="8">
                  <c:v>Menores de edad (menores de  18 años)</c:v>
                </c:pt>
                <c:pt idx="9">
                  <c:v>Técnicos y profesionales de nivel medio</c:v>
                </c:pt>
                <c:pt idx="10">
                  <c:v>Trabajadores de los servicios y vendedores de comercios</c:v>
                </c:pt>
                <c:pt idx="11">
                  <c:v>Amas de casa</c:v>
                </c:pt>
                <c:pt idx="12">
                  <c:v>Profesionales, científicos e intelectuales</c:v>
                </c:pt>
                <c:pt idx="13">
                  <c:v>Personal de apoyo administrativo</c:v>
                </c:pt>
                <c:pt idx="14">
                  <c:v>Estudiantes</c:v>
                </c:pt>
              </c:strCache>
            </c:strRef>
          </c:cat>
          <c:val>
            <c:numRef>
              <c:f>'[1]2.1.7'!$Q$9:$Q$23</c:f>
              <c:numCache>
                <c:formatCode>General</c:formatCode>
                <c:ptCount val="15"/>
                <c:pt idx="0">
                  <c:v>1.1777068220698197E-3</c:v>
                </c:pt>
                <c:pt idx="1">
                  <c:v>6.3780366379951135E-3</c:v>
                </c:pt>
                <c:pt idx="2">
                  <c:v>1.876208799297437E-2</c:v>
                </c:pt>
                <c:pt idx="3">
                  <c:v>2.1373493329349628E-2</c:v>
                </c:pt>
                <c:pt idx="4">
                  <c:v>2.4182875243572832E-2</c:v>
                </c:pt>
                <c:pt idx="5">
                  <c:v>2.4121959373465771E-2</c:v>
                </c:pt>
                <c:pt idx="6">
                  <c:v>4.432499777004404E-2</c:v>
                </c:pt>
                <c:pt idx="7">
                  <c:v>5.2143984811643056E-2</c:v>
                </c:pt>
                <c:pt idx="8">
                  <c:v>5.4148407013737257E-2</c:v>
                </c:pt>
                <c:pt idx="9">
                  <c:v>6.0930373885656558E-2</c:v>
                </c:pt>
                <c:pt idx="10">
                  <c:v>6.6056734430737563E-2</c:v>
                </c:pt>
                <c:pt idx="11">
                  <c:v>8.8297553720182956E-2</c:v>
                </c:pt>
                <c:pt idx="12">
                  <c:v>0.1621979316161343</c:v>
                </c:pt>
                <c:pt idx="13">
                  <c:v>0.16877757077662658</c:v>
                </c:pt>
                <c:pt idx="14">
                  <c:v>0.20712628657581017</c:v>
                </c:pt>
              </c:numCache>
            </c:numRef>
          </c:val>
          <c:extLst xmlns:c16r2="http://schemas.microsoft.com/office/drawing/2015/06/chart">
            <c:ext xmlns:c16="http://schemas.microsoft.com/office/drawing/2014/chart" uri="{C3380CC4-5D6E-409C-BE32-E72D297353CC}">
              <c16:uniqueId val="{0000000E-1034-4438-866E-2347CF6D6314}"/>
            </c:ext>
          </c:extLst>
        </c:ser>
        <c:dLbls>
          <c:showLegendKey val="0"/>
          <c:showVal val="0"/>
          <c:showCatName val="0"/>
          <c:showSerName val="0"/>
          <c:showPercent val="0"/>
          <c:showBubbleSize val="0"/>
        </c:dLbls>
        <c:gapWidth val="75"/>
        <c:axId val="317111568"/>
        <c:axId val="317112128"/>
      </c:barChart>
      <c:catAx>
        <c:axId val="317111568"/>
        <c:scaling>
          <c:orientation val="minMax"/>
        </c:scaling>
        <c:delete val="0"/>
        <c:axPos val="l"/>
        <c:numFmt formatCode="General" sourceLinked="1"/>
        <c:majorTickMark val="none"/>
        <c:minorTickMark val="none"/>
        <c:tickLblPos val="nextTo"/>
        <c:txPr>
          <a:bodyPr rot="0" vert="horz"/>
          <a:lstStyle/>
          <a:p>
            <a:pPr>
              <a:defRPr sz="800" b="1" i="0" u="none" strike="noStrike" baseline="0">
                <a:solidFill>
                  <a:srgbClr val="000000"/>
                </a:solidFill>
                <a:latin typeface="Arial"/>
                <a:ea typeface="Arial"/>
                <a:cs typeface="Arial"/>
              </a:defRPr>
            </a:pPr>
            <a:endParaRPr lang="es-EC"/>
          </a:p>
        </c:txPr>
        <c:crossAx val="317112128"/>
        <c:crosses val="autoZero"/>
        <c:auto val="1"/>
        <c:lblAlgn val="l"/>
        <c:lblOffset val="100"/>
        <c:noMultiLvlLbl val="0"/>
      </c:catAx>
      <c:valAx>
        <c:axId val="317112128"/>
        <c:scaling>
          <c:orientation val="minMax"/>
        </c:scaling>
        <c:delete val="0"/>
        <c:axPos val="b"/>
        <c:numFmt formatCode="General" sourceLinked="1"/>
        <c:majorTickMark val="none"/>
        <c:minorTickMark val="none"/>
        <c:tickLblPos val="nextTo"/>
        <c:spPr>
          <a:ln w="9525">
            <a:noFill/>
          </a:ln>
        </c:spPr>
        <c:txPr>
          <a:bodyPr rot="0" vert="horz"/>
          <a:lstStyle/>
          <a:p>
            <a:pPr>
              <a:defRPr sz="700" b="0" i="0" u="none" strike="noStrike" baseline="0">
                <a:solidFill>
                  <a:srgbClr val="000000"/>
                </a:solidFill>
                <a:latin typeface="Arial"/>
                <a:ea typeface="Arial"/>
                <a:cs typeface="Arial"/>
              </a:defRPr>
            </a:pPr>
            <a:endParaRPr lang="es-EC"/>
          </a:p>
        </c:txPr>
        <c:crossAx val="317111568"/>
        <c:crosses val="autoZero"/>
        <c:crossBetween val="between"/>
      </c:valAx>
      <c:spPr>
        <a:ln>
          <a:noFill/>
        </a:ln>
      </c:spPr>
    </c:plotArea>
    <c:legend>
      <c:legendPos val="b"/>
      <c:layout>
        <c:manualLayout>
          <c:xMode val="edge"/>
          <c:yMode val="edge"/>
          <c:x val="0.36878575026060323"/>
          <c:y val="4.028285594735441E-2"/>
          <c:w val="0.1686598209863486"/>
          <c:h val="3.9217370555953229E-2"/>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189" l="0.70000000000000062" r="0.70000000000000062" t="0.75000000000000189" header="0.30000000000000032" footer="0.30000000000000032"/>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Entradas y salidas de ecuatorianos por grupos de edad</a:t>
            </a:r>
          </a:p>
        </c:rich>
      </c:tx>
      <c:layout>
        <c:manualLayout>
          <c:xMode val="edge"/>
          <c:yMode val="edge"/>
          <c:x val="9.2073269788644843E-2"/>
          <c:y val="3.1854586641400111E-2"/>
        </c:manualLayout>
      </c:layout>
      <c:overlay val="0"/>
    </c:title>
    <c:autoTitleDeleted val="0"/>
    <c:plotArea>
      <c:layout>
        <c:manualLayout>
          <c:layoutTarget val="inner"/>
          <c:xMode val="edge"/>
          <c:yMode val="edge"/>
          <c:x val="0.25037971781911533"/>
          <c:y val="0.14182042944290665"/>
          <c:w val="0.73313917638024517"/>
          <c:h val="0.76707027804097117"/>
        </c:manualLayout>
      </c:layout>
      <c:barChart>
        <c:barDir val="bar"/>
        <c:grouping val="clustered"/>
        <c:varyColors val="0"/>
        <c:ser>
          <c:idx val="0"/>
          <c:order val="0"/>
          <c:tx>
            <c:strRef>
              <c:f>'[1]2.1.10'!$D$6</c:f>
              <c:strCache>
                <c:ptCount val="1"/>
                <c:pt idx="0">
                  <c:v>Entradas</c:v>
                </c:pt>
              </c:strCache>
            </c:strRef>
          </c:tx>
          <c:spPr>
            <a:solidFill>
              <a:srgbClr val="8EB4E3"/>
            </a:solidFill>
          </c:spPr>
          <c:invertIfNegative val="0"/>
          <c:dLbls>
            <c:dLbl>
              <c:idx val="0"/>
              <c:layout>
                <c:manualLayout>
                  <c:x val="-8.0611353711790387E-2"/>
                  <c:y val="8.342717427781019E-17"/>
                </c:manualLayout>
              </c:layout>
              <c:numFmt formatCode="0.00%" sourceLinked="0"/>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3643-4D11-9930-7B9702AB206F}"/>
                </c:ext>
                <c:ext xmlns:c15="http://schemas.microsoft.com/office/drawing/2012/chart" uri="{CE6537A1-D6FC-4f65-9D91-7224C49458BB}"/>
              </c:extLst>
            </c:dLbl>
            <c:dLbl>
              <c:idx val="1"/>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3"/>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4"/>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5"/>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6"/>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numFmt formatCode="0.00%"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'[1]2.1.10'!$C$8:$C$14</c:f>
              <c:strCache>
                <c:ptCount val="7"/>
                <c:pt idx="0">
                  <c:v> Menores de 10 años</c:v>
                </c:pt>
                <c:pt idx="1">
                  <c:v> 10  a  19  años</c:v>
                </c:pt>
                <c:pt idx="2">
                  <c:v> 20  a  29  años</c:v>
                </c:pt>
                <c:pt idx="3">
                  <c:v> 30  a  39  años</c:v>
                </c:pt>
                <c:pt idx="4">
                  <c:v> 40  a  49  años</c:v>
                </c:pt>
                <c:pt idx="5">
                  <c:v> 50  a  59  años</c:v>
                </c:pt>
                <c:pt idx="6">
                  <c:v> 60  años y más</c:v>
                </c:pt>
              </c:strCache>
            </c:strRef>
          </c:cat>
          <c:val>
            <c:numRef>
              <c:f>'[1]2.1.10'!$F$8:$F$14</c:f>
              <c:numCache>
                <c:formatCode>General</c:formatCode>
                <c:ptCount val="7"/>
                <c:pt idx="0">
                  <c:v>5.2523551180638492E-2</c:v>
                </c:pt>
                <c:pt idx="1">
                  <c:v>8.1772403746766573E-2</c:v>
                </c:pt>
                <c:pt idx="2">
                  <c:v>0.18289988806829441</c:v>
                </c:pt>
                <c:pt idx="3">
                  <c:v>0.22333253892170671</c:v>
                </c:pt>
                <c:pt idx="4">
                  <c:v>0.1805688701324436</c:v>
                </c:pt>
                <c:pt idx="5">
                  <c:v>0.14293652026285206</c:v>
                </c:pt>
                <c:pt idx="6">
                  <c:v>0.13596622768729816</c:v>
                </c:pt>
              </c:numCache>
            </c:numRef>
          </c:val>
          <c:extLst xmlns:c16r2="http://schemas.microsoft.com/office/drawing/2015/06/chart">
            <c:ext xmlns:c16="http://schemas.microsoft.com/office/drawing/2014/chart" uri="{C3380CC4-5D6E-409C-BE32-E72D297353CC}">
              <c16:uniqueId val="{00000007-3643-4D11-9930-7B9702AB206F}"/>
            </c:ext>
          </c:extLst>
        </c:ser>
        <c:ser>
          <c:idx val="1"/>
          <c:order val="1"/>
          <c:tx>
            <c:strRef>
              <c:f>'[1]2.1.10'!$G$6</c:f>
              <c:strCache>
                <c:ptCount val="1"/>
                <c:pt idx="0">
                  <c:v>Salidas</c:v>
                </c:pt>
              </c:strCache>
            </c:strRef>
          </c:tx>
          <c:spPr>
            <a:solidFill>
              <a:srgbClr val="E6B9B8"/>
            </a:solidFill>
          </c:spPr>
          <c:invertIfNegative val="0"/>
          <c:dLbls>
            <c:dLbl>
              <c:idx val="0"/>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numFmt formatCode="0.00%"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'[1]2.1.10'!$C$8:$C$14</c:f>
              <c:strCache>
                <c:ptCount val="7"/>
                <c:pt idx="0">
                  <c:v> Menores de 10 años</c:v>
                </c:pt>
                <c:pt idx="1">
                  <c:v> 10  a  19  años</c:v>
                </c:pt>
                <c:pt idx="2">
                  <c:v> 20  a  29  años</c:v>
                </c:pt>
                <c:pt idx="3">
                  <c:v> 30  a  39  años</c:v>
                </c:pt>
                <c:pt idx="4">
                  <c:v> 40  a  49  años</c:v>
                </c:pt>
                <c:pt idx="5">
                  <c:v> 50  a  59  años</c:v>
                </c:pt>
                <c:pt idx="6">
                  <c:v> 60  años y más</c:v>
                </c:pt>
              </c:strCache>
            </c:strRef>
          </c:cat>
          <c:val>
            <c:numRef>
              <c:f>'[1]2.1.10'!$H$8:$H$14</c:f>
              <c:numCache>
                <c:formatCode>General</c:formatCode>
                <c:ptCount val="7"/>
                <c:pt idx="0">
                  <c:v>5.5664524681829496E-2</c:v>
                </c:pt>
                <c:pt idx="1">
                  <c:v>8.5685196576435071E-2</c:v>
                </c:pt>
                <c:pt idx="2">
                  <c:v>0.18671118281150662</c:v>
                </c:pt>
                <c:pt idx="3">
                  <c:v>0.22200299439421547</c:v>
                </c:pt>
                <c:pt idx="4">
                  <c:v>0.17754874917628369</c:v>
                </c:pt>
                <c:pt idx="5">
                  <c:v>0.1397500029015448</c:v>
                </c:pt>
                <c:pt idx="6">
                  <c:v>0.13263734945818487</c:v>
                </c:pt>
              </c:numCache>
            </c:numRef>
          </c:val>
          <c:extLst xmlns:c16r2="http://schemas.microsoft.com/office/drawing/2015/06/chart">
            <c:ext xmlns:c16="http://schemas.microsoft.com/office/drawing/2014/chart" uri="{C3380CC4-5D6E-409C-BE32-E72D297353CC}">
              <c16:uniqueId val="{0000000F-3643-4D11-9930-7B9702AB206F}"/>
            </c:ext>
          </c:extLst>
        </c:ser>
        <c:dLbls>
          <c:showLegendKey val="0"/>
          <c:showVal val="0"/>
          <c:showCatName val="0"/>
          <c:showSerName val="0"/>
          <c:showPercent val="0"/>
          <c:showBubbleSize val="0"/>
        </c:dLbls>
        <c:gapWidth val="150"/>
        <c:axId val="317446992"/>
        <c:axId val="317447552"/>
      </c:barChart>
      <c:catAx>
        <c:axId val="317446992"/>
        <c:scaling>
          <c:orientation val="minMax"/>
        </c:scaling>
        <c:delete val="0"/>
        <c:axPos val="l"/>
        <c:numFmt formatCode="General" sourceLinked="1"/>
        <c:majorTickMark val="out"/>
        <c:minorTickMark val="none"/>
        <c:tickLblPos val="low"/>
        <c:txPr>
          <a:bodyPr rot="0" vert="horz"/>
          <a:lstStyle/>
          <a:p>
            <a:pPr>
              <a:defRPr sz="900" b="0" i="0" u="none" strike="noStrike" baseline="0">
                <a:solidFill>
                  <a:srgbClr val="000000"/>
                </a:solidFill>
                <a:latin typeface="Arial"/>
                <a:ea typeface="Arial"/>
                <a:cs typeface="Arial"/>
              </a:defRPr>
            </a:pPr>
            <a:endParaRPr lang="es-EC"/>
          </a:p>
        </c:txPr>
        <c:crossAx val="317447552"/>
        <c:crosses val="autoZero"/>
        <c:auto val="1"/>
        <c:lblAlgn val="ctr"/>
        <c:lblOffset val="100"/>
        <c:tickLblSkip val="1"/>
        <c:tickMarkSkip val="1"/>
        <c:noMultiLvlLbl val="0"/>
      </c:catAx>
      <c:valAx>
        <c:axId val="317447552"/>
        <c:scaling>
          <c:orientation val="minMax"/>
        </c:scaling>
        <c:delete val="1"/>
        <c:axPos val="t"/>
        <c:numFmt formatCode="General" sourceLinked="1"/>
        <c:majorTickMark val="out"/>
        <c:minorTickMark val="none"/>
        <c:tickLblPos val="nextTo"/>
        <c:crossAx val="317446992"/>
        <c:crosses val="max"/>
        <c:crossBetween val="between"/>
      </c:valAx>
    </c:plotArea>
    <c:legend>
      <c:legendPos val="b"/>
      <c:layout>
        <c:manualLayout>
          <c:xMode val="edge"/>
          <c:yMode val="edge"/>
          <c:x val="0.37479055118110233"/>
          <c:y val="0.91233421548447535"/>
          <c:w val="0.28129586959524794"/>
          <c:h val="8.2133281057710117E-2"/>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2" l="0.70000000000000062" r="0.70000000000000062" t="0.750000000000002" header="0.30000000000000032" footer="0.30000000000000032"/>
    <c:pageSetup paperSize="9"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Entradas y salidas de extranjeros por grupos de edad</a:t>
            </a:r>
          </a:p>
        </c:rich>
      </c:tx>
      <c:layout>
        <c:manualLayout>
          <c:xMode val="edge"/>
          <c:yMode val="edge"/>
          <c:x val="9.2073269788644843E-2"/>
          <c:y val="3.1854586641400111E-2"/>
        </c:manualLayout>
      </c:layout>
      <c:overlay val="0"/>
    </c:title>
    <c:autoTitleDeleted val="0"/>
    <c:plotArea>
      <c:layout>
        <c:manualLayout>
          <c:layoutTarget val="inner"/>
          <c:xMode val="edge"/>
          <c:yMode val="edge"/>
          <c:x val="0.25037971781911533"/>
          <c:y val="0.14182042944290665"/>
          <c:w val="0.73313917638024517"/>
          <c:h val="0.76707027804097117"/>
        </c:manualLayout>
      </c:layout>
      <c:barChart>
        <c:barDir val="bar"/>
        <c:grouping val="clustered"/>
        <c:varyColors val="0"/>
        <c:ser>
          <c:idx val="0"/>
          <c:order val="0"/>
          <c:tx>
            <c:strRef>
              <c:f>'[1]2.1.10'!$D$6</c:f>
              <c:strCache>
                <c:ptCount val="1"/>
                <c:pt idx="0">
                  <c:v>Entradas</c:v>
                </c:pt>
              </c:strCache>
            </c:strRef>
          </c:tx>
          <c:spPr>
            <a:solidFill>
              <a:srgbClr val="8EB4E3"/>
            </a:solidFill>
          </c:spPr>
          <c:invertIfNegative val="0"/>
          <c:dLbls>
            <c:dLbl>
              <c:idx val="0"/>
              <c:layout>
                <c:manualLayout>
                  <c:x val="-8.0611353711790387E-2"/>
                  <c:y val="8.342717427781019E-17"/>
                </c:manualLayout>
              </c:layout>
              <c:numFmt formatCode="0.00%" sourceLinked="0"/>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1F7D-4F0F-82B6-EFCE8FF65308}"/>
                </c:ext>
                <c:ext xmlns:c15="http://schemas.microsoft.com/office/drawing/2012/chart" uri="{CE6537A1-D6FC-4f65-9D91-7224C49458BB}"/>
              </c:extLst>
            </c:dLbl>
            <c:dLbl>
              <c:idx val="1"/>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3"/>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4"/>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5"/>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6"/>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numFmt formatCode="0.00%"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'[1]2.1.10'!$C$8:$C$14</c:f>
              <c:strCache>
                <c:ptCount val="7"/>
                <c:pt idx="0">
                  <c:v> Menores de 10 años</c:v>
                </c:pt>
                <c:pt idx="1">
                  <c:v> 10  a  19  años</c:v>
                </c:pt>
                <c:pt idx="2">
                  <c:v> 20  a  29  años</c:v>
                </c:pt>
                <c:pt idx="3">
                  <c:v> 30  a  39  años</c:v>
                </c:pt>
                <c:pt idx="4">
                  <c:v> 40  a  49  años</c:v>
                </c:pt>
                <c:pt idx="5">
                  <c:v> 50  a  59  años</c:v>
                </c:pt>
                <c:pt idx="6">
                  <c:v> 60  años y más</c:v>
                </c:pt>
              </c:strCache>
            </c:strRef>
          </c:cat>
          <c:val>
            <c:numRef>
              <c:f>'[1]2.1.10'!$P$13:$P$19</c:f>
              <c:numCache>
                <c:formatCode>General</c:formatCode>
                <c:ptCount val="7"/>
                <c:pt idx="0">
                  <c:v>4.9221561193067913E-2</c:v>
                </c:pt>
                <c:pt idx="1">
                  <c:v>7.5361789474946039E-2</c:v>
                </c:pt>
                <c:pt idx="2">
                  <c:v>0.21852909300015019</c:v>
                </c:pt>
                <c:pt idx="3">
                  <c:v>0.21369395110139272</c:v>
                </c:pt>
                <c:pt idx="4">
                  <c:v>0.17370971802174509</c:v>
                </c:pt>
                <c:pt idx="5">
                  <c:v>0.14065700672491591</c:v>
                </c:pt>
                <c:pt idx="6">
                  <c:v>0.12882688048378213</c:v>
                </c:pt>
              </c:numCache>
            </c:numRef>
          </c:val>
          <c:extLst xmlns:c16r2="http://schemas.microsoft.com/office/drawing/2015/06/chart">
            <c:ext xmlns:c16="http://schemas.microsoft.com/office/drawing/2014/chart" uri="{C3380CC4-5D6E-409C-BE32-E72D297353CC}">
              <c16:uniqueId val="{00000007-1F7D-4F0F-82B6-EFCE8FF65308}"/>
            </c:ext>
          </c:extLst>
        </c:ser>
        <c:ser>
          <c:idx val="1"/>
          <c:order val="1"/>
          <c:tx>
            <c:strRef>
              <c:f>'[1]2.1.10'!$G$6</c:f>
              <c:strCache>
                <c:ptCount val="1"/>
                <c:pt idx="0">
                  <c:v>Salidas</c:v>
                </c:pt>
              </c:strCache>
            </c:strRef>
          </c:tx>
          <c:spPr>
            <a:solidFill>
              <a:srgbClr val="E6B9B8"/>
            </a:solidFill>
          </c:spPr>
          <c:invertIfNegative val="0"/>
          <c:dLbls>
            <c:dLbl>
              <c:idx val="0"/>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numFmt formatCode="0.00%"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'[1]2.1.10'!$C$8:$C$14</c:f>
              <c:strCache>
                <c:ptCount val="7"/>
                <c:pt idx="0">
                  <c:v> Menores de 10 años</c:v>
                </c:pt>
                <c:pt idx="1">
                  <c:v> 10  a  19  años</c:v>
                </c:pt>
                <c:pt idx="2">
                  <c:v> 20  a  29  años</c:v>
                </c:pt>
                <c:pt idx="3">
                  <c:v> 30  a  39  años</c:v>
                </c:pt>
                <c:pt idx="4">
                  <c:v> 40  a  49  años</c:v>
                </c:pt>
                <c:pt idx="5">
                  <c:v> 50  a  59  años</c:v>
                </c:pt>
                <c:pt idx="6">
                  <c:v> 60  años y más</c:v>
                </c:pt>
              </c:strCache>
            </c:strRef>
          </c:cat>
          <c:val>
            <c:numRef>
              <c:f>'[1]2.1.10'!$Q$13:$Q$19</c:f>
              <c:numCache>
                <c:formatCode>General</c:formatCode>
                <c:ptCount val="7"/>
                <c:pt idx="0">
                  <c:v>4.6557129296109868E-2</c:v>
                </c:pt>
                <c:pt idx="1">
                  <c:v>7.281622044583165E-2</c:v>
                </c:pt>
                <c:pt idx="2">
                  <c:v>0.21297928642859681</c:v>
                </c:pt>
                <c:pt idx="3">
                  <c:v>0.21438035144105919</c:v>
                </c:pt>
                <c:pt idx="4">
                  <c:v>0.17718686160712019</c:v>
                </c:pt>
                <c:pt idx="5">
                  <c:v>0.14407400988142435</c:v>
                </c:pt>
                <c:pt idx="6">
                  <c:v>0.13200614089985793</c:v>
                </c:pt>
              </c:numCache>
            </c:numRef>
          </c:val>
          <c:extLst xmlns:c16r2="http://schemas.microsoft.com/office/drawing/2015/06/chart">
            <c:ext xmlns:c16="http://schemas.microsoft.com/office/drawing/2014/chart" uri="{C3380CC4-5D6E-409C-BE32-E72D297353CC}">
              <c16:uniqueId val="{0000000F-1F7D-4F0F-82B6-EFCE8FF65308}"/>
            </c:ext>
          </c:extLst>
        </c:ser>
        <c:dLbls>
          <c:showLegendKey val="0"/>
          <c:showVal val="0"/>
          <c:showCatName val="0"/>
          <c:showSerName val="0"/>
          <c:showPercent val="0"/>
          <c:showBubbleSize val="0"/>
        </c:dLbls>
        <c:gapWidth val="150"/>
        <c:axId val="316888512"/>
        <c:axId val="316889072"/>
      </c:barChart>
      <c:catAx>
        <c:axId val="316888512"/>
        <c:scaling>
          <c:orientation val="minMax"/>
        </c:scaling>
        <c:delete val="0"/>
        <c:axPos val="l"/>
        <c:numFmt formatCode="General" sourceLinked="1"/>
        <c:majorTickMark val="out"/>
        <c:minorTickMark val="none"/>
        <c:tickLblPos val="low"/>
        <c:txPr>
          <a:bodyPr rot="0" vert="horz"/>
          <a:lstStyle/>
          <a:p>
            <a:pPr>
              <a:defRPr sz="900" b="0" i="0" u="none" strike="noStrike" baseline="0">
                <a:solidFill>
                  <a:srgbClr val="000000"/>
                </a:solidFill>
                <a:latin typeface="Arial"/>
                <a:ea typeface="Arial"/>
                <a:cs typeface="Arial"/>
              </a:defRPr>
            </a:pPr>
            <a:endParaRPr lang="es-EC"/>
          </a:p>
        </c:txPr>
        <c:crossAx val="316889072"/>
        <c:crosses val="autoZero"/>
        <c:auto val="1"/>
        <c:lblAlgn val="ctr"/>
        <c:lblOffset val="100"/>
        <c:tickLblSkip val="1"/>
        <c:tickMarkSkip val="1"/>
        <c:noMultiLvlLbl val="0"/>
      </c:catAx>
      <c:valAx>
        <c:axId val="316889072"/>
        <c:scaling>
          <c:orientation val="minMax"/>
        </c:scaling>
        <c:delete val="1"/>
        <c:axPos val="t"/>
        <c:numFmt formatCode="General" sourceLinked="1"/>
        <c:majorTickMark val="out"/>
        <c:minorTickMark val="none"/>
        <c:tickLblPos val="nextTo"/>
        <c:crossAx val="316888512"/>
        <c:crosses val="max"/>
        <c:crossBetween val="between"/>
      </c:valAx>
    </c:plotArea>
    <c:legend>
      <c:legendPos val="b"/>
      <c:layout>
        <c:manualLayout>
          <c:xMode val="edge"/>
          <c:yMode val="edge"/>
          <c:x val="0.37479055118110233"/>
          <c:y val="0.91233421548447535"/>
          <c:w val="0.28129586959524794"/>
          <c:h val="8.2133281057710117E-2"/>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2" l="0.70000000000000062" r="0.70000000000000062" t="0.750000000000002" header="0.30000000000000032" footer="0.30000000000000032"/>
    <c:pageSetup paperSize="9"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10"/>
    </mc:Choice>
    <mc:Fallback>
      <c:style val="10"/>
    </mc:Fallback>
  </mc:AlternateContent>
  <c:chart>
    <c:title>
      <c:tx>
        <c:rich>
          <a:bodyPr/>
          <a:lstStyle/>
          <a:p>
            <a:pPr>
              <a:defRPr sz="960" b="1" i="0" u="none" strike="noStrike" baseline="0">
                <a:solidFill>
                  <a:srgbClr val="000000"/>
                </a:solidFill>
                <a:latin typeface="Arial"/>
                <a:ea typeface="Arial"/>
                <a:cs typeface="Arial"/>
              </a:defRPr>
            </a:pPr>
            <a:r>
              <a:rPr lang="es-EC"/>
              <a:t>Total</a:t>
            </a:r>
          </a:p>
        </c:rich>
      </c:tx>
      <c:layout>
        <c:manualLayout>
          <c:xMode val="edge"/>
          <c:yMode val="edge"/>
          <c:x val="0.46316446807785394"/>
          <c:y val="4.2015843909922218E-2"/>
        </c:manualLayout>
      </c:layout>
      <c:overlay val="0"/>
      <c:spPr>
        <a:noFill/>
        <a:ln w="25400">
          <a:noFill/>
        </a:ln>
      </c:spPr>
    </c:title>
    <c:autoTitleDeleted val="0"/>
    <c:plotArea>
      <c:layout>
        <c:manualLayout>
          <c:layoutTarget val="inner"/>
          <c:xMode val="edge"/>
          <c:yMode val="edge"/>
          <c:x val="8.008624728360568E-2"/>
          <c:y val="0.14978704981464944"/>
          <c:w val="0.51247142494284992"/>
          <c:h val="0.81889763779527558"/>
        </c:manualLayout>
      </c:layout>
      <c:pieChart>
        <c:varyColors val="1"/>
        <c:ser>
          <c:idx val="0"/>
          <c:order val="0"/>
          <c:spPr>
            <a:ln>
              <a:noFill/>
            </a:ln>
          </c:spPr>
          <c:dPt>
            <c:idx val="0"/>
            <c:bubble3D val="0"/>
            <c:extLst xmlns:c16r2="http://schemas.microsoft.com/office/drawing/2015/06/chart">
              <c:ext xmlns:c16="http://schemas.microsoft.com/office/drawing/2014/chart" uri="{C3380CC4-5D6E-409C-BE32-E72D297353CC}">
                <c16:uniqueId val="{00000000-C7E4-4DD5-B59E-598DC0BAE48E}"/>
              </c:ext>
            </c:extLst>
          </c:dPt>
          <c:dPt>
            <c:idx val="1"/>
            <c:bubble3D val="0"/>
            <c:extLst xmlns:c16r2="http://schemas.microsoft.com/office/drawing/2015/06/chart">
              <c:ext xmlns:c16="http://schemas.microsoft.com/office/drawing/2014/chart" uri="{C3380CC4-5D6E-409C-BE32-E72D297353CC}">
                <c16:uniqueId val="{00000001-C7E4-4DD5-B59E-598DC0BAE48E}"/>
              </c:ext>
            </c:extLst>
          </c:dPt>
          <c:dPt>
            <c:idx val="2"/>
            <c:bubble3D val="0"/>
            <c:extLst xmlns:c16r2="http://schemas.microsoft.com/office/drawing/2015/06/chart">
              <c:ext xmlns:c16="http://schemas.microsoft.com/office/drawing/2014/chart" uri="{C3380CC4-5D6E-409C-BE32-E72D297353CC}">
                <c16:uniqueId val="{00000002-C7E4-4DD5-B59E-598DC0BAE48E}"/>
              </c:ext>
            </c:extLst>
          </c:dPt>
          <c:dPt>
            <c:idx val="3"/>
            <c:bubble3D val="0"/>
            <c:extLst xmlns:c16r2="http://schemas.microsoft.com/office/drawing/2015/06/chart">
              <c:ext xmlns:c16="http://schemas.microsoft.com/office/drawing/2014/chart" uri="{C3380CC4-5D6E-409C-BE32-E72D297353CC}">
                <c16:uniqueId val="{00000003-C7E4-4DD5-B59E-598DC0BAE48E}"/>
              </c:ext>
            </c:extLst>
          </c:dPt>
          <c:dPt>
            <c:idx val="4"/>
            <c:bubble3D val="0"/>
            <c:extLst xmlns:c16r2="http://schemas.microsoft.com/office/drawing/2015/06/chart">
              <c:ext xmlns:c16="http://schemas.microsoft.com/office/drawing/2014/chart" uri="{C3380CC4-5D6E-409C-BE32-E72D297353CC}">
                <c16:uniqueId val="{00000004-C7E4-4DD5-B59E-598DC0BAE48E}"/>
              </c:ext>
            </c:extLst>
          </c:dPt>
          <c:dLbls>
            <c:dLbl>
              <c:idx val="0"/>
              <c:layout>
                <c:manualLayout>
                  <c:x val="-0.14581091551199121"/>
                  <c:y val="-9.2889122193059198E-2"/>
                </c:manualLayout>
              </c:layout>
              <c:dLblPos val="bestFi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C7E4-4DD5-B59E-598DC0BAE48E}"/>
                </c:ext>
                <c:ext xmlns:c15="http://schemas.microsoft.com/office/drawing/2012/chart" uri="{CE6537A1-D6FC-4f65-9D91-7224C49458BB}">
                  <c15:layout/>
                </c:ext>
              </c:extLst>
            </c:dLbl>
            <c:dLbl>
              <c:idx val="4"/>
              <c:layout>
                <c:manualLayout>
                  <c:x val="5.8222722159730039E-2"/>
                  <c:y val="1.285537937894744E-2"/>
                </c:manualLayout>
              </c:layout>
              <c:dLblPos val="bestFi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C7E4-4DD5-B59E-598DC0BAE48E}"/>
                </c:ext>
                <c:ext xmlns:c15="http://schemas.microsoft.com/office/drawing/2012/chart" uri="{CE6537A1-D6FC-4f65-9D91-7224C49458BB}">
                  <c15:layout/>
                </c:ext>
              </c:extLst>
            </c:dLbl>
            <c:numFmt formatCode="0.00%" sourceLinked="0"/>
            <c:spPr>
              <a:noFill/>
              <a:ln w="25400">
                <a:noFill/>
              </a:ln>
            </c:spPr>
            <c:txPr>
              <a:bodyPr/>
              <a:lstStyle/>
              <a:p>
                <a:pPr>
                  <a:defRPr sz="800" b="1"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1"/>
            <c:extLst xmlns:c16r2="http://schemas.microsoft.com/office/drawing/2015/06/chart">
              <c:ext xmlns:c15="http://schemas.microsoft.com/office/drawing/2012/chart" uri="{CE6537A1-D6FC-4f65-9D91-7224C49458BB}">
                <c15:layout/>
              </c:ext>
            </c:extLst>
          </c:dLbls>
          <c:cat>
            <c:strRef>
              <c:f>'[2]2.1.11'!$B$7:$B$12</c:f>
              <c:strCache>
                <c:ptCount val="6"/>
                <c:pt idx="0">
                  <c:v>Turismo</c:v>
                </c:pt>
                <c:pt idx="1">
                  <c:v>Negocios</c:v>
                </c:pt>
                <c:pt idx="2">
                  <c:v>Eventos</c:v>
                </c:pt>
                <c:pt idx="3">
                  <c:v>Estudios</c:v>
                </c:pt>
                <c:pt idx="4">
                  <c:v>Residencia*</c:v>
                </c:pt>
                <c:pt idx="5">
                  <c:v>Otros motivos</c:v>
                </c:pt>
              </c:strCache>
            </c:strRef>
          </c:cat>
          <c:val>
            <c:numRef>
              <c:f>'[2]2.1.11'!$E$7:$E$12</c:f>
              <c:numCache>
                <c:formatCode>General</c:formatCode>
                <c:ptCount val="6"/>
                <c:pt idx="0">
                  <c:v>0.65706126386132424</c:v>
                </c:pt>
                <c:pt idx="1">
                  <c:v>1.4633457519450022E-2</c:v>
                </c:pt>
                <c:pt idx="2">
                  <c:v>5.7061134903778329E-2</c:v>
                </c:pt>
                <c:pt idx="3">
                  <c:v>1.2145866459302932E-2</c:v>
                </c:pt>
                <c:pt idx="4">
                  <c:v>6.0889239653413703E-2</c:v>
                </c:pt>
                <c:pt idx="5">
                  <c:v>0.19820903760273081</c:v>
                </c:pt>
              </c:numCache>
            </c:numRef>
          </c:val>
          <c:extLst xmlns:c16r2="http://schemas.microsoft.com/office/drawing/2015/06/chart">
            <c:ext xmlns:c16="http://schemas.microsoft.com/office/drawing/2014/chart" uri="{C3380CC4-5D6E-409C-BE32-E72D297353CC}">
              <c16:uniqueId val="{00000005-C7E4-4DD5-B59E-598DC0BAE48E}"/>
            </c:ext>
          </c:extLst>
        </c:ser>
        <c:dLbls>
          <c:showLegendKey val="0"/>
          <c:showVal val="0"/>
          <c:showCatName val="0"/>
          <c:showSerName val="0"/>
          <c:showPercent val="0"/>
          <c:showBubbleSize val="0"/>
          <c:showLeaderLines val="1"/>
        </c:dLbls>
        <c:firstSliceAng val="0"/>
      </c:pieChart>
      <c:spPr>
        <a:noFill/>
        <a:ln w="25400">
          <a:noFill/>
        </a:ln>
      </c:spPr>
    </c:plotArea>
    <c:legend>
      <c:legendPos val="b"/>
      <c:layout>
        <c:manualLayout>
          <c:xMode val="edge"/>
          <c:yMode val="edge"/>
          <c:x val="0.69818327547766201"/>
          <c:y val="0.40239665918048906"/>
          <c:w val="0.25906943450250541"/>
          <c:h val="0.43760336934627364"/>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10"/>
    </mc:Choice>
    <mc:Fallback>
      <c:style val="10"/>
    </mc:Fallback>
  </mc:AlternateContent>
  <c:chart>
    <c:title>
      <c:tx>
        <c:rich>
          <a:bodyPr/>
          <a:lstStyle/>
          <a:p>
            <a:pPr>
              <a:defRPr sz="960" b="1" i="0" u="none" strike="noStrike" baseline="0">
                <a:solidFill>
                  <a:srgbClr val="000000"/>
                </a:solidFill>
                <a:latin typeface="Arial"/>
                <a:ea typeface="Arial"/>
                <a:cs typeface="Arial"/>
              </a:defRPr>
            </a:pPr>
            <a:r>
              <a:rPr lang="es-EC"/>
              <a:t>Hombres</a:t>
            </a:r>
          </a:p>
        </c:rich>
      </c:tx>
      <c:layout>
        <c:manualLayout>
          <c:xMode val="edge"/>
          <c:yMode val="edge"/>
          <c:x val="0.56790651724718311"/>
          <c:y val="3.2842077536006924E-2"/>
        </c:manualLayout>
      </c:layout>
      <c:overlay val="0"/>
      <c:spPr>
        <a:noFill/>
        <a:ln w="25400">
          <a:noFill/>
        </a:ln>
      </c:spPr>
    </c:title>
    <c:autoTitleDeleted val="0"/>
    <c:plotArea>
      <c:layout>
        <c:manualLayout>
          <c:layoutTarget val="inner"/>
          <c:xMode val="edge"/>
          <c:yMode val="edge"/>
          <c:x val="8.2080893734437041E-2"/>
          <c:y val="0.10885297232582768"/>
          <c:w val="0.59917881391036198"/>
          <c:h val="0.8575400322666088"/>
        </c:manualLayout>
      </c:layout>
      <c:pieChart>
        <c:varyColors val="1"/>
        <c:ser>
          <c:idx val="0"/>
          <c:order val="0"/>
          <c:spPr>
            <a:ln>
              <a:noFill/>
            </a:ln>
          </c:spPr>
          <c:dPt>
            <c:idx val="0"/>
            <c:bubble3D val="0"/>
            <c:extLst xmlns:c16r2="http://schemas.microsoft.com/office/drawing/2015/06/chart">
              <c:ext xmlns:c16="http://schemas.microsoft.com/office/drawing/2014/chart" uri="{C3380CC4-5D6E-409C-BE32-E72D297353CC}">
                <c16:uniqueId val="{00000000-70CD-4208-A07F-1F3D6FE73058}"/>
              </c:ext>
            </c:extLst>
          </c:dPt>
          <c:dPt>
            <c:idx val="1"/>
            <c:bubble3D val="0"/>
            <c:extLst xmlns:c16r2="http://schemas.microsoft.com/office/drawing/2015/06/chart">
              <c:ext xmlns:c16="http://schemas.microsoft.com/office/drawing/2014/chart" uri="{C3380CC4-5D6E-409C-BE32-E72D297353CC}">
                <c16:uniqueId val="{00000001-70CD-4208-A07F-1F3D6FE73058}"/>
              </c:ext>
            </c:extLst>
          </c:dPt>
          <c:dPt>
            <c:idx val="2"/>
            <c:bubble3D val="0"/>
            <c:extLst xmlns:c16r2="http://schemas.microsoft.com/office/drawing/2015/06/chart">
              <c:ext xmlns:c16="http://schemas.microsoft.com/office/drawing/2014/chart" uri="{C3380CC4-5D6E-409C-BE32-E72D297353CC}">
                <c16:uniqueId val="{00000002-70CD-4208-A07F-1F3D6FE73058}"/>
              </c:ext>
            </c:extLst>
          </c:dPt>
          <c:dPt>
            <c:idx val="3"/>
            <c:bubble3D val="0"/>
            <c:extLst xmlns:c16r2="http://schemas.microsoft.com/office/drawing/2015/06/chart">
              <c:ext xmlns:c16="http://schemas.microsoft.com/office/drawing/2014/chart" uri="{C3380CC4-5D6E-409C-BE32-E72D297353CC}">
                <c16:uniqueId val="{00000003-70CD-4208-A07F-1F3D6FE73058}"/>
              </c:ext>
            </c:extLst>
          </c:dPt>
          <c:dPt>
            <c:idx val="4"/>
            <c:bubble3D val="0"/>
            <c:extLst xmlns:c16r2="http://schemas.microsoft.com/office/drawing/2015/06/chart">
              <c:ext xmlns:c16="http://schemas.microsoft.com/office/drawing/2014/chart" uri="{C3380CC4-5D6E-409C-BE32-E72D297353CC}">
                <c16:uniqueId val="{00000004-70CD-4208-A07F-1F3D6FE73058}"/>
              </c:ext>
            </c:extLst>
          </c:dPt>
          <c:dLbls>
            <c:dLbl>
              <c:idx val="0"/>
              <c:layout>
                <c:manualLayout>
                  <c:x val="-0.22781514568161523"/>
                  <c:y val="-0.12583007832682333"/>
                </c:manualLayout>
              </c:layout>
              <c:dLblPos val="bestFi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70CD-4208-A07F-1F3D6FE73058}"/>
                </c:ext>
                <c:ext xmlns:c15="http://schemas.microsoft.com/office/drawing/2012/chart" uri="{CE6537A1-D6FC-4f65-9D91-7224C49458BB}"/>
              </c:extLst>
            </c:dLbl>
            <c:dLbl>
              <c:idx val="4"/>
              <c:layout>
                <c:manualLayout>
                  <c:x val="0.20148154333211871"/>
                  <c:y val="0.10703784074234815"/>
                </c:manualLayout>
              </c:layout>
              <c:dLblPos val="bestFi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70CD-4208-A07F-1F3D6FE73058}"/>
                </c:ext>
                <c:ext xmlns:c15="http://schemas.microsoft.com/office/drawing/2012/chart" uri="{CE6537A1-D6FC-4f65-9D91-7224C49458BB}"/>
              </c:extLst>
            </c:dLbl>
            <c:spPr>
              <a:noFill/>
              <a:ln w="25400">
                <a:noFill/>
              </a:ln>
            </c:spPr>
            <c:txPr>
              <a:bodyPr/>
              <a:lstStyle/>
              <a:p>
                <a:pPr>
                  <a:defRPr sz="800" b="1"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1"/>
            <c:extLst xmlns:c16r2="http://schemas.microsoft.com/office/drawing/2015/06/chart">
              <c:ext xmlns:c15="http://schemas.microsoft.com/office/drawing/2012/chart" uri="{CE6537A1-D6FC-4f65-9D91-7224C49458BB}"/>
            </c:extLst>
          </c:dLbls>
          <c:cat>
            <c:strRef>
              <c:f>'[2]2.1.11'!$B$7:$B$12</c:f>
              <c:strCache>
                <c:ptCount val="6"/>
                <c:pt idx="0">
                  <c:v>Turismo</c:v>
                </c:pt>
                <c:pt idx="1">
                  <c:v>Negocios</c:v>
                </c:pt>
                <c:pt idx="2">
                  <c:v>Eventos</c:v>
                </c:pt>
                <c:pt idx="3">
                  <c:v>Estudios</c:v>
                </c:pt>
                <c:pt idx="4">
                  <c:v>Residencia*</c:v>
                </c:pt>
                <c:pt idx="5">
                  <c:v>Otros motivos</c:v>
                </c:pt>
              </c:strCache>
            </c:strRef>
          </c:cat>
          <c:val>
            <c:numRef>
              <c:f>'[2]2.1.11'!$G$7:$G$12</c:f>
              <c:numCache>
                <c:formatCode>General</c:formatCode>
                <c:ptCount val="6"/>
                <c:pt idx="0">
                  <c:v>0.64108837853011447</c:v>
                </c:pt>
                <c:pt idx="1">
                  <c:v>2.3630713791437635E-2</c:v>
                </c:pt>
                <c:pt idx="2">
                  <c:v>6.8622945254664391E-2</c:v>
                </c:pt>
                <c:pt idx="3">
                  <c:v>1.3156898330091003E-2</c:v>
                </c:pt>
                <c:pt idx="4">
                  <c:v>5.5244088731051952E-2</c:v>
                </c:pt>
                <c:pt idx="5">
                  <c:v>0.19825697536264053</c:v>
                </c:pt>
              </c:numCache>
            </c:numRef>
          </c:val>
          <c:extLst xmlns:c16r2="http://schemas.microsoft.com/office/drawing/2015/06/chart">
            <c:ext xmlns:c16="http://schemas.microsoft.com/office/drawing/2014/chart" uri="{C3380CC4-5D6E-409C-BE32-E72D297353CC}">
              <c16:uniqueId val="{00000005-70CD-4208-A07F-1F3D6FE73058}"/>
            </c:ext>
          </c:extLst>
        </c:ser>
        <c:dLbls>
          <c:showLegendKey val="0"/>
          <c:showVal val="0"/>
          <c:showCatName val="0"/>
          <c:showSerName val="0"/>
          <c:showPercent val="0"/>
          <c:showBubbleSize val="0"/>
          <c:showLeaderLines val="1"/>
        </c:dLbls>
        <c:firstSliceAng val="0"/>
      </c:pieChart>
      <c:spPr>
        <a:noFill/>
        <a:ln w="25400">
          <a:noFill/>
        </a:ln>
      </c:spPr>
    </c:plotArea>
    <c:legend>
      <c:legendPos val="b"/>
      <c:layout>
        <c:manualLayout>
          <c:xMode val="edge"/>
          <c:yMode val="edge"/>
          <c:x val="0.71050003364963998"/>
          <c:y val="0.2731261223925957"/>
          <c:w val="0.26286795881284075"/>
          <c:h val="0.53789749965464839"/>
        </c:manualLayout>
      </c:layout>
      <c:overlay val="0"/>
      <c:spPr>
        <a:ln>
          <a:noFill/>
        </a:ln>
      </c:spPr>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paperSize="9" orientation="landscape"/>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Mujeres</a:t>
            </a:r>
          </a:p>
        </c:rich>
      </c:tx>
      <c:layout>
        <c:manualLayout>
          <c:xMode val="edge"/>
          <c:yMode val="edge"/>
          <c:x val="0.56817670875959114"/>
          <c:y val="1.9923193811299904E-2"/>
        </c:manualLayout>
      </c:layout>
      <c:overlay val="0"/>
      <c:spPr>
        <a:noFill/>
        <a:ln w="25400">
          <a:noFill/>
        </a:ln>
      </c:spPr>
    </c:title>
    <c:autoTitleDeleted val="0"/>
    <c:plotArea>
      <c:layout>
        <c:manualLayout>
          <c:layoutTarget val="inner"/>
          <c:xMode val="edge"/>
          <c:yMode val="edge"/>
          <c:x val="8.3078936462582062E-2"/>
          <c:y val="7.1565313248931894E-2"/>
          <c:w val="0.55957115009746594"/>
          <c:h val="0.84678505413562544"/>
        </c:manualLayout>
      </c:layout>
      <c:pieChart>
        <c:varyColors val="1"/>
        <c:ser>
          <c:idx val="0"/>
          <c:order val="0"/>
          <c:dPt>
            <c:idx val="0"/>
            <c:bubble3D val="0"/>
            <c:extLst xmlns:c16r2="http://schemas.microsoft.com/office/drawing/2015/06/chart">
              <c:ext xmlns:c16="http://schemas.microsoft.com/office/drawing/2014/chart" uri="{C3380CC4-5D6E-409C-BE32-E72D297353CC}">
                <c16:uniqueId val="{00000000-8055-4B73-ADBC-741CA7281E57}"/>
              </c:ext>
            </c:extLst>
          </c:dPt>
          <c:dPt>
            <c:idx val="1"/>
            <c:bubble3D val="0"/>
            <c:extLst xmlns:c16r2="http://schemas.microsoft.com/office/drawing/2015/06/chart">
              <c:ext xmlns:c16="http://schemas.microsoft.com/office/drawing/2014/chart" uri="{C3380CC4-5D6E-409C-BE32-E72D297353CC}">
                <c16:uniqueId val="{00000001-8055-4B73-ADBC-741CA7281E57}"/>
              </c:ext>
            </c:extLst>
          </c:dPt>
          <c:dPt>
            <c:idx val="2"/>
            <c:bubble3D val="0"/>
            <c:extLst xmlns:c16r2="http://schemas.microsoft.com/office/drawing/2015/06/chart">
              <c:ext xmlns:c16="http://schemas.microsoft.com/office/drawing/2014/chart" uri="{C3380CC4-5D6E-409C-BE32-E72D297353CC}">
                <c16:uniqueId val="{00000002-8055-4B73-ADBC-741CA7281E57}"/>
              </c:ext>
            </c:extLst>
          </c:dPt>
          <c:dPt>
            <c:idx val="3"/>
            <c:bubble3D val="0"/>
            <c:extLst xmlns:c16r2="http://schemas.microsoft.com/office/drawing/2015/06/chart">
              <c:ext xmlns:c16="http://schemas.microsoft.com/office/drawing/2014/chart" uri="{C3380CC4-5D6E-409C-BE32-E72D297353CC}">
                <c16:uniqueId val="{00000003-8055-4B73-ADBC-741CA7281E57}"/>
              </c:ext>
            </c:extLst>
          </c:dPt>
          <c:dPt>
            <c:idx val="4"/>
            <c:bubble3D val="0"/>
            <c:extLst xmlns:c16r2="http://schemas.microsoft.com/office/drawing/2015/06/chart">
              <c:ext xmlns:c16="http://schemas.microsoft.com/office/drawing/2014/chart" uri="{C3380CC4-5D6E-409C-BE32-E72D297353CC}">
                <c16:uniqueId val="{00000004-8055-4B73-ADBC-741CA7281E57}"/>
              </c:ext>
            </c:extLst>
          </c:dPt>
          <c:dLbls>
            <c:dLbl>
              <c:idx val="0"/>
              <c:layout>
                <c:manualLayout>
                  <c:x val="-0.17399611752132091"/>
                  <c:y val="-0.12738331621590779"/>
                </c:manualLayout>
              </c:layout>
              <c:dLblPos val="bestFi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8055-4B73-ADBC-741CA7281E57}"/>
                </c:ext>
                <c:ext xmlns:c15="http://schemas.microsoft.com/office/drawing/2012/chart" uri="{CE6537A1-D6FC-4f65-9D91-7224C49458BB}"/>
              </c:extLst>
            </c:dLbl>
            <c:dLbl>
              <c:idx val="2"/>
              <c:layout>
                <c:manualLayout>
                  <c:x val="0.10180542529136767"/>
                  <c:y val="-7.9893111187188559E-2"/>
                </c:manualLayout>
              </c:layout>
              <c:dLblPos val="bestFi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8055-4B73-ADBC-741CA7281E57}"/>
                </c:ext>
                <c:ext xmlns:c15="http://schemas.microsoft.com/office/drawing/2012/chart" uri="{CE6537A1-D6FC-4f65-9D91-7224C49458BB}"/>
              </c:extLst>
            </c:dLbl>
            <c:dLbl>
              <c:idx val="4"/>
              <c:layout>
                <c:manualLayout>
                  <c:x val="0.18718374884579872"/>
                  <c:y val="0.11414165620601772"/>
                </c:manualLayout>
              </c:layout>
              <c:dLblPos val="bestFi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8055-4B73-ADBC-741CA7281E57}"/>
                </c:ext>
                <c:ext xmlns:c15="http://schemas.microsoft.com/office/drawing/2012/chart" uri="{CE6537A1-D6FC-4f65-9D91-7224C49458BB}"/>
              </c:extLst>
            </c:dLbl>
            <c:spPr>
              <a:noFill/>
              <a:ln w="25400">
                <a:noFill/>
              </a:ln>
            </c:spPr>
            <c:txPr>
              <a:bodyPr/>
              <a:lstStyle/>
              <a:p>
                <a:pPr>
                  <a:defRPr sz="800" b="1"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1"/>
            <c:extLst xmlns:c16r2="http://schemas.microsoft.com/office/drawing/2015/06/chart">
              <c:ext xmlns:c15="http://schemas.microsoft.com/office/drawing/2012/chart" uri="{CE6537A1-D6FC-4f65-9D91-7224C49458BB}"/>
            </c:extLst>
          </c:dLbls>
          <c:cat>
            <c:strRef>
              <c:f>'[2]2.1.11'!$B$7:$B$12</c:f>
              <c:strCache>
                <c:ptCount val="6"/>
                <c:pt idx="0">
                  <c:v>Turismo</c:v>
                </c:pt>
                <c:pt idx="1">
                  <c:v>Negocios</c:v>
                </c:pt>
                <c:pt idx="2">
                  <c:v>Eventos</c:v>
                </c:pt>
                <c:pt idx="3">
                  <c:v>Estudios</c:v>
                </c:pt>
                <c:pt idx="4">
                  <c:v>Residencia*</c:v>
                </c:pt>
                <c:pt idx="5">
                  <c:v>Otros motivos</c:v>
                </c:pt>
              </c:strCache>
            </c:strRef>
          </c:cat>
          <c:val>
            <c:numRef>
              <c:f>'[2]2.1.11'!$I$7:$I$12</c:f>
              <c:numCache>
                <c:formatCode>General</c:formatCode>
                <c:ptCount val="6"/>
                <c:pt idx="0">
                  <c:v>0.67264595127568827</c:v>
                </c:pt>
                <c:pt idx="1">
                  <c:v>5.8548665712087316E-3</c:v>
                </c:pt>
                <c:pt idx="2">
                  <c:v>4.578031766090692E-2</c:v>
                </c:pt>
                <c:pt idx="3">
                  <c:v>1.1159406258439619E-2</c:v>
                </c:pt>
                <c:pt idx="4">
                  <c:v>6.6397193332891707E-2</c:v>
                </c:pt>
                <c:pt idx="5">
                  <c:v>0.19816226490086472</c:v>
                </c:pt>
              </c:numCache>
            </c:numRef>
          </c:val>
          <c:extLst xmlns:c16r2="http://schemas.microsoft.com/office/drawing/2015/06/chart">
            <c:ext xmlns:c16="http://schemas.microsoft.com/office/drawing/2014/chart" uri="{C3380CC4-5D6E-409C-BE32-E72D297353CC}">
              <c16:uniqueId val="{00000005-8055-4B73-ADBC-741CA7281E57}"/>
            </c:ext>
          </c:extLst>
        </c:ser>
        <c:dLbls>
          <c:showLegendKey val="0"/>
          <c:showVal val="0"/>
          <c:showCatName val="0"/>
          <c:showSerName val="0"/>
          <c:showPercent val="0"/>
          <c:showBubbleSize val="0"/>
          <c:showLeaderLines val="1"/>
        </c:dLbls>
        <c:firstSliceAng val="0"/>
      </c:pieChart>
      <c:spPr>
        <a:noFill/>
        <a:ln w="25400">
          <a:noFill/>
        </a:ln>
      </c:spPr>
    </c:plotArea>
    <c:legend>
      <c:legendPos val="b"/>
      <c:layout>
        <c:manualLayout>
          <c:xMode val="edge"/>
          <c:yMode val="edge"/>
          <c:x val="0.71278077082469959"/>
          <c:y val="0.2711873836283285"/>
          <c:w val="0.23030866755690627"/>
          <c:h val="0.51778854566256138"/>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882484517021583"/>
          <c:y val="8.4567717849959909E-2"/>
          <c:w val="0.68930943976830494"/>
          <c:h val="0.89651343665514283"/>
        </c:manualLayout>
      </c:layout>
      <c:barChart>
        <c:barDir val="bar"/>
        <c:grouping val="clustered"/>
        <c:varyColors val="0"/>
        <c:ser>
          <c:idx val="0"/>
          <c:order val="0"/>
          <c:tx>
            <c:strRef>
              <c:f>'[1]2.1.12'!$C$5</c:f>
              <c:strCache>
                <c:ptCount val="1"/>
                <c:pt idx="0">
                  <c:v>Estados 
Unidos</c:v>
                </c:pt>
              </c:strCache>
            </c:strRef>
          </c:tx>
          <c:invertIfNegative val="0"/>
          <c:dLbls>
            <c:dLbl>
              <c:idx val="2"/>
              <c:numFmt formatCode="_(* #,##0_);_(* \(#,##0\);_(* &quot;-&quot;_);_(@_)" sourceLinked="0"/>
              <c:spPr/>
              <c:txPr>
                <a:bodyPr/>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dLbl>
            <c:dLbl>
              <c:idx val="5"/>
              <c:numFmt formatCode="_(* #,##0_);_(* \(#,##0\);_(* &quot;-&quot;_);_(@_)" sourceLinked="0"/>
              <c:spPr/>
              <c:txPr>
                <a:bodyPr/>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dLbl>
            <c:dLbl>
              <c:idx val="6"/>
              <c:numFmt formatCode="_(* #,##0_);_(* \(#,##0\);_(* &quot;-&quot;_);_(@_)" sourceLinked="0"/>
              <c:spPr/>
              <c:txPr>
                <a:bodyPr/>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dLbl>
            <c:dLbl>
              <c:idx val="7"/>
              <c:numFmt formatCode="_(* #,##0_);_(* \(#,##0\);_(* &quot;-&quot;_);_(@_)" sourceLinked="0"/>
              <c:spPr/>
              <c:txPr>
                <a:bodyPr/>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dLbl>
            <c:dLbl>
              <c:idx val="15"/>
              <c:numFmt formatCode="_(* #,##0_);_(* \(#,##0\);_(* &quot;-&quot;_);_(@_)" sourceLinked="0"/>
              <c:spPr/>
              <c:txPr>
                <a:bodyPr/>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dLbl>
            <c:dLbl>
              <c:idx val="21"/>
              <c:numFmt formatCode="_(* #,##0_);_(* \(#,##0\);_(* &quot;-&quot;_);_(@_)" sourceLinked="0"/>
              <c:spPr/>
              <c:txPr>
                <a:bodyPr/>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dLbl>
            <c:numFmt formatCode="_(* #,##0_);_(* \(#,##0\);_(* &quot;-&quot;_);_(@_)" sourceLinked="0"/>
            <c:spPr>
              <a:noFill/>
              <a:ln w="25400">
                <a:noFill/>
              </a:ln>
            </c:spPr>
            <c:txPr>
              <a:bodyPr/>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'[1]2.1.12'!$B$6:$B$29</c:f>
              <c:strCache>
                <c:ptCount val="24"/>
                <c:pt idx="0">
                  <c:v>Cuzco</c:v>
                </c:pt>
                <c:pt idx="1">
                  <c:v>Chiclayo</c:v>
                </c:pt>
                <c:pt idx="2">
                  <c:v>Cartagena</c:v>
                </c:pt>
                <c:pt idx="3">
                  <c:v>Washington D C</c:v>
                </c:pt>
                <c:pt idx="4">
                  <c:v>Newark New Jersey</c:v>
                </c:pt>
                <c:pt idx="5">
                  <c:v>Resto de ciudades</c:v>
                </c:pt>
                <c:pt idx="6">
                  <c:v>Medellin</c:v>
                </c:pt>
                <c:pt idx="7">
                  <c:v>Fort Lauderdale Florida</c:v>
                </c:pt>
                <c:pt idx="8">
                  <c:v>Chicago Illinois</c:v>
                </c:pt>
                <c:pt idx="9">
                  <c:v>Houston Texas</c:v>
                </c:pt>
                <c:pt idx="10">
                  <c:v>Jersey City New Jersey</c:v>
                </c:pt>
                <c:pt idx="11">
                  <c:v>Barcelona</c:v>
                </c:pt>
                <c:pt idx="12">
                  <c:v>Atlanta Georgia</c:v>
                </c:pt>
                <c:pt idx="13">
                  <c:v>Pasto</c:v>
                </c:pt>
                <c:pt idx="14">
                  <c:v>Cali</c:v>
                </c:pt>
                <c:pt idx="15">
                  <c:v>Piura</c:v>
                </c:pt>
                <c:pt idx="16">
                  <c:v>Orlando Florida</c:v>
                </c:pt>
                <c:pt idx="17">
                  <c:v>Tumbes</c:v>
                </c:pt>
                <c:pt idx="18">
                  <c:v>Panama City</c:v>
                </c:pt>
                <c:pt idx="19">
                  <c:v>Bogotá Dc</c:v>
                </c:pt>
                <c:pt idx="20">
                  <c:v>Madrid</c:v>
                </c:pt>
                <c:pt idx="21">
                  <c:v>Lima</c:v>
                </c:pt>
                <c:pt idx="22">
                  <c:v>New York New York</c:v>
                </c:pt>
                <c:pt idx="23">
                  <c:v>Miami Florida</c:v>
                </c:pt>
              </c:strCache>
            </c:strRef>
          </c:cat>
          <c:val>
            <c:numRef>
              <c:f>'[1]2.1.12'!$C$6:$C$29</c:f>
              <c:numCache>
                <c:formatCode>General</c:formatCode>
                <c:ptCount val="24"/>
                <c:pt idx="0">
                  <c:v>849</c:v>
                </c:pt>
                <c:pt idx="1">
                  <c:v>1848</c:v>
                </c:pt>
                <c:pt idx="2">
                  <c:v>5662</c:v>
                </c:pt>
                <c:pt idx="3">
                  <c:v>7466</c:v>
                </c:pt>
                <c:pt idx="4">
                  <c:v>8407</c:v>
                </c:pt>
                <c:pt idx="5">
                  <c:v>9017</c:v>
                </c:pt>
                <c:pt idx="6">
                  <c:v>9627</c:v>
                </c:pt>
                <c:pt idx="7">
                  <c:v>10854</c:v>
                </c:pt>
                <c:pt idx="8">
                  <c:v>10991</c:v>
                </c:pt>
                <c:pt idx="9">
                  <c:v>12856</c:v>
                </c:pt>
                <c:pt idx="10">
                  <c:v>17031</c:v>
                </c:pt>
                <c:pt idx="11">
                  <c:v>17074</c:v>
                </c:pt>
                <c:pt idx="12">
                  <c:v>17244</c:v>
                </c:pt>
                <c:pt idx="13">
                  <c:v>22650</c:v>
                </c:pt>
                <c:pt idx="14">
                  <c:v>33658</c:v>
                </c:pt>
                <c:pt idx="15">
                  <c:v>34087</c:v>
                </c:pt>
                <c:pt idx="16">
                  <c:v>38621</c:v>
                </c:pt>
                <c:pt idx="17">
                  <c:v>52885</c:v>
                </c:pt>
                <c:pt idx="18">
                  <c:v>63211</c:v>
                </c:pt>
                <c:pt idx="19">
                  <c:v>69399</c:v>
                </c:pt>
                <c:pt idx="20">
                  <c:v>94425</c:v>
                </c:pt>
                <c:pt idx="21">
                  <c:v>184688</c:v>
                </c:pt>
                <c:pt idx="22">
                  <c:v>190652</c:v>
                </c:pt>
                <c:pt idx="23">
                  <c:v>238685</c:v>
                </c:pt>
              </c:numCache>
            </c:numRef>
          </c:val>
          <c:extLst xmlns:c16r2="http://schemas.microsoft.com/office/drawing/2015/06/chart">
            <c:ext xmlns:c16="http://schemas.microsoft.com/office/drawing/2014/chart" uri="{C3380CC4-5D6E-409C-BE32-E72D297353CC}">
              <c16:uniqueId val="{00000006-E4BC-4A43-82CA-D49606C3FDDE}"/>
            </c:ext>
          </c:extLst>
        </c:ser>
        <c:dLbls>
          <c:showLegendKey val="0"/>
          <c:showVal val="0"/>
          <c:showCatName val="0"/>
          <c:showSerName val="0"/>
          <c:showPercent val="0"/>
          <c:showBubbleSize val="0"/>
        </c:dLbls>
        <c:gapWidth val="30"/>
        <c:axId val="318240544"/>
        <c:axId val="318241104"/>
      </c:barChart>
      <c:catAx>
        <c:axId val="318240544"/>
        <c:scaling>
          <c:orientation val="minMax"/>
        </c:scaling>
        <c:delete val="0"/>
        <c:axPos val="l"/>
        <c:title>
          <c:tx>
            <c:rich>
              <a:bodyPr rot="0" vert="wordArtVert"/>
              <a:lstStyle/>
              <a:p>
                <a:pPr algn="ctr">
                  <a:defRPr sz="1050" b="1" i="0" u="none" strike="noStrike" baseline="0">
                    <a:solidFill>
                      <a:srgbClr val="000000"/>
                    </a:solidFill>
                    <a:latin typeface="Arial"/>
                    <a:ea typeface="Arial"/>
                    <a:cs typeface="Arial"/>
                  </a:defRPr>
                </a:pPr>
                <a:r>
                  <a:rPr lang="es-EC"/>
                  <a:t>Ciudades</a:t>
                </a:r>
              </a:p>
            </c:rich>
          </c:tx>
          <c:layout>
            <c:manualLayout>
              <c:xMode val="edge"/>
              <c:yMode val="edge"/>
              <c:x val="6.1230373616885492E-2"/>
              <c:y val="0.29922371468272352"/>
            </c:manualLayout>
          </c:layout>
          <c:overlay val="0"/>
        </c:title>
        <c:numFmt formatCode="General" sourceLinked="1"/>
        <c:majorTickMark val="out"/>
        <c:minorTickMark val="none"/>
        <c:tickLblPos val="low"/>
        <c:txPr>
          <a:bodyPr rot="0" vert="horz"/>
          <a:lstStyle/>
          <a:p>
            <a:pPr>
              <a:defRPr sz="700" b="0" i="0" u="none" strike="noStrike" baseline="0">
                <a:solidFill>
                  <a:srgbClr val="000000"/>
                </a:solidFill>
                <a:latin typeface="Arial"/>
                <a:ea typeface="Arial"/>
                <a:cs typeface="Arial"/>
              </a:defRPr>
            </a:pPr>
            <a:endParaRPr lang="es-EC"/>
          </a:p>
        </c:txPr>
        <c:crossAx val="318241104"/>
        <c:crosses val="autoZero"/>
        <c:auto val="1"/>
        <c:lblAlgn val="ctr"/>
        <c:lblOffset val="100"/>
        <c:tickLblSkip val="1"/>
        <c:tickMarkSkip val="1"/>
        <c:noMultiLvlLbl val="0"/>
      </c:catAx>
      <c:valAx>
        <c:axId val="318241104"/>
        <c:scaling>
          <c:orientation val="minMax"/>
        </c:scaling>
        <c:delete val="1"/>
        <c:axPos val="b"/>
        <c:numFmt formatCode="General" sourceLinked="1"/>
        <c:majorTickMark val="out"/>
        <c:minorTickMark val="none"/>
        <c:tickLblPos val="nextTo"/>
        <c:crossAx val="318240544"/>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alignWithMargins="0"/>
    <c:pageMargins b="1" l="0.75000000000000189" r="0.75000000000000189" t="1" header="0" footer="0"/>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Salida de ecuatorianos, por sexo según tasa de salida</a:t>
            </a:r>
          </a:p>
        </c:rich>
      </c:tx>
      <c:overlay val="0"/>
      <c:spPr>
        <a:noFill/>
        <a:ln w="25400">
          <a:noFill/>
        </a:ln>
      </c:spPr>
    </c:title>
    <c:autoTitleDeleted val="0"/>
    <c:plotArea>
      <c:layout/>
      <c:barChart>
        <c:barDir val="col"/>
        <c:grouping val="clustered"/>
        <c:varyColors val="0"/>
        <c:ser>
          <c:idx val="0"/>
          <c:order val="0"/>
          <c:spPr>
            <a:solidFill>
              <a:srgbClr val="4F81BD"/>
            </a:solidFill>
            <a:ln w="25400">
              <a:noFill/>
            </a:ln>
          </c:spPr>
          <c:invertIfNegative val="0"/>
          <c:dPt>
            <c:idx val="1"/>
            <c:invertIfNegative val="0"/>
            <c:bubble3D val="0"/>
            <c:spPr>
              <a:solidFill>
                <a:schemeClr val="accent1">
                  <a:lumMod val="60000"/>
                  <a:lumOff val="40000"/>
                </a:schemeClr>
              </a:solidFill>
              <a:ln>
                <a:noFill/>
              </a:ln>
              <a:effectLst/>
            </c:spPr>
            <c:extLst xmlns:c16r2="http://schemas.microsoft.com/office/drawing/2015/06/chart">
              <c:ext xmlns:c16="http://schemas.microsoft.com/office/drawing/2014/chart" uri="{C3380CC4-5D6E-409C-BE32-E72D297353CC}">
                <c16:uniqueId val="{00000001-7277-49E1-AEFC-0347BBCFAEDA}"/>
              </c:ext>
            </c:extLst>
          </c:dPt>
          <c:dPt>
            <c:idx val="2"/>
            <c:invertIfNegative val="0"/>
            <c:bubble3D val="0"/>
            <c:spPr>
              <a:solidFill>
                <a:schemeClr val="accent1">
                  <a:lumMod val="75000"/>
                </a:schemeClr>
              </a:solidFill>
              <a:ln>
                <a:noFill/>
              </a:ln>
              <a:effectLst/>
            </c:spPr>
            <c:extLst xmlns:c16r2="http://schemas.microsoft.com/office/drawing/2015/06/chart">
              <c:ext xmlns:c16="http://schemas.microsoft.com/office/drawing/2014/chart" uri="{C3380CC4-5D6E-409C-BE32-E72D297353CC}">
                <c16:uniqueId val="{00000003-7277-49E1-AEFC-0347BBCFAEDA}"/>
              </c:ext>
            </c:extLst>
          </c:dPt>
          <c:dLbls>
            <c:spPr>
              <a:noFill/>
              <a:ln w="25400">
                <a:noFill/>
              </a:ln>
            </c:spPr>
            <c:txPr>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'2.1.10'!$B$12:$B$14</c:f>
              <c:strCache>
                <c:ptCount val="3"/>
                <c:pt idx="0">
                  <c:v>Salida de ecuatorianos:</c:v>
                </c:pt>
                <c:pt idx="1">
                  <c:v>Hombres</c:v>
                </c:pt>
                <c:pt idx="2">
                  <c:v>Mujeres</c:v>
                </c:pt>
              </c:strCache>
            </c:strRef>
          </c:cat>
          <c:val>
            <c:numRef>
              <c:f>'2.1.10'!$E$12:$E$14</c:f>
              <c:numCache>
                <c:formatCode>#,##0.00</c:formatCode>
                <c:ptCount val="3"/>
                <c:pt idx="0">
                  <c:v>93.830439483251283</c:v>
                </c:pt>
                <c:pt idx="1">
                  <c:v>93.575174985369515</c:v>
                </c:pt>
                <c:pt idx="2">
                  <c:v>94.080846045427961</c:v>
                </c:pt>
              </c:numCache>
            </c:numRef>
          </c:val>
          <c:extLst xmlns:c16r2="http://schemas.microsoft.com/office/drawing/2015/06/chart">
            <c:ext xmlns:c16="http://schemas.microsoft.com/office/drawing/2014/chart" uri="{C3380CC4-5D6E-409C-BE32-E72D297353CC}">
              <c16:uniqueId val="{00000004-7277-49E1-AEFC-0347BBCFAEDA}"/>
            </c:ext>
          </c:extLst>
        </c:ser>
        <c:dLbls>
          <c:showLegendKey val="0"/>
          <c:showVal val="0"/>
          <c:showCatName val="0"/>
          <c:showSerName val="0"/>
          <c:showPercent val="0"/>
          <c:showBubbleSize val="0"/>
        </c:dLbls>
        <c:gapWidth val="219"/>
        <c:overlap val="-27"/>
        <c:axId val="318835312"/>
        <c:axId val="318835872"/>
      </c:barChart>
      <c:catAx>
        <c:axId val="3188353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800" b="1" i="0" u="none" strike="noStrike" baseline="0">
                <a:solidFill>
                  <a:srgbClr val="000000"/>
                </a:solidFill>
                <a:latin typeface="Arial"/>
                <a:ea typeface="Arial"/>
                <a:cs typeface="Arial"/>
              </a:defRPr>
            </a:pPr>
            <a:endParaRPr lang="es-EC"/>
          </a:p>
        </c:txPr>
        <c:crossAx val="318835872"/>
        <c:crosses val="autoZero"/>
        <c:auto val="1"/>
        <c:lblAlgn val="ctr"/>
        <c:lblOffset val="100"/>
        <c:noMultiLvlLbl val="0"/>
      </c:catAx>
      <c:valAx>
        <c:axId val="318835872"/>
        <c:scaling>
          <c:orientation val="minMax"/>
        </c:scaling>
        <c:delete val="1"/>
        <c:axPos val="l"/>
        <c:numFmt formatCode="#,##0.00" sourceLinked="1"/>
        <c:majorTickMark val="none"/>
        <c:minorTickMark val="none"/>
        <c:tickLblPos val="nextTo"/>
        <c:crossAx val="318835312"/>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800" b="0" i="0" u="none" strike="noStrike" baseline="0">
          <a:solidFill>
            <a:srgbClr val="000000"/>
          </a:solidFill>
          <a:latin typeface="Arial"/>
          <a:ea typeface="Arial"/>
          <a:cs typeface="Arial"/>
        </a:defRPr>
      </a:pPr>
      <a:endParaRPr lang="es-EC"/>
    </a:p>
  </c:txPr>
  <c:printSettings>
    <c:headerFooter/>
    <c:pageMargins b="0.75" l="0.7" r="0.7" t="0.75" header="0.3" footer="0.3"/>
    <c:pageSetup orientation="landscape" horizontalDpi="300" verticalDpi="0"/>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545916041931883"/>
          <c:y val="3.603601899410324E-2"/>
        </c:manualLayout>
      </c:layout>
      <c:overlay val="0"/>
      <c:txPr>
        <a:bodyPr/>
        <a:lstStyle/>
        <a:p>
          <a:pPr>
            <a:defRPr sz="1400"/>
          </a:pPr>
          <a:endParaRPr lang="es-EC"/>
        </a:p>
      </c:txPr>
    </c:title>
    <c:autoTitleDeleted val="0"/>
    <c:plotArea>
      <c:layout>
        <c:manualLayout>
          <c:layoutTarget val="inner"/>
          <c:xMode val="edge"/>
          <c:yMode val="edge"/>
          <c:x val="0.26736163414355812"/>
          <c:y val="0.17089689822774706"/>
          <c:w val="0.50039683898208387"/>
          <c:h val="0.82576659215583637"/>
        </c:manualLayout>
      </c:layout>
      <c:pieChart>
        <c:varyColors val="1"/>
        <c:ser>
          <c:idx val="0"/>
          <c:order val="0"/>
          <c:tx>
            <c:strRef>
              <c:f>'2.1.11'!$D$11:$E$11</c:f>
              <c:strCache>
                <c:ptCount val="1"/>
                <c:pt idx="0">
                  <c:v>Total</c:v>
                </c:pt>
              </c:strCache>
            </c:strRef>
          </c:tx>
          <c:dLbls>
            <c:dLbl>
              <c:idx val="0"/>
              <c:layout>
                <c:manualLayout>
                  <c:x val="-0.16804658399735961"/>
                  <c:y val="0.22889682017600899"/>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0-8BD6-4C86-91E8-2DEA25140979}"/>
                </c:ext>
                <c:ext xmlns:c15="http://schemas.microsoft.com/office/drawing/2012/chart" uri="{CE6537A1-D6FC-4f65-9D91-7224C49458BB}"/>
              </c:extLst>
            </c:dLbl>
            <c:numFmt formatCode="0.00%" sourceLinked="0"/>
            <c:spPr>
              <a:noFill/>
              <a:ln>
                <a:noFill/>
              </a:ln>
              <a:effectLst/>
            </c:spPr>
            <c:showLegendKey val="0"/>
            <c:showVal val="0"/>
            <c:showCatName val="1"/>
            <c:showSerName val="0"/>
            <c:showPercent val="1"/>
            <c:showBubbleSize val="0"/>
            <c:showLeaderLines val="1"/>
            <c:extLst xmlns:c16r2="http://schemas.microsoft.com/office/drawing/2015/06/chart">
              <c:ext xmlns:c15="http://schemas.microsoft.com/office/drawing/2012/chart" uri="{CE6537A1-D6FC-4f65-9D91-7224C49458BB}"/>
            </c:extLst>
          </c:dLbls>
          <c:cat>
            <c:strRef>
              <c:f>'2.1.11'!$B$13:$B$16</c:f>
              <c:strCache>
                <c:ptCount val="4"/>
                <c:pt idx="0">
                  <c:v>Aéreo</c:v>
                </c:pt>
                <c:pt idx="1">
                  <c:v>Terrestre</c:v>
                </c:pt>
                <c:pt idx="2">
                  <c:v>Marítimo</c:v>
                </c:pt>
                <c:pt idx="3">
                  <c:v>Fluvial</c:v>
                </c:pt>
              </c:strCache>
            </c:strRef>
          </c:cat>
          <c:val>
            <c:numRef>
              <c:f>'2.1.11'!$E$13:$E$16</c:f>
              <c:numCache>
                <c:formatCode>0.00%</c:formatCode>
                <c:ptCount val="4"/>
                <c:pt idx="0">
                  <c:v>0.71963913498613752</c:v>
                </c:pt>
                <c:pt idx="1">
                  <c:v>0.25668626608402001</c:v>
                </c:pt>
                <c:pt idx="2">
                  <c:v>2.2643146455670584E-2</c:v>
                </c:pt>
                <c:pt idx="3">
                  <c:v>1.0314524741718771E-3</c:v>
                </c:pt>
              </c:numCache>
            </c:numRef>
          </c:val>
          <c:extLst xmlns:c16r2="http://schemas.microsoft.com/office/drawing/2015/06/chart">
            <c:ext xmlns:c16="http://schemas.microsoft.com/office/drawing/2014/chart" uri="{C3380CC4-5D6E-409C-BE32-E72D297353CC}">
              <c16:uniqueId val="{00000001-8BD6-4C86-91E8-2DEA25140979}"/>
            </c:ext>
          </c:extLst>
        </c:ser>
        <c:dLbls>
          <c:showLegendKey val="0"/>
          <c:showVal val="0"/>
          <c:showCatName val="1"/>
          <c:showSerName val="0"/>
          <c:showPercent val="1"/>
          <c:showBubbleSize val="0"/>
          <c:showLeaderLines val="1"/>
        </c:dLbls>
        <c:firstSliceAng val="260"/>
      </c:pieChart>
    </c:plotArea>
    <c:plotVisOnly val="1"/>
    <c:dispBlanksAs val="gap"/>
    <c:showDLblsOverMax val="0"/>
  </c:chart>
  <c:spPr>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600"/>
          </a:pPr>
          <a:endParaRPr lang="es-EC"/>
        </a:p>
      </c:txPr>
    </c:title>
    <c:autoTitleDeleted val="0"/>
    <c:plotArea>
      <c:layout>
        <c:manualLayout>
          <c:layoutTarget val="inner"/>
          <c:xMode val="edge"/>
          <c:yMode val="edge"/>
          <c:x val="0.25253071307263064"/>
          <c:y val="0.16889062115313788"/>
          <c:w val="0.48588896976113283"/>
          <c:h val="0.73892355280838129"/>
        </c:manualLayout>
      </c:layout>
      <c:pieChart>
        <c:varyColors val="1"/>
        <c:ser>
          <c:idx val="0"/>
          <c:order val="0"/>
          <c:tx>
            <c:strRef>
              <c:f>'2.1.11'!$F$11:$G$11</c:f>
              <c:strCache>
                <c:ptCount val="1"/>
                <c:pt idx="0">
                  <c:v>Ecuatorianos</c:v>
                </c:pt>
              </c:strCache>
            </c:strRef>
          </c:tx>
          <c:dLbls>
            <c:dLbl>
              <c:idx val="0"/>
              <c:layout>
                <c:manualLayout>
                  <c:x val="0.1666949323642237"/>
                  <c:y val="-4.8381996282280806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0-A7CC-43AC-BCFF-3261D40DABF6}"/>
                </c:ext>
                <c:ext xmlns:c15="http://schemas.microsoft.com/office/drawing/2012/chart" uri="{CE6537A1-D6FC-4f65-9D91-7224C49458BB}"/>
              </c:extLst>
            </c:dLbl>
            <c:numFmt formatCode="0.00%" sourceLinked="0"/>
            <c:spPr>
              <a:noFill/>
              <a:ln>
                <a:noFill/>
              </a:ln>
              <a:effectLst/>
            </c:spPr>
            <c:showLegendKey val="0"/>
            <c:showVal val="0"/>
            <c:showCatName val="1"/>
            <c:showSerName val="0"/>
            <c:showPercent val="1"/>
            <c:showBubbleSize val="0"/>
            <c:showLeaderLines val="1"/>
            <c:extLst xmlns:c16r2="http://schemas.microsoft.com/office/drawing/2015/06/chart">
              <c:ext xmlns:c15="http://schemas.microsoft.com/office/drawing/2012/chart" uri="{CE6537A1-D6FC-4f65-9D91-7224C49458BB}"/>
            </c:extLst>
          </c:dLbls>
          <c:cat>
            <c:strRef>
              <c:f>'2.1.11'!$B$13:$B$16</c:f>
              <c:strCache>
                <c:ptCount val="4"/>
                <c:pt idx="0">
                  <c:v>Aéreo</c:v>
                </c:pt>
                <c:pt idx="1">
                  <c:v>Terrestre</c:v>
                </c:pt>
                <c:pt idx="2">
                  <c:v>Marítimo</c:v>
                </c:pt>
                <c:pt idx="3">
                  <c:v>Fluvial</c:v>
                </c:pt>
              </c:strCache>
            </c:strRef>
          </c:cat>
          <c:val>
            <c:numRef>
              <c:f>'2.1.11'!$G$13:$G$16</c:f>
              <c:numCache>
                <c:formatCode>0.00%</c:formatCode>
                <c:ptCount val="4"/>
                <c:pt idx="0">
                  <c:v>0.77235382339779923</c:v>
                </c:pt>
                <c:pt idx="1">
                  <c:v>0.22132854642923003</c:v>
                </c:pt>
                <c:pt idx="2">
                  <c:v>5.5058424216163793E-3</c:v>
                </c:pt>
                <c:pt idx="3">
                  <c:v>8.1178775135437662E-4</c:v>
                </c:pt>
              </c:numCache>
            </c:numRef>
          </c:val>
          <c:extLst xmlns:c16r2="http://schemas.microsoft.com/office/drawing/2015/06/chart">
            <c:ext xmlns:c16="http://schemas.microsoft.com/office/drawing/2014/chart" uri="{C3380CC4-5D6E-409C-BE32-E72D297353CC}">
              <c16:uniqueId val="{00000001-A7CC-43AC-BCFF-3261D40DABF6}"/>
            </c:ext>
          </c:extLst>
        </c:ser>
        <c:dLbls>
          <c:showLegendKey val="0"/>
          <c:showVal val="0"/>
          <c:showCatName val="1"/>
          <c:showSerName val="0"/>
          <c:showPercent val="1"/>
          <c:showBubbleSize val="0"/>
          <c:showLeaderLines val="1"/>
        </c:dLbls>
        <c:firstSliceAng val="128"/>
      </c:pieChart>
    </c:plotArea>
    <c:plotVisOnly val="1"/>
    <c:dispBlanksAs val="gap"/>
    <c:showDLblsOverMax val="0"/>
  </c:chart>
  <c:spPr>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600"/>
          </a:pPr>
          <a:endParaRPr lang="es-EC"/>
        </a:p>
      </c:txPr>
    </c:title>
    <c:autoTitleDeleted val="0"/>
    <c:plotArea>
      <c:layout>
        <c:manualLayout>
          <c:layoutTarget val="inner"/>
          <c:xMode val="edge"/>
          <c:yMode val="edge"/>
          <c:x val="0.27150465282748748"/>
          <c:y val="0.13343350828158307"/>
          <c:w val="0.5241751371987593"/>
          <c:h val="0.65521872607410936"/>
        </c:manualLayout>
      </c:layout>
      <c:pieChart>
        <c:varyColors val="1"/>
        <c:ser>
          <c:idx val="0"/>
          <c:order val="0"/>
          <c:tx>
            <c:strRef>
              <c:f>'2.1.11'!$H$11:$I$11</c:f>
              <c:strCache>
                <c:ptCount val="1"/>
                <c:pt idx="0">
                  <c:v>Extranjeros</c:v>
                </c:pt>
              </c:strCache>
            </c:strRef>
          </c:tx>
          <c:dLbls>
            <c:dLbl>
              <c:idx val="0"/>
              <c:layout>
                <c:manualLayout>
                  <c:x val="0.15989859804109852"/>
                  <c:y val="-0.12935863265030778"/>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0-831A-4580-8625-76C6BA0F252A}"/>
                </c:ext>
                <c:ext xmlns:c15="http://schemas.microsoft.com/office/drawing/2012/chart" uri="{CE6537A1-D6FC-4f65-9D91-7224C49458BB}"/>
              </c:extLst>
            </c:dLbl>
            <c:numFmt formatCode="0.00%" sourceLinked="0"/>
            <c:spPr>
              <a:noFill/>
              <a:ln>
                <a:noFill/>
              </a:ln>
              <a:effectLst/>
            </c:spPr>
            <c:showLegendKey val="0"/>
            <c:showVal val="0"/>
            <c:showCatName val="1"/>
            <c:showSerName val="0"/>
            <c:showPercent val="1"/>
            <c:showBubbleSize val="0"/>
            <c:showLeaderLines val="1"/>
            <c:extLst xmlns:c16r2="http://schemas.microsoft.com/office/drawing/2015/06/chart">
              <c:ext xmlns:c15="http://schemas.microsoft.com/office/drawing/2012/chart" uri="{CE6537A1-D6FC-4f65-9D91-7224C49458BB}"/>
            </c:extLst>
          </c:dLbls>
          <c:cat>
            <c:strRef>
              <c:f>'2.1.11'!$B$13:$B$16</c:f>
              <c:strCache>
                <c:ptCount val="4"/>
                <c:pt idx="0">
                  <c:v>Aéreo</c:v>
                </c:pt>
                <c:pt idx="1">
                  <c:v>Terrestre</c:v>
                </c:pt>
                <c:pt idx="2">
                  <c:v>Marítimo</c:v>
                </c:pt>
                <c:pt idx="3">
                  <c:v>Fluvial</c:v>
                </c:pt>
              </c:strCache>
            </c:strRef>
          </c:cat>
          <c:val>
            <c:numRef>
              <c:f>'2.1.11'!$I$13:$I$16</c:f>
              <c:numCache>
                <c:formatCode>0.00%</c:formatCode>
                <c:ptCount val="4"/>
                <c:pt idx="0">
                  <c:v>0.66035123800628159</c:v>
                </c:pt>
                <c:pt idx="1">
                  <c:v>0.29645288338744452</c:v>
                </c:pt>
                <c:pt idx="2">
                  <c:v>4.1917370522955494E-2</c:v>
                </c:pt>
                <c:pt idx="3">
                  <c:v>1.2785080833184065E-3</c:v>
                </c:pt>
              </c:numCache>
            </c:numRef>
          </c:val>
          <c:extLst xmlns:c16r2="http://schemas.microsoft.com/office/drawing/2015/06/chart">
            <c:ext xmlns:c16="http://schemas.microsoft.com/office/drawing/2014/chart" uri="{C3380CC4-5D6E-409C-BE32-E72D297353CC}">
              <c16:uniqueId val="{00000001-831A-4580-8625-76C6BA0F252A}"/>
            </c:ext>
          </c:extLst>
        </c:ser>
        <c:dLbls>
          <c:showLegendKey val="0"/>
          <c:showVal val="0"/>
          <c:showCatName val="1"/>
          <c:showSerName val="0"/>
          <c:showPercent val="1"/>
          <c:showBubbleSize val="0"/>
          <c:showLeaderLines val="1"/>
        </c:dLbls>
        <c:firstSliceAng val="138"/>
      </c:pieChart>
    </c:plotArea>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Total Jefatura de control</a:t>
            </a:r>
          </a:p>
        </c:rich>
      </c:tx>
      <c:layout>
        <c:manualLayout>
          <c:xMode val="edge"/>
          <c:yMode val="edge"/>
          <c:x val="0.28763979665940448"/>
          <c:y val="1.5810270119087436E-2"/>
        </c:manualLayout>
      </c:layout>
      <c:overlay val="0"/>
    </c:title>
    <c:autoTitleDeleted val="0"/>
    <c:plotArea>
      <c:layout>
        <c:manualLayout>
          <c:layoutTarget val="inner"/>
          <c:xMode val="edge"/>
          <c:yMode val="edge"/>
          <c:x val="0.2770342922820922"/>
          <c:y val="0.16811283498313556"/>
          <c:w val="0.45814877715448971"/>
          <c:h val="0.76192104609492717"/>
        </c:manualLayout>
      </c:layout>
      <c:pieChart>
        <c:varyColors val="1"/>
        <c:ser>
          <c:idx val="0"/>
          <c:order val="0"/>
          <c:tx>
            <c:strRef>
              <c:f>'[3]2.1.15'!$B$5</c:f>
              <c:strCache>
                <c:ptCount val="1"/>
                <c:pt idx="0">
                  <c:v>Jefatura de control</c:v>
                </c:pt>
              </c:strCache>
            </c:strRef>
          </c:tx>
          <c:dPt>
            <c:idx val="0"/>
            <c:bubble3D val="0"/>
            <c:extLst xmlns:c16r2="http://schemas.microsoft.com/office/drawing/2015/06/chart">
              <c:ext xmlns:c16="http://schemas.microsoft.com/office/drawing/2014/chart" uri="{C3380CC4-5D6E-409C-BE32-E72D297353CC}">
                <c16:uniqueId val="{00000000-1F3D-47A4-86A1-222ECC27C818}"/>
              </c:ext>
            </c:extLst>
          </c:dPt>
          <c:dPt>
            <c:idx val="1"/>
            <c:bubble3D val="0"/>
            <c:extLst xmlns:c16r2="http://schemas.microsoft.com/office/drawing/2015/06/chart">
              <c:ext xmlns:c16="http://schemas.microsoft.com/office/drawing/2014/chart" uri="{C3380CC4-5D6E-409C-BE32-E72D297353CC}">
                <c16:uniqueId val="{00000001-1F3D-47A4-86A1-222ECC27C818}"/>
              </c:ext>
            </c:extLst>
          </c:dPt>
          <c:dPt>
            <c:idx val="2"/>
            <c:bubble3D val="0"/>
            <c:extLst xmlns:c16r2="http://schemas.microsoft.com/office/drawing/2015/06/chart">
              <c:ext xmlns:c16="http://schemas.microsoft.com/office/drawing/2014/chart" uri="{C3380CC4-5D6E-409C-BE32-E72D297353CC}">
                <c16:uniqueId val="{00000002-1F3D-47A4-86A1-222ECC27C818}"/>
              </c:ext>
            </c:extLst>
          </c:dPt>
          <c:dPt>
            <c:idx val="3"/>
            <c:bubble3D val="0"/>
            <c:extLst xmlns:c16r2="http://schemas.microsoft.com/office/drawing/2015/06/chart">
              <c:ext xmlns:c16="http://schemas.microsoft.com/office/drawing/2014/chart" uri="{C3380CC4-5D6E-409C-BE32-E72D297353CC}">
                <c16:uniqueId val="{00000003-1F3D-47A4-86A1-222ECC27C818}"/>
              </c:ext>
            </c:extLst>
          </c:dPt>
          <c:dLbls>
            <c:dLbl>
              <c:idx val="1"/>
              <c:layout>
                <c:manualLayout>
                  <c:x val="-9.9916173973063058E-2"/>
                  <c:y val="0.20423258774699915"/>
                </c:manualLayout>
              </c:layout>
              <c:showLegendKey val="0"/>
              <c:showVal val="0"/>
              <c:showCatName val="1"/>
              <c:showSerName val="0"/>
              <c:showPercent val="1"/>
              <c:showBubbleSize val="0"/>
              <c:separator> </c:separator>
              <c:extLst xmlns:c16r2="http://schemas.microsoft.com/office/drawing/2015/06/chart">
                <c:ext xmlns:c16="http://schemas.microsoft.com/office/drawing/2014/chart" uri="{C3380CC4-5D6E-409C-BE32-E72D297353CC}">
                  <c16:uniqueId val="{00000001-1F3D-47A4-86A1-222ECC27C818}"/>
                </c:ext>
                <c:ext xmlns:c15="http://schemas.microsoft.com/office/drawing/2012/chart" uri="{CE6537A1-D6FC-4f65-9D91-7224C49458BB}"/>
              </c:extLst>
            </c:dLbl>
            <c:dLbl>
              <c:idx val="2"/>
              <c:layout>
                <c:manualLayout>
                  <c:x val="-4.7394141091840647E-2"/>
                  <c:y val="-4.9670806107992863E-2"/>
                </c:manualLayout>
              </c:layout>
              <c:showLegendKey val="0"/>
              <c:showVal val="0"/>
              <c:showCatName val="1"/>
              <c:showSerName val="0"/>
              <c:showPercent val="1"/>
              <c:showBubbleSize val="0"/>
              <c:separator> </c:separator>
              <c:extLst xmlns:c16r2="http://schemas.microsoft.com/office/drawing/2015/06/chart">
                <c:ext xmlns:c16="http://schemas.microsoft.com/office/drawing/2014/chart" uri="{C3380CC4-5D6E-409C-BE32-E72D297353CC}">
                  <c16:uniqueId val="{00000002-1F3D-47A4-86A1-222ECC27C818}"/>
                </c:ext>
                <c:ext xmlns:c15="http://schemas.microsoft.com/office/drawing/2012/chart" uri="{CE6537A1-D6FC-4f65-9D91-7224C49458BB}"/>
              </c:extLst>
            </c:dLbl>
            <c:numFmt formatCode="0.00%" sourceLinked="0"/>
            <c:spPr>
              <a:noFill/>
              <a:ln>
                <a:noFill/>
              </a:ln>
              <a:effectLst/>
            </c:spPr>
            <c:showLegendKey val="0"/>
            <c:showVal val="0"/>
            <c:showCatName val="1"/>
            <c:showSerName val="0"/>
            <c:showPercent val="1"/>
            <c:showBubbleSize val="0"/>
            <c:separator> </c:separator>
            <c:showLeaderLines val="1"/>
            <c:extLst xmlns:c16r2="http://schemas.microsoft.com/office/drawing/2015/06/chart">
              <c:ext xmlns:c15="http://schemas.microsoft.com/office/drawing/2012/chart" uri="{CE6537A1-D6FC-4f65-9D91-7224C49458BB}"/>
            </c:extLst>
          </c:dLbls>
          <c:cat>
            <c:strRef>
              <c:f>'[3]2.1.15'!$B$7:$B$10</c:f>
              <c:strCache>
                <c:ptCount val="4"/>
                <c:pt idx="0">
                  <c:v>Tulcán</c:v>
                </c:pt>
                <c:pt idx="1">
                  <c:v>Huaquillas</c:v>
                </c:pt>
                <c:pt idx="2">
                  <c:v>Lago Agrio</c:v>
                </c:pt>
                <c:pt idx="3">
                  <c:v>Macará</c:v>
                </c:pt>
              </c:strCache>
            </c:strRef>
          </c:cat>
          <c:val>
            <c:numRef>
              <c:f>'[3]2.1.15'!$D$7:$D$10</c:f>
              <c:numCache>
                <c:formatCode>General</c:formatCode>
                <c:ptCount val="4"/>
                <c:pt idx="0">
                  <c:v>0.40514315025768327</c:v>
                </c:pt>
                <c:pt idx="1">
                  <c:v>0.48334046159901445</c:v>
                </c:pt>
                <c:pt idx="2">
                  <c:v>8.7832547803191663E-2</c:v>
                </c:pt>
                <c:pt idx="3">
                  <c:v>2.3683840340110632E-2</c:v>
                </c:pt>
              </c:numCache>
            </c:numRef>
          </c:val>
          <c:extLst xmlns:c16r2="http://schemas.microsoft.com/office/drawing/2015/06/chart">
            <c:ext xmlns:c16="http://schemas.microsoft.com/office/drawing/2014/chart" uri="{C3380CC4-5D6E-409C-BE32-E72D297353CC}">
              <c16:uniqueId val="{00000004-1F3D-47A4-86A1-222ECC27C818}"/>
            </c:ext>
          </c:extLst>
        </c:ser>
        <c:dLbls>
          <c:showLegendKey val="0"/>
          <c:showVal val="0"/>
          <c:showCatName val="1"/>
          <c:showSerName val="0"/>
          <c:showPercent val="1"/>
          <c:showBubbleSize val="0"/>
          <c:showLeaderLines val="1"/>
        </c:dLbls>
        <c:firstSliceAng val="144"/>
      </c:pieChart>
    </c:plotArea>
    <c:plotVisOnly val="1"/>
    <c:dispBlanksAs val="zero"/>
    <c:showDLblsOverMax val="0"/>
  </c:chart>
  <c:spPr>
    <a:ln>
      <a:noFill/>
    </a:ln>
  </c:spPr>
  <c:printSettings>
    <c:headerFooter alignWithMargins="0"/>
    <c:pageMargins b="1" l="0.75000000000000189" r="0.75000000000000189" t="1" header="0" footer="0"/>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600"/>
          </a:pPr>
          <a:endParaRPr lang="es-EC"/>
        </a:p>
      </c:txPr>
    </c:title>
    <c:autoTitleDeleted val="0"/>
    <c:plotArea>
      <c:layout>
        <c:manualLayout>
          <c:layoutTarget val="inner"/>
          <c:xMode val="edge"/>
          <c:yMode val="edge"/>
          <c:x val="0.22008305923784846"/>
          <c:y val="0.18163417503846502"/>
          <c:w val="0.55859583374862953"/>
          <c:h val="0.76084604941623679"/>
        </c:manualLayout>
      </c:layout>
      <c:pieChart>
        <c:varyColors val="1"/>
        <c:ser>
          <c:idx val="0"/>
          <c:order val="0"/>
          <c:tx>
            <c:strRef>
              <c:f>'2.1.12'!$E$11:$F$11</c:f>
              <c:strCache>
                <c:ptCount val="1"/>
                <c:pt idx="0">
                  <c:v>Ecuatorianos</c:v>
                </c:pt>
              </c:strCache>
            </c:strRef>
          </c:tx>
          <c:dLbls>
            <c:numFmt formatCode="0.00%" sourceLinked="0"/>
            <c:spPr>
              <a:noFill/>
              <a:ln>
                <a:noFill/>
              </a:ln>
              <a:effectLst/>
            </c:spPr>
            <c:showLegendKey val="0"/>
            <c:showVal val="0"/>
            <c:showCatName val="1"/>
            <c:showSerName val="0"/>
            <c:showPercent val="1"/>
            <c:showBubbleSize val="0"/>
            <c:showLeaderLines val="1"/>
            <c:extLst xmlns:c16r2="http://schemas.microsoft.com/office/drawing/2015/06/chart">
              <c:ext xmlns:c15="http://schemas.microsoft.com/office/drawing/2012/chart" uri="{CE6537A1-D6FC-4f65-9D91-7224C49458BB}"/>
            </c:extLst>
          </c:dLbls>
          <c:cat>
            <c:strRef>
              <c:f>'2.1.12'!$B$13:$B$16</c:f>
              <c:strCache>
                <c:ptCount val="4"/>
                <c:pt idx="0">
                  <c:v>Huaquillas</c:v>
                </c:pt>
                <c:pt idx="1">
                  <c:v>Tulcán</c:v>
                </c:pt>
                <c:pt idx="2">
                  <c:v>Macará</c:v>
                </c:pt>
                <c:pt idx="3">
                  <c:v>Lago Agrio</c:v>
                </c:pt>
              </c:strCache>
            </c:strRef>
          </c:cat>
          <c:val>
            <c:numRef>
              <c:f>'2.1.12'!$E$13:$E$16</c:f>
              <c:numCache>
                <c:formatCode>#,##0</c:formatCode>
                <c:ptCount val="4"/>
                <c:pt idx="0">
                  <c:v>179070</c:v>
                </c:pt>
                <c:pt idx="1">
                  <c:v>61386</c:v>
                </c:pt>
                <c:pt idx="2">
                  <c:v>49983</c:v>
                </c:pt>
                <c:pt idx="3">
                  <c:v>3426</c:v>
                </c:pt>
              </c:numCache>
            </c:numRef>
          </c:val>
          <c:extLst xmlns:c16r2="http://schemas.microsoft.com/office/drawing/2015/06/chart">
            <c:ext xmlns:c16="http://schemas.microsoft.com/office/drawing/2014/chart" uri="{C3380CC4-5D6E-409C-BE32-E72D297353CC}">
              <c16:uniqueId val="{00000000-CCAF-4FD9-9C87-064FC4C82C67}"/>
            </c:ext>
          </c:extLst>
        </c:ser>
        <c:dLbls>
          <c:showLegendKey val="0"/>
          <c:showVal val="0"/>
          <c:showCatName val="1"/>
          <c:showSerName val="0"/>
          <c:showPercent val="1"/>
          <c:showBubbleSize val="0"/>
          <c:showLeaderLines val="1"/>
        </c:dLbls>
        <c:firstSliceAng val="110"/>
      </c:pieChart>
    </c:plotArea>
    <c:plotVisOnly val="1"/>
    <c:dispBlanksAs val="gap"/>
    <c:showDLblsOverMax val="0"/>
  </c:chart>
  <c:spPr>
    <a:ln>
      <a:noFill/>
    </a:ln>
  </c:sp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600"/>
          </a:pPr>
          <a:endParaRPr lang="es-EC"/>
        </a:p>
      </c:txPr>
    </c:title>
    <c:autoTitleDeleted val="0"/>
    <c:plotArea>
      <c:layout>
        <c:manualLayout>
          <c:layoutTarget val="inner"/>
          <c:xMode val="edge"/>
          <c:yMode val="edge"/>
          <c:x val="0.19645436725472609"/>
          <c:y val="0.18623187618789028"/>
          <c:w val="0.56197136117478985"/>
          <c:h val="0.76544375056566205"/>
        </c:manualLayout>
      </c:layout>
      <c:pieChart>
        <c:varyColors val="1"/>
        <c:ser>
          <c:idx val="0"/>
          <c:order val="0"/>
          <c:tx>
            <c:strRef>
              <c:f>'2.1.12'!$G$11:$H$11</c:f>
              <c:strCache>
                <c:ptCount val="1"/>
                <c:pt idx="0">
                  <c:v>Extranjeros</c:v>
                </c:pt>
              </c:strCache>
            </c:strRef>
          </c:tx>
          <c:dLbls>
            <c:dLbl>
              <c:idx val="0"/>
              <c:layout>
                <c:manualLayout>
                  <c:x val="0.12932329111035035"/>
                  <c:y val="-0.17912762511606151"/>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0-9509-4827-B8AF-3E739DAABFF1}"/>
                </c:ext>
                <c:ext xmlns:c15="http://schemas.microsoft.com/office/drawing/2012/chart" uri="{CE6537A1-D6FC-4f65-9D91-7224C49458BB}"/>
              </c:extLst>
            </c:dLbl>
            <c:numFmt formatCode="0.00%" sourceLinked="0"/>
            <c:spPr>
              <a:noFill/>
              <a:ln>
                <a:noFill/>
              </a:ln>
              <a:effectLst/>
            </c:spPr>
            <c:showLegendKey val="0"/>
            <c:showVal val="0"/>
            <c:showCatName val="1"/>
            <c:showSerName val="0"/>
            <c:showPercent val="1"/>
            <c:showBubbleSize val="0"/>
            <c:showLeaderLines val="1"/>
            <c:extLst xmlns:c16r2="http://schemas.microsoft.com/office/drawing/2015/06/chart">
              <c:ext xmlns:c15="http://schemas.microsoft.com/office/drawing/2012/chart" uri="{CE6537A1-D6FC-4f65-9D91-7224C49458BB}"/>
            </c:extLst>
          </c:dLbls>
          <c:cat>
            <c:strRef>
              <c:f>'2.1.12'!$B$13:$B$16</c:f>
              <c:strCache>
                <c:ptCount val="4"/>
                <c:pt idx="0">
                  <c:v>Huaquillas</c:v>
                </c:pt>
                <c:pt idx="1">
                  <c:v>Tulcán</c:v>
                </c:pt>
                <c:pt idx="2">
                  <c:v>Macará</c:v>
                </c:pt>
                <c:pt idx="3">
                  <c:v>Lago Agrio</c:v>
                </c:pt>
              </c:strCache>
            </c:strRef>
          </c:cat>
          <c:val>
            <c:numRef>
              <c:f>'2.1.12'!$H$13:$H$16</c:f>
              <c:numCache>
                <c:formatCode>0.00%</c:formatCode>
                <c:ptCount val="4"/>
                <c:pt idx="0">
                  <c:v>0.38850219432778066</c:v>
                </c:pt>
                <c:pt idx="1">
                  <c:v>0.54655750082582233</c:v>
                </c:pt>
                <c:pt idx="2">
                  <c:v>3.0980133075362182E-2</c:v>
                </c:pt>
                <c:pt idx="3">
                  <c:v>3.3960171771034872E-2</c:v>
                </c:pt>
              </c:numCache>
            </c:numRef>
          </c:val>
          <c:extLst xmlns:c16r2="http://schemas.microsoft.com/office/drawing/2015/06/chart">
            <c:ext xmlns:c16="http://schemas.microsoft.com/office/drawing/2014/chart" uri="{C3380CC4-5D6E-409C-BE32-E72D297353CC}">
              <c16:uniqueId val="{00000001-9509-4827-B8AF-3E739DAABFF1}"/>
            </c:ext>
          </c:extLst>
        </c:ser>
        <c:dLbls>
          <c:showLegendKey val="0"/>
          <c:showVal val="0"/>
          <c:showCatName val="1"/>
          <c:showSerName val="0"/>
          <c:showPercent val="1"/>
          <c:showBubbleSize val="0"/>
          <c:showLeaderLines val="1"/>
        </c:dLbls>
        <c:firstSliceAng val="112"/>
      </c:pieChart>
    </c:plotArea>
    <c:plotVisOnly val="1"/>
    <c:dispBlanksAs val="gap"/>
    <c:showDLblsOverMax val="0"/>
  </c:chart>
  <c:spPr>
    <a:ln>
      <a:noFill/>
    </a:ln>
  </c:sp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51"/>
      <c:hPercent val="21"/>
      <c:rotY val="44"/>
      <c:depthPercent val="150"/>
      <c:rAngAx val="1"/>
    </c:view3D>
    <c:floor>
      <c:thickness val="0"/>
      <c:spPr>
        <a:blipFill dpi="0" rotWithShape="0">
          <a:blip xmlns:r="http://schemas.openxmlformats.org/officeDocument/2006/relationships" r:embed="rId1"/>
          <a:srcRect/>
          <a:tile tx="0" ty="0" sx="100000" sy="100000" flip="none" algn="tl"/>
        </a:blipFill>
        <a:ln w="3175">
          <a:solidFill>
            <a:srgbClr val="000000"/>
          </a:solidFill>
          <a:prstDash val="solid"/>
        </a:ln>
      </c:spPr>
    </c:floor>
    <c:sideWall>
      <c:thickness val="0"/>
      <c:spPr>
        <a:solidFill>
          <a:srgbClr val="FFFFFF"/>
        </a:solidFill>
        <a:ln w="12700">
          <a:solidFill>
            <a:srgbClr val="808080"/>
          </a:solidFill>
          <a:prstDash val="solid"/>
        </a:ln>
      </c:spPr>
    </c:sideWall>
    <c:backWall>
      <c:thickness val="0"/>
      <c:spPr>
        <a:solidFill>
          <a:srgbClr val="FFFFFF"/>
        </a:solidFill>
        <a:ln w="12700">
          <a:solidFill>
            <a:srgbClr val="808080"/>
          </a:solidFill>
          <a:prstDash val="solid"/>
        </a:ln>
      </c:spPr>
    </c:backWall>
    <c:plotArea>
      <c:layout/>
      <c:bar3DChart>
        <c:barDir val="col"/>
        <c:grouping val="standard"/>
        <c:varyColors val="0"/>
        <c:ser>
          <c:idx val="0"/>
          <c:order val="0"/>
          <c:spPr>
            <a:pattFill prst="solidDmnd">
              <a:fgClr>
                <a:srgbClr val="FFFFFF"/>
              </a:fgClr>
              <a:bgClr>
                <a:srgbClr val="0000FF"/>
              </a:bgClr>
            </a:pattFill>
            <a:ln w="12700">
              <a:solidFill>
                <a:srgbClr val="000000"/>
              </a:solidFill>
              <a:prstDash val="solid"/>
            </a:ln>
          </c:spPr>
          <c:invertIfNegative val="0"/>
          <c:dLbls>
            <c:dLbl>
              <c:idx val="0"/>
              <c:spPr>
                <a:solidFill>
                  <a:srgbClr val="FFFFFF"/>
                </a:solidFill>
                <a:ln w="3175">
                  <a:solidFill>
                    <a:srgbClr val="000000"/>
                  </a:solidFill>
                  <a:prstDash val="solid"/>
                </a:ln>
                <a:effectLst>
                  <a:outerShdw dist="35921" dir="2700000" algn="br">
                    <a:srgbClr val="000000"/>
                  </a:outerShdw>
                </a:effectLst>
              </c:spPr>
              <c:txPr>
                <a:bodyPr rot="-540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
              <c:spPr>
                <a:solidFill>
                  <a:srgbClr val="FFFFFF"/>
                </a:solidFill>
                <a:ln w="3175">
                  <a:solidFill>
                    <a:srgbClr val="000000"/>
                  </a:solidFill>
                  <a:prstDash val="solid"/>
                </a:ln>
                <a:effectLst>
                  <a:outerShdw dist="35921" dir="2700000" algn="br">
                    <a:srgbClr val="000000"/>
                  </a:outerShdw>
                </a:effectLst>
              </c:spPr>
              <c:txPr>
                <a:bodyPr rot="-540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2"/>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3"/>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4"/>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5"/>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6"/>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7"/>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8"/>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9"/>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0"/>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1"/>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2"/>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spPr>
              <a:solidFill>
                <a:srgbClr val="FFFFFF"/>
              </a:solidFill>
              <a:ln w="3175">
                <a:solidFill>
                  <a:srgbClr val="FFFFFF"/>
                </a:solidFill>
                <a:prstDash val="solid"/>
              </a:ln>
            </c:spPr>
            <c:txPr>
              <a:bodyPr rot="-4680000" vert="horz"/>
              <a:lstStyle/>
              <a:p>
                <a:pPr algn="ctr">
                  <a:defRPr sz="150" b="1" i="0"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D-BC71-477A-8C7D-5F692495C238}"/>
            </c:ext>
          </c:extLst>
        </c:ser>
        <c:dLbls>
          <c:showLegendKey val="0"/>
          <c:showVal val="0"/>
          <c:showCatName val="0"/>
          <c:showSerName val="0"/>
          <c:showPercent val="0"/>
          <c:showBubbleSize val="0"/>
        </c:dLbls>
        <c:gapWidth val="200"/>
        <c:gapDepth val="200"/>
        <c:shape val="cylinder"/>
        <c:axId val="320787328"/>
        <c:axId val="320787888"/>
        <c:axId val="178417360"/>
      </c:bar3DChart>
      <c:catAx>
        <c:axId val="320787328"/>
        <c:scaling>
          <c:orientation val="minMax"/>
        </c:scaling>
        <c:delete val="0"/>
        <c:axPos val="b"/>
        <c:title>
          <c:tx>
            <c:rich>
              <a:bodyPr/>
              <a:lstStyle/>
              <a:p>
                <a:pPr>
                  <a:defRPr sz="175" b="1" i="1" u="none" strike="noStrike" baseline="0">
                    <a:solidFill>
                      <a:srgbClr val="000000"/>
                    </a:solidFill>
                    <a:latin typeface="Arial"/>
                    <a:ea typeface="Arial"/>
                    <a:cs typeface="Arial"/>
                  </a:defRPr>
                </a:pPr>
                <a:r>
                  <a:rPr lang="es-EC"/>
                  <a:t>N A C I O N A L I D A D</a:t>
                </a:r>
              </a:p>
            </c:rich>
          </c:tx>
          <c:overlay val="0"/>
          <c:spPr>
            <a:solidFill>
              <a:srgbClr val="CCFFFF"/>
            </a:solidFill>
            <a:ln w="3175">
              <a:solidFill>
                <a:srgbClr val="000000"/>
              </a:solidFill>
              <a:prstDash val="solid"/>
            </a:ln>
            <a:effectLst>
              <a:outerShdw dist="35921" dir="2700000" algn="br">
                <a:srgbClr val="000000"/>
              </a:outerShdw>
            </a:effectLst>
          </c:spPr>
        </c:title>
        <c:numFmt formatCode="General" sourceLinked="1"/>
        <c:majorTickMark val="out"/>
        <c:minorTickMark val="none"/>
        <c:tickLblPos val="low"/>
        <c:spPr>
          <a:ln w="3175">
            <a:solidFill>
              <a:srgbClr val="000000"/>
            </a:solidFill>
            <a:prstDash val="solid"/>
          </a:ln>
        </c:spPr>
        <c:txPr>
          <a:bodyPr rot="-2820000" vert="horz"/>
          <a:lstStyle/>
          <a:p>
            <a:pPr>
              <a:defRPr sz="150" b="1" i="0" u="none" strike="noStrike" baseline="0">
                <a:solidFill>
                  <a:srgbClr val="000000"/>
                </a:solidFill>
                <a:latin typeface="Arial"/>
                <a:ea typeface="Arial"/>
                <a:cs typeface="Arial"/>
              </a:defRPr>
            </a:pPr>
            <a:endParaRPr lang="es-EC"/>
          </a:p>
        </c:txPr>
        <c:crossAx val="320787888"/>
        <c:crosses val="autoZero"/>
        <c:auto val="1"/>
        <c:lblAlgn val="ctr"/>
        <c:lblOffset val="100"/>
        <c:tickLblSkip val="1"/>
        <c:tickMarkSkip val="1"/>
        <c:noMultiLvlLbl val="0"/>
      </c:catAx>
      <c:valAx>
        <c:axId val="320787888"/>
        <c:scaling>
          <c:orientation val="minMax"/>
          <c:max val="3000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1" i="0" u="none" strike="noStrike" baseline="0">
                <a:solidFill>
                  <a:srgbClr val="000000"/>
                </a:solidFill>
                <a:latin typeface="Arial"/>
                <a:ea typeface="Arial"/>
                <a:cs typeface="Arial"/>
              </a:defRPr>
            </a:pPr>
            <a:endParaRPr lang="es-EC"/>
          </a:p>
        </c:txPr>
        <c:crossAx val="320787328"/>
        <c:crosses val="autoZero"/>
        <c:crossBetween val="between"/>
      </c:valAx>
      <c:serAx>
        <c:axId val="178417360"/>
        <c:scaling>
          <c:orientation val="minMax"/>
        </c:scaling>
        <c:delete val="1"/>
        <c:axPos val="b"/>
        <c:majorTickMark val="out"/>
        <c:minorTickMark val="none"/>
        <c:tickLblPos val="nextTo"/>
        <c:crossAx val="320787888"/>
        <c:crosses val="autoZero"/>
      </c:serAx>
      <c:spPr>
        <a:pattFill prst="pct90">
          <a:fgClr>
            <a:srgbClr val="FFFFFF"/>
          </a:fgClr>
          <a:bgClr>
            <a:srgbClr val="000000"/>
          </a:bgClr>
        </a:pattFill>
        <a:ln w="25400">
          <a:pattFill prst="pct50">
            <a:fgClr>
              <a:srgbClr val="000000"/>
            </a:fgClr>
            <a:bgClr>
              <a:srgbClr val="FFFFFF"/>
            </a:bgClr>
          </a:pattFill>
          <a:prstDash val="solid"/>
        </a:ln>
      </c:spPr>
    </c:plotArea>
    <c:plotVisOnly val="1"/>
    <c:dispBlanksAs val="gap"/>
    <c:showDLblsOverMax val="0"/>
  </c:chart>
  <c:spPr>
    <a:solidFill>
      <a:srgbClr val="FFFFFF"/>
    </a:solidFill>
    <a:ln w="25400">
      <a:pattFill prst="pct50">
        <a:fgClr>
          <a:srgbClr val="000000"/>
        </a:fgClr>
        <a:bgClr>
          <a:srgbClr val="FFFFFF"/>
        </a:bgClr>
      </a:pattFill>
      <a:prstDash val="solid"/>
    </a:ln>
  </c:spPr>
  <c:txPr>
    <a:bodyPr/>
    <a:lstStyle/>
    <a:p>
      <a:pPr>
        <a:defRPr sz="275"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Entrada de extranjeros, según la nacionalidad</a:t>
            </a:r>
          </a:p>
        </c:rich>
      </c:tx>
      <c:overlay val="0"/>
      <c:spPr>
        <a:noFill/>
        <a:ln w="25400">
          <a:noFill/>
        </a:ln>
      </c:spPr>
    </c:title>
    <c:autoTitleDeleted val="0"/>
    <c:plotArea>
      <c:layout>
        <c:manualLayout>
          <c:layoutTarget val="inner"/>
          <c:xMode val="edge"/>
          <c:yMode val="edge"/>
          <c:x val="5.027288399900863E-2"/>
          <c:y val="0.10530958439355385"/>
          <c:w val="0.93448110241883409"/>
          <c:h val="0.75048305984652686"/>
        </c:manualLayout>
      </c:layout>
      <c:barChart>
        <c:barDir val="col"/>
        <c:grouping val="clustered"/>
        <c:varyColors val="0"/>
        <c:ser>
          <c:idx val="0"/>
          <c:order val="0"/>
          <c:tx>
            <c:strRef>
              <c:f>'2.1.13'!$C$12:$D$12</c:f>
              <c:strCache>
                <c:ptCount val="1"/>
                <c:pt idx="0">
                  <c:v>Entradas</c:v>
                </c:pt>
              </c:strCache>
            </c:strRef>
          </c:tx>
          <c:spPr>
            <a:solidFill>
              <a:srgbClr val="8EB4E3"/>
            </a:solidFill>
            <a:ln w="25400">
              <a:noFill/>
            </a:ln>
          </c:spPr>
          <c:invertIfNegative val="0"/>
          <c:dLbls>
            <c:spPr>
              <a:noFill/>
              <a:ln w="25400">
                <a:noFill/>
              </a:ln>
            </c:spPr>
            <c:txPr>
              <a:bodyPr rot="-5400000" vert="horz"/>
              <a:lstStyle/>
              <a:p>
                <a:pPr algn="ct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'2.1.13'!$B$14:$B$33</c:f>
              <c:strCache>
                <c:ptCount val="20"/>
                <c:pt idx="0">
                  <c:v>Colombia</c:v>
                </c:pt>
                <c:pt idx="1">
                  <c:v>Estados Unidos</c:v>
                </c:pt>
                <c:pt idx="2">
                  <c:v>Perú</c:v>
                </c:pt>
                <c:pt idx="3">
                  <c:v>Venezuela</c:v>
                </c:pt>
                <c:pt idx="4">
                  <c:v>España</c:v>
                </c:pt>
                <c:pt idx="5">
                  <c:v>Argentina</c:v>
                </c:pt>
                <c:pt idx="6">
                  <c:v>Chile</c:v>
                </c:pt>
                <c:pt idx="7">
                  <c:v>Alemania</c:v>
                </c:pt>
                <c:pt idx="8">
                  <c:v>Canadá</c:v>
                </c:pt>
                <c:pt idx="9">
                  <c:v>Reino Unido</c:v>
                </c:pt>
                <c:pt idx="10">
                  <c:v>México</c:v>
                </c:pt>
                <c:pt idx="11">
                  <c:v>Cuba</c:v>
                </c:pt>
                <c:pt idx="12">
                  <c:v>Francia</c:v>
                </c:pt>
                <c:pt idx="13">
                  <c:v>China</c:v>
                </c:pt>
                <c:pt idx="14">
                  <c:v>Filipinas</c:v>
                </c:pt>
                <c:pt idx="15">
                  <c:v>Brasil</c:v>
                </c:pt>
                <c:pt idx="16">
                  <c:v>Panamá</c:v>
                </c:pt>
                <c:pt idx="17">
                  <c:v>Países Bajos</c:v>
                </c:pt>
                <c:pt idx="18">
                  <c:v>Italia</c:v>
                </c:pt>
                <c:pt idx="19">
                  <c:v>Australia</c:v>
                </c:pt>
              </c:strCache>
            </c:strRef>
          </c:cat>
          <c:val>
            <c:numRef>
              <c:f>'2.1.13'!$D$14:$D$33</c:f>
              <c:numCache>
                <c:formatCode>0.00%</c:formatCode>
                <c:ptCount val="20"/>
                <c:pt idx="0">
                  <c:v>0.22484643823435876</c:v>
                </c:pt>
                <c:pt idx="1">
                  <c:v>0.18826450348656251</c:v>
                </c:pt>
                <c:pt idx="2">
                  <c:v>0.10407930281442349</c:v>
                </c:pt>
                <c:pt idx="3">
                  <c:v>7.2360715547410415E-2</c:v>
                </c:pt>
                <c:pt idx="4">
                  <c:v>4.441250945768422E-2</c:v>
                </c:pt>
                <c:pt idx="5">
                  <c:v>3.1402684748325117E-2</c:v>
                </c:pt>
                <c:pt idx="6">
                  <c:v>2.8859246389156646E-2</c:v>
                </c:pt>
                <c:pt idx="7">
                  <c:v>2.1775414463399378E-2</c:v>
                </c:pt>
                <c:pt idx="8">
                  <c:v>2.1073800610509823E-2</c:v>
                </c:pt>
                <c:pt idx="9">
                  <c:v>2.0384174129981194E-2</c:v>
                </c:pt>
                <c:pt idx="10">
                  <c:v>1.8985882401056579E-2</c:v>
                </c:pt>
                <c:pt idx="11">
                  <c:v>1.8388629201662156E-2</c:v>
                </c:pt>
                <c:pt idx="12">
                  <c:v>1.6277441387037701E-2</c:v>
                </c:pt>
                <c:pt idx="13">
                  <c:v>1.5934743565425315E-2</c:v>
                </c:pt>
                <c:pt idx="14">
                  <c:v>1.5363580529404671E-2</c:v>
                </c:pt>
                <c:pt idx="15">
                  <c:v>1.3481563068739119E-2</c:v>
                </c:pt>
                <c:pt idx="16">
                  <c:v>1.2891361264851121E-2</c:v>
                </c:pt>
                <c:pt idx="17">
                  <c:v>1.1981731244521947E-2</c:v>
                </c:pt>
                <c:pt idx="18">
                  <c:v>1.0761134682359312E-2</c:v>
                </c:pt>
                <c:pt idx="19">
                  <c:v>9.5116273986203242E-3</c:v>
                </c:pt>
              </c:numCache>
            </c:numRef>
          </c:val>
          <c:extLst xmlns:c16r2="http://schemas.microsoft.com/office/drawing/2015/06/chart">
            <c:ext xmlns:c16="http://schemas.microsoft.com/office/drawing/2014/chart" uri="{C3380CC4-5D6E-409C-BE32-E72D297353CC}">
              <c16:uniqueId val="{00000000-B4E7-4686-8371-99CD25C2D026}"/>
            </c:ext>
          </c:extLst>
        </c:ser>
        <c:ser>
          <c:idx val="1"/>
          <c:order val="1"/>
          <c:tx>
            <c:strRef>
              <c:f>'2.1.13'!$E$12:$F$12</c:f>
              <c:strCache>
                <c:ptCount val="1"/>
                <c:pt idx="0">
                  <c:v>Salidas</c:v>
                </c:pt>
              </c:strCache>
            </c:strRef>
          </c:tx>
          <c:invertIfNegative val="0"/>
          <c:dLbls>
            <c:spPr>
              <a:noFill/>
              <a:ln>
                <a:noFill/>
              </a:ln>
              <a:effectLst/>
            </c:spPr>
            <c:txPr>
              <a:bodyPr rot="-5400000" vert="horz" wrap="square" lIns="38100" tIns="19050" rIns="38100" bIns="19050" anchor="ctr">
                <a:spAutoFit/>
              </a:bodyPr>
              <a:lstStyle/>
              <a:p>
                <a:pPr>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'2.1.13'!$B$14:$B$33</c:f>
              <c:strCache>
                <c:ptCount val="20"/>
                <c:pt idx="0">
                  <c:v>Colombia</c:v>
                </c:pt>
                <c:pt idx="1">
                  <c:v>Estados Unidos</c:v>
                </c:pt>
                <c:pt idx="2">
                  <c:v>Perú</c:v>
                </c:pt>
                <c:pt idx="3">
                  <c:v>Venezuela</c:v>
                </c:pt>
                <c:pt idx="4">
                  <c:v>España</c:v>
                </c:pt>
                <c:pt idx="5">
                  <c:v>Argentina</c:v>
                </c:pt>
                <c:pt idx="6">
                  <c:v>Chile</c:v>
                </c:pt>
                <c:pt idx="7">
                  <c:v>Alemania</c:v>
                </c:pt>
                <c:pt idx="8">
                  <c:v>Canadá</c:v>
                </c:pt>
                <c:pt idx="9">
                  <c:v>Reino Unido</c:v>
                </c:pt>
                <c:pt idx="10">
                  <c:v>México</c:v>
                </c:pt>
                <c:pt idx="11">
                  <c:v>Cuba</c:v>
                </c:pt>
                <c:pt idx="12">
                  <c:v>Francia</c:v>
                </c:pt>
                <c:pt idx="13">
                  <c:v>China</c:v>
                </c:pt>
                <c:pt idx="14">
                  <c:v>Filipinas</c:v>
                </c:pt>
                <c:pt idx="15">
                  <c:v>Brasil</c:v>
                </c:pt>
                <c:pt idx="16">
                  <c:v>Panamá</c:v>
                </c:pt>
                <c:pt idx="17">
                  <c:v>Países Bajos</c:v>
                </c:pt>
                <c:pt idx="18">
                  <c:v>Italia</c:v>
                </c:pt>
                <c:pt idx="19">
                  <c:v>Australia</c:v>
                </c:pt>
              </c:strCache>
            </c:strRef>
          </c:cat>
          <c:val>
            <c:numRef>
              <c:f>'2.1.13'!$F$14:$F$33</c:f>
              <c:numCache>
                <c:formatCode>0.00%</c:formatCode>
                <c:ptCount val="20"/>
                <c:pt idx="0">
                  <c:v>0.22336906822649971</c:v>
                </c:pt>
                <c:pt idx="1">
                  <c:v>0.19321788809029472</c:v>
                </c:pt>
                <c:pt idx="2">
                  <c:v>0.10469770136864907</c:v>
                </c:pt>
                <c:pt idx="3">
                  <c:v>5.729572696926867E-2</c:v>
                </c:pt>
                <c:pt idx="4">
                  <c:v>4.5144461260769965E-2</c:v>
                </c:pt>
                <c:pt idx="5">
                  <c:v>3.3056286989167856E-2</c:v>
                </c:pt>
                <c:pt idx="6">
                  <c:v>2.9856753430687531E-2</c:v>
                </c:pt>
                <c:pt idx="7">
                  <c:v>2.2419940955117332E-2</c:v>
                </c:pt>
                <c:pt idx="8">
                  <c:v>2.1667194845937238E-2</c:v>
                </c:pt>
                <c:pt idx="9">
                  <c:v>2.0987692818671584E-2</c:v>
                </c:pt>
                <c:pt idx="10">
                  <c:v>1.9471322766363708E-2</c:v>
                </c:pt>
                <c:pt idx="11">
                  <c:v>2.1456890056281912E-2</c:v>
                </c:pt>
                <c:pt idx="12">
                  <c:v>1.6755490224090633E-2</c:v>
                </c:pt>
                <c:pt idx="13">
                  <c:v>1.6196369559179406E-2</c:v>
                </c:pt>
                <c:pt idx="14">
                  <c:v>1.5778660735588139E-2</c:v>
                </c:pt>
                <c:pt idx="15">
                  <c:v>1.3890993951199136E-2</c:v>
                </c:pt>
                <c:pt idx="16">
                  <c:v>1.317088134386211E-2</c:v>
                </c:pt>
                <c:pt idx="17">
                  <c:v>1.2322410295942351E-2</c:v>
                </c:pt>
                <c:pt idx="18">
                  <c:v>1.108233722590578E-2</c:v>
                </c:pt>
                <c:pt idx="19">
                  <c:v>9.7247835492341641E-3</c:v>
                </c:pt>
              </c:numCache>
            </c:numRef>
          </c:val>
          <c:extLst xmlns:c16r2="http://schemas.microsoft.com/office/drawing/2015/06/chart">
            <c:ext xmlns:c16="http://schemas.microsoft.com/office/drawing/2014/chart" uri="{C3380CC4-5D6E-409C-BE32-E72D297353CC}">
              <c16:uniqueId val="{00000000-7401-44D4-BF8D-0C97DE73D299}"/>
            </c:ext>
          </c:extLst>
        </c:ser>
        <c:dLbls>
          <c:showLegendKey val="0"/>
          <c:showVal val="0"/>
          <c:showCatName val="0"/>
          <c:showSerName val="0"/>
          <c:showPercent val="0"/>
          <c:showBubbleSize val="0"/>
        </c:dLbls>
        <c:gapWidth val="219"/>
        <c:axId val="320790688"/>
        <c:axId val="320791248"/>
      </c:barChart>
      <c:catAx>
        <c:axId val="3207906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nchor="t" anchorCtr="0"/>
          <a:lstStyle/>
          <a:p>
            <a:pPr>
              <a:defRPr sz="800" b="0" i="0" u="none" strike="noStrike" baseline="0">
                <a:solidFill>
                  <a:srgbClr val="000000"/>
                </a:solidFill>
                <a:latin typeface="Arial"/>
                <a:ea typeface="Arial"/>
                <a:cs typeface="Arial"/>
              </a:defRPr>
            </a:pPr>
            <a:endParaRPr lang="es-EC"/>
          </a:p>
        </c:txPr>
        <c:crossAx val="320791248"/>
        <c:crosses val="autoZero"/>
        <c:auto val="1"/>
        <c:lblAlgn val="ctr"/>
        <c:lblOffset val="100"/>
        <c:noMultiLvlLbl val="0"/>
      </c:catAx>
      <c:valAx>
        <c:axId val="320791248"/>
        <c:scaling>
          <c:orientation val="minMax"/>
        </c:scaling>
        <c:delete val="0"/>
        <c:axPos val="l"/>
        <c:numFmt formatCode="0.00%" sourceLinked="1"/>
        <c:majorTickMark val="none"/>
        <c:minorTickMark val="none"/>
        <c:tickLblPos val="nextTo"/>
        <c:spPr>
          <a:ln w="9525">
            <a:noFill/>
          </a:ln>
        </c:spPr>
        <c:txPr>
          <a:bodyPr rot="0" vert="horz"/>
          <a:lstStyle/>
          <a:p>
            <a:pPr>
              <a:defRPr sz="700" b="0" i="0" u="none" strike="noStrike" baseline="0">
                <a:solidFill>
                  <a:srgbClr val="000000"/>
                </a:solidFill>
                <a:latin typeface="Arial"/>
                <a:ea typeface="Arial"/>
                <a:cs typeface="Arial"/>
              </a:defRPr>
            </a:pPr>
            <a:endParaRPr lang="es-EC"/>
          </a:p>
        </c:txPr>
        <c:crossAx val="320790688"/>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800" b="0" i="0" u="none" strike="noStrike" baseline="0">
          <a:solidFill>
            <a:srgbClr val="000000"/>
          </a:solidFill>
          <a:latin typeface="Arial"/>
          <a:ea typeface="Arial"/>
          <a:cs typeface="Arial"/>
        </a:defRPr>
      </a:pPr>
      <a:endParaRPr lang="es-EC"/>
    </a:p>
  </c:txPr>
  <c:printSettings>
    <c:headerFooter/>
    <c:pageMargins b="0.74803149606299213" l="0.70866141732283472" r="0.70866141732283472" t="0.74803149606299213" header="0.31496062992125984" footer="0.31496062992125984"/>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12.png"/></Relationships>
</file>

<file path=xl/drawings/_rels/drawing1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image" Target="../media/image5.png"/><Relationship Id="rId4" Type="http://schemas.openxmlformats.org/officeDocument/2006/relationships/chart" Target="../charts/chart13.xml"/></Relationships>
</file>

<file path=xl/drawings/_rels/drawing20.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image" Target="../media/image5.png"/></Relationships>
</file>

<file path=xl/drawings/_rels/drawing2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chart" Target="../charts/chart15.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4" Type="http://schemas.openxmlformats.org/officeDocument/2006/relationships/image" Target="../media/image5.png"/></Relationships>
</file>

<file path=xl/drawings/_rels/drawing23.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 Id="rId4" Type="http://schemas.openxmlformats.org/officeDocument/2006/relationships/image" Target="../media/image5.png"/></Relationships>
</file>

<file path=xl/drawings/_rels/drawing24.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chart" Target="../charts/chart23.xml"/><Relationship Id="rId1" Type="http://schemas.openxmlformats.org/officeDocument/2006/relationships/chart" Target="../charts/chart22.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71.xml.rels><?xml version="1.0" encoding="UTF-8" standalone="yes"?>
<Relationships xmlns="http://schemas.openxmlformats.org/package/2006/relationships"><Relationship Id="rId1" Type="http://schemas.openxmlformats.org/officeDocument/2006/relationships/image" Target="../media/image5.png"/></Relationships>
</file>

<file path=xl/drawings/_rels/drawing72.xml.rels><?xml version="1.0" encoding="UTF-8" standalone="yes"?>
<Relationships xmlns="http://schemas.openxmlformats.org/package/2006/relationships"><Relationship Id="rId1" Type="http://schemas.openxmlformats.org/officeDocument/2006/relationships/image" Target="../media/image20.png"/></Relationships>
</file>

<file path=xl/drawings/_rels/drawing73.xml.rels><?xml version="1.0" encoding="UTF-8" standalone="yes"?>
<Relationships xmlns="http://schemas.openxmlformats.org/package/2006/relationships"><Relationship Id="rId1" Type="http://schemas.openxmlformats.org/officeDocument/2006/relationships/image" Target="../media/image22.png"/></Relationships>
</file>

<file path=xl/drawings/_rels/drawing74.xml.rels><?xml version="1.0" encoding="UTF-8" standalone="yes"?>
<Relationships xmlns="http://schemas.openxmlformats.org/package/2006/relationships"><Relationship Id="rId1" Type="http://schemas.openxmlformats.org/officeDocument/2006/relationships/image" Target="../media/image23.png"/></Relationships>
</file>

<file path=xl/drawings/_rels/drawing75.xml.rels><?xml version="1.0" encoding="UTF-8" standalone="yes"?>
<Relationships xmlns="http://schemas.openxmlformats.org/package/2006/relationships"><Relationship Id="rId1" Type="http://schemas.openxmlformats.org/officeDocument/2006/relationships/image" Target="../media/image24.png"/></Relationships>
</file>

<file path=xl/drawings/_rels/drawing76.xml.rels><?xml version="1.0" encoding="UTF-8" standalone="yes"?>
<Relationships xmlns="http://schemas.openxmlformats.org/package/2006/relationships"><Relationship Id="rId1" Type="http://schemas.openxmlformats.org/officeDocument/2006/relationships/image" Target="../media/image25.png"/></Relationships>
</file>

<file path=xl/drawings/_rels/drawing77.xml.rels><?xml version="1.0" encoding="UTF-8" standalone="yes"?>
<Relationships xmlns="http://schemas.openxmlformats.org/package/2006/relationships"><Relationship Id="rId1" Type="http://schemas.openxmlformats.org/officeDocument/2006/relationships/image" Target="../media/image26.png"/></Relationships>
</file>

<file path=xl/drawings/_rels/drawing78.xml.rels><?xml version="1.0" encoding="UTF-8" standalone="yes"?>
<Relationships xmlns="http://schemas.openxmlformats.org/package/2006/relationships"><Relationship Id="rId1" Type="http://schemas.openxmlformats.org/officeDocument/2006/relationships/image" Target="../media/image27.png"/></Relationships>
</file>

<file path=xl/drawings/_rels/drawing79.xml.rels><?xml version="1.0" encoding="UTF-8" standalone="yes"?>
<Relationships xmlns="http://schemas.openxmlformats.org/package/2006/relationships"><Relationship Id="rId1" Type="http://schemas.openxmlformats.org/officeDocument/2006/relationships/image" Target="../media/image28.png"/></Relationships>
</file>

<file path=xl/drawings/_rels/drawing80.xml.rels><?xml version="1.0" encoding="UTF-8" standalone="yes"?>
<Relationships xmlns="http://schemas.openxmlformats.org/package/2006/relationships"><Relationship Id="rId1" Type="http://schemas.openxmlformats.org/officeDocument/2006/relationships/image" Target="../media/image29.png"/></Relationships>
</file>

<file path=xl/drawings/_rels/drawing81.xml.rels><?xml version="1.0" encoding="UTF-8" standalone="yes"?>
<Relationships xmlns="http://schemas.openxmlformats.org/package/2006/relationships"><Relationship Id="rId1" Type="http://schemas.openxmlformats.org/officeDocument/2006/relationships/image" Target="../media/image30.png"/></Relationships>
</file>

<file path=xl/drawings/_rels/drawing82.xml.rels><?xml version="1.0" encoding="UTF-8" standalone="yes"?>
<Relationships xmlns="http://schemas.openxmlformats.org/package/2006/relationships"><Relationship Id="rId1" Type="http://schemas.openxmlformats.org/officeDocument/2006/relationships/image" Target="../media/image31.png"/></Relationships>
</file>

<file path=xl/drawings/_rels/drawing83.xml.rels><?xml version="1.0" encoding="UTF-8" standalone="yes"?>
<Relationships xmlns="http://schemas.openxmlformats.org/package/2006/relationships"><Relationship Id="rId1" Type="http://schemas.openxmlformats.org/officeDocument/2006/relationships/image" Target="../media/image32.png"/></Relationships>
</file>

<file path=xl/drawings/_rels/drawing84.xml.rels><?xml version="1.0" encoding="UTF-8" standalone="yes"?>
<Relationships xmlns="http://schemas.openxmlformats.org/package/2006/relationships"><Relationship Id="rId1" Type="http://schemas.openxmlformats.org/officeDocument/2006/relationships/image" Target="../media/image33.png"/></Relationships>
</file>

<file path=xl/drawings/_rels/drawing85.xml.rels><?xml version="1.0" encoding="UTF-8" standalone="yes"?>
<Relationships xmlns="http://schemas.openxmlformats.org/package/2006/relationships"><Relationship Id="rId1" Type="http://schemas.openxmlformats.org/officeDocument/2006/relationships/image" Target="../media/image34.png"/></Relationships>
</file>

<file path=xl/drawings/_rels/drawing86.xml.rels><?xml version="1.0" encoding="UTF-8" standalone="yes"?>
<Relationships xmlns="http://schemas.openxmlformats.org/package/2006/relationships"><Relationship Id="rId1" Type="http://schemas.openxmlformats.org/officeDocument/2006/relationships/image" Target="../media/image35.png"/></Relationships>
</file>

<file path=xl/drawings/_rels/drawing87.xml.rels><?xml version="1.0" encoding="UTF-8" standalone="yes"?>
<Relationships xmlns="http://schemas.openxmlformats.org/package/2006/relationships"><Relationship Id="rId3" Type="http://schemas.openxmlformats.org/officeDocument/2006/relationships/image" Target="../media/image38.png"/><Relationship Id="rId2" Type="http://schemas.openxmlformats.org/officeDocument/2006/relationships/image" Target="../media/image37.png"/><Relationship Id="rId1" Type="http://schemas.openxmlformats.org/officeDocument/2006/relationships/image" Target="../media/image36.png"/><Relationship Id="rId6" Type="http://schemas.openxmlformats.org/officeDocument/2006/relationships/image" Target="../media/image3.png"/><Relationship Id="rId5" Type="http://schemas.openxmlformats.org/officeDocument/2006/relationships/image" Target="../media/image40.png"/><Relationship Id="rId4" Type="http://schemas.openxmlformats.org/officeDocument/2006/relationships/image" Target="../media/image3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27.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28.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31.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3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33.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7.png"/></Relationships>
</file>

<file path=xl/drawings/_rels/vmlDrawing34.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35.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36.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37.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38.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8.png"/><Relationship Id="rId1" Type="http://schemas.openxmlformats.org/officeDocument/2006/relationships/image" Target="../media/image6.png"/></Relationships>
</file>

<file path=xl/drawings/_rels/vmlDrawing39.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40.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41.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4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43.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44.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45.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47.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48.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49.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50.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51.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5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53.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54.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55.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56.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57.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58.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21.jpe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21.jpeg"/></Relationships>
</file>

<file path=xl/drawings/_rels/vmlDrawing68.vml.rels><?xml version="1.0" encoding="UTF-8" standalone="yes"?>
<Relationships xmlns="http://schemas.openxmlformats.org/package/2006/relationships"><Relationship Id="rId1" Type="http://schemas.openxmlformats.org/officeDocument/2006/relationships/image" Target="../media/image21.jpeg"/></Relationships>
</file>

<file path=xl/drawings/_rels/vmlDrawing69.vml.rels><?xml version="1.0" encoding="UTF-8" standalone="yes"?>
<Relationships xmlns="http://schemas.openxmlformats.org/package/2006/relationships"><Relationship Id="rId1" Type="http://schemas.openxmlformats.org/officeDocument/2006/relationships/image" Target="../media/image21.jpeg"/></Relationships>
</file>

<file path=xl/drawings/_rels/vmlDrawing70.vml.rels><?xml version="1.0" encoding="UTF-8" standalone="yes"?>
<Relationships xmlns="http://schemas.openxmlformats.org/package/2006/relationships"><Relationship Id="rId1" Type="http://schemas.openxmlformats.org/officeDocument/2006/relationships/image" Target="../media/image21.jpeg"/></Relationships>
</file>

<file path=xl/drawings/_rels/vmlDrawing71.vml.rels><?xml version="1.0" encoding="UTF-8" standalone="yes"?>
<Relationships xmlns="http://schemas.openxmlformats.org/package/2006/relationships"><Relationship Id="rId1" Type="http://schemas.openxmlformats.org/officeDocument/2006/relationships/image" Target="../media/image21.jpeg"/></Relationships>
</file>

<file path=xl/drawings/_rels/vmlDrawing72.vml.rels><?xml version="1.0" encoding="UTF-8" standalone="yes"?>
<Relationships xmlns="http://schemas.openxmlformats.org/package/2006/relationships"><Relationship Id="rId1" Type="http://schemas.openxmlformats.org/officeDocument/2006/relationships/image" Target="../media/image21.jpeg"/></Relationships>
</file>

<file path=xl/drawings/_rels/vmlDrawing73.vml.rels><?xml version="1.0" encoding="UTF-8" standalone="yes"?>
<Relationships xmlns="http://schemas.openxmlformats.org/package/2006/relationships"><Relationship Id="rId1" Type="http://schemas.openxmlformats.org/officeDocument/2006/relationships/image" Target="../media/image21.jpeg"/></Relationships>
</file>

<file path=xl/drawings/_rels/vmlDrawing74.vml.rels><?xml version="1.0" encoding="UTF-8" standalone="yes"?>
<Relationships xmlns="http://schemas.openxmlformats.org/package/2006/relationships"><Relationship Id="rId1" Type="http://schemas.openxmlformats.org/officeDocument/2006/relationships/image" Target="../media/image21.jpeg"/></Relationships>
</file>

<file path=xl/drawings/_rels/vmlDrawing75.vml.rels><?xml version="1.0" encoding="UTF-8" standalone="yes"?>
<Relationships xmlns="http://schemas.openxmlformats.org/package/2006/relationships"><Relationship Id="rId1" Type="http://schemas.openxmlformats.org/officeDocument/2006/relationships/image" Target="../media/image21.jpeg"/></Relationships>
</file>

<file path=xl/drawings/_rels/vmlDrawing76.vml.rels><?xml version="1.0" encoding="UTF-8" standalone="yes"?>
<Relationships xmlns="http://schemas.openxmlformats.org/package/2006/relationships"><Relationship Id="rId1" Type="http://schemas.openxmlformats.org/officeDocument/2006/relationships/image" Target="../media/image21.jpeg"/></Relationships>
</file>

<file path=xl/drawings/_rels/vmlDrawing77.vml.rels><?xml version="1.0" encoding="UTF-8" standalone="yes"?>
<Relationships xmlns="http://schemas.openxmlformats.org/package/2006/relationships"><Relationship Id="rId1" Type="http://schemas.openxmlformats.org/officeDocument/2006/relationships/image" Target="../media/image21.jpeg"/></Relationships>
</file>

<file path=xl/drawings/_rels/vmlDrawing78.vml.rels><?xml version="1.0" encoding="UTF-8" standalone="yes"?>
<Relationships xmlns="http://schemas.openxmlformats.org/package/2006/relationships"><Relationship Id="rId1" Type="http://schemas.openxmlformats.org/officeDocument/2006/relationships/image" Target="../media/image21.jpeg"/></Relationships>
</file>

<file path=xl/drawings/_rels/vmlDrawing79.vml.rels><?xml version="1.0" encoding="UTF-8" standalone="yes"?>
<Relationships xmlns="http://schemas.openxmlformats.org/package/2006/relationships"><Relationship Id="rId1" Type="http://schemas.openxmlformats.org/officeDocument/2006/relationships/image" Target="../media/image21.jpeg"/></Relationships>
</file>

<file path=xl/drawings/_rels/vmlDrawing80.vml.rels><?xml version="1.0" encoding="UTF-8" standalone="yes"?>
<Relationships xmlns="http://schemas.openxmlformats.org/package/2006/relationships"><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47626</xdr:colOff>
      <xdr:row>1</xdr:row>
      <xdr:rowOff>457200</xdr:rowOff>
    </xdr:to>
    <xdr:pic>
      <xdr:nvPicPr>
        <xdr:cNvPr id="3" name="Imagen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 y="0"/>
          <a:ext cx="108204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19050</xdr:colOff>
      <xdr:row>4</xdr:row>
      <xdr:rowOff>9525</xdr:rowOff>
    </xdr:to>
    <xdr:pic>
      <xdr:nvPicPr>
        <xdr:cNvPr id="5" name="Imagen 4">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8205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509587</xdr:colOff>
      <xdr:row>3</xdr:row>
      <xdr:rowOff>157162</xdr:rowOff>
    </xdr:to>
    <xdr:pic>
      <xdr:nvPicPr>
        <xdr:cNvPr id="6" name="Imagen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6871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371475</xdr:colOff>
      <xdr:row>4</xdr:row>
      <xdr:rowOff>9525</xdr:rowOff>
    </xdr:to>
    <xdr:pic>
      <xdr:nvPicPr>
        <xdr:cNvPr id="3" name="Imagen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24682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190500</xdr:colOff>
      <xdr:row>4</xdr:row>
      <xdr:rowOff>47625</xdr:rowOff>
    </xdr:to>
    <xdr:pic>
      <xdr:nvPicPr>
        <xdr:cNvPr id="2" name="Imagen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4109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390525</xdr:colOff>
      <xdr:row>4</xdr:row>
      <xdr:rowOff>9525</xdr:rowOff>
    </xdr:to>
    <xdr:pic>
      <xdr:nvPicPr>
        <xdr:cNvPr id="2" name="Imagen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24682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1121</xdr:colOff>
      <xdr:row>4</xdr:row>
      <xdr:rowOff>29696</xdr:rowOff>
    </xdr:to>
    <xdr:pic>
      <xdr:nvPicPr>
        <xdr:cNvPr id="2" name="Imagen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24682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57150</xdr:colOff>
      <xdr:row>4</xdr:row>
      <xdr:rowOff>47625</xdr:rowOff>
    </xdr:to>
    <xdr:pic>
      <xdr:nvPicPr>
        <xdr:cNvPr id="2" name="Imagen 1">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24682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292677</xdr:colOff>
      <xdr:row>4</xdr:row>
      <xdr:rowOff>9525</xdr:rowOff>
    </xdr:to>
    <xdr:pic>
      <xdr:nvPicPr>
        <xdr:cNvPr id="2" name="Imagen 1">
          <a:extLst>
            <a:ext uri="{FF2B5EF4-FFF2-40B4-BE49-F238E27FC236}">
              <a16:creationId xmlns:a16="http://schemas.microsoft.com/office/drawing/2014/main" xmlns="" id="{00000000-0008-0000-08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24682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552450</xdr:colOff>
      <xdr:row>4</xdr:row>
      <xdr:rowOff>9525</xdr:rowOff>
    </xdr:to>
    <xdr:pic>
      <xdr:nvPicPr>
        <xdr:cNvPr id="2" name="Imagen 1">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24682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16</xdr:col>
      <xdr:colOff>38100</xdr:colOff>
      <xdr:row>4</xdr:row>
      <xdr:rowOff>76200</xdr:rowOff>
    </xdr:to>
    <xdr:pic>
      <xdr:nvPicPr>
        <xdr:cNvPr id="4" name="Imagen 3">
          <a:extLst>
            <a:ext uri="{FF2B5EF4-FFF2-40B4-BE49-F238E27FC236}">
              <a16:creationId xmlns:a16="http://schemas.microsoft.com/office/drawing/2014/main" xmlns="" id="{00000000-0008-0000-0A00-000004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28575"/>
          <a:ext cx="124682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9</xdr:row>
      <xdr:rowOff>26096</xdr:rowOff>
    </xdr:from>
    <xdr:to>
      <xdr:col>11</xdr:col>
      <xdr:colOff>123826</xdr:colOff>
      <xdr:row>33</xdr:row>
      <xdr:rowOff>145354</xdr:rowOff>
    </xdr:to>
    <xdr:graphicFrame macro="">
      <xdr:nvGraphicFramePr>
        <xdr:cNvPr id="3" name="1 Gráfico">
          <a:extLst>
            <a:ext uri="{FF2B5EF4-FFF2-40B4-BE49-F238E27FC236}">
              <a16:creationId xmlns:a16="http://schemas.microsoft.com/office/drawing/2014/main" xmlns=""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34</xdr:row>
      <xdr:rowOff>152398</xdr:rowOff>
    </xdr:from>
    <xdr:to>
      <xdr:col>11</xdr:col>
      <xdr:colOff>104776</xdr:colOff>
      <xdr:row>60</xdr:row>
      <xdr:rowOff>104776</xdr:rowOff>
    </xdr:to>
    <xdr:graphicFrame macro="">
      <xdr:nvGraphicFramePr>
        <xdr:cNvPr id="5" name="2 Gráfico">
          <a:extLst>
            <a:ext uri="{FF2B5EF4-FFF2-40B4-BE49-F238E27FC236}">
              <a16:creationId xmlns:a16="http://schemas.microsoft.com/office/drawing/2014/main" xmlns="" id="{00000000-0008-0000-0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171450</xdr:colOff>
      <xdr:row>29</xdr:row>
      <xdr:rowOff>57153</xdr:rowOff>
    </xdr:from>
    <xdr:to>
      <xdr:col>8</xdr:col>
      <xdr:colOff>137636</xdr:colOff>
      <xdr:row>32</xdr:row>
      <xdr:rowOff>47625</xdr:rowOff>
    </xdr:to>
    <xdr:sp macro="" textlink="">
      <xdr:nvSpPr>
        <xdr:cNvPr id="2" name="Cuadro de texto 1">
          <a:extLst>
            <a:ext uri="{FF2B5EF4-FFF2-40B4-BE49-F238E27FC236}">
              <a16:creationId xmlns:a16="http://schemas.microsoft.com/office/drawing/2014/main" xmlns="" id="{00000000-0008-0000-0B00-000002000000}"/>
            </a:ext>
          </a:extLst>
        </xdr:cNvPr>
        <xdr:cNvSpPr txBox="1"/>
      </xdr:nvSpPr>
      <xdr:spPr>
        <a:xfrm>
          <a:off x="171450" y="4238628"/>
          <a:ext cx="8157686" cy="504822"/>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EC" sz="900" b="0" i="0">
              <a:effectLst/>
              <a:latin typeface="Arial" panose="020B0604020202020204" pitchFamily="34" charset="0"/>
              <a:ea typeface="Calibri" panose="020F0502020204030204" pitchFamily="34" charset="0"/>
              <a:cs typeface="Arial" panose="020B0604020202020204" pitchFamily="34" charset="0"/>
            </a:rPr>
            <a:t>En  el gráfico No.</a:t>
          </a:r>
          <a:r>
            <a:rPr lang="es-EC" sz="900" b="0" i="0" baseline="0">
              <a:effectLst/>
              <a:latin typeface="Arial" panose="020B0604020202020204" pitchFamily="34" charset="0"/>
              <a:ea typeface="Calibri" panose="020F0502020204030204" pitchFamily="34" charset="0"/>
              <a:cs typeface="Arial" panose="020B0604020202020204" pitchFamily="34" charset="0"/>
            </a:rPr>
            <a:t> </a:t>
          </a:r>
          <a:r>
            <a:rPr lang="es-EC" sz="900" b="0" i="0">
              <a:effectLst/>
              <a:latin typeface="Arial" panose="020B0604020202020204" pitchFamily="34" charset="0"/>
              <a:ea typeface="Calibri" panose="020F0502020204030204" pitchFamily="34" charset="0"/>
              <a:cs typeface="Arial" panose="020B0604020202020204" pitchFamily="34" charset="0"/>
            </a:rPr>
            <a:t>2,  se puede  observar que  existe un flujo migratorio de  5.841.776 de  los cuales  2.911.927  son entradas internacionales y 2.929.849 son salidas internacionales. De un total de  </a:t>
          </a:r>
          <a:r>
            <a:rPr lang="es-EC" sz="900" b="0" i="0">
              <a:solidFill>
                <a:schemeClr val="dk1"/>
              </a:solidFill>
              <a:effectLst/>
              <a:latin typeface="Arial" panose="020B0604020202020204" pitchFamily="34" charset="0"/>
              <a:ea typeface="+mn-ea"/>
              <a:cs typeface="Arial" panose="020B0604020202020204" pitchFamily="34" charset="0"/>
            </a:rPr>
            <a:t>2.911.927</a:t>
          </a:r>
          <a:r>
            <a:rPr lang="es-EC" sz="900" b="0" i="0">
              <a:effectLst/>
              <a:latin typeface="Arial" panose="020B0604020202020204" pitchFamily="34" charset="0"/>
              <a:ea typeface="Calibri" panose="020F0502020204030204" pitchFamily="34" charset="0"/>
              <a:cs typeface="Arial" panose="020B0604020202020204" pitchFamily="34" charset="0"/>
            </a:rPr>
            <a:t>  entradas internacionales  1.559.950 son hombres; 1.351.910 son mujeres y 67</a:t>
          </a:r>
          <a:r>
            <a:rPr lang="es-EC" sz="900" b="0" i="0" baseline="0">
              <a:effectLst/>
              <a:latin typeface="Arial" panose="020B0604020202020204" pitchFamily="34" charset="0"/>
              <a:ea typeface="Calibri" panose="020F0502020204030204" pitchFamily="34" charset="0"/>
              <a:cs typeface="Arial" panose="020B0604020202020204" pitchFamily="34" charset="0"/>
            </a:rPr>
            <a:t> sexo indefinido</a:t>
          </a:r>
          <a:r>
            <a:rPr lang="es-EC" sz="900" b="0" i="0">
              <a:effectLst/>
              <a:latin typeface="Arial" panose="020B0604020202020204" pitchFamily="34" charset="0"/>
              <a:ea typeface="Calibri" panose="020F0502020204030204" pitchFamily="34" charset="0"/>
              <a:cs typeface="Arial" panose="020B0604020202020204" pitchFamily="34" charset="0"/>
            </a:rPr>
            <a:t>. De un total de  </a:t>
          </a:r>
          <a:r>
            <a:rPr lang="es-EC" sz="900" b="0" i="0">
              <a:solidFill>
                <a:schemeClr val="dk1"/>
              </a:solidFill>
              <a:effectLst/>
              <a:latin typeface="Arial" panose="020B0604020202020204" pitchFamily="34" charset="0"/>
              <a:ea typeface="+mn-ea"/>
              <a:cs typeface="Arial" panose="020B0604020202020204" pitchFamily="34" charset="0"/>
            </a:rPr>
            <a:t>2.929.849</a:t>
          </a:r>
          <a:r>
            <a:rPr lang="es-EC" sz="900" b="0" i="0">
              <a:solidFill>
                <a:schemeClr val="dk1"/>
              </a:solidFill>
              <a:effectLst/>
              <a:latin typeface="Arial" panose="020B0604020202020204" pitchFamily="34" charset="0"/>
              <a:ea typeface="Calibri" panose="020F0502020204030204" pitchFamily="34" charset="0"/>
              <a:cs typeface="Arial" panose="020B0604020202020204" pitchFamily="34" charset="0"/>
            </a:rPr>
            <a:t> </a:t>
          </a:r>
          <a:r>
            <a:rPr lang="es-EC" sz="900" b="0" i="0">
              <a:effectLst/>
              <a:latin typeface="Arial" panose="020B0604020202020204" pitchFamily="34" charset="0"/>
              <a:ea typeface="Calibri" panose="020F0502020204030204" pitchFamily="34" charset="0"/>
              <a:cs typeface="Arial" panose="020B0604020202020204" pitchFamily="34" charset="0"/>
            </a:rPr>
            <a:t>salidas internacionales, 1.565.437 </a:t>
          </a:r>
          <a:r>
            <a:rPr lang="es-EC" sz="900" b="0" i="0" baseline="0">
              <a:effectLst/>
              <a:latin typeface="Arial" panose="020B0604020202020204" pitchFamily="34" charset="0"/>
              <a:ea typeface="Calibri" panose="020F0502020204030204" pitchFamily="34" charset="0"/>
              <a:cs typeface="Arial" panose="020B0604020202020204" pitchFamily="34" charset="0"/>
            </a:rPr>
            <a:t> </a:t>
          </a:r>
          <a:r>
            <a:rPr lang="es-EC" sz="900" b="0" i="0">
              <a:effectLst/>
              <a:latin typeface="Arial" panose="020B0604020202020204" pitchFamily="34" charset="0"/>
              <a:ea typeface="Calibri" panose="020F0502020204030204" pitchFamily="34" charset="0"/>
              <a:cs typeface="Arial" panose="020B0604020202020204" pitchFamily="34" charset="0"/>
            </a:rPr>
            <a:t>son hombres, 1.364.343</a:t>
          </a:r>
          <a:r>
            <a:rPr lang="es-EC" sz="900" b="0" i="0" baseline="0">
              <a:effectLst/>
              <a:latin typeface="Arial" panose="020B0604020202020204" pitchFamily="34" charset="0"/>
              <a:ea typeface="Calibri" panose="020F0502020204030204" pitchFamily="34" charset="0"/>
              <a:cs typeface="Arial" panose="020B0604020202020204" pitchFamily="34" charset="0"/>
            </a:rPr>
            <a:t> </a:t>
          </a:r>
          <a:r>
            <a:rPr lang="es-EC" sz="900" b="0" i="0">
              <a:effectLst/>
              <a:latin typeface="Arial" panose="020B0604020202020204" pitchFamily="34" charset="0"/>
              <a:ea typeface="Calibri" panose="020F0502020204030204" pitchFamily="34" charset="0"/>
              <a:cs typeface="Arial" panose="020B0604020202020204" pitchFamily="34" charset="0"/>
            </a:rPr>
            <a:t>son mujeres. y 69 sexo indefinido</a:t>
          </a:r>
        </a:p>
      </xdr:txBody>
    </xdr:sp>
    <xdr:clientData/>
  </xdr:twoCellAnchor>
  <xdr:twoCellAnchor editAs="oneCell">
    <xdr:from>
      <xdr:col>0</xdr:col>
      <xdr:colOff>0</xdr:colOff>
      <xdr:row>0</xdr:row>
      <xdr:rowOff>0</xdr:rowOff>
    </xdr:from>
    <xdr:to>
      <xdr:col>14</xdr:col>
      <xdr:colOff>66675</xdr:colOff>
      <xdr:row>4</xdr:row>
      <xdr:rowOff>9525</xdr:rowOff>
    </xdr:to>
    <xdr:pic>
      <xdr:nvPicPr>
        <xdr:cNvPr id="4" name="Imagen 3">
          <a:extLst>
            <a:ext uri="{FF2B5EF4-FFF2-40B4-BE49-F238E27FC236}">
              <a16:creationId xmlns:a16="http://schemas.microsoft.com/office/drawing/2014/main" xmlns="" id="{00000000-0008-0000-0B00-000004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24682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352425</xdr:colOff>
      <xdr:row>10</xdr:row>
      <xdr:rowOff>85725</xdr:rowOff>
    </xdr:from>
    <xdr:to>
      <xdr:col>7</xdr:col>
      <xdr:colOff>303990</xdr:colOff>
      <xdr:row>26</xdr:row>
      <xdr:rowOff>66311</xdr:rowOff>
    </xdr:to>
    <xdr:pic>
      <xdr:nvPicPr>
        <xdr:cNvPr id="15" name="Imagen 14"/>
        <xdr:cNvPicPr>
          <a:picLocks noChangeAspect="1"/>
        </xdr:cNvPicPr>
      </xdr:nvPicPr>
      <xdr:blipFill>
        <a:blip xmlns:r="http://schemas.openxmlformats.org/officeDocument/2006/relationships" r:embed="rId2"/>
        <a:stretch>
          <a:fillRect/>
        </a:stretch>
      </xdr:blipFill>
      <xdr:spPr>
        <a:xfrm>
          <a:off x="962025" y="1819275"/>
          <a:ext cx="6476190" cy="291428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15875</xdr:colOff>
      <xdr:row>4</xdr:row>
      <xdr:rowOff>9525</xdr:rowOff>
    </xdr:to>
    <xdr:pic>
      <xdr:nvPicPr>
        <xdr:cNvPr id="5" name="Imagen 4">
          <a:extLst>
            <a:ext uri="{FF2B5EF4-FFF2-40B4-BE49-F238E27FC236}">
              <a16:creationId xmlns:a16="http://schemas.microsoft.com/office/drawing/2014/main" xmlns="" id="{00000000-0008-0000-0C00-000005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2620625" cy="644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179765</xdr:colOff>
      <xdr:row>10</xdr:row>
      <xdr:rowOff>141458</xdr:rowOff>
    </xdr:from>
    <xdr:to>
      <xdr:col>6</xdr:col>
      <xdr:colOff>68188</xdr:colOff>
      <xdr:row>55</xdr:row>
      <xdr:rowOff>0</xdr:rowOff>
    </xdr:to>
    <xdr:graphicFrame macro="">
      <xdr:nvGraphicFramePr>
        <xdr:cNvPr id="6" name="Gráfico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47625</xdr:colOff>
      <xdr:row>9</xdr:row>
      <xdr:rowOff>171450</xdr:rowOff>
    </xdr:from>
    <xdr:to>
      <xdr:col>15</xdr:col>
      <xdr:colOff>239367</xdr:colOff>
      <xdr:row>52</xdr:row>
      <xdr:rowOff>38100</xdr:rowOff>
    </xdr:to>
    <xdr:graphicFrame macro="">
      <xdr:nvGraphicFramePr>
        <xdr:cNvPr id="7" name="2 Gráfico">
          <a:extLst>
            <a:ext uri="{FF2B5EF4-FFF2-40B4-BE49-F238E27FC236}">
              <a16:creationId xmlns:a16="http://schemas.microsoft.com/office/drawing/2014/main" xmlns=""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161925</xdr:colOff>
      <xdr:row>4</xdr:row>
      <xdr:rowOff>9525</xdr:rowOff>
    </xdr:to>
    <xdr:pic>
      <xdr:nvPicPr>
        <xdr:cNvPr id="6" name="Imagen 5">
          <a:extLst>
            <a:ext uri="{FF2B5EF4-FFF2-40B4-BE49-F238E27FC236}">
              <a16:creationId xmlns:a16="http://schemas.microsoft.com/office/drawing/2014/main" xmlns="" id="{00000000-0008-0000-0D00-000006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24682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12</xdr:row>
      <xdr:rowOff>57150</xdr:rowOff>
    </xdr:from>
    <xdr:to>
      <xdr:col>7</xdr:col>
      <xdr:colOff>133350</xdr:colOff>
      <xdr:row>31</xdr:row>
      <xdr:rowOff>95250</xdr:rowOff>
    </xdr:to>
    <xdr:graphicFrame macro="">
      <xdr:nvGraphicFramePr>
        <xdr:cNvPr id="5" name="3 Gráfico">
          <a:extLst>
            <a:ext uri="{FF2B5EF4-FFF2-40B4-BE49-F238E27FC236}">
              <a16:creationId xmlns=""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33</xdr:row>
      <xdr:rowOff>123826</xdr:rowOff>
    </xdr:from>
    <xdr:to>
      <xdr:col>6</xdr:col>
      <xdr:colOff>304800</xdr:colOff>
      <xdr:row>53</xdr:row>
      <xdr:rowOff>85726</xdr:rowOff>
    </xdr:to>
    <xdr:graphicFrame macro="">
      <xdr:nvGraphicFramePr>
        <xdr:cNvPr id="9" name="3 Gráfico">
          <a:extLst>
            <a:ext uri="{FF2B5EF4-FFF2-40B4-BE49-F238E27FC236}">
              <a16:creationId xmlns=""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0</xdr:col>
      <xdr:colOff>9525</xdr:colOff>
      <xdr:row>49</xdr:row>
      <xdr:rowOff>2</xdr:rowOff>
    </xdr:from>
    <xdr:to>
      <xdr:col>11</xdr:col>
      <xdr:colOff>714375</xdr:colOff>
      <xdr:row>50</xdr:row>
      <xdr:rowOff>152400</xdr:rowOff>
    </xdr:to>
    <xdr:sp macro="" textlink="">
      <xdr:nvSpPr>
        <xdr:cNvPr id="3" name="Rectangle 2">
          <a:extLst>
            <a:ext uri="{FF2B5EF4-FFF2-40B4-BE49-F238E27FC236}">
              <a16:creationId xmlns:a16="http://schemas.microsoft.com/office/drawing/2014/main" xmlns="" id="{00000000-0008-0000-0E00-000003000000}"/>
            </a:ext>
          </a:extLst>
        </xdr:cNvPr>
        <xdr:cNvSpPr>
          <a:spLocks noChangeArrowheads="1"/>
        </xdr:cNvSpPr>
      </xdr:nvSpPr>
      <xdr:spPr bwMode="auto">
        <a:xfrm>
          <a:off x="9525" y="11582402"/>
          <a:ext cx="10325100" cy="314323"/>
        </a:xfrm>
        <a:prstGeom prst="rect">
          <a:avLst/>
        </a:prstGeom>
        <a:solidFill>
          <a:srgbClr val="FFFFFF"/>
        </a:solidFill>
        <a:ln w="9525">
          <a:noFill/>
          <a:miter lim="800000"/>
          <a:headEnd/>
          <a:tailEnd/>
        </a:ln>
      </xdr:spPr>
      <xdr:txBody>
        <a:bodyPr wrap="square" lIns="27432" tIns="22860" rIns="27432" bIns="0" anchor="t" upright="1"/>
        <a:lstStyle/>
        <a:p>
          <a:pPr algn="just">
            <a:lnSpc>
              <a:spcPct val="107000"/>
            </a:lnSpc>
            <a:spcAft>
              <a:spcPts val="800"/>
            </a:spcAft>
          </a:pPr>
          <a:r>
            <a:rPr lang="es-EC" sz="800">
              <a:solidFill>
                <a:sysClr val="windowText" lastClr="000000"/>
              </a:solidFill>
              <a:effectLst/>
              <a:latin typeface="Arial" panose="020B0604020202020204" pitchFamily="34" charset="0"/>
              <a:ea typeface="Calibri" panose="020F0502020204030204" pitchFamily="34" charset="0"/>
              <a:cs typeface="Times New Roman" panose="02020603050405020304" pitchFamily="18" charset="0"/>
            </a:rPr>
            <a:t>Del total de ecuatorianos que entran al país, según la Clasificación Internacional de Ocupaciones (CIUO - 2008 de la OIT) el 20.56% corresponde a estudiantes, el 22,46% corresponde a Personal de apoyo administrativo, seguido por el  grupo de  Profesionales, científicos e intelectuales con el 17,01% .</a:t>
          </a:r>
          <a:endParaRPr lang="es-EC" sz="8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0</xdr:colOff>
      <xdr:row>0</xdr:row>
      <xdr:rowOff>0</xdr:rowOff>
    </xdr:from>
    <xdr:to>
      <xdr:col>14</xdr:col>
      <xdr:colOff>285750</xdr:colOff>
      <xdr:row>4</xdr:row>
      <xdr:rowOff>9525</xdr:rowOff>
    </xdr:to>
    <xdr:pic>
      <xdr:nvPicPr>
        <xdr:cNvPr id="4" name="Imagen 3">
          <a:extLst>
            <a:ext uri="{FF2B5EF4-FFF2-40B4-BE49-F238E27FC236}">
              <a16:creationId xmlns:a16="http://schemas.microsoft.com/office/drawing/2014/main" xmlns="" id="{00000000-0008-0000-0E00-000004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24682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10</xdr:row>
      <xdr:rowOff>0</xdr:rowOff>
    </xdr:from>
    <xdr:to>
      <xdr:col>11</xdr:col>
      <xdr:colOff>752475</xdr:colOff>
      <xdr:row>47</xdr:row>
      <xdr:rowOff>104775</xdr:rowOff>
    </xdr:to>
    <xdr:graphicFrame macro="">
      <xdr:nvGraphicFramePr>
        <xdr:cNvPr id="6" name="3 Gráfico">
          <a:extLst>
            <a:ext uri="{FF2B5EF4-FFF2-40B4-BE49-F238E27FC236}">
              <a16:creationId xmlns:a16="http://schemas.microsoft.com/office/drawing/2014/main" xmlns="" id="{6A461898-1A2C-4051-8C22-54B3CB1236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51</xdr:row>
      <xdr:rowOff>104775</xdr:rowOff>
    </xdr:from>
    <xdr:to>
      <xdr:col>11</xdr:col>
      <xdr:colOff>704850</xdr:colOff>
      <xdr:row>53</xdr:row>
      <xdr:rowOff>95248</xdr:rowOff>
    </xdr:to>
    <xdr:sp macro="" textlink="">
      <xdr:nvSpPr>
        <xdr:cNvPr id="8" name="Rectangle 2">
          <a:extLst>
            <a:ext uri="{FF2B5EF4-FFF2-40B4-BE49-F238E27FC236}">
              <a16:creationId xmlns:a16="http://schemas.microsoft.com/office/drawing/2014/main" xmlns="" id="{7E105C31-1F06-44BA-8CB2-F3FA4C61FD01}"/>
            </a:ext>
          </a:extLst>
        </xdr:cNvPr>
        <xdr:cNvSpPr>
          <a:spLocks noChangeArrowheads="1"/>
        </xdr:cNvSpPr>
      </xdr:nvSpPr>
      <xdr:spPr bwMode="auto">
        <a:xfrm>
          <a:off x="0" y="9258300"/>
          <a:ext cx="10325100" cy="314323"/>
        </a:xfrm>
        <a:prstGeom prst="rect">
          <a:avLst/>
        </a:prstGeom>
        <a:solidFill>
          <a:srgbClr val="FFFFFF"/>
        </a:solidFill>
        <a:ln w="9525">
          <a:noFill/>
          <a:miter lim="800000"/>
          <a:headEnd/>
          <a:tailEnd/>
        </a:ln>
      </xdr:spPr>
      <xdr:txBody>
        <a:bodyPr wrap="square" lIns="27432" tIns="22860" rIns="27432" bIns="0" anchor="t" upright="1"/>
        <a:lstStyle/>
        <a:p>
          <a:pPr algn="just">
            <a:lnSpc>
              <a:spcPct val="107000"/>
            </a:lnSpc>
            <a:spcAft>
              <a:spcPts val="800"/>
            </a:spcAft>
          </a:pPr>
          <a:r>
            <a:rPr lang="es-EC" sz="800">
              <a:solidFill>
                <a:sysClr val="windowText" lastClr="000000"/>
              </a:solidFill>
              <a:effectLst/>
              <a:latin typeface="Arial" panose="020B0604020202020204" pitchFamily="34" charset="0"/>
              <a:ea typeface="Calibri" panose="020F0502020204030204" pitchFamily="34" charset="0"/>
              <a:cs typeface="Times New Roman" panose="02020603050405020304" pitchFamily="18" charset="0"/>
            </a:rPr>
            <a:t>Del total de ecuatorianos que salen al país, según la Clasificación Internacional de Ocupaciones (CIUO - 2008 de la OIT) el 22.03% corresponde a estudiantes, el 20,78% corresponde a Personal de apoyo administrativo, seguido por el  grupo de  Profesionales, científicos e intelectuales con el 16,66% .</a:t>
          </a:r>
          <a:endParaRPr lang="es-EC" sz="8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48</xdr:row>
      <xdr:rowOff>152401</xdr:rowOff>
    </xdr:from>
    <xdr:to>
      <xdr:col>11</xdr:col>
      <xdr:colOff>704850</xdr:colOff>
      <xdr:row>52</xdr:row>
      <xdr:rowOff>9525</xdr:rowOff>
    </xdr:to>
    <xdr:sp macro="" textlink="">
      <xdr:nvSpPr>
        <xdr:cNvPr id="3" name="Rectangle 2">
          <a:extLst>
            <a:ext uri="{FF2B5EF4-FFF2-40B4-BE49-F238E27FC236}">
              <a16:creationId xmlns:a16="http://schemas.microsoft.com/office/drawing/2014/main" xmlns="" id="{00000000-0008-0000-0F00-000003000000}"/>
            </a:ext>
          </a:extLst>
        </xdr:cNvPr>
        <xdr:cNvSpPr>
          <a:spLocks noChangeArrowheads="1"/>
        </xdr:cNvSpPr>
      </xdr:nvSpPr>
      <xdr:spPr bwMode="auto">
        <a:xfrm>
          <a:off x="0" y="8820151"/>
          <a:ext cx="10325100" cy="504824"/>
        </a:xfrm>
        <a:prstGeom prst="rect">
          <a:avLst/>
        </a:prstGeom>
        <a:solidFill>
          <a:srgbClr val="FFFFFF"/>
        </a:solidFill>
        <a:ln w="9525">
          <a:noFill/>
          <a:miter lim="800000"/>
          <a:headEnd/>
          <a:tailEnd/>
        </a:ln>
      </xdr:spPr>
      <xdr:txBody>
        <a:bodyPr wrap="square" lIns="27432" tIns="22860" rIns="27432" bIns="0" anchor="t" upright="1"/>
        <a:lstStyle/>
        <a:p>
          <a:pPr algn="just">
            <a:lnSpc>
              <a:spcPct val="107000"/>
            </a:lnSpc>
            <a:spcAft>
              <a:spcPts val="800"/>
            </a:spcAft>
          </a:pPr>
          <a:r>
            <a:rPr lang="es-EC" sz="800">
              <a:solidFill>
                <a:sysClr val="windowText" lastClr="000000"/>
              </a:solidFill>
              <a:effectLst/>
              <a:latin typeface="Arial" panose="020B0604020202020204" pitchFamily="34" charset="0"/>
              <a:ea typeface="Calibri" panose="020F0502020204030204" pitchFamily="34" charset="0"/>
              <a:cs typeface="Times New Roman" panose="02020603050405020304" pitchFamily="18" charset="0"/>
            </a:rPr>
            <a:t>Del total de extranjeros que entran al país según la Clasificación Internacional de Ocupaciones (CIUO - 2008 de la OIT) el 20,41% corresponde a </a:t>
          </a:r>
          <a:r>
            <a:rPr lang="es-EC" sz="1100">
              <a:effectLst/>
              <a:latin typeface="+mn-lt"/>
              <a:ea typeface="+mn-ea"/>
              <a:cs typeface="+mn-cs"/>
            </a:rPr>
            <a:t>Estudiantes  seguido por con el</a:t>
          </a:r>
          <a:r>
            <a:rPr lang="es-EC" sz="1100" baseline="0">
              <a:effectLst/>
              <a:latin typeface="+mn-lt"/>
              <a:ea typeface="+mn-ea"/>
              <a:cs typeface="+mn-cs"/>
            </a:rPr>
            <a:t> </a:t>
          </a:r>
          <a:r>
            <a:rPr lang="es-EC" sz="800">
              <a:solidFill>
                <a:sysClr val="windowText" lastClr="000000"/>
              </a:solidFill>
              <a:effectLst/>
              <a:latin typeface="Arial" panose="020B0604020202020204" pitchFamily="34" charset="0"/>
              <a:ea typeface="Calibri" panose="020F0502020204030204" pitchFamily="34" charset="0"/>
              <a:cs typeface="Times New Roman" panose="02020603050405020304" pitchFamily="18" charset="0"/>
            </a:rPr>
            <a:t>Personal de apoyo administrativo</a:t>
          </a:r>
          <a:r>
            <a:rPr lang="es-EC" sz="800" baseline="0">
              <a:solidFill>
                <a:sysClr val="windowText" lastClr="000000"/>
              </a:solidFill>
              <a:effectLst/>
              <a:latin typeface="Arial" panose="020B0604020202020204" pitchFamily="34" charset="0"/>
              <a:ea typeface="Calibri" panose="020F0502020204030204" pitchFamily="34" charset="0"/>
              <a:cs typeface="Times New Roman" panose="02020603050405020304" pitchFamily="18" charset="0"/>
            </a:rPr>
            <a:t> con </a:t>
          </a:r>
          <a:r>
            <a:rPr lang="es-EC" sz="800">
              <a:solidFill>
                <a:sysClr val="windowText" lastClr="000000"/>
              </a:solidFill>
              <a:effectLst/>
              <a:latin typeface="Arial" panose="020B0604020202020204" pitchFamily="34" charset="0"/>
              <a:ea typeface="Calibri" panose="020F0502020204030204" pitchFamily="34" charset="0"/>
              <a:cs typeface="Times New Roman" panose="02020603050405020304" pitchFamily="18" charset="0"/>
            </a:rPr>
            <a:t>16,70% y  Profesionales científicos e intelectuales con el 16,00%.</a:t>
          </a:r>
          <a:endParaRPr lang="es-EC" sz="8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0</xdr:colOff>
      <xdr:row>0</xdr:row>
      <xdr:rowOff>0</xdr:rowOff>
    </xdr:from>
    <xdr:to>
      <xdr:col>14</xdr:col>
      <xdr:colOff>285750</xdr:colOff>
      <xdr:row>4</xdr:row>
      <xdr:rowOff>9525</xdr:rowOff>
    </xdr:to>
    <xdr:pic>
      <xdr:nvPicPr>
        <xdr:cNvPr id="4" name="Imagen 3">
          <a:extLst>
            <a:ext uri="{FF2B5EF4-FFF2-40B4-BE49-F238E27FC236}">
              <a16:creationId xmlns:a16="http://schemas.microsoft.com/office/drawing/2014/main" xmlns="" id="{00000000-0008-0000-0F00-000004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24682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11</xdr:row>
      <xdr:rowOff>0</xdr:rowOff>
    </xdr:from>
    <xdr:to>
      <xdr:col>12</xdr:col>
      <xdr:colOff>85724</xdr:colOff>
      <xdr:row>46</xdr:row>
      <xdr:rowOff>95250</xdr:rowOff>
    </xdr:to>
    <xdr:graphicFrame macro="">
      <xdr:nvGraphicFramePr>
        <xdr:cNvPr id="5" name="3 Gráfico">
          <a:extLst>
            <a:ext uri="{FF2B5EF4-FFF2-40B4-BE49-F238E27FC236}">
              <a16:creationId xmlns:a16="http://schemas.microsoft.com/office/drawing/2014/main" xmlns="" id="{01490C66-D400-48B9-B223-CF928D5C83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0</xdr:col>
      <xdr:colOff>9524</xdr:colOff>
      <xdr:row>34</xdr:row>
      <xdr:rowOff>0</xdr:rowOff>
    </xdr:from>
    <xdr:to>
      <xdr:col>12</xdr:col>
      <xdr:colOff>742950</xdr:colOff>
      <xdr:row>37</xdr:row>
      <xdr:rowOff>0</xdr:rowOff>
    </xdr:to>
    <xdr:sp macro="" textlink="">
      <xdr:nvSpPr>
        <xdr:cNvPr id="3" name="2 CuadroTexto">
          <a:extLst>
            <a:ext uri="{FF2B5EF4-FFF2-40B4-BE49-F238E27FC236}">
              <a16:creationId xmlns:a16="http://schemas.microsoft.com/office/drawing/2014/main" xmlns="" id="{00000000-0008-0000-1100-000003000000}"/>
            </a:ext>
          </a:extLst>
        </xdr:cNvPr>
        <xdr:cNvSpPr txBox="1"/>
      </xdr:nvSpPr>
      <xdr:spPr>
        <a:xfrm>
          <a:off x="9524" y="5534025"/>
          <a:ext cx="8667751"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algn="just" defTabSz="914400" rtl="0" eaLnBrk="1" fontAlgn="auto" latinLnBrk="0" hangingPunct="1">
            <a:lnSpc>
              <a:spcPct val="100000"/>
            </a:lnSpc>
            <a:spcBef>
              <a:spcPts val="0"/>
            </a:spcBef>
            <a:spcAft>
              <a:spcPts val="0"/>
            </a:spcAft>
            <a:buClrTx/>
            <a:buSzTx/>
            <a:buFontTx/>
            <a:buNone/>
            <a:tabLst/>
            <a:defRPr/>
          </a:pPr>
          <a:r>
            <a:rPr lang="es-ES" sz="900" b="0" i="0" baseline="0">
              <a:solidFill>
                <a:schemeClr val="dk1"/>
              </a:solidFill>
              <a:latin typeface="Arial" pitchFamily="34" charset="0"/>
              <a:ea typeface="+mn-ea"/>
              <a:cs typeface="Arial" pitchFamily="34" charset="0"/>
            </a:rPr>
            <a:t>El mayor porcentaje de los  ecuatorianos que entran y salen del país se encuentran en el grupo de edad de  30  a 39  años; y  en menor porcentaje se encuentra en  el grupo de menores de 10 años de  edad.</a:t>
          </a:r>
          <a:endParaRPr lang="es-ES" sz="900">
            <a:latin typeface="Arial" pitchFamily="34" charset="0"/>
            <a:cs typeface="Arial" pitchFamily="34" charset="0"/>
          </a:endParaRPr>
        </a:p>
      </xdr:txBody>
    </xdr:sp>
    <xdr:clientData/>
  </xdr:twoCellAnchor>
  <xdr:twoCellAnchor editAs="oneCell">
    <xdr:from>
      <xdr:col>0</xdr:col>
      <xdr:colOff>0</xdr:colOff>
      <xdr:row>0</xdr:row>
      <xdr:rowOff>0</xdr:rowOff>
    </xdr:from>
    <xdr:to>
      <xdr:col>15</xdr:col>
      <xdr:colOff>390525</xdr:colOff>
      <xdr:row>4</xdr:row>
      <xdr:rowOff>9525</xdr:rowOff>
    </xdr:to>
    <xdr:pic>
      <xdr:nvPicPr>
        <xdr:cNvPr id="5" name="Imagen 4">
          <a:extLst>
            <a:ext uri="{FF2B5EF4-FFF2-40B4-BE49-F238E27FC236}">
              <a16:creationId xmlns:a16="http://schemas.microsoft.com/office/drawing/2014/main" xmlns="" id="{00000000-0008-0000-1100-000005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24682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10</xdr:row>
      <xdr:rowOff>0</xdr:rowOff>
    </xdr:from>
    <xdr:to>
      <xdr:col>6</xdr:col>
      <xdr:colOff>381000</xdr:colOff>
      <xdr:row>31</xdr:row>
      <xdr:rowOff>131219</xdr:rowOff>
    </xdr:to>
    <xdr:graphicFrame macro="">
      <xdr:nvGraphicFramePr>
        <xdr:cNvPr id="6" name="Chart 2">
          <a:extLst>
            <a:ext uri="{FF2B5EF4-FFF2-40B4-BE49-F238E27FC236}">
              <a16:creationId xmlns:a16="http://schemas.microsoft.com/office/drawing/2014/main" xmlns="" id="{DAF77BCF-0D15-47F4-B223-97DA0D6943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0</xdr:colOff>
      <xdr:row>10</xdr:row>
      <xdr:rowOff>0</xdr:rowOff>
    </xdr:from>
    <xdr:to>
      <xdr:col>14</xdr:col>
      <xdr:colOff>95250</xdr:colOff>
      <xdr:row>31</xdr:row>
      <xdr:rowOff>142875</xdr:rowOff>
    </xdr:to>
    <xdr:graphicFrame macro="">
      <xdr:nvGraphicFramePr>
        <xdr:cNvPr id="8" name="Chart 2">
          <a:extLst>
            <a:ext uri="{FF2B5EF4-FFF2-40B4-BE49-F238E27FC236}">
              <a16:creationId xmlns:a16="http://schemas.microsoft.com/office/drawing/2014/main" xmlns="" id="{3C953024-21C3-46E4-AF15-9CFE491CCD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104775</xdr:colOff>
      <xdr:row>60</xdr:row>
      <xdr:rowOff>28575</xdr:rowOff>
    </xdr:from>
    <xdr:to>
      <xdr:col>12</xdr:col>
      <xdr:colOff>419100</xdr:colOff>
      <xdr:row>62</xdr:row>
      <xdr:rowOff>95251</xdr:rowOff>
    </xdr:to>
    <xdr:sp macro="" textlink="">
      <xdr:nvSpPr>
        <xdr:cNvPr id="4" name="Rectangle 3">
          <a:extLst>
            <a:ext uri="{FF2B5EF4-FFF2-40B4-BE49-F238E27FC236}">
              <a16:creationId xmlns:a16="http://schemas.microsoft.com/office/drawing/2014/main" xmlns="" id="{00000000-0008-0000-1200-000004000000}"/>
            </a:ext>
          </a:extLst>
        </xdr:cNvPr>
        <xdr:cNvSpPr>
          <a:spLocks noChangeArrowheads="1"/>
        </xdr:cNvSpPr>
      </xdr:nvSpPr>
      <xdr:spPr bwMode="auto">
        <a:xfrm>
          <a:off x="104775" y="8001000"/>
          <a:ext cx="9725025" cy="390526"/>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es-EC" sz="1000" b="0" i="0" u="none" strike="noStrike" baseline="0">
              <a:solidFill>
                <a:srgbClr val="000000"/>
              </a:solidFill>
              <a:latin typeface="Arial" panose="020B0604020202020204" pitchFamily="34" charset="0"/>
              <a:cs typeface="Arial" panose="020B0604020202020204" pitchFamily="34" charset="0"/>
            </a:rPr>
            <a:t>El primer motivo de viaje de las salidas de ecuatorianos y extranjeros es por Turismo con el 65,71% , le sigue Otros motivos (salud, trabajo, entre otros ) con un 19,82%. </a:t>
          </a:r>
        </a:p>
        <a:p>
          <a:pPr algn="just" rtl="0">
            <a:defRPr sz="1000"/>
          </a:pPr>
          <a:r>
            <a:rPr lang="es-EC" sz="1000" b="0" i="0" u="none" strike="noStrike" baseline="0">
              <a:solidFill>
                <a:srgbClr val="000000"/>
              </a:solidFill>
              <a:latin typeface="Arial" panose="020B0604020202020204" pitchFamily="34" charset="0"/>
              <a:cs typeface="Arial" panose="020B0604020202020204" pitchFamily="34" charset="0"/>
            </a:rPr>
            <a:t>para el caso de hombres el 64,11% el motivo de viaje es por Turismo, y el 67,26% para mujeres.</a:t>
          </a:r>
        </a:p>
      </xdr:txBody>
    </xdr:sp>
    <xdr:clientData/>
  </xdr:twoCellAnchor>
  <xdr:twoCellAnchor editAs="oneCell">
    <xdr:from>
      <xdr:col>0</xdr:col>
      <xdr:colOff>0</xdr:colOff>
      <xdr:row>0</xdr:row>
      <xdr:rowOff>0</xdr:rowOff>
    </xdr:from>
    <xdr:to>
      <xdr:col>16</xdr:col>
      <xdr:colOff>9525</xdr:colOff>
      <xdr:row>4</xdr:row>
      <xdr:rowOff>9525</xdr:rowOff>
    </xdr:to>
    <xdr:pic>
      <xdr:nvPicPr>
        <xdr:cNvPr id="9" name="Imagen 8">
          <a:extLst>
            <a:ext uri="{FF2B5EF4-FFF2-40B4-BE49-F238E27FC236}">
              <a16:creationId xmlns:a16="http://schemas.microsoft.com/office/drawing/2014/main" xmlns="" id="{00000000-0008-0000-1200-000009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24682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923925</xdr:colOff>
      <xdr:row>10</xdr:row>
      <xdr:rowOff>152400</xdr:rowOff>
    </xdr:from>
    <xdr:to>
      <xdr:col>8</xdr:col>
      <xdr:colOff>28575</xdr:colOff>
      <xdr:row>27</xdr:row>
      <xdr:rowOff>28575</xdr:rowOff>
    </xdr:to>
    <xdr:graphicFrame macro="">
      <xdr:nvGraphicFramePr>
        <xdr:cNvPr id="7" name="Chart 4">
          <a:extLst>
            <a:ext uri="{FF2B5EF4-FFF2-40B4-BE49-F238E27FC236}">
              <a16:creationId xmlns="" xmlns:a16="http://schemas.microsoft.com/office/drawing/2014/main" id="{00000000-0008-0000-1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32</xdr:row>
      <xdr:rowOff>19050</xdr:rowOff>
    </xdr:from>
    <xdr:to>
      <xdr:col>4</xdr:col>
      <xdr:colOff>619124</xdr:colOff>
      <xdr:row>57</xdr:row>
      <xdr:rowOff>57150</xdr:rowOff>
    </xdr:to>
    <xdr:graphicFrame macro="">
      <xdr:nvGraphicFramePr>
        <xdr:cNvPr id="8" name="Chart 1">
          <a:extLst>
            <a:ext uri="{FF2B5EF4-FFF2-40B4-BE49-F238E27FC236}">
              <a16:creationId xmlns="" xmlns:a16="http://schemas.microsoft.com/office/drawing/2014/main" id="{00000000-0008-0000-1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114299</xdr:colOff>
      <xdr:row>32</xdr:row>
      <xdr:rowOff>0</xdr:rowOff>
    </xdr:from>
    <xdr:to>
      <xdr:col>10</xdr:col>
      <xdr:colOff>265050</xdr:colOff>
      <xdr:row>57</xdr:row>
      <xdr:rowOff>95250</xdr:rowOff>
    </xdr:to>
    <xdr:graphicFrame macro="">
      <xdr:nvGraphicFramePr>
        <xdr:cNvPr id="13" name="Chart 2">
          <a:extLst>
            <a:ext uri="{FF2B5EF4-FFF2-40B4-BE49-F238E27FC236}">
              <a16:creationId xmlns="" xmlns:a16="http://schemas.microsoft.com/office/drawing/2014/main"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9.xml><?xml version="1.0" encoding="utf-8"?>
<c:userShapes xmlns:c="http://schemas.openxmlformats.org/drawingml/2006/chart">
  <cdr:relSizeAnchor xmlns:cdr="http://schemas.openxmlformats.org/drawingml/2006/chartDrawing">
    <cdr:from>
      <cdr:x>0.50463</cdr:x>
      <cdr:y>0.50778</cdr:y>
    </cdr:from>
    <cdr:to>
      <cdr:x>0.53364</cdr:x>
      <cdr:y>0.54254</cdr:y>
    </cdr:to>
    <cdr:sp macro="" textlink="">
      <cdr:nvSpPr>
        <cdr:cNvPr id="24577" name="Text Box 1"/>
        <cdr:cNvSpPr txBox="1">
          <a:spLocks xmlns:a="http://schemas.openxmlformats.org/drawingml/2006/main" noChangeArrowheads="1"/>
        </cdr:cNvSpPr>
      </cdr:nvSpPr>
      <cdr:spPr bwMode="auto">
        <a:xfrm xmlns:a="http://schemas.openxmlformats.org/drawingml/2006/main">
          <a:off x="1286754" y="1749184"/>
          <a:ext cx="93129" cy="1195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s-EC"/>
        </a:p>
      </cdr:txBody>
    </cdr:sp>
  </cdr:relSizeAnchor>
</c:userShapes>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238125</xdr:colOff>
      <xdr:row>4</xdr:row>
      <xdr:rowOff>9525</xdr:rowOff>
    </xdr:to>
    <xdr:pic>
      <xdr:nvPicPr>
        <xdr:cNvPr id="4" name="Imagen 3">
          <a:extLst>
            <a:ext uri="{FF2B5EF4-FFF2-40B4-BE49-F238E27FC236}">
              <a16:creationId xmlns:a16="http://schemas.microsoft.com/office/drawing/2014/main" xmlns="" id="{00000000-0008-0000-1300-000004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24682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47625</xdr:colOff>
      <xdr:row>44</xdr:row>
      <xdr:rowOff>9525</xdr:rowOff>
    </xdr:from>
    <xdr:to>
      <xdr:col>8</xdr:col>
      <xdr:colOff>866775</xdr:colOff>
      <xdr:row>79</xdr:row>
      <xdr:rowOff>85725</xdr:rowOff>
    </xdr:to>
    <xdr:graphicFrame macro="">
      <xdr:nvGraphicFramePr>
        <xdr:cNvPr id="5" name="Chart 1">
          <a:extLst>
            <a:ext uri="{FF2B5EF4-FFF2-40B4-BE49-F238E27FC236}">
              <a16:creationId xmlns:a16="http://schemas.microsoft.com/office/drawing/2014/main" xmlns="" id="{4905849E-9B5D-45A4-B825-665AF61C41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1</xdr:col>
      <xdr:colOff>352425</xdr:colOff>
      <xdr:row>15</xdr:row>
      <xdr:rowOff>57150</xdr:rowOff>
    </xdr:from>
    <xdr:to>
      <xdr:col>3</xdr:col>
      <xdr:colOff>1552575</xdr:colOff>
      <xdr:row>32</xdr:row>
      <xdr:rowOff>47625</xdr:rowOff>
    </xdr:to>
    <xdr:graphicFrame macro="">
      <xdr:nvGraphicFramePr>
        <xdr:cNvPr id="2" name="Gráfico 1">
          <a:extLst>
            <a:ext uri="{FF2B5EF4-FFF2-40B4-BE49-F238E27FC236}">
              <a16:creationId xmlns:a16="http://schemas.microsoft.com/office/drawing/2014/main" xmlns="" id="{00000000-0008-0000-1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47626</xdr:colOff>
      <xdr:row>34</xdr:row>
      <xdr:rowOff>9525</xdr:rowOff>
    </xdr:from>
    <xdr:to>
      <xdr:col>3</xdr:col>
      <xdr:colOff>1552576</xdr:colOff>
      <xdr:row>38</xdr:row>
      <xdr:rowOff>152400</xdr:rowOff>
    </xdr:to>
    <xdr:sp macro="" textlink="">
      <xdr:nvSpPr>
        <xdr:cNvPr id="3" name="Rectangle 2">
          <a:extLst>
            <a:ext uri="{FF2B5EF4-FFF2-40B4-BE49-F238E27FC236}">
              <a16:creationId xmlns:a16="http://schemas.microsoft.com/office/drawing/2014/main" xmlns="" id="{00000000-0008-0000-1400-000003000000}"/>
            </a:ext>
          </a:extLst>
        </xdr:cNvPr>
        <xdr:cNvSpPr>
          <a:spLocks noChangeArrowheads="1"/>
        </xdr:cNvSpPr>
      </xdr:nvSpPr>
      <xdr:spPr bwMode="auto">
        <a:xfrm>
          <a:off x="257176" y="5457825"/>
          <a:ext cx="4876800" cy="733425"/>
        </a:xfrm>
        <a:prstGeom prst="rect">
          <a:avLst/>
        </a:prstGeom>
        <a:solidFill>
          <a:srgbClr val="FFFFFF"/>
        </a:solidFill>
        <a:ln w="9525">
          <a:noFill/>
          <a:miter lim="800000"/>
          <a:headEnd/>
          <a:tailEnd/>
        </a:ln>
      </xdr:spPr>
      <xdr:txBody>
        <a:bodyPr wrap="square" lIns="27432" tIns="22860" rIns="27432" bIns="0" anchor="t" upright="1">
          <a:noAutofit/>
        </a:bodyPr>
        <a:lstStyle/>
        <a:p>
          <a:pPr algn="just">
            <a:lnSpc>
              <a:spcPct val="107000"/>
            </a:lnSpc>
            <a:spcAft>
              <a:spcPts val="0"/>
            </a:spcAft>
          </a:pPr>
          <a:r>
            <a:rPr lang="es-ES" sz="900">
              <a:effectLst/>
              <a:latin typeface="Arial" pitchFamily="34" charset="0"/>
              <a:ea typeface="Calibri" panose="020F0502020204030204" pitchFamily="34" charset="0"/>
              <a:cs typeface="Arial" pitchFamily="34" charset="0"/>
            </a:rPr>
            <a:t>La Tasa de Migración Internacional con respecto a las salidas de ecuatorianos es de 93,58 por mil habitantes para hombres y el 93,08 por mil  para mujeres.; la tasa de salidas de hombres es superior  a la tasa nacional, mientras que la tasa de salidas de mujeres se encuentra  por  debajo de la tasa nacional.</a:t>
          </a:r>
          <a:endParaRPr lang="es-EC" sz="900">
            <a:effectLst/>
            <a:latin typeface="Arial" pitchFamily="34" charset="0"/>
            <a:ea typeface="Calibri" panose="020F0502020204030204" pitchFamily="34" charset="0"/>
            <a:cs typeface="Arial" pitchFamily="34" charset="0"/>
          </a:endParaRPr>
        </a:p>
      </xdr:txBody>
    </xdr:sp>
    <xdr:clientData/>
  </xdr:twoCellAnchor>
  <xdr:twoCellAnchor editAs="oneCell">
    <xdr:from>
      <xdr:col>0</xdr:col>
      <xdr:colOff>0</xdr:colOff>
      <xdr:row>0</xdr:row>
      <xdr:rowOff>0</xdr:rowOff>
    </xdr:from>
    <xdr:to>
      <xdr:col>13</xdr:col>
      <xdr:colOff>171450</xdr:colOff>
      <xdr:row>4</xdr:row>
      <xdr:rowOff>9525</xdr:rowOff>
    </xdr:to>
    <xdr:pic>
      <xdr:nvPicPr>
        <xdr:cNvPr id="4" name="Imagen 3">
          <a:extLst>
            <a:ext uri="{FF2B5EF4-FFF2-40B4-BE49-F238E27FC236}">
              <a16:creationId xmlns:a16="http://schemas.microsoft.com/office/drawing/2014/main" xmlns="" id="{00000000-0008-0000-1400-000004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0" y="0"/>
          <a:ext cx="124682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3</xdr:col>
      <xdr:colOff>723900</xdr:colOff>
      <xdr:row>18</xdr:row>
      <xdr:rowOff>76198</xdr:rowOff>
    </xdr:from>
    <xdr:to>
      <xdr:col>7</xdr:col>
      <xdr:colOff>838200</xdr:colOff>
      <xdr:row>32</xdr:row>
      <xdr:rowOff>19049</xdr:rowOff>
    </xdr:to>
    <xdr:graphicFrame macro="">
      <xdr:nvGraphicFramePr>
        <xdr:cNvPr id="12" name="11 Gráfico">
          <a:extLst>
            <a:ext uri="{FF2B5EF4-FFF2-40B4-BE49-F238E27FC236}">
              <a16:creationId xmlns:a16="http://schemas.microsoft.com/office/drawing/2014/main" xmlns="" id="{00000000-0008-0000-15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266700</xdr:colOff>
      <xdr:row>32</xdr:row>
      <xdr:rowOff>152399</xdr:rowOff>
    </xdr:from>
    <xdr:to>
      <xdr:col>5</xdr:col>
      <xdr:colOff>742950</xdr:colOff>
      <xdr:row>51</xdr:row>
      <xdr:rowOff>57150</xdr:rowOff>
    </xdr:to>
    <xdr:graphicFrame macro="">
      <xdr:nvGraphicFramePr>
        <xdr:cNvPr id="13" name="12 Gráfico">
          <a:extLst>
            <a:ext uri="{FF2B5EF4-FFF2-40B4-BE49-F238E27FC236}">
              <a16:creationId xmlns:a16="http://schemas.microsoft.com/office/drawing/2014/main" xmlns="" id="{00000000-0008-0000-15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114300</xdr:colOff>
      <xdr:row>33</xdr:row>
      <xdr:rowOff>28573</xdr:rowOff>
    </xdr:from>
    <xdr:to>
      <xdr:col>11</xdr:col>
      <xdr:colOff>238125</xdr:colOff>
      <xdr:row>53</xdr:row>
      <xdr:rowOff>142874</xdr:rowOff>
    </xdr:to>
    <xdr:graphicFrame macro="">
      <xdr:nvGraphicFramePr>
        <xdr:cNvPr id="15" name="14 Gráfico">
          <a:extLst>
            <a:ext uri="{FF2B5EF4-FFF2-40B4-BE49-F238E27FC236}">
              <a16:creationId xmlns:a16="http://schemas.microsoft.com/office/drawing/2014/main" xmlns="" id="{00000000-0008-0000-15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15</xdr:col>
      <xdr:colOff>447675</xdr:colOff>
      <xdr:row>4</xdr:row>
      <xdr:rowOff>9525</xdr:rowOff>
    </xdr:to>
    <xdr:pic>
      <xdr:nvPicPr>
        <xdr:cNvPr id="5" name="Imagen 4">
          <a:extLst>
            <a:ext uri="{FF2B5EF4-FFF2-40B4-BE49-F238E27FC236}">
              <a16:creationId xmlns:a16="http://schemas.microsoft.com/office/drawing/2014/main" xmlns="" id="{00000000-0008-0000-1500-000005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0" y="0"/>
          <a:ext cx="124682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54</xdr:row>
      <xdr:rowOff>66675</xdr:rowOff>
    </xdr:from>
    <xdr:to>
      <xdr:col>8</xdr:col>
      <xdr:colOff>685799</xdr:colOff>
      <xdr:row>57</xdr:row>
      <xdr:rowOff>114300</xdr:rowOff>
    </xdr:to>
    <xdr:sp macro="" textlink="">
      <xdr:nvSpPr>
        <xdr:cNvPr id="3" name="Rectangle 2">
          <a:extLst>
            <a:ext uri="{FF2B5EF4-FFF2-40B4-BE49-F238E27FC236}">
              <a16:creationId xmlns:a16="http://schemas.microsoft.com/office/drawing/2014/main" xmlns="" id="{00000000-0008-0000-1600-000003000000}"/>
            </a:ext>
          </a:extLst>
        </xdr:cNvPr>
        <xdr:cNvSpPr>
          <a:spLocks noChangeArrowheads="1"/>
        </xdr:cNvSpPr>
      </xdr:nvSpPr>
      <xdr:spPr bwMode="auto">
        <a:xfrm>
          <a:off x="0" y="8877300"/>
          <a:ext cx="7953374" cy="533400"/>
        </a:xfrm>
        <a:prstGeom prst="rect">
          <a:avLst/>
        </a:prstGeom>
        <a:solidFill>
          <a:srgbClr val="FFFFFF"/>
        </a:solidFill>
        <a:ln w="9525">
          <a:noFill/>
          <a:miter lim="800000"/>
          <a:headEnd/>
          <a:tailEnd/>
        </a:ln>
      </xdr:spPr>
      <xdr:txBody>
        <a:bodyPr vertOverflow="clip" wrap="square" lIns="27432" tIns="22860" rIns="27432" bIns="22860" anchor="ctr" upright="1"/>
        <a:lstStyle/>
        <a:p>
          <a:pPr algn="l" rtl="0">
            <a:defRPr sz="1000"/>
          </a:pPr>
          <a:r>
            <a:rPr lang="es-ES" sz="900" b="0" i="0" u="none" strike="noStrike" baseline="0">
              <a:solidFill>
                <a:srgbClr val="000000"/>
              </a:solidFill>
              <a:latin typeface="Arial" pitchFamily="34" charset="0"/>
              <a:cs typeface="Arial" pitchFamily="34" charset="0"/>
            </a:rPr>
            <a:t>Del total entradas a territorio ecuatoriano por los principales controles fronterizos son la Jefatura de Migración de </a:t>
          </a:r>
          <a:r>
            <a:rPr lang="es-ES" sz="900" b="0" i="0" baseline="0">
              <a:latin typeface="Arial" pitchFamily="34" charset="0"/>
              <a:ea typeface="+mn-ea"/>
              <a:cs typeface="Arial" pitchFamily="34" charset="0"/>
            </a:rPr>
            <a:t>Huaquillas con un 60.94%</a:t>
          </a:r>
          <a:r>
            <a:rPr lang="es-ES" sz="900" b="0" i="0" u="none" strike="noStrike" baseline="0">
              <a:solidFill>
                <a:srgbClr val="000000"/>
              </a:solidFill>
              <a:latin typeface="Arial" pitchFamily="34" charset="0"/>
              <a:cs typeface="Arial" pitchFamily="34" charset="0"/>
            </a:rPr>
            <a:t>, seguido de las Jefaturas de Migración de Tulcán (Rumichaca) </a:t>
          </a:r>
          <a:r>
            <a:rPr lang="es-ES" sz="1000" b="0" i="0" baseline="0">
              <a:effectLst/>
              <a:latin typeface="+mn-lt"/>
              <a:ea typeface="+mn-ea"/>
              <a:cs typeface="+mn-cs"/>
            </a:rPr>
            <a:t>con el 20.81%, </a:t>
          </a:r>
          <a:r>
            <a:rPr lang="es-ES" sz="900" b="0" i="0" u="none" strike="noStrike" baseline="0">
              <a:solidFill>
                <a:srgbClr val="000000"/>
              </a:solidFill>
              <a:latin typeface="Arial" pitchFamily="34" charset="0"/>
              <a:cs typeface="Arial" pitchFamily="34" charset="0"/>
            </a:rPr>
            <a:t>Macará 17,01% y </a:t>
          </a:r>
          <a:r>
            <a:rPr lang="es-ES" sz="1000" b="0" i="0" baseline="0">
              <a:effectLst/>
              <a:latin typeface="+mn-lt"/>
              <a:ea typeface="+mn-ea"/>
              <a:cs typeface="+mn-cs"/>
            </a:rPr>
            <a:t> Lago Agrio (Sucumbíos) con 1,17%</a:t>
          </a:r>
          <a:r>
            <a:rPr lang="es-ES" sz="900" b="0" i="0" u="none" strike="noStrike" baseline="0">
              <a:solidFill>
                <a:srgbClr val="000000"/>
              </a:solidFill>
              <a:latin typeface="Arial" pitchFamily="34" charset="0"/>
              <a:cs typeface="Arial" pitchFamily="34" charset="0"/>
            </a:rPr>
            <a:t>.</a:t>
          </a:r>
        </a:p>
      </xdr:txBody>
    </xdr:sp>
    <xdr:clientData/>
  </xdr:twoCellAnchor>
  <xdr:twoCellAnchor>
    <xdr:from>
      <xdr:col>1</xdr:col>
      <xdr:colOff>1333499</xdr:colOff>
      <xdr:row>18</xdr:row>
      <xdr:rowOff>19050</xdr:rowOff>
    </xdr:from>
    <xdr:to>
      <xdr:col>6</xdr:col>
      <xdr:colOff>657224</xdr:colOff>
      <xdr:row>34</xdr:row>
      <xdr:rowOff>76201</xdr:rowOff>
    </xdr:to>
    <xdr:graphicFrame macro="">
      <xdr:nvGraphicFramePr>
        <xdr:cNvPr id="4" name="Chart 1">
          <a:extLst>
            <a:ext uri="{FF2B5EF4-FFF2-40B4-BE49-F238E27FC236}">
              <a16:creationId xmlns:a16="http://schemas.microsoft.com/office/drawing/2014/main" xmlns="" id="{00000000-0008-0000-1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85724</xdr:colOff>
      <xdr:row>35</xdr:row>
      <xdr:rowOff>66675</xdr:rowOff>
    </xdr:from>
    <xdr:to>
      <xdr:col>3</xdr:col>
      <xdr:colOff>723899</xdr:colOff>
      <xdr:row>52</xdr:row>
      <xdr:rowOff>76200</xdr:rowOff>
    </xdr:to>
    <xdr:graphicFrame macro="">
      <xdr:nvGraphicFramePr>
        <xdr:cNvPr id="5" name="4 Gráfico">
          <a:extLst>
            <a:ext uri="{FF2B5EF4-FFF2-40B4-BE49-F238E27FC236}">
              <a16:creationId xmlns:a16="http://schemas.microsoft.com/office/drawing/2014/main" xmlns="" id="{00000000-0008-0000-16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266699</xdr:colOff>
      <xdr:row>35</xdr:row>
      <xdr:rowOff>66675</xdr:rowOff>
    </xdr:from>
    <xdr:to>
      <xdr:col>8</xdr:col>
      <xdr:colOff>714374</xdr:colOff>
      <xdr:row>52</xdr:row>
      <xdr:rowOff>76200</xdr:rowOff>
    </xdr:to>
    <xdr:graphicFrame macro="">
      <xdr:nvGraphicFramePr>
        <xdr:cNvPr id="6" name="5 Gráfico">
          <a:extLst>
            <a:ext uri="{FF2B5EF4-FFF2-40B4-BE49-F238E27FC236}">
              <a16:creationId xmlns:a16="http://schemas.microsoft.com/office/drawing/2014/main" xmlns="" id="{00000000-0008-0000-1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14</xdr:col>
      <xdr:colOff>628650</xdr:colOff>
      <xdr:row>4</xdr:row>
      <xdr:rowOff>9525</xdr:rowOff>
    </xdr:to>
    <xdr:pic>
      <xdr:nvPicPr>
        <xdr:cNvPr id="7" name="Imagen 6">
          <a:extLst>
            <a:ext uri="{FF2B5EF4-FFF2-40B4-BE49-F238E27FC236}">
              <a16:creationId xmlns:a16="http://schemas.microsoft.com/office/drawing/2014/main" xmlns="" id="{00000000-0008-0000-1600-000007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0" y="0"/>
          <a:ext cx="124682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733425</xdr:colOff>
      <xdr:row>54</xdr:row>
      <xdr:rowOff>0</xdr:rowOff>
    </xdr:from>
    <xdr:to>
      <xdr:col>4</xdr:col>
      <xdr:colOff>666750</xdr:colOff>
      <xdr:row>54</xdr:row>
      <xdr:rowOff>0</xdr:rowOff>
    </xdr:to>
    <xdr:sp macro="" textlink="">
      <xdr:nvSpPr>
        <xdr:cNvPr id="2" name="Rectangle 1">
          <a:extLst>
            <a:ext uri="{FF2B5EF4-FFF2-40B4-BE49-F238E27FC236}">
              <a16:creationId xmlns:a16="http://schemas.microsoft.com/office/drawing/2014/main" xmlns="" id="{00000000-0008-0000-1700-000002000000}"/>
            </a:ext>
          </a:extLst>
        </xdr:cNvPr>
        <xdr:cNvSpPr>
          <a:spLocks noChangeArrowheads="1"/>
        </xdr:cNvSpPr>
      </xdr:nvSpPr>
      <xdr:spPr bwMode="auto">
        <a:xfrm>
          <a:off x="1114425" y="7200900"/>
          <a:ext cx="454342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endParaRPr lang="es-ES" sz="1000" b="1" i="0" u="none" strike="noStrike" baseline="0">
            <a:solidFill>
              <a:srgbClr val="000000"/>
            </a:solidFill>
            <a:latin typeface="Arial"/>
            <a:cs typeface="Arial"/>
          </a:endParaRPr>
        </a:p>
        <a:p>
          <a:pPr algn="l" rtl="0">
            <a:defRPr sz="1000"/>
          </a:pPr>
          <a:r>
            <a:rPr lang="es-ES" sz="900" b="1" i="1" u="none" strike="noStrike" baseline="0">
              <a:solidFill>
                <a:srgbClr val="000000"/>
              </a:solidFill>
              <a:latin typeface="Arial"/>
              <a:cs typeface="Arial"/>
            </a:rPr>
            <a:t>Gráficos No.- 16 y 17  Los países que generan la mayor cantidad de ingresos al país son: Estados Unidos (206,839), Perú (191,048) y  Colombia (177,700),  de  Europa  es destacable  España con (31,956), Reino  Unido (22,822), Alemania (20,809) y en menor proporción: Chile, Argentina, Canadá, Venezuela, Francia, Italia y México.</a:t>
          </a:r>
        </a:p>
        <a:p>
          <a:pPr algn="l" rtl="0">
            <a:defRPr sz="1000"/>
          </a:pPr>
          <a:r>
            <a:rPr lang="es-ES" sz="900" b="1" i="1" u="none" strike="noStrike" baseline="0">
              <a:solidFill>
                <a:srgbClr val="000000"/>
              </a:solidFill>
              <a:latin typeface="Arial"/>
              <a:cs typeface="Arial"/>
            </a:rPr>
            <a:t>En  estos grupos  se  puede determinar  además  que los  Norteamericanos, Estados Unidos, Peruanos y Colombianos son los que en mayor magnitud entran y salen del país.</a:t>
          </a:r>
        </a:p>
      </xdr:txBody>
    </xdr:sp>
    <xdr:clientData/>
  </xdr:twoCellAnchor>
  <xdr:twoCellAnchor>
    <xdr:from>
      <xdr:col>7</xdr:col>
      <xdr:colOff>0</xdr:colOff>
      <xdr:row>54</xdr:row>
      <xdr:rowOff>0</xdr:rowOff>
    </xdr:from>
    <xdr:to>
      <xdr:col>9</xdr:col>
      <xdr:colOff>733425</xdr:colOff>
      <xdr:row>54</xdr:row>
      <xdr:rowOff>0</xdr:rowOff>
    </xdr:to>
    <xdr:graphicFrame macro="">
      <xdr:nvGraphicFramePr>
        <xdr:cNvPr id="3" name="Chart 2">
          <a:extLst>
            <a:ext uri="{FF2B5EF4-FFF2-40B4-BE49-F238E27FC236}">
              <a16:creationId xmlns:a16="http://schemas.microsoft.com/office/drawing/2014/main" xmlns="" id="{00000000-0008-0000-1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57148</xdr:colOff>
      <xdr:row>38</xdr:row>
      <xdr:rowOff>123825</xdr:rowOff>
    </xdr:from>
    <xdr:to>
      <xdr:col>13</xdr:col>
      <xdr:colOff>714375</xdr:colOff>
      <xdr:row>62</xdr:row>
      <xdr:rowOff>66675</xdr:rowOff>
    </xdr:to>
    <xdr:graphicFrame macro="">
      <xdr:nvGraphicFramePr>
        <xdr:cNvPr id="4" name="Gráfico 4">
          <a:extLst>
            <a:ext uri="{FF2B5EF4-FFF2-40B4-BE49-F238E27FC236}">
              <a16:creationId xmlns:a16="http://schemas.microsoft.com/office/drawing/2014/main" xmlns="" id="{00000000-0008-0000-1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14</xdr:col>
      <xdr:colOff>123825</xdr:colOff>
      <xdr:row>4</xdr:row>
      <xdr:rowOff>9525</xdr:rowOff>
    </xdr:to>
    <xdr:pic>
      <xdr:nvPicPr>
        <xdr:cNvPr id="6" name="Imagen 5">
          <a:extLst>
            <a:ext uri="{FF2B5EF4-FFF2-40B4-BE49-F238E27FC236}">
              <a16:creationId xmlns:a16="http://schemas.microsoft.com/office/drawing/2014/main" xmlns="" id="{00000000-0008-0000-1700-000006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295275</xdr:colOff>
      <xdr:row>4</xdr:row>
      <xdr:rowOff>9525</xdr:rowOff>
    </xdr:to>
    <xdr:pic>
      <xdr:nvPicPr>
        <xdr:cNvPr id="2" name="Imagen 1">
          <a:extLst>
            <a:ext uri="{FF2B5EF4-FFF2-40B4-BE49-F238E27FC236}">
              <a16:creationId xmlns:a16="http://schemas.microsoft.com/office/drawing/2014/main" xmlns="" id="{00000000-0008-0000-19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133350</xdr:colOff>
      <xdr:row>4</xdr:row>
      <xdr:rowOff>9525</xdr:rowOff>
    </xdr:to>
    <xdr:pic>
      <xdr:nvPicPr>
        <xdr:cNvPr id="2" name="Imagen 1">
          <a:extLst>
            <a:ext uri="{FF2B5EF4-FFF2-40B4-BE49-F238E27FC236}">
              <a16:creationId xmlns:a16="http://schemas.microsoft.com/office/drawing/2014/main" xmlns="" id="{00000000-0008-0000-1A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581025</xdr:colOff>
      <xdr:row>4</xdr:row>
      <xdr:rowOff>9525</xdr:rowOff>
    </xdr:to>
    <xdr:pic>
      <xdr:nvPicPr>
        <xdr:cNvPr id="2" name="Imagen 1">
          <a:extLst>
            <a:ext uri="{FF2B5EF4-FFF2-40B4-BE49-F238E27FC236}">
              <a16:creationId xmlns:a16="http://schemas.microsoft.com/office/drawing/2014/main" xmlns="" id="{00000000-0008-0000-1B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333375</xdr:colOff>
      <xdr:row>4</xdr:row>
      <xdr:rowOff>85725</xdr:rowOff>
    </xdr:to>
    <xdr:pic>
      <xdr:nvPicPr>
        <xdr:cNvPr id="2" name="Imagen 1">
          <a:extLst>
            <a:ext uri="{FF2B5EF4-FFF2-40B4-BE49-F238E27FC236}">
              <a16:creationId xmlns:a16="http://schemas.microsoft.com/office/drawing/2014/main" xmlns="" id="{00000000-0008-0000-1C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628650</xdr:colOff>
      <xdr:row>4</xdr:row>
      <xdr:rowOff>9525</xdr:rowOff>
    </xdr:to>
    <xdr:pic>
      <xdr:nvPicPr>
        <xdr:cNvPr id="2" name="Imagen 1">
          <a:extLst>
            <a:ext uri="{FF2B5EF4-FFF2-40B4-BE49-F238E27FC236}">
              <a16:creationId xmlns:a16="http://schemas.microsoft.com/office/drawing/2014/main" xmlns="" id="{00000000-0008-0000-1D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752475</xdr:colOff>
      <xdr:row>4</xdr:row>
      <xdr:rowOff>9525</xdr:rowOff>
    </xdr:to>
    <xdr:pic>
      <xdr:nvPicPr>
        <xdr:cNvPr id="2" name="Imagen 1">
          <a:extLst>
            <a:ext uri="{FF2B5EF4-FFF2-40B4-BE49-F238E27FC236}">
              <a16:creationId xmlns:a16="http://schemas.microsoft.com/office/drawing/2014/main" xmlns="" id="{00000000-0008-0000-1E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419100</xdr:colOff>
      <xdr:row>4</xdr:row>
      <xdr:rowOff>9525</xdr:rowOff>
    </xdr:to>
    <xdr:pic>
      <xdr:nvPicPr>
        <xdr:cNvPr id="2" name="Imagen 1">
          <a:extLst>
            <a:ext uri="{FF2B5EF4-FFF2-40B4-BE49-F238E27FC236}">
              <a16:creationId xmlns:a16="http://schemas.microsoft.com/office/drawing/2014/main" xmlns="" id="{00000000-0008-0000-1F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323850</xdr:colOff>
      <xdr:row>4</xdr:row>
      <xdr:rowOff>9525</xdr:rowOff>
    </xdr:to>
    <xdr:pic>
      <xdr:nvPicPr>
        <xdr:cNvPr id="2" name="Imagen 1">
          <a:extLst>
            <a:ext uri="{FF2B5EF4-FFF2-40B4-BE49-F238E27FC236}">
              <a16:creationId xmlns:a16="http://schemas.microsoft.com/office/drawing/2014/main" xmlns="" id="{00000000-0008-0000-2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238125</xdr:colOff>
      <xdr:row>4</xdr:row>
      <xdr:rowOff>9525</xdr:rowOff>
    </xdr:to>
    <xdr:pic>
      <xdr:nvPicPr>
        <xdr:cNvPr id="2" name="Imagen 1">
          <a:extLst>
            <a:ext uri="{FF2B5EF4-FFF2-40B4-BE49-F238E27FC236}">
              <a16:creationId xmlns:a16="http://schemas.microsoft.com/office/drawing/2014/main" xmlns="" id="{00000000-0008-0000-21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683106</xdr:colOff>
      <xdr:row>4</xdr:row>
      <xdr:rowOff>2983</xdr:rowOff>
    </xdr:to>
    <xdr:pic>
      <xdr:nvPicPr>
        <xdr:cNvPr id="2" name="Imagen 1">
          <a:extLst>
            <a:ext uri="{FF2B5EF4-FFF2-40B4-BE49-F238E27FC236}">
              <a16:creationId xmlns:a16="http://schemas.microsoft.com/office/drawing/2014/main" xmlns="" id="{00000000-0008-0000-22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2190076"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0</xdr:colOff>
      <xdr:row>4</xdr:row>
      <xdr:rowOff>9525</xdr:rowOff>
    </xdr:to>
    <xdr:pic>
      <xdr:nvPicPr>
        <xdr:cNvPr id="2" name="Imagen 1">
          <a:extLst>
            <a:ext uri="{FF2B5EF4-FFF2-40B4-BE49-F238E27FC236}">
              <a16:creationId xmlns:a16="http://schemas.microsoft.com/office/drawing/2014/main" xmlns="" id="{00000000-0008-0000-23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581025</xdr:colOff>
      <xdr:row>4</xdr:row>
      <xdr:rowOff>9525</xdr:rowOff>
    </xdr:to>
    <xdr:pic>
      <xdr:nvPicPr>
        <xdr:cNvPr id="2" name="Imagen 1">
          <a:extLst>
            <a:ext uri="{FF2B5EF4-FFF2-40B4-BE49-F238E27FC236}">
              <a16:creationId xmlns:a16="http://schemas.microsoft.com/office/drawing/2014/main" xmlns="" id="{00000000-0008-0000-24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590550</xdr:colOff>
      <xdr:row>4</xdr:row>
      <xdr:rowOff>9525</xdr:rowOff>
    </xdr:to>
    <xdr:pic>
      <xdr:nvPicPr>
        <xdr:cNvPr id="2" name="Imagen 1">
          <a:extLst>
            <a:ext uri="{FF2B5EF4-FFF2-40B4-BE49-F238E27FC236}">
              <a16:creationId xmlns:a16="http://schemas.microsoft.com/office/drawing/2014/main" xmlns="" id="{00000000-0008-0000-25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758078</xdr:colOff>
      <xdr:row>4</xdr:row>
      <xdr:rowOff>9525</xdr:rowOff>
    </xdr:to>
    <xdr:pic>
      <xdr:nvPicPr>
        <xdr:cNvPr id="2" name="Imagen 1">
          <a:extLst>
            <a:ext uri="{FF2B5EF4-FFF2-40B4-BE49-F238E27FC236}">
              <a16:creationId xmlns:a16="http://schemas.microsoft.com/office/drawing/2014/main" xmlns="" id="{00000000-0008-0000-26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495300</xdr:colOff>
      <xdr:row>4</xdr:row>
      <xdr:rowOff>9525</xdr:rowOff>
    </xdr:to>
    <xdr:pic>
      <xdr:nvPicPr>
        <xdr:cNvPr id="2" name="Imagen 1">
          <a:extLst>
            <a:ext uri="{FF2B5EF4-FFF2-40B4-BE49-F238E27FC236}">
              <a16:creationId xmlns:a16="http://schemas.microsoft.com/office/drawing/2014/main" xmlns="" id="{00000000-0008-0000-27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219075</xdr:colOff>
      <xdr:row>4</xdr:row>
      <xdr:rowOff>9525</xdr:rowOff>
    </xdr:to>
    <xdr:pic>
      <xdr:nvPicPr>
        <xdr:cNvPr id="2" name="Imagen 1">
          <a:extLst>
            <a:ext uri="{FF2B5EF4-FFF2-40B4-BE49-F238E27FC236}">
              <a16:creationId xmlns:a16="http://schemas.microsoft.com/office/drawing/2014/main" xmlns="" id="{00000000-0008-0000-28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581025</xdr:colOff>
      <xdr:row>4</xdr:row>
      <xdr:rowOff>9525</xdr:rowOff>
    </xdr:to>
    <xdr:pic>
      <xdr:nvPicPr>
        <xdr:cNvPr id="2" name="Imagen 1">
          <a:extLst>
            <a:ext uri="{FF2B5EF4-FFF2-40B4-BE49-F238E27FC236}">
              <a16:creationId xmlns:a16="http://schemas.microsoft.com/office/drawing/2014/main" xmlns="" id="{00000000-0008-0000-29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942975</xdr:colOff>
      <xdr:row>4</xdr:row>
      <xdr:rowOff>9525</xdr:rowOff>
    </xdr:to>
    <xdr:pic>
      <xdr:nvPicPr>
        <xdr:cNvPr id="2" name="Imagen 1">
          <a:extLst>
            <a:ext uri="{FF2B5EF4-FFF2-40B4-BE49-F238E27FC236}">
              <a16:creationId xmlns:a16="http://schemas.microsoft.com/office/drawing/2014/main" xmlns="" id="{00000000-0008-0000-2A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8300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666750</xdr:colOff>
      <xdr:row>4</xdr:row>
      <xdr:rowOff>9525</xdr:rowOff>
    </xdr:to>
    <xdr:pic>
      <xdr:nvPicPr>
        <xdr:cNvPr id="2" name="Imagen 1">
          <a:extLst>
            <a:ext uri="{FF2B5EF4-FFF2-40B4-BE49-F238E27FC236}">
              <a16:creationId xmlns:a16="http://schemas.microsoft.com/office/drawing/2014/main" xmlns="" id="{00000000-0008-0000-2C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514350</xdr:colOff>
      <xdr:row>4</xdr:row>
      <xdr:rowOff>9525</xdr:rowOff>
    </xdr:to>
    <xdr:pic>
      <xdr:nvPicPr>
        <xdr:cNvPr id="2" name="Imagen 1">
          <a:extLst>
            <a:ext uri="{FF2B5EF4-FFF2-40B4-BE49-F238E27FC236}">
              <a16:creationId xmlns:a16="http://schemas.microsoft.com/office/drawing/2014/main" xmlns="" id="{00000000-0008-0000-33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676275</xdr:colOff>
      <xdr:row>4</xdr:row>
      <xdr:rowOff>9525</xdr:rowOff>
    </xdr:to>
    <xdr:pic>
      <xdr:nvPicPr>
        <xdr:cNvPr id="2" name="Imagen 1">
          <a:extLst>
            <a:ext uri="{FF2B5EF4-FFF2-40B4-BE49-F238E27FC236}">
              <a16:creationId xmlns:a16="http://schemas.microsoft.com/office/drawing/2014/main" xmlns="" id="{00000000-0008-0000-35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85725</xdr:colOff>
      <xdr:row>4</xdr:row>
      <xdr:rowOff>9525</xdr:rowOff>
    </xdr:to>
    <xdr:pic>
      <xdr:nvPicPr>
        <xdr:cNvPr id="2" name="Imagen 1">
          <a:extLst>
            <a:ext uri="{FF2B5EF4-FFF2-40B4-BE49-F238E27FC236}">
              <a16:creationId xmlns:a16="http://schemas.microsoft.com/office/drawing/2014/main" xmlns="" id="{00000000-0008-0000-37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676275</xdr:colOff>
      <xdr:row>4</xdr:row>
      <xdr:rowOff>9525</xdr:rowOff>
    </xdr:to>
    <xdr:pic>
      <xdr:nvPicPr>
        <xdr:cNvPr id="2" name="Imagen 1">
          <a:extLst>
            <a:ext uri="{FF2B5EF4-FFF2-40B4-BE49-F238E27FC236}">
              <a16:creationId xmlns:a16="http://schemas.microsoft.com/office/drawing/2014/main" xmlns="" id="{00000000-0008-0000-39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32111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9525</xdr:colOff>
      <xdr:row>4</xdr:row>
      <xdr:rowOff>9525</xdr:rowOff>
    </xdr:to>
    <xdr:pic>
      <xdr:nvPicPr>
        <xdr:cNvPr id="2" name="Imagen 1">
          <a:extLst>
            <a:ext uri="{FF2B5EF4-FFF2-40B4-BE49-F238E27FC236}">
              <a16:creationId xmlns:a16="http://schemas.microsoft.com/office/drawing/2014/main" xmlns="" id="{00000000-0008-0000-3B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152400</xdr:colOff>
      <xdr:row>4</xdr:row>
      <xdr:rowOff>9525</xdr:rowOff>
    </xdr:to>
    <xdr:pic>
      <xdr:nvPicPr>
        <xdr:cNvPr id="2" name="Imagen 1">
          <a:extLst>
            <a:ext uri="{FF2B5EF4-FFF2-40B4-BE49-F238E27FC236}">
              <a16:creationId xmlns:a16="http://schemas.microsoft.com/office/drawing/2014/main" xmlns="" id="{00000000-0008-0000-3C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428625</xdr:colOff>
      <xdr:row>4</xdr:row>
      <xdr:rowOff>9525</xdr:rowOff>
    </xdr:to>
    <xdr:pic>
      <xdr:nvPicPr>
        <xdr:cNvPr id="2" name="Imagen 1">
          <a:extLst>
            <a:ext uri="{FF2B5EF4-FFF2-40B4-BE49-F238E27FC236}">
              <a16:creationId xmlns:a16="http://schemas.microsoft.com/office/drawing/2014/main" xmlns="" id="{00000000-0008-0000-3D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247650</xdr:colOff>
      <xdr:row>4</xdr:row>
      <xdr:rowOff>9525</xdr:rowOff>
    </xdr:to>
    <xdr:pic>
      <xdr:nvPicPr>
        <xdr:cNvPr id="2" name="Imagen 1">
          <a:extLst>
            <a:ext uri="{FF2B5EF4-FFF2-40B4-BE49-F238E27FC236}">
              <a16:creationId xmlns:a16="http://schemas.microsoft.com/office/drawing/2014/main" xmlns="" id="{00000000-0008-0000-3E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666750</xdr:colOff>
      <xdr:row>4</xdr:row>
      <xdr:rowOff>9525</xdr:rowOff>
    </xdr:to>
    <xdr:pic>
      <xdr:nvPicPr>
        <xdr:cNvPr id="2" name="Imagen 1">
          <a:extLst>
            <a:ext uri="{FF2B5EF4-FFF2-40B4-BE49-F238E27FC236}">
              <a16:creationId xmlns:a16="http://schemas.microsoft.com/office/drawing/2014/main" xmlns="" id="{00000000-0008-0000-3F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390525</xdr:colOff>
      <xdr:row>4</xdr:row>
      <xdr:rowOff>9525</xdr:rowOff>
    </xdr:to>
    <xdr:pic>
      <xdr:nvPicPr>
        <xdr:cNvPr id="2" name="Imagen 1">
          <a:extLst>
            <a:ext uri="{FF2B5EF4-FFF2-40B4-BE49-F238E27FC236}">
              <a16:creationId xmlns:a16="http://schemas.microsoft.com/office/drawing/2014/main" xmlns="" id="{00000000-0008-0000-4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676275</xdr:colOff>
      <xdr:row>4</xdr:row>
      <xdr:rowOff>9525</xdr:rowOff>
    </xdr:to>
    <xdr:pic>
      <xdr:nvPicPr>
        <xdr:cNvPr id="2" name="Imagen 1">
          <a:extLst>
            <a:ext uri="{FF2B5EF4-FFF2-40B4-BE49-F238E27FC236}">
              <a16:creationId xmlns:a16="http://schemas.microsoft.com/office/drawing/2014/main" xmlns="" id="{00000000-0008-0000-41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390525</xdr:colOff>
      <xdr:row>4</xdr:row>
      <xdr:rowOff>9525</xdr:rowOff>
    </xdr:to>
    <xdr:pic>
      <xdr:nvPicPr>
        <xdr:cNvPr id="2" name="Imagen 1">
          <a:extLst>
            <a:ext uri="{FF2B5EF4-FFF2-40B4-BE49-F238E27FC236}">
              <a16:creationId xmlns:a16="http://schemas.microsoft.com/office/drawing/2014/main" xmlns="" id="{00000000-0008-0000-42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714375</xdr:colOff>
      <xdr:row>4</xdr:row>
      <xdr:rowOff>9525</xdr:rowOff>
    </xdr:to>
    <xdr:pic>
      <xdr:nvPicPr>
        <xdr:cNvPr id="2" name="Imagen 1">
          <a:extLst>
            <a:ext uri="{FF2B5EF4-FFF2-40B4-BE49-F238E27FC236}">
              <a16:creationId xmlns:a16="http://schemas.microsoft.com/office/drawing/2014/main" xmlns="" id="{00000000-0008-0000-43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466725</xdr:colOff>
      <xdr:row>4</xdr:row>
      <xdr:rowOff>9525</xdr:rowOff>
    </xdr:to>
    <xdr:pic>
      <xdr:nvPicPr>
        <xdr:cNvPr id="2" name="Imagen 1">
          <a:extLst>
            <a:ext uri="{FF2B5EF4-FFF2-40B4-BE49-F238E27FC236}">
              <a16:creationId xmlns:a16="http://schemas.microsoft.com/office/drawing/2014/main" xmlns="" id="{00000000-0008-0000-44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419100</xdr:colOff>
      <xdr:row>4</xdr:row>
      <xdr:rowOff>9525</xdr:rowOff>
    </xdr:to>
    <xdr:pic>
      <xdr:nvPicPr>
        <xdr:cNvPr id="2" name="Imagen 1">
          <a:extLst>
            <a:ext uri="{FF2B5EF4-FFF2-40B4-BE49-F238E27FC236}">
              <a16:creationId xmlns:a16="http://schemas.microsoft.com/office/drawing/2014/main" xmlns="" id="{00000000-0008-0000-45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361950</xdr:colOff>
      <xdr:row>4</xdr:row>
      <xdr:rowOff>9525</xdr:rowOff>
    </xdr:to>
    <xdr:pic>
      <xdr:nvPicPr>
        <xdr:cNvPr id="2" name="Imagen 1">
          <a:extLst>
            <a:ext uri="{FF2B5EF4-FFF2-40B4-BE49-F238E27FC236}">
              <a16:creationId xmlns:a16="http://schemas.microsoft.com/office/drawing/2014/main" xmlns="" id="{00000000-0008-0000-46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85725</xdr:colOff>
      <xdr:row>4</xdr:row>
      <xdr:rowOff>9525</xdr:rowOff>
    </xdr:to>
    <xdr:pic>
      <xdr:nvPicPr>
        <xdr:cNvPr id="2" name="Imagen 1">
          <a:extLst>
            <a:ext uri="{FF2B5EF4-FFF2-40B4-BE49-F238E27FC236}">
              <a16:creationId xmlns:a16="http://schemas.microsoft.com/office/drawing/2014/main" xmlns="" id="{00000000-0008-0000-47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38100</xdr:colOff>
      <xdr:row>4</xdr:row>
      <xdr:rowOff>9525</xdr:rowOff>
    </xdr:to>
    <xdr:pic>
      <xdr:nvPicPr>
        <xdr:cNvPr id="2" name="Imagen 1">
          <a:extLst>
            <a:ext uri="{FF2B5EF4-FFF2-40B4-BE49-F238E27FC236}">
              <a16:creationId xmlns:a16="http://schemas.microsoft.com/office/drawing/2014/main" xmlns="" id="{00000000-0008-0000-48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600075</xdr:colOff>
      <xdr:row>4</xdr:row>
      <xdr:rowOff>9525</xdr:rowOff>
    </xdr:to>
    <xdr:pic>
      <xdr:nvPicPr>
        <xdr:cNvPr id="2" name="Imagen 1">
          <a:extLst>
            <a:ext uri="{FF2B5EF4-FFF2-40B4-BE49-F238E27FC236}">
              <a16:creationId xmlns:a16="http://schemas.microsoft.com/office/drawing/2014/main" xmlns="" id="{00000000-0008-0000-49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552450</xdr:colOff>
      <xdr:row>4</xdr:row>
      <xdr:rowOff>9525</xdr:rowOff>
    </xdr:to>
    <xdr:pic>
      <xdr:nvPicPr>
        <xdr:cNvPr id="2" name="Imagen 1">
          <a:extLst>
            <a:ext uri="{FF2B5EF4-FFF2-40B4-BE49-F238E27FC236}">
              <a16:creationId xmlns:a16="http://schemas.microsoft.com/office/drawing/2014/main" xmlns="" id="{00000000-0008-0000-4A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600075</xdr:colOff>
      <xdr:row>4</xdr:row>
      <xdr:rowOff>9525</xdr:rowOff>
    </xdr:to>
    <xdr:pic>
      <xdr:nvPicPr>
        <xdr:cNvPr id="2" name="Imagen 1">
          <a:extLst>
            <a:ext uri="{FF2B5EF4-FFF2-40B4-BE49-F238E27FC236}">
              <a16:creationId xmlns:a16="http://schemas.microsoft.com/office/drawing/2014/main" xmlns="" id="{00000000-0008-0000-4C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676275</xdr:colOff>
      <xdr:row>4</xdr:row>
      <xdr:rowOff>9525</xdr:rowOff>
    </xdr:to>
    <xdr:pic>
      <xdr:nvPicPr>
        <xdr:cNvPr id="2" name="Imagen 1">
          <a:extLst>
            <a:ext uri="{FF2B5EF4-FFF2-40B4-BE49-F238E27FC236}">
              <a16:creationId xmlns:a16="http://schemas.microsoft.com/office/drawing/2014/main" xmlns="" id="{00000000-0008-0000-4D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142875</xdr:colOff>
      <xdr:row>4</xdr:row>
      <xdr:rowOff>9525</xdr:rowOff>
    </xdr:to>
    <xdr:pic>
      <xdr:nvPicPr>
        <xdr:cNvPr id="2" name="Imagen 1">
          <a:extLst>
            <a:ext uri="{FF2B5EF4-FFF2-40B4-BE49-F238E27FC236}">
              <a16:creationId xmlns:a16="http://schemas.microsoft.com/office/drawing/2014/main" xmlns="" id="{00000000-0008-0000-4F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152400</xdr:colOff>
      <xdr:row>4</xdr:row>
      <xdr:rowOff>9525</xdr:rowOff>
    </xdr:to>
    <xdr:pic>
      <xdr:nvPicPr>
        <xdr:cNvPr id="2" name="Imagen 1">
          <a:extLst>
            <a:ext uri="{FF2B5EF4-FFF2-40B4-BE49-F238E27FC236}">
              <a16:creationId xmlns:a16="http://schemas.microsoft.com/office/drawing/2014/main" xmlns="" id="{00000000-0008-0000-4E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152400</xdr:colOff>
      <xdr:row>4</xdr:row>
      <xdr:rowOff>9525</xdr:rowOff>
    </xdr:to>
    <xdr:pic>
      <xdr:nvPicPr>
        <xdr:cNvPr id="2" name="Imagen 1">
          <a:extLst>
            <a:ext uri="{FF2B5EF4-FFF2-40B4-BE49-F238E27FC236}">
              <a16:creationId xmlns:a16="http://schemas.microsoft.com/office/drawing/2014/main" xmlns="" id="{00000000-0008-0000-5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66525" cy="644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152400</xdr:colOff>
      <xdr:row>4</xdr:row>
      <xdr:rowOff>9525</xdr:rowOff>
    </xdr:to>
    <xdr:pic>
      <xdr:nvPicPr>
        <xdr:cNvPr id="2" name="Imagen 1">
          <a:extLst>
            <a:ext uri="{FF2B5EF4-FFF2-40B4-BE49-F238E27FC236}">
              <a16:creationId xmlns:a16="http://schemas.microsoft.com/office/drawing/2014/main" xmlns="" id="{00000000-0008-0000-51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152400</xdr:colOff>
      <xdr:row>4</xdr:row>
      <xdr:rowOff>9525</xdr:rowOff>
    </xdr:to>
    <xdr:pic>
      <xdr:nvPicPr>
        <xdr:cNvPr id="2" name="Imagen 1">
          <a:extLst>
            <a:ext uri="{FF2B5EF4-FFF2-40B4-BE49-F238E27FC236}">
              <a16:creationId xmlns:a16="http://schemas.microsoft.com/office/drawing/2014/main" xmlns="" id="{B26482BD-B713-496D-A3A6-94432DFC1479}"/>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572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228600</xdr:colOff>
      <xdr:row>4</xdr:row>
      <xdr:rowOff>9525</xdr:rowOff>
    </xdr:to>
    <xdr:pic>
      <xdr:nvPicPr>
        <xdr:cNvPr id="3" name="Imagen 2">
          <a:extLst>
            <a:ext uri="{FF2B5EF4-FFF2-40B4-BE49-F238E27FC236}">
              <a16:creationId xmlns:a16="http://schemas.microsoft.com/office/drawing/2014/main" xmlns="" id="{00000000-0008-0000-1600-000007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24682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13</xdr:col>
      <xdr:colOff>152400</xdr:colOff>
      <xdr:row>45</xdr:row>
      <xdr:rowOff>155560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2425"/>
          <a:ext cx="10058400" cy="7118335"/>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2</xdr:row>
      <xdr:rowOff>57150</xdr:rowOff>
    </xdr:from>
    <xdr:to>
      <xdr:col>13</xdr:col>
      <xdr:colOff>152400</xdr:colOff>
      <xdr:row>46</xdr:row>
      <xdr:rowOff>50785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09575"/>
          <a:ext cx="10058400" cy="7118335"/>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13</xdr:col>
      <xdr:colOff>714374</xdr:colOff>
      <xdr:row>48</xdr:row>
      <xdr:rowOff>67495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2425"/>
          <a:ext cx="10620374" cy="7516045"/>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86458</xdr:colOff>
      <xdr:row>1</xdr:row>
      <xdr:rowOff>63333</xdr:rowOff>
    </xdr:from>
    <xdr:to>
      <xdr:col>11</xdr:col>
      <xdr:colOff>652096</xdr:colOff>
      <xdr:row>40</xdr:row>
      <xdr:rowOff>109081</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458" y="253833"/>
          <a:ext cx="8947638" cy="6332248"/>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0</xdr:colOff>
      <xdr:row>1</xdr:row>
      <xdr:rowOff>85725</xdr:rowOff>
    </xdr:from>
    <xdr:to>
      <xdr:col>13</xdr:col>
      <xdr:colOff>152400</xdr:colOff>
      <xdr:row>45</xdr:row>
      <xdr:rowOff>79360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76225"/>
          <a:ext cx="10058400" cy="7118335"/>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0</xdr:colOff>
      <xdr:row>1</xdr:row>
      <xdr:rowOff>133350</xdr:rowOff>
    </xdr:from>
    <xdr:to>
      <xdr:col>13</xdr:col>
      <xdr:colOff>152400</xdr:colOff>
      <xdr:row>45</xdr:row>
      <xdr:rowOff>126985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23850"/>
          <a:ext cx="10058400" cy="7118335"/>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0</xdr:colOff>
      <xdr:row>1</xdr:row>
      <xdr:rowOff>66675</xdr:rowOff>
    </xdr:from>
    <xdr:to>
      <xdr:col>13</xdr:col>
      <xdr:colOff>152400</xdr:colOff>
      <xdr:row>45</xdr:row>
      <xdr:rowOff>60310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57175"/>
          <a:ext cx="10058400" cy="7118335"/>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0</xdr:colOff>
      <xdr:row>1</xdr:row>
      <xdr:rowOff>66675</xdr:rowOff>
    </xdr:from>
    <xdr:to>
      <xdr:col>13</xdr:col>
      <xdr:colOff>152400</xdr:colOff>
      <xdr:row>45</xdr:row>
      <xdr:rowOff>60310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57175"/>
          <a:ext cx="10058400" cy="7118335"/>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13</xdr:col>
      <xdr:colOff>152400</xdr:colOff>
      <xdr:row>45</xdr:row>
      <xdr:rowOff>98410</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95275"/>
          <a:ext cx="10058400" cy="7118335"/>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0</xdr:colOff>
      <xdr:row>1</xdr:row>
      <xdr:rowOff>47625</xdr:rowOff>
    </xdr:from>
    <xdr:to>
      <xdr:col>13</xdr:col>
      <xdr:colOff>152400</xdr:colOff>
      <xdr:row>45</xdr:row>
      <xdr:rowOff>41260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38125"/>
          <a:ext cx="10058400" cy="7118335"/>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13</xdr:col>
      <xdr:colOff>152400</xdr:colOff>
      <xdr:row>45</xdr:row>
      <xdr:rowOff>50785</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47650"/>
          <a:ext cx="10058400" cy="7118335"/>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13</xdr:col>
      <xdr:colOff>152400</xdr:colOff>
      <xdr:row>45</xdr:row>
      <xdr:rowOff>12685</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9550"/>
          <a:ext cx="10058400" cy="7118335"/>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13</xdr:col>
      <xdr:colOff>152400</xdr:colOff>
      <xdr:row>45</xdr:row>
      <xdr:rowOff>12685</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9550"/>
          <a:ext cx="10058400" cy="7118335"/>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0</xdr:colOff>
      <xdr:row>1</xdr:row>
      <xdr:rowOff>85725</xdr:rowOff>
    </xdr:from>
    <xdr:to>
      <xdr:col>13</xdr:col>
      <xdr:colOff>152400</xdr:colOff>
      <xdr:row>45</xdr:row>
      <xdr:rowOff>79360</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76225"/>
          <a:ext cx="10058400" cy="7118335"/>
        </a:xfrm>
        <a:prstGeom prst="rect">
          <a:avLst/>
        </a:prstGeom>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13</xdr:col>
      <xdr:colOff>152400</xdr:colOff>
      <xdr:row>45</xdr:row>
      <xdr:rowOff>22210</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19075"/>
          <a:ext cx="10058400" cy="7118335"/>
        </a:xfrm>
        <a:prstGeom prst="rect">
          <a:avLst/>
        </a:prstGeom>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0</xdr:col>
      <xdr:colOff>266700</xdr:colOff>
      <xdr:row>11</xdr:row>
      <xdr:rowOff>19050</xdr:rowOff>
    </xdr:from>
    <xdr:to>
      <xdr:col>6</xdr:col>
      <xdr:colOff>171451</xdr:colOff>
      <xdr:row>41</xdr:row>
      <xdr:rowOff>76201</xdr:rowOff>
    </xdr:to>
    <xdr:pic>
      <xdr:nvPicPr>
        <xdr:cNvPr id="3" name="Imagen 2"/>
        <xdr:cNvPicPr>
          <a:picLocks noChangeAspect="1"/>
        </xdr:cNvPicPr>
      </xdr:nvPicPr>
      <xdr:blipFill rotWithShape="1">
        <a:blip xmlns:r="http://schemas.openxmlformats.org/officeDocument/2006/relationships" r:embed="rId1"/>
        <a:srcRect l="32874" t="22268" r="32715" b="10537"/>
        <a:stretch/>
      </xdr:blipFill>
      <xdr:spPr>
        <a:xfrm>
          <a:off x="266700" y="180975"/>
          <a:ext cx="4476751" cy="4914901"/>
        </a:xfrm>
        <a:prstGeom prst="rect">
          <a:avLst/>
        </a:prstGeom>
      </xdr:spPr>
    </xdr:pic>
    <xdr:clientData/>
  </xdr:twoCellAnchor>
  <xdr:twoCellAnchor editAs="oneCell">
    <xdr:from>
      <xdr:col>6</xdr:col>
      <xdr:colOff>219075</xdr:colOff>
      <xdr:row>11</xdr:row>
      <xdr:rowOff>28575</xdr:rowOff>
    </xdr:from>
    <xdr:to>
      <xdr:col>15</xdr:col>
      <xdr:colOff>447675</xdr:colOff>
      <xdr:row>40</xdr:row>
      <xdr:rowOff>104775</xdr:rowOff>
    </xdr:to>
    <xdr:pic>
      <xdr:nvPicPr>
        <xdr:cNvPr id="4" name="Imagen 3"/>
        <xdr:cNvPicPr>
          <a:picLocks noChangeAspect="1"/>
        </xdr:cNvPicPr>
      </xdr:nvPicPr>
      <xdr:blipFill rotWithShape="1">
        <a:blip xmlns:r="http://schemas.openxmlformats.org/officeDocument/2006/relationships" r:embed="rId2"/>
        <a:srcRect l="22989" t="22660" r="22538" b="12098"/>
        <a:stretch/>
      </xdr:blipFill>
      <xdr:spPr>
        <a:xfrm>
          <a:off x="4791075" y="190500"/>
          <a:ext cx="7086600" cy="4772025"/>
        </a:xfrm>
        <a:prstGeom prst="rect">
          <a:avLst/>
        </a:prstGeom>
      </xdr:spPr>
    </xdr:pic>
    <xdr:clientData/>
  </xdr:twoCellAnchor>
  <xdr:twoCellAnchor editAs="oneCell">
    <xdr:from>
      <xdr:col>15</xdr:col>
      <xdr:colOff>533400</xdr:colOff>
      <xdr:row>11</xdr:row>
      <xdr:rowOff>19050</xdr:rowOff>
    </xdr:from>
    <xdr:to>
      <xdr:col>25</xdr:col>
      <xdr:colOff>752475</xdr:colOff>
      <xdr:row>42</xdr:row>
      <xdr:rowOff>28576</xdr:rowOff>
    </xdr:to>
    <xdr:pic>
      <xdr:nvPicPr>
        <xdr:cNvPr id="6" name="Imagen 5"/>
        <xdr:cNvPicPr>
          <a:picLocks noChangeAspect="1"/>
        </xdr:cNvPicPr>
      </xdr:nvPicPr>
      <xdr:blipFill rotWithShape="1">
        <a:blip xmlns:r="http://schemas.openxmlformats.org/officeDocument/2006/relationships" r:embed="rId3"/>
        <a:srcRect l="20061" t="22529" r="19683" b="8713"/>
        <a:stretch/>
      </xdr:blipFill>
      <xdr:spPr>
        <a:xfrm>
          <a:off x="11963400" y="342900"/>
          <a:ext cx="7839075" cy="5029201"/>
        </a:xfrm>
        <a:prstGeom prst="rect">
          <a:avLst/>
        </a:prstGeom>
      </xdr:spPr>
    </xdr:pic>
    <xdr:clientData/>
  </xdr:twoCellAnchor>
  <xdr:twoCellAnchor editAs="oneCell">
    <xdr:from>
      <xdr:col>7</xdr:col>
      <xdr:colOff>257174</xdr:colOff>
      <xdr:row>47</xdr:row>
      <xdr:rowOff>57149</xdr:rowOff>
    </xdr:from>
    <xdr:to>
      <xdr:col>17</xdr:col>
      <xdr:colOff>495299</xdr:colOff>
      <xdr:row>60</xdr:row>
      <xdr:rowOff>190500</xdr:rowOff>
    </xdr:to>
    <xdr:pic>
      <xdr:nvPicPr>
        <xdr:cNvPr id="9" name="Imagen 8"/>
        <xdr:cNvPicPr>
          <a:picLocks noChangeAspect="1"/>
        </xdr:cNvPicPr>
      </xdr:nvPicPr>
      <xdr:blipFill rotWithShape="1">
        <a:blip xmlns:r="http://schemas.openxmlformats.org/officeDocument/2006/relationships" r:embed="rId4"/>
        <a:srcRect l="19914" t="22269" r="20049" b="9214"/>
        <a:stretch/>
      </xdr:blipFill>
      <xdr:spPr>
        <a:xfrm>
          <a:off x="5591174" y="6686549"/>
          <a:ext cx="7858125" cy="4581526"/>
        </a:xfrm>
        <a:prstGeom prst="rect">
          <a:avLst/>
        </a:prstGeom>
      </xdr:spPr>
    </xdr:pic>
    <xdr:clientData/>
  </xdr:twoCellAnchor>
  <xdr:twoCellAnchor editAs="oneCell">
    <xdr:from>
      <xdr:col>0</xdr:col>
      <xdr:colOff>123825</xdr:colOff>
      <xdr:row>48</xdr:row>
      <xdr:rowOff>57149</xdr:rowOff>
    </xdr:from>
    <xdr:to>
      <xdr:col>7</xdr:col>
      <xdr:colOff>238126</xdr:colOff>
      <xdr:row>60</xdr:row>
      <xdr:rowOff>38100</xdr:rowOff>
    </xdr:to>
    <xdr:pic>
      <xdr:nvPicPr>
        <xdr:cNvPr id="12" name="Imagen 11"/>
        <xdr:cNvPicPr>
          <a:picLocks noChangeAspect="1"/>
        </xdr:cNvPicPr>
      </xdr:nvPicPr>
      <xdr:blipFill rotWithShape="1">
        <a:blip xmlns:r="http://schemas.openxmlformats.org/officeDocument/2006/relationships" r:embed="rId5"/>
        <a:srcRect l="29653" t="22529" r="28468" b="19131"/>
        <a:stretch/>
      </xdr:blipFill>
      <xdr:spPr>
        <a:xfrm>
          <a:off x="123825" y="6848474"/>
          <a:ext cx="5448301" cy="4267201"/>
        </a:xfrm>
        <a:prstGeom prst="rect">
          <a:avLst/>
        </a:prstGeom>
      </xdr:spPr>
    </xdr:pic>
    <xdr:clientData/>
  </xdr:twoCellAnchor>
  <xdr:twoCellAnchor editAs="oneCell">
    <xdr:from>
      <xdr:col>0</xdr:col>
      <xdr:colOff>0</xdr:colOff>
      <xdr:row>0</xdr:row>
      <xdr:rowOff>38100</xdr:rowOff>
    </xdr:from>
    <xdr:to>
      <xdr:col>14</xdr:col>
      <xdr:colOff>395287</xdr:colOff>
      <xdr:row>4</xdr:row>
      <xdr:rowOff>33337</xdr:rowOff>
    </xdr:to>
    <xdr:pic>
      <xdr:nvPicPr>
        <xdr:cNvPr id="7" name="Imagen 6">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0" y="38100"/>
          <a:ext cx="11063287"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spaldo%20Lily%20Criollo/Publicaciones%20ESI/Publicaci&#243;n%20ESI%202016/Anuario%20_ESI_2016_con%20grafio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spaldo%20Lily%20Criollo/Publicaciones%20ESI/Publicaci&#243;n%20ESI%202016/Borradores%20tabulados/Anuario%20_ESI_2016_con%20grafio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lcriollo\AppData\Local\Microsoft\Windows\Temporary%20Internet%20Files\Content.Outlook\Q3UZ1D6J\Publicacion%20ESI_2015\Anuario%20_ESI_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Ficha Metodológica"/>
      <sheetName val="1.1.1"/>
      <sheetName val="1.1.2"/>
      <sheetName val="1.1.3"/>
      <sheetName val="1.1.4"/>
      <sheetName val="1.1.5"/>
      <sheetName val="1.1.6"/>
      <sheetName val="1.1.7"/>
      <sheetName val="1.1.8"/>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3.1.1"/>
      <sheetName val="3.1.2"/>
      <sheetName val="3.1.3"/>
      <sheetName val="3.1.4"/>
      <sheetName val="3.1.5"/>
      <sheetName val="3.1.6"/>
      <sheetName val="3.1.7"/>
      <sheetName val="3.1.8"/>
      <sheetName val="3.1.9"/>
      <sheetName val="3.1.10"/>
      <sheetName val="3.1.11"/>
      <sheetName val="3.1.12"/>
      <sheetName val="3.1.13 "/>
      <sheetName val="3.1.13A"/>
      <sheetName val="3.1.13B"/>
      <sheetName val="3.1.13C"/>
      <sheetName val="3.1.14"/>
      <sheetName val="3.1.15"/>
      <sheetName val="3.1.16"/>
      <sheetName val="3.1.17"/>
      <sheetName val="3.1.18"/>
      <sheetName val="3.1.19"/>
      <sheetName val="3.1.20"/>
      <sheetName val="3.1.21"/>
      <sheetName val="3.1.22"/>
      <sheetName val="3.1.23"/>
      <sheetName val="3.1.24"/>
      <sheetName val="3.1.24A"/>
      <sheetName val="3.1.24B"/>
      <sheetName val="3.1.24C"/>
      <sheetName val="3.1.25"/>
      <sheetName val="3.1.25A"/>
      <sheetName val="3.1.25B"/>
      <sheetName val="3.1.25C"/>
      <sheetName val="3.1.26"/>
      <sheetName val="3.1.27"/>
      <sheetName val="3.1.28"/>
      <sheetName val="3.1.29"/>
      <sheetName val="3.1.30"/>
      <sheetName val="3.1.31"/>
      <sheetName val="3.1.32"/>
      <sheetName val="3.1.33"/>
      <sheetName val="3.1.34"/>
      <sheetName val="3.1.35"/>
      <sheetName val="3.1.36"/>
      <sheetName val="3.1.37"/>
      <sheetName val="3.1.38"/>
      <sheetName val="3.1.39"/>
      <sheetName val="3.1.40"/>
      <sheetName val="3.1.41"/>
      <sheetName val="3.1.42"/>
      <sheetName val="3.1.43"/>
      <sheetName val="3.1.44"/>
      <sheetName val="3.1.45"/>
      <sheetName val="3.1.46"/>
      <sheetName val="3.1.47"/>
      <sheetName val="3.1.48"/>
      <sheetName val="M1"/>
      <sheetName val="M2"/>
      <sheetName val="M3"/>
      <sheetName val="M4"/>
      <sheetName val="M5"/>
      <sheetName val="M6"/>
      <sheetName val="M7"/>
      <sheetName val="M8"/>
      <sheetName val="M9"/>
      <sheetName val="M10"/>
      <sheetName val="M11"/>
      <sheetName val="M12"/>
      <sheetName val="M13"/>
      <sheetName val="M14"/>
      <sheetName val="M15"/>
      <sheetName val="M16"/>
      <sheetName val="M17"/>
    </sheetNames>
    <sheetDataSet>
      <sheetData sheetId="0"/>
      <sheetData sheetId="1"/>
      <sheetData sheetId="2"/>
      <sheetData sheetId="3"/>
      <sheetData sheetId="4"/>
      <sheetData sheetId="5"/>
      <sheetData sheetId="6"/>
      <sheetData sheetId="7"/>
      <sheetData sheetId="8"/>
      <sheetData sheetId="9"/>
      <sheetData sheetId="10">
        <row r="6">
          <cell r="C6" t="str">
            <v>Entradas</v>
          </cell>
          <cell r="D6" t="str">
            <v>Salidas</v>
          </cell>
          <cell r="G6" t="str">
            <v>Entradas</v>
          </cell>
          <cell r="H6" t="str">
            <v>Salidas</v>
          </cell>
        </row>
        <row r="7">
          <cell r="B7">
            <v>1997</v>
          </cell>
          <cell r="C7">
            <v>289692</v>
          </cell>
          <cell r="D7">
            <v>320623</v>
          </cell>
          <cell r="G7">
            <v>529492</v>
          </cell>
          <cell r="H7">
            <v>402110</v>
          </cell>
        </row>
        <row r="8">
          <cell r="B8">
            <v>1998</v>
          </cell>
          <cell r="C8">
            <v>234260</v>
          </cell>
          <cell r="D8">
            <v>274995</v>
          </cell>
          <cell r="G8">
            <v>471009</v>
          </cell>
          <cell r="H8">
            <v>349363</v>
          </cell>
        </row>
        <row r="9">
          <cell r="B9">
            <v>1999</v>
          </cell>
          <cell r="C9">
            <v>294547</v>
          </cell>
          <cell r="D9">
            <v>385655</v>
          </cell>
          <cell r="G9">
            <v>517670</v>
          </cell>
          <cell r="H9">
            <v>408646</v>
          </cell>
        </row>
        <row r="10">
          <cell r="B10">
            <v>2000</v>
          </cell>
          <cell r="C10">
            <v>344052</v>
          </cell>
          <cell r="D10">
            <v>519974</v>
          </cell>
          <cell r="G10">
            <v>627090</v>
          </cell>
          <cell r="H10">
            <v>444926</v>
          </cell>
        </row>
        <row r="11">
          <cell r="B11">
            <v>2001</v>
          </cell>
          <cell r="C11">
            <v>423737</v>
          </cell>
          <cell r="D11">
            <v>562067</v>
          </cell>
          <cell r="G11">
            <v>640561</v>
          </cell>
          <cell r="H11">
            <v>464781</v>
          </cell>
        </row>
        <row r="12">
          <cell r="B12">
            <v>2002</v>
          </cell>
          <cell r="C12">
            <v>461396</v>
          </cell>
          <cell r="D12">
            <v>626611</v>
          </cell>
          <cell r="G12">
            <v>682962</v>
          </cell>
          <cell r="H12">
            <v>487546</v>
          </cell>
        </row>
        <row r="13">
          <cell r="B13">
            <v>2003</v>
          </cell>
          <cell r="C13">
            <v>485971</v>
          </cell>
          <cell r="D13">
            <v>613106</v>
          </cell>
          <cell r="G13">
            <v>760776</v>
          </cell>
          <cell r="H13">
            <v>519801</v>
          </cell>
        </row>
        <row r="14">
          <cell r="B14">
            <v>2004</v>
          </cell>
          <cell r="C14">
            <v>528912</v>
          </cell>
          <cell r="D14">
            <v>603319</v>
          </cell>
          <cell r="G14">
            <v>818927</v>
          </cell>
          <cell r="H14">
            <v>642378</v>
          </cell>
        </row>
        <row r="15">
          <cell r="B15">
            <v>2005</v>
          </cell>
          <cell r="C15">
            <v>597038</v>
          </cell>
          <cell r="D15">
            <v>663601</v>
          </cell>
          <cell r="G15">
            <v>859888</v>
          </cell>
          <cell r="H15">
            <v>703555</v>
          </cell>
        </row>
        <row r="16">
          <cell r="B16">
            <v>2006</v>
          </cell>
          <cell r="C16">
            <v>674267</v>
          </cell>
          <cell r="D16">
            <v>733459</v>
          </cell>
          <cell r="G16">
            <v>840555</v>
          </cell>
          <cell r="H16">
            <v>779385</v>
          </cell>
        </row>
        <row r="17">
          <cell r="B17">
            <v>2007</v>
          </cell>
          <cell r="C17">
            <v>757892</v>
          </cell>
          <cell r="D17">
            <v>800869</v>
          </cell>
          <cell r="G17">
            <v>937487</v>
          </cell>
          <cell r="H17">
            <v>898012</v>
          </cell>
        </row>
        <row r="18">
          <cell r="B18">
            <v>2008</v>
          </cell>
          <cell r="C18">
            <v>767469</v>
          </cell>
          <cell r="D18">
            <v>817981</v>
          </cell>
          <cell r="G18">
            <v>989766</v>
          </cell>
          <cell r="H18">
            <v>949116</v>
          </cell>
        </row>
        <row r="19">
          <cell r="B19">
            <v>2009</v>
          </cell>
          <cell r="C19">
            <v>820292</v>
          </cell>
          <cell r="D19">
            <v>813637</v>
          </cell>
          <cell r="G19">
            <v>968499</v>
          </cell>
          <cell r="H19">
            <v>928974</v>
          </cell>
        </row>
        <row r="20">
          <cell r="B20">
            <v>2010</v>
          </cell>
          <cell r="C20">
            <v>893408</v>
          </cell>
          <cell r="D20">
            <v>898885</v>
          </cell>
          <cell r="G20">
            <v>1047098</v>
          </cell>
          <cell r="H20">
            <v>1005422</v>
          </cell>
        </row>
        <row r="21">
          <cell r="B21">
            <v>2011</v>
          </cell>
          <cell r="C21">
            <v>1027543</v>
          </cell>
          <cell r="D21">
            <v>1022451</v>
          </cell>
          <cell r="G21">
            <v>1141037</v>
          </cell>
          <cell r="H21">
            <v>1086116</v>
          </cell>
        </row>
        <row r="22">
          <cell r="B22">
            <v>2012</v>
          </cell>
          <cell r="C22">
            <v>1025310</v>
          </cell>
          <cell r="D22">
            <v>1022205</v>
          </cell>
          <cell r="G22">
            <v>1271901</v>
          </cell>
          <cell r="H22">
            <v>1217803</v>
          </cell>
        </row>
        <row r="23">
          <cell r="B23">
            <v>2013</v>
          </cell>
          <cell r="C23">
            <v>1143116</v>
          </cell>
          <cell r="D23">
            <v>1137875</v>
          </cell>
          <cell r="G23">
            <v>1364057</v>
          </cell>
          <cell r="H23">
            <v>1309635</v>
          </cell>
        </row>
        <row r="24">
          <cell r="B24">
            <v>2014</v>
          </cell>
          <cell r="C24">
            <v>1269675</v>
          </cell>
          <cell r="D24">
            <v>1278336</v>
          </cell>
          <cell r="G24">
            <v>1556991</v>
          </cell>
          <cell r="H24">
            <v>1481485</v>
          </cell>
        </row>
        <row r="25">
          <cell r="B25">
            <v>2015</v>
          </cell>
          <cell r="C25">
            <v>1374893</v>
          </cell>
          <cell r="D25">
            <v>1398167</v>
          </cell>
          <cell r="G25">
            <v>1544463</v>
          </cell>
          <cell r="H25">
            <v>1464277</v>
          </cell>
        </row>
        <row r="26">
          <cell r="B26">
            <v>2016</v>
          </cell>
          <cell r="C26">
            <v>1493768</v>
          </cell>
          <cell r="D26">
            <v>1550898</v>
          </cell>
          <cell r="G26">
            <v>1418092</v>
          </cell>
          <cell r="H26">
            <v>1378882</v>
          </cell>
        </row>
      </sheetData>
      <sheetData sheetId="11">
        <row r="5">
          <cell r="D5" t="str">
            <v>Ecuatorianos</v>
          </cell>
        </row>
      </sheetData>
      <sheetData sheetId="12">
        <row r="4">
          <cell r="D4" t="str">
            <v>Ecuatorianos</v>
          </cell>
        </row>
      </sheetData>
      <sheetData sheetId="13">
        <row r="5">
          <cell r="C5" t="str">
            <v>Ecuatorianos</v>
          </cell>
        </row>
      </sheetData>
      <sheetData sheetId="14">
        <row r="5">
          <cell r="C5" t="str">
            <v>Entradas</v>
          </cell>
        </row>
      </sheetData>
      <sheetData sheetId="15">
        <row r="5">
          <cell r="C5" t="str">
            <v>Entradas</v>
          </cell>
        </row>
      </sheetData>
      <sheetData sheetId="16">
        <row r="6">
          <cell r="E6" t="str">
            <v>Entradas</v>
          </cell>
          <cell r="G6" t="str">
            <v>Salidas</v>
          </cell>
        </row>
        <row r="7">
          <cell r="D7" t="str">
            <v>Ocupaciones militares</v>
          </cell>
          <cell r="F7">
            <v>7.3726308235281517E-3</v>
          </cell>
          <cell r="H7">
            <v>8.5189354812502168E-3</v>
          </cell>
        </row>
        <row r="8">
          <cell r="D8" t="str">
            <v>Agricultores y trabajadores calificados agropecuarios</v>
          </cell>
          <cell r="F8">
            <v>8.4497726554592142E-3</v>
          </cell>
          <cell r="H8">
            <v>8.7149509509974223E-3</v>
          </cell>
        </row>
        <row r="9">
          <cell r="D9" t="str">
            <v>Directores y gerentes</v>
          </cell>
          <cell r="F9">
            <v>1.0541797655325326E-2</v>
          </cell>
          <cell r="H9">
            <v>1.00083951362372E-2</v>
          </cell>
          <cell r="P9">
            <v>1.1514928861996432E-3</v>
          </cell>
          <cell r="Q9">
            <v>1.1777068220698197E-3</v>
          </cell>
        </row>
        <row r="10">
          <cell r="D10" t="str">
            <v>Ocupaciones elementales</v>
          </cell>
          <cell r="F10">
            <v>1.3630630727127639E-2</v>
          </cell>
          <cell r="H10">
            <v>1.2929283550562319E-2</v>
          </cell>
          <cell r="P10">
            <v>6.7404289645942384E-3</v>
          </cell>
          <cell r="Q10">
            <v>6.3780366379951135E-3</v>
          </cell>
        </row>
        <row r="11">
          <cell r="D11" t="str">
            <v>Operadores de instalaciones y máquinas y ensambladores</v>
          </cell>
          <cell r="F11">
            <v>1.8695674294803476E-2</v>
          </cell>
          <cell r="H11">
            <v>1.9063149220645073E-2</v>
          </cell>
          <cell r="P11">
            <v>1.9776343837327126E-2</v>
          </cell>
          <cell r="Q11">
            <v>1.876208799297437E-2</v>
          </cell>
        </row>
        <row r="12">
          <cell r="D12" t="str">
            <v>Oficiales, operarios y artesanos de artes mecánicas</v>
          </cell>
          <cell r="F12">
            <v>2.0752218550671858E-2</v>
          </cell>
          <cell r="H12">
            <v>2.100396028623417E-2</v>
          </cell>
          <cell r="P12">
            <v>2.1032197377021899E-2</v>
          </cell>
          <cell r="Q12">
            <v>2.1373493329349628E-2</v>
          </cell>
        </row>
        <row r="13">
          <cell r="D13" t="str">
            <v>Sin especificar</v>
          </cell>
          <cell r="F13">
            <v>3.771000583758656E-2</v>
          </cell>
          <cell r="H13">
            <v>4.6961179909961841E-2</v>
          </cell>
          <cell r="P13">
            <v>2.3451531175277242E-2</v>
          </cell>
          <cell r="Q13">
            <v>2.4182875243572832E-2</v>
          </cell>
        </row>
        <row r="14">
          <cell r="D14" t="str">
            <v>Jubilados y pensionistas</v>
          </cell>
          <cell r="F14">
            <v>4.5389243845095087E-2</v>
          </cell>
          <cell r="H14">
            <v>4.2806812569234083E-2</v>
          </cell>
          <cell r="P14">
            <v>2.406641286343774E-2</v>
          </cell>
          <cell r="Q14">
            <v>2.4121959373465771E-2</v>
          </cell>
        </row>
        <row r="15">
          <cell r="D15" t="str">
            <v>Menores de edad (menores de  18 años)</v>
          </cell>
          <cell r="F15">
            <v>4.9621494100824226E-2</v>
          </cell>
          <cell r="H15">
            <v>5.2539238557274562E-2</v>
          </cell>
          <cell r="P15">
            <v>4.9696120110650499E-2</v>
          </cell>
          <cell r="Q15">
            <v>4.432499777004404E-2</v>
          </cell>
        </row>
        <row r="16">
          <cell r="D16" t="str">
            <v>Técnicos y profesionales de nivel medio</v>
          </cell>
          <cell r="F16">
            <v>4.9908687292805842E-2</v>
          </cell>
          <cell r="H16">
            <v>4.6796114251227351E-2</v>
          </cell>
          <cell r="P16">
            <v>5.2188083282622047E-2</v>
          </cell>
          <cell r="Q16">
            <v>5.2143984811643056E-2</v>
          </cell>
        </row>
        <row r="17">
          <cell r="D17" t="str">
            <v>Trabajadores de los servicios y vendedores de comercios</v>
          </cell>
          <cell r="F17">
            <v>5.8457538252258717E-2</v>
          </cell>
          <cell r="H17">
            <v>5.9318536744518334E-2</v>
          </cell>
          <cell r="P17">
            <v>5.7659966195609945E-2</v>
          </cell>
          <cell r="Q17">
            <v>5.4148407013737257E-2</v>
          </cell>
        </row>
        <row r="18">
          <cell r="D18" t="str">
            <v>Amas de casa</v>
          </cell>
          <cell r="F18">
            <v>7.9254609818927707E-2</v>
          </cell>
          <cell r="H18">
            <v>7.6688473387676037E-2</v>
          </cell>
          <cell r="P18">
            <v>6.233010543951701E-2</v>
          </cell>
          <cell r="Q18">
            <v>6.0930373885656558E-2</v>
          </cell>
        </row>
        <row r="19">
          <cell r="D19" t="str">
            <v>Profesionales, científicos e intelectuales</v>
          </cell>
          <cell r="F19">
            <v>0.17009133948511415</v>
          </cell>
          <cell r="H19">
            <v>0.16657768596000511</v>
          </cell>
          <cell r="P19">
            <v>6.4071094990054006E-2</v>
          </cell>
          <cell r="Q19">
            <v>6.6056734430737563E-2</v>
          </cell>
        </row>
        <row r="20">
          <cell r="D20" t="str">
            <v>Personal de apoyo administrativo</v>
          </cell>
          <cell r="F20">
            <v>0.22455695931362835</v>
          </cell>
          <cell r="H20">
            <v>0.20775769908788327</v>
          </cell>
          <cell r="P20">
            <v>8.6754024055130635E-2</v>
          </cell>
          <cell r="Q20">
            <v>8.8297553720182956E-2</v>
          </cell>
        </row>
        <row r="21">
          <cell r="D21" t="str">
            <v>Estudiantes</v>
          </cell>
          <cell r="F21">
            <v>0.20556739734684368</v>
          </cell>
          <cell r="H21">
            <v>0.22031558490629299</v>
          </cell>
          <cell r="P21">
            <v>0.15997077901702136</v>
          </cell>
          <cell r="Q21">
            <v>0.1621979316161343</v>
          </cell>
        </row>
        <row r="22">
          <cell r="P22">
            <v>0.16700525117423365</v>
          </cell>
          <cell r="Q22">
            <v>0.16877757077662658</v>
          </cell>
        </row>
        <row r="23">
          <cell r="P23">
            <v>0.20410616863130299</v>
          </cell>
          <cell r="Q23">
            <v>0.20712628657581017</v>
          </cell>
        </row>
      </sheetData>
      <sheetData sheetId="17"/>
      <sheetData sheetId="18"/>
      <sheetData sheetId="19">
        <row r="6">
          <cell r="D6" t="str">
            <v>Entradas</v>
          </cell>
          <cell r="G6" t="str">
            <v>Salidas</v>
          </cell>
        </row>
        <row r="8">
          <cell r="C8" t="str">
            <v xml:space="preserve"> Menores de 10 años</v>
          </cell>
          <cell r="F8">
            <v>5.2523551180638492E-2</v>
          </cell>
          <cell r="H8">
            <v>5.5664524681829496E-2</v>
          </cell>
        </row>
        <row r="9">
          <cell r="C9" t="str">
            <v xml:space="preserve"> 10  a  19  años</v>
          </cell>
          <cell r="F9">
            <v>8.1772403746766573E-2</v>
          </cell>
          <cell r="H9">
            <v>8.5685196576435071E-2</v>
          </cell>
        </row>
        <row r="10">
          <cell r="C10" t="str">
            <v xml:space="preserve"> 20  a  29  años</v>
          </cell>
          <cell r="F10">
            <v>0.18289988806829441</v>
          </cell>
          <cell r="H10">
            <v>0.18671118281150662</v>
          </cell>
        </row>
        <row r="11">
          <cell r="C11" t="str">
            <v xml:space="preserve"> 30  a  39  años</v>
          </cell>
          <cell r="F11">
            <v>0.22333253892170671</v>
          </cell>
          <cell r="H11">
            <v>0.22200299439421547</v>
          </cell>
        </row>
        <row r="12">
          <cell r="C12" t="str">
            <v xml:space="preserve"> 40  a  49  años</v>
          </cell>
          <cell r="F12">
            <v>0.1805688701324436</v>
          </cell>
          <cell r="H12">
            <v>0.17754874917628369</v>
          </cell>
        </row>
        <row r="13">
          <cell r="C13" t="str">
            <v xml:space="preserve"> 50  a  59  años</v>
          </cell>
          <cell r="F13">
            <v>0.14293652026285206</v>
          </cell>
          <cell r="H13">
            <v>0.1397500029015448</v>
          </cell>
          <cell r="P13">
            <v>4.9221561193067913E-2</v>
          </cell>
          <cell r="Q13">
            <v>4.6557129296109868E-2</v>
          </cell>
        </row>
        <row r="14">
          <cell r="C14" t="str">
            <v xml:space="preserve"> 60  años y más</v>
          </cell>
          <cell r="F14">
            <v>0.13596622768729816</v>
          </cell>
          <cell r="H14">
            <v>0.13263734945818487</v>
          </cell>
          <cell r="P14">
            <v>7.5361789474946039E-2</v>
          </cell>
          <cell r="Q14">
            <v>7.281622044583165E-2</v>
          </cell>
        </row>
        <row r="15">
          <cell r="P15">
            <v>0.21852909300015019</v>
          </cell>
          <cell r="Q15">
            <v>0.21297928642859681</v>
          </cell>
        </row>
        <row r="16">
          <cell r="P16">
            <v>0.21369395110139272</v>
          </cell>
          <cell r="Q16">
            <v>0.21438035144105919</v>
          </cell>
        </row>
        <row r="17">
          <cell r="P17">
            <v>0.17370971802174509</v>
          </cell>
          <cell r="Q17">
            <v>0.17718686160712019</v>
          </cell>
        </row>
        <row r="18">
          <cell r="P18">
            <v>0.14065700672491591</v>
          </cell>
          <cell r="Q18">
            <v>0.14407400988142435</v>
          </cell>
        </row>
        <row r="19">
          <cell r="P19">
            <v>0.12882688048378213</v>
          </cell>
          <cell r="Q19">
            <v>0.13200614089985793</v>
          </cell>
        </row>
      </sheetData>
      <sheetData sheetId="20">
        <row r="7">
          <cell r="B7" t="str">
            <v>Turismo</v>
          </cell>
        </row>
      </sheetData>
      <sheetData sheetId="21">
        <row r="5">
          <cell r="C5" t="str">
            <v>Estados 
Unidos</v>
          </cell>
        </row>
        <row r="6">
          <cell r="B6" t="str">
            <v>Cuzco</v>
          </cell>
          <cell r="C6">
            <v>849</v>
          </cell>
        </row>
        <row r="7">
          <cell r="B7" t="str">
            <v>Chiclayo</v>
          </cell>
          <cell r="C7">
            <v>1848</v>
          </cell>
        </row>
        <row r="8">
          <cell r="B8" t="str">
            <v>Cartagena</v>
          </cell>
          <cell r="C8">
            <v>5662</v>
          </cell>
        </row>
        <row r="9">
          <cell r="B9" t="str">
            <v>Washington D C</v>
          </cell>
          <cell r="C9">
            <v>7466</v>
          </cell>
        </row>
        <row r="10">
          <cell r="B10" t="str">
            <v>Newark New Jersey</v>
          </cell>
          <cell r="C10">
            <v>8407</v>
          </cell>
        </row>
        <row r="11">
          <cell r="B11" t="str">
            <v>Resto de ciudades</v>
          </cell>
          <cell r="C11">
            <v>9017</v>
          </cell>
        </row>
        <row r="12">
          <cell r="B12" t="str">
            <v>Medellin</v>
          </cell>
          <cell r="C12">
            <v>9627</v>
          </cell>
        </row>
        <row r="13">
          <cell r="B13" t="str">
            <v>Fort Lauderdale Florida</v>
          </cell>
          <cell r="C13">
            <v>10854</v>
          </cell>
        </row>
        <row r="14">
          <cell r="B14" t="str">
            <v>Chicago Illinois</v>
          </cell>
          <cell r="C14">
            <v>10991</v>
          </cell>
        </row>
        <row r="15">
          <cell r="B15" t="str">
            <v>Houston Texas</v>
          </cell>
          <cell r="C15">
            <v>12856</v>
          </cell>
        </row>
        <row r="16">
          <cell r="B16" t="str">
            <v>Jersey City New Jersey</v>
          </cell>
          <cell r="C16">
            <v>17031</v>
          </cell>
        </row>
        <row r="17">
          <cell r="B17" t="str">
            <v>Barcelona</v>
          </cell>
          <cell r="C17">
            <v>17074</v>
          </cell>
        </row>
        <row r="18">
          <cell r="B18" t="str">
            <v>Atlanta Georgia</v>
          </cell>
          <cell r="C18">
            <v>17244</v>
          </cell>
        </row>
        <row r="19">
          <cell r="B19" t="str">
            <v>Pasto</v>
          </cell>
          <cell r="C19">
            <v>22650</v>
          </cell>
        </row>
        <row r="20">
          <cell r="B20" t="str">
            <v>Cali</v>
          </cell>
          <cell r="C20">
            <v>33658</v>
          </cell>
        </row>
        <row r="21">
          <cell r="B21" t="str">
            <v>Piura</v>
          </cell>
          <cell r="C21">
            <v>34087</v>
          </cell>
        </row>
        <row r="22">
          <cell r="B22" t="str">
            <v>Orlando Florida</v>
          </cell>
          <cell r="C22">
            <v>38621</v>
          </cell>
        </row>
        <row r="23">
          <cell r="B23" t="str">
            <v>Tumbes</v>
          </cell>
          <cell r="C23">
            <v>52885</v>
          </cell>
        </row>
        <row r="24">
          <cell r="B24" t="str">
            <v>Panama City</v>
          </cell>
          <cell r="C24">
            <v>63211</v>
          </cell>
        </row>
        <row r="25">
          <cell r="B25" t="str">
            <v>Bogotá Dc</v>
          </cell>
          <cell r="C25">
            <v>69399</v>
          </cell>
        </row>
        <row r="26">
          <cell r="B26" t="str">
            <v>Madrid</v>
          </cell>
          <cell r="C26">
            <v>94425</v>
          </cell>
        </row>
        <row r="27">
          <cell r="B27" t="str">
            <v>Lima</v>
          </cell>
          <cell r="C27">
            <v>184688</v>
          </cell>
        </row>
        <row r="28">
          <cell r="B28" t="str">
            <v>New York New York</v>
          </cell>
          <cell r="C28">
            <v>190652</v>
          </cell>
        </row>
        <row r="29">
          <cell r="B29" t="str">
            <v>Miami Florida</v>
          </cell>
          <cell r="C29">
            <v>238685</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Ficha Metodológica"/>
      <sheetName val="1.1.1"/>
      <sheetName val="1.1.2"/>
      <sheetName val="1.1.3"/>
      <sheetName val="1.1.4"/>
      <sheetName val="1.1.5"/>
      <sheetName val="1.1.6"/>
      <sheetName val="1.1.7"/>
      <sheetName val="1.1.8"/>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3.1.1"/>
      <sheetName val="3.1.2"/>
      <sheetName val="3.1.3"/>
      <sheetName val="3.1.4"/>
      <sheetName val="3.1.5"/>
      <sheetName val="3.1.6"/>
      <sheetName val="3.1.7"/>
      <sheetName val="3.1.8"/>
      <sheetName val="3.1.9"/>
      <sheetName val="3.1.10"/>
      <sheetName val="3.1.11"/>
      <sheetName val="3.1.12"/>
      <sheetName val="3.1.13 "/>
      <sheetName val="3.1.13A"/>
      <sheetName val="3.1.13B"/>
      <sheetName val="3.1.13C"/>
      <sheetName val="3.1.14"/>
      <sheetName val="3.1.15"/>
      <sheetName val="3.1.16"/>
      <sheetName val="3.1.17"/>
      <sheetName val="3.1.18"/>
      <sheetName val="3.1.19"/>
      <sheetName val="3.1.20"/>
      <sheetName val="3.1.21"/>
      <sheetName val="3.1.22"/>
      <sheetName val="3.1.23"/>
      <sheetName val="3.1.24"/>
      <sheetName val="3.1.24A"/>
      <sheetName val="3.1.24B"/>
      <sheetName val="3.1.24C"/>
      <sheetName val="3.1.25"/>
      <sheetName val="3.1.25A"/>
      <sheetName val="3.1.25B"/>
      <sheetName val="3.1.25C"/>
      <sheetName val="3.1.26"/>
      <sheetName val="3.1.27"/>
      <sheetName val="3.1.28"/>
      <sheetName val="3.1.29"/>
      <sheetName val="3.1.30"/>
      <sheetName val="3.1.31"/>
      <sheetName val="3.1.32"/>
      <sheetName val="3.1.33"/>
      <sheetName val="3.1.34"/>
      <sheetName val="3.1.35"/>
      <sheetName val="3.1.36"/>
      <sheetName val="3.1.37"/>
      <sheetName val="3.1.38"/>
      <sheetName val="3.1.39"/>
      <sheetName val="3.1.40"/>
      <sheetName val="3.1.41"/>
      <sheetName val="3.1.42"/>
      <sheetName val="3.1.43"/>
      <sheetName val="3.1.44"/>
      <sheetName val="3.1.45"/>
      <sheetName val="3.1.46"/>
      <sheetName val="3.1.47"/>
      <sheetName val="3.1.48"/>
      <sheetName val="M1"/>
      <sheetName val="M2"/>
      <sheetName val="M3"/>
      <sheetName val="M4"/>
      <sheetName val="M5"/>
      <sheetName val="M6"/>
      <sheetName val="M7"/>
      <sheetName val="M8"/>
      <sheetName val="M9"/>
      <sheetName val="M10"/>
      <sheetName val="M11"/>
      <sheetName val="M12"/>
      <sheetName val="M13"/>
      <sheetName val="M14"/>
      <sheetName val="M15"/>
      <sheetName val="M16"/>
      <sheetName val="M1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4">
          <cell r="D4" t="str">
            <v>Ecuatorianos</v>
          </cell>
          <cell r="E4" t="str">
            <v>Extranjeros</v>
          </cell>
        </row>
        <row r="5">
          <cell r="C5" t="str">
            <v>Morona (Macas)</v>
          </cell>
          <cell r="D5">
            <v>0</v>
          </cell>
          <cell r="E5">
            <v>107</v>
          </cell>
        </row>
        <row r="6">
          <cell r="C6" t="str">
            <v>Aguarico (Nuevo Rocafuerte)</v>
          </cell>
          <cell r="D6">
            <v>0</v>
          </cell>
          <cell r="E6">
            <v>72</v>
          </cell>
        </row>
        <row r="7">
          <cell r="C7" t="str">
            <v>Chinchipe</v>
          </cell>
          <cell r="D7">
            <v>1</v>
          </cell>
          <cell r="E7">
            <v>462</v>
          </cell>
        </row>
        <row r="8">
          <cell r="C8" t="str">
            <v>San Cristóbal</v>
          </cell>
          <cell r="D8">
            <v>2</v>
          </cell>
          <cell r="E8">
            <v>719</v>
          </cell>
        </row>
        <row r="9">
          <cell r="C9" t="str">
            <v>Santa Cruz</v>
          </cell>
          <cell r="D9">
            <v>2</v>
          </cell>
          <cell r="E9">
            <v>307</v>
          </cell>
        </row>
        <row r="10">
          <cell r="C10" t="str">
            <v>Cuenca</v>
          </cell>
          <cell r="D10">
            <v>26</v>
          </cell>
          <cell r="E10">
            <v>6</v>
          </cell>
        </row>
        <row r="11">
          <cell r="C11" t="str">
            <v>Tufiño</v>
          </cell>
          <cell r="D11">
            <v>43</v>
          </cell>
          <cell r="E11">
            <v>295</v>
          </cell>
        </row>
        <row r="12">
          <cell r="C12" t="str">
            <v>Machala</v>
          </cell>
          <cell r="D12">
            <v>48</v>
          </cell>
          <cell r="E12">
            <v>4184</v>
          </cell>
        </row>
        <row r="13">
          <cell r="C13" t="str">
            <v>Salinas</v>
          </cell>
          <cell r="D13">
            <v>186</v>
          </cell>
          <cell r="E13">
            <v>3069</v>
          </cell>
        </row>
        <row r="14">
          <cell r="C14" t="str">
            <v>Espíndola</v>
          </cell>
          <cell r="D14">
            <v>668</v>
          </cell>
          <cell r="E14">
            <v>865</v>
          </cell>
        </row>
        <row r="15">
          <cell r="C15" t="str">
            <v>Latacunga</v>
          </cell>
          <cell r="D15">
            <v>775</v>
          </cell>
          <cell r="E15">
            <v>782</v>
          </cell>
        </row>
        <row r="16">
          <cell r="C16" t="str">
            <v>San Lorenzo</v>
          </cell>
          <cell r="D16">
            <v>1423</v>
          </cell>
          <cell r="E16">
            <v>4460</v>
          </cell>
        </row>
        <row r="17">
          <cell r="C17" t="str">
            <v>Sucumbíos (Lago Agrio)</v>
          </cell>
          <cell r="D17">
            <v>3426</v>
          </cell>
          <cell r="E17">
            <v>14393</v>
          </cell>
        </row>
        <row r="18">
          <cell r="C18" t="str">
            <v>Manta</v>
          </cell>
          <cell r="D18">
            <v>4873</v>
          </cell>
          <cell r="E18">
            <v>14327</v>
          </cell>
        </row>
        <row r="19">
          <cell r="C19" t="str">
            <v>Esmeraldas</v>
          </cell>
          <cell r="D19">
            <v>7534</v>
          </cell>
          <cell r="E19">
            <v>14114</v>
          </cell>
        </row>
        <row r="20">
          <cell r="C20" t="str">
            <v>Zapotillo</v>
          </cell>
          <cell r="D20">
            <v>22588</v>
          </cell>
          <cell r="E20">
            <v>2288</v>
          </cell>
        </row>
        <row r="21">
          <cell r="C21" t="str">
            <v>Macará</v>
          </cell>
          <cell r="D21">
            <v>49983</v>
          </cell>
          <cell r="E21">
            <v>13130</v>
          </cell>
        </row>
        <row r="22">
          <cell r="C22" t="str">
            <v xml:space="preserve">Tulcán </v>
          </cell>
          <cell r="D22">
            <v>61386</v>
          </cell>
          <cell r="E22">
            <v>231642</v>
          </cell>
        </row>
        <row r="23">
          <cell r="C23" t="str">
            <v>Huaquillas</v>
          </cell>
          <cell r="D23">
            <v>179070</v>
          </cell>
          <cell r="E23">
            <v>164655</v>
          </cell>
        </row>
        <row r="24">
          <cell r="C24" t="str">
            <v xml:space="preserve">Quito </v>
          </cell>
          <cell r="D24">
            <v>553793</v>
          </cell>
          <cell r="E24">
            <v>611509</v>
          </cell>
        </row>
        <row r="25">
          <cell r="C25" t="str">
            <v>Guayaquil</v>
          </cell>
          <cell r="D25">
            <v>607941</v>
          </cell>
          <cell r="E25">
            <v>336773</v>
          </cell>
        </row>
      </sheetData>
      <sheetData sheetId="13">
        <row r="5">
          <cell r="C5" t="str">
            <v>Ecuatorianos</v>
          </cell>
          <cell r="E5" t="str">
            <v>Extranjeros</v>
          </cell>
        </row>
        <row r="7">
          <cell r="B7" t="str">
            <v>San Cristobal</v>
          </cell>
          <cell r="C7">
            <v>0</v>
          </cell>
          <cell r="E7">
            <v>115</v>
          </cell>
        </row>
        <row r="8">
          <cell r="B8" t="str">
            <v>Morona (Macas)</v>
          </cell>
          <cell r="C8">
            <v>1</v>
          </cell>
          <cell r="E8">
            <v>125</v>
          </cell>
        </row>
        <row r="9">
          <cell r="B9" t="str">
            <v>Aguarico (Nuevo Rocafuerte)</v>
          </cell>
          <cell r="C9">
            <v>2</v>
          </cell>
          <cell r="E9">
            <v>13</v>
          </cell>
        </row>
        <row r="10">
          <cell r="B10" t="str">
            <v>Santa Cruz</v>
          </cell>
          <cell r="C10">
            <v>4</v>
          </cell>
          <cell r="E10">
            <v>801</v>
          </cell>
        </row>
        <row r="11">
          <cell r="B11" t="str">
            <v>Chinchipe</v>
          </cell>
          <cell r="C11">
            <v>11</v>
          </cell>
          <cell r="E11">
            <v>87</v>
          </cell>
        </row>
        <row r="12">
          <cell r="B12" t="str">
            <v>Machala</v>
          </cell>
          <cell r="C12">
            <v>17</v>
          </cell>
          <cell r="E12">
            <v>4731</v>
          </cell>
        </row>
        <row r="13">
          <cell r="B13" t="str">
            <v>Cuenca</v>
          </cell>
          <cell r="C13">
            <v>32</v>
          </cell>
          <cell r="E13">
            <v>6</v>
          </cell>
        </row>
        <row r="14">
          <cell r="B14" t="str">
            <v>Tufiño</v>
          </cell>
          <cell r="C14">
            <v>57</v>
          </cell>
          <cell r="E14">
            <v>238</v>
          </cell>
        </row>
        <row r="15">
          <cell r="B15" t="str">
            <v>Salinas</v>
          </cell>
          <cell r="C15">
            <v>152</v>
          </cell>
          <cell r="E15">
            <v>2282</v>
          </cell>
        </row>
        <row r="16">
          <cell r="B16" t="str">
            <v>Latacunga</v>
          </cell>
          <cell r="C16">
            <v>643</v>
          </cell>
          <cell r="E16">
            <v>844</v>
          </cell>
        </row>
        <row r="17">
          <cell r="B17" t="str">
            <v>Espindola</v>
          </cell>
          <cell r="C17">
            <v>691</v>
          </cell>
          <cell r="E17">
            <v>734</v>
          </cell>
        </row>
        <row r="18">
          <cell r="B18" t="str">
            <v>San Lorenzo</v>
          </cell>
          <cell r="C18">
            <v>2131</v>
          </cell>
          <cell r="E18">
            <v>3269</v>
          </cell>
        </row>
        <row r="19">
          <cell r="B19" t="str">
            <v>Sucumbíos (Lago Agrio)</v>
          </cell>
          <cell r="C19">
            <v>3805</v>
          </cell>
          <cell r="E19">
            <v>11484</v>
          </cell>
        </row>
        <row r="20">
          <cell r="B20" t="str">
            <v>Manta</v>
          </cell>
          <cell r="C20">
            <v>5073</v>
          </cell>
          <cell r="E20">
            <v>14588</v>
          </cell>
        </row>
        <row r="21">
          <cell r="B21" t="str">
            <v>Esmeraldas</v>
          </cell>
          <cell r="C21">
            <v>7830</v>
          </cell>
          <cell r="E21">
            <v>13324</v>
          </cell>
        </row>
        <row r="22">
          <cell r="B22" t="str">
            <v>Zapotillo</v>
          </cell>
          <cell r="C22">
            <v>22690</v>
          </cell>
          <cell r="E22">
            <v>1871</v>
          </cell>
        </row>
        <row r="23">
          <cell r="B23" t="str">
            <v>Macará</v>
          </cell>
          <cell r="C23">
            <v>52161</v>
          </cell>
          <cell r="E23">
            <v>14098</v>
          </cell>
        </row>
        <row r="24">
          <cell r="B24" t="str">
            <v>Tulcán</v>
          </cell>
          <cell r="C24">
            <v>68741</v>
          </cell>
          <cell r="E24">
            <v>188266</v>
          </cell>
        </row>
        <row r="25">
          <cell r="B25" t="str">
            <v>Huaquillas</v>
          </cell>
          <cell r="C25">
            <v>195100</v>
          </cell>
          <cell r="E25">
            <v>192003</v>
          </cell>
        </row>
        <row r="26">
          <cell r="B26" t="str">
            <v>Quito</v>
          </cell>
          <cell r="C26">
            <v>556295</v>
          </cell>
          <cell r="E26">
            <v>566453</v>
          </cell>
        </row>
        <row r="27">
          <cell r="B27" t="str">
            <v>Guayaquil</v>
          </cell>
          <cell r="C27">
            <v>635462</v>
          </cell>
          <cell r="E27">
            <v>363619</v>
          </cell>
        </row>
      </sheetData>
      <sheetData sheetId="14">
        <row r="5">
          <cell r="C5" t="str">
            <v>Entradas</v>
          </cell>
          <cell r="E5" t="str">
            <v>Salidas</v>
          </cell>
        </row>
        <row r="14">
          <cell r="I14" t="str">
            <v xml:space="preserve"> Enero</v>
          </cell>
          <cell r="J14">
            <v>101122</v>
          </cell>
          <cell r="K14">
            <v>101939</v>
          </cell>
        </row>
        <row r="15">
          <cell r="I15" t="str">
            <v xml:space="preserve"> Febrero</v>
          </cell>
          <cell r="J15">
            <v>107638</v>
          </cell>
          <cell r="K15">
            <v>126587</v>
          </cell>
        </row>
        <row r="16">
          <cell r="I16" t="str">
            <v xml:space="preserve"> Marzo</v>
          </cell>
          <cell r="J16">
            <v>115580</v>
          </cell>
          <cell r="K16">
            <v>141012</v>
          </cell>
        </row>
        <row r="17">
          <cell r="I17" t="str">
            <v xml:space="preserve"> Abril</v>
          </cell>
          <cell r="J17">
            <v>120120</v>
          </cell>
          <cell r="K17">
            <v>125998</v>
          </cell>
        </row>
        <row r="18">
          <cell r="I18" t="str">
            <v xml:space="preserve"> Mayo</v>
          </cell>
          <cell r="J18">
            <v>113232</v>
          </cell>
          <cell r="K18">
            <v>112285</v>
          </cell>
        </row>
        <row r="19">
          <cell r="I19" t="str">
            <v xml:space="preserve"> Junio</v>
          </cell>
          <cell r="J19">
            <v>106023</v>
          </cell>
          <cell r="K19">
            <v>95497</v>
          </cell>
        </row>
        <row r="20">
          <cell r="I20" t="str">
            <v xml:space="preserve"> Julio</v>
          </cell>
          <cell r="J20">
            <v>121399</v>
          </cell>
          <cell r="K20">
            <v>139101</v>
          </cell>
        </row>
        <row r="21">
          <cell r="I21" t="str">
            <v xml:space="preserve"> Agosto</v>
          </cell>
          <cell r="J21">
            <v>171695</v>
          </cell>
          <cell r="K21">
            <v>179538</v>
          </cell>
        </row>
        <row r="22">
          <cell r="I22" t="str">
            <v xml:space="preserve"> Septiembre</v>
          </cell>
          <cell r="J22">
            <v>125125</v>
          </cell>
          <cell r="K22">
            <v>141659</v>
          </cell>
        </row>
        <row r="23">
          <cell r="I23" t="str">
            <v xml:space="preserve"> Octubre</v>
          </cell>
          <cell r="J23">
            <v>133194</v>
          </cell>
          <cell r="K23">
            <v>140481</v>
          </cell>
        </row>
        <row r="24">
          <cell r="I24" t="str">
            <v xml:space="preserve"> Noviembre</v>
          </cell>
          <cell r="J24">
            <v>138336</v>
          </cell>
          <cell r="K24">
            <v>131346</v>
          </cell>
        </row>
        <row r="25">
          <cell r="I25" t="str">
            <v xml:space="preserve"> Diciembre</v>
          </cell>
          <cell r="J25">
            <v>140304</v>
          </cell>
          <cell r="K25">
            <v>115455</v>
          </cell>
        </row>
      </sheetData>
      <sheetData sheetId="15">
        <row r="5">
          <cell r="C5" t="str">
            <v>Entradas</v>
          </cell>
          <cell r="E5" t="str">
            <v>Salidas</v>
          </cell>
        </row>
        <row r="6">
          <cell r="B6" t="str">
            <v xml:space="preserve"> Enero</v>
          </cell>
          <cell r="C6">
            <v>145176</v>
          </cell>
          <cell r="E6">
            <v>152176</v>
          </cell>
        </row>
        <row r="7">
          <cell r="B7" t="str">
            <v xml:space="preserve"> Febrero</v>
          </cell>
          <cell r="C7">
            <v>117990</v>
          </cell>
          <cell r="E7">
            <v>118463</v>
          </cell>
        </row>
        <row r="8">
          <cell r="B8" t="str">
            <v xml:space="preserve"> Marzo</v>
          </cell>
          <cell r="C8">
            <v>121531</v>
          </cell>
          <cell r="E8">
            <v>124111</v>
          </cell>
        </row>
        <row r="9">
          <cell r="B9" t="str">
            <v xml:space="preserve"> Abril</v>
          </cell>
          <cell r="C9">
            <v>92968</v>
          </cell>
          <cell r="E9">
            <v>98279</v>
          </cell>
        </row>
        <row r="10">
          <cell r="B10" t="str">
            <v xml:space="preserve"> Mayo</v>
          </cell>
          <cell r="C10">
            <v>118201</v>
          </cell>
          <cell r="E10">
            <v>92882</v>
          </cell>
        </row>
        <row r="11">
          <cell r="B11" t="str">
            <v xml:space="preserve"> Junio</v>
          </cell>
          <cell r="C11">
            <v>118201</v>
          </cell>
          <cell r="E11">
            <v>98238</v>
          </cell>
        </row>
        <row r="12">
          <cell r="B12" t="str">
            <v xml:space="preserve"> Julio</v>
          </cell>
          <cell r="C12">
            <v>143762</v>
          </cell>
          <cell r="E12">
            <v>133485</v>
          </cell>
        </row>
        <row r="13">
          <cell r="B13" t="str">
            <v xml:space="preserve"> Agosto</v>
          </cell>
          <cell r="C13">
            <v>119059</v>
          </cell>
          <cell r="E13">
            <v>131133</v>
          </cell>
        </row>
        <row r="14">
          <cell r="B14" t="str">
            <v xml:space="preserve"> Septiembre</v>
          </cell>
          <cell r="C14">
            <v>98733</v>
          </cell>
          <cell r="E14">
            <v>99911</v>
          </cell>
        </row>
        <row r="15">
          <cell r="B15" t="str">
            <v xml:space="preserve"> Octubre</v>
          </cell>
          <cell r="C15">
            <v>121028</v>
          </cell>
          <cell r="E15">
            <v>99911</v>
          </cell>
        </row>
        <row r="16">
          <cell r="B16" t="str">
            <v xml:space="preserve"> Noviembre</v>
          </cell>
          <cell r="C16">
            <v>131917</v>
          </cell>
          <cell r="E16">
            <v>102689</v>
          </cell>
        </row>
        <row r="17">
          <cell r="B17" t="str">
            <v xml:space="preserve"> Diciembre</v>
          </cell>
          <cell r="C17">
            <v>131917</v>
          </cell>
          <cell r="E17">
            <v>112850</v>
          </cell>
        </row>
      </sheetData>
      <sheetData sheetId="16"/>
      <sheetData sheetId="17"/>
      <sheetData sheetId="18"/>
      <sheetData sheetId="19"/>
      <sheetData sheetId="20">
        <row r="7">
          <cell r="B7" t="str">
            <v>Turismo</v>
          </cell>
          <cell r="E7">
            <v>0.65706126386132424</v>
          </cell>
          <cell r="G7">
            <v>0.64108837853011447</v>
          </cell>
          <cell r="I7">
            <v>0.67264595127568827</v>
          </cell>
        </row>
        <row r="8">
          <cell r="B8" t="str">
            <v>Negocios</v>
          </cell>
          <cell r="E8">
            <v>1.4633457519450022E-2</v>
          </cell>
          <cell r="G8">
            <v>2.3630713791437635E-2</v>
          </cell>
          <cell r="I8">
            <v>5.8548665712087316E-3</v>
          </cell>
        </row>
        <row r="9">
          <cell r="B9" t="str">
            <v>Eventos</v>
          </cell>
          <cell r="E9">
            <v>5.7061134903778329E-2</v>
          </cell>
          <cell r="G9">
            <v>6.8622945254664391E-2</v>
          </cell>
          <cell r="I9">
            <v>4.578031766090692E-2</v>
          </cell>
        </row>
        <row r="10">
          <cell r="B10" t="str">
            <v>Estudios</v>
          </cell>
          <cell r="E10">
            <v>1.2145866459302932E-2</v>
          </cell>
          <cell r="G10">
            <v>1.3156898330091003E-2</v>
          </cell>
          <cell r="I10">
            <v>1.1159406258439619E-2</v>
          </cell>
        </row>
        <row r="11">
          <cell r="B11" t="str">
            <v>Residencia*</v>
          </cell>
          <cell r="E11">
            <v>6.0889239653413703E-2</v>
          </cell>
          <cell r="G11">
            <v>5.5244088731051952E-2</v>
          </cell>
          <cell r="I11">
            <v>6.6397193332891707E-2</v>
          </cell>
        </row>
        <row r="12">
          <cell r="B12" t="str">
            <v>Otros motivos</v>
          </cell>
          <cell r="E12">
            <v>0.19820903760273081</v>
          </cell>
          <cell r="G12">
            <v>0.19825697536264053</v>
          </cell>
          <cell r="I12">
            <v>0.19816226490086472</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Ficha Metodológica"/>
      <sheetName val="1.1.1"/>
      <sheetName val="1.1.2"/>
      <sheetName val="1.1.3"/>
      <sheetName val="1.1.4"/>
      <sheetName val="1.1.5"/>
      <sheetName val="1.1.6"/>
      <sheetName val="1.1.7"/>
      <sheetName val="1.1.8"/>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3.1.1"/>
      <sheetName val="3.1.2"/>
      <sheetName val="3.1.3"/>
      <sheetName val="3.1.4"/>
      <sheetName val="3.1.5"/>
      <sheetName val="3.1.6"/>
      <sheetName val="3.1.7"/>
      <sheetName val="3.1.8"/>
      <sheetName val="3.1.9"/>
      <sheetName val="3.1.10"/>
      <sheetName val="3.1.11"/>
      <sheetName val="3.1.12"/>
      <sheetName val="3.1.13 "/>
      <sheetName val="3.1.13A"/>
      <sheetName val="3.1.13B"/>
      <sheetName val="3.1.13C"/>
      <sheetName val="3.1.14"/>
      <sheetName val="3.1.15"/>
      <sheetName val="3.1.16"/>
      <sheetName val="3.1.17"/>
      <sheetName val="3.1.18"/>
      <sheetName val="3.1.19"/>
      <sheetName val="3.1.20"/>
      <sheetName val="3.1.21"/>
      <sheetName val="3.1.22"/>
      <sheetName val="3.1.23"/>
      <sheetName val="3.1.24"/>
      <sheetName val="3.1.24A"/>
      <sheetName val="3.1.24B"/>
      <sheetName val="3.1.24C"/>
      <sheetName val="3.1.25"/>
      <sheetName val="3.1.25A"/>
      <sheetName val="3.1.25B"/>
      <sheetName val="3.1.25C"/>
      <sheetName val="3.1.26"/>
      <sheetName val="3.1.27"/>
      <sheetName val="3.1.28"/>
      <sheetName val="3.1.29"/>
      <sheetName val="3.1.30"/>
      <sheetName val="3.1.31"/>
      <sheetName val="3.1.32"/>
      <sheetName val="3.1.33"/>
      <sheetName val="3.1.34"/>
      <sheetName val="3.1.35"/>
      <sheetName val="3.1.36"/>
      <sheetName val="3.1.37"/>
      <sheetName val="3.1.38"/>
      <sheetName val="3.1.39"/>
      <sheetName val="3.1.40"/>
      <sheetName val="3.1.41"/>
      <sheetName val="3.1.42"/>
      <sheetName val="3.1.43"/>
      <sheetName val="3.1.44"/>
      <sheetName val="3.1.45"/>
      <sheetName val="3.1.46"/>
      <sheetName val="3.1.47"/>
      <sheetName val="3.1.48"/>
      <sheetName val="M1"/>
      <sheetName val="M2"/>
      <sheetName val="M3"/>
      <sheetName val="M4"/>
      <sheetName val="M5"/>
      <sheetName val="M6"/>
      <sheetName val="M7"/>
      <sheetName val="M8"/>
      <sheetName val="M9"/>
      <sheetName val="M10"/>
      <sheetName val="M11"/>
      <sheetName val="M12"/>
      <sheetName val="M13"/>
      <sheetName val="M14"/>
      <sheetName val="M15"/>
      <sheetName val="M16"/>
      <sheetName val="M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C6" t="str">
            <v>Entradas</v>
          </cell>
        </row>
      </sheetData>
      <sheetData sheetId="11">
        <row r="5">
          <cell r="D5" t="str">
            <v>Ecuatorianos</v>
          </cell>
        </row>
      </sheetData>
      <sheetData sheetId="12">
        <row r="4">
          <cell r="D4" t="str">
            <v>Ecuatorianos</v>
          </cell>
        </row>
      </sheetData>
      <sheetData sheetId="13">
        <row r="5">
          <cell r="C5" t="str">
            <v>Ecuatorianos</v>
          </cell>
        </row>
      </sheetData>
      <sheetData sheetId="14">
        <row r="5">
          <cell r="C5" t="str">
            <v>Entradas</v>
          </cell>
        </row>
      </sheetData>
      <sheetData sheetId="15">
        <row r="5">
          <cell r="C5" t="str">
            <v>Entradas</v>
          </cell>
        </row>
      </sheetData>
      <sheetData sheetId="16">
        <row r="6">
          <cell r="D6" t="str">
            <v>Entradas</v>
          </cell>
        </row>
      </sheetData>
      <sheetData sheetId="17">
        <row r="9">
          <cell r="B9" t="str">
            <v>Estados Unidos</v>
          </cell>
        </row>
      </sheetData>
      <sheetData sheetId="18">
        <row r="9">
          <cell r="B9" t="str">
            <v>Colombia</v>
          </cell>
        </row>
      </sheetData>
      <sheetData sheetId="19">
        <row r="6">
          <cell r="D6" t="str">
            <v>Entradas</v>
          </cell>
        </row>
      </sheetData>
      <sheetData sheetId="20">
        <row r="8">
          <cell r="B8" t="str">
            <v>Turismo</v>
          </cell>
        </row>
      </sheetData>
      <sheetData sheetId="21" refreshError="1"/>
      <sheetData sheetId="22" refreshError="1"/>
      <sheetData sheetId="23" refreshError="1"/>
      <sheetData sheetId="24">
        <row r="5">
          <cell r="B5" t="str">
            <v>Jefatura de control</v>
          </cell>
        </row>
        <row r="7">
          <cell r="B7" t="str">
            <v>Tulcán</v>
          </cell>
          <cell r="D7">
            <v>0.40514315025768327</v>
          </cell>
        </row>
        <row r="8">
          <cell r="B8" t="str">
            <v>Huaquillas</v>
          </cell>
          <cell r="D8">
            <v>0.48334046159901445</v>
          </cell>
        </row>
        <row r="9">
          <cell r="B9" t="str">
            <v>Lago Agrio</v>
          </cell>
          <cell r="D9">
            <v>8.7832547803191663E-2</v>
          </cell>
        </row>
        <row r="10">
          <cell r="B10" t="str">
            <v>Macará</v>
          </cell>
          <cell r="D10">
            <v>2.3683840340110632E-2</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tables/table1.xml><?xml version="1.0" encoding="utf-8"?>
<table xmlns="http://schemas.openxmlformats.org/spreadsheetml/2006/main" id="21" name="Tabla3337" displayName="Tabla3337" ref="A13:M32" headerRowCount="0" totalsRowShown="0" headerRowDxfId="412" dataDxfId="411" tableBorderDxfId="410" totalsRowBorderDxfId="409">
  <tableColumns count="13">
    <tableColumn id="1" name="Columna1" headerRowDxfId="408" dataDxfId="407" totalsRowDxfId="406"/>
    <tableColumn id="2" name="Columna2" headerRowDxfId="405" dataDxfId="404" totalsRowDxfId="403"/>
    <tableColumn id="3" name="Columna3" headerRowDxfId="402" dataDxfId="401" totalsRowDxfId="400"/>
    <tableColumn id="4" name="Columna4" headerRowDxfId="399" dataDxfId="398" totalsRowDxfId="397"/>
    <tableColumn id="11" name="Columna11" headerRowDxfId="396" dataDxfId="395" totalsRowDxfId="394" dataCellStyle="Normal 5"/>
    <tableColumn id="5" name="Columna5" headerRowDxfId="393" dataDxfId="392" totalsRowDxfId="391"/>
    <tableColumn id="6" name="Columna6" headerRowDxfId="390" dataDxfId="389" totalsRowDxfId="388"/>
    <tableColumn id="7" name="Columna7" headerRowDxfId="387" dataDxfId="386" totalsRowDxfId="385"/>
    <tableColumn id="12" name="Columna12" headerRowDxfId="384" dataDxfId="383" totalsRowDxfId="382" dataCellStyle="Normal 5"/>
    <tableColumn id="8" name="Columna8" headerRowDxfId="381" dataDxfId="380" totalsRowDxfId="379"/>
    <tableColumn id="9" name="Columna9" headerRowDxfId="378" dataDxfId="377" totalsRowDxfId="376"/>
    <tableColumn id="10" name="Columna10" headerRowDxfId="375" dataDxfId="374" totalsRowDxfId="373"/>
    <tableColumn id="13" name="Columna13" headerRowDxfId="372" dataDxfId="371">
      <calculatedColumnFormula>+Tabla3337[[#This Row],[Columna11]]-Tabla3337[[#This Row],[Columna12]]</calculatedColumnFormula>
    </tableColumn>
  </tableColumns>
  <tableStyleInfo showFirstColumn="0" showLastColumn="0" showRowStripes="1" showColumnStripes="0"/>
</table>
</file>

<file path=xl/tables/table2.xml><?xml version="1.0" encoding="utf-8"?>
<table xmlns="http://schemas.openxmlformats.org/spreadsheetml/2006/main" id="23" name="Tabla1423" displayName="Tabla1423" ref="C12:D39" headerRowCount="0" totalsRowShown="0" headerRowDxfId="370" dataDxfId="369">
  <sortState ref="B6:I39">
    <sortCondition ref="C6:C39"/>
  </sortState>
  <tableColumns count="2">
    <tableColumn id="1" name="Columna1" headerRowDxfId="368" dataDxfId="367"/>
    <tableColumn id="2" name="Columna2" headerRowDxfId="366" dataDxfId="365"/>
  </tableColumns>
  <tableStyleInfo name="TableStyleLight8" showFirstColumn="0" showLastColumn="0" showRowStripes="1" showColumnStripes="0"/>
</table>
</file>

<file path=xl/tables/table3.xml><?xml version="1.0" encoding="utf-8"?>
<table xmlns="http://schemas.openxmlformats.org/spreadsheetml/2006/main" id="4" name="Tabla11035" displayName="Tabla11035" ref="A13:I2719" totalsRowShown="0" headerRowDxfId="364" dataDxfId="362" headerRowBorderDxfId="363" tableBorderDxfId="361" totalsRowBorderDxfId="360" headerRowCellStyle="style1473701624559">
  <tableColumns count="9">
    <tableColumn id="1" name="Total" dataDxfId="359"/>
    <tableColumn id="2" name="Columna1" dataDxfId="358"/>
    <tableColumn id="3" name=" 1.550.898 " dataDxfId="357"/>
    <tableColumn id="4" name=" 765.910 " dataDxfId="356"/>
    <tableColumn id="5" name=" 784.988 " dataDxfId="355"/>
    <tableColumn id="6" name=" 1.378.951 " dataDxfId="354"/>
    <tableColumn id="7" name=" 799.527 " dataDxfId="353"/>
    <tableColumn id="8" name=" 579.355 " dataDxfId="352"/>
    <tableColumn id="9" name=" 69 " dataDxfId="351"/>
  </tableColumns>
  <tableStyleInfo showFirstColumn="0" showLastColumn="0" showRowStripes="1" showColumnStripes="0"/>
</table>
</file>

<file path=xl/tables/table4.xml><?xml version="1.0" encoding="utf-8"?>
<table xmlns="http://schemas.openxmlformats.org/spreadsheetml/2006/main" id="20" name="Tabla292621" displayName="Tabla292621" ref="A13:O1819" totalsRowShown="0" headerRowDxfId="350" dataDxfId="348" headerRowBorderDxfId="349" tableBorderDxfId="347" totalsRowBorderDxfId="346" headerRowCellStyle="Normal_Hoja2">
  <tableColumns count="15">
    <tableColumn id="1" name="Total" dataDxfId="345"/>
    <tableColumn id="2" name="Columna1" dataDxfId="344"/>
    <tableColumn id="3" name="1.550.898" dataDxfId="343"/>
    <tableColumn id="4" name="36.971" dataDxfId="342"/>
    <tableColumn id="5" name="49.359" dataDxfId="341"/>
    <tableColumn id="6" name="53.835" dataDxfId="340"/>
    <tableColumn id="7" name="79.054" dataDxfId="339"/>
    <tableColumn id="8" name="120.449" dataDxfId="338"/>
    <tableColumn id="9" name="169.121" dataDxfId="337"/>
    <tableColumn id="10" name="175.470" dataDxfId="336"/>
    <tableColumn id="11" name="168.834" dataDxfId="335"/>
    <tableColumn id="12" name="275.360" dataDxfId="334"/>
    <tableColumn id="13" name="216.738" dataDxfId="333"/>
    <tableColumn id="14" name="132.534" dataDxfId="332"/>
    <tableColumn id="15" name="73.173" dataDxfId="331"/>
  </tableColumns>
  <tableStyleInfo showFirstColumn="0" showLastColumn="0" showRowStripes="1" showColumnStripes="0"/>
</table>
</file>

<file path=xl/tables/table5.xml><?xml version="1.0" encoding="utf-8"?>
<table xmlns="http://schemas.openxmlformats.org/spreadsheetml/2006/main" id="22" name="Tabla292723" displayName="Tabla292723" ref="A13:O1827" totalsRowShown="0" headerRowDxfId="330" dataDxfId="329" tableBorderDxfId="328" totalsRowBorderDxfId="327">
  <tableColumns count="15">
    <tableColumn id="1" name="Total" dataDxfId="326"/>
    <tableColumn id="2" name="Columna1" dataDxfId="325"/>
    <tableColumn id="3" name="1.493.768" dataDxfId="324"/>
    <tableColumn id="4" name="33.022" dataDxfId="323"/>
    <tableColumn id="5" name="45.436" dataDxfId="322"/>
    <tableColumn id="6" name="50.286" dataDxfId="321"/>
    <tableColumn id="7" name="71.863" dataDxfId="320"/>
    <tableColumn id="8" name="112.035" dataDxfId="319"/>
    <tableColumn id="9" name="161.175" dataDxfId="318"/>
    <tableColumn id="10" name="169.770" dataDxfId="317"/>
    <tableColumn id="11" name="163.837" dataDxfId="316"/>
    <tableColumn id="12" name="269.728" dataDxfId="315"/>
    <tableColumn id="13" name="213.514" dataDxfId="314"/>
    <tableColumn id="14" name="130.937" dataDxfId="313"/>
    <tableColumn id="15" name="72.165" dataDxfId="312"/>
  </tableColumns>
  <tableStyleInfo showFirstColumn="0" showLastColumn="0" showRowStripes="1" showColumnStripes="0"/>
</table>
</file>

<file path=xl/tables/table6.xml><?xml version="1.0" encoding="utf-8"?>
<table xmlns="http://schemas.openxmlformats.org/spreadsheetml/2006/main" id="45" name="Tabla12" displayName="Tabla12" ref="A13:N247" totalsRowShown="0" headerRowDxfId="311" dataDxfId="309" headerRowBorderDxfId="310" tableBorderDxfId="308" totalsRowBorderDxfId="307" headerRowCellStyle="style1473702733231" dataCellStyle="style1473701328331">
  <tableColumns count="14">
    <tableColumn id="1" name="Total" dataDxfId="306" dataCellStyle="style1473701328331"/>
    <tableColumn id="2" name=" 1.418.159 " dataDxfId="305" dataCellStyle="style1473701328331"/>
    <tableColumn id="3" name=" 32.674 " dataDxfId="304" dataCellStyle="style1473701328331"/>
    <tableColumn id="4" name=" 37.130 " dataDxfId="303" dataCellStyle="style1473701328331"/>
    <tableColumn id="5" name=" 43.556 " dataDxfId="302" dataCellStyle="style1473701328331"/>
    <tableColumn id="6" name=" 63.319 " dataDxfId="301" dataCellStyle="style1473701328331"/>
    <tableColumn id="7" name=" 133.615 " dataDxfId="300" dataCellStyle="style1473701328331"/>
    <tableColumn id="8" name=" 176.294 " dataDxfId="299" dataCellStyle="style1473701328331"/>
    <tableColumn id="9" name=" 162.401 " dataDxfId="298" dataCellStyle="style1473701328331"/>
    <tableColumn id="10" name=" 140.651 " dataDxfId="297" dataCellStyle="style1473701328331"/>
    <tableColumn id="11" name=" 246.348 " dataDxfId="296" dataCellStyle="style1473701328331"/>
    <tableColumn id="12" name=" 199.474 " dataDxfId="295" dataCellStyle="style1473701328331"/>
    <tableColumn id="13" name=" 128.000 " dataDxfId="294" dataCellStyle="style1473701328331"/>
    <tableColumn id="14" name=" 54.697 " dataDxfId="293" dataCellStyle="style1473701328331"/>
  </tableColumns>
  <tableStyleInfo showFirstColumn="0" showLastColumn="0" showRowStripes="1" showColumnStripes="0"/>
</table>
</file>

<file path=xl/tables/table7.xml><?xml version="1.0" encoding="utf-8"?>
<table xmlns="http://schemas.openxmlformats.org/spreadsheetml/2006/main" id="48" name="Tabla2304" displayName="Tabla2304" ref="A13:I46" headerRowCount="0" totalsRowShown="0" headerRowDxfId="292" dataDxfId="291" tableBorderDxfId="290" totalsRowBorderDxfId="289" dataCellStyle="style1473701328331">
  <tableColumns count="9">
    <tableColumn id="1" name="Columna1" headerRowDxfId="288" dataDxfId="287"/>
    <tableColumn id="2" name="Columna2" headerRowDxfId="286" dataDxfId="285"/>
    <tableColumn id="3" name="Columna3" headerRowDxfId="284" dataDxfId="283"/>
    <tableColumn id="8" name="Columna8" headerRowDxfId="282" dataDxfId="281" dataCellStyle="style1473780133943"/>
    <tableColumn id="4" name="Columna4" headerRowDxfId="280" dataDxfId="279"/>
    <tableColumn id="5" name="Columna5" headerRowDxfId="278" dataDxfId="277"/>
    <tableColumn id="6" name="Columna6" headerRowDxfId="276" dataDxfId="275"/>
    <tableColumn id="9" name="Columna9" headerRowDxfId="274" dataDxfId="273" dataCellStyle="style1473780133943"/>
    <tableColumn id="7" name="Columna7" headerRowDxfId="272" dataDxfId="271"/>
  </tableColumns>
  <tableStyleInfo showFirstColumn="0" showLastColumn="0" showRowStripes="1" showColumnStripes="0"/>
</table>
</file>

<file path=xl/tables/table8.xml><?xml version="1.0" encoding="utf-8"?>
<table xmlns="http://schemas.openxmlformats.org/spreadsheetml/2006/main" id="2410" name="Tabla2410" displayName="Tabla2410" ref="A14:O32" headerRowCount="0" totalsRowShown="0" headerRowDxfId="270" dataDxfId="269" tableBorderDxfId="268" totalsRowBorderDxfId="267" dataCellStyle="style1473701328331">
  <tableColumns count="15">
    <tableColumn id="1" name="Columna1" headerRowDxfId="266" dataDxfId="265" dataCellStyle="style1473701328331"/>
    <tableColumn id="16" name="Columna15" headerRowDxfId="264" dataDxfId="263" dataCellStyle="style1473701328331"/>
    <tableColumn id="15" name="Columna14" headerRowDxfId="262" dataDxfId="261" dataCellStyle="style1473701328331"/>
    <tableColumn id="14" name="Columna13" headerRowDxfId="260" dataDxfId="259" dataCellStyle="style1473701328331"/>
    <tableColumn id="13" name="Columna12" headerRowDxfId="258" dataDxfId="257" dataCellStyle="style1473701328331"/>
    <tableColumn id="12" name="Columna11" headerRowDxfId="256" dataDxfId="255" dataCellStyle="style1473701328331"/>
    <tableColumn id="11" name="Columna10" headerRowDxfId="254" dataDxfId="253" dataCellStyle="Normal 5"/>
    <tableColumn id="10" name="Columna9" headerRowDxfId="252" dataDxfId="251" dataCellStyle="style1473701328331"/>
    <tableColumn id="2" name="Columna2" headerRowDxfId="250" dataDxfId="249" dataCellStyle="style1473701328331"/>
    <tableColumn id="3" name="Columna3" headerRowDxfId="248" dataDxfId="247" dataCellStyle="style1473701328331"/>
    <tableColumn id="4" name="Columna4" headerRowDxfId="246" dataDxfId="245" dataCellStyle="style1473701328331"/>
    <tableColumn id="5" name="Columna5" headerRowDxfId="244" dataDxfId="243" dataCellStyle="style1473701328331"/>
    <tableColumn id="6" name="Columna6" headerRowDxfId="242" dataDxfId="241" dataCellStyle="style1473701328331"/>
    <tableColumn id="8" name="Columna8" headerRowDxfId="240" dataDxfId="239" dataCellStyle="Normal 5"/>
    <tableColumn id="7" name="Columna7" headerRowDxfId="238" dataDxfId="237" dataCellStyle="style1473701328331"/>
  </tableColumns>
  <tableStyleInfo showFirstColumn="0" showLastColumn="0" showRowStripes="1" showColumnStripes="0"/>
</table>
</file>

<file path=xl/tables/table9.xml><?xml version="1.0" encoding="utf-8"?>
<table xmlns="http://schemas.openxmlformats.org/spreadsheetml/2006/main" id="2412" name="Tabla2412" displayName="Tabla2412" ref="A14:O32" headerRowCount="0" totalsRowShown="0" headerRowDxfId="236" dataDxfId="235" tableBorderDxfId="234" totalsRowBorderDxfId="233" dataCellStyle="style1473701328331">
  <tableColumns count="15">
    <tableColumn id="1" name="Columna1" headerRowDxfId="232" dataDxfId="231" dataCellStyle="style1473701328331"/>
    <tableColumn id="2" name="Columna2" headerRowDxfId="230" dataDxfId="229" dataCellStyle="style1473701328331"/>
    <tableColumn id="3" name="Columna3" headerRowDxfId="228" dataDxfId="227" dataCellStyle="style1473701328331"/>
    <tableColumn id="4" name="Columna4" headerRowDxfId="226" dataDxfId="225" dataCellStyle="style1473701328331"/>
    <tableColumn id="5" name="Columna5" headerRowDxfId="224" dataDxfId="223" dataCellStyle="style1473701328331"/>
    <tableColumn id="6" name="Columna6" headerRowDxfId="222" dataDxfId="221" dataCellStyle="style1473701328331"/>
    <tableColumn id="8" name="Columna8" headerRowDxfId="220" dataDxfId="219" dataCellStyle="Normal 5"/>
    <tableColumn id="7" name="Columna7" headerRowDxfId="218" dataDxfId="217" dataCellStyle="style1473701328331"/>
    <tableColumn id="9" name="Columna9" headerRowDxfId="216" dataDxfId="215" dataCellStyle="style1473701328331"/>
    <tableColumn id="10" name="Columna10" headerRowDxfId="214" dataDxfId="213" dataCellStyle="style1473701328331"/>
    <tableColumn id="11" name="Columna11" headerRowDxfId="212" dataDxfId="211" dataCellStyle="style1473701328331"/>
    <tableColumn id="12" name="Columna12" headerRowDxfId="210" dataDxfId="209" dataCellStyle="style1473701328331"/>
    <tableColumn id="13" name="Columna13" headerRowDxfId="208" dataDxfId="207" dataCellStyle="style1473701328331"/>
    <tableColumn id="14" name="Columna14" headerRowDxfId="206" dataDxfId="205" dataCellStyle="style1473701328331"/>
    <tableColumn id="15" name="Columna15" headerRowDxfId="204" dataDxfId="203" dataCellStyle="style1473701328331"/>
  </tableColumns>
  <tableStyleInfo showFirstColumn="0" showLastColumn="0" showRowStripes="1" showColumnStripes="0"/>
</table>
</file>

<file path=xl/tables/table10.xml><?xml version="1.0" encoding="utf-8"?>
<table xmlns="http://schemas.openxmlformats.org/spreadsheetml/2006/main" id="2" name="Tabla56" displayName="Tabla56" ref="A14:H38" headerRowCount="0" totalsRowShown="0" headerRowDxfId="202" dataDxfId="201" tableBorderDxfId="200" totalsRowBorderDxfId="199" dataCellStyle="style1473701328331">
  <tableColumns count="8">
    <tableColumn id="1" name="Columna1" headerRowDxfId="198" dataDxfId="197" dataCellStyle="style1473701328331"/>
    <tableColumn id="2" name="Columna2" headerRowDxfId="196" dataDxfId="195" dataCellStyle="style1473701328331"/>
    <tableColumn id="3" name="Columna3" headerRowDxfId="194" dataDxfId="193" dataCellStyle="style1473701328331"/>
    <tableColumn id="4" name="Columna4" headerRowDxfId="192" dataDxfId="191" dataCellStyle="style1473701328331"/>
    <tableColumn id="5" name="Columna5" headerRowDxfId="190" dataDxfId="189" dataCellStyle="style1473701328331"/>
    <tableColumn id="6" name="Columna6" headerRowDxfId="188" dataDxfId="187" dataCellStyle="style1473701328331"/>
    <tableColumn id="8" name="Columna8" headerRowDxfId="186" dataDxfId="185" dataCellStyle="style1473701328331"/>
    <tableColumn id="7" name="Columna7" headerRowDxfId="184" dataDxfId="183" dataCellStyle="style1473701328331"/>
  </tableColumns>
  <tableStyleInfo showFirstColumn="0" showLastColumn="0" showRowStripes="1" showColumnStripes="0"/>
</table>
</file>

<file path=xl/tables/table11.xml><?xml version="1.0" encoding="utf-8"?>
<table xmlns="http://schemas.openxmlformats.org/spreadsheetml/2006/main" id="5" name="Tabla576" displayName="Tabla576" ref="I14:O38" headerRowCount="0" totalsRowShown="0" headerRowDxfId="182" dataDxfId="181" tableBorderDxfId="180" totalsRowBorderDxfId="179" dataCellStyle="style1473701328331">
  <tableColumns count="7">
    <tableColumn id="2" name="Columna2" headerRowDxfId="178" dataDxfId="177" dataCellStyle="style1473701328331"/>
    <tableColumn id="3" name="Columna3" headerRowDxfId="176" dataDxfId="175" dataCellStyle="style1473701328331"/>
    <tableColumn id="4" name="Columna4" headerRowDxfId="174" dataDxfId="173" dataCellStyle="style1473701328331"/>
    <tableColumn id="5" name="Columna5" headerRowDxfId="172" dataDxfId="171" dataCellStyle="style1473701328331"/>
    <tableColumn id="6" name="Columna6" headerRowDxfId="170" dataDxfId="169" dataCellStyle="style1473701328331"/>
    <tableColumn id="1" name="Columna1" headerRowDxfId="168" dataDxfId="167" dataCellStyle="style1473701328331"/>
    <tableColumn id="7" name="Columna7" headerRowDxfId="166" dataDxfId="165" dataCellStyle="style1473701328331"/>
  </tableColumns>
  <tableStyleInfo showFirstColumn="0" showLastColumn="0" showRowStripes="1" showColumnStripes="0"/>
</table>
</file>

<file path=xl/tables/table12.xml><?xml version="1.0" encoding="utf-8"?>
<table xmlns="http://schemas.openxmlformats.org/spreadsheetml/2006/main" id="6" name="Tabla2416" displayName="Tabla2416" ref="A14:J244" totalsRowShown="0" headerRowDxfId="164" dataDxfId="162" headerRowBorderDxfId="163" tableBorderDxfId="161" totalsRowBorderDxfId="160" headerRowCellStyle="Normal_Hoja2" dataCellStyle="style1473701328331">
  <tableColumns count="10">
    <tableColumn id="1" name="Total" dataDxfId="159" dataCellStyle="style1473701328331"/>
    <tableColumn id="2" name="1.165.302" dataDxfId="158" dataCellStyle="style1473701328331"/>
    <tableColumn id="3" name="611.380" dataDxfId="157" dataCellStyle="style1473701328331"/>
    <tableColumn id="4" name="553.897" dataDxfId="156" dataCellStyle="style1473701328331"/>
    <tableColumn id="9" name="25" dataDxfId="155" dataCellStyle="Normal_Hoja2"/>
    <tableColumn id="5" name="1.122.748" dataDxfId="154" dataCellStyle="style1473701328331"/>
    <tableColumn id="6" name="589.943" dataDxfId="153" dataCellStyle="style1473701328331"/>
    <tableColumn id="7" name="532.777" dataDxfId="152" dataCellStyle="style1473701328331"/>
    <tableColumn id="10" name="28" dataDxfId="151" dataCellStyle="Normal_Hoja2"/>
    <tableColumn id="8" name="42.554" dataDxfId="150" dataCellStyle="style1473701328331"/>
  </tableColumns>
  <tableStyleInfo showFirstColumn="0" showLastColumn="0" showRowStripes="1" showColumnStripes="0"/>
</table>
</file>

<file path=xl/tables/table13.xml><?xml version="1.0" encoding="utf-8"?>
<table xmlns="http://schemas.openxmlformats.org/spreadsheetml/2006/main" id="9" name="Tabla2419" displayName="Tabla2419" ref="A14:J162" totalsRowShown="0" headerRowDxfId="149" dataDxfId="147" headerRowBorderDxfId="148" tableBorderDxfId="146" totalsRowBorderDxfId="145" headerRowCellStyle="style1473701328331" dataCellStyle="style1473701328331">
  <tableColumns count="10">
    <tableColumn id="1" name="Total" dataDxfId="144" dataCellStyle="style1473701328331"/>
    <tableColumn id="2" name=" 293.028 " dataDxfId="143" dataCellStyle="style1473701328331"/>
    <tableColumn id="3" name=" 165.051 " dataDxfId="142" dataCellStyle="style1473701328331"/>
    <tableColumn id="4" name=" 127.965 " dataDxfId="141" dataCellStyle="style1473701328331"/>
    <tableColumn id="5" name=" 12 " dataDxfId="140" dataCellStyle="style1473701328331"/>
    <tableColumn id="6" name=" 257.007 " dataDxfId="139" dataCellStyle="style1473701328331"/>
    <tableColumn id="7" name=" 144.454 " dataDxfId="138" dataCellStyle="style1473701328331"/>
    <tableColumn id="8" name=" 112.542 " dataDxfId="137" dataCellStyle="style1473701328331"/>
    <tableColumn id="9" name=" 11 " dataDxfId="136" dataCellStyle="style1473701328331"/>
    <tableColumn id="10" name="36.021" dataDxfId="135" dataCellStyle="style1473701328331">
      <calculatedColumnFormula>+Tabla2419[[#This Row],[ 293.028 ]]-Tabla2419[[#This Row],[ 257.007 ]]</calculatedColumnFormula>
    </tableColumn>
  </tableColumns>
  <tableStyleInfo showFirstColumn="0" showLastColumn="0" showRowStripes="1" showColumnStripes="0"/>
</table>
</file>

<file path=xl/tables/table14.xml><?xml version="1.0" encoding="utf-8"?>
<table xmlns="http://schemas.openxmlformats.org/spreadsheetml/2006/main" id="28" name="Tabla242129" displayName="Tabla242129" ref="A14:H114" headerRowCount="0" totalsRowShown="0" headerRowDxfId="134" dataDxfId="133" tableBorderDxfId="132" totalsRowBorderDxfId="131">
  <tableColumns count="8">
    <tableColumn id="1" name="Columna1" headerRowDxfId="130" dataDxfId="129"/>
    <tableColumn id="2" name="Columna2" headerRowDxfId="128" dataDxfId="127"/>
    <tableColumn id="3" name="Columna3" headerRowDxfId="126" dataDxfId="125"/>
    <tableColumn id="4" name="Columna4" headerRowDxfId="124" dataDxfId="123"/>
    <tableColumn id="5" name="Columna5" headerRowDxfId="122" dataDxfId="121"/>
    <tableColumn id="6" name="Columna6" headerRowDxfId="120" dataDxfId="119"/>
    <tableColumn id="7" name="Columna7" headerRowDxfId="118" dataDxfId="117"/>
    <tableColumn id="8" name="Columna8" headerRowDxfId="116" dataDxfId="115">
      <calculatedColumnFormula>+Tabla242129[[#This Row],[Columna2]]-Tabla242129[[#This Row],[Columna5]]</calculatedColumnFormula>
    </tableColumn>
  </tableColumns>
  <tableStyleInfo showFirstColumn="0" showLastColumn="0" showRowStripes="1" showColumnStripes="0"/>
</table>
</file>

<file path=xl/tables/table15.xml><?xml version="1.0" encoding="utf-8"?>
<table xmlns="http://schemas.openxmlformats.org/spreadsheetml/2006/main" id="33" name="Tabla9634" displayName="Tabla9634" ref="A14:J113" totalsRowShown="0" headerRowDxfId="114" dataDxfId="112" headerRowBorderDxfId="113" tableBorderDxfId="111" totalsRowBorderDxfId="110" headerRowCellStyle="Normal_Hoja2">
  <tableColumns count="10">
    <tableColumn id="1" name="Total" dataDxfId="109" dataCellStyle="style1473701549071 2"/>
    <tableColumn id="2" name=" 21.648 " dataDxfId="108" dataCellStyle="style1473701549071 2"/>
    <tableColumn id="3" name=" 15.529 " dataDxfId="107" dataCellStyle="style1473701549071 2"/>
    <tableColumn id="4" name=" 6.118 " dataDxfId="106" dataCellStyle="style1473701549071 2"/>
    <tableColumn id="5" name=" 1 " dataDxfId="105" dataCellStyle="style1473701549071 2"/>
    <tableColumn id="6" name=" 21.154 " dataDxfId="104" dataCellStyle="style1473701549071 2"/>
    <tableColumn id="7" name=" 14.772 " dataDxfId="103" dataCellStyle="style1473701549071 2"/>
    <tableColumn id="8" name=" 6.381 " dataDxfId="102" dataCellStyle="style1473701549071 2"/>
    <tableColumn id="9" name="1" dataDxfId="101"/>
    <tableColumn id="10" name="494" dataDxfId="100">
      <calculatedColumnFormula>+Tabla9634[[#This Row],[ 21.648 ]]-Tabla9634[[#This Row],[ 21.154 ]]</calculatedColumnFormula>
    </tableColumn>
  </tableColumns>
  <tableStyleInfo showFirstColumn="0" showLastColumn="0" showRowStripes="1" showColumnStripes="0"/>
</table>
</file>

<file path=xl/tables/table16.xml><?xml version="1.0" encoding="utf-8"?>
<table xmlns="http://schemas.openxmlformats.org/spreadsheetml/2006/main" id="13" name="Tabla2422" displayName="Tabla2422" ref="A14:H88" headerRowCount="0" totalsRowShown="0" headerRowDxfId="99" dataDxfId="98" tableBorderDxfId="97" totalsRowBorderDxfId="96">
  <tableColumns count="8">
    <tableColumn id="1" name="Columna1" headerRowDxfId="95" dataDxfId="94"/>
    <tableColumn id="2" name="Columna2" headerRowDxfId="93" dataDxfId="92"/>
    <tableColumn id="3" name="Columna3" headerRowDxfId="91" dataDxfId="90"/>
    <tableColumn id="4" name="Columna4" headerRowDxfId="89" dataDxfId="88"/>
    <tableColumn id="5" name="Columna5" headerRowDxfId="87" dataDxfId="86"/>
    <tableColumn id="6" name="Columna6" headerRowDxfId="85" dataDxfId="84"/>
    <tableColumn id="7" name="Columna7" headerRowDxfId="83" dataDxfId="82"/>
    <tableColumn id="8" name="Columna8" headerRowDxfId="81" dataDxfId="80">
      <calculatedColumnFormula>+Tabla2422[[#This Row],[Columna2]]-Tabla2422[[#This Row],[Columna5]]</calculatedColumnFormula>
    </tableColumn>
  </tableColumns>
  <tableStyleInfo showFirstColumn="0" showLastColumn="0" showRowStripes="1" showColumnStripes="0"/>
</table>
</file>

<file path=xl/tables/table17.xml><?xml version="1.0" encoding="utf-8"?>
<table xmlns="http://schemas.openxmlformats.org/spreadsheetml/2006/main" id="35" name="Tabla242336" displayName="Tabla242336" ref="A14:H81" headerRowCount="0" totalsRowShown="0" headerRowDxfId="79" dataDxfId="78" tableBorderDxfId="77" totalsRowBorderDxfId="76">
  <tableColumns count="8">
    <tableColumn id="1" name="Columna1" headerRowDxfId="75" dataDxfId="74"/>
    <tableColumn id="2" name="Columna2" headerRowDxfId="73" dataDxfId="72"/>
    <tableColumn id="3" name="Columna3" headerRowDxfId="71" dataDxfId="70"/>
    <tableColumn id="4" name="Columna4" headerRowDxfId="69" dataDxfId="68"/>
    <tableColumn id="5" name="Columna5" headerRowDxfId="67" dataDxfId="66"/>
    <tableColumn id="6" name="Columna6" headerRowDxfId="65" dataDxfId="64"/>
    <tableColumn id="7" name="Columna7" headerRowDxfId="63" dataDxfId="62"/>
    <tableColumn id="8" name="Columna8" headerRowDxfId="61" dataDxfId="60">
      <calculatedColumnFormula>+Tabla242336[[#This Row],[Columna2]]-Tabla242336[[#This Row],[Columna5]]</calculatedColumnFormula>
    </tableColumn>
  </tableColumns>
  <tableStyleInfo showFirstColumn="0" showLastColumn="0" showRowStripes="1" showColumnStripes="0"/>
</table>
</file>

<file path=xl/tables/table18.xml><?xml version="1.0" encoding="utf-8"?>
<table xmlns="http://schemas.openxmlformats.org/spreadsheetml/2006/main" id="36" name="Tabla10137" displayName="Tabla10137" ref="A14:H57" headerRowCount="0" totalsRowShown="0" headerRowDxfId="59" dataDxfId="58" tableBorderDxfId="57" totalsRowBorderDxfId="56">
  <tableColumns count="8">
    <tableColumn id="1" name="Columna1" headerRowDxfId="55" dataDxfId="54"/>
    <tableColumn id="2" name="Columna2" headerRowDxfId="53" dataDxfId="52"/>
    <tableColumn id="3" name="Columna3" headerRowDxfId="51" dataDxfId="50"/>
    <tableColumn id="4" name="Columna4" headerRowDxfId="49" dataDxfId="48"/>
    <tableColumn id="5" name="Columna5" headerRowDxfId="47" dataDxfId="46"/>
    <tableColumn id="6" name="Columna6" headerRowDxfId="45" dataDxfId="44"/>
    <tableColumn id="7" name="Columna7" headerRowDxfId="43" dataDxfId="42"/>
    <tableColumn id="8" name="Columna8" headerRowDxfId="41" dataDxfId="40">
      <calculatedColumnFormula>+Tabla10137[[#This Row],[Columna2]]-Tabla10137[[#This Row],[Columna5]]</calculatedColumnFormula>
    </tableColumn>
  </tableColumns>
  <tableStyleInfo showFirstColumn="0" showLastColumn="0" showRowStripes="1" showColumnStripes="0"/>
</table>
</file>

<file path=xl/tables/table19.xml><?xml version="1.0" encoding="utf-8"?>
<table xmlns="http://schemas.openxmlformats.org/spreadsheetml/2006/main" id="32" name="Tabla10232803281328234" displayName="Tabla10232803281328234" ref="A14:H25" headerRowCount="0" totalsRowShown="0" headerRowDxfId="39" dataDxfId="38" tableBorderDxfId="37" totalsRowBorderDxfId="36">
  <tableColumns count="8">
    <tableColumn id="1" name="Columna1" headerRowDxfId="35" dataDxfId="34"/>
    <tableColumn id="2" name="Columna2" headerRowDxfId="33" dataDxfId="32"/>
    <tableColumn id="9" name="Columna3" headerRowDxfId="31" dataDxfId="30"/>
    <tableColumn id="4" name="Columna4" headerRowDxfId="29" dataDxfId="28"/>
    <tableColumn id="5" name="Columna5" headerRowDxfId="27" dataDxfId="26"/>
    <tableColumn id="10" name="Columna6" headerRowDxfId="25" dataDxfId="24"/>
    <tableColumn id="7" name="Columna7" headerRowDxfId="23" dataDxfId="22"/>
    <tableColumn id="8" name="Columna8" headerRowDxfId="21" dataDxfId="20">
      <calculatedColumnFormula>+Tabla10232803281328234[[#This Row],[Columna2]]-Tabla10232803281328234[[#This Row],[Columna5]]</calculatedColumnFormula>
    </tableColumn>
  </tableColumns>
  <tableStyleInfo showFirstColumn="0" showLastColumn="0" showRowStripes="1" showColumnStripes="0"/>
</table>
</file>

<file path=xl/tables/table20.xml><?xml version="1.0" encoding="utf-8"?>
<table xmlns="http://schemas.openxmlformats.org/spreadsheetml/2006/main" id="7" name="Tabla102328032813282348" displayName="Tabla102328032813282348" ref="A15:H22" headerRowCount="0" totalsRowShown="0" headerRowDxfId="19" dataDxfId="18" tableBorderDxfId="17" totalsRowBorderDxfId="16">
  <tableColumns count="8">
    <tableColumn id="1" name="Columna1" headerRowDxfId="15" dataDxfId="14"/>
    <tableColumn id="2" name="Columna2" headerRowDxfId="13" dataDxfId="12"/>
    <tableColumn id="9" name="Columna3" headerRowDxfId="11" dataDxfId="10"/>
    <tableColumn id="4" name="Columna4" headerRowDxfId="9" dataDxfId="8"/>
    <tableColumn id="5" name="Columna5" headerRowDxfId="7" dataDxfId="6"/>
    <tableColumn id="10" name="Columna6" headerRowDxfId="5" dataDxfId="4"/>
    <tableColumn id="7" name="Columna7" headerRowDxfId="3" dataDxfId="2"/>
    <tableColumn id="8" name="Columna8" headerRowDxfId="1" dataDxfId="0">
      <calculatedColumnFormula>+Tabla102328032813282348[[#This Row],[Columna2]]-Tabla102328032813282348[[#This Row],[Columna5]]</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es.wikipedia.org/w/index.php?title=Visa_de_tr%C3%A1nsito&amp;action=edit&amp;redlink=1"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0.xml"/><Relationship Id="rId1" Type="http://schemas.openxmlformats.org/officeDocument/2006/relationships/printerSettings" Target="../printerSettings/printerSettings19.bin"/><Relationship Id="rId4" Type="http://schemas.openxmlformats.org/officeDocument/2006/relationships/table" Target="../tables/table2.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3.xml"/><Relationship Id="rId1" Type="http://schemas.openxmlformats.org/officeDocument/2006/relationships/printerSettings" Target="../printerSettings/printerSettings32.bin"/><Relationship Id="rId4" Type="http://schemas.openxmlformats.org/officeDocument/2006/relationships/table" Target="../tables/table3.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4.xml"/><Relationship Id="rId1" Type="http://schemas.openxmlformats.org/officeDocument/2006/relationships/printerSettings" Target="../printerSettings/printerSettings33.bin"/><Relationship Id="rId4" Type="http://schemas.openxmlformats.org/officeDocument/2006/relationships/table" Target="../tables/table4.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5.xml"/><Relationship Id="rId1" Type="http://schemas.openxmlformats.org/officeDocument/2006/relationships/printerSettings" Target="../printerSettings/printerSettings34.bin"/><Relationship Id="rId4" Type="http://schemas.openxmlformats.org/officeDocument/2006/relationships/table" Target="../tables/table5.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1.xml"/><Relationship Id="rId1" Type="http://schemas.openxmlformats.org/officeDocument/2006/relationships/printerSettings" Target="../printerSettings/printerSettings40.bin"/><Relationship Id="rId4" Type="http://schemas.openxmlformats.org/officeDocument/2006/relationships/table" Target="../tables/table6.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3.xml"/><Relationship Id="rId1" Type="http://schemas.openxmlformats.org/officeDocument/2006/relationships/printerSettings" Target="../printerSettings/printerSettings42.bin"/><Relationship Id="rId4" Type="http://schemas.openxmlformats.org/officeDocument/2006/relationships/table" Target="../tables/table7.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4.xml"/><Relationship Id="rId1" Type="http://schemas.openxmlformats.org/officeDocument/2006/relationships/printerSettings" Target="../printerSettings/printerSettings43.bin"/><Relationship Id="rId4" Type="http://schemas.openxmlformats.org/officeDocument/2006/relationships/table" Target="../tables/table8.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5.xml"/><Relationship Id="rId1" Type="http://schemas.openxmlformats.org/officeDocument/2006/relationships/printerSettings" Target="../printerSettings/printerSettings44.bin"/><Relationship Id="rId4" Type="http://schemas.openxmlformats.org/officeDocument/2006/relationships/table" Target="../tables/table9.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7.xml"/><Relationship Id="rId1" Type="http://schemas.openxmlformats.org/officeDocument/2006/relationships/printerSettings" Target="../printerSettings/printerSettings46.bin"/><Relationship Id="rId5" Type="http://schemas.openxmlformats.org/officeDocument/2006/relationships/table" Target="../tables/table11.xml"/><Relationship Id="rId4" Type="http://schemas.openxmlformats.org/officeDocument/2006/relationships/table" Target="../tables/table10.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9.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50.xml"/><Relationship Id="rId1" Type="http://schemas.openxmlformats.org/officeDocument/2006/relationships/printerSettings" Target="../printerSettings/printerSettings49.bin"/><Relationship Id="rId4" Type="http://schemas.openxmlformats.org/officeDocument/2006/relationships/table" Target="../tables/table12.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1.xml"/><Relationship Id="rId1" Type="http://schemas.openxmlformats.org/officeDocument/2006/relationships/printerSettings" Target="../printerSettings/printerSettings50.bin"/><Relationship Id="rId5" Type="http://schemas.openxmlformats.org/officeDocument/2006/relationships/comments" Target="../comments1.xml"/><Relationship Id="rId4" Type="http://schemas.openxmlformats.org/officeDocument/2006/relationships/vmlDrawing" Target="../drawings/vmlDrawing47.v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2.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3.xml"/><Relationship Id="rId1" Type="http://schemas.openxmlformats.org/officeDocument/2006/relationships/printerSettings" Target="../printerSettings/printerSettings52.bin"/><Relationship Id="rId4" Type="http://schemas.openxmlformats.org/officeDocument/2006/relationships/table" Target="../tables/table13.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4.xml"/><Relationship Id="rId1" Type="http://schemas.openxmlformats.org/officeDocument/2006/relationships/printerSettings" Target="../printerSettings/printerSettings53.bin"/><Relationship Id="rId4" Type="http://schemas.openxmlformats.org/officeDocument/2006/relationships/table" Target="../tables/table14.xml"/></Relationships>
</file>

<file path=xl/worksheets/_rels/sheet54.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drawing" Target="../drawings/drawing55.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6.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7.xml"/><Relationship Id="rId1" Type="http://schemas.openxmlformats.org/officeDocument/2006/relationships/printerSettings" Target="../printerSettings/printerSettings56.bin"/><Relationship Id="rId4" Type="http://schemas.openxmlformats.org/officeDocument/2006/relationships/table" Target="../tables/table16.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8.xml"/><Relationship Id="rId1" Type="http://schemas.openxmlformats.org/officeDocument/2006/relationships/printerSettings" Target="../printerSettings/printerSettings57.bin"/><Relationship Id="rId4" Type="http://schemas.openxmlformats.org/officeDocument/2006/relationships/table" Target="../tables/table17.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9.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60.xml"/><Relationship Id="rId1" Type="http://schemas.openxmlformats.org/officeDocument/2006/relationships/printerSettings" Target="../printerSettings/printerSettings59.bin"/><Relationship Id="rId4" Type="http://schemas.openxmlformats.org/officeDocument/2006/relationships/table" Target="../tables/table18.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61.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62.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63.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64.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5.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6.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67.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68.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drawing" Target="../drawings/drawing69.xml"/><Relationship Id="rId1" Type="http://schemas.openxmlformats.org/officeDocument/2006/relationships/printerSettings" Target="../printerSettings/printerSettings68.bin"/><Relationship Id="rId4" Type="http://schemas.openxmlformats.org/officeDocument/2006/relationships/table" Target="../tables/table19.xml"/></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drawing" Target="../drawings/drawing70.xml"/><Relationship Id="rId1" Type="http://schemas.openxmlformats.org/officeDocument/2006/relationships/printerSettings" Target="../printerSettings/printerSettings69.bin"/><Relationship Id="rId4" Type="http://schemas.openxmlformats.org/officeDocument/2006/relationships/table" Target="../tables/table20.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72.xml"/><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drawing" Target="../drawings/drawing73.xml"/><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drawing" Target="../drawings/drawing74.xml"/><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drawing" Target="../drawings/drawing75.xml"/><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drawing" Target="../drawings/drawing76.xml"/><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drawing" Target="../drawings/drawing77.xml"/><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drawing" Target="../drawings/drawing78.xml"/><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drawing" Target="../drawings/drawing79.xml"/><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drawing" Target="../drawings/drawing80.xml"/><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drawing" Target="../drawings/drawing81.xml"/><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drawing" Target="../drawings/drawing82.xml"/><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77.vml"/><Relationship Id="rId2" Type="http://schemas.openxmlformats.org/officeDocument/2006/relationships/drawing" Target="../drawings/drawing83.xml"/><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78.vml"/><Relationship Id="rId2" Type="http://schemas.openxmlformats.org/officeDocument/2006/relationships/drawing" Target="../drawings/drawing84.xml"/><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3" Type="http://schemas.openxmlformats.org/officeDocument/2006/relationships/vmlDrawing" Target="../drawings/vmlDrawing79.vml"/><Relationship Id="rId2" Type="http://schemas.openxmlformats.org/officeDocument/2006/relationships/drawing" Target="../drawings/drawing85.xml"/><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3" Type="http://schemas.openxmlformats.org/officeDocument/2006/relationships/vmlDrawing" Target="../drawings/vmlDrawing80.vml"/><Relationship Id="rId2" Type="http://schemas.openxmlformats.org/officeDocument/2006/relationships/drawing" Target="../drawings/drawing86.xml"/><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showGridLines="0" topLeftCell="A2" zoomScaleNormal="100" workbookViewId="0">
      <selection activeCell="B10" sqref="B10"/>
    </sheetView>
  </sheetViews>
  <sheetFormatPr baseColWidth="10" defaultColWidth="11.42578125" defaultRowHeight="12.75" x14ac:dyDescent="0.2"/>
  <cols>
    <col min="1" max="1" width="7.140625" style="2" customWidth="1"/>
    <col min="2" max="2" width="131.5703125" style="2" customWidth="1"/>
    <col min="3" max="16384" width="11.42578125" style="2"/>
  </cols>
  <sheetData>
    <row r="1" spans="1:2" ht="15.75" customHeight="1" x14ac:dyDescent="0.2">
      <c r="A1" s="4"/>
    </row>
    <row r="2" spans="1:2" ht="39.75" customHeight="1" x14ac:dyDescent="0.2">
      <c r="A2" s="4"/>
    </row>
    <row r="3" spans="1:2" x14ac:dyDescent="0.2">
      <c r="B3" s="6" t="s">
        <v>254</v>
      </c>
    </row>
    <row r="4" spans="1:2" ht="4.5" customHeight="1" x14ac:dyDescent="0.2">
      <c r="A4" s="6"/>
    </row>
    <row r="5" spans="1:2" s="57" customFormat="1" x14ac:dyDescent="0.2">
      <c r="B5" s="6" t="s">
        <v>3714</v>
      </c>
    </row>
    <row r="6" spans="1:2" s="57" customFormat="1" ht="6" customHeight="1" x14ac:dyDescent="0.2">
      <c r="A6" s="6"/>
    </row>
    <row r="7" spans="1:2" s="57" customFormat="1" ht="16.5" customHeight="1" x14ac:dyDescent="0.2">
      <c r="A7" s="61" t="s">
        <v>369</v>
      </c>
      <c r="B7" s="62" t="s">
        <v>367</v>
      </c>
    </row>
    <row r="8" spans="1:2" s="57" customFormat="1" ht="16.5" customHeight="1" x14ac:dyDescent="0.2">
      <c r="A8" s="63" t="s">
        <v>368</v>
      </c>
      <c r="B8" s="63" t="s">
        <v>3711</v>
      </c>
    </row>
    <row r="9" spans="1:2" s="57" customFormat="1" ht="12.75" customHeight="1" x14ac:dyDescent="0.2">
      <c r="A9" s="58" t="s">
        <v>370</v>
      </c>
      <c r="B9" s="65" t="s">
        <v>491</v>
      </c>
    </row>
    <row r="10" spans="1:2" s="57" customFormat="1" ht="12.75" customHeight="1" x14ac:dyDescent="0.2">
      <c r="A10" s="58" t="s">
        <v>371</v>
      </c>
      <c r="B10" s="65" t="s">
        <v>507</v>
      </c>
    </row>
    <row r="11" spans="1:2" s="57" customFormat="1" ht="12.75" customHeight="1" x14ac:dyDescent="0.2">
      <c r="A11" s="58" t="s">
        <v>372</v>
      </c>
      <c r="B11" s="65" t="s">
        <v>509</v>
      </c>
    </row>
    <row r="12" spans="1:2" s="57" customFormat="1" ht="12.75" customHeight="1" x14ac:dyDescent="0.2">
      <c r="A12" s="58" t="s">
        <v>497</v>
      </c>
      <c r="B12" s="65" t="s">
        <v>508</v>
      </c>
    </row>
    <row r="13" spans="1:2" s="57" customFormat="1" ht="12.75" customHeight="1" x14ac:dyDescent="0.2">
      <c r="A13" s="58" t="s">
        <v>498</v>
      </c>
      <c r="B13" s="65" t="s">
        <v>510</v>
      </c>
    </row>
    <row r="14" spans="1:2" s="57" customFormat="1" ht="12.75" customHeight="1" x14ac:dyDescent="0.2">
      <c r="A14" s="58" t="s">
        <v>499</v>
      </c>
      <c r="B14" s="65" t="s">
        <v>511</v>
      </c>
    </row>
    <row r="15" spans="1:2" s="57" customFormat="1" ht="12.75" customHeight="1" x14ac:dyDescent="0.2">
      <c r="A15" s="58" t="s">
        <v>552</v>
      </c>
      <c r="B15" s="65" t="s">
        <v>3954</v>
      </c>
    </row>
    <row r="16" spans="1:2" s="57" customFormat="1" ht="12.75" customHeight="1" x14ac:dyDescent="0.2">
      <c r="A16" s="58" t="s">
        <v>553</v>
      </c>
      <c r="B16" s="65" t="s">
        <v>722</v>
      </c>
    </row>
    <row r="17" spans="1:11" s="57" customFormat="1" ht="12.75" customHeight="1" x14ac:dyDescent="0.2">
      <c r="A17" s="58"/>
      <c r="B17" s="65"/>
    </row>
    <row r="18" spans="1:11" s="57" customFormat="1" x14ac:dyDescent="0.2">
      <c r="A18" s="61" t="s">
        <v>373</v>
      </c>
      <c r="B18" s="62" t="s">
        <v>255</v>
      </c>
    </row>
    <row r="19" spans="1:11" s="57" customFormat="1" x14ac:dyDescent="0.2">
      <c r="A19" s="63" t="s">
        <v>374</v>
      </c>
      <c r="B19" s="63" t="s">
        <v>3712</v>
      </c>
    </row>
    <row r="20" spans="1:11" x14ac:dyDescent="0.2">
      <c r="A20" s="59" t="s">
        <v>375</v>
      </c>
      <c r="B20" s="46" t="s">
        <v>342</v>
      </c>
    </row>
    <row r="21" spans="1:11" x14ac:dyDescent="0.2">
      <c r="A21" s="59" t="s">
        <v>376</v>
      </c>
      <c r="B21" s="46" t="s">
        <v>3715</v>
      </c>
    </row>
    <row r="22" spans="1:11" x14ac:dyDescent="0.2">
      <c r="A22" s="59" t="s">
        <v>377</v>
      </c>
      <c r="B22" s="46" t="s">
        <v>3803</v>
      </c>
    </row>
    <row r="23" spans="1:11" x14ac:dyDescent="0.2">
      <c r="A23" s="59" t="s">
        <v>378</v>
      </c>
      <c r="B23" s="46" t="s">
        <v>705</v>
      </c>
    </row>
    <row r="24" spans="1:11" x14ac:dyDescent="0.2">
      <c r="A24" s="59" t="s">
        <v>379</v>
      </c>
      <c r="B24" s="46" t="s">
        <v>345</v>
      </c>
    </row>
    <row r="25" spans="1:11" x14ac:dyDescent="0.2">
      <c r="A25" s="59" t="s">
        <v>380</v>
      </c>
      <c r="B25" s="46" t="s">
        <v>709</v>
      </c>
      <c r="C25" s="65"/>
      <c r="D25" s="65"/>
      <c r="E25" s="65"/>
      <c r="F25" s="65"/>
      <c r="G25" s="65"/>
      <c r="H25" s="65"/>
      <c r="I25" s="65"/>
      <c r="J25" s="65"/>
      <c r="K25" s="65"/>
    </row>
    <row r="26" spans="1:11" x14ac:dyDescent="0.2">
      <c r="A26" s="59" t="s">
        <v>381</v>
      </c>
      <c r="B26" s="46" t="s">
        <v>704</v>
      </c>
    </row>
    <row r="27" spans="1:11" x14ac:dyDescent="0.2">
      <c r="A27" s="59" t="s">
        <v>382</v>
      </c>
      <c r="B27" s="46" t="s">
        <v>706</v>
      </c>
    </row>
    <row r="28" spans="1:11" x14ac:dyDescent="0.2">
      <c r="A28" s="59" t="s">
        <v>383</v>
      </c>
      <c r="B28" s="46" t="s">
        <v>707</v>
      </c>
    </row>
    <row r="29" spans="1:11" x14ac:dyDescent="0.2">
      <c r="A29" s="59" t="s">
        <v>384</v>
      </c>
      <c r="B29" s="46" t="s">
        <v>317</v>
      </c>
    </row>
    <row r="30" spans="1:11" x14ac:dyDescent="0.2">
      <c r="A30" s="59" t="s">
        <v>385</v>
      </c>
      <c r="B30" s="46" t="s">
        <v>708</v>
      </c>
    </row>
    <row r="31" spans="1:11" x14ac:dyDescent="0.2">
      <c r="A31" s="59" t="s">
        <v>386</v>
      </c>
      <c r="B31" s="46" t="s">
        <v>321</v>
      </c>
    </row>
    <row r="32" spans="1:11" x14ac:dyDescent="0.2">
      <c r="A32" s="59" t="s">
        <v>387</v>
      </c>
      <c r="B32" s="65" t="s">
        <v>3713</v>
      </c>
    </row>
    <row r="33" spans="1:2" hidden="1" x14ac:dyDescent="0.2">
      <c r="A33" s="59"/>
      <c r="B33" s="46"/>
    </row>
    <row r="34" spans="1:2" hidden="1" x14ac:dyDescent="0.2">
      <c r="A34" s="59"/>
      <c r="B34" s="46"/>
    </row>
    <row r="35" spans="1:2" hidden="1" x14ac:dyDescent="0.2">
      <c r="A35" s="59"/>
      <c r="B35" s="46"/>
    </row>
    <row r="36" spans="1:2" x14ac:dyDescent="0.2">
      <c r="A36" s="3"/>
      <c r="B36" s="1"/>
    </row>
    <row r="37" spans="1:2" s="57" customFormat="1" x14ac:dyDescent="0.2">
      <c r="A37" s="61" t="s">
        <v>388</v>
      </c>
      <c r="B37" s="62" t="s">
        <v>256</v>
      </c>
    </row>
    <row r="38" spans="1:2" s="57" customFormat="1" x14ac:dyDescent="0.2">
      <c r="A38" s="63" t="s">
        <v>389</v>
      </c>
      <c r="B38" s="63" t="s">
        <v>3710</v>
      </c>
    </row>
    <row r="39" spans="1:2" x14ac:dyDescent="0.2">
      <c r="A39" s="59" t="s">
        <v>390</v>
      </c>
      <c r="B39" s="65" t="s">
        <v>325</v>
      </c>
    </row>
    <row r="40" spans="1:2" x14ac:dyDescent="0.2">
      <c r="A40" s="59" t="s">
        <v>391</v>
      </c>
      <c r="B40" s="65" t="s">
        <v>3734</v>
      </c>
    </row>
    <row r="41" spans="1:2" x14ac:dyDescent="0.2">
      <c r="A41" s="59" t="s">
        <v>392</v>
      </c>
      <c r="B41" s="65" t="s">
        <v>351</v>
      </c>
    </row>
    <row r="42" spans="1:2" x14ac:dyDescent="0.2">
      <c r="A42" s="59" t="s">
        <v>393</v>
      </c>
      <c r="B42" s="65" t="s">
        <v>338</v>
      </c>
    </row>
    <row r="43" spans="1:2" x14ac:dyDescent="0.2">
      <c r="A43" s="59" t="s">
        <v>394</v>
      </c>
      <c r="B43" s="65" t="s">
        <v>3678</v>
      </c>
    </row>
    <row r="44" spans="1:2" x14ac:dyDescent="0.2">
      <c r="A44" s="59" t="s">
        <v>395</v>
      </c>
      <c r="B44" s="65" t="s">
        <v>3679</v>
      </c>
    </row>
    <row r="45" spans="1:2" x14ac:dyDescent="0.2">
      <c r="A45" s="59" t="s">
        <v>396</v>
      </c>
      <c r="B45" s="65" t="s">
        <v>355</v>
      </c>
    </row>
    <row r="46" spans="1:2" x14ac:dyDescent="0.2">
      <c r="A46" s="59" t="s">
        <v>397</v>
      </c>
      <c r="B46" s="65" t="s">
        <v>532</v>
      </c>
    </row>
    <row r="47" spans="1:2" x14ac:dyDescent="0.2">
      <c r="A47" s="59" t="s">
        <v>398</v>
      </c>
      <c r="B47" s="65" t="s">
        <v>3680</v>
      </c>
    </row>
    <row r="48" spans="1:2" x14ac:dyDescent="0.2">
      <c r="A48" s="59" t="s">
        <v>399</v>
      </c>
      <c r="B48" s="65" t="s">
        <v>3681</v>
      </c>
    </row>
    <row r="49" spans="1:2" x14ac:dyDescent="0.2">
      <c r="A49" s="59" t="s">
        <v>400</v>
      </c>
      <c r="B49" s="65" t="s">
        <v>559</v>
      </c>
    </row>
    <row r="50" spans="1:2" x14ac:dyDescent="0.2">
      <c r="A50" s="59" t="s">
        <v>401</v>
      </c>
      <c r="B50" s="65" t="s">
        <v>554</v>
      </c>
    </row>
    <row r="51" spans="1:2" x14ac:dyDescent="0.2">
      <c r="A51" s="59" t="s">
        <v>402</v>
      </c>
      <c r="B51" s="65" t="s">
        <v>3682</v>
      </c>
    </row>
    <row r="52" spans="1:2" x14ac:dyDescent="0.2">
      <c r="A52" s="59" t="s">
        <v>403</v>
      </c>
      <c r="B52" s="65" t="s">
        <v>3683</v>
      </c>
    </row>
    <row r="53" spans="1:2" x14ac:dyDescent="0.2">
      <c r="A53" s="59" t="s">
        <v>404</v>
      </c>
      <c r="B53" s="65" t="s">
        <v>3684</v>
      </c>
    </row>
    <row r="54" spans="1:2" x14ac:dyDescent="0.2">
      <c r="A54" s="59" t="s">
        <v>405</v>
      </c>
      <c r="B54" s="65" t="s">
        <v>3685</v>
      </c>
    </row>
    <row r="55" spans="1:2" x14ac:dyDescent="0.2">
      <c r="A55" s="59" t="s">
        <v>406</v>
      </c>
      <c r="B55" s="65" t="s">
        <v>3686</v>
      </c>
    </row>
    <row r="56" spans="1:2" x14ac:dyDescent="0.2">
      <c r="A56" s="59" t="s">
        <v>407</v>
      </c>
      <c r="B56" s="65" t="s">
        <v>358</v>
      </c>
    </row>
    <row r="57" spans="1:2" x14ac:dyDescent="0.2">
      <c r="A57" s="59" t="s">
        <v>408</v>
      </c>
      <c r="B57" s="65" t="s">
        <v>359</v>
      </c>
    </row>
    <row r="58" spans="1:2" x14ac:dyDescent="0.2">
      <c r="A58" s="59" t="s">
        <v>409</v>
      </c>
      <c r="B58" s="65" t="s">
        <v>3665</v>
      </c>
    </row>
    <row r="59" spans="1:2" x14ac:dyDescent="0.2">
      <c r="A59" s="59" t="s">
        <v>410</v>
      </c>
      <c r="B59" s="65" t="s">
        <v>3687</v>
      </c>
    </row>
    <row r="60" spans="1:2" x14ac:dyDescent="0.2">
      <c r="A60" s="59" t="s">
        <v>411</v>
      </c>
      <c r="B60" s="65" t="s">
        <v>3688</v>
      </c>
    </row>
    <row r="61" spans="1:2" x14ac:dyDescent="0.2">
      <c r="A61" s="59" t="s">
        <v>412</v>
      </c>
      <c r="B61" s="65" t="s">
        <v>3689</v>
      </c>
    </row>
    <row r="62" spans="1:2" x14ac:dyDescent="0.2">
      <c r="A62" s="59" t="s">
        <v>413</v>
      </c>
      <c r="B62" s="65" t="s">
        <v>3690</v>
      </c>
    </row>
    <row r="63" spans="1:2" x14ac:dyDescent="0.2">
      <c r="A63" s="59" t="s">
        <v>414</v>
      </c>
      <c r="B63" s="65" t="s">
        <v>3676</v>
      </c>
    </row>
    <row r="64" spans="1:2" x14ac:dyDescent="0.2">
      <c r="A64" s="59" t="s">
        <v>415</v>
      </c>
      <c r="B64" s="65" t="s">
        <v>740</v>
      </c>
    </row>
    <row r="65" spans="1:2" x14ac:dyDescent="0.2">
      <c r="A65" s="59" t="s">
        <v>416</v>
      </c>
      <c r="B65" s="65" t="s">
        <v>741</v>
      </c>
    </row>
    <row r="66" spans="1:2" x14ac:dyDescent="0.2">
      <c r="A66" s="59" t="s">
        <v>417</v>
      </c>
      <c r="B66" s="65" t="s">
        <v>742</v>
      </c>
    </row>
    <row r="67" spans="1:2" x14ac:dyDescent="0.2">
      <c r="A67" s="59" t="s">
        <v>418</v>
      </c>
      <c r="B67" s="65" t="s">
        <v>743</v>
      </c>
    </row>
    <row r="68" spans="1:2" x14ac:dyDescent="0.2">
      <c r="A68" s="59" t="s">
        <v>419</v>
      </c>
      <c r="B68" s="65" t="s">
        <v>744</v>
      </c>
    </row>
    <row r="69" spans="1:2" x14ac:dyDescent="0.2">
      <c r="A69" s="59" t="s">
        <v>420</v>
      </c>
      <c r="B69" s="46" t="s">
        <v>745</v>
      </c>
    </row>
    <row r="70" spans="1:2" x14ac:dyDescent="0.2">
      <c r="A70" s="59" t="s">
        <v>421</v>
      </c>
      <c r="B70" s="46" t="s">
        <v>746</v>
      </c>
    </row>
    <row r="71" spans="1:2" x14ac:dyDescent="0.2">
      <c r="A71" s="59" t="s">
        <v>422</v>
      </c>
      <c r="B71" s="46" t="s">
        <v>747</v>
      </c>
    </row>
    <row r="72" spans="1:2" x14ac:dyDescent="0.2">
      <c r="A72" s="59" t="s">
        <v>423</v>
      </c>
      <c r="B72" s="60" t="s">
        <v>748</v>
      </c>
    </row>
    <row r="73" spans="1:2" x14ac:dyDescent="0.2">
      <c r="A73" s="59" t="s">
        <v>424</v>
      </c>
      <c r="B73" s="46" t="s">
        <v>749</v>
      </c>
    </row>
    <row r="74" spans="1:2" x14ac:dyDescent="0.2">
      <c r="A74" s="59" t="s">
        <v>425</v>
      </c>
      <c r="B74" s="46" t="s">
        <v>750</v>
      </c>
    </row>
    <row r="75" spans="1:2" x14ac:dyDescent="0.2">
      <c r="A75" s="59" t="s">
        <v>426</v>
      </c>
      <c r="B75" s="46" t="s">
        <v>751</v>
      </c>
    </row>
    <row r="76" spans="1:2" x14ac:dyDescent="0.2">
      <c r="A76" s="59" t="s">
        <v>427</v>
      </c>
      <c r="B76" s="46" t="s">
        <v>752</v>
      </c>
    </row>
    <row r="77" spans="1:2" x14ac:dyDescent="0.2">
      <c r="A77" s="59" t="s">
        <v>428</v>
      </c>
      <c r="B77" s="46" t="s">
        <v>753</v>
      </c>
    </row>
    <row r="78" spans="1:2" ht="12.75" customHeight="1" x14ac:dyDescent="0.2">
      <c r="A78" s="59" t="s">
        <v>429</v>
      </c>
      <c r="B78" s="46" t="s">
        <v>754</v>
      </c>
    </row>
    <row r="79" spans="1:2" ht="15" customHeight="1" x14ac:dyDescent="0.2">
      <c r="A79" s="59" t="s">
        <v>430</v>
      </c>
      <c r="B79" s="46" t="s">
        <v>755</v>
      </c>
    </row>
    <row r="80" spans="1:2" x14ac:dyDescent="0.2">
      <c r="A80" s="59" t="s">
        <v>431</v>
      </c>
      <c r="B80" s="46" t="s">
        <v>756</v>
      </c>
    </row>
    <row r="81" spans="1:2" x14ac:dyDescent="0.2">
      <c r="A81" s="59" t="s">
        <v>432</v>
      </c>
      <c r="B81" s="46" t="s">
        <v>757</v>
      </c>
    </row>
    <row r="82" spans="1:2" x14ac:dyDescent="0.2">
      <c r="A82" s="59" t="s">
        <v>433</v>
      </c>
      <c r="B82" s="46" t="s">
        <v>3691</v>
      </c>
    </row>
    <row r="83" spans="1:2" x14ac:dyDescent="0.2">
      <c r="A83" s="59" t="s">
        <v>490</v>
      </c>
      <c r="B83" s="46" t="s">
        <v>758</v>
      </c>
    </row>
    <row r="84" spans="1:2" x14ac:dyDescent="0.2">
      <c r="A84" s="59" t="s">
        <v>523</v>
      </c>
      <c r="B84" s="46" t="s">
        <v>3692</v>
      </c>
    </row>
    <row r="85" spans="1:2" x14ac:dyDescent="0.2">
      <c r="A85" s="59" t="s">
        <v>3953</v>
      </c>
      <c r="B85" s="46" t="s">
        <v>3952</v>
      </c>
    </row>
    <row r="86" spans="1:2" x14ac:dyDescent="0.2">
      <c r="A86" s="59"/>
      <c r="B86" s="46"/>
    </row>
    <row r="87" spans="1:2" s="57" customFormat="1" x14ac:dyDescent="0.2">
      <c r="A87" s="64" t="s">
        <v>3693</v>
      </c>
      <c r="B87" s="64" t="s">
        <v>257</v>
      </c>
    </row>
    <row r="88" spans="1:2" s="57" customFormat="1" x14ac:dyDescent="0.2">
      <c r="A88" s="63" t="s">
        <v>3694</v>
      </c>
      <c r="B88" s="63" t="s">
        <v>434</v>
      </c>
    </row>
    <row r="89" spans="1:2" x14ac:dyDescent="0.2">
      <c r="A89" s="59" t="s">
        <v>3695</v>
      </c>
      <c r="B89" s="46" t="s">
        <v>3735</v>
      </c>
    </row>
    <row r="90" spans="1:2" x14ac:dyDescent="0.2">
      <c r="A90" s="59" t="s">
        <v>3696</v>
      </c>
      <c r="B90" s="46" t="s">
        <v>3799</v>
      </c>
    </row>
    <row r="91" spans="1:2" x14ac:dyDescent="0.2">
      <c r="A91" s="59" t="s">
        <v>3697</v>
      </c>
      <c r="B91" s="46" t="s">
        <v>3736</v>
      </c>
    </row>
    <row r="92" spans="1:2" x14ac:dyDescent="0.2">
      <c r="A92" s="59" t="s">
        <v>3698</v>
      </c>
      <c r="B92" s="46" t="s">
        <v>3737</v>
      </c>
    </row>
    <row r="93" spans="1:2" x14ac:dyDescent="0.2">
      <c r="A93" s="59" t="s">
        <v>3699</v>
      </c>
      <c r="B93" s="46" t="s">
        <v>3738</v>
      </c>
    </row>
    <row r="94" spans="1:2" x14ac:dyDescent="0.2">
      <c r="A94" s="59" t="s">
        <v>3700</v>
      </c>
      <c r="B94" s="46" t="s">
        <v>3739</v>
      </c>
    </row>
    <row r="95" spans="1:2" x14ac:dyDescent="0.2">
      <c r="A95" s="59" t="s">
        <v>3701</v>
      </c>
      <c r="B95" s="46" t="s">
        <v>3740</v>
      </c>
    </row>
    <row r="96" spans="1:2" x14ac:dyDescent="0.2">
      <c r="A96" s="59" t="s">
        <v>3702</v>
      </c>
      <c r="B96" s="46" t="s">
        <v>3741</v>
      </c>
    </row>
    <row r="97" spans="1:2" x14ac:dyDescent="0.2">
      <c r="A97" s="59" t="s">
        <v>3703</v>
      </c>
      <c r="B97" s="46" t="s">
        <v>3742</v>
      </c>
    </row>
    <row r="98" spans="1:2" x14ac:dyDescent="0.2">
      <c r="A98" s="59" t="s">
        <v>3704</v>
      </c>
      <c r="B98" s="46" t="s">
        <v>3743</v>
      </c>
    </row>
    <row r="99" spans="1:2" x14ac:dyDescent="0.2">
      <c r="A99" s="59" t="s">
        <v>3705</v>
      </c>
      <c r="B99" s="46" t="s">
        <v>3744</v>
      </c>
    </row>
    <row r="100" spans="1:2" x14ac:dyDescent="0.2">
      <c r="A100" s="59" t="s">
        <v>3706</v>
      </c>
      <c r="B100" s="46" t="s">
        <v>3745</v>
      </c>
    </row>
    <row r="101" spans="1:2" x14ac:dyDescent="0.2">
      <c r="A101" s="59" t="s">
        <v>3707</v>
      </c>
      <c r="B101" s="46" t="s">
        <v>3746</v>
      </c>
    </row>
    <row r="102" spans="1:2" x14ac:dyDescent="0.2">
      <c r="A102" s="59" t="s">
        <v>3708</v>
      </c>
      <c r="B102" s="46" t="s">
        <v>3747</v>
      </c>
    </row>
    <row r="103" spans="1:2" x14ac:dyDescent="0.2">
      <c r="A103" s="59" t="s">
        <v>3709</v>
      </c>
      <c r="B103" s="46" t="s">
        <v>3748</v>
      </c>
    </row>
    <row r="104" spans="1:2" x14ac:dyDescent="0.2">
      <c r="A104" s="59"/>
      <c r="B104" s="46"/>
    </row>
    <row r="105" spans="1:2" x14ac:dyDescent="0.2">
      <c r="A105" s="59"/>
      <c r="B105" s="46"/>
    </row>
    <row r="106" spans="1:2" x14ac:dyDescent="0.2">
      <c r="B106" s="46"/>
    </row>
    <row r="107" spans="1:2" x14ac:dyDescent="0.2">
      <c r="A107" s="5"/>
    </row>
  </sheetData>
  <hyperlinks>
    <hyperlink ref="B40" location="'3.1.2'!A1" display="Entrada y salida de ecuatorianos por sexo, según mes de movimento"/>
    <hyperlink ref="B42" location="'3.1.4'!A1" display="Saldos brutos migratorios de ecuatorianos y extranjeros por sexo, según meses "/>
    <hyperlink ref="B43" location="'3.1.5'!A1" display="Entrada  y  salida  de  ecuatorianos  y  extranjeros,  según  medios  de  transporte y jefaturas de  migración 2015"/>
    <hyperlink ref="B44" location="'3.1.6'!A1" display="Entrada,  salida  y  saldos  brutos  de ecuatorianos y extranjeros, según jefaturas de migración y sexo"/>
    <hyperlink ref="B45" location="'3.1.7'!A1" display="Entrada y salida de extranjeros por sexo, según nacionalidad 2015"/>
    <hyperlink ref="B46" location="'3.1.8'!A1" display="Entrada de ecuatorianos y extranjeros por sexo, según continente, país y ciudad de procedencia"/>
    <hyperlink ref="B47" location="'3.1.9'!A1" display="Salida de ecuatorianos y extranjeros por sexo, según continente, país y ciudad de destino 2015"/>
    <hyperlink ref="B48" location="'3.1.10'!A1" display="Salida de ecuatorianos por grupos de edad, según continente, país y ciudad de destino"/>
    <hyperlink ref="B49" location="'3.1.11'!A1" display="Entrada de ecuatorianos por grupos de edad, según país de procedencia"/>
    <hyperlink ref="B50" location="'3.1.12'!A1" display="Salida de ecuatorianos por grupos de ocupación, según país de destino"/>
    <hyperlink ref="B51" location="'3.1.13 '!A1" display="Salida de ecuatorianos por motivo de viaje, según país de destino"/>
    <hyperlink ref="B52" location="'3.1.14'!A1" display="Entrada de ecuatorianos por motivo de viaje, según país de procedencia"/>
    <hyperlink ref="B53" location="'3.1.14'!A1" display="Entrada de extranjeros por motivo de viaje, según país de procedencia"/>
    <hyperlink ref="B54" location="'3.1.16'!A1" display="Salida de extranjeros por motivo de viaje, según continente, país y ciudad "/>
    <hyperlink ref="B55" location="'3.1.17'!A1" display="Entrada de extranjeros por grupos de edad, según nacionalidad"/>
    <hyperlink ref="B56" location="'3.1.18'!A1" display="Entrada de extranjeros por grupo de ocupación, según nacionalidad"/>
    <hyperlink ref="B57" location="'3.1.19'!A1" display="Entrada y salida de extranjeros por sexo, según categoría migratoria"/>
    <hyperlink ref="B58" location="'3.1.20'!A1" display="Entrada y Salida de ecuatorianos por motivo de viaje, según grupos principales de ocupación "/>
    <hyperlink ref="B59" location="'3.1.21'!A1" display="Entrada y Salida de extranjeros por motivo de viaje, según grupos principales de ocupación "/>
    <hyperlink ref="B60" location="'3.1.22'!A1" display="Entrada y Salida de ecuatorianos por motivo de viaje, según sexo y grupos de edad"/>
    <hyperlink ref="B61" location="'3.1.23'!A1" display="Entrada y Salida de extranjeros por motivo de viaje, según sexo y grupos de edad"/>
    <hyperlink ref="B62" location="'3.1.24'!A1" display="Entrada y Salida de ecuatorianos por meses, según Jefaturas de Migración"/>
    <hyperlink ref="B63" location="'3.1.25'!A1" display="Entrada y Salida de extranjeros por meses, según Jefaturas de Migración"/>
    <hyperlink ref="B64" location="'3.1.26'!A1" display="Entrada,  salida  y  saldos brutos de  ecuatorianos  y  extranjeros  por  sexo, según nacionalidad: Jefatura Migración Quito"/>
    <hyperlink ref="B65" location="'3.1.27'!A1" display="Entrada,  salida  y  saldos  brutos  de  ecuatorianos  y  extranjeros por  sexo, según nacionalidad: Jefatura Migración Guayaquil"/>
    <hyperlink ref="B66" location="'3.1.28'!A1" display="Entrada,  salida  y  saldos  brutos de  ecuatorianos  y  extranjeros  por sexo, según  nacionalidad: Jefatura Migración Huaquillas"/>
    <hyperlink ref="B67" location="'3.1.29'!A1" display="Entrada,  salida  y  saldos  brutos de  ecuatorianos  y  extranjeros  por  sexo, según nacionalidad: Jefatura Migración Tulcán"/>
    <hyperlink ref="B68" location="'3.1.30'!A1" display="Entrada,  salida  y  saldos  brutos  de  ecuatorianos  y  extranjeros por  sexo, según nacionalidad: Jefatura Migración Macará"/>
    <hyperlink ref="B69" location="'3.1.31'!A1" display="Entrada,  salida   y  saldos  brutos  de  ecuatorianos  y  extranjeros por sexo, según nacionalidad: Jefatura Migración Esmeraldas"/>
    <hyperlink ref="B70" location="'3.1.32'!A1" display="Entrada,  salida  y  saldos  brutos  de  ecuatorianos  y  extranjeros  por  sexo, según nacionalidad: Jefatura Migración  Manta"/>
    <hyperlink ref="B71" location="'3.1.33'!A1" display="Entrada,  salida  y  saldos  brutos  de  ecuatorianos  y  extranjeros  por  sexo, según nacionalidad: Jefatura Migración Lago Agrio"/>
    <hyperlink ref="B72" location="'3.1.34'!A1" display="Entrada,  salida  y  saldos  brutos  de  ecuatorianos  y  extranjeros  por sexo, según nacionalidad: Jefatura Migración Salinas"/>
    <hyperlink ref="B73" location="'3.1.35'!A1" display="Entrada,  salida  y  saldos  brutos  de  ecuatorianos  y  extranjeros  por  sexo, según nacionalidad: Jefatura Migración San Lorenzo"/>
    <hyperlink ref="B74" location="'3.1.36'!A1" display="Entrada,  salida  y  saldos  brutos  de   ecuatorianos  y  extranjeros  por  sexo, según nacionalidad: Jefatura Migración Latacunga"/>
    <hyperlink ref="B75" location="'3.1.37'!A1" display="Entrada,  salida  y  saldos  brutos  de  ecuatorianos  y  extranjeros  por  sexo, según nacionalidad: Jefatura Migración Machala"/>
    <hyperlink ref="B76" location="'3.1.38'!A1" display="Entrada,  salida  y  saldos  brutos  de  ecuatorianos  y  extranjeros  por sexo, según nacionalidad: Jefatura Migración La Balsa"/>
    <hyperlink ref="B77" location="'3.1.39'!A1" display="Entrada,  salidas  y  saldos  brutos  de  ecuatorianos  y  extranjeros  por  sexo, según nacionalidad: Jefatura Migración Nuevo Rocafuerte"/>
    <hyperlink ref="B78" location="'3.1.40'!A1" display="Entrada,  salida  y  saldos  brutos  de  ecuatorianos  y  extranjeros  por  sexo, según nacionalidad: Jefatura Migración Santa Cruz"/>
    <hyperlink ref="B79" location="'3.1.41'!A1" display="Entrada,  salida  y  saldos  brutos  de  ecuatorianos  y  extranjeros  por  sexo, según nacionalidad: Jefatura Migración San Cristóbal"/>
    <hyperlink ref="B80" location="'3.1.42'!A1" display="Entrada,  salida  y  saldos  brutos  de  ecuatorianos  y  extranjeros  por  sexo, según nacionalidad: Jefatura Migración Tufiño "/>
    <hyperlink ref="B81" location="'3.1.43'!A1" display="Entrada,  salida  y  saldos  brutos  de  ecuatorianos  y  extranjeros  por  sexo, según nacionalidad: Jefatura Migración Cuenca"/>
    <hyperlink ref="B82" location="'3.1.44'!A1" display="Entrada,  salida  y  saldos  brutos  de  ecuatorianos  y  extranjeros  por  sexo, según nacionalidad: Jefatura Migración Lalamor"/>
    <hyperlink ref="B83" location="'3.1.45'!A1" display="Entrada,  salida  y  saldos  brutos  de  ecuatorianos  y  extranjeros  por  sexo, según nacionalidad: Jefatura Migración Jimbura"/>
    <hyperlink ref="B22" location="'2.1.3'!A1" display="Entrada de ecuatorianos y extranjeros, según Jefaturas de Migración"/>
    <hyperlink ref="B9" location="'1.1.1'!A1" display="Entrada, salida y saldo bruto migratorio"/>
    <hyperlink ref="B10" location="'1.1.2'!A1" display="Entrada y salida de ecuatorianos y extranjeros, según años y sexo"/>
    <hyperlink ref="B39" location="'3.1.1'!A1" display="Entrada y salida de ecuatorianos y extranjeros por trimestres"/>
    <hyperlink ref="B11" location="'1.1.3'!A1" display="Entrada de ecuatorianos por país de procedencia o destino"/>
    <hyperlink ref="B12" location="'1.1.4'!A1" display="Salida de ecuatorianos por país de procedencia o destino"/>
    <hyperlink ref="B13" location="'1.1.5'!A1" display="Entrada de extranjeros por país de procedencia o destino"/>
    <hyperlink ref="B14" location="'1.1.6'!A1" display="Salida de extranjeros por país de procedencia o destino"/>
    <hyperlink ref="B15" location="'1.1.7'!A1" display="Entrada  y  salida  de  ecuatorianos  y  extranjeros,  según   jefaturas  de migración (1997 - 2015)"/>
    <hyperlink ref="B16" location="'1.1.8'!A1" display="Salida de ecuatorianos por sexo, según motivo de viaje (1997 - 2015)"/>
    <hyperlink ref="B24" location="'2.1.5'!A1" display="Entrada y salida de ecuatorianos, según grupo de ocupación"/>
    <hyperlink ref="B29" location="'2.1.10'!A1" display="Salida de ecuatorianos, por sexo según tasa de salida"/>
    <hyperlink ref="B41" location="'3.1.2'!A1" display="Entrada y salida de extranjeros por sexo, según mes  2015"/>
    <hyperlink ref="B21" location="'2.1.2'!A1" display="Entrada y salida de ecuatorianos y extranjeros, según sexo - 2015"/>
    <hyperlink ref="B23" location="'2.1.4'!A1" display="Entrada y salida de ecuatorianos y extranjeros, según mes"/>
    <hyperlink ref="B25" location="'2.1.6'!A1" display="Entrada y salida de extranjeros, según grupo de ocupación"/>
    <hyperlink ref="B26" location="'2.1.7'!A1" display="Entrada y salida de ecuatorianos y extranjeros, por grupos de edad"/>
    <hyperlink ref="B27" location="'2.1.8'!A1" display="Salida de ecuatorianos y extranjeros, por sexo, según motivo de viaje"/>
    <hyperlink ref="B28" location="'2.1.9'!A1" display="Salida de ecuatorianos y extranjeros, por país, según ciudad de destino"/>
    <hyperlink ref="B30" location="'2.1.11'!A1" display="Salida de ecuatorianos y extranjeros, según medio de transporte"/>
    <hyperlink ref="B84" location="'3.1.46'!A1" display="Entrada,  salida  y  saldos  brutos  de  ecuatorianos  y  extranjeros  por  sexo, según nacionalidad: Jefatura Migración Macas"/>
    <hyperlink ref="B31" location="'2.1.12'!A1" display="Entrada de extranjeros, según jefatura de control fronterizo"/>
    <hyperlink ref="B32" location="'2.1.13'!A1" display="Entrada y Salida de extranjeros, por principales nacionalidades "/>
    <hyperlink ref="B20" location="'2.1.1'!A1" display="Entrada  y salida de ecuatorianos y extranjeros"/>
    <hyperlink ref="B89" location="'M4'!A1" display="Entrada de ecuatorianos por jefaturas  de control  migratorio"/>
    <hyperlink ref="B90" location="'M4'!A1" display="Entrada de ecuatorianos (Hombres) por Jefaturas de Migración"/>
    <hyperlink ref="B91" location="'M4'!A1" display="Entrada de ecuatorianos (hombres) por jefaturas  de control  migratorio"/>
    <hyperlink ref="B93" location="'M5'!A1" display="Entrada de extranjeros (Hombres) por jefaturas  de control  migratorio"/>
    <hyperlink ref="B94" location="'M6'!A1" display="Entrada de extranjeras por jefaturas  de control  migratorio"/>
    <hyperlink ref="B95" location="'M7'!A1" display="Salida de ecuatorianos vía terrestre por jefaturas  de control  migratorio"/>
    <hyperlink ref="B96" location="'M8'!A1" display="Salida de ecuatorianos vía aérea por jefaturas  de control  migratorio"/>
    <hyperlink ref="B97" location="'M9'!A1" display="Salida de ecuatorianos vía marítima por jefaturas  de control  migratorio"/>
    <hyperlink ref="B98" location="'M10'!A1" display="Salida de ecuatorianos (Hombres) por jefaturas  de control  migratorio"/>
    <hyperlink ref="B99" location="'M11'!A1" display="Salida de ecuatorianos (Mujeres)  por jefaturas  de control  migratorio"/>
    <hyperlink ref="B100" location="'M12'!A1" display="Salida de extranjeros (Hombres) por jefaturas  de control  migratorio"/>
    <hyperlink ref="B101" location="'M13'!A1" display="Salida de extranjeros (Mujeres)  por jefaturas  de control  migratorio"/>
    <hyperlink ref="B102" location="'M14'!A1" display="Salida de ecuatorianos por jefaturas  de control  migratorio"/>
    <hyperlink ref="B103" location="'M15'!A1" display="Salida de extranjeros  por jefaturas  de control  migratorio"/>
    <hyperlink ref="B92" location="'M4'!A1" display="Entrada de ecuatorianas  por jefaturas  de control  migratorio"/>
    <hyperlink ref="B85" location="Hoja1!A1" display="Entradas y Salidas de Ecuatorianos, Extranjeros por motivo de viaje según vías de transporte y jefaturas de migración"/>
  </hyperlinks>
  <pageMargins left="0.70866141732283472" right="0.70866141732283472" top="0.74803149606299213" bottom="0.74803149606299213" header="0.31496062992125984" footer="0.31496062992125984"/>
  <pageSetup scale="8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P275"/>
  <sheetViews>
    <sheetView showGridLines="0" zoomScale="90" zoomScaleNormal="90" workbookViewId="0"/>
  </sheetViews>
  <sheetFormatPr baseColWidth="10" defaultRowHeight="12.75" x14ac:dyDescent="0.2"/>
  <cols>
    <col min="1" max="1" width="2.5703125" style="497" customWidth="1"/>
    <col min="5" max="5" width="12.42578125" customWidth="1"/>
    <col min="6" max="6" width="11.7109375" customWidth="1"/>
    <col min="7" max="7" width="12" customWidth="1"/>
    <col min="8" max="8" width="12.5703125" customWidth="1"/>
  </cols>
  <sheetData>
    <row r="7" spans="1:14" ht="15" x14ac:dyDescent="0.2">
      <c r="A7" s="1133" t="s">
        <v>560</v>
      </c>
      <c r="B7" s="1133"/>
      <c r="C7" s="1133"/>
      <c r="D7" s="1133"/>
      <c r="E7" s="1133"/>
      <c r="F7" s="1133"/>
      <c r="G7" s="1133"/>
      <c r="H7" s="1133"/>
      <c r="I7" s="1133"/>
      <c r="J7" s="1133"/>
      <c r="K7" s="1133"/>
      <c r="L7" s="1133"/>
      <c r="M7" s="1133"/>
      <c r="N7" s="1133"/>
    </row>
    <row r="8" spans="1:14" x14ac:dyDescent="0.2">
      <c r="A8" s="505"/>
      <c r="B8" s="505"/>
      <c r="C8" s="505"/>
      <c r="D8" s="505"/>
      <c r="E8" s="505"/>
      <c r="F8" s="505"/>
      <c r="G8" s="505"/>
      <c r="H8" s="505"/>
      <c r="I8" s="505"/>
      <c r="J8" s="505"/>
      <c r="K8" s="505"/>
      <c r="L8" s="505"/>
      <c r="M8" s="505"/>
    </row>
    <row r="9" spans="1:14" ht="15" x14ac:dyDescent="0.2">
      <c r="A9" s="502" t="s">
        <v>563</v>
      </c>
      <c r="B9" s="500" t="s">
        <v>576</v>
      </c>
    </row>
    <row r="10" spans="1:14" ht="14.25" x14ac:dyDescent="0.2">
      <c r="A10" s="499"/>
    </row>
    <row r="11" spans="1:14" ht="14.25" x14ac:dyDescent="0.2">
      <c r="A11" s="506" t="s">
        <v>454</v>
      </c>
      <c r="B11" s="1134" t="s">
        <v>3773</v>
      </c>
      <c r="C11" s="1134"/>
      <c r="D11" s="1134"/>
      <c r="E11" s="1134"/>
      <c r="F11" s="1134"/>
      <c r="G11" s="1134"/>
      <c r="H11" s="1134"/>
      <c r="I11" s="1134"/>
      <c r="J11" s="1134"/>
      <c r="K11" s="1134"/>
      <c r="L11" s="1134"/>
      <c r="M11" s="1134"/>
      <c r="N11" s="1134"/>
    </row>
    <row r="12" spans="1:14" ht="14.25" x14ac:dyDescent="0.2">
      <c r="A12" s="506" t="s">
        <v>454</v>
      </c>
      <c r="B12" s="1134" t="s">
        <v>3774</v>
      </c>
      <c r="C12" s="1134"/>
      <c r="D12" s="1134"/>
      <c r="E12" s="1134"/>
      <c r="F12" s="1134"/>
      <c r="G12" s="1134"/>
      <c r="H12" s="1134"/>
      <c r="I12" s="1134"/>
      <c r="J12" s="1134"/>
      <c r="K12" s="1134"/>
      <c r="L12" s="1134"/>
      <c r="M12" s="1134"/>
      <c r="N12" s="1134"/>
    </row>
    <row r="13" spans="1:14" ht="14.25" x14ac:dyDescent="0.2">
      <c r="A13" s="506" t="s">
        <v>454</v>
      </c>
      <c r="B13" s="1142" t="s">
        <v>577</v>
      </c>
      <c r="C13" s="1142"/>
      <c r="D13" s="1142"/>
      <c r="E13" s="1142"/>
      <c r="F13" s="1142"/>
      <c r="G13" s="1142"/>
      <c r="H13" s="1142"/>
      <c r="I13" s="1142"/>
      <c r="J13" s="1142"/>
      <c r="K13" s="1142"/>
      <c r="L13" s="1142"/>
      <c r="M13" s="1142"/>
      <c r="N13" s="1142"/>
    </row>
    <row r="14" spans="1:14" ht="29.25" customHeight="1" x14ac:dyDescent="0.2">
      <c r="A14" s="506" t="s">
        <v>454</v>
      </c>
      <c r="B14" s="1134" t="s">
        <v>561</v>
      </c>
      <c r="C14" s="1134"/>
      <c r="D14" s="1134"/>
      <c r="E14" s="1134"/>
      <c r="F14" s="1134"/>
      <c r="G14" s="1134"/>
      <c r="H14" s="1134"/>
      <c r="I14" s="1134"/>
      <c r="J14" s="1134"/>
      <c r="K14" s="1134"/>
      <c r="L14" s="1134"/>
      <c r="M14" s="1134"/>
      <c r="N14" s="1134"/>
    </row>
    <row r="15" spans="1:14" ht="14.25" x14ac:dyDescent="0.2">
      <c r="A15" s="506" t="s">
        <v>454</v>
      </c>
      <c r="B15" s="1142" t="s">
        <v>562</v>
      </c>
      <c r="C15" s="1142"/>
      <c r="D15" s="1142"/>
      <c r="E15" s="1142"/>
      <c r="F15" s="1142"/>
      <c r="G15" s="1142"/>
      <c r="H15" s="1142"/>
      <c r="I15" s="1142"/>
      <c r="J15" s="1142"/>
      <c r="K15" s="1142"/>
      <c r="L15" s="1142"/>
      <c r="M15" s="1142"/>
      <c r="N15" s="1142"/>
    </row>
    <row r="17" spans="1:16" x14ac:dyDescent="0.2">
      <c r="A17" s="498"/>
    </row>
    <row r="18" spans="1:16" ht="15" x14ac:dyDescent="0.2">
      <c r="A18" s="502" t="s">
        <v>563</v>
      </c>
      <c r="B18" s="500" t="s">
        <v>578</v>
      </c>
    </row>
    <row r="19" spans="1:16" ht="10.5" customHeight="1" x14ac:dyDescent="0.2">
      <c r="A19" s="499"/>
      <c r="B19" s="500"/>
    </row>
    <row r="20" spans="1:16" ht="29.25" customHeight="1" x14ac:dyDescent="0.2">
      <c r="A20" s="506"/>
      <c r="B20" s="1134" t="s">
        <v>3775</v>
      </c>
      <c r="C20" s="1134"/>
      <c r="D20" s="1134"/>
      <c r="E20" s="1134"/>
      <c r="F20" s="1134"/>
      <c r="G20" s="1134"/>
      <c r="H20" s="1134"/>
      <c r="I20" s="1134"/>
      <c r="J20" s="1134"/>
      <c r="K20" s="1134"/>
      <c r="L20" s="1134"/>
      <c r="M20" s="1134"/>
      <c r="N20" s="1134"/>
    </row>
    <row r="21" spans="1:16" x14ac:dyDescent="0.2">
      <c r="A21" s="498"/>
    </row>
    <row r="22" spans="1:16" ht="15" x14ac:dyDescent="0.2">
      <c r="A22" s="502" t="s">
        <v>563</v>
      </c>
    </row>
    <row r="23" spans="1:16" ht="15" x14ac:dyDescent="0.2">
      <c r="A23" s="502"/>
    </row>
    <row r="24" spans="1:16" ht="60" customHeight="1" x14ac:dyDescent="0.2">
      <c r="A24" s="502"/>
      <c r="B24" s="1143" t="s">
        <v>3957</v>
      </c>
      <c r="C24" s="1143"/>
      <c r="D24" s="1143"/>
      <c r="E24" s="1143"/>
      <c r="F24" s="1143"/>
      <c r="G24" s="1143"/>
      <c r="H24" s="1143"/>
      <c r="I24" s="1143"/>
      <c r="J24" s="1143"/>
      <c r="K24" s="1143"/>
      <c r="L24" s="1143"/>
      <c r="M24" s="1143"/>
      <c r="N24" s="1143"/>
    </row>
    <row r="25" spans="1:16" ht="14.25" x14ac:dyDescent="0.2">
      <c r="B25" s="46" t="s">
        <v>3938</v>
      </c>
      <c r="C25" s="507"/>
      <c r="D25" s="507"/>
      <c r="E25" s="507"/>
      <c r="F25" s="507"/>
      <c r="G25" s="507"/>
      <c r="H25" s="507"/>
      <c r="I25" s="507"/>
      <c r="J25" s="507"/>
      <c r="K25" s="507"/>
      <c r="L25" s="507"/>
      <c r="M25" s="507"/>
      <c r="N25" s="507"/>
    </row>
    <row r="26" spans="1:16" ht="11.25" customHeight="1" x14ac:dyDescent="0.2">
      <c r="A26" s="1049"/>
      <c r="B26" s="1049"/>
      <c r="C26" s="1049"/>
      <c r="D26" s="1049"/>
      <c r="E26" s="1049"/>
      <c r="F26" s="1049"/>
      <c r="G26" s="1049"/>
      <c r="H26" s="1049"/>
      <c r="I26" s="1049"/>
      <c r="J26" s="1049"/>
      <c r="K26" s="1049"/>
      <c r="L26" s="1049"/>
      <c r="M26" s="1049"/>
      <c r="N26" s="1049"/>
    </row>
    <row r="27" spans="1:16" ht="15" x14ac:dyDescent="0.2">
      <c r="A27" s="502" t="s">
        <v>563</v>
      </c>
      <c r="B27" s="1080" t="s">
        <v>3778</v>
      </c>
    </row>
    <row r="28" spans="1:16" ht="27.75" customHeight="1" x14ac:dyDescent="0.2">
      <c r="B28" s="1140" t="s">
        <v>3777</v>
      </c>
      <c r="C28" s="1140"/>
      <c r="D28" s="1140"/>
      <c r="E28" s="1140"/>
      <c r="F28" s="1140"/>
      <c r="G28" s="1140"/>
      <c r="H28" s="1140"/>
      <c r="I28" s="1140"/>
      <c r="J28" s="1140"/>
      <c r="K28" s="1140"/>
      <c r="L28" s="1140"/>
      <c r="M28" s="1140"/>
      <c r="N28" s="1140"/>
    </row>
    <row r="29" spans="1:16" ht="15" customHeight="1" x14ac:dyDescent="0.2">
      <c r="B29" s="1087"/>
      <c r="C29" s="1087"/>
      <c r="D29" s="1087"/>
      <c r="E29" s="1087"/>
      <c r="F29" s="1087"/>
      <c r="G29" s="1087"/>
      <c r="H29" s="1087"/>
      <c r="I29" s="1087"/>
      <c r="J29" s="1087"/>
      <c r="K29" s="1087"/>
      <c r="L29" s="1087"/>
      <c r="M29" s="1087"/>
      <c r="N29" s="1087"/>
    </row>
    <row r="30" spans="1:16" ht="24" customHeight="1" x14ac:dyDescent="0.2">
      <c r="A30" s="502" t="s">
        <v>563</v>
      </c>
      <c r="B30" s="1082" t="s">
        <v>3779</v>
      </c>
      <c r="C30" s="1083"/>
      <c r="D30" s="1083"/>
      <c r="E30" s="1083"/>
      <c r="F30" s="1083"/>
      <c r="G30" s="1083"/>
      <c r="H30" s="1083"/>
      <c r="I30" s="1083"/>
      <c r="J30" s="1083"/>
      <c r="K30" s="1083"/>
      <c r="L30" s="1083"/>
      <c r="M30" s="1083"/>
      <c r="N30" s="1083"/>
      <c r="O30" s="1083"/>
      <c r="P30" s="1083"/>
    </row>
    <row r="31" spans="1:16" ht="135.75" customHeight="1" x14ac:dyDescent="0.2">
      <c r="B31" s="1141" t="s">
        <v>3804</v>
      </c>
      <c r="C31" s="1141"/>
      <c r="D31" s="1141"/>
      <c r="E31" s="1141"/>
      <c r="F31" s="1141"/>
      <c r="G31" s="1141"/>
      <c r="H31" s="1141"/>
      <c r="I31" s="1141"/>
      <c r="J31" s="1141"/>
      <c r="K31" s="1141"/>
      <c r="L31" s="1141"/>
      <c r="M31" s="1141"/>
      <c r="N31" s="1141"/>
      <c r="O31" s="1090"/>
      <c r="P31" s="1090"/>
    </row>
    <row r="32" spans="1:16" ht="33.75" customHeight="1" x14ac:dyDescent="0.2">
      <c r="B32" s="1141" t="s">
        <v>3958</v>
      </c>
      <c r="C32" s="1141"/>
      <c r="D32" s="1141"/>
      <c r="E32" s="1141"/>
      <c r="F32" s="1141"/>
      <c r="G32" s="1141"/>
      <c r="H32" s="1141"/>
      <c r="I32" s="1141"/>
      <c r="J32" s="1141"/>
      <c r="K32" s="1141"/>
      <c r="L32" s="1141"/>
      <c r="M32" s="1141"/>
      <c r="N32" s="1141"/>
      <c r="O32" s="1090"/>
      <c r="P32" s="1090"/>
    </row>
    <row r="33" spans="1:16" ht="5.25" customHeight="1" x14ac:dyDescent="0.2">
      <c r="B33" s="46"/>
      <c r="C33" s="1115"/>
      <c r="D33" s="1115"/>
      <c r="E33" s="1115"/>
      <c r="F33" s="1115"/>
      <c r="G33" s="1115"/>
      <c r="H33" s="1115"/>
      <c r="I33" s="1115"/>
      <c r="J33" s="1115"/>
      <c r="K33" s="1115"/>
      <c r="L33" s="1115"/>
      <c r="M33" s="1115"/>
      <c r="N33" s="1115"/>
      <c r="O33" s="1090"/>
      <c r="P33" s="1090"/>
    </row>
    <row r="34" spans="1:16" ht="16.5" customHeight="1" x14ac:dyDescent="0.2">
      <c r="A34" s="1081"/>
      <c r="B34" s="1116" t="s">
        <v>3805</v>
      </c>
    </row>
    <row r="35" spans="1:16" ht="16.5" customHeight="1" x14ac:dyDescent="0.2">
      <c r="A35" s="1081"/>
      <c r="B35" s="1116"/>
    </row>
    <row r="36" spans="1:16" ht="15" x14ac:dyDescent="0.2">
      <c r="A36" s="498"/>
      <c r="B36" s="500" t="s">
        <v>3780</v>
      </c>
    </row>
    <row r="37" spans="1:16" ht="14.25" x14ac:dyDescent="0.2">
      <c r="A37" s="499"/>
    </row>
    <row r="38" spans="1:16" ht="15" x14ac:dyDescent="0.2">
      <c r="A38" s="502" t="s">
        <v>564</v>
      </c>
    </row>
    <row r="39" spans="1:16" ht="14.25" x14ac:dyDescent="0.2">
      <c r="A39" s="499"/>
    </row>
    <row r="40" spans="1:16" ht="15" x14ac:dyDescent="0.2">
      <c r="A40" s="500" t="s">
        <v>565</v>
      </c>
    </row>
    <row r="41" spans="1:16" ht="14.25" x14ac:dyDescent="0.2">
      <c r="B41" s="499" t="s">
        <v>566</v>
      </c>
    </row>
    <row r="42" spans="1:16" ht="15" x14ac:dyDescent="0.2">
      <c r="A42" s="501"/>
    </row>
    <row r="43" spans="1:16" ht="15" x14ac:dyDescent="0.2">
      <c r="A43" s="500" t="s">
        <v>567</v>
      </c>
    </row>
    <row r="44" spans="1:16" ht="14.25" x14ac:dyDescent="0.2">
      <c r="B44" s="499" t="s">
        <v>3776</v>
      </c>
    </row>
    <row r="45" spans="1:16" ht="15" x14ac:dyDescent="0.2">
      <c r="A45" s="501"/>
    </row>
    <row r="46" spans="1:16" ht="15" x14ac:dyDescent="0.2">
      <c r="A46" s="500" t="s">
        <v>568</v>
      </c>
    </row>
    <row r="47" spans="1:16" ht="15" x14ac:dyDescent="0.2">
      <c r="A47" s="501"/>
    </row>
    <row r="48" spans="1:16" ht="14.25" x14ac:dyDescent="0.2">
      <c r="A48" s="499" t="s">
        <v>569</v>
      </c>
    </row>
    <row r="49" spans="1:14" x14ac:dyDescent="0.2">
      <c r="A49" s="503"/>
    </row>
    <row r="50" spans="1:14" ht="30" customHeight="1" x14ac:dyDescent="0.2">
      <c r="A50" s="504" t="s">
        <v>570</v>
      </c>
      <c r="B50" s="1134" t="s">
        <v>571</v>
      </c>
      <c r="C50" s="1134"/>
      <c r="D50" s="1134"/>
      <c r="E50" s="1134"/>
      <c r="F50" s="1134"/>
      <c r="G50" s="1134"/>
      <c r="H50" s="1134"/>
      <c r="I50" s="1134"/>
      <c r="J50" s="1134"/>
      <c r="K50" s="1134"/>
      <c r="L50" s="1134"/>
      <c r="M50" s="1134"/>
      <c r="N50" s="1134"/>
    </row>
    <row r="51" spans="1:14" ht="14.25" x14ac:dyDescent="0.2">
      <c r="A51" s="499"/>
    </row>
    <row r="52" spans="1:14" ht="31.5" customHeight="1" x14ac:dyDescent="0.2">
      <c r="A52" s="504" t="s">
        <v>570</v>
      </c>
      <c r="B52" s="1134" t="s">
        <v>572</v>
      </c>
      <c r="C52" s="1134"/>
      <c r="D52" s="1134"/>
      <c r="E52" s="1134"/>
      <c r="F52" s="1134"/>
      <c r="G52" s="1134"/>
      <c r="H52" s="1134"/>
      <c r="I52" s="1134"/>
      <c r="J52" s="1134"/>
      <c r="K52" s="1134"/>
      <c r="L52" s="1134"/>
      <c r="M52" s="1134"/>
      <c r="N52" s="1134"/>
    </row>
    <row r="53" spans="1:14" ht="14.25" x14ac:dyDescent="0.2">
      <c r="A53" s="499"/>
    </row>
    <row r="54" spans="1:14" ht="50.25" customHeight="1" x14ac:dyDescent="0.2">
      <c r="A54" s="504" t="s">
        <v>570</v>
      </c>
      <c r="B54" s="1134" t="s">
        <v>573</v>
      </c>
      <c r="C54" s="1134"/>
      <c r="D54" s="1134"/>
      <c r="E54" s="1134"/>
      <c r="F54" s="1134"/>
      <c r="G54" s="1134"/>
      <c r="H54" s="1134"/>
      <c r="I54" s="1134"/>
      <c r="J54" s="1134"/>
      <c r="K54" s="1134"/>
      <c r="L54" s="1134"/>
      <c r="M54" s="1134"/>
      <c r="N54" s="1134"/>
    </row>
    <row r="55" spans="1:14" x14ac:dyDescent="0.2">
      <c r="A55" s="498"/>
    </row>
    <row r="56" spans="1:14" ht="28.5" customHeight="1" x14ac:dyDescent="0.2">
      <c r="A56" s="504" t="s">
        <v>570</v>
      </c>
      <c r="B56" s="1134" t="s">
        <v>574</v>
      </c>
      <c r="C56" s="1134"/>
      <c r="D56" s="1134"/>
      <c r="E56" s="1134"/>
      <c r="F56" s="1134"/>
      <c r="G56" s="1134"/>
      <c r="H56" s="1134"/>
      <c r="I56" s="1134"/>
      <c r="J56" s="1134"/>
      <c r="K56" s="1134"/>
      <c r="L56" s="1134"/>
      <c r="M56" s="1134"/>
      <c r="N56" s="1134"/>
    </row>
    <row r="57" spans="1:14" ht="11.25" customHeight="1" x14ac:dyDescent="0.2">
      <c r="A57" s="504"/>
      <c r="B57" s="508"/>
      <c r="C57" s="508"/>
      <c r="D57" s="508"/>
      <c r="E57" s="508"/>
      <c r="F57" s="508"/>
      <c r="G57" s="508"/>
      <c r="H57" s="508"/>
      <c r="I57" s="508"/>
      <c r="J57" s="508"/>
      <c r="K57" s="508"/>
      <c r="L57" s="508"/>
      <c r="M57" s="508"/>
      <c r="N57" s="508"/>
    </row>
    <row r="58" spans="1:14" ht="33.75" customHeight="1" x14ac:dyDescent="0.2">
      <c r="A58" s="504" t="s">
        <v>570</v>
      </c>
      <c r="B58" s="1134" t="s">
        <v>579</v>
      </c>
      <c r="C58" s="1134"/>
      <c r="D58" s="1134"/>
      <c r="E58" s="1134"/>
      <c r="F58" s="1134"/>
      <c r="G58" s="1134"/>
      <c r="H58" s="1134"/>
      <c r="I58" s="1134"/>
      <c r="J58" s="1134"/>
      <c r="K58" s="1134"/>
      <c r="L58" s="1134"/>
      <c r="M58" s="1134"/>
      <c r="N58" s="1134"/>
    </row>
    <row r="59" spans="1:14" ht="14.25" x14ac:dyDescent="0.2">
      <c r="B59" s="499"/>
      <c r="C59" s="507"/>
      <c r="D59" s="507"/>
      <c r="E59" s="507"/>
      <c r="F59" s="507"/>
      <c r="G59" s="507"/>
      <c r="H59" s="507"/>
      <c r="I59" s="507"/>
      <c r="J59" s="507"/>
      <c r="K59" s="507"/>
      <c r="L59" s="507"/>
      <c r="M59" s="507"/>
      <c r="N59" s="507"/>
    </row>
    <row r="60" spans="1:14" ht="14.25" x14ac:dyDescent="0.2">
      <c r="A60" s="504" t="s">
        <v>570</v>
      </c>
      <c r="B60" s="1134" t="s">
        <v>575</v>
      </c>
      <c r="C60" s="1134"/>
      <c r="D60" s="1134"/>
      <c r="E60" s="1134"/>
      <c r="F60" s="1134"/>
      <c r="G60" s="1134"/>
      <c r="H60" s="1134"/>
      <c r="I60" s="1134"/>
      <c r="J60" s="1134"/>
      <c r="K60" s="1134"/>
      <c r="L60" s="1134"/>
      <c r="M60" s="1134"/>
      <c r="N60" s="1134"/>
    </row>
    <row r="61" spans="1:14" ht="15" x14ac:dyDescent="0.2">
      <c r="A61" s="501"/>
      <c r="B61" s="1134"/>
      <c r="C61" s="1134"/>
      <c r="D61" s="1134"/>
      <c r="E61" s="1134"/>
      <c r="F61" s="1134"/>
      <c r="G61" s="1134"/>
      <c r="H61" s="1134"/>
      <c r="I61" s="1134"/>
      <c r="J61" s="1134"/>
      <c r="K61" s="1134"/>
      <c r="L61" s="1134"/>
      <c r="M61" s="1134"/>
      <c r="N61" s="1134"/>
    </row>
    <row r="64" spans="1:14" ht="12.75" customHeight="1" x14ac:dyDescent="0.2">
      <c r="A64" s="1139" t="s">
        <v>580</v>
      </c>
      <c r="B64" s="1139"/>
      <c r="C64" s="1139"/>
      <c r="D64" s="1139"/>
      <c r="E64" s="1139"/>
      <c r="F64" s="1139"/>
      <c r="G64" s="1139"/>
      <c r="H64" s="1139"/>
      <c r="I64" s="1139"/>
      <c r="J64" s="1139"/>
      <c r="K64" s="1139"/>
      <c r="L64" s="1139"/>
      <c r="M64" s="1139"/>
      <c r="N64" s="1139"/>
    </row>
    <row r="65" spans="2:13" x14ac:dyDescent="0.2">
      <c r="B65" s="496"/>
    </row>
    <row r="66" spans="2:13" x14ac:dyDescent="0.2">
      <c r="B66" s="1091"/>
    </row>
    <row r="67" spans="2:13" ht="15" x14ac:dyDescent="0.2">
      <c r="B67" s="1135" t="s">
        <v>581</v>
      </c>
      <c r="C67" s="1135"/>
      <c r="D67" s="1135"/>
      <c r="E67" s="1135"/>
      <c r="F67" s="1135"/>
      <c r="G67" s="1135"/>
      <c r="H67" s="1135"/>
      <c r="I67" s="1135"/>
      <c r="J67" s="1135"/>
      <c r="K67" s="1135"/>
      <c r="L67" s="1135"/>
      <c r="M67" s="1135"/>
    </row>
    <row r="68" spans="2:13" ht="31.5" customHeight="1" x14ac:dyDescent="0.2">
      <c r="B68" s="1134" t="s">
        <v>3784</v>
      </c>
      <c r="C68" s="1134"/>
      <c r="D68" s="1134"/>
      <c r="E68" s="1134"/>
      <c r="F68" s="1134"/>
      <c r="G68" s="1134"/>
      <c r="H68" s="1134"/>
      <c r="I68" s="1134"/>
      <c r="J68" s="1134"/>
      <c r="K68" s="1134"/>
      <c r="L68" s="1134"/>
      <c r="M68" s="1134"/>
    </row>
    <row r="69" spans="2:13" ht="14.25" x14ac:dyDescent="0.2">
      <c r="B69" t="s">
        <v>3785</v>
      </c>
      <c r="C69" s="1085"/>
      <c r="D69" s="1085"/>
      <c r="E69" s="1085"/>
      <c r="F69" s="1085"/>
      <c r="G69" s="1085"/>
      <c r="H69" s="1085"/>
      <c r="I69" s="1085"/>
      <c r="J69" s="1085"/>
      <c r="K69" s="1085"/>
      <c r="L69" s="1085"/>
      <c r="M69" s="1085"/>
    </row>
    <row r="70" spans="2:13" ht="14.25" x14ac:dyDescent="0.2">
      <c r="B70" s="1134"/>
      <c r="C70" s="1134"/>
      <c r="D70" s="1134"/>
      <c r="E70" s="1134"/>
      <c r="F70" s="1134"/>
      <c r="G70" s="1134"/>
      <c r="H70" s="1134"/>
      <c r="I70" s="1134"/>
      <c r="J70" s="1134"/>
      <c r="K70" s="1134"/>
      <c r="L70" s="1134"/>
      <c r="M70" s="1134"/>
    </row>
    <row r="71" spans="2:13" ht="15" x14ac:dyDescent="0.2">
      <c r="B71" s="1135" t="s">
        <v>582</v>
      </c>
      <c r="C71" s="1135"/>
      <c r="D71" s="1135"/>
      <c r="E71" s="1135"/>
      <c r="F71" s="1135"/>
      <c r="G71" s="1135"/>
      <c r="H71" s="1135"/>
      <c r="I71" s="1135"/>
      <c r="J71" s="1135"/>
      <c r="K71" s="1135"/>
      <c r="L71" s="1135"/>
      <c r="M71" s="1135"/>
    </row>
    <row r="72" spans="2:13" ht="45.75" customHeight="1" x14ac:dyDescent="0.2">
      <c r="B72" s="1134" t="s">
        <v>3782</v>
      </c>
      <c r="C72" s="1134"/>
      <c r="D72" s="1134"/>
      <c r="E72" s="1134"/>
      <c r="F72" s="1134"/>
      <c r="G72" s="1134"/>
      <c r="H72" s="1134"/>
      <c r="I72" s="1134"/>
      <c r="J72" s="1134"/>
      <c r="K72" s="1134"/>
      <c r="L72" s="1134"/>
      <c r="M72" s="1134"/>
    </row>
    <row r="73" spans="2:13" ht="14.25" x14ac:dyDescent="0.2">
      <c r="B73" s="1134"/>
      <c r="C73" s="1134"/>
      <c r="D73" s="1134"/>
      <c r="E73" s="1134"/>
      <c r="F73" s="1134"/>
      <c r="G73" s="1134"/>
      <c r="H73" s="1134"/>
      <c r="I73" s="1134"/>
      <c r="J73" s="1134"/>
      <c r="K73" s="1134"/>
      <c r="L73" s="1134"/>
      <c r="M73" s="1134"/>
    </row>
    <row r="74" spans="2:13" ht="15" x14ac:dyDescent="0.2">
      <c r="B74" s="1135" t="s">
        <v>583</v>
      </c>
      <c r="C74" s="1135"/>
      <c r="D74" s="1135"/>
      <c r="E74" s="1135"/>
      <c r="F74" s="1135"/>
      <c r="G74" s="1135"/>
      <c r="H74" s="1135"/>
      <c r="I74" s="1135"/>
      <c r="J74" s="1135"/>
      <c r="K74" s="1135"/>
      <c r="L74" s="1135"/>
      <c r="M74" s="1135"/>
    </row>
    <row r="75" spans="2:13" ht="41.25" customHeight="1" x14ac:dyDescent="0.2">
      <c r="B75" s="1134" t="s">
        <v>3783</v>
      </c>
      <c r="C75" s="1134"/>
      <c r="D75" s="1134"/>
      <c r="E75" s="1134"/>
      <c r="F75" s="1134"/>
      <c r="G75" s="1134"/>
      <c r="H75" s="1134"/>
      <c r="I75" s="1134"/>
      <c r="J75" s="1134"/>
      <c r="K75" s="1134"/>
      <c r="L75" s="1134"/>
      <c r="M75" s="1134"/>
    </row>
    <row r="76" spans="2:13" ht="14.25" x14ac:dyDescent="0.2">
      <c r="B76" s="1134"/>
      <c r="C76" s="1134"/>
      <c r="D76" s="1134"/>
      <c r="E76" s="1134"/>
      <c r="F76" s="1134"/>
      <c r="G76" s="1134"/>
      <c r="H76" s="1134"/>
      <c r="I76" s="1134"/>
      <c r="J76" s="1134"/>
      <c r="K76" s="1134"/>
      <c r="L76" s="1134"/>
      <c r="M76" s="1134"/>
    </row>
    <row r="77" spans="2:13" ht="15" x14ac:dyDescent="0.2">
      <c r="B77" s="1135" t="s">
        <v>584</v>
      </c>
      <c r="C77" s="1135"/>
      <c r="D77" s="1135"/>
      <c r="E77" s="1135"/>
      <c r="F77" s="1135"/>
      <c r="G77" s="1135"/>
      <c r="H77" s="1135"/>
      <c r="I77" s="1135"/>
      <c r="J77" s="1135"/>
      <c r="K77" s="1135"/>
      <c r="L77" s="1135"/>
      <c r="M77" s="1135"/>
    </row>
    <row r="78" spans="2:13" ht="14.25" x14ac:dyDescent="0.2">
      <c r="B78" s="1134" t="s">
        <v>585</v>
      </c>
      <c r="C78" s="1134"/>
      <c r="D78" s="1134"/>
      <c r="E78" s="1134"/>
      <c r="F78" s="1134"/>
      <c r="G78" s="1134"/>
      <c r="H78" s="1134"/>
      <c r="I78" s="1134"/>
      <c r="J78" s="1134"/>
      <c r="K78" s="1134"/>
      <c r="L78" s="1134"/>
      <c r="M78" s="1134"/>
    </row>
    <row r="79" spans="2:13" x14ac:dyDescent="0.2">
      <c r="B79" s="1136" t="s">
        <v>658</v>
      </c>
      <c r="C79" s="1136"/>
      <c r="D79" s="1136"/>
      <c r="E79" s="1136"/>
      <c r="F79" s="1136"/>
      <c r="G79" s="1136"/>
      <c r="H79" s="1136"/>
      <c r="I79" s="1136"/>
      <c r="J79" s="1136"/>
      <c r="K79" s="1136"/>
      <c r="L79" s="1136"/>
      <c r="M79" s="1136"/>
    </row>
    <row r="80" spans="2:13" ht="14.25" x14ac:dyDescent="0.2">
      <c r="B80" s="1134"/>
      <c r="C80" s="1134"/>
      <c r="D80" s="1134"/>
      <c r="E80" s="1134"/>
      <c r="F80" s="1134"/>
      <c r="G80" s="1134"/>
      <c r="H80" s="1134"/>
      <c r="I80" s="1134"/>
      <c r="J80" s="1134"/>
      <c r="K80" s="1134"/>
      <c r="L80" s="1134"/>
      <c r="M80" s="1134"/>
    </row>
    <row r="81" spans="2:13" ht="15" x14ac:dyDescent="0.2">
      <c r="B81" s="1135" t="s">
        <v>586</v>
      </c>
      <c r="C81" s="1135" t="s">
        <v>660</v>
      </c>
      <c r="D81" s="1135"/>
      <c r="E81" s="1135"/>
      <c r="F81" s="1135"/>
      <c r="G81" s="1135"/>
      <c r="H81" s="1135"/>
      <c r="I81" s="1135"/>
      <c r="J81" s="1135"/>
      <c r="K81" s="1135"/>
      <c r="L81" s="1135"/>
      <c r="M81" s="1135"/>
    </row>
    <row r="82" spans="2:13" ht="14.25" x14ac:dyDescent="0.2">
      <c r="B82" s="1134" t="s">
        <v>587</v>
      </c>
      <c r="C82" s="1134"/>
      <c r="D82" s="1134"/>
      <c r="E82" s="1134"/>
      <c r="F82" s="1134"/>
      <c r="G82" s="1134"/>
      <c r="H82" s="1134"/>
      <c r="I82" s="1134"/>
      <c r="J82" s="1134"/>
      <c r="K82" s="1134"/>
      <c r="L82" s="1134"/>
      <c r="M82" s="1134"/>
    </row>
    <row r="83" spans="2:13" x14ac:dyDescent="0.2">
      <c r="B83" s="1136" t="s">
        <v>659</v>
      </c>
      <c r="C83" s="1136"/>
      <c r="D83" s="1136"/>
      <c r="E83" s="1136"/>
      <c r="F83" s="1136"/>
      <c r="G83" s="1136"/>
      <c r="H83" s="1136"/>
      <c r="I83" s="1136"/>
      <c r="J83" s="1136"/>
      <c r="K83" s="1136"/>
      <c r="L83" s="1136"/>
      <c r="M83" s="1136"/>
    </row>
    <row r="84" spans="2:13" ht="14.25" x14ac:dyDescent="0.2">
      <c r="B84" s="1134"/>
      <c r="C84" s="1134"/>
      <c r="D84" s="1134"/>
      <c r="E84" s="1134"/>
      <c r="F84" s="1134"/>
      <c r="G84" s="1134"/>
      <c r="H84" s="1134"/>
      <c r="I84" s="1134"/>
      <c r="J84" s="1134"/>
      <c r="K84" s="1134"/>
      <c r="L84" s="1134"/>
      <c r="M84" s="1134"/>
    </row>
    <row r="85" spans="2:13" ht="15" x14ac:dyDescent="0.2">
      <c r="B85" s="1135" t="s">
        <v>588</v>
      </c>
      <c r="C85" s="1135"/>
      <c r="D85" s="1135"/>
      <c r="E85" s="1135"/>
      <c r="F85" s="1135"/>
      <c r="G85" s="1135"/>
      <c r="H85" s="1135"/>
      <c r="I85" s="1135"/>
      <c r="J85" s="1135"/>
      <c r="K85" s="1135"/>
      <c r="L85" s="1135"/>
      <c r="M85" s="1135"/>
    </row>
    <row r="86" spans="2:13" ht="14.25" x14ac:dyDescent="0.2">
      <c r="B86" s="1134" t="s">
        <v>589</v>
      </c>
      <c r="C86" s="1134"/>
      <c r="D86" s="1134"/>
      <c r="E86" s="1134"/>
      <c r="F86" s="1134"/>
      <c r="G86" s="1134"/>
      <c r="H86" s="1134"/>
      <c r="I86" s="1134"/>
      <c r="J86" s="1134"/>
      <c r="K86" s="1134"/>
      <c r="L86" s="1134"/>
      <c r="M86" s="1134"/>
    </row>
    <row r="87" spans="2:13" ht="14.25" x14ac:dyDescent="0.2">
      <c r="B87" s="1134"/>
      <c r="C87" s="1134"/>
      <c r="D87" s="1134"/>
      <c r="E87" s="1134"/>
      <c r="F87" s="1134"/>
      <c r="G87" s="1134"/>
      <c r="H87" s="1134"/>
      <c r="I87" s="1134"/>
      <c r="J87" s="1134"/>
      <c r="K87" s="1134"/>
      <c r="L87" s="1134"/>
      <c r="M87" s="1134"/>
    </row>
    <row r="88" spans="2:13" ht="15" x14ac:dyDescent="0.2">
      <c r="B88" s="1135" t="s">
        <v>590</v>
      </c>
      <c r="C88" s="1135"/>
      <c r="D88" s="1135"/>
      <c r="E88" s="1135"/>
      <c r="F88" s="1135"/>
      <c r="G88" s="1135"/>
      <c r="H88" s="1135"/>
      <c r="I88" s="1135"/>
      <c r="J88" s="1135"/>
      <c r="K88" s="1135"/>
      <c r="L88" s="1135"/>
      <c r="M88" s="1135"/>
    </row>
    <row r="89" spans="2:13" ht="14.25" x14ac:dyDescent="0.2">
      <c r="B89" s="1134" t="s">
        <v>591</v>
      </c>
      <c r="C89" s="1134"/>
      <c r="D89" s="1134"/>
      <c r="E89" s="1134"/>
      <c r="F89" s="1134"/>
      <c r="G89" s="1134"/>
      <c r="H89" s="1134"/>
      <c r="I89" s="1134"/>
      <c r="J89" s="1134"/>
      <c r="K89" s="1134"/>
      <c r="L89" s="1134"/>
      <c r="M89" s="1134"/>
    </row>
    <row r="90" spans="2:13" ht="14.25" customHeight="1" x14ac:dyDescent="0.2">
      <c r="B90" s="1138" t="s">
        <v>3787</v>
      </c>
      <c r="C90" s="1138"/>
      <c r="D90" s="1138"/>
      <c r="E90" s="1138"/>
      <c r="F90" s="1138"/>
      <c r="G90" s="1138"/>
      <c r="H90" s="1138"/>
      <c r="I90" s="1138"/>
      <c r="J90" s="1138"/>
      <c r="K90" s="1138"/>
      <c r="L90" s="1138"/>
      <c r="M90" s="1138"/>
    </row>
    <row r="91" spans="2:13" ht="14.25" x14ac:dyDescent="0.2">
      <c r="B91" s="1085"/>
      <c r="C91" s="1085"/>
      <c r="D91" s="1085"/>
      <c r="E91" s="1085"/>
      <c r="F91" s="1085"/>
      <c r="G91" s="1085"/>
      <c r="H91" s="1085"/>
      <c r="I91" s="1085"/>
      <c r="J91" s="1085"/>
      <c r="K91" s="1085"/>
      <c r="L91" s="1085"/>
      <c r="M91" s="1085"/>
    </row>
    <row r="92" spans="2:13" ht="15" x14ac:dyDescent="0.2">
      <c r="B92" s="1135" t="s">
        <v>592</v>
      </c>
      <c r="C92" s="1135"/>
      <c r="D92" s="1135"/>
      <c r="E92" s="1135"/>
      <c r="F92" s="1135"/>
      <c r="G92" s="1135"/>
      <c r="H92" s="1135"/>
      <c r="I92" s="1135"/>
      <c r="J92" s="1135"/>
      <c r="K92" s="1135"/>
      <c r="L92" s="1135"/>
      <c r="M92" s="1135"/>
    </row>
    <row r="93" spans="2:13" ht="14.25" x14ac:dyDescent="0.2">
      <c r="B93" s="1134" t="s">
        <v>593</v>
      </c>
      <c r="C93" s="1134"/>
      <c r="D93" s="1134"/>
      <c r="E93" s="1134"/>
      <c r="F93" s="1134"/>
      <c r="G93" s="1134"/>
      <c r="H93" s="1134"/>
      <c r="I93" s="1134"/>
      <c r="J93" s="1134"/>
      <c r="K93" s="1134"/>
      <c r="L93" s="1134"/>
      <c r="M93" s="1134"/>
    </row>
    <row r="94" spans="2:13" ht="14.25" customHeight="1" x14ac:dyDescent="0.2">
      <c r="B94" s="1138" t="s">
        <v>3787</v>
      </c>
      <c r="C94" s="1138"/>
      <c r="D94" s="1138"/>
      <c r="E94" s="1138"/>
      <c r="F94" s="1138"/>
      <c r="G94" s="1138"/>
      <c r="H94" s="1138"/>
      <c r="I94" s="1138"/>
      <c r="J94" s="1138"/>
      <c r="K94" s="1138"/>
      <c r="L94" s="1138"/>
      <c r="M94" s="1138"/>
    </row>
    <row r="95" spans="2:13" ht="14.25" x14ac:dyDescent="0.2">
      <c r="B95" s="1134"/>
      <c r="C95" s="1134"/>
      <c r="D95" s="1134"/>
      <c r="E95" s="1134"/>
      <c r="F95" s="1134"/>
      <c r="G95" s="1134"/>
      <c r="H95" s="1134"/>
      <c r="I95" s="1134"/>
      <c r="J95" s="1134"/>
      <c r="K95" s="1134"/>
      <c r="L95" s="1134"/>
      <c r="M95" s="1134"/>
    </row>
    <row r="96" spans="2:13" ht="15" x14ac:dyDescent="0.2">
      <c r="B96" s="1135" t="s">
        <v>594</v>
      </c>
      <c r="C96" s="1135"/>
      <c r="D96" s="1135"/>
      <c r="E96" s="1135"/>
      <c r="F96" s="1135"/>
      <c r="G96" s="1135"/>
      <c r="H96" s="1135"/>
      <c r="I96" s="1135"/>
      <c r="J96" s="1135"/>
      <c r="K96" s="1135"/>
      <c r="L96" s="1135"/>
      <c r="M96" s="1135"/>
    </row>
    <row r="97" spans="2:13" ht="28.5" customHeight="1" x14ac:dyDescent="0.2">
      <c r="B97" s="1134" t="s">
        <v>595</v>
      </c>
      <c r="C97" s="1134"/>
      <c r="D97" s="1134"/>
      <c r="E97" s="1134"/>
      <c r="F97" s="1134"/>
      <c r="G97" s="1134"/>
      <c r="H97" s="1134"/>
      <c r="I97" s="1134"/>
      <c r="J97" s="1134"/>
      <c r="K97" s="1134"/>
      <c r="L97" s="1134"/>
      <c r="M97" s="1134"/>
    </row>
    <row r="98" spans="2:13" x14ac:dyDescent="0.2">
      <c r="B98" s="1138" t="s">
        <v>3785</v>
      </c>
      <c r="C98" s="1138"/>
      <c r="D98" s="1138"/>
      <c r="E98" s="1138"/>
      <c r="F98" s="1138"/>
      <c r="G98" s="1138"/>
      <c r="H98" s="1138"/>
      <c r="I98" s="1138"/>
      <c r="J98" s="1138"/>
      <c r="K98" s="1138"/>
      <c r="L98" s="1138"/>
      <c r="M98" s="1138"/>
    </row>
    <row r="99" spans="2:13" ht="14.25" x14ac:dyDescent="0.2">
      <c r="B99" s="1134"/>
      <c r="C99" s="1134"/>
      <c r="D99" s="1134"/>
      <c r="E99" s="1134"/>
      <c r="F99" s="1134"/>
      <c r="G99" s="1134"/>
      <c r="H99" s="1134"/>
      <c r="I99" s="1134"/>
      <c r="J99" s="1134"/>
      <c r="K99" s="1134"/>
      <c r="L99" s="1134"/>
      <c r="M99" s="1134"/>
    </row>
    <row r="100" spans="2:13" ht="14.25" x14ac:dyDescent="0.2">
      <c r="B100" s="1134" t="s">
        <v>596</v>
      </c>
      <c r="C100" s="1134"/>
      <c r="D100" s="1134"/>
      <c r="E100" s="1134"/>
      <c r="F100" s="1134"/>
      <c r="G100" s="1134"/>
      <c r="H100" s="1134"/>
      <c r="I100" s="1134"/>
      <c r="J100" s="1134"/>
      <c r="K100" s="1134"/>
      <c r="L100" s="1134"/>
      <c r="M100" s="1134"/>
    </row>
    <row r="101" spans="2:13" ht="14.25" x14ac:dyDescent="0.2">
      <c r="B101" s="508"/>
      <c r="C101" s="508"/>
      <c r="D101" s="508"/>
      <c r="E101" s="508"/>
      <c r="F101" s="508"/>
      <c r="G101" s="508"/>
      <c r="H101" s="508"/>
      <c r="I101" s="508"/>
      <c r="J101" s="508"/>
      <c r="K101" s="508"/>
      <c r="L101" s="508"/>
      <c r="M101" s="508"/>
    </row>
    <row r="102" spans="2:13" ht="15" x14ac:dyDescent="0.2">
      <c r="B102" s="1135" t="s">
        <v>597</v>
      </c>
      <c r="C102" s="1135"/>
      <c r="D102" s="1135"/>
      <c r="E102" s="1135"/>
      <c r="F102" s="1135"/>
      <c r="G102" s="1135"/>
      <c r="H102" s="1135"/>
      <c r="I102" s="1135"/>
      <c r="J102" s="1135"/>
      <c r="K102" s="1135"/>
      <c r="L102" s="1135"/>
      <c r="M102" s="1135"/>
    </row>
    <row r="103" spans="2:13" ht="14.25" x14ac:dyDescent="0.2">
      <c r="B103" s="1134" t="s">
        <v>598</v>
      </c>
      <c r="C103" s="1134"/>
      <c r="D103" s="1134"/>
      <c r="E103" s="1134"/>
      <c r="F103" s="1134"/>
      <c r="G103" s="1134"/>
      <c r="H103" s="1134"/>
      <c r="I103" s="1134"/>
      <c r="J103" s="1134"/>
      <c r="K103" s="1134"/>
      <c r="L103" s="1134"/>
      <c r="M103" s="1134"/>
    </row>
    <row r="104" spans="2:13" ht="12.75" customHeight="1" x14ac:dyDescent="0.2">
      <c r="B104" s="1138" t="s">
        <v>3785</v>
      </c>
      <c r="C104" s="1138"/>
      <c r="D104" s="1138"/>
      <c r="E104" s="1138"/>
      <c r="F104" s="1138"/>
      <c r="G104" s="1138"/>
      <c r="H104" s="1138"/>
      <c r="I104" s="1138"/>
      <c r="J104" s="1138"/>
      <c r="K104" s="1138"/>
      <c r="L104" s="1138"/>
      <c r="M104" s="1138"/>
    </row>
    <row r="105" spans="2:13" ht="14.25" x14ac:dyDescent="0.2">
      <c r="B105" s="1134"/>
      <c r="C105" s="1134"/>
      <c r="D105" s="1134"/>
      <c r="E105" s="1134"/>
      <c r="F105" s="1134"/>
      <c r="G105" s="1134"/>
      <c r="H105" s="1134"/>
      <c r="I105" s="1134"/>
      <c r="J105" s="1134"/>
      <c r="K105" s="1134"/>
      <c r="L105" s="1134"/>
      <c r="M105" s="1134"/>
    </row>
    <row r="106" spans="2:13" ht="15" x14ac:dyDescent="0.2">
      <c r="B106" s="1135" t="s">
        <v>599</v>
      </c>
      <c r="C106" s="1135"/>
      <c r="D106" s="1135"/>
      <c r="E106" s="1135"/>
      <c r="F106" s="1135"/>
      <c r="G106" s="1135"/>
      <c r="H106" s="1135"/>
      <c r="I106" s="1135"/>
      <c r="J106" s="1135"/>
      <c r="K106" s="1135"/>
      <c r="L106" s="1135"/>
      <c r="M106" s="1135"/>
    </row>
    <row r="107" spans="2:13" ht="42.75" customHeight="1" x14ac:dyDescent="0.2">
      <c r="B107" s="1134" t="s">
        <v>600</v>
      </c>
      <c r="C107" s="1134"/>
      <c r="D107" s="1134"/>
      <c r="E107" s="1134"/>
      <c r="F107" s="1134"/>
      <c r="G107" s="1134"/>
      <c r="H107" s="1134"/>
      <c r="I107" s="1134"/>
      <c r="J107" s="1134"/>
      <c r="K107" s="1134"/>
      <c r="L107" s="1134"/>
      <c r="M107" s="1134"/>
    </row>
    <row r="108" spans="2:13" ht="27" customHeight="1" x14ac:dyDescent="0.2">
      <c r="B108" s="1138" t="s">
        <v>662</v>
      </c>
      <c r="C108" s="1138"/>
      <c r="D108" s="1138"/>
      <c r="E108" s="1138"/>
      <c r="F108" s="1138"/>
      <c r="G108" s="1138"/>
      <c r="H108" s="1138"/>
      <c r="I108" s="1138"/>
      <c r="J108" s="1138"/>
      <c r="K108" s="1138"/>
      <c r="L108" s="1138"/>
      <c r="M108" s="1138"/>
    </row>
    <row r="109" spans="2:13" ht="14.25" x14ac:dyDescent="0.2">
      <c r="B109" s="1134"/>
      <c r="C109" s="1134"/>
      <c r="D109" s="1134"/>
      <c r="E109" s="1134"/>
      <c r="F109" s="1134"/>
      <c r="G109" s="1134"/>
      <c r="H109" s="1134"/>
      <c r="I109" s="1134"/>
      <c r="J109" s="1134"/>
      <c r="K109" s="1134"/>
      <c r="L109" s="1134"/>
      <c r="M109" s="1134"/>
    </row>
    <row r="110" spans="2:13" ht="15" x14ac:dyDescent="0.2">
      <c r="B110" s="1135" t="s">
        <v>601</v>
      </c>
      <c r="C110" s="1135"/>
      <c r="D110" s="1135"/>
      <c r="E110" s="1135"/>
      <c r="F110" s="1135"/>
      <c r="G110" s="1135"/>
      <c r="H110" s="1135"/>
      <c r="I110" s="1135"/>
      <c r="J110" s="1135"/>
      <c r="K110" s="1135"/>
      <c r="L110" s="1135"/>
      <c r="M110" s="1135"/>
    </row>
    <row r="111" spans="2:13" ht="46.5" customHeight="1" x14ac:dyDescent="0.2">
      <c r="B111" s="1134" t="s">
        <v>661</v>
      </c>
      <c r="C111" s="1134"/>
      <c r="D111" s="1134"/>
      <c r="E111" s="1134"/>
      <c r="F111" s="1134"/>
      <c r="G111" s="1134"/>
      <c r="H111" s="1134"/>
      <c r="I111" s="1134"/>
      <c r="J111" s="1134"/>
      <c r="K111" s="1134"/>
      <c r="L111" s="1134"/>
      <c r="M111" s="1134"/>
    </row>
    <row r="112" spans="2:13" ht="27.75" customHeight="1" x14ac:dyDescent="0.2">
      <c r="B112" s="1138" t="s">
        <v>662</v>
      </c>
      <c r="C112" s="1138"/>
      <c r="D112" s="1138"/>
      <c r="E112" s="1138"/>
      <c r="F112" s="1138"/>
      <c r="G112" s="1138"/>
      <c r="H112" s="1138"/>
      <c r="I112" s="1138"/>
      <c r="J112" s="1138"/>
      <c r="K112" s="1138"/>
      <c r="L112" s="1138"/>
      <c r="M112" s="1138"/>
    </row>
    <row r="113" spans="2:13" ht="14.25" x14ac:dyDescent="0.2">
      <c r="B113" s="1134"/>
      <c r="C113" s="1134"/>
      <c r="D113" s="1134"/>
      <c r="E113" s="1134"/>
      <c r="F113" s="1134"/>
      <c r="G113" s="1134"/>
      <c r="H113" s="1134"/>
      <c r="I113" s="1134"/>
      <c r="J113" s="1134"/>
      <c r="K113" s="1134"/>
      <c r="L113" s="1134"/>
      <c r="M113" s="1134"/>
    </row>
    <row r="114" spans="2:13" ht="15" x14ac:dyDescent="0.2">
      <c r="B114" s="1135" t="s">
        <v>602</v>
      </c>
      <c r="C114" s="1135"/>
      <c r="D114" s="1135"/>
      <c r="E114" s="1135"/>
      <c r="F114" s="1135"/>
      <c r="G114" s="1135"/>
      <c r="H114" s="1135"/>
      <c r="I114" s="1135"/>
      <c r="J114" s="1135"/>
      <c r="K114" s="1135"/>
      <c r="L114" s="1135"/>
      <c r="M114" s="1135"/>
    </row>
    <row r="115" spans="2:13" ht="47.25" customHeight="1" x14ac:dyDescent="0.2">
      <c r="B115" s="1134" t="s">
        <v>603</v>
      </c>
      <c r="C115" s="1134"/>
      <c r="D115" s="1134"/>
      <c r="E115" s="1134"/>
      <c r="F115" s="1134"/>
      <c r="G115" s="1134"/>
      <c r="H115" s="1134"/>
      <c r="I115" s="1134"/>
      <c r="J115" s="1134"/>
      <c r="K115" s="1134"/>
      <c r="L115" s="1134"/>
      <c r="M115" s="1134"/>
    </row>
    <row r="116" spans="2:13" ht="26.25" customHeight="1" x14ac:dyDescent="0.2">
      <c r="B116" s="1138" t="s">
        <v>662</v>
      </c>
      <c r="C116" s="1138"/>
      <c r="D116" s="1138"/>
      <c r="E116" s="1138"/>
      <c r="F116" s="1138"/>
      <c r="G116" s="1138"/>
      <c r="H116" s="1138"/>
      <c r="I116" s="1138"/>
      <c r="J116" s="1138"/>
      <c r="K116" s="1138"/>
      <c r="L116" s="1138"/>
      <c r="M116" s="1138"/>
    </row>
    <row r="117" spans="2:13" ht="14.25" x14ac:dyDescent="0.2">
      <c r="B117" s="1134"/>
      <c r="C117" s="1134"/>
      <c r="D117" s="1134"/>
      <c r="E117" s="1134"/>
      <c r="F117" s="1134"/>
      <c r="G117" s="1134"/>
      <c r="H117" s="1134"/>
      <c r="I117" s="1134"/>
      <c r="J117" s="1134"/>
      <c r="K117" s="1134"/>
      <c r="L117" s="1134"/>
      <c r="M117" s="1134"/>
    </row>
    <row r="118" spans="2:13" ht="15" x14ac:dyDescent="0.2">
      <c r="B118" s="1135" t="s">
        <v>604</v>
      </c>
      <c r="C118" s="1135"/>
      <c r="D118" s="1135"/>
      <c r="E118" s="1135"/>
      <c r="F118" s="1135"/>
      <c r="G118" s="1135"/>
      <c r="H118" s="1135"/>
      <c r="I118" s="1135"/>
      <c r="J118" s="1135"/>
      <c r="K118" s="1135"/>
      <c r="L118" s="1135"/>
      <c r="M118" s="1135"/>
    </row>
    <row r="119" spans="2:13" ht="32.25" customHeight="1" x14ac:dyDescent="0.2">
      <c r="B119" s="1134" t="s">
        <v>605</v>
      </c>
      <c r="C119" s="1134"/>
      <c r="D119" s="1134"/>
      <c r="E119" s="1134"/>
      <c r="F119" s="1134"/>
      <c r="G119" s="1134"/>
      <c r="H119" s="1134"/>
      <c r="I119" s="1134"/>
      <c r="J119" s="1134"/>
      <c r="K119" s="1134"/>
      <c r="L119" s="1134"/>
      <c r="M119" s="1134"/>
    </row>
    <row r="120" spans="2:13" ht="12.75" customHeight="1" x14ac:dyDescent="0.2">
      <c r="B120" s="1138" t="s">
        <v>3787</v>
      </c>
      <c r="C120" s="1138"/>
      <c r="D120" s="1138"/>
      <c r="E120" s="1138"/>
      <c r="F120" s="1138"/>
      <c r="G120" s="1138"/>
      <c r="H120" s="1138"/>
      <c r="I120" s="1138"/>
      <c r="J120" s="1138"/>
      <c r="K120" s="1138"/>
      <c r="L120" s="1138"/>
      <c r="M120" s="1138"/>
    </row>
    <row r="121" spans="2:13" x14ac:dyDescent="0.2">
      <c r="B121" s="1086"/>
      <c r="C121" s="1086"/>
      <c r="D121" s="1086"/>
      <c r="E121" s="1086"/>
      <c r="F121" s="1086"/>
      <c r="G121" s="1086"/>
      <c r="H121" s="1086"/>
      <c r="I121" s="1086"/>
      <c r="J121" s="1086"/>
      <c r="K121" s="1086"/>
      <c r="L121" s="1086"/>
      <c r="M121" s="1086"/>
    </row>
    <row r="122" spans="2:13" ht="15" x14ac:dyDescent="0.2">
      <c r="B122" s="1135" t="s">
        <v>606</v>
      </c>
      <c r="C122" s="1135"/>
      <c r="D122" s="1135"/>
      <c r="E122" s="1135"/>
      <c r="F122" s="1135"/>
      <c r="G122" s="1135"/>
      <c r="H122" s="1135"/>
      <c r="I122" s="1135"/>
      <c r="J122" s="1135"/>
      <c r="K122" s="1135"/>
      <c r="L122" s="1135"/>
      <c r="M122" s="1135"/>
    </row>
    <row r="123" spans="2:13" ht="31.5" customHeight="1" x14ac:dyDescent="0.2">
      <c r="B123" s="1134" t="s">
        <v>607</v>
      </c>
      <c r="C123" s="1134"/>
      <c r="D123" s="1134"/>
      <c r="E123" s="1134"/>
      <c r="F123" s="1134"/>
      <c r="G123" s="1134"/>
      <c r="H123" s="1134"/>
      <c r="I123" s="1134"/>
      <c r="J123" s="1134"/>
      <c r="K123" s="1134"/>
      <c r="L123" s="1134"/>
      <c r="M123" s="1134"/>
    </row>
    <row r="124" spans="2:13" ht="12.75" customHeight="1" x14ac:dyDescent="0.2">
      <c r="B124" s="1138" t="s">
        <v>3787</v>
      </c>
      <c r="C124" s="1138"/>
      <c r="D124" s="1138"/>
      <c r="E124" s="1138"/>
      <c r="F124" s="1138"/>
      <c r="G124" s="1138"/>
      <c r="H124" s="1138"/>
      <c r="I124" s="1138"/>
      <c r="J124" s="1138"/>
      <c r="K124" s="1138"/>
      <c r="L124" s="1138"/>
      <c r="M124" s="1138"/>
    </row>
    <row r="125" spans="2:13" x14ac:dyDescent="0.2">
      <c r="B125" s="1086"/>
      <c r="C125" s="1086"/>
      <c r="D125" s="1086"/>
      <c r="E125" s="1086"/>
      <c r="F125" s="1086"/>
      <c r="G125" s="1086"/>
      <c r="H125" s="1086"/>
      <c r="I125" s="1086"/>
      <c r="J125" s="1086"/>
      <c r="K125" s="1086"/>
      <c r="L125" s="1086"/>
      <c r="M125" s="1086"/>
    </row>
    <row r="126" spans="2:13" ht="15" x14ac:dyDescent="0.2">
      <c r="B126" s="1135" t="s">
        <v>608</v>
      </c>
      <c r="C126" s="1135"/>
      <c r="D126" s="1135"/>
      <c r="E126" s="1135"/>
      <c r="F126" s="1135"/>
      <c r="G126" s="1135"/>
      <c r="H126" s="1135"/>
      <c r="I126" s="1135"/>
      <c r="J126" s="1135"/>
      <c r="K126" s="1135"/>
      <c r="L126" s="1135"/>
      <c r="M126" s="1135"/>
    </row>
    <row r="127" spans="2:13" ht="14.25" x14ac:dyDescent="0.2">
      <c r="B127" s="1134" t="s">
        <v>609</v>
      </c>
      <c r="C127" s="1134"/>
      <c r="D127" s="1134"/>
      <c r="E127" s="1134"/>
      <c r="F127" s="1134"/>
      <c r="G127" s="1134"/>
      <c r="H127" s="1134"/>
      <c r="I127" s="1134"/>
      <c r="J127" s="1134"/>
      <c r="K127" s="1134"/>
      <c r="L127" s="1134"/>
      <c r="M127" s="1134"/>
    </row>
    <row r="128" spans="2:13" ht="12.75" customHeight="1" x14ac:dyDescent="0.2">
      <c r="B128" s="1138" t="s">
        <v>3787</v>
      </c>
      <c r="C128" s="1138"/>
      <c r="D128" s="1138"/>
      <c r="E128" s="1138"/>
      <c r="F128" s="1138"/>
      <c r="G128" s="1138"/>
      <c r="H128" s="1138"/>
      <c r="I128" s="1138"/>
      <c r="J128" s="1138"/>
      <c r="K128" s="1138"/>
      <c r="L128" s="1138"/>
      <c r="M128" s="1138"/>
    </row>
    <row r="129" spans="1:13" x14ac:dyDescent="0.2">
      <c r="B129" s="1086"/>
      <c r="C129" s="1086"/>
      <c r="D129" s="1086"/>
      <c r="E129" s="1086"/>
      <c r="F129" s="1086"/>
      <c r="G129" s="1086"/>
      <c r="H129" s="1086"/>
      <c r="I129" s="1086"/>
      <c r="J129" s="1086"/>
      <c r="K129" s="1086"/>
      <c r="L129" s="1086"/>
      <c r="M129" s="1086"/>
    </row>
    <row r="130" spans="1:13" ht="14.25" x14ac:dyDescent="0.2">
      <c r="B130" s="1134" t="s">
        <v>610</v>
      </c>
      <c r="C130" s="1134"/>
      <c r="D130" s="1134"/>
      <c r="E130" s="1134"/>
      <c r="F130" s="1134"/>
      <c r="G130" s="1134"/>
      <c r="H130" s="1134"/>
      <c r="I130" s="1134"/>
      <c r="J130" s="1134"/>
      <c r="K130" s="1134"/>
      <c r="L130" s="1134"/>
      <c r="M130" s="1134"/>
    </row>
    <row r="131" spans="1:13" ht="14.25" x14ac:dyDescent="0.2">
      <c r="B131" s="1134"/>
      <c r="C131" s="1134"/>
      <c r="D131" s="1134"/>
      <c r="E131" s="1134"/>
      <c r="F131" s="1134"/>
      <c r="G131" s="1134"/>
      <c r="H131" s="1134"/>
      <c r="I131" s="1134"/>
      <c r="J131" s="1134"/>
      <c r="K131" s="1134"/>
      <c r="L131" s="1134"/>
      <c r="M131" s="1134"/>
    </row>
    <row r="132" spans="1:13" ht="15" x14ac:dyDescent="0.2">
      <c r="B132" s="1135" t="s">
        <v>611</v>
      </c>
      <c r="C132" s="1135"/>
      <c r="D132" s="1135"/>
      <c r="E132" s="1135"/>
      <c r="F132" s="1135"/>
      <c r="G132" s="1135"/>
      <c r="H132" s="1135"/>
      <c r="I132" s="1135"/>
      <c r="J132" s="1135"/>
      <c r="K132" s="1135"/>
      <c r="L132" s="1135"/>
      <c r="M132" s="1135"/>
    </row>
    <row r="133" spans="1:13" ht="84" customHeight="1" x14ac:dyDescent="0.2">
      <c r="B133" s="1134" t="s">
        <v>612</v>
      </c>
      <c r="C133" s="1134"/>
      <c r="D133" s="1134"/>
      <c r="E133" s="1134"/>
      <c r="F133" s="1134"/>
      <c r="G133" s="1134"/>
      <c r="H133" s="1134"/>
      <c r="I133" s="1134"/>
      <c r="J133" s="1134"/>
      <c r="K133" s="1134"/>
      <c r="L133" s="1134"/>
      <c r="M133" s="1134"/>
    </row>
    <row r="134" spans="1:13" ht="12.75" customHeight="1" x14ac:dyDescent="0.2">
      <c r="B134" s="1138" t="s">
        <v>3787</v>
      </c>
      <c r="C134" s="1138"/>
      <c r="D134" s="1138"/>
      <c r="E134" s="1138"/>
      <c r="F134" s="1138"/>
      <c r="G134" s="1138"/>
      <c r="H134" s="1138"/>
      <c r="I134" s="1138"/>
      <c r="J134" s="1138"/>
      <c r="K134" s="1138"/>
      <c r="L134" s="1138"/>
      <c r="M134" s="1138"/>
    </row>
    <row r="135" spans="1:13" ht="14.25" x14ac:dyDescent="0.2">
      <c r="B135" s="1134"/>
      <c r="C135" s="1134"/>
      <c r="D135" s="1134"/>
      <c r="E135" s="1134"/>
      <c r="F135" s="1134"/>
      <c r="G135" s="1134"/>
      <c r="H135" s="1134"/>
      <c r="I135" s="1134"/>
      <c r="J135" s="1134"/>
      <c r="K135" s="1134"/>
      <c r="L135" s="1134"/>
      <c r="M135" s="1134"/>
    </row>
    <row r="136" spans="1:13" ht="15" x14ac:dyDescent="0.2">
      <c r="B136" s="1135" t="s">
        <v>613</v>
      </c>
      <c r="C136" s="1135"/>
      <c r="D136" s="1135"/>
      <c r="E136" s="1135"/>
      <c r="F136" s="1135"/>
      <c r="G136" s="1135"/>
      <c r="H136" s="1135"/>
      <c r="I136" s="1135"/>
      <c r="J136" s="1135"/>
      <c r="K136" s="1135"/>
      <c r="L136" s="1135"/>
      <c r="M136" s="1135"/>
    </row>
    <row r="137" spans="1:13" ht="30" customHeight="1" x14ac:dyDescent="0.2">
      <c r="B137" s="1134" t="s">
        <v>614</v>
      </c>
      <c r="C137" s="1134"/>
      <c r="D137" s="1134"/>
      <c r="E137" s="1134"/>
      <c r="F137" s="1134"/>
      <c r="G137" s="1134"/>
      <c r="H137" s="1134"/>
      <c r="I137" s="1134"/>
      <c r="J137" s="1134"/>
      <c r="K137" s="1134"/>
      <c r="L137" s="1134"/>
      <c r="M137" s="1134"/>
    </row>
    <row r="138" spans="1:13" ht="12.75" customHeight="1" x14ac:dyDescent="0.2">
      <c r="B138" s="1138" t="s">
        <v>3787</v>
      </c>
      <c r="C138" s="1138"/>
      <c r="D138" s="1138"/>
      <c r="E138" s="1138"/>
      <c r="F138" s="1138"/>
      <c r="G138" s="1138"/>
      <c r="H138" s="1138"/>
      <c r="I138" s="1138"/>
      <c r="J138" s="1138"/>
      <c r="K138" s="1138"/>
      <c r="L138" s="1138"/>
      <c r="M138" s="1138"/>
    </row>
    <row r="139" spans="1:13" ht="14.25" x14ac:dyDescent="0.2">
      <c r="B139" s="1134"/>
      <c r="C139" s="1134"/>
      <c r="D139" s="1134"/>
      <c r="E139" s="1134"/>
      <c r="F139" s="1134"/>
      <c r="G139" s="1134"/>
      <c r="H139" s="1134"/>
      <c r="I139" s="1134"/>
      <c r="J139" s="1134"/>
      <c r="K139" s="1134"/>
      <c r="L139" s="1134"/>
      <c r="M139" s="1134"/>
    </row>
    <row r="140" spans="1:13" ht="15" x14ac:dyDescent="0.2">
      <c r="B140" s="1135" t="s">
        <v>40</v>
      </c>
      <c r="C140" s="1135"/>
      <c r="D140" s="1135"/>
      <c r="E140" s="1135"/>
      <c r="F140" s="1135"/>
      <c r="G140" s="1135"/>
      <c r="H140" s="1135"/>
      <c r="I140" s="1135"/>
      <c r="J140" s="1135"/>
      <c r="K140" s="1135"/>
      <c r="L140" s="1135"/>
      <c r="M140" s="1135"/>
    </row>
    <row r="141" spans="1:13" ht="48.75" customHeight="1" x14ac:dyDescent="0.2">
      <c r="B141" s="1134" t="s">
        <v>615</v>
      </c>
      <c r="C141" s="1134"/>
      <c r="D141" s="1134"/>
      <c r="E141" s="1134"/>
      <c r="F141" s="1134"/>
      <c r="G141" s="1134"/>
      <c r="H141" s="1134"/>
      <c r="I141" s="1134"/>
      <c r="J141" s="1134"/>
      <c r="K141" s="1134"/>
      <c r="L141" s="1134"/>
      <c r="M141" s="1134"/>
    </row>
    <row r="142" spans="1:13" x14ac:dyDescent="0.2">
      <c r="B142" s="1138" t="s">
        <v>616</v>
      </c>
      <c r="C142" s="1138"/>
      <c r="D142" s="1138"/>
      <c r="E142" s="1138"/>
      <c r="F142" s="1138"/>
      <c r="G142" s="1138"/>
      <c r="H142" s="1138"/>
      <c r="I142" s="1138"/>
      <c r="J142" s="1138"/>
      <c r="K142" s="1138"/>
      <c r="L142" s="1138"/>
      <c r="M142" s="1138"/>
    </row>
    <row r="143" spans="1:13" ht="14.25" x14ac:dyDescent="0.2">
      <c r="B143" s="1134"/>
      <c r="C143" s="1134"/>
      <c r="D143" s="1134"/>
      <c r="E143" s="1134"/>
      <c r="F143" s="1134"/>
      <c r="G143" s="1134"/>
      <c r="H143" s="1134"/>
      <c r="I143" s="1134"/>
      <c r="J143" s="1134"/>
      <c r="K143" s="1134"/>
      <c r="L143" s="1134"/>
      <c r="M143" s="1134"/>
    </row>
    <row r="144" spans="1:13" s="511" customFormat="1" ht="15" x14ac:dyDescent="0.2">
      <c r="A144" s="510"/>
      <c r="B144" s="1135" t="s">
        <v>5</v>
      </c>
      <c r="C144" s="1135"/>
      <c r="D144" s="1135"/>
      <c r="E144" s="1135"/>
      <c r="F144" s="1135"/>
      <c r="G144" s="1135"/>
      <c r="H144" s="1135"/>
      <c r="I144" s="1135"/>
      <c r="J144" s="1135"/>
      <c r="K144" s="1135"/>
      <c r="L144" s="1135"/>
      <c r="M144" s="1135"/>
    </row>
    <row r="145" spans="2:13" ht="14.25" x14ac:dyDescent="0.2">
      <c r="B145" s="1134" t="s">
        <v>617</v>
      </c>
      <c r="C145" s="1134"/>
      <c r="D145" s="1134"/>
      <c r="E145" s="1134"/>
      <c r="F145" s="1134"/>
      <c r="G145" s="1134"/>
      <c r="H145" s="1134"/>
      <c r="I145" s="1134"/>
      <c r="J145" s="1134"/>
      <c r="K145" s="1134"/>
      <c r="L145" s="1134"/>
      <c r="M145" s="1134"/>
    </row>
    <row r="146" spans="2:13" x14ac:dyDescent="0.2">
      <c r="B146" s="1138" t="s">
        <v>663</v>
      </c>
      <c r="C146" s="1138"/>
      <c r="D146" s="1138"/>
      <c r="E146" s="1138"/>
      <c r="F146" s="1138"/>
      <c r="G146" s="1138"/>
      <c r="H146" s="1138"/>
      <c r="I146" s="1138"/>
      <c r="J146" s="1138"/>
      <c r="K146" s="1138"/>
      <c r="L146" s="1138"/>
      <c r="M146" s="1138"/>
    </row>
    <row r="147" spans="2:13" ht="14.25" x14ac:dyDescent="0.2">
      <c r="B147" s="1134"/>
      <c r="C147" s="1134"/>
      <c r="D147" s="1134"/>
      <c r="E147" s="1134"/>
      <c r="F147" s="1134"/>
      <c r="G147" s="1134"/>
      <c r="H147" s="1134"/>
      <c r="I147" s="1134"/>
      <c r="J147" s="1134"/>
      <c r="K147" s="1134"/>
      <c r="L147" s="1134"/>
      <c r="M147" s="1134"/>
    </row>
    <row r="148" spans="2:13" ht="15" x14ac:dyDescent="0.2">
      <c r="B148" s="1135" t="s">
        <v>4</v>
      </c>
      <c r="C148" s="1135"/>
      <c r="D148" s="1135"/>
      <c r="E148" s="1135"/>
      <c r="F148" s="1135"/>
      <c r="G148" s="1135"/>
      <c r="H148" s="1135"/>
      <c r="I148" s="1135"/>
      <c r="J148" s="1135"/>
      <c r="K148" s="1135"/>
      <c r="L148" s="1135"/>
      <c r="M148" s="1135"/>
    </row>
    <row r="149" spans="2:13" ht="30" customHeight="1" x14ac:dyDescent="0.2">
      <c r="B149" s="1134" t="s">
        <v>618</v>
      </c>
      <c r="C149" s="1134"/>
      <c r="D149" s="1134"/>
      <c r="E149" s="1134"/>
      <c r="F149" s="1134"/>
      <c r="G149" s="1134"/>
      <c r="H149" s="1134"/>
      <c r="I149" s="1134"/>
      <c r="J149" s="1134"/>
      <c r="K149" s="1134"/>
      <c r="L149" s="1134"/>
      <c r="M149" s="1134"/>
    </row>
    <row r="150" spans="2:13" ht="12.75" customHeight="1" x14ac:dyDescent="0.2">
      <c r="B150" s="1138" t="s">
        <v>663</v>
      </c>
      <c r="C150" s="1138"/>
      <c r="D150" s="1138"/>
      <c r="E150" s="1138"/>
      <c r="F150" s="1138"/>
      <c r="G150" s="1138"/>
      <c r="H150" s="1138"/>
      <c r="I150" s="1138"/>
      <c r="J150" s="1138"/>
      <c r="K150" s="1138"/>
      <c r="L150" s="1138"/>
      <c r="M150" s="1138"/>
    </row>
    <row r="151" spans="2:13" ht="12.75" customHeight="1" x14ac:dyDescent="0.2">
      <c r="B151" s="1086"/>
      <c r="C151" s="1086"/>
      <c r="D151" s="1086"/>
      <c r="E151" s="1086"/>
      <c r="F151" s="1086"/>
      <c r="G151" s="1086"/>
      <c r="H151" s="1086"/>
      <c r="I151" s="1086"/>
      <c r="J151" s="1086"/>
      <c r="K151" s="1086"/>
      <c r="L151" s="1086"/>
      <c r="M151" s="1086"/>
    </row>
    <row r="152" spans="2:13" ht="15" x14ac:dyDescent="0.2">
      <c r="B152" s="1135" t="s">
        <v>619</v>
      </c>
      <c r="C152" s="1135"/>
      <c r="D152" s="1135"/>
      <c r="E152" s="1135"/>
      <c r="F152" s="1135"/>
      <c r="G152" s="1135"/>
      <c r="H152" s="1135"/>
      <c r="I152" s="1135"/>
      <c r="J152" s="1135"/>
      <c r="K152" s="1135"/>
      <c r="L152" s="1135"/>
      <c r="M152" s="1135"/>
    </row>
    <row r="153" spans="2:13" ht="14.25" x14ac:dyDescent="0.2">
      <c r="B153" s="1134" t="s">
        <v>620</v>
      </c>
      <c r="C153" s="1134"/>
      <c r="D153" s="1134"/>
      <c r="E153" s="1134"/>
      <c r="F153" s="1134"/>
      <c r="G153" s="1134"/>
      <c r="H153" s="1134"/>
      <c r="I153" s="1134"/>
      <c r="J153" s="1134"/>
      <c r="K153" s="1134"/>
      <c r="L153" s="1134"/>
      <c r="M153" s="1134"/>
    </row>
    <row r="154" spans="2:13" x14ac:dyDescent="0.2">
      <c r="B154" s="1138" t="s">
        <v>621</v>
      </c>
      <c r="C154" s="1138"/>
      <c r="D154" s="1138"/>
      <c r="E154" s="1138"/>
      <c r="F154" s="1138"/>
      <c r="G154" s="1138"/>
      <c r="H154" s="1138"/>
      <c r="I154" s="1138"/>
      <c r="J154" s="1138"/>
      <c r="K154" s="1138"/>
      <c r="L154" s="1138"/>
      <c r="M154" s="1138"/>
    </row>
    <row r="155" spans="2:13" ht="14.25" x14ac:dyDescent="0.2">
      <c r="B155" s="1134"/>
      <c r="C155" s="1134"/>
      <c r="D155" s="1134"/>
      <c r="E155" s="1134"/>
      <c r="F155" s="1134"/>
      <c r="G155" s="1134"/>
      <c r="H155" s="1134"/>
      <c r="I155" s="1134"/>
      <c r="J155" s="1134"/>
      <c r="K155" s="1134"/>
      <c r="L155" s="1134"/>
      <c r="M155" s="1134"/>
    </row>
    <row r="156" spans="2:13" ht="15" x14ac:dyDescent="0.2">
      <c r="B156" s="1135" t="s">
        <v>622</v>
      </c>
      <c r="C156" s="1135"/>
      <c r="D156" s="1135"/>
      <c r="E156" s="1135"/>
      <c r="F156" s="1135"/>
      <c r="G156" s="1135"/>
      <c r="H156" s="1135"/>
      <c r="I156" s="1135"/>
      <c r="J156" s="1135"/>
      <c r="K156" s="1135"/>
      <c r="L156" s="1135"/>
      <c r="M156" s="1135"/>
    </row>
    <row r="157" spans="2:13" ht="14.25" x14ac:dyDescent="0.2">
      <c r="B157" s="1134" t="s">
        <v>3786</v>
      </c>
      <c r="C157" s="1134"/>
      <c r="D157" s="1134"/>
      <c r="E157" s="1134"/>
      <c r="F157" s="1134"/>
      <c r="G157" s="1134"/>
      <c r="H157" s="1134"/>
      <c r="I157" s="1134"/>
      <c r="J157" s="1134"/>
      <c r="K157" s="1134"/>
      <c r="L157" s="1134"/>
      <c r="M157" s="1134"/>
    </row>
    <row r="158" spans="2:13" ht="12.75" customHeight="1" x14ac:dyDescent="0.2">
      <c r="B158" s="1138" t="s">
        <v>3787</v>
      </c>
      <c r="C158" s="1138"/>
      <c r="D158" s="1138"/>
      <c r="E158" s="1138"/>
      <c r="F158" s="1138"/>
      <c r="G158" s="1138"/>
      <c r="H158" s="1138"/>
      <c r="I158" s="1138"/>
      <c r="J158" s="1138"/>
      <c r="K158" s="1138"/>
      <c r="L158" s="1138"/>
      <c r="M158" s="1138"/>
    </row>
    <row r="159" spans="2:13" ht="14.25" x14ac:dyDescent="0.2">
      <c r="B159" s="1134"/>
      <c r="C159" s="1134"/>
      <c r="D159" s="1134"/>
      <c r="E159" s="1134"/>
      <c r="F159" s="1134"/>
      <c r="G159" s="1134"/>
      <c r="H159" s="1134"/>
      <c r="I159" s="1134"/>
      <c r="J159" s="1134"/>
      <c r="K159" s="1134"/>
      <c r="L159" s="1134"/>
      <c r="M159" s="1134"/>
    </row>
    <row r="160" spans="2:13" ht="15" x14ac:dyDescent="0.2">
      <c r="B160" s="1135" t="s">
        <v>356</v>
      </c>
      <c r="C160" s="1135"/>
      <c r="D160" s="1135"/>
      <c r="E160" s="1135"/>
      <c r="F160" s="1135"/>
      <c r="G160" s="1135"/>
      <c r="H160" s="1135"/>
      <c r="I160" s="1135"/>
      <c r="J160" s="1135"/>
      <c r="K160" s="1135"/>
      <c r="L160" s="1135"/>
      <c r="M160" s="1135"/>
    </row>
    <row r="161" spans="2:13" ht="14.25" x14ac:dyDescent="0.2">
      <c r="B161" s="1134" t="s">
        <v>623</v>
      </c>
      <c r="C161" s="1134"/>
      <c r="D161" s="1134"/>
      <c r="E161" s="1134"/>
      <c r="F161" s="1134"/>
      <c r="G161" s="1134"/>
      <c r="H161" s="1134"/>
      <c r="I161" s="1134"/>
      <c r="J161" s="1134"/>
      <c r="K161" s="1134"/>
      <c r="L161" s="1134"/>
      <c r="M161" s="1134"/>
    </row>
    <row r="162" spans="2:13" ht="12.75" customHeight="1" x14ac:dyDescent="0.2">
      <c r="B162" s="1138" t="s">
        <v>3787</v>
      </c>
      <c r="C162" s="1138"/>
      <c r="D162" s="1138"/>
      <c r="E162" s="1138"/>
      <c r="F162" s="1138"/>
      <c r="G162" s="1138"/>
      <c r="H162" s="1138"/>
      <c r="I162" s="1138"/>
      <c r="J162" s="1138"/>
      <c r="K162" s="1138"/>
      <c r="L162" s="1138"/>
      <c r="M162" s="1138"/>
    </row>
    <row r="163" spans="2:13" x14ac:dyDescent="0.2">
      <c r="B163" s="1086"/>
      <c r="C163" s="1086"/>
      <c r="D163" s="1086"/>
      <c r="E163" s="1086"/>
      <c r="F163" s="1086"/>
      <c r="G163" s="1086"/>
      <c r="H163" s="1086"/>
      <c r="I163" s="1086"/>
      <c r="J163" s="1086"/>
      <c r="K163" s="1086"/>
      <c r="L163" s="1086"/>
      <c r="M163" s="1086"/>
    </row>
    <row r="164" spans="2:13" ht="15" x14ac:dyDescent="0.2">
      <c r="B164" s="1135" t="s">
        <v>155</v>
      </c>
      <c r="C164" s="1135"/>
      <c r="D164" s="1135"/>
      <c r="E164" s="1135"/>
      <c r="F164" s="1135"/>
      <c r="G164" s="1135"/>
      <c r="H164" s="1135"/>
      <c r="I164" s="1135"/>
      <c r="J164" s="1135"/>
      <c r="K164" s="1135"/>
      <c r="L164" s="1135"/>
      <c r="M164" s="1135"/>
    </row>
    <row r="165" spans="2:13" ht="31.5" customHeight="1" x14ac:dyDescent="0.2">
      <c r="B165" s="1134" t="s">
        <v>624</v>
      </c>
      <c r="C165" s="1134"/>
      <c r="D165" s="1134"/>
      <c r="E165" s="1134"/>
      <c r="F165" s="1134"/>
      <c r="G165" s="1134"/>
      <c r="H165" s="1134"/>
      <c r="I165" s="1134"/>
      <c r="J165" s="1134"/>
      <c r="K165" s="1134"/>
      <c r="L165" s="1134"/>
      <c r="M165" s="1134"/>
    </row>
    <row r="166" spans="2:13" x14ac:dyDescent="0.2">
      <c r="B166" s="1138" t="s">
        <v>3787</v>
      </c>
      <c r="C166" s="1138"/>
      <c r="D166" s="1138"/>
      <c r="E166" s="1138"/>
      <c r="F166" s="1138"/>
      <c r="G166" s="1138"/>
      <c r="H166" s="1138"/>
      <c r="I166" s="1138"/>
      <c r="J166" s="1138"/>
      <c r="K166" s="1138"/>
      <c r="L166" s="1138"/>
      <c r="M166" s="1138"/>
    </row>
    <row r="167" spans="2:13" x14ac:dyDescent="0.2">
      <c r="B167" s="1086"/>
      <c r="C167" s="1086"/>
      <c r="D167" s="1086"/>
      <c r="E167" s="1086"/>
      <c r="F167" s="1086"/>
      <c r="G167" s="1086"/>
      <c r="H167" s="1086"/>
      <c r="I167" s="1086"/>
      <c r="J167" s="1086"/>
      <c r="K167" s="1086"/>
      <c r="L167" s="1086"/>
      <c r="M167" s="1086"/>
    </row>
    <row r="168" spans="2:13" ht="15" x14ac:dyDescent="0.2">
      <c r="B168" s="1135" t="s">
        <v>625</v>
      </c>
      <c r="C168" s="1135"/>
      <c r="D168" s="1135"/>
      <c r="E168" s="1135"/>
      <c r="F168" s="1135"/>
      <c r="G168" s="1135"/>
      <c r="H168" s="1135"/>
      <c r="I168" s="1135"/>
      <c r="J168" s="1135"/>
      <c r="K168" s="1135"/>
      <c r="L168" s="1135"/>
      <c r="M168" s="1135"/>
    </row>
    <row r="169" spans="2:13" ht="14.25" x14ac:dyDescent="0.2">
      <c r="B169" s="1134" t="s">
        <v>626</v>
      </c>
      <c r="C169" s="1134"/>
      <c r="D169" s="1134"/>
      <c r="E169" s="1134"/>
      <c r="F169" s="1134"/>
      <c r="G169" s="1134"/>
      <c r="H169" s="1134"/>
      <c r="I169" s="1134"/>
      <c r="J169" s="1134"/>
      <c r="K169" s="1134"/>
      <c r="L169" s="1134"/>
      <c r="M169" s="1134"/>
    </row>
    <row r="170" spans="2:13" ht="12.75" customHeight="1" x14ac:dyDescent="0.2">
      <c r="B170" s="1138" t="s">
        <v>3787</v>
      </c>
      <c r="C170" s="1138"/>
      <c r="D170" s="1138"/>
      <c r="E170" s="1138"/>
      <c r="F170" s="1138"/>
      <c r="G170" s="1138"/>
      <c r="H170" s="1138"/>
      <c r="I170" s="1138"/>
      <c r="J170" s="1138"/>
      <c r="K170" s="1138"/>
      <c r="L170" s="1138"/>
      <c r="M170" s="1138"/>
    </row>
    <row r="171" spans="2:13" x14ac:dyDescent="0.2">
      <c r="B171" s="1086"/>
      <c r="C171" s="1086"/>
      <c r="D171" s="1086"/>
      <c r="E171" s="1086"/>
      <c r="F171" s="1086"/>
      <c r="G171" s="1086"/>
      <c r="H171" s="1086"/>
      <c r="I171" s="1086"/>
      <c r="J171" s="1086"/>
      <c r="K171" s="1086"/>
      <c r="L171" s="1086"/>
      <c r="M171" s="1086"/>
    </row>
    <row r="172" spans="2:13" ht="15" x14ac:dyDescent="0.2">
      <c r="B172" s="1135" t="s">
        <v>627</v>
      </c>
      <c r="C172" s="1135"/>
      <c r="D172" s="1135"/>
      <c r="E172" s="1135"/>
      <c r="F172" s="1135"/>
      <c r="G172" s="1135"/>
      <c r="H172" s="1135"/>
      <c r="I172" s="1135"/>
      <c r="J172" s="1135"/>
      <c r="K172" s="1135"/>
      <c r="L172" s="1135"/>
      <c r="M172" s="1135"/>
    </row>
    <row r="173" spans="2:13" ht="31.5" customHeight="1" x14ac:dyDescent="0.2">
      <c r="B173" s="1134" t="s">
        <v>628</v>
      </c>
      <c r="C173" s="1134"/>
      <c r="D173" s="1134"/>
      <c r="E173" s="1134"/>
      <c r="F173" s="1134"/>
      <c r="G173" s="1134"/>
      <c r="H173" s="1134"/>
      <c r="I173" s="1134"/>
      <c r="J173" s="1134"/>
      <c r="K173" s="1134"/>
      <c r="L173" s="1134"/>
      <c r="M173" s="1134"/>
    </row>
    <row r="174" spans="2:13" ht="12.75" customHeight="1" x14ac:dyDescent="0.2">
      <c r="B174" s="1138" t="s">
        <v>3787</v>
      </c>
      <c r="C174" s="1138"/>
      <c r="D174" s="1138"/>
      <c r="E174" s="1138"/>
      <c r="F174" s="1138"/>
      <c r="G174" s="1138"/>
      <c r="H174" s="1138"/>
      <c r="I174" s="1138"/>
      <c r="J174" s="1138"/>
      <c r="K174" s="1138"/>
      <c r="L174" s="1138"/>
      <c r="M174" s="1138"/>
    </row>
    <row r="175" spans="2:13" ht="14.25" x14ac:dyDescent="0.2">
      <c r="B175" s="1134"/>
      <c r="C175" s="1134"/>
      <c r="D175" s="1134"/>
      <c r="E175" s="1134"/>
      <c r="F175" s="1134"/>
      <c r="G175" s="1134"/>
      <c r="H175" s="1134"/>
      <c r="I175" s="1134"/>
      <c r="J175" s="1134"/>
      <c r="K175" s="1134"/>
      <c r="L175" s="1134"/>
      <c r="M175" s="1134"/>
    </row>
    <row r="176" spans="2:13" ht="15" x14ac:dyDescent="0.2">
      <c r="B176" s="1135" t="s">
        <v>493</v>
      </c>
      <c r="C176" s="1135"/>
      <c r="D176" s="1135"/>
      <c r="E176" s="1135"/>
      <c r="F176" s="1135"/>
      <c r="G176" s="1135"/>
      <c r="H176" s="1135"/>
      <c r="I176" s="1135"/>
      <c r="J176" s="1135"/>
      <c r="K176" s="1135"/>
      <c r="L176" s="1135"/>
      <c r="M176" s="1135"/>
    </row>
    <row r="177" spans="1:13" ht="14.25" x14ac:dyDescent="0.2">
      <c r="B177" s="1134" t="s">
        <v>629</v>
      </c>
      <c r="C177" s="1134"/>
      <c r="D177" s="1134"/>
      <c r="E177" s="1134"/>
      <c r="F177" s="1134"/>
      <c r="G177" s="1134"/>
      <c r="H177" s="1134"/>
      <c r="I177" s="1134"/>
      <c r="J177" s="1134"/>
      <c r="K177" s="1134"/>
      <c r="L177" s="1134"/>
      <c r="M177" s="1134"/>
    </row>
    <row r="178" spans="1:13" ht="14.25" customHeight="1" x14ac:dyDescent="0.2">
      <c r="B178" s="1138" t="s">
        <v>3787</v>
      </c>
      <c r="C178" s="1138"/>
      <c r="D178" s="1138"/>
      <c r="E178" s="1138"/>
      <c r="F178" s="1138"/>
      <c r="G178" s="1138"/>
      <c r="H178" s="1138"/>
      <c r="I178" s="1138"/>
      <c r="J178" s="1138"/>
      <c r="K178" s="1138"/>
      <c r="L178" s="1138"/>
      <c r="M178" s="1138"/>
    </row>
    <row r="179" spans="1:13" ht="14.25" x14ac:dyDescent="0.2">
      <c r="B179" s="1134"/>
      <c r="C179" s="1134"/>
      <c r="D179" s="1134"/>
      <c r="E179" s="1134"/>
      <c r="F179" s="1134"/>
      <c r="G179" s="1134"/>
      <c r="H179" s="1134"/>
      <c r="I179" s="1134"/>
      <c r="J179" s="1134"/>
      <c r="K179" s="1134"/>
      <c r="L179" s="1134"/>
      <c r="M179" s="1134"/>
    </row>
    <row r="180" spans="1:13" ht="15" x14ac:dyDescent="0.2">
      <c r="B180" s="1135" t="s">
        <v>630</v>
      </c>
      <c r="C180" s="1135"/>
      <c r="D180" s="1135"/>
      <c r="E180" s="1135"/>
      <c r="F180" s="1135"/>
      <c r="G180" s="1135"/>
      <c r="H180" s="1135"/>
      <c r="I180" s="1135"/>
      <c r="J180" s="1135"/>
      <c r="K180" s="1135"/>
      <c r="L180" s="1135"/>
      <c r="M180" s="1135"/>
    </row>
    <row r="181" spans="1:13" ht="32.25" customHeight="1" x14ac:dyDescent="0.2">
      <c r="B181" s="1134" t="s">
        <v>631</v>
      </c>
      <c r="C181" s="1134"/>
      <c r="D181" s="1134"/>
      <c r="E181" s="1134"/>
      <c r="F181" s="1134"/>
      <c r="G181" s="1134"/>
      <c r="H181" s="1134"/>
      <c r="I181" s="1134"/>
      <c r="J181" s="1134"/>
      <c r="K181" s="1134"/>
      <c r="L181" s="1134"/>
      <c r="M181" s="1134"/>
    </row>
    <row r="182" spans="1:13" x14ac:dyDescent="0.2">
      <c r="B182" s="1136" t="s">
        <v>632</v>
      </c>
      <c r="C182" s="1136"/>
      <c r="D182" s="1136"/>
      <c r="E182" s="1136"/>
      <c r="F182" s="1136"/>
      <c r="G182" s="1136"/>
      <c r="H182" s="1136"/>
      <c r="I182" s="1136"/>
      <c r="J182" s="1136"/>
      <c r="K182" s="1136"/>
      <c r="L182" s="1136"/>
      <c r="M182" s="1136"/>
    </row>
    <row r="183" spans="1:13" ht="15.75" customHeight="1" x14ac:dyDescent="0.2">
      <c r="B183" s="1134"/>
      <c r="C183" s="1134"/>
      <c r="D183" s="1134"/>
      <c r="E183" s="1134"/>
      <c r="F183" s="1134"/>
      <c r="G183" s="1134"/>
      <c r="H183" s="1134"/>
      <c r="I183" s="1134"/>
      <c r="J183" s="1134"/>
      <c r="K183" s="1134"/>
      <c r="L183" s="1134"/>
      <c r="M183" s="1134"/>
    </row>
    <row r="184" spans="1:13" s="511" customFormat="1" ht="15" x14ac:dyDescent="0.2">
      <c r="A184" s="510"/>
      <c r="B184" s="1135" t="s">
        <v>633</v>
      </c>
      <c r="C184" s="1135"/>
      <c r="D184" s="1135"/>
      <c r="E184" s="1135"/>
      <c r="F184" s="1135"/>
      <c r="G184" s="1135"/>
      <c r="H184" s="1135"/>
      <c r="I184" s="1135"/>
      <c r="J184" s="1135"/>
      <c r="K184" s="1135"/>
      <c r="L184" s="1135"/>
      <c r="M184" s="1135"/>
    </row>
    <row r="185" spans="1:13" ht="9" customHeight="1" x14ac:dyDescent="0.2">
      <c r="B185" s="1134"/>
      <c r="C185" s="1134"/>
      <c r="D185" s="1134"/>
      <c r="E185" s="1134"/>
      <c r="F185" s="1134"/>
      <c r="G185" s="1134"/>
      <c r="H185" s="1134"/>
      <c r="I185" s="1134"/>
      <c r="J185" s="1134"/>
      <c r="K185" s="1134"/>
      <c r="L185" s="1134"/>
      <c r="M185" s="1134"/>
    </row>
    <row r="186" spans="1:13" ht="15" customHeight="1" x14ac:dyDescent="0.2">
      <c r="B186" s="1134" t="s">
        <v>634</v>
      </c>
      <c r="C186" s="1134"/>
      <c r="D186" s="1134"/>
      <c r="E186" s="1134"/>
      <c r="F186" s="1134"/>
      <c r="G186" s="1134"/>
      <c r="H186" s="1134"/>
      <c r="I186" s="1134"/>
      <c r="J186" s="1134"/>
      <c r="K186" s="1134"/>
      <c r="L186" s="1134"/>
      <c r="M186" s="1134"/>
    </row>
    <row r="187" spans="1:13" x14ac:dyDescent="0.2">
      <c r="B187" s="1136" t="s">
        <v>621</v>
      </c>
      <c r="C187" s="1136"/>
      <c r="D187" s="1136"/>
      <c r="E187" s="1136"/>
      <c r="F187" s="1136"/>
      <c r="G187" s="1136"/>
      <c r="H187" s="1136"/>
      <c r="I187" s="1136"/>
      <c r="J187" s="1136"/>
      <c r="K187" s="1136"/>
      <c r="L187" s="1136"/>
      <c r="M187" s="1136"/>
    </row>
    <row r="188" spans="1:13" ht="14.25" x14ac:dyDescent="0.2">
      <c r="B188" s="1134"/>
      <c r="C188" s="1134"/>
      <c r="D188" s="1134"/>
      <c r="E188" s="1134"/>
      <c r="F188" s="1134"/>
      <c r="G188" s="1134"/>
      <c r="H188" s="1134"/>
      <c r="I188" s="1134"/>
      <c r="J188" s="1134"/>
      <c r="K188" s="1134"/>
      <c r="L188" s="1134"/>
      <c r="M188" s="1134"/>
    </row>
    <row r="189" spans="1:13" s="511" customFormat="1" ht="15" x14ac:dyDescent="0.2">
      <c r="A189" s="510"/>
      <c r="B189" s="1135" t="s">
        <v>635</v>
      </c>
      <c r="C189" s="1135"/>
      <c r="D189" s="1135"/>
      <c r="E189" s="1135"/>
      <c r="F189" s="1135"/>
      <c r="G189" s="1135"/>
      <c r="H189" s="1135"/>
      <c r="I189" s="1135"/>
      <c r="J189" s="1135"/>
      <c r="K189" s="1135"/>
      <c r="L189" s="1135"/>
      <c r="M189" s="1135"/>
    </row>
    <row r="190" spans="1:13" ht="28.5" customHeight="1" x14ac:dyDescent="0.2">
      <c r="B190" s="1134" t="s">
        <v>636</v>
      </c>
      <c r="C190" s="1134"/>
      <c r="D190" s="1134"/>
      <c r="E190" s="1134"/>
      <c r="F190" s="1134"/>
      <c r="G190" s="1134"/>
      <c r="H190" s="1134"/>
      <c r="I190" s="1134"/>
      <c r="J190" s="1134"/>
      <c r="K190" s="1134"/>
      <c r="L190" s="1134"/>
      <c r="M190" s="1134"/>
    </row>
    <row r="191" spans="1:13" x14ac:dyDescent="0.2">
      <c r="B191" s="1136" t="s">
        <v>621</v>
      </c>
      <c r="C191" s="1136"/>
      <c r="D191" s="1136"/>
      <c r="E191" s="1136"/>
      <c r="F191" s="1136"/>
      <c r="G191" s="1136"/>
      <c r="H191" s="1136"/>
      <c r="I191" s="1136"/>
      <c r="J191" s="1136"/>
      <c r="K191" s="1136"/>
      <c r="L191" s="1136"/>
      <c r="M191" s="1136"/>
    </row>
    <row r="192" spans="1:13" x14ac:dyDescent="0.2">
      <c r="B192" s="1092"/>
      <c r="C192" s="1092"/>
      <c r="D192" s="1092"/>
      <c r="E192" s="1092"/>
      <c r="F192" s="1092"/>
      <c r="G192" s="1092"/>
      <c r="H192" s="1092"/>
      <c r="I192" s="1092"/>
      <c r="J192" s="1092"/>
      <c r="K192" s="1092"/>
      <c r="L192" s="1092"/>
      <c r="M192" s="1092"/>
    </row>
    <row r="193" spans="2:13" ht="15" x14ac:dyDescent="0.2">
      <c r="B193" s="1135" t="s">
        <v>637</v>
      </c>
      <c r="C193" s="1135"/>
      <c r="D193" s="1135"/>
      <c r="E193" s="1135"/>
      <c r="F193" s="1135"/>
      <c r="G193" s="1135"/>
      <c r="H193" s="1135"/>
      <c r="I193" s="1135"/>
      <c r="J193" s="1135"/>
      <c r="K193" s="1135"/>
      <c r="L193" s="1135"/>
      <c r="M193" s="1135"/>
    </row>
    <row r="194" spans="2:13" ht="27.75" customHeight="1" x14ac:dyDescent="0.2">
      <c r="B194" s="1134" t="s">
        <v>664</v>
      </c>
      <c r="C194" s="1134"/>
      <c r="D194" s="1134"/>
      <c r="E194" s="1134"/>
      <c r="F194" s="1134"/>
      <c r="G194" s="1134"/>
      <c r="H194" s="1134"/>
      <c r="I194" s="1134"/>
      <c r="J194" s="1134"/>
      <c r="K194" s="1134"/>
      <c r="L194" s="1134"/>
      <c r="M194" s="1134"/>
    </row>
    <row r="195" spans="2:13" x14ac:dyDescent="0.2">
      <c r="B195" s="1136" t="s">
        <v>621</v>
      </c>
      <c r="C195" s="1136"/>
      <c r="D195" s="1136"/>
      <c r="E195" s="1136"/>
      <c r="F195" s="1136"/>
      <c r="G195" s="1136"/>
      <c r="H195" s="1136"/>
      <c r="I195" s="1136"/>
      <c r="J195" s="1136"/>
      <c r="K195" s="1136"/>
      <c r="L195" s="1136"/>
      <c r="M195" s="1136"/>
    </row>
    <row r="196" spans="2:13" ht="12.75" customHeight="1" x14ac:dyDescent="0.2">
      <c r="B196" s="1134"/>
      <c r="C196" s="1134"/>
      <c r="D196" s="1134"/>
      <c r="E196" s="1134"/>
      <c r="F196" s="1134"/>
      <c r="G196" s="1134"/>
      <c r="H196" s="1134"/>
      <c r="I196" s="1134"/>
      <c r="J196" s="1134"/>
      <c r="K196" s="1134"/>
      <c r="L196" s="1134"/>
      <c r="M196" s="1134"/>
    </row>
    <row r="197" spans="2:13" ht="30.75" customHeight="1" x14ac:dyDescent="0.2">
      <c r="B197" s="1134" t="s">
        <v>638</v>
      </c>
      <c r="C197" s="1134"/>
      <c r="D197" s="1134"/>
      <c r="E197" s="1134"/>
      <c r="F197" s="1134"/>
      <c r="G197" s="1134"/>
      <c r="H197" s="1134"/>
      <c r="I197" s="1134"/>
      <c r="J197" s="1134"/>
      <c r="K197" s="1134"/>
      <c r="L197" s="1134"/>
      <c r="M197" s="1134"/>
    </row>
    <row r="198" spans="2:13" ht="14.25" x14ac:dyDescent="0.2">
      <c r="B198" s="1134"/>
      <c r="C198" s="1134"/>
      <c r="D198" s="1134"/>
      <c r="E198" s="1134"/>
      <c r="F198" s="1134"/>
      <c r="G198" s="1134"/>
      <c r="H198" s="1134"/>
      <c r="I198" s="1134"/>
      <c r="J198" s="1134"/>
      <c r="K198" s="1134"/>
      <c r="L198" s="1134"/>
      <c r="M198" s="1134"/>
    </row>
    <row r="199" spans="2:13" ht="62.25" customHeight="1" x14ac:dyDescent="0.2">
      <c r="B199" s="1134" t="s">
        <v>639</v>
      </c>
      <c r="C199" s="1134"/>
      <c r="D199" s="1134"/>
      <c r="E199" s="1134"/>
      <c r="F199" s="1134"/>
      <c r="G199" s="1134"/>
      <c r="H199" s="1134"/>
      <c r="I199" s="1134"/>
      <c r="J199" s="1134"/>
      <c r="K199" s="1134"/>
      <c r="L199" s="1134"/>
      <c r="M199" s="1134"/>
    </row>
    <row r="200" spans="2:13" ht="13.5" customHeight="1" x14ac:dyDescent="0.2">
      <c r="B200" s="508"/>
      <c r="C200" s="508"/>
      <c r="D200" s="508"/>
      <c r="E200" s="508"/>
      <c r="F200" s="508"/>
      <c r="G200" s="508"/>
      <c r="H200" s="508"/>
      <c r="I200" s="508"/>
      <c r="J200" s="508"/>
      <c r="K200" s="508"/>
      <c r="L200" s="508"/>
      <c r="M200" s="508"/>
    </row>
    <row r="201" spans="2:13" ht="14.25" x14ac:dyDescent="0.2">
      <c r="B201" s="1134" t="s">
        <v>640</v>
      </c>
      <c r="C201" s="1134"/>
      <c r="D201" s="1134"/>
      <c r="E201" s="1134"/>
      <c r="F201" s="1134"/>
      <c r="G201" s="1134"/>
      <c r="H201" s="1134"/>
      <c r="I201" s="1134"/>
      <c r="J201" s="1134"/>
      <c r="K201" s="1134"/>
      <c r="L201" s="1134"/>
      <c r="M201" s="1134"/>
    </row>
    <row r="202" spans="2:13" ht="14.25" x14ac:dyDescent="0.2">
      <c r="B202" s="1134" t="s">
        <v>641</v>
      </c>
      <c r="C202" s="1134"/>
      <c r="D202" s="1134"/>
      <c r="E202" s="1134"/>
      <c r="F202" s="1134"/>
      <c r="G202" s="1134"/>
      <c r="H202" s="1134"/>
      <c r="I202" s="1134"/>
      <c r="J202" s="1134"/>
      <c r="K202" s="1134"/>
      <c r="L202" s="1134"/>
      <c r="M202" s="1134"/>
    </row>
    <row r="203" spans="2:13" ht="14.25" x14ac:dyDescent="0.2">
      <c r="B203" s="1134" t="s">
        <v>642</v>
      </c>
      <c r="C203" s="1134"/>
      <c r="D203" s="1134"/>
      <c r="E203" s="1134"/>
      <c r="F203" s="1134"/>
      <c r="G203" s="1134"/>
      <c r="H203" s="1134"/>
      <c r="I203" s="1134"/>
      <c r="J203" s="1134"/>
      <c r="K203" s="1134"/>
      <c r="L203" s="1134"/>
      <c r="M203" s="1134"/>
    </row>
    <row r="204" spans="2:13" ht="14.25" x14ac:dyDescent="0.2">
      <c r="B204" s="1134" t="s">
        <v>643</v>
      </c>
      <c r="C204" s="1134"/>
      <c r="D204" s="1134"/>
      <c r="E204" s="1134"/>
      <c r="F204" s="1134"/>
      <c r="G204" s="1134"/>
      <c r="H204" s="1134"/>
      <c r="I204" s="1134"/>
      <c r="J204" s="1134"/>
      <c r="K204" s="1134"/>
      <c r="L204" s="1134"/>
      <c r="M204" s="1134"/>
    </row>
    <row r="205" spans="2:13" ht="14.25" x14ac:dyDescent="0.2">
      <c r="B205" s="1134"/>
      <c r="C205" s="1134"/>
      <c r="D205" s="1134"/>
      <c r="E205" s="1134"/>
      <c r="F205" s="1134"/>
      <c r="G205" s="1134"/>
      <c r="H205" s="1134"/>
      <c r="I205" s="1134"/>
      <c r="J205" s="1134"/>
      <c r="K205" s="1134"/>
      <c r="L205" s="1134"/>
      <c r="M205" s="1134"/>
    </row>
    <row r="206" spans="2:13" ht="14.25" x14ac:dyDescent="0.2">
      <c r="B206" s="1134" t="s">
        <v>644</v>
      </c>
      <c r="C206" s="1134"/>
      <c r="D206" s="1134"/>
      <c r="E206" s="1134"/>
      <c r="F206" s="1134"/>
      <c r="G206" s="1134"/>
      <c r="H206" s="1134"/>
      <c r="I206" s="1134"/>
      <c r="J206" s="1134"/>
      <c r="K206" s="1134"/>
      <c r="L206" s="1134"/>
      <c r="M206" s="1134"/>
    </row>
    <row r="207" spans="2:13" ht="16.5" customHeight="1" x14ac:dyDescent="0.2">
      <c r="B207" s="1134" t="s">
        <v>645</v>
      </c>
      <c r="C207" s="1134"/>
      <c r="D207" s="1134"/>
      <c r="E207" s="1134"/>
      <c r="F207" s="1134"/>
      <c r="G207" s="1134"/>
      <c r="H207" s="1134"/>
      <c r="I207" s="1134"/>
      <c r="J207" s="1134"/>
      <c r="K207" s="1134"/>
      <c r="L207" s="1134"/>
      <c r="M207" s="1134"/>
    </row>
    <row r="208" spans="2:13" ht="29.25" customHeight="1" x14ac:dyDescent="0.2">
      <c r="B208" s="1134" t="s">
        <v>646</v>
      </c>
      <c r="C208" s="1134"/>
      <c r="D208" s="1134"/>
      <c r="E208" s="1134"/>
      <c r="F208" s="1134"/>
      <c r="G208" s="1134"/>
      <c r="H208" s="1134"/>
      <c r="I208" s="1134"/>
      <c r="J208" s="1134"/>
      <c r="K208" s="1134"/>
      <c r="L208" s="1134"/>
      <c r="M208" s="1134"/>
    </row>
    <row r="209" spans="1:13" ht="30.75" customHeight="1" x14ac:dyDescent="0.2">
      <c r="B209" s="1134" t="s">
        <v>647</v>
      </c>
      <c r="C209" s="1134"/>
      <c r="D209" s="1134"/>
      <c r="E209" s="1134"/>
      <c r="F209" s="1134"/>
      <c r="G209" s="1134"/>
      <c r="H209" s="1134"/>
      <c r="I209" s="1134"/>
      <c r="J209" s="1134"/>
      <c r="K209" s="1134"/>
      <c r="L209" s="1134"/>
      <c r="M209" s="1134"/>
    </row>
    <row r="210" spans="1:13" ht="17.25" customHeight="1" x14ac:dyDescent="0.2">
      <c r="B210" s="1134" t="s">
        <v>648</v>
      </c>
      <c r="C210" s="1134"/>
      <c r="D210" s="1134"/>
      <c r="E210" s="1134"/>
      <c r="F210" s="1134"/>
      <c r="G210" s="1134"/>
      <c r="H210" s="1134"/>
      <c r="I210" s="1134"/>
      <c r="J210" s="1134"/>
      <c r="K210" s="1134"/>
      <c r="L210" s="1134"/>
      <c r="M210" s="1134"/>
    </row>
    <row r="211" spans="1:13" ht="45" customHeight="1" x14ac:dyDescent="0.2">
      <c r="B211" s="1134" t="s">
        <v>649</v>
      </c>
      <c r="C211" s="1134"/>
      <c r="D211" s="1134"/>
      <c r="E211" s="1134"/>
      <c r="F211" s="1134"/>
      <c r="G211" s="1134"/>
      <c r="H211" s="1134"/>
      <c r="I211" s="1134"/>
      <c r="J211" s="1134"/>
      <c r="K211" s="1134"/>
      <c r="L211" s="1134"/>
      <c r="M211" s="1134"/>
    </row>
    <row r="212" spans="1:13" ht="14.25" x14ac:dyDescent="0.2">
      <c r="B212" s="1134"/>
      <c r="C212" s="1134"/>
      <c r="D212" s="1134"/>
      <c r="E212" s="1134"/>
      <c r="F212" s="1134"/>
      <c r="G212" s="1134"/>
      <c r="H212" s="1134"/>
      <c r="I212" s="1134"/>
      <c r="J212" s="1134"/>
      <c r="K212" s="1134"/>
      <c r="L212" s="1134"/>
      <c r="M212" s="1134"/>
    </row>
    <row r="213" spans="1:13" ht="31.5" customHeight="1" x14ac:dyDescent="0.2">
      <c r="B213" s="1134" t="s">
        <v>650</v>
      </c>
      <c r="C213" s="1134"/>
      <c r="D213" s="1134"/>
      <c r="E213" s="1134"/>
      <c r="F213" s="1134"/>
      <c r="G213" s="1134"/>
      <c r="H213" s="1134"/>
      <c r="I213" s="1134"/>
      <c r="J213" s="1134"/>
      <c r="K213" s="1134"/>
      <c r="L213" s="1134"/>
      <c r="M213" s="1134"/>
    </row>
    <row r="214" spans="1:13" ht="14.25" x14ac:dyDescent="0.2">
      <c r="B214" s="1134"/>
      <c r="C214" s="1134"/>
      <c r="D214" s="1134"/>
      <c r="E214" s="1134"/>
      <c r="F214" s="1134"/>
      <c r="G214" s="1134"/>
      <c r="H214" s="1134"/>
      <c r="I214" s="1134"/>
      <c r="J214" s="1134"/>
      <c r="K214" s="1134"/>
      <c r="L214" s="1134"/>
      <c r="M214" s="1134"/>
    </row>
    <row r="215" spans="1:13" ht="15" x14ac:dyDescent="0.2">
      <c r="B215" s="1135" t="s">
        <v>651</v>
      </c>
      <c r="C215" s="1135"/>
      <c r="D215" s="1135"/>
      <c r="E215" s="1135"/>
      <c r="F215" s="1135"/>
      <c r="G215" s="1135"/>
      <c r="H215" s="1135"/>
      <c r="I215" s="1135"/>
      <c r="J215" s="1135"/>
      <c r="K215" s="1135"/>
      <c r="L215" s="1135"/>
      <c r="M215" s="1135"/>
    </row>
    <row r="216" spans="1:13" ht="33" customHeight="1" x14ac:dyDescent="0.2">
      <c r="B216" s="1134" t="s">
        <v>652</v>
      </c>
      <c r="C216" s="1134"/>
      <c r="D216" s="1134"/>
      <c r="E216" s="1134"/>
      <c r="F216" s="1134"/>
      <c r="G216" s="1134"/>
      <c r="H216" s="1134"/>
      <c r="I216" s="1134"/>
      <c r="J216" s="1134"/>
      <c r="K216" s="1134"/>
      <c r="L216" s="1134"/>
      <c r="M216" s="1134"/>
    </row>
    <row r="217" spans="1:13" ht="15" customHeight="1" x14ac:dyDescent="0.2">
      <c r="B217" s="1136" t="s">
        <v>621</v>
      </c>
      <c r="C217" s="1136"/>
      <c r="D217" s="1136"/>
      <c r="E217" s="1136"/>
      <c r="F217" s="1136"/>
      <c r="G217" s="1136"/>
      <c r="H217" s="1136"/>
      <c r="I217" s="1136"/>
      <c r="J217" s="1136"/>
      <c r="K217" s="1136"/>
      <c r="L217" s="1136"/>
      <c r="M217" s="1136"/>
    </row>
    <row r="218" spans="1:13" ht="15" customHeight="1" x14ac:dyDescent="0.2">
      <c r="B218" s="1092"/>
      <c r="C218" s="1092"/>
      <c r="D218" s="1092"/>
      <c r="E218" s="1092"/>
      <c r="F218" s="1092"/>
      <c r="G218" s="1092"/>
      <c r="H218" s="1092"/>
      <c r="I218" s="1092"/>
      <c r="J218" s="1092"/>
      <c r="K218" s="1092"/>
      <c r="L218" s="1092"/>
      <c r="M218" s="1092"/>
    </row>
    <row r="219" spans="1:13" ht="15" x14ac:dyDescent="0.2">
      <c r="B219" s="1135" t="s">
        <v>653</v>
      </c>
      <c r="C219" s="1135"/>
      <c r="D219" s="1135"/>
      <c r="E219" s="1135"/>
      <c r="F219" s="1135"/>
      <c r="G219" s="1135"/>
      <c r="H219" s="1135"/>
      <c r="I219" s="1135"/>
      <c r="J219" s="1135"/>
      <c r="K219" s="1135"/>
      <c r="L219" s="1135"/>
      <c r="M219" s="1135"/>
    </row>
    <row r="220" spans="1:13" ht="30" customHeight="1" x14ac:dyDescent="0.2">
      <c r="B220" s="1134" t="s">
        <v>654</v>
      </c>
      <c r="C220" s="1134"/>
      <c r="D220" s="1134"/>
      <c r="E220" s="1134"/>
      <c r="F220" s="1134"/>
      <c r="G220" s="1134"/>
      <c r="H220" s="1134"/>
      <c r="I220" s="1134"/>
      <c r="J220" s="1134"/>
      <c r="K220" s="1134"/>
      <c r="L220" s="1134"/>
      <c r="M220" s="1134"/>
    </row>
    <row r="221" spans="1:13" x14ac:dyDescent="0.2">
      <c r="B221" s="1136" t="s">
        <v>621</v>
      </c>
      <c r="C221" s="1136"/>
      <c r="D221" s="1136"/>
      <c r="E221" s="1136"/>
      <c r="F221" s="1136"/>
      <c r="G221" s="1136"/>
      <c r="H221" s="1136"/>
      <c r="I221" s="1136"/>
      <c r="J221" s="1136"/>
      <c r="K221" s="1136"/>
      <c r="L221" s="1136"/>
      <c r="M221" s="1136"/>
    </row>
    <row r="222" spans="1:13" ht="14.25" x14ac:dyDescent="0.2">
      <c r="B222" s="1134"/>
      <c r="C222" s="1134"/>
      <c r="D222" s="1134"/>
      <c r="E222" s="1134"/>
      <c r="F222" s="1134"/>
      <c r="G222" s="1134"/>
      <c r="H222" s="1134"/>
      <c r="I222" s="1134"/>
      <c r="J222" s="1134"/>
      <c r="K222" s="1134"/>
      <c r="L222" s="1134"/>
      <c r="M222" s="1134"/>
    </row>
    <row r="223" spans="1:13" s="511" customFormat="1" ht="15" x14ac:dyDescent="0.2">
      <c r="A223" s="510"/>
      <c r="B223" s="1135" t="s">
        <v>655</v>
      </c>
      <c r="C223" s="1135"/>
      <c r="D223" s="1135"/>
      <c r="E223" s="1135"/>
      <c r="F223" s="1135"/>
      <c r="G223" s="1135"/>
      <c r="H223" s="1135"/>
      <c r="I223" s="1135"/>
      <c r="J223" s="1135"/>
      <c r="K223" s="1135"/>
      <c r="L223" s="1135"/>
      <c r="M223" s="1135"/>
    </row>
    <row r="224" spans="1:13" ht="60.75" customHeight="1" x14ac:dyDescent="0.2">
      <c r="B224" s="1134" t="s">
        <v>656</v>
      </c>
      <c r="C224" s="1134"/>
      <c r="D224" s="1134"/>
      <c r="E224" s="1134"/>
      <c r="F224" s="1134"/>
      <c r="G224" s="1134"/>
      <c r="H224" s="1134"/>
      <c r="I224" s="1134"/>
      <c r="J224" s="1134"/>
      <c r="K224" s="1134"/>
      <c r="L224" s="1134"/>
      <c r="M224" s="1134"/>
    </row>
    <row r="225" spans="2:13" x14ac:dyDescent="0.2">
      <c r="B225" s="1136" t="s">
        <v>657</v>
      </c>
      <c r="C225" s="1136"/>
      <c r="D225" s="1136"/>
      <c r="E225" s="1136"/>
      <c r="F225" s="1136"/>
      <c r="G225" s="1136"/>
      <c r="H225" s="1136"/>
      <c r="I225" s="1136"/>
      <c r="J225" s="1136"/>
      <c r="K225" s="1136"/>
      <c r="L225" s="1136"/>
      <c r="M225" s="1136"/>
    </row>
    <row r="228" spans="2:13" ht="15" x14ac:dyDescent="0.2">
      <c r="B228" s="1137" t="s">
        <v>665</v>
      </c>
      <c r="C228" s="1137"/>
      <c r="D228" s="1137"/>
      <c r="E228" s="1137"/>
      <c r="F228" s="1137"/>
      <c r="G228" s="1137"/>
      <c r="H228" s="1137"/>
      <c r="I228" s="1137"/>
      <c r="J228" s="1137"/>
      <c r="K228" s="1137"/>
      <c r="L228" s="1137"/>
      <c r="M228" s="1137"/>
    </row>
    <row r="229" spans="2:13" x14ac:dyDescent="0.2">
      <c r="B229" s="509"/>
    </row>
    <row r="230" spans="2:13" ht="32.25" customHeight="1" x14ac:dyDescent="0.2">
      <c r="B230" s="1134" t="s">
        <v>666</v>
      </c>
      <c r="C230" s="1134"/>
      <c r="D230" s="1134"/>
      <c r="E230" s="1134"/>
      <c r="F230" s="1134"/>
      <c r="G230" s="1134"/>
      <c r="H230" s="1134"/>
      <c r="I230" s="1134"/>
      <c r="J230" s="1134"/>
      <c r="K230" s="1134"/>
      <c r="L230" s="1134"/>
      <c r="M230" s="1134"/>
    </row>
    <row r="231" spans="2:13" ht="14.25" x14ac:dyDescent="0.2">
      <c r="B231" s="1134"/>
      <c r="C231" s="1134"/>
      <c r="D231" s="1134"/>
      <c r="E231" s="1134"/>
      <c r="F231" s="1134"/>
      <c r="G231" s="1134"/>
      <c r="H231" s="1134"/>
      <c r="I231" s="1134"/>
      <c r="J231" s="1134"/>
      <c r="K231" s="1134"/>
      <c r="L231" s="1134"/>
      <c r="M231" s="1134"/>
    </row>
    <row r="232" spans="2:13" ht="15" x14ac:dyDescent="0.2">
      <c r="B232" s="1135" t="s">
        <v>243</v>
      </c>
      <c r="C232" s="1135"/>
      <c r="D232" s="1135"/>
      <c r="E232" s="1135"/>
      <c r="F232" s="1135"/>
      <c r="G232" s="1135"/>
      <c r="H232" s="1135"/>
      <c r="I232" s="1135"/>
      <c r="J232" s="1135"/>
      <c r="K232" s="1135"/>
      <c r="L232" s="1135"/>
      <c r="M232" s="1135"/>
    </row>
    <row r="233" spans="2:13" ht="30" customHeight="1" x14ac:dyDescent="0.2">
      <c r="B233" s="1134" t="s">
        <v>667</v>
      </c>
      <c r="C233" s="1134"/>
      <c r="D233" s="1134"/>
      <c r="E233" s="1134"/>
      <c r="F233" s="1134"/>
      <c r="G233" s="1134"/>
      <c r="H233" s="1134"/>
      <c r="I233" s="1134"/>
      <c r="J233" s="1134"/>
      <c r="K233" s="1134"/>
      <c r="L233" s="1134"/>
      <c r="M233" s="1134"/>
    </row>
    <row r="234" spans="2:13" ht="14.25" x14ac:dyDescent="0.2">
      <c r="B234" s="1134"/>
      <c r="C234" s="1134"/>
      <c r="D234" s="1134"/>
      <c r="E234" s="1134"/>
      <c r="F234" s="1134"/>
      <c r="G234" s="1134"/>
      <c r="H234" s="1134"/>
      <c r="I234" s="1134"/>
      <c r="J234" s="1134"/>
      <c r="K234" s="1134"/>
      <c r="L234" s="1134"/>
      <c r="M234" s="1134"/>
    </row>
    <row r="235" spans="2:13" ht="15" x14ac:dyDescent="0.2">
      <c r="B235" s="1135" t="s">
        <v>668</v>
      </c>
      <c r="C235" s="1135" t="s">
        <v>669</v>
      </c>
      <c r="D235" s="1135"/>
      <c r="E235" s="1135"/>
      <c r="F235" s="1135"/>
      <c r="G235" s="1135"/>
      <c r="H235" s="1135"/>
      <c r="I235" s="1135"/>
      <c r="J235" s="1135"/>
      <c r="K235" s="1135"/>
      <c r="L235" s="1135"/>
      <c r="M235" s="1135"/>
    </row>
    <row r="236" spans="2:13" ht="15" x14ac:dyDescent="0.2">
      <c r="B236" s="512"/>
      <c r="C236" s="512"/>
      <c r="D236" s="512"/>
      <c r="E236" s="512"/>
      <c r="F236" s="512"/>
      <c r="G236" s="512"/>
      <c r="H236" s="512"/>
      <c r="I236" s="512"/>
      <c r="J236" s="512"/>
      <c r="K236" s="512"/>
      <c r="L236" s="512"/>
      <c r="M236" s="512"/>
    </row>
    <row r="237" spans="2:13" ht="15.75" customHeight="1" x14ac:dyDescent="0.2">
      <c r="B237" s="1134" t="s">
        <v>681</v>
      </c>
      <c r="C237" s="1134" t="s">
        <v>670</v>
      </c>
      <c r="D237" s="1134"/>
      <c r="E237" s="1134"/>
      <c r="F237" s="1134"/>
      <c r="G237" s="1134"/>
      <c r="H237" s="1134"/>
      <c r="I237" s="1134"/>
      <c r="J237" s="1134"/>
      <c r="K237" s="1134"/>
      <c r="L237" s="1134"/>
      <c r="M237" s="1134"/>
    </row>
    <row r="238" spans="2:13" ht="14.25" x14ac:dyDescent="0.2">
      <c r="B238" s="1134" t="s">
        <v>682</v>
      </c>
      <c r="C238" s="1134"/>
      <c r="D238" s="1134"/>
      <c r="E238" s="1134"/>
      <c r="F238" s="1134"/>
      <c r="G238" s="1134"/>
      <c r="H238" s="1134"/>
      <c r="I238" s="1134"/>
      <c r="J238" s="1134"/>
      <c r="K238" s="1134"/>
      <c r="L238" s="1134"/>
      <c r="M238" s="1134"/>
    </row>
    <row r="239" spans="2:13" ht="30.75" customHeight="1" x14ac:dyDescent="0.2">
      <c r="B239" s="1134" t="s">
        <v>683</v>
      </c>
      <c r="C239" s="1134"/>
      <c r="D239" s="1134"/>
      <c r="E239" s="1134"/>
      <c r="F239" s="1134"/>
      <c r="G239" s="1134"/>
      <c r="H239" s="1134"/>
      <c r="I239" s="1134"/>
      <c r="J239" s="1134"/>
      <c r="K239" s="1134"/>
      <c r="L239" s="1134"/>
      <c r="M239" s="1134"/>
    </row>
    <row r="240" spans="2:13" ht="31.5" customHeight="1" x14ac:dyDescent="0.2">
      <c r="B240" s="1134" t="s">
        <v>684</v>
      </c>
      <c r="C240" s="1134"/>
      <c r="D240" s="1134"/>
      <c r="E240" s="1134"/>
      <c r="F240" s="1134"/>
      <c r="G240" s="1134"/>
      <c r="H240" s="1134"/>
      <c r="I240" s="1134"/>
      <c r="J240" s="1134"/>
      <c r="K240" s="1134"/>
      <c r="L240" s="1134"/>
      <c r="M240" s="1134"/>
    </row>
    <row r="241" spans="1:13" ht="17.25" customHeight="1" x14ac:dyDescent="0.2">
      <c r="B241" s="1134" t="s">
        <v>685</v>
      </c>
      <c r="C241" s="1134"/>
      <c r="D241" s="1134"/>
      <c r="E241" s="1134"/>
      <c r="F241" s="1134"/>
      <c r="G241" s="1134"/>
      <c r="H241" s="1134"/>
      <c r="I241" s="1134"/>
      <c r="J241" s="1134"/>
      <c r="K241" s="1134"/>
      <c r="L241" s="1134"/>
      <c r="M241" s="1134"/>
    </row>
    <row r="242" spans="1:13" ht="14.25" x14ac:dyDescent="0.2">
      <c r="B242" s="1134" t="s">
        <v>686</v>
      </c>
      <c r="C242" s="1134"/>
      <c r="D242" s="1134"/>
      <c r="E242" s="1134"/>
      <c r="F242" s="1134"/>
      <c r="G242" s="1134"/>
      <c r="H242" s="1134"/>
      <c r="I242" s="1134"/>
      <c r="J242" s="1134"/>
      <c r="K242" s="1134"/>
      <c r="L242" s="1134"/>
      <c r="M242" s="1134"/>
    </row>
    <row r="243" spans="1:13" ht="29.25" customHeight="1" x14ac:dyDescent="0.2">
      <c r="B243" s="1134" t="s">
        <v>687</v>
      </c>
      <c r="C243" s="1134"/>
      <c r="D243" s="1134"/>
      <c r="E243" s="1134"/>
      <c r="F243" s="1134"/>
      <c r="G243" s="1134"/>
      <c r="H243" s="1134"/>
      <c r="I243" s="1134"/>
      <c r="J243" s="1134"/>
      <c r="K243" s="1134"/>
      <c r="L243" s="1134"/>
      <c r="M243" s="1134"/>
    </row>
    <row r="244" spans="1:13" ht="29.25" customHeight="1" x14ac:dyDescent="0.2">
      <c r="B244" s="1134" t="s">
        <v>688</v>
      </c>
      <c r="C244" s="1134"/>
      <c r="D244" s="1134"/>
      <c r="E244" s="1134"/>
      <c r="F244" s="1134"/>
      <c r="G244" s="1134"/>
      <c r="H244" s="1134"/>
      <c r="I244" s="1134"/>
      <c r="J244" s="1134"/>
      <c r="K244" s="1134"/>
      <c r="L244" s="1134"/>
      <c r="M244" s="1134"/>
    </row>
    <row r="245" spans="1:13" ht="14.25" x14ac:dyDescent="0.2">
      <c r="B245" s="1134"/>
      <c r="C245" s="1134"/>
      <c r="D245" s="1134"/>
      <c r="E245" s="1134"/>
      <c r="F245" s="1134"/>
      <c r="G245" s="1134"/>
      <c r="H245" s="1134"/>
      <c r="I245" s="1134"/>
      <c r="J245" s="1134"/>
      <c r="K245" s="1134"/>
      <c r="L245" s="1134"/>
      <c r="M245" s="1134"/>
    </row>
    <row r="246" spans="1:13" ht="28.5" customHeight="1" x14ac:dyDescent="0.2">
      <c r="B246" s="1134" t="s">
        <v>671</v>
      </c>
      <c r="C246" s="1134"/>
      <c r="D246" s="1134"/>
      <c r="E246" s="1134"/>
      <c r="F246" s="1134"/>
      <c r="G246" s="1134"/>
      <c r="H246" s="1134"/>
      <c r="I246" s="1134"/>
      <c r="J246" s="1134"/>
      <c r="K246" s="1134"/>
      <c r="L246" s="1134"/>
      <c r="M246" s="1134"/>
    </row>
    <row r="247" spans="1:13" ht="14.25" x14ac:dyDescent="0.2">
      <c r="B247" s="1134"/>
      <c r="C247" s="1134"/>
      <c r="D247" s="1134"/>
      <c r="E247" s="1134"/>
      <c r="F247" s="1134"/>
      <c r="G247" s="1134"/>
      <c r="H247" s="1134"/>
      <c r="I247" s="1134"/>
      <c r="J247" s="1134"/>
      <c r="K247" s="1134"/>
      <c r="L247" s="1134"/>
      <c r="M247" s="1134"/>
    </row>
    <row r="248" spans="1:13" ht="14.25" x14ac:dyDescent="0.2">
      <c r="B248" s="1134" t="s">
        <v>672</v>
      </c>
      <c r="C248" s="1134"/>
      <c r="D248" s="1134"/>
      <c r="E248" s="1134"/>
      <c r="F248" s="1134"/>
      <c r="G248" s="1134"/>
      <c r="H248" s="1134"/>
      <c r="I248" s="1134"/>
      <c r="J248" s="1134"/>
      <c r="K248" s="1134"/>
      <c r="L248" s="1134"/>
      <c r="M248" s="1134"/>
    </row>
    <row r="249" spans="1:13" ht="14.25" x14ac:dyDescent="0.2">
      <c r="B249" s="1134"/>
      <c r="C249" s="1134"/>
      <c r="D249" s="1134"/>
      <c r="E249" s="1134"/>
      <c r="F249" s="1134"/>
      <c r="G249" s="1134"/>
      <c r="H249" s="1134"/>
      <c r="I249" s="1134"/>
      <c r="J249" s="1134"/>
      <c r="K249" s="1134"/>
      <c r="L249" s="1134"/>
      <c r="M249" s="1134"/>
    </row>
    <row r="250" spans="1:13" s="511" customFormat="1" ht="15" x14ac:dyDescent="0.2">
      <c r="A250" s="510"/>
      <c r="B250" s="1135" t="s">
        <v>673</v>
      </c>
      <c r="C250" s="1135"/>
      <c r="D250" s="1135"/>
      <c r="E250" s="1135"/>
      <c r="F250" s="1135"/>
      <c r="G250" s="1135"/>
      <c r="H250" s="1135"/>
      <c r="I250" s="1135"/>
      <c r="J250" s="1135"/>
      <c r="K250" s="1135"/>
      <c r="L250" s="1135"/>
      <c r="M250" s="1135"/>
    </row>
    <row r="251" spans="1:13" ht="14.25" x14ac:dyDescent="0.2">
      <c r="B251" s="1134" t="s">
        <v>674</v>
      </c>
      <c r="C251" s="1134"/>
      <c r="D251" s="1134"/>
      <c r="E251" s="1134"/>
      <c r="F251" s="1134"/>
      <c r="G251" s="1134"/>
      <c r="H251" s="1134"/>
      <c r="I251" s="1134"/>
      <c r="J251" s="1134"/>
      <c r="K251" s="1134"/>
      <c r="L251" s="1134"/>
      <c r="M251" s="1134"/>
    </row>
    <row r="252" spans="1:13" ht="14.25" x14ac:dyDescent="0.2">
      <c r="B252" s="1134"/>
      <c r="C252" s="1134"/>
      <c r="D252" s="1134"/>
      <c r="E252" s="1134"/>
      <c r="F252" s="1134"/>
      <c r="G252" s="1134"/>
      <c r="H252" s="1134"/>
      <c r="I252" s="1134"/>
      <c r="J252" s="1134"/>
      <c r="K252" s="1134"/>
      <c r="L252" s="1134"/>
      <c r="M252" s="1134"/>
    </row>
    <row r="253" spans="1:13" s="511" customFormat="1" ht="15" x14ac:dyDescent="0.2">
      <c r="A253" s="510"/>
      <c r="B253" s="1135" t="s">
        <v>675</v>
      </c>
      <c r="C253" s="1135"/>
      <c r="D253" s="1135"/>
      <c r="E253" s="1135"/>
      <c r="F253" s="1135"/>
      <c r="G253" s="1135"/>
      <c r="H253" s="1135"/>
      <c r="I253" s="1135"/>
      <c r="J253" s="1135"/>
      <c r="K253" s="1135"/>
      <c r="L253" s="1135"/>
      <c r="M253" s="1135"/>
    </row>
    <row r="254" spans="1:13" ht="30.75" customHeight="1" x14ac:dyDescent="0.2">
      <c r="B254" s="1134" t="s">
        <v>676</v>
      </c>
      <c r="C254" s="1134"/>
      <c r="D254" s="1134"/>
      <c r="E254" s="1134"/>
      <c r="F254" s="1134"/>
      <c r="G254" s="1134"/>
      <c r="H254" s="1134"/>
      <c r="I254" s="1134"/>
      <c r="J254" s="1134"/>
      <c r="K254" s="1134"/>
      <c r="L254" s="1134"/>
      <c r="M254" s="1134"/>
    </row>
    <row r="255" spans="1:13" ht="14.25" x14ac:dyDescent="0.2">
      <c r="B255" s="1134"/>
      <c r="C255" s="1134"/>
      <c r="D255" s="1134"/>
      <c r="E255" s="1134"/>
      <c r="F255" s="1134"/>
      <c r="G255" s="1134"/>
      <c r="H255" s="1134"/>
      <c r="I255" s="1134"/>
      <c r="J255" s="1134"/>
      <c r="K255" s="1134"/>
      <c r="L255" s="1134"/>
      <c r="M255" s="1134"/>
    </row>
    <row r="256" spans="1:13" ht="15" x14ac:dyDescent="0.2">
      <c r="B256" s="1135" t="s">
        <v>3781</v>
      </c>
      <c r="C256" s="1135" t="s">
        <v>669</v>
      </c>
      <c r="D256" s="1135"/>
      <c r="E256" s="1135"/>
      <c r="F256" s="1135"/>
      <c r="G256" s="1135"/>
      <c r="H256" s="1135"/>
      <c r="I256" s="1135"/>
      <c r="J256" s="1135"/>
      <c r="K256" s="1135"/>
      <c r="L256" s="1135"/>
      <c r="M256" s="1135"/>
    </row>
    <row r="257" spans="2:13" ht="9.75" customHeight="1" x14ac:dyDescent="0.2">
      <c r="B257" s="1134"/>
      <c r="C257" s="1134"/>
      <c r="D257" s="1134"/>
      <c r="E257" s="1134"/>
      <c r="F257" s="1134"/>
      <c r="G257" s="1134"/>
      <c r="H257" s="1134"/>
      <c r="I257" s="1134"/>
      <c r="J257" s="1134"/>
      <c r="K257" s="1134"/>
      <c r="L257" s="1134"/>
      <c r="M257" s="1134"/>
    </row>
    <row r="258" spans="2:13" ht="27.75" customHeight="1" x14ac:dyDescent="0.2">
      <c r="B258" s="1134" t="s">
        <v>689</v>
      </c>
      <c r="C258" s="1134"/>
      <c r="D258" s="1134"/>
      <c r="E258" s="1134"/>
      <c r="F258" s="1134"/>
      <c r="G258" s="1134"/>
      <c r="H258" s="1134"/>
      <c r="I258" s="1134"/>
      <c r="J258" s="1134"/>
      <c r="K258" s="1134"/>
      <c r="L258" s="1134"/>
      <c r="M258" s="1134"/>
    </row>
    <row r="259" spans="2:13" ht="14.25" x14ac:dyDescent="0.2">
      <c r="B259" s="1134" t="s">
        <v>690</v>
      </c>
      <c r="C259" s="1134"/>
      <c r="D259" s="1134"/>
      <c r="E259" s="1134"/>
      <c r="F259" s="1134"/>
      <c r="G259" s="1134"/>
      <c r="H259" s="1134"/>
      <c r="I259" s="1134"/>
      <c r="J259" s="1134"/>
      <c r="K259" s="1134"/>
      <c r="L259" s="1134"/>
      <c r="M259" s="1134"/>
    </row>
    <row r="260" spans="2:13" ht="14.25" x14ac:dyDescent="0.2">
      <c r="B260" s="1134" t="s">
        <v>691</v>
      </c>
      <c r="C260" s="1134" t="s">
        <v>677</v>
      </c>
      <c r="D260" s="1134"/>
      <c r="E260" s="1134"/>
      <c r="F260" s="1134"/>
      <c r="G260" s="1134"/>
      <c r="H260" s="1134"/>
      <c r="I260" s="1134"/>
      <c r="J260" s="1134"/>
      <c r="K260" s="1134"/>
      <c r="L260" s="1134"/>
      <c r="M260" s="1134"/>
    </row>
    <row r="261" spans="2:13" ht="14.25" x14ac:dyDescent="0.2">
      <c r="B261" s="1134" t="s">
        <v>692</v>
      </c>
      <c r="C261" s="1134"/>
      <c r="D261" s="1134"/>
      <c r="E261" s="1134"/>
      <c r="F261" s="1134"/>
      <c r="G261" s="1134"/>
      <c r="H261" s="1134"/>
      <c r="I261" s="1134"/>
      <c r="J261" s="1134"/>
      <c r="K261" s="1134"/>
      <c r="L261" s="1134"/>
      <c r="M261" s="1134"/>
    </row>
    <row r="262" spans="2:13" ht="14.25" x14ac:dyDescent="0.2">
      <c r="B262" s="1134" t="s">
        <v>693</v>
      </c>
      <c r="C262" s="1134"/>
      <c r="D262" s="1134"/>
      <c r="E262" s="1134"/>
      <c r="F262" s="1134"/>
      <c r="G262" s="1134"/>
      <c r="H262" s="1134"/>
      <c r="I262" s="1134"/>
      <c r="J262" s="1134"/>
      <c r="K262" s="1134"/>
      <c r="L262" s="1134"/>
      <c r="M262" s="1134"/>
    </row>
    <row r="263" spans="2:13" ht="30" customHeight="1" x14ac:dyDescent="0.2">
      <c r="B263" s="1134" t="s">
        <v>694</v>
      </c>
      <c r="C263" s="1134"/>
      <c r="D263" s="1134"/>
      <c r="E263" s="1134"/>
      <c r="F263" s="1134"/>
      <c r="G263" s="1134"/>
      <c r="H263" s="1134"/>
      <c r="I263" s="1134"/>
      <c r="J263" s="1134"/>
      <c r="K263" s="1134"/>
      <c r="L263" s="1134"/>
      <c r="M263" s="1134"/>
    </row>
    <row r="264" spans="2:13" ht="28.5" customHeight="1" x14ac:dyDescent="0.2">
      <c r="B264" s="1134" t="s">
        <v>695</v>
      </c>
      <c r="C264" s="1134"/>
      <c r="D264" s="1134"/>
      <c r="E264" s="1134"/>
      <c r="F264" s="1134"/>
      <c r="G264" s="1134"/>
      <c r="H264" s="1134"/>
      <c r="I264" s="1134"/>
      <c r="J264" s="1134"/>
      <c r="K264" s="1134"/>
      <c r="L264" s="1134"/>
      <c r="M264" s="1134"/>
    </row>
    <row r="265" spans="2:13" ht="14.25" x14ac:dyDescent="0.2">
      <c r="B265" s="1134" t="s">
        <v>696</v>
      </c>
      <c r="C265" s="1134"/>
      <c r="D265" s="1134"/>
      <c r="E265" s="1134"/>
      <c r="F265" s="1134"/>
      <c r="G265" s="1134"/>
      <c r="H265" s="1134"/>
      <c r="I265" s="1134"/>
      <c r="J265" s="1134"/>
      <c r="K265" s="1134"/>
      <c r="L265" s="1134"/>
      <c r="M265" s="1134"/>
    </row>
    <row r="266" spans="2:13" ht="30" customHeight="1" x14ac:dyDescent="0.2">
      <c r="B266" s="1134" t="s">
        <v>697</v>
      </c>
      <c r="C266" s="1134"/>
      <c r="D266" s="1134"/>
      <c r="E266" s="1134"/>
      <c r="F266" s="1134"/>
      <c r="G266" s="1134"/>
      <c r="H266" s="1134"/>
      <c r="I266" s="1134"/>
      <c r="J266" s="1134"/>
      <c r="K266" s="1134"/>
      <c r="L266" s="1134"/>
      <c r="M266" s="1134"/>
    </row>
    <row r="267" spans="2:13" ht="14.25" x14ac:dyDescent="0.2">
      <c r="B267" s="1134" t="s">
        <v>698</v>
      </c>
      <c r="C267" s="1134"/>
      <c r="D267" s="1134"/>
      <c r="E267" s="1134"/>
      <c r="F267" s="1134"/>
      <c r="G267" s="1134"/>
      <c r="H267" s="1134"/>
      <c r="I267" s="1134"/>
      <c r="J267" s="1134"/>
      <c r="K267" s="1134"/>
      <c r="L267" s="1134"/>
      <c r="M267" s="1134"/>
    </row>
    <row r="268" spans="2:13" ht="30.75" customHeight="1" x14ac:dyDescent="0.2">
      <c r="B268" s="1134" t="s">
        <v>699</v>
      </c>
      <c r="C268" s="1134"/>
      <c r="D268" s="1134"/>
      <c r="E268" s="1134"/>
      <c r="F268" s="1134"/>
      <c r="G268" s="1134"/>
      <c r="H268" s="1134"/>
      <c r="I268" s="1134"/>
      <c r="J268" s="1134"/>
      <c r="K268" s="1134"/>
      <c r="L268" s="1134"/>
      <c r="M268" s="1134"/>
    </row>
    <row r="269" spans="2:13" ht="29.25" customHeight="1" x14ac:dyDescent="0.2">
      <c r="B269" s="1134" t="s">
        <v>700</v>
      </c>
      <c r="C269" s="1134"/>
      <c r="D269" s="1134"/>
      <c r="E269" s="1134"/>
      <c r="F269" s="1134"/>
      <c r="G269" s="1134"/>
      <c r="H269" s="1134"/>
      <c r="I269" s="1134"/>
      <c r="J269" s="1134"/>
      <c r="K269" s="1134"/>
      <c r="L269" s="1134"/>
      <c r="M269" s="1134"/>
    </row>
    <row r="270" spans="2:13" ht="14.25" x14ac:dyDescent="0.2">
      <c r="B270" s="1134" t="s">
        <v>701</v>
      </c>
      <c r="C270" s="1134"/>
      <c r="D270" s="1134"/>
      <c r="E270" s="1134"/>
      <c r="F270" s="1134"/>
      <c r="G270" s="1134"/>
      <c r="H270" s="1134"/>
      <c r="I270" s="1134"/>
      <c r="J270" s="1134"/>
      <c r="K270" s="1134"/>
      <c r="L270" s="1134"/>
      <c r="M270" s="1134"/>
    </row>
    <row r="271" spans="2:13" ht="29.25" customHeight="1" x14ac:dyDescent="0.2">
      <c r="B271" s="1134" t="s">
        <v>702</v>
      </c>
      <c r="C271" s="1134"/>
      <c r="D271" s="1134"/>
      <c r="E271" s="1134"/>
      <c r="F271" s="1134"/>
      <c r="G271" s="1134"/>
      <c r="H271" s="1134"/>
      <c r="I271" s="1134"/>
      <c r="J271" s="1134"/>
      <c r="K271" s="1134"/>
      <c r="L271" s="1134"/>
      <c r="M271" s="1134"/>
    </row>
    <row r="272" spans="2:13" ht="29.25" customHeight="1" x14ac:dyDescent="0.2">
      <c r="B272" s="1134" t="s">
        <v>703</v>
      </c>
      <c r="C272" s="1134"/>
      <c r="D272" s="1134"/>
      <c r="E272" s="1134"/>
      <c r="F272" s="1134"/>
      <c r="G272" s="1134"/>
      <c r="H272" s="1134"/>
      <c r="I272" s="1134"/>
      <c r="J272" s="1134"/>
      <c r="K272" s="1134"/>
      <c r="L272" s="1134"/>
      <c r="M272" s="1134"/>
    </row>
    <row r="273" spans="2:13" ht="14.25" x14ac:dyDescent="0.2">
      <c r="B273" s="1134"/>
      <c r="C273" s="1134"/>
      <c r="D273" s="1134"/>
      <c r="E273" s="1134"/>
      <c r="F273" s="1134"/>
      <c r="G273" s="1134"/>
      <c r="H273" s="1134"/>
      <c r="I273" s="1134"/>
      <c r="J273" s="1134"/>
      <c r="K273" s="1134"/>
      <c r="L273" s="1134"/>
      <c r="M273" s="1134"/>
    </row>
    <row r="274" spans="2:13" ht="29.25" customHeight="1" x14ac:dyDescent="0.2">
      <c r="B274" s="1134" t="s">
        <v>678</v>
      </c>
      <c r="C274" s="1134"/>
      <c r="D274" s="1134"/>
      <c r="E274" s="1134"/>
      <c r="F274" s="1134"/>
      <c r="G274" s="1134"/>
      <c r="H274" s="1134"/>
      <c r="I274" s="1134"/>
      <c r="J274" s="1134"/>
      <c r="K274" s="1134"/>
      <c r="L274" s="1134"/>
      <c r="M274" s="1134"/>
    </row>
    <row r="275" spans="2:13" ht="14.25" x14ac:dyDescent="0.2">
      <c r="B275" s="1134"/>
      <c r="C275" s="1134"/>
      <c r="D275" s="1134"/>
      <c r="E275" s="1134"/>
      <c r="F275" s="1134"/>
      <c r="G275" s="1134"/>
      <c r="H275" s="1134"/>
      <c r="I275" s="1134"/>
      <c r="J275" s="1134"/>
      <c r="K275" s="1134"/>
      <c r="L275" s="1134"/>
      <c r="M275" s="1134"/>
    </row>
  </sheetData>
  <mergeCells count="211">
    <mergeCell ref="B11:N11"/>
    <mergeCell ref="B13:N13"/>
    <mergeCell ref="B14:N14"/>
    <mergeCell ref="B15:N15"/>
    <mergeCell ref="B52:N52"/>
    <mergeCell ref="B54:N54"/>
    <mergeCell ref="B56:N56"/>
    <mergeCell ref="B12:N12"/>
    <mergeCell ref="B24:N24"/>
    <mergeCell ref="B60:N60"/>
    <mergeCell ref="B61:N61"/>
    <mergeCell ref="B83:M83"/>
    <mergeCell ref="B84:M84"/>
    <mergeCell ref="A64:N64"/>
    <mergeCell ref="B58:N58"/>
    <mergeCell ref="B20:N20"/>
    <mergeCell ref="B50:N50"/>
    <mergeCell ref="B70:M70"/>
    <mergeCell ref="B71:M71"/>
    <mergeCell ref="B72:M72"/>
    <mergeCell ref="B28:N28"/>
    <mergeCell ref="B31:N31"/>
    <mergeCell ref="B32:N32"/>
    <mergeCell ref="B78:M78"/>
    <mergeCell ref="B79:M79"/>
    <mergeCell ref="B80:M80"/>
    <mergeCell ref="B74:M74"/>
    <mergeCell ref="B75:M75"/>
    <mergeCell ref="B76:M76"/>
    <mergeCell ref="B77:M77"/>
    <mergeCell ref="B73:M73"/>
    <mergeCell ref="B67:M67"/>
    <mergeCell ref="B68:M68"/>
    <mergeCell ref="B89:M89"/>
    <mergeCell ref="B90:M90"/>
    <mergeCell ref="B92:M92"/>
    <mergeCell ref="B86:M86"/>
    <mergeCell ref="B87:M87"/>
    <mergeCell ref="B88:M88"/>
    <mergeCell ref="B85:M85"/>
    <mergeCell ref="B81:M81"/>
    <mergeCell ref="B82:M82"/>
    <mergeCell ref="B100:M100"/>
    <mergeCell ref="B102:M102"/>
    <mergeCell ref="B103:M103"/>
    <mergeCell ref="B96:M96"/>
    <mergeCell ref="B97:M97"/>
    <mergeCell ref="B98:M98"/>
    <mergeCell ref="B99:M99"/>
    <mergeCell ref="B93:M93"/>
    <mergeCell ref="B94:M94"/>
    <mergeCell ref="B95:M95"/>
    <mergeCell ref="B114:M114"/>
    <mergeCell ref="B115:M115"/>
    <mergeCell ref="B111:M111"/>
    <mergeCell ref="B113:M113"/>
    <mergeCell ref="B112:M112"/>
    <mergeCell ref="B108:M108"/>
    <mergeCell ref="B109:M109"/>
    <mergeCell ref="B110:M110"/>
    <mergeCell ref="B104:M104"/>
    <mergeCell ref="B105:M105"/>
    <mergeCell ref="B106:M106"/>
    <mergeCell ref="B107:M107"/>
    <mergeCell ref="B123:M123"/>
    <mergeCell ref="B124:M124"/>
    <mergeCell ref="B126:M126"/>
    <mergeCell ref="B119:M119"/>
    <mergeCell ref="B120:M120"/>
    <mergeCell ref="B122:M122"/>
    <mergeCell ref="B116:M116"/>
    <mergeCell ref="B117:M117"/>
    <mergeCell ref="B118:M118"/>
    <mergeCell ref="B139:M139"/>
    <mergeCell ref="B140:M140"/>
    <mergeCell ref="B141:M141"/>
    <mergeCell ref="B136:M136"/>
    <mergeCell ref="B137:M137"/>
    <mergeCell ref="B133:M133"/>
    <mergeCell ref="B135:M135"/>
    <mergeCell ref="B127:M127"/>
    <mergeCell ref="B130:M130"/>
    <mergeCell ref="B131:M131"/>
    <mergeCell ref="B132:M132"/>
    <mergeCell ref="B128:M128"/>
    <mergeCell ref="B134:M134"/>
    <mergeCell ref="B138:M138"/>
    <mergeCell ref="B150:M150"/>
    <mergeCell ref="B152:M152"/>
    <mergeCell ref="B153:M153"/>
    <mergeCell ref="B146:M146"/>
    <mergeCell ref="B147:M147"/>
    <mergeCell ref="B148:M148"/>
    <mergeCell ref="B149:M149"/>
    <mergeCell ref="B142:M142"/>
    <mergeCell ref="B143:M143"/>
    <mergeCell ref="B144:M144"/>
    <mergeCell ref="B145:M145"/>
    <mergeCell ref="B164:M164"/>
    <mergeCell ref="B165:M165"/>
    <mergeCell ref="B166:M166"/>
    <mergeCell ref="B158:M158"/>
    <mergeCell ref="B159:M159"/>
    <mergeCell ref="B160:M160"/>
    <mergeCell ref="B161:M161"/>
    <mergeCell ref="B162:M162"/>
    <mergeCell ref="B154:M154"/>
    <mergeCell ref="B155:M155"/>
    <mergeCell ref="B156:M156"/>
    <mergeCell ref="B157:M157"/>
    <mergeCell ref="B175:M175"/>
    <mergeCell ref="B176:M176"/>
    <mergeCell ref="B177:M177"/>
    <mergeCell ref="B178:M178"/>
    <mergeCell ref="B172:M172"/>
    <mergeCell ref="B173:M173"/>
    <mergeCell ref="B174:M174"/>
    <mergeCell ref="B168:M168"/>
    <mergeCell ref="B169:M169"/>
    <mergeCell ref="B170:M170"/>
    <mergeCell ref="B186:M186"/>
    <mergeCell ref="B187:M187"/>
    <mergeCell ref="B188:M188"/>
    <mergeCell ref="B189:M189"/>
    <mergeCell ref="B183:M183"/>
    <mergeCell ref="B184:M184"/>
    <mergeCell ref="B185:M185"/>
    <mergeCell ref="B179:M179"/>
    <mergeCell ref="B180:M180"/>
    <mergeCell ref="B181:M181"/>
    <mergeCell ref="B182:M182"/>
    <mergeCell ref="B194:M194"/>
    <mergeCell ref="B195:M195"/>
    <mergeCell ref="B196:M196"/>
    <mergeCell ref="B197:M197"/>
    <mergeCell ref="B198:M198"/>
    <mergeCell ref="B190:M190"/>
    <mergeCell ref="B191:M191"/>
    <mergeCell ref="B193:M193"/>
    <mergeCell ref="B199:M199"/>
    <mergeCell ref="B201:M201"/>
    <mergeCell ref="B202:M202"/>
    <mergeCell ref="B209:M209"/>
    <mergeCell ref="B210:M210"/>
    <mergeCell ref="B211:M211"/>
    <mergeCell ref="B212:M212"/>
    <mergeCell ref="B213:M213"/>
    <mergeCell ref="B214:M214"/>
    <mergeCell ref="B203:M203"/>
    <mergeCell ref="B204:M204"/>
    <mergeCell ref="B205:M205"/>
    <mergeCell ref="B206:M206"/>
    <mergeCell ref="B207:M207"/>
    <mergeCell ref="B208:M208"/>
    <mergeCell ref="B224:M224"/>
    <mergeCell ref="B225:M225"/>
    <mergeCell ref="B228:M228"/>
    <mergeCell ref="B230:M230"/>
    <mergeCell ref="B220:M220"/>
    <mergeCell ref="B221:M221"/>
    <mergeCell ref="B222:M222"/>
    <mergeCell ref="B223:M223"/>
    <mergeCell ref="B215:M215"/>
    <mergeCell ref="B216:M216"/>
    <mergeCell ref="B217:M217"/>
    <mergeCell ref="B219:M219"/>
    <mergeCell ref="B240:M240"/>
    <mergeCell ref="B241:M241"/>
    <mergeCell ref="B242:M242"/>
    <mergeCell ref="B237:M237"/>
    <mergeCell ref="B238:M238"/>
    <mergeCell ref="B239:M239"/>
    <mergeCell ref="B231:M231"/>
    <mergeCell ref="B232:M232"/>
    <mergeCell ref="B233:M233"/>
    <mergeCell ref="B234:M234"/>
    <mergeCell ref="B235:M235"/>
    <mergeCell ref="B253:M253"/>
    <mergeCell ref="B254:M254"/>
    <mergeCell ref="B247:M247"/>
    <mergeCell ref="B248:M248"/>
    <mergeCell ref="B249:M249"/>
    <mergeCell ref="B250:M250"/>
    <mergeCell ref="B243:M243"/>
    <mergeCell ref="B244:M244"/>
    <mergeCell ref="B245:M245"/>
    <mergeCell ref="B246:M246"/>
    <mergeCell ref="A7:N7"/>
    <mergeCell ref="B272:M272"/>
    <mergeCell ref="B273:M273"/>
    <mergeCell ref="B274:M274"/>
    <mergeCell ref="B275:M275"/>
    <mergeCell ref="B269:M269"/>
    <mergeCell ref="B270:M270"/>
    <mergeCell ref="B271:M271"/>
    <mergeCell ref="B266:M266"/>
    <mergeCell ref="B267:M267"/>
    <mergeCell ref="B268:M268"/>
    <mergeCell ref="B263:M263"/>
    <mergeCell ref="B264:M264"/>
    <mergeCell ref="B265:M265"/>
    <mergeCell ref="B261:M261"/>
    <mergeCell ref="B262:M262"/>
    <mergeCell ref="B259:M259"/>
    <mergeCell ref="B260:M260"/>
    <mergeCell ref="B255:M255"/>
    <mergeCell ref="B256:M256"/>
    <mergeCell ref="B257:M257"/>
    <mergeCell ref="B258:M258"/>
    <mergeCell ref="B251:M251"/>
    <mergeCell ref="B252:M252"/>
  </mergeCells>
  <hyperlinks>
    <hyperlink ref="B102" r:id="rId1" display="http://es.wikipedia.org/w/index.php?title=Visa_de_tr%C3%A1nsito&amp;action=edit&amp;redlink=1"/>
    <hyperlink ref="B25" location="'Anexo 1'!K5" display="Ver el anexo 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P35"/>
  <sheetViews>
    <sheetView showGridLines="0" topLeftCell="A6" zoomScaleNormal="100" zoomScalePageLayoutView="40" workbookViewId="0"/>
  </sheetViews>
  <sheetFormatPr baseColWidth="10" defaultColWidth="11.42578125" defaultRowHeight="12.75" x14ac:dyDescent="0.2"/>
  <cols>
    <col min="1" max="1" width="8.7109375" style="325" customWidth="1"/>
    <col min="2" max="11" width="11.42578125" style="325"/>
    <col min="12" max="12" width="12.42578125" style="325" customWidth="1"/>
    <col min="13" max="16384" width="11.42578125" style="325"/>
  </cols>
  <sheetData>
    <row r="7" spans="1:13" s="139" customFormat="1" ht="13.5" customHeight="1" x14ac:dyDescent="0.2">
      <c r="A7" s="1144" t="s">
        <v>492</v>
      </c>
      <c r="B7" s="1144"/>
      <c r="C7" s="1144"/>
      <c r="D7" s="1144"/>
      <c r="E7" s="1144"/>
      <c r="F7" s="1144"/>
      <c r="G7" s="1144"/>
      <c r="H7" s="1144"/>
      <c r="I7" s="1144"/>
      <c r="J7" s="1144"/>
      <c r="K7" s="1144"/>
      <c r="L7" s="1144"/>
      <c r="M7" s="137"/>
    </row>
    <row r="8" spans="1:13" s="139" customFormat="1" ht="11.25" customHeight="1" x14ac:dyDescent="0.2">
      <c r="A8" s="1144" t="s">
        <v>491</v>
      </c>
      <c r="B8" s="1144"/>
      <c r="C8" s="1144"/>
      <c r="D8" s="1144"/>
      <c r="E8" s="1144"/>
      <c r="F8" s="1144"/>
      <c r="G8" s="1144"/>
      <c r="H8" s="1144"/>
      <c r="I8" s="1144"/>
      <c r="J8" s="1144"/>
      <c r="K8" s="1144"/>
      <c r="L8" s="1144"/>
      <c r="M8" s="137"/>
    </row>
    <row r="9" spans="1:13" s="139" customFormat="1" ht="13.5" customHeight="1" x14ac:dyDescent="0.2">
      <c r="A9" s="1144" t="s">
        <v>762</v>
      </c>
      <c r="B9" s="1144"/>
      <c r="C9" s="1144"/>
      <c r="D9" s="1144"/>
      <c r="E9" s="1144"/>
      <c r="F9" s="1144"/>
      <c r="G9" s="1144"/>
      <c r="H9" s="1144"/>
      <c r="I9" s="1144"/>
      <c r="J9" s="1144"/>
      <c r="K9" s="1144"/>
      <c r="L9" s="1144"/>
      <c r="M9" s="83" t="s">
        <v>254</v>
      </c>
    </row>
    <row r="10" spans="1:13" s="139" customFormat="1" ht="15" customHeight="1" x14ac:dyDescent="0.2">
      <c r="A10" s="166"/>
      <c r="B10" s="166"/>
      <c r="C10" s="166"/>
      <c r="D10" s="166"/>
      <c r="E10" s="166"/>
      <c r="F10" s="166"/>
      <c r="G10" s="166"/>
      <c r="H10" s="166"/>
      <c r="I10" s="166"/>
      <c r="J10" s="216"/>
      <c r="K10" s="216"/>
      <c r="L10" s="216"/>
      <c r="M10" s="137"/>
    </row>
    <row r="11" spans="1:13" s="139" customFormat="1" ht="15" customHeight="1" x14ac:dyDescent="0.2">
      <c r="A11" s="1145" t="s">
        <v>260</v>
      </c>
      <c r="B11" s="1147" t="s">
        <v>2</v>
      </c>
      <c r="C11" s="1148"/>
      <c r="D11" s="1148"/>
      <c r="E11" s="1149"/>
      <c r="F11" s="1147" t="s">
        <v>478</v>
      </c>
      <c r="G11" s="1148"/>
      <c r="H11" s="1148"/>
      <c r="I11" s="1149"/>
      <c r="J11" s="1150" t="s">
        <v>493</v>
      </c>
      <c r="K11" s="1151"/>
      <c r="L11" s="1151"/>
      <c r="M11" s="1151"/>
    </row>
    <row r="12" spans="1:13" ht="12.75" customHeight="1" x14ac:dyDescent="0.2">
      <c r="A12" s="1146"/>
      <c r="B12" s="108" t="s">
        <v>10</v>
      </c>
      <c r="C12" s="108" t="s">
        <v>287</v>
      </c>
      <c r="D12" s="108" t="s">
        <v>288</v>
      </c>
      <c r="E12" s="1050" t="s">
        <v>3716</v>
      </c>
      <c r="F12" s="108" t="s">
        <v>10</v>
      </c>
      <c r="G12" s="108" t="s">
        <v>287</v>
      </c>
      <c r="H12" s="108" t="s">
        <v>288</v>
      </c>
      <c r="I12" s="1050" t="s">
        <v>3716</v>
      </c>
      <c r="J12" s="108" t="s">
        <v>10</v>
      </c>
      <c r="K12" s="108" t="s">
        <v>287</v>
      </c>
      <c r="L12" s="108" t="s">
        <v>288</v>
      </c>
      <c r="M12" s="1093" t="s">
        <v>3716</v>
      </c>
    </row>
    <row r="13" spans="1:13" ht="14.25" customHeight="1" x14ac:dyDescent="0.2">
      <c r="A13" s="955">
        <v>1997</v>
      </c>
      <c r="B13" s="956">
        <v>819184</v>
      </c>
      <c r="C13" s="957">
        <v>486459</v>
      </c>
      <c r="D13" s="957">
        <v>332725</v>
      </c>
      <c r="E13" s="1056" t="s">
        <v>454</v>
      </c>
      <c r="F13" s="956">
        <v>722733</v>
      </c>
      <c r="G13" s="957">
        <v>426498</v>
      </c>
      <c r="H13" s="957">
        <v>296235</v>
      </c>
      <c r="I13" s="1056" t="s">
        <v>454</v>
      </c>
      <c r="J13" s="956">
        <v>96451</v>
      </c>
      <c r="K13" s="958">
        <v>59961</v>
      </c>
      <c r="L13" s="958">
        <v>36490</v>
      </c>
      <c r="M13" s="1056" t="s">
        <v>454</v>
      </c>
    </row>
    <row r="14" spans="1:13" ht="14.25" customHeight="1" x14ac:dyDescent="0.2">
      <c r="A14" s="955">
        <v>1998</v>
      </c>
      <c r="B14" s="956">
        <v>705269</v>
      </c>
      <c r="C14" s="559">
        <v>416145</v>
      </c>
      <c r="D14" s="559">
        <v>289124</v>
      </c>
      <c r="E14" s="1058" t="s">
        <v>454</v>
      </c>
      <c r="F14" s="956">
        <v>624358</v>
      </c>
      <c r="G14" s="559">
        <v>364657</v>
      </c>
      <c r="H14" s="559">
        <v>259701</v>
      </c>
      <c r="I14" s="1058" t="s">
        <v>454</v>
      </c>
      <c r="J14" s="956">
        <v>80911</v>
      </c>
      <c r="K14" s="958">
        <v>51488</v>
      </c>
      <c r="L14" s="958">
        <v>29423</v>
      </c>
      <c r="M14" s="1056" t="s">
        <v>454</v>
      </c>
    </row>
    <row r="15" spans="1:13" ht="14.25" customHeight="1" x14ac:dyDescent="0.2">
      <c r="A15" s="955">
        <v>1999</v>
      </c>
      <c r="B15" s="956">
        <v>812217</v>
      </c>
      <c r="C15" s="559">
        <v>471728</v>
      </c>
      <c r="D15" s="559">
        <v>340489</v>
      </c>
      <c r="E15" s="1058" t="s">
        <v>454</v>
      </c>
      <c r="F15" s="956">
        <v>794301</v>
      </c>
      <c r="G15" s="559">
        <v>455782</v>
      </c>
      <c r="H15" s="559">
        <v>338519</v>
      </c>
      <c r="I15" s="1058" t="s">
        <v>454</v>
      </c>
      <c r="J15" s="956">
        <v>17916</v>
      </c>
      <c r="K15" s="958">
        <v>15946</v>
      </c>
      <c r="L15" s="958">
        <v>1970</v>
      </c>
      <c r="M15" s="1056" t="s">
        <v>454</v>
      </c>
    </row>
    <row r="16" spans="1:13" ht="14.25" customHeight="1" x14ac:dyDescent="0.2">
      <c r="A16" s="955">
        <v>2000</v>
      </c>
      <c r="B16" s="956">
        <v>971142</v>
      </c>
      <c r="C16" s="559">
        <v>558125</v>
      </c>
      <c r="D16" s="559">
        <v>413017</v>
      </c>
      <c r="E16" s="1058" t="s">
        <v>454</v>
      </c>
      <c r="F16" s="956">
        <v>964900</v>
      </c>
      <c r="G16" s="559">
        <v>546669</v>
      </c>
      <c r="H16" s="559">
        <v>418231</v>
      </c>
      <c r="I16" s="1058" t="s">
        <v>454</v>
      </c>
      <c r="J16" s="956">
        <v>6242</v>
      </c>
      <c r="K16" s="958">
        <v>11456</v>
      </c>
      <c r="L16" s="958">
        <v>-5214</v>
      </c>
      <c r="M16" s="1056" t="s">
        <v>454</v>
      </c>
    </row>
    <row r="17" spans="1:13" ht="14.25" customHeight="1" x14ac:dyDescent="0.2">
      <c r="A17" s="955">
        <v>2001</v>
      </c>
      <c r="B17" s="956">
        <v>1064298</v>
      </c>
      <c r="C17" s="559">
        <v>619934</v>
      </c>
      <c r="D17" s="559">
        <v>444364</v>
      </c>
      <c r="E17" s="1058" t="s">
        <v>454</v>
      </c>
      <c r="F17" s="956">
        <v>1026848</v>
      </c>
      <c r="G17" s="559">
        <v>581395</v>
      </c>
      <c r="H17" s="559">
        <v>445453</v>
      </c>
      <c r="I17" s="1058" t="s">
        <v>454</v>
      </c>
      <c r="J17" s="956">
        <v>37450</v>
      </c>
      <c r="K17" s="958">
        <v>38539</v>
      </c>
      <c r="L17" s="958">
        <v>-1089</v>
      </c>
      <c r="M17" s="1056" t="s">
        <v>454</v>
      </c>
    </row>
    <row r="18" spans="1:13" ht="14.25" customHeight="1" x14ac:dyDescent="0.2">
      <c r="A18" s="955">
        <v>2002</v>
      </c>
      <c r="B18" s="956">
        <v>1144358</v>
      </c>
      <c r="C18" s="957">
        <v>663717</v>
      </c>
      <c r="D18" s="957">
        <v>480641</v>
      </c>
      <c r="E18" s="1056" t="s">
        <v>454</v>
      </c>
      <c r="F18" s="956">
        <v>1114157</v>
      </c>
      <c r="G18" s="957">
        <v>619809</v>
      </c>
      <c r="H18" s="957">
        <v>494348</v>
      </c>
      <c r="I18" s="1056" t="s">
        <v>454</v>
      </c>
      <c r="J18" s="956">
        <v>30201</v>
      </c>
      <c r="K18" s="958">
        <v>43908</v>
      </c>
      <c r="L18" s="958">
        <v>-13707</v>
      </c>
      <c r="M18" s="1056" t="s">
        <v>454</v>
      </c>
    </row>
    <row r="19" spans="1:13" ht="14.25" customHeight="1" x14ac:dyDescent="0.2">
      <c r="A19" s="955">
        <v>2003</v>
      </c>
      <c r="B19" s="956">
        <v>1246747</v>
      </c>
      <c r="C19" s="559">
        <v>720087</v>
      </c>
      <c r="D19" s="559">
        <v>526660</v>
      </c>
      <c r="E19" s="1059" t="s">
        <v>454</v>
      </c>
      <c r="F19" s="956">
        <v>1132907</v>
      </c>
      <c r="G19" s="559">
        <v>629618</v>
      </c>
      <c r="H19" s="559">
        <v>503289</v>
      </c>
      <c r="I19" s="1059" t="s">
        <v>454</v>
      </c>
      <c r="J19" s="956">
        <v>113840</v>
      </c>
      <c r="K19" s="958">
        <v>90469</v>
      </c>
      <c r="L19" s="958">
        <v>23371</v>
      </c>
      <c r="M19" s="1056" t="s">
        <v>454</v>
      </c>
    </row>
    <row r="20" spans="1:13" ht="14.25" customHeight="1" x14ac:dyDescent="0.2">
      <c r="A20" s="955">
        <v>2004</v>
      </c>
      <c r="B20" s="956">
        <v>1347839</v>
      </c>
      <c r="C20" s="559">
        <v>772228</v>
      </c>
      <c r="D20" s="559">
        <v>575611</v>
      </c>
      <c r="E20" s="1058" t="s">
        <v>454</v>
      </c>
      <c r="F20" s="956">
        <v>1245697</v>
      </c>
      <c r="G20" s="559">
        <v>700459</v>
      </c>
      <c r="H20" s="559">
        <v>545238</v>
      </c>
      <c r="I20" s="1058" t="s">
        <v>454</v>
      </c>
      <c r="J20" s="956">
        <v>102142</v>
      </c>
      <c r="K20" s="958">
        <v>71769</v>
      </c>
      <c r="L20" s="958">
        <v>30373</v>
      </c>
      <c r="M20" s="1056" t="s">
        <v>454</v>
      </c>
    </row>
    <row r="21" spans="1:13" ht="14.25" customHeight="1" x14ac:dyDescent="0.2">
      <c r="A21" s="955">
        <v>2005</v>
      </c>
      <c r="B21" s="956">
        <v>1456926</v>
      </c>
      <c r="C21" s="957">
        <v>766241</v>
      </c>
      <c r="D21" s="559">
        <v>690685</v>
      </c>
      <c r="E21" s="1059" t="s">
        <v>454</v>
      </c>
      <c r="F21" s="956">
        <v>1367156</v>
      </c>
      <c r="G21" s="957">
        <v>700964</v>
      </c>
      <c r="H21" s="559">
        <v>666192</v>
      </c>
      <c r="I21" s="1059" t="s">
        <v>454</v>
      </c>
      <c r="J21" s="956">
        <v>89770</v>
      </c>
      <c r="K21" s="958">
        <v>65277</v>
      </c>
      <c r="L21" s="958">
        <v>24493</v>
      </c>
      <c r="M21" s="1056" t="s">
        <v>454</v>
      </c>
    </row>
    <row r="22" spans="1:13" ht="14.25" customHeight="1" x14ac:dyDescent="0.2">
      <c r="A22" s="955">
        <v>2006</v>
      </c>
      <c r="B22" s="956">
        <v>1514822</v>
      </c>
      <c r="C22" s="559">
        <v>831128</v>
      </c>
      <c r="D22" s="559">
        <v>683694</v>
      </c>
      <c r="E22" s="1058" t="s">
        <v>454</v>
      </c>
      <c r="F22" s="956">
        <v>1512844</v>
      </c>
      <c r="G22" s="559">
        <v>825840</v>
      </c>
      <c r="H22" s="559">
        <v>687004</v>
      </c>
      <c r="I22" s="1058" t="s">
        <v>454</v>
      </c>
      <c r="J22" s="956">
        <v>1978</v>
      </c>
      <c r="K22" s="958">
        <v>5288</v>
      </c>
      <c r="L22" s="958">
        <v>-3310</v>
      </c>
      <c r="M22" s="1056" t="s">
        <v>454</v>
      </c>
    </row>
    <row r="23" spans="1:13" ht="14.25" customHeight="1" x14ac:dyDescent="0.2">
      <c r="A23" s="955">
        <v>2007</v>
      </c>
      <c r="B23" s="956">
        <v>1695379</v>
      </c>
      <c r="C23" s="559">
        <v>932449</v>
      </c>
      <c r="D23" s="559">
        <v>762930</v>
      </c>
      <c r="E23" s="1058" t="s">
        <v>454</v>
      </c>
      <c r="F23" s="956">
        <v>1698881</v>
      </c>
      <c r="G23" s="559">
        <v>928997</v>
      </c>
      <c r="H23" s="559">
        <v>769884</v>
      </c>
      <c r="I23" s="1058" t="s">
        <v>454</v>
      </c>
      <c r="J23" s="956">
        <v>-3502</v>
      </c>
      <c r="K23" s="958">
        <v>3452</v>
      </c>
      <c r="L23" s="958">
        <v>-6954</v>
      </c>
      <c r="M23" s="1056" t="s">
        <v>454</v>
      </c>
    </row>
    <row r="24" spans="1:13" ht="14.25" customHeight="1" x14ac:dyDescent="0.2">
      <c r="A24" s="955">
        <v>2008</v>
      </c>
      <c r="B24" s="956">
        <v>1757235</v>
      </c>
      <c r="C24" s="559">
        <v>967695</v>
      </c>
      <c r="D24" s="559">
        <v>789540</v>
      </c>
      <c r="E24" s="1058" t="s">
        <v>454</v>
      </c>
      <c r="F24" s="956">
        <v>1767097</v>
      </c>
      <c r="G24" s="559">
        <v>968537</v>
      </c>
      <c r="H24" s="559">
        <v>798560</v>
      </c>
      <c r="I24" s="1058" t="s">
        <v>454</v>
      </c>
      <c r="J24" s="956">
        <v>-9862</v>
      </c>
      <c r="K24" s="958">
        <v>-842</v>
      </c>
      <c r="L24" s="958">
        <v>-9020</v>
      </c>
      <c r="M24" s="1056" t="s">
        <v>454</v>
      </c>
    </row>
    <row r="25" spans="1:13" ht="14.25" customHeight="1" x14ac:dyDescent="0.2">
      <c r="A25" s="955">
        <v>2009</v>
      </c>
      <c r="B25" s="956">
        <v>1788791</v>
      </c>
      <c r="C25" s="559">
        <v>982468</v>
      </c>
      <c r="D25" s="559">
        <v>806323</v>
      </c>
      <c r="E25" s="1058" t="s">
        <v>454</v>
      </c>
      <c r="F25" s="956">
        <v>1742611</v>
      </c>
      <c r="G25" s="559">
        <v>950768</v>
      </c>
      <c r="H25" s="559">
        <v>791843</v>
      </c>
      <c r="I25" s="1058" t="s">
        <v>454</v>
      </c>
      <c r="J25" s="956">
        <v>46180</v>
      </c>
      <c r="K25" s="958">
        <v>31700</v>
      </c>
      <c r="L25" s="958">
        <v>14480</v>
      </c>
      <c r="M25" s="1056" t="s">
        <v>454</v>
      </c>
    </row>
    <row r="26" spans="1:13" ht="14.25" customHeight="1" x14ac:dyDescent="0.2">
      <c r="A26" s="955">
        <v>2010</v>
      </c>
      <c r="B26" s="956">
        <v>1940506</v>
      </c>
      <c r="C26" s="559">
        <v>1059326</v>
      </c>
      <c r="D26" s="559">
        <v>881180</v>
      </c>
      <c r="E26" s="1058" t="s">
        <v>454</v>
      </c>
      <c r="F26" s="956">
        <v>1904307</v>
      </c>
      <c r="G26" s="559">
        <v>1035165</v>
      </c>
      <c r="H26" s="559">
        <v>869142</v>
      </c>
      <c r="I26" s="1058" t="s">
        <v>454</v>
      </c>
      <c r="J26" s="956">
        <v>36199</v>
      </c>
      <c r="K26" s="958">
        <v>24161</v>
      </c>
      <c r="L26" s="958">
        <v>12038</v>
      </c>
      <c r="M26" s="1056" t="s">
        <v>454</v>
      </c>
    </row>
    <row r="27" spans="1:13" ht="14.25" customHeight="1" x14ac:dyDescent="0.2">
      <c r="A27" s="955">
        <v>2011</v>
      </c>
      <c r="B27" s="956">
        <v>2168580</v>
      </c>
      <c r="C27" s="559">
        <v>1183914</v>
      </c>
      <c r="D27" s="559">
        <v>984666</v>
      </c>
      <c r="E27" s="1058" t="s">
        <v>454</v>
      </c>
      <c r="F27" s="956">
        <v>2108567</v>
      </c>
      <c r="G27" s="559">
        <v>1146803</v>
      </c>
      <c r="H27" s="559">
        <v>961764</v>
      </c>
      <c r="I27" s="1058" t="s">
        <v>454</v>
      </c>
      <c r="J27" s="956">
        <v>60013</v>
      </c>
      <c r="K27" s="958">
        <v>37111</v>
      </c>
      <c r="L27" s="958">
        <v>22902</v>
      </c>
      <c r="M27" s="1056" t="s">
        <v>454</v>
      </c>
    </row>
    <row r="28" spans="1:13" ht="14.25" customHeight="1" x14ac:dyDescent="0.2">
      <c r="A28" s="955">
        <v>2012</v>
      </c>
      <c r="B28" s="956">
        <v>2297211</v>
      </c>
      <c r="C28" s="559">
        <v>1255929</v>
      </c>
      <c r="D28" s="559">
        <v>1041282</v>
      </c>
      <c r="E28" s="1058" t="s">
        <v>454</v>
      </c>
      <c r="F28" s="956">
        <v>2240008</v>
      </c>
      <c r="G28" s="559">
        <v>1220487</v>
      </c>
      <c r="H28" s="559">
        <v>1019521</v>
      </c>
      <c r="I28" s="1058" t="s">
        <v>454</v>
      </c>
      <c r="J28" s="956">
        <v>57203</v>
      </c>
      <c r="K28" s="958">
        <v>35442</v>
      </c>
      <c r="L28" s="958">
        <v>21761</v>
      </c>
      <c r="M28" s="1056" t="s">
        <v>454</v>
      </c>
    </row>
    <row r="29" spans="1:13" ht="14.25" customHeight="1" x14ac:dyDescent="0.2">
      <c r="A29" s="955">
        <v>2013</v>
      </c>
      <c r="B29" s="956">
        <v>2507173</v>
      </c>
      <c r="C29" s="559">
        <v>1354395</v>
      </c>
      <c r="D29" s="559">
        <v>1152778</v>
      </c>
      <c r="E29" s="1058" t="s">
        <v>454</v>
      </c>
      <c r="F29" s="956">
        <v>2447510</v>
      </c>
      <c r="G29" s="559">
        <v>1314676</v>
      </c>
      <c r="H29" s="559">
        <v>1132834</v>
      </c>
      <c r="I29" s="1058" t="s">
        <v>454</v>
      </c>
      <c r="J29" s="956">
        <v>59663</v>
      </c>
      <c r="K29" s="958">
        <v>39719</v>
      </c>
      <c r="L29" s="958">
        <v>19944</v>
      </c>
      <c r="M29" s="1056" t="s">
        <v>454</v>
      </c>
    </row>
    <row r="30" spans="1:13" ht="14.25" customHeight="1" x14ac:dyDescent="0.2">
      <c r="A30" s="955">
        <v>2014</v>
      </c>
      <c r="B30" s="956">
        <v>2826666</v>
      </c>
      <c r="C30" s="559">
        <v>1528672</v>
      </c>
      <c r="D30" s="559">
        <v>1297994</v>
      </c>
      <c r="E30" s="1058" t="s">
        <v>454</v>
      </c>
      <c r="F30" s="956">
        <v>2759821</v>
      </c>
      <c r="G30" s="559">
        <v>1483662</v>
      </c>
      <c r="H30" s="559">
        <v>1276159</v>
      </c>
      <c r="I30" s="1058" t="s">
        <v>454</v>
      </c>
      <c r="J30" s="956">
        <v>66845</v>
      </c>
      <c r="K30" s="958">
        <v>45010</v>
      </c>
      <c r="L30" s="958">
        <v>21835</v>
      </c>
      <c r="M30" s="1056" t="s">
        <v>454</v>
      </c>
    </row>
    <row r="31" spans="1:13" ht="14.25" customHeight="1" x14ac:dyDescent="0.2">
      <c r="A31" s="955">
        <v>2015</v>
      </c>
      <c r="B31" s="956">
        <v>2919356</v>
      </c>
      <c r="C31" s="959">
        <v>1573787</v>
      </c>
      <c r="D31" s="959">
        <v>1345569</v>
      </c>
      <c r="E31" s="1060" t="s">
        <v>454</v>
      </c>
      <c r="F31" s="960">
        <v>2862444</v>
      </c>
      <c r="G31" s="959">
        <v>1533060</v>
      </c>
      <c r="H31" s="959">
        <v>1329384</v>
      </c>
      <c r="I31" s="1060" t="s">
        <v>454</v>
      </c>
      <c r="J31" s="960">
        <v>56912</v>
      </c>
      <c r="K31" s="961">
        <v>40727</v>
      </c>
      <c r="L31" s="958">
        <v>16185</v>
      </c>
      <c r="M31" s="1056" t="s">
        <v>454</v>
      </c>
    </row>
    <row r="32" spans="1:13" ht="14.25" customHeight="1" x14ac:dyDescent="0.2">
      <c r="A32" s="955">
        <v>2016</v>
      </c>
      <c r="B32" s="956">
        <f>+SUM(Tabla3337[[#This Row],[Columna3]:[Columna11]])</f>
        <v>2911927</v>
      </c>
      <c r="C32" s="959">
        <v>1559950</v>
      </c>
      <c r="D32" s="959">
        <v>1351910</v>
      </c>
      <c r="E32" s="1057">
        <v>67</v>
      </c>
      <c r="F32" s="956">
        <f>+SUM(Tabla3337[[#This Row],[Columna6]:[Columna12]])</f>
        <v>2929849</v>
      </c>
      <c r="G32" s="959">
        <v>1565437</v>
      </c>
      <c r="H32" s="959">
        <v>1364343</v>
      </c>
      <c r="I32" s="924">
        <v>69</v>
      </c>
      <c r="J32" s="956">
        <f>+Tabla3337[[#This Row],[Columna2]]-Tabla3337[[#This Row],[Columna5]]</f>
        <v>-17922</v>
      </c>
      <c r="K32" s="958">
        <f>+Tabla3337[[#This Row],[Columna3]]-Tabla3337[[#This Row],[Columna6]]</f>
        <v>-5487</v>
      </c>
      <c r="L32" s="958">
        <f>+Tabla3337[[#This Row],[Columna4]]-Tabla3337[[#This Row],[Columna7]]</f>
        <v>-12433</v>
      </c>
      <c r="M32" s="1096">
        <f>+Tabla3337[[#This Row],[Columna11]]-Tabla3337[[#This Row],[Columna12]]</f>
        <v>-2</v>
      </c>
    </row>
    <row r="33" spans="1:16" ht="14.25" customHeight="1" x14ac:dyDescent="0.2">
      <c r="A33" s="1066"/>
      <c r="B33" s="1067"/>
      <c r="C33" s="1068"/>
      <c r="D33" s="1068"/>
      <c r="E33" s="1069"/>
      <c r="F33" s="1067"/>
      <c r="G33" s="1068"/>
      <c r="H33" s="1068"/>
      <c r="I33" s="1068"/>
      <c r="J33" s="1067"/>
      <c r="K33" s="1070"/>
      <c r="L33" s="1070"/>
    </row>
    <row r="34" spans="1:16" s="57" customFormat="1" ht="14.25" customHeight="1" x14ac:dyDescent="0.2">
      <c r="A34" s="125" t="s">
        <v>3749</v>
      </c>
      <c r="B34" s="326"/>
      <c r="C34" s="327"/>
      <c r="D34" s="327"/>
      <c r="E34" s="327"/>
      <c r="F34" s="326"/>
      <c r="G34" s="327"/>
      <c r="H34" s="327"/>
      <c r="I34" s="327"/>
      <c r="J34" s="326"/>
      <c r="K34" s="326"/>
      <c r="L34" s="326"/>
      <c r="M34" s="325"/>
      <c r="N34" s="325"/>
      <c r="O34" s="325"/>
      <c r="P34" s="599"/>
    </row>
    <row r="35" spans="1:16" x14ac:dyDescent="0.2">
      <c r="A35" s="324" t="s">
        <v>768</v>
      </c>
      <c r="J35" s="600"/>
      <c r="P35" s="599"/>
    </row>
  </sheetData>
  <mergeCells count="7">
    <mergeCell ref="A7:L7"/>
    <mergeCell ref="A8:L8"/>
    <mergeCell ref="A9:L9"/>
    <mergeCell ref="A11:A12"/>
    <mergeCell ref="B11:E11"/>
    <mergeCell ref="F11:I11"/>
    <mergeCell ref="J11:M11"/>
  </mergeCells>
  <hyperlinks>
    <hyperlink ref="M9" location="INDICE!B9" display="INDICE"/>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ignoredErrors>
    <ignoredError sqref="M13:M14 M15:M31" calculatedColumn="1"/>
  </ignoredErrors>
  <drawing r:id="rId2"/>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Z37"/>
  <sheetViews>
    <sheetView showGridLines="0" topLeftCell="A12" zoomScaleNormal="100" zoomScaleSheetLayoutView="100" workbookViewId="0">
      <selection activeCell="A14" sqref="A14:XFD33"/>
    </sheetView>
  </sheetViews>
  <sheetFormatPr baseColWidth="10" defaultColWidth="11.42578125" defaultRowHeight="12.75" x14ac:dyDescent="0.2"/>
  <cols>
    <col min="1" max="1" width="11.42578125" style="33" customWidth="1"/>
    <col min="2" max="15" width="12.140625" style="33" customWidth="1"/>
    <col min="16" max="16384" width="11.42578125" style="33"/>
  </cols>
  <sheetData>
    <row r="7" spans="1:26" x14ac:dyDescent="0.2">
      <c r="A7" s="1144" t="s">
        <v>506</v>
      </c>
      <c r="B7" s="1144"/>
      <c r="C7" s="1144"/>
      <c r="D7" s="1144"/>
      <c r="E7" s="1144"/>
      <c r="F7" s="1144"/>
      <c r="G7" s="1144"/>
      <c r="H7" s="1144"/>
      <c r="I7" s="1144"/>
      <c r="J7" s="1144"/>
      <c r="K7" s="1144"/>
      <c r="L7" s="1144"/>
      <c r="M7" s="44"/>
      <c r="N7" s="44"/>
      <c r="O7" s="44"/>
      <c r="P7" s="44"/>
      <c r="Q7" s="44"/>
      <c r="R7" s="44"/>
      <c r="S7" s="44"/>
      <c r="T7" s="44"/>
      <c r="U7" s="44"/>
      <c r="V7" s="44"/>
      <c r="W7" s="44"/>
      <c r="X7" s="44"/>
      <c r="Y7" s="44"/>
      <c r="Z7" s="44"/>
    </row>
    <row r="8" spans="1:26" x14ac:dyDescent="0.2">
      <c r="A8" s="1152" t="s">
        <v>343</v>
      </c>
      <c r="B8" s="1152"/>
      <c r="C8" s="1152"/>
      <c r="D8" s="1152"/>
      <c r="E8" s="1152"/>
      <c r="F8" s="1152"/>
      <c r="G8" s="1152"/>
      <c r="H8" s="1152"/>
      <c r="I8" s="1152"/>
      <c r="J8" s="1152"/>
      <c r="K8" s="1152"/>
      <c r="L8" s="1152"/>
      <c r="O8" s="117"/>
      <c r="P8" s="44"/>
      <c r="Q8" s="44"/>
      <c r="R8" s="44"/>
      <c r="S8" s="44"/>
      <c r="T8" s="44"/>
      <c r="U8" s="44"/>
      <c r="V8" s="44"/>
      <c r="W8" s="44"/>
      <c r="X8" s="44"/>
      <c r="Y8" s="44"/>
      <c r="Z8" s="44"/>
    </row>
    <row r="9" spans="1:26" x14ac:dyDescent="0.2">
      <c r="A9" s="1144" t="s">
        <v>763</v>
      </c>
      <c r="B9" s="1144"/>
      <c r="C9" s="1144"/>
      <c r="D9" s="1144"/>
      <c r="E9" s="1144"/>
      <c r="F9" s="1144"/>
      <c r="G9" s="1144"/>
      <c r="H9" s="1144"/>
      <c r="I9" s="1144"/>
      <c r="J9" s="1144"/>
      <c r="K9" s="1144"/>
      <c r="L9" s="1144"/>
      <c r="M9" s="44"/>
      <c r="N9" s="44"/>
      <c r="P9" s="83" t="s">
        <v>254</v>
      </c>
      <c r="Q9" s="44"/>
      <c r="R9" s="44"/>
      <c r="S9" s="44"/>
      <c r="T9" s="44"/>
      <c r="U9" s="44"/>
      <c r="V9" s="44"/>
      <c r="W9" s="44"/>
      <c r="X9" s="44"/>
      <c r="Y9" s="44"/>
      <c r="Z9" s="44"/>
    </row>
    <row r="10" spans="1:26" x14ac:dyDescent="0.2">
      <c r="C10" s="44"/>
      <c r="D10" s="44"/>
      <c r="E10" s="44"/>
      <c r="F10" s="44"/>
      <c r="G10" s="44"/>
      <c r="H10" s="44"/>
      <c r="L10" s="44"/>
      <c r="M10" s="44"/>
      <c r="O10" s="44"/>
      <c r="Q10" s="44"/>
      <c r="R10" s="44"/>
      <c r="S10" s="44"/>
      <c r="T10" s="44"/>
      <c r="U10" s="44"/>
      <c r="V10" s="44"/>
      <c r="W10" s="44"/>
      <c r="Y10" s="44"/>
      <c r="Z10" s="44"/>
    </row>
    <row r="11" spans="1:26" x14ac:dyDescent="0.2">
      <c r="A11" s="1145" t="s">
        <v>260</v>
      </c>
      <c r="B11" s="1154" t="s">
        <v>4</v>
      </c>
      <c r="C11" s="1154"/>
      <c r="D11" s="1154"/>
      <c r="E11" s="1154"/>
      <c r="F11" s="1154"/>
      <c r="G11" s="1154"/>
      <c r="H11" s="1158" t="s">
        <v>5</v>
      </c>
      <c r="I11" s="1159"/>
      <c r="J11" s="1159"/>
      <c r="K11" s="1159"/>
      <c r="L11" s="1159"/>
      <c r="M11" s="1159"/>
      <c r="N11" s="1159"/>
      <c r="O11" s="1159"/>
      <c r="R11" s="44"/>
      <c r="S11" s="44"/>
    </row>
    <row r="12" spans="1:26" x14ac:dyDescent="0.2">
      <c r="A12" s="1153"/>
      <c r="B12" s="1154" t="s">
        <v>2</v>
      </c>
      <c r="C12" s="1154"/>
      <c r="D12" s="1154"/>
      <c r="E12" s="1154" t="s">
        <v>3</v>
      </c>
      <c r="F12" s="1154"/>
      <c r="G12" s="1154"/>
      <c r="H12" s="1155" t="s">
        <v>2</v>
      </c>
      <c r="I12" s="1156"/>
      <c r="J12" s="1156"/>
      <c r="K12" s="1157"/>
      <c r="L12" s="1154" t="s">
        <v>3</v>
      </c>
      <c r="M12" s="1154"/>
      <c r="N12" s="1154"/>
      <c r="O12" s="1154"/>
    </row>
    <row r="13" spans="1:26" x14ac:dyDescent="0.2">
      <c r="A13" s="1146"/>
      <c r="B13" s="108" t="s">
        <v>10</v>
      </c>
      <c r="C13" s="108" t="s">
        <v>287</v>
      </c>
      <c r="D13" s="108" t="s">
        <v>288</v>
      </c>
      <c r="E13" s="108" t="s">
        <v>10</v>
      </c>
      <c r="F13" s="108" t="s">
        <v>287</v>
      </c>
      <c r="G13" s="108" t="s">
        <v>288</v>
      </c>
      <c r="H13" s="108" t="s">
        <v>10</v>
      </c>
      <c r="I13" s="108" t="s">
        <v>287</v>
      </c>
      <c r="J13" s="108" t="s">
        <v>288</v>
      </c>
      <c r="K13" s="609" t="s">
        <v>3716</v>
      </c>
      <c r="L13" s="108" t="s">
        <v>10</v>
      </c>
      <c r="M13" s="108" t="s">
        <v>287</v>
      </c>
      <c r="N13" s="108" t="s">
        <v>288</v>
      </c>
      <c r="O13" s="609" t="s">
        <v>3716</v>
      </c>
      <c r="P13" s="44"/>
    </row>
    <row r="14" spans="1:26" ht="15" customHeight="1" x14ac:dyDescent="0.2">
      <c r="A14" s="962">
        <v>1997</v>
      </c>
      <c r="B14" s="963">
        <v>289692</v>
      </c>
      <c r="C14" s="964">
        <v>155283</v>
      </c>
      <c r="D14" s="964">
        <v>134409</v>
      </c>
      <c r="E14" s="964">
        <v>320623</v>
      </c>
      <c r="F14" s="964">
        <v>168270</v>
      </c>
      <c r="G14" s="964">
        <v>152353</v>
      </c>
      <c r="H14" s="964">
        <v>529492</v>
      </c>
      <c r="I14" s="964">
        <v>331176</v>
      </c>
      <c r="J14" s="964">
        <v>198316</v>
      </c>
      <c r="K14" s="965">
        <v>0</v>
      </c>
      <c r="L14" s="965">
        <v>402110</v>
      </c>
      <c r="M14" s="965">
        <v>258228</v>
      </c>
      <c r="N14" s="965">
        <v>143882</v>
      </c>
      <c r="O14" s="965">
        <v>0</v>
      </c>
      <c r="P14" s="44"/>
    </row>
    <row r="15" spans="1:26" ht="15" customHeight="1" x14ac:dyDescent="0.2">
      <c r="A15" s="962">
        <v>1998</v>
      </c>
      <c r="B15" s="963">
        <v>234260</v>
      </c>
      <c r="C15" s="964">
        <v>127775</v>
      </c>
      <c r="D15" s="964">
        <v>106485</v>
      </c>
      <c r="E15" s="964">
        <v>274995</v>
      </c>
      <c r="F15" s="964">
        <v>146281</v>
      </c>
      <c r="G15" s="964">
        <v>128714</v>
      </c>
      <c r="H15" s="964">
        <v>471009</v>
      </c>
      <c r="I15" s="964">
        <v>288370</v>
      </c>
      <c r="J15" s="964">
        <v>182639</v>
      </c>
      <c r="K15" s="965">
        <v>0</v>
      </c>
      <c r="L15" s="965">
        <v>349363</v>
      </c>
      <c r="M15" s="965">
        <v>218376</v>
      </c>
      <c r="N15" s="965">
        <v>130987</v>
      </c>
      <c r="O15" s="965">
        <v>0</v>
      </c>
      <c r="P15" s="44"/>
    </row>
    <row r="16" spans="1:26" ht="15" customHeight="1" x14ac:dyDescent="0.2">
      <c r="A16" s="962">
        <v>1999</v>
      </c>
      <c r="B16" s="963">
        <v>294547</v>
      </c>
      <c r="C16" s="964">
        <v>158693</v>
      </c>
      <c r="D16" s="964">
        <v>135854</v>
      </c>
      <c r="E16" s="964">
        <v>385655</v>
      </c>
      <c r="F16" s="964">
        <v>203870</v>
      </c>
      <c r="G16" s="964">
        <v>181785</v>
      </c>
      <c r="H16" s="964">
        <v>517670</v>
      </c>
      <c r="I16" s="964">
        <v>313035</v>
      </c>
      <c r="J16" s="964">
        <v>204635</v>
      </c>
      <c r="K16" s="965">
        <v>0</v>
      </c>
      <c r="L16" s="965">
        <v>408646</v>
      </c>
      <c r="M16" s="965">
        <v>251912</v>
      </c>
      <c r="N16" s="965">
        <v>156734</v>
      </c>
      <c r="O16" s="965">
        <v>0</v>
      </c>
      <c r="P16" s="44"/>
    </row>
    <row r="17" spans="1:16" ht="15" customHeight="1" x14ac:dyDescent="0.2">
      <c r="A17" s="962">
        <v>2000</v>
      </c>
      <c r="B17" s="963">
        <v>344052</v>
      </c>
      <c r="C17" s="964">
        <v>187616</v>
      </c>
      <c r="D17" s="964">
        <v>156436</v>
      </c>
      <c r="E17" s="964">
        <v>519974</v>
      </c>
      <c r="F17" s="964">
        <v>279639</v>
      </c>
      <c r="G17" s="964">
        <v>240335</v>
      </c>
      <c r="H17" s="964">
        <v>627090</v>
      </c>
      <c r="I17" s="964">
        <v>370509</v>
      </c>
      <c r="J17" s="964">
        <v>256581</v>
      </c>
      <c r="K17" s="965">
        <v>0</v>
      </c>
      <c r="L17" s="965">
        <v>444926</v>
      </c>
      <c r="M17" s="965">
        <v>267030</v>
      </c>
      <c r="N17" s="965">
        <v>177896</v>
      </c>
      <c r="O17" s="965">
        <v>0</v>
      </c>
      <c r="P17" s="44"/>
    </row>
    <row r="18" spans="1:16" ht="15" customHeight="1" x14ac:dyDescent="0.2">
      <c r="A18" s="962">
        <v>2001</v>
      </c>
      <c r="B18" s="963">
        <v>423737</v>
      </c>
      <c r="C18" s="964">
        <v>229481</v>
      </c>
      <c r="D18" s="964">
        <v>194256</v>
      </c>
      <c r="E18" s="964">
        <v>562067</v>
      </c>
      <c r="F18" s="964">
        <v>297775</v>
      </c>
      <c r="G18" s="964">
        <v>264292</v>
      </c>
      <c r="H18" s="964">
        <v>640561</v>
      </c>
      <c r="I18" s="964">
        <v>390453</v>
      </c>
      <c r="J18" s="964">
        <v>250108</v>
      </c>
      <c r="K18" s="965">
        <v>0</v>
      </c>
      <c r="L18" s="965">
        <v>464781</v>
      </c>
      <c r="M18" s="965">
        <v>283620</v>
      </c>
      <c r="N18" s="965">
        <v>181161</v>
      </c>
      <c r="O18" s="965">
        <v>0</v>
      </c>
      <c r="P18" s="44"/>
    </row>
    <row r="19" spans="1:16" s="146" customFormat="1" ht="15" customHeight="1" x14ac:dyDescent="0.2">
      <c r="A19" s="962">
        <v>2002</v>
      </c>
      <c r="B19" s="963">
        <v>461396</v>
      </c>
      <c r="C19" s="964">
        <v>239988</v>
      </c>
      <c r="D19" s="964">
        <v>221408</v>
      </c>
      <c r="E19" s="964">
        <v>626611</v>
      </c>
      <c r="F19" s="964">
        <v>322087</v>
      </c>
      <c r="G19" s="964">
        <v>304524</v>
      </c>
      <c r="H19" s="964">
        <v>682962</v>
      </c>
      <c r="I19" s="964">
        <v>423729</v>
      </c>
      <c r="J19" s="964">
        <v>259233</v>
      </c>
      <c r="K19" s="965">
        <v>0</v>
      </c>
      <c r="L19" s="965">
        <v>487546</v>
      </c>
      <c r="M19" s="965">
        <v>297722</v>
      </c>
      <c r="N19" s="965">
        <v>189824</v>
      </c>
      <c r="O19" s="965">
        <v>0</v>
      </c>
      <c r="P19" s="44"/>
    </row>
    <row r="20" spans="1:16" ht="15" customHeight="1" x14ac:dyDescent="0.2">
      <c r="A20" s="962">
        <v>2003</v>
      </c>
      <c r="B20" s="963">
        <v>485971</v>
      </c>
      <c r="C20" s="964">
        <v>250078</v>
      </c>
      <c r="D20" s="964">
        <v>235893</v>
      </c>
      <c r="E20" s="964">
        <v>613106</v>
      </c>
      <c r="F20" s="964">
        <v>316104</v>
      </c>
      <c r="G20" s="964">
        <v>297002</v>
      </c>
      <c r="H20" s="964">
        <v>760776</v>
      </c>
      <c r="I20" s="964">
        <v>470009</v>
      </c>
      <c r="J20" s="964">
        <v>290767</v>
      </c>
      <c r="K20" s="965">
        <v>0</v>
      </c>
      <c r="L20" s="965">
        <v>519801</v>
      </c>
      <c r="M20" s="965">
        <v>313514</v>
      </c>
      <c r="N20" s="965">
        <v>206287</v>
      </c>
      <c r="O20" s="965">
        <v>0</v>
      </c>
      <c r="P20" s="44"/>
    </row>
    <row r="21" spans="1:16" ht="15" customHeight="1" x14ac:dyDescent="0.2">
      <c r="A21" s="962">
        <v>2004</v>
      </c>
      <c r="B21" s="963">
        <v>528912</v>
      </c>
      <c r="C21" s="964">
        <v>272764</v>
      </c>
      <c r="D21" s="964">
        <v>256148</v>
      </c>
      <c r="E21" s="964">
        <v>603319</v>
      </c>
      <c r="F21" s="964">
        <v>316909</v>
      </c>
      <c r="G21" s="964">
        <v>286410</v>
      </c>
      <c r="H21" s="964">
        <v>818927</v>
      </c>
      <c r="I21" s="964">
        <v>499464</v>
      </c>
      <c r="J21" s="964">
        <v>319463</v>
      </c>
      <c r="K21" s="965">
        <v>0</v>
      </c>
      <c r="L21" s="965">
        <v>642378</v>
      </c>
      <c r="M21" s="965">
        <v>383550</v>
      </c>
      <c r="N21" s="965">
        <v>258828</v>
      </c>
      <c r="O21" s="965">
        <v>0</v>
      </c>
      <c r="P21" s="44"/>
    </row>
    <row r="22" spans="1:16" ht="15" customHeight="1" x14ac:dyDescent="0.2">
      <c r="A22" s="962">
        <v>2005</v>
      </c>
      <c r="B22" s="963">
        <v>597038</v>
      </c>
      <c r="C22" s="964">
        <v>291745</v>
      </c>
      <c r="D22" s="964">
        <v>305293</v>
      </c>
      <c r="E22" s="964">
        <v>663601</v>
      </c>
      <c r="F22" s="964">
        <v>320032</v>
      </c>
      <c r="G22" s="964">
        <v>343569</v>
      </c>
      <c r="H22" s="964">
        <v>859888</v>
      </c>
      <c r="I22" s="964">
        <v>474496</v>
      </c>
      <c r="J22" s="964">
        <v>385392</v>
      </c>
      <c r="K22" s="965">
        <v>0</v>
      </c>
      <c r="L22" s="965">
        <v>703555</v>
      </c>
      <c r="M22" s="965">
        <v>380932</v>
      </c>
      <c r="N22" s="965">
        <v>322623</v>
      </c>
      <c r="O22" s="965">
        <v>0</v>
      </c>
      <c r="P22" s="44"/>
    </row>
    <row r="23" spans="1:16" ht="15" customHeight="1" x14ac:dyDescent="0.2">
      <c r="A23" s="962">
        <v>2006</v>
      </c>
      <c r="B23" s="963">
        <v>674267</v>
      </c>
      <c r="C23" s="964">
        <v>345209</v>
      </c>
      <c r="D23" s="964">
        <v>329058</v>
      </c>
      <c r="E23" s="964">
        <v>733459</v>
      </c>
      <c r="F23" s="964">
        <v>374985</v>
      </c>
      <c r="G23" s="964">
        <v>358474</v>
      </c>
      <c r="H23" s="964">
        <v>840555</v>
      </c>
      <c r="I23" s="964">
        <v>485919</v>
      </c>
      <c r="J23" s="964">
        <v>354636</v>
      </c>
      <c r="K23" s="965">
        <v>0</v>
      </c>
      <c r="L23" s="965">
        <v>779385</v>
      </c>
      <c r="M23" s="965">
        <v>450855</v>
      </c>
      <c r="N23" s="965">
        <v>328530</v>
      </c>
      <c r="O23" s="965">
        <v>0</v>
      </c>
      <c r="P23" s="44"/>
    </row>
    <row r="24" spans="1:16" ht="15" customHeight="1" x14ac:dyDescent="0.2">
      <c r="A24" s="962">
        <v>2007</v>
      </c>
      <c r="B24" s="963">
        <v>757892</v>
      </c>
      <c r="C24" s="964">
        <v>394028</v>
      </c>
      <c r="D24" s="964">
        <v>363864</v>
      </c>
      <c r="E24" s="964">
        <v>800869</v>
      </c>
      <c r="F24" s="964">
        <v>415324</v>
      </c>
      <c r="G24" s="964">
        <v>385545</v>
      </c>
      <c r="H24" s="964">
        <v>937487</v>
      </c>
      <c r="I24" s="964">
        <v>538421</v>
      </c>
      <c r="J24" s="964">
        <v>399066</v>
      </c>
      <c r="K24" s="965">
        <v>0</v>
      </c>
      <c r="L24" s="965">
        <v>898012</v>
      </c>
      <c r="M24" s="965">
        <v>513673</v>
      </c>
      <c r="N24" s="965">
        <v>384339</v>
      </c>
      <c r="O24" s="965">
        <v>0</v>
      </c>
      <c r="P24" s="44"/>
    </row>
    <row r="25" spans="1:16" ht="15" customHeight="1" x14ac:dyDescent="0.2">
      <c r="A25" s="962">
        <v>2008</v>
      </c>
      <c r="B25" s="963">
        <v>767469</v>
      </c>
      <c r="C25" s="964">
        <v>404062</v>
      </c>
      <c r="D25" s="964">
        <v>363407</v>
      </c>
      <c r="E25" s="964">
        <v>817981</v>
      </c>
      <c r="F25" s="964">
        <v>429352</v>
      </c>
      <c r="G25" s="964">
        <v>388629</v>
      </c>
      <c r="H25" s="964">
        <v>989766</v>
      </c>
      <c r="I25" s="964">
        <v>563633</v>
      </c>
      <c r="J25" s="964">
        <v>426133</v>
      </c>
      <c r="K25" s="965">
        <v>0</v>
      </c>
      <c r="L25" s="965">
        <v>949116</v>
      </c>
      <c r="M25" s="965">
        <v>539185</v>
      </c>
      <c r="N25" s="965">
        <v>409931</v>
      </c>
      <c r="O25" s="965">
        <v>0</v>
      </c>
      <c r="P25" s="44"/>
    </row>
    <row r="26" spans="1:16" ht="15" customHeight="1" x14ac:dyDescent="0.2">
      <c r="A26" s="962">
        <v>2009</v>
      </c>
      <c r="B26" s="963">
        <v>820292</v>
      </c>
      <c r="C26" s="964">
        <v>427802</v>
      </c>
      <c r="D26" s="964">
        <v>392490</v>
      </c>
      <c r="E26" s="964">
        <v>813637</v>
      </c>
      <c r="F26" s="964">
        <v>420925</v>
      </c>
      <c r="G26" s="964">
        <v>392712</v>
      </c>
      <c r="H26" s="964">
        <v>968499</v>
      </c>
      <c r="I26" s="964">
        <v>554666</v>
      </c>
      <c r="J26" s="964">
        <v>413833</v>
      </c>
      <c r="K26" s="965">
        <v>0</v>
      </c>
      <c r="L26" s="965">
        <v>928974</v>
      </c>
      <c r="M26" s="965">
        <v>529843</v>
      </c>
      <c r="N26" s="965">
        <v>399131</v>
      </c>
      <c r="O26" s="965">
        <v>0</v>
      </c>
      <c r="P26" s="44"/>
    </row>
    <row r="27" spans="1:16" ht="15" customHeight="1" x14ac:dyDescent="0.2">
      <c r="A27" s="962">
        <v>2010</v>
      </c>
      <c r="B27" s="963">
        <v>893408</v>
      </c>
      <c r="C27" s="964">
        <v>461459</v>
      </c>
      <c r="D27" s="964">
        <v>431949</v>
      </c>
      <c r="E27" s="964">
        <v>898885</v>
      </c>
      <c r="F27" s="964">
        <v>462443</v>
      </c>
      <c r="G27" s="964">
        <v>436442</v>
      </c>
      <c r="H27" s="964">
        <v>1047098</v>
      </c>
      <c r="I27" s="964">
        <v>597867</v>
      </c>
      <c r="J27" s="964">
        <v>449231</v>
      </c>
      <c r="K27" s="965">
        <v>0</v>
      </c>
      <c r="L27" s="965">
        <v>1005422</v>
      </c>
      <c r="M27" s="965">
        <v>572722</v>
      </c>
      <c r="N27" s="965">
        <v>432700</v>
      </c>
      <c r="O27" s="965">
        <v>0</v>
      </c>
      <c r="P27" s="44"/>
    </row>
    <row r="28" spans="1:16" ht="15" customHeight="1" x14ac:dyDescent="0.2">
      <c r="A28" s="962">
        <v>2011</v>
      </c>
      <c r="B28" s="963">
        <v>1027543</v>
      </c>
      <c r="C28" s="964">
        <v>526129</v>
      </c>
      <c r="D28" s="964">
        <v>501414</v>
      </c>
      <c r="E28" s="964">
        <v>1022451</v>
      </c>
      <c r="F28" s="964">
        <v>521194</v>
      </c>
      <c r="G28" s="964">
        <v>501257</v>
      </c>
      <c r="H28" s="964">
        <v>1141037</v>
      </c>
      <c r="I28" s="964">
        <v>657785</v>
      </c>
      <c r="J28" s="964">
        <v>483252</v>
      </c>
      <c r="K28" s="965">
        <v>0</v>
      </c>
      <c r="L28" s="965">
        <v>1086116</v>
      </c>
      <c r="M28" s="965">
        <v>625609</v>
      </c>
      <c r="N28" s="965">
        <v>460507</v>
      </c>
      <c r="O28" s="965">
        <v>0</v>
      </c>
      <c r="P28" s="44"/>
    </row>
    <row r="29" spans="1:16" ht="15" customHeight="1" x14ac:dyDescent="0.2">
      <c r="A29" s="962">
        <v>2012</v>
      </c>
      <c r="B29" s="963">
        <v>1025310</v>
      </c>
      <c r="C29" s="964">
        <v>529091</v>
      </c>
      <c r="D29" s="964">
        <v>496219</v>
      </c>
      <c r="E29" s="964">
        <v>1022205</v>
      </c>
      <c r="F29" s="964">
        <v>525324</v>
      </c>
      <c r="G29" s="964">
        <v>496881</v>
      </c>
      <c r="H29" s="964">
        <v>1271901</v>
      </c>
      <c r="I29" s="964">
        <v>726838</v>
      </c>
      <c r="J29" s="964">
        <v>545063</v>
      </c>
      <c r="K29" s="965">
        <v>0</v>
      </c>
      <c r="L29" s="965">
        <v>1217803</v>
      </c>
      <c r="M29" s="965">
        <v>695163</v>
      </c>
      <c r="N29" s="965">
        <v>522640</v>
      </c>
      <c r="O29" s="965">
        <v>0</v>
      </c>
      <c r="P29" s="44"/>
    </row>
    <row r="30" spans="1:16" ht="15" customHeight="1" x14ac:dyDescent="0.2">
      <c r="A30" s="962">
        <v>2013</v>
      </c>
      <c r="B30" s="963">
        <v>1143116</v>
      </c>
      <c r="C30" s="964">
        <v>581576</v>
      </c>
      <c r="D30" s="964">
        <v>561540</v>
      </c>
      <c r="E30" s="964">
        <v>1137875</v>
      </c>
      <c r="F30" s="964">
        <v>576668</v>
      </c>
      <c r="G30" s="964">
        <v>561207</v>
      </c>
      <c r="H30" s="964">
        <v>1364057</v>
      </c>
      <c r="I30" s="964">
        <v>772819</v>
      </c>
      <c r="J30" s="964">
        <v>591238</v>
      </c>
      <c r="K30" s="965">
        <v>0</v>
      </c>
      <c r="L30" s="965">
        <v>1309635</v>
      </c>
      <c r="M30" s="965">
        <v>738008</v>
      </c>
      <c r="N30" s="965">
        <v>571627</v>
      </c>
      <c r="O30" s="965">
        <v>0</v>
      </c>
      <c r="P30" s="44"/>
    </row>
    <row r="31" spans="1:16" ht="15" customHeight="1" x14ac:dyDescent="0.2">
      <c r="A31" s="962">
        <v>2014</v>
      </c>
      <c r="B31" s="963">
        <v>1269675</v>
      </c>
      <c r="C31" s="964">
        <v>638179</v>
      </c>
      <c r="D31" s="964">
        <v>631496</v>
      </c>
      <c r="E31" s="964">
        <v>1278336</v>
      </c>
      <c r="F31" s="964">
        <v>640554</v>
      </c>
      <c r="G31" s="964">
        <v>637782</v>
      </c>
      <c r="H31" s="964">
        <v>1556991</v>
      </c>
      <c r="I31" s="964">
        <v>890493</v>
      </c>
      <c r="J31" s="964">
        <v>666498</v>
      </c>
      <c r="K31" s="965">
        <v>0</v>
      </c>
      <c r="L31" s="965">
        <v>1481485</v>
      </c>
      <c r="M31" s="965">
        <v>843108</v>
      </c>
      <c r="N31" s="965">
        <v>638377</v>
      </c>
      <c r="O31" s="965">
        <v>0</v>
      </c>
      <c r="P31" s="44"/>
    </row>
    <row r="32" spans="1:16" ht="15" customHeight="1" x14ac:dyDescent="0.2">
      <c r="A32" s="962">
        <v>2015</v>
      </c>
      <c r="B32" s="963">
        <v>1374893</v>
      </c>
      <c r="C32" s="966">
        <v>685273</v>
      </c>
      <c r="D32" s="964">
        <v>689620</v>
      </c>
      <c r="E32" s="964">
        <v>1398167</v>
      </c>
      <c r="F32" s="966">
        <v>696298</v>
      </c>
      <c r="G32" s="964">
        <v>701869</v>
      </c>
      <c r="H32" s="964">
        <v>1544463</v>
      </c>
      <c r="I32" s="966">
        <v>888514</v>
      </c>
      <c r="J32" s="964">
        <v>655949</v>
      </c>
      <c r="K32" s="965">
        <v>0</v>
      </c>
      <c r="L32" s="965">
        <v>1464277</v>
      </c>
      <c r="M32" s="967">
        <v>836762</v>
      </c>
      <c r="N32" s="965">
        <v>627515</v>
      </c>
      <c r="O32" s="965">
        <v>0</v>
      </c>
      <c r="P32" s="44"/>
    </row>
    <row r="33" spans="1:16" ht="15" customHeight="1" x14ac:dyDescent="0.2">
      <c r="A33" s="968">
        <v>2016</v>
      </c>
      <c r="B33" s="969">
        <f>+C33+D33</f>
        <v>1493768</v>
      </c>
      <c r="C33" s="970">
        <v>738381</v>
      </c>
      <c r="D33" s="971">
        <v>755387</v>
      </c>
      <c r="E33" s="971">
        <f>+F33+G33</f>
        <v>1550898</v>
      </c>
      <c r="F33" s="970">
        <v>765910</v>
      </c>
      <c r="G33" s="971">
        <v>784988</v>
      </c>
      <c r="H33" s="971">
        <f>+I33+J33+K33</f>
        <v>1418159</v>
      </c>
      <c r="I33" s="970">
        <v>821569</v>
      </c>
      <c r="J33" s="971">
        <v>596523</v>
      </c>
      <c r="K33" s="972">
        <v>67</v>
      </c>
      <c r="L33" s="972">
        <f>+M33+N33+O33</f>
        <v>1378951</v>
      </c>
      <c r="M33" s="973">
        <v>799527</v>
      </c>
      <c r="N33" s="972">
        <v>579355</v>
      </c>
      <c r="O33" s="972">
        <v>69</v>
      </c>
      <c r="P33" s="44"/>
    </row>
    <row r="34" spans="1:16" ht="11.25" customHeight="1" x14ac:dyDescent="0.2"/>
    <row r="35" spans="1:16" x14ac:dyDescent="0.2">
      <c r="A35" s="125" t="s">
        <v>3749</v>
      </c>
      <c r="B35" s="328"/>
      <c r="C35" s="953"/>
    </row>
    <row r="36" spans="1:16" x14ac:dyDescent="0.2">
      <c r="A36" s="324" t="s">
        <v>768</v>
      </c>
      <c r="C36" s="954"/>
      <c r="H36" s="598"/>
    </row>
    <row r="37" spans="1:16" ht="12.75" customHeight="1" x14ac:dyDescent="0.2">
      <c r="B37" s="44"/>
      <c r="C37" s="557"/>
      <c r="D37" s="557"/>
      <c r="H37" s="598"/>
    </row>
  </sheetData>
  <mergeCells count="10">
    <mergeCell ref="A7:L7"/>
    <mergeCell ref="A8:L8"/>
    <mergeCell ref="A9:L9"/>
    <mergeCell ref="A11:A13"/>
    <mergeCell ref="B11:G11"/>
    <mergeCell ref="B12:D12"/>
    <mergeCell ref="E12:G12"/>
    <mergeCell ref="H12:K12"/>
    <mergeCell ref="L12:O12"/>
    <mergeCell ref="H11:O11"/>
  </mergeCells>
  <hyperlinks>
    <hyperlink ref="P9" location="INDICE!B10" display="INDICE"/>
  </hyperlinks>
  <printOptions horizontalCentered="1"/>
  <pageMargins left="0" right="0" top="1.1811023622047245" bottom="0" header="0" footer="0.19685039370078741"/>
  <pageSetup paperSize="9" scale="70" firstPageNumber="16" orientation="landscape" useFirstPageNumber="1" r:id="rId1"/>
  <headerFooter scaleWithDoc="0">
    <oddFooter>&amp;C&amp;P</oddFooter>
    <evenFooter>&amp;L&amp;G&amp;C32&amp;R&amp;G</even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39"/>
  <sheetViews>
    <sheetView showGridLines="0" zoomScaleNormal="100" workbookViewId="0"/>
  </sheetViews>
  <sheetFormatPr baseColWidth="10" defaultColWidth="11.42578125" defaultRowHeight="12" x14ac:dyDescent="0.2"/>
  <cols>
    <col min="1" max="1" width="4.7109375" style="81" customWidth="1"/>
    <col min="2" max="2" width="22.140625" style="81" customWidth="1"/>
    <col min="3" max="30" width="9.42578125" style="81" customWidth="1"/>
    <col min="31" max="42" width="10.42578125" style="81" customWidth="1"/>
    <col min="43" max="45" width="11.42578125" style="81"/>
    <col min="46" max="48" width="11.42578125" style="428"/>
    <col min="49" max="16384" width="11.42578125" style="81"/>
  </cols>
  <sheetData>
    <row r="1" spans="1:48" x14ac:dyDescent="0.2">
      <c r="AT1" s="81"/>
      <c r="AU1" s="81"/>
      <c r="AV1" s="81"/>
    </row>
    <row r="2" spans="1:48" x14ac:dyDescent="0.2">
      <c r="AT2" s="81"/>
      <c r="AU2" s="81"/>
      <c r="AV2" s="81"/>
    </row>
    <row r="3" spans="1:48" x14ac:dyDescent="0.2">
      <c r="AT3" s="81"/>
      <c r="AU3" s="81"/>
      <c r="AV3" s="81"/>
    </row>
    <row r="4" spans="1:48" x14ac:dyDescent="0.2">
      <c r="AT4" s="81"/>
      <c r="AU4" s="81"/>
      <c r="AV4" s="81"/>
    </row>
    <row r="5" spans="1:48" x14ac:dyDescent="0.2">
      <c r="AT5" s="81"/>
      <c r="AU5" s="81"/>
      <c r="AV5" s="81"/>
    </row>
    <row r="6" spans="1:48" x14ac:dyDescent="0.2">
      <c r="AT6" s="81"/>
      <c r="AU6" s="81"/>
      <c r="AV6" s="81"/>
    </row>
    <row r="7" spans="1:48" s="12" customFormat="1" ht="11.25" customHeight="1" x14ac:dyDescent="0.2">
      <c r="B7" s="77"/>
      <c r="C7" s="1162" t="s">
        <v>494</v>
      </c>
      <c r="D7" s="1162"/>
      <c r="E7" s="1162"/>
      <c r="F7" s="1162"/>
      <c r="G7" s="1162"/>
      <c r="H7" s="1162"/>
      <c r="I7" s="1162"/>
      <c r="J7" s="1162"/>
      <c r="K7" s="1162"/>
      <c r="L7" s="1162"/>
      <c r="M7" s="1162"/>
      <c r="N7" s="1162"/>
      <c r="O7" s="1162"/>
      <c r="P7" s="1162"/>
      <c r="Q7" s="1162"/>
      <c r="R7" s="1162"/>
      <c r="X7" s="1162"/>
      <c r="Y7" s="1162"/>
      <c r="Z7" s="1162"/>
      <c r="AA7" s="1162"/>
      <c r="AB7" s="1162"/>
      <c r="AC7" s="1162"/>
      <c r="AD7" s="1162"/>
      <c r="AE7" s="1162"/>
      <c r="AF7" s="1162"/>
      <c r="AG7" s="1162"/>
      <c r="AH7" s="1162"/>
      <c r="AI7" s="1162"/>
      <c r="AJ7" s="1162"/>
      <c r="AK7" s="1162"/>
      <c r="AL7" s="1162"/>
      <c r="AM7" s="1162"/>
    </row>
    <row r="8" spans="1:48" s="12" customFormat="1" ht="12.75" x14ac:dyDescent="0.2">
      <c r="B8" s="77"/>
      <c r="C8" s="1162" t="s">
        <v>534</v>
      </c>
      <c r="D8" s="1162"/>
      <c r="E8" s="1162"/>
      <c r="F8" s="1162"/>
      <c r="G8" s="1162"/>
      <c r="H8" s="1162"/>
      <c r="I8" s="1162"/>
      <c r="J8" s="1162"/>
      <c r="K8" s="1162"/>
      <c r="L8" s="1162"/>
      <c r="M8" s="1162"/>
      <c r="N8" s="1162"/>
      <c r="O8" s="1162"/>
      <c r="P8" s="1162"/>
      <c r="Q8" s="1162"/>
      <c r="R8" s="1162"/>
      <c r="V8" s="83" t="s">
        <v>254</v>
      </c>
      <c r="X8" s="1162"/>
      <c r="Y8" s="1162"/>
      <c r="Z8" s="1162"/>
      <c r="AA8" s="1162"/>
      <c r="AB8" s="1162"/>
      <c r="AC8" s="1162"/>
      <c r="AD8" s="1162"/>
      <c r="AE8" s="1162"/>
      <c r="AF8" s="1162"/>
      <c r="AG8" s="1162"/>
      <c r="AH8" s="1162"/>
      <c r="AI8" s="1162"/>
      <c r="AJ8" s="1162"/>
      <c r="AK8" s="1162"/>
      <c r="AL8" s="1162"/>
      <c r="AM8" s="1162"/>
    </row>
    <row r="9" spans="1:48" s="12" customFormat="1" x14ac:dyDescent="0.2">
      <c r="B9" s="78"/>
      <c r="C9" s="1162" t="s">
        <v>764</v>
      </c>
      <c r="D9" s="1162"/>
      <c r="E9" s="1162"/>
      <c r="F9" s="1162"/>
      <c r="G9" s="1162"/>
      <c r="H9" s="1162"/>
      <c r="I9" s="1162"/>
      <c r="J9" s="1162"/>
      <c r="K9" s="1162"/>
      <c r="L9" s="1162"/>
      <c r="M9" s="1162"/>
      <c r="N9" s="1162"/>
      <c r="O9" s="1162"/>
      <c r="P9" s="1162"/>
      <c r="Q9" s="1162"/>
      <c r="R9" s="1162"/>
      <c r="X9" s="1162"/>
      <c r="Y9" s="1162"/>
      <c r="Z9" s="1162"/>
      <c r="AA9" s="1162"/>
      <c r="AB9" s="1162"/>
      <c r="AC9" s="1162"/>
      <c r="AD9" s="1162"/>
      <c r="AE9" s="1162"/>
      <c r="AF9" s="1162"/>
      <c r="AG9" s="1162"/>
      <c r="AH9" s="1162"/>
      <c r="AI9" s="1162"/>
      <c r="AJ9" s="1162"/>
      <c r="AK9" s="1162"/>
      <c r="AL9" s="1162"/>
      <c r="AM9" s="1162"/>
    </row>
    <row r="10" spans="1:48" s="12" customFormat="1" x14ac:dyDescent="0.2">
      <c r="A10" s="85"/>
      <c r="B10" s="85"/>
      <c r="C10" s="85"/>
      <c r="D10" s="85"/>
      <c r="E10" s="85"/>
      <c r="F10" s="85"/>
      <c r="G10" s="85"/>
      <c r="H10" s="30"/>
      <c r="I10" s="30"/>
      <c r="J10" s="30"/>
      <c r="K10" s="79"/>
      <c r="L10" s="80"/>
      <c r="M10" s="80"/>
      <c r="N10" s="80"/>
      <c r="O10" s="80"/>
    </row>
    <row r="11" spans="1:48" s="115" customFormat="1" x14ac:dyDescent="0.2">
      <c r="A11" s="1163" t="s">
        <v>250</v>
      </c>
      <c r="B11" s="1163" t="s">
        <v>3594</v>
      </c>
      <c r="C11" s="1160">
        <v>1997</v>
      </c>
      <c r="D11" s="1161"/>
      <c r="E11" s="1160">
        <v>1998</v>
      </c>
      <c r="F11" s="1161"/>
      <c r="G11" s="1160">
        <v>1999</v>
      </c>
      <c r="H11" s="1161"/>
      <c r="I11" s="1160">
        <v>2000</v>
      </c>
      <c r="J11" s="1161"/>
      <c r="K11" s="1160">
        <v>2001</v>
      </c>
      <c r="L11" s="1161"/>
      <c r="M11" s="1160">
        <v>2002</v>
      </c>
      <c r="N11" s="1161"/>
      <c r="O11" s="1160">
        <v>2003</v>
      </c>
      <c r="P11" s="1161"/>
      <c r="Q11" s="1160">
        <v>2004</v>
      </c>
      <c r="R11" s="1161"/>
      <c r="S11" s="1160">
        <v>2005</v>
      </c>
      <c r="T11" s="1161"/>
      <c r="U11" s="1160">
        <v>2006</v>
      </c>
      <c r="V11" s="1161"/>
      <c r="W11" s="1160">
        <v>2007</v>
      </c>
      <c r="X11" s="1161"/>
      <c r="Y11" s="1160">
        <v>2008</v>
      </c>
      <c r="Z11" s="1161"/>
      <c r="AA11" s="1160">
        <v>2009</v>
      </c>
      <c r="AB11" s="1161"/>
      <c r="AC11" s="1160">
        <v>2010</v>
      </c>
      <c r="AD11" s="1161"/>
      <c r="AE11" s="1160">
        <v>2011</v>
      </c>
      <c r="AF11" s="1161"/>
      <c r="AG11" s="1160">
        <v>2012</v>
      </c>
      <c r="AH11" s="1161"/>
      <c r="AI11" s="1160">
        <v>2013</v>
      </c>
      <c r="AJ11" s="1161"/>
      <c r="AK11" s="1160">
        <v>2014</v>
      </c>
      <c r="AL11" s="1161"/>
      <c r="AM11" s="1160">
        <v>2015</v>
      </c>
      <c r="AN11" s="1161"/>
      <c r="AO11" s="1160">
        <v>2016</v>
      </c>
      <c r="AP11" s="1161"/>
    </row>
    <row r="12" spans="1:48" s="115" customFormat="1" x14ac:dyDescent="0.2">
      <c r="A12" s="1164"/>
      <c r="B12" s="1164"/>
      <c r="C12" s="597" t="s">
        <v>258</v>
      </c>
      <c r="D12" s="597" t="s">
        <v>248</v>
      </c>
      <c r="E12" s="597" t="s">
        <v>258</v>
      </c>
      <c r="F12" s="597" t="s">
        <v>248</v>
      </c>
      <c r="G12" s="597" t="s">
        <v>258</v>
      </c>
      <c r="H12" s="597" t="s">
        <v>248</v>
      </c>
      <c r="I12" s="597" t="s">
        <v>258</v>
      </c>
      <c r="J12" s="597" t="s">
        <v>248</v>
      </c>
      <c r="K12" s="597" t="s">
        <v>258</v>
      </c>
      <c r="L12" s="597" t="s">
        <v>248</v>
      </c>
      <c r="M12" s="597" t="s">
        <v>258</v>
      </c>
      <c r="N12" s="597" t="s">
        <v>248</v>
      </c>
      <c r="O12" s="597" t="s">
        <v>258</v>
      </c>
      <c r="P12" s="597" t="s">
        <v>248</v>
      </c>
      <c r="Q12" s="597" t="s">
        <v>258</v>
      </c>
      <c r="R12" s="597" t="s">
        <v>248</v>
      </c>
      <c r="S12" s="597" t="s">
        <v>258</v>
      </c>
      <c r="T12" s="597" t="s">
        <v>248</v>
      </c>
      <c r="U12" s="597" t="s">
        <v>258</v>
      </c>
      <c r="V12" s="597" t="s">
        <v>248</v>
      </c>
      <c r="W12" s="597" t="s">
        <v>258</v>
      </c>
      <c r="X12" s="597" t="s">
        <v>248</v>
      </c>
      <c r="Y12" s="597" t="s">
        <v>258</v>
      </c>
      <c r="Z12" s="597" t="s">
        <v>248</v>
      </c>
      <c r="AA12" s="597" t="s">
        <v>258</v>
      </c>
      <c r="AB12" s="597" t="s">
        <v>248</v>
      </c>
      <c r="AC12" s="597" t="s">
        <v>258</v>
      </c>
      <c r="AD12" s="597" t="s">
        <v>248</v>
      </c>
      <c r="AE12" s="597" t="s">
        <v>258</v>
      </c>
      <c r="AF12" s="597" t="s">
        <v>248</v>
      </c>
      <c r="AG12" s="597" t="s">
        <v>258</v>
      </c>
      <c r="AH12" s="597" t="s">
        <v>248</v>
      </c>
      <c r="AI12" s="597" t="s">
        <v>258</v>
      </c>
      <c r="AJ12" s="597" t="s">
        <v>248</v>
      </c>
      <c r="AK12" s="597" t="s">
        <v>258</v>
      </c>
      <c r="AL12" s="597" t="s">
        <v>248</v>
      </c>
      <c r="AM12" s="597" t="s">
        <v>258</v>
      </c>
      <c r="AN12" s="597" t="s">
        <v>248</v>
      </c>
      <c r="AO12" s="597" t="s">
        <v>258</v>
      </c>
      <c r="AP12" s="597" t="s">
        <v>248</v>
      </c>
    </row>
    <row r="13" spans="1:48" s="115" customFormat="1" ht="15" customHeight="1" x14ac:dyDescent="0.2">
      <c r="A13" s="974">
        <v>1</v>
      </c>
      <c r="B13" s="975" t="s">
        <v>42</v>
      </c>
      <c r="C13" s="976">
        <v>177591</v>
      </c>
      <c r="D13" s="977">
        <v>61.303384283998177</v>
      </c>
      <c r="E13" s="976">
        <v>125151</v>
      </c>
      <c r="F13" s="977">
        <v>53.423973362930077</v>
      </c>
      <c r="G13" s="976">
        <v>157594</v>
      </c>
      <c r="H13" s="977">
        <v>53.504036720919657</v>
      </c>
      <c r="I13" s="976">
        <v>161671</v>
      </c>
      <c r="J13" s="977">
        <v>46.990280538988294</v>
      </c>
      <c r="K13" s="976">
        <v>184378</v>
      </c>
      <c r="L13" s="977">
        <v>43.512367341062969</v>
      </c>
      <c r="M13" s="976">
        <v>195483</v>
      </c>
      <c r="N13" s="977">
        <v>42.367727505223279</v>
      </c>
      <c r="O13" s="976">
        <v>184551</v>
      </c>
      <c r="P13" s="977">
        <v>37.975722831197743</v>
      </c>
      <c r="Q13" s="976">
        <v>195631</v>
      </c>
      <c r="R13" s="977">
        <v>36.987438364037871</v>
      </c>
      <c r="S13" s="976">
        <v>210039</v>
      </c>
      <c r="T13" s="977">
        <v>35.180172786321805</v>
      </c>
      <c r="U13" s="976">
        <v>215861</v>
      </c>
      <c r="V13" s="977">
        <v>32.014172427243217</v>
      </c>
      <c r="W13" s="976">
        <v>245405</v>
      </c>
      <c r="X13" s="977">
        <v>32.379943316461976</v>
      </c>
      <c r="Y13" s="976">
        <v>241844</v>
      </c>
      <c r="Z13" s="977">
        <v>31.511891685527367</v>
      </c>
      <c r="AA13" s="976">
        <v>262373</v>
      </c>
      <c r="AB13" s="977">
        <v>31.985317423551614</v>
      </c>
      <c r="AC13" s="976">
        <v>297890</v>
      </c>
      <c r="AD13" s="977">
        <v>33.343108635696126</v>
      </c>
      <c r="AE13" s="976">
        <v>354435</v>
      </c>
      <c r="AF13" s="977">
        <v>34.493446989566372</v>
      </c>
      <c r="AG13" s="976">
        <v>312938</v>
      </c>
      <c r="AH13" s="977">
        <v>30.521305751431278</v>
      </c>
      <c r="AI13" s="976">
        <v>361151</v>
      </c>
      <c r="AJ13" s="977">
        <v>31.593556559439289</v>
      </c>
      <c r="AK13" s="976">
        <v>464189</v>
      </c>
      <c r="AL13" s="977">
        <v>36.559670781893004</v>
      </c>
      <c r="AM13" s="976">
        <v>520921</v>
      </c>
      <c r="AN13" s="978">
        <f>(AM13/$AM$42)*100</f>
        <v>37.888112020353581</v>
      </c>
      <c r="AO13" s="979">
        <v>560777</v>
      </c>
      <c r="AP13" s="980">
        <f>+AO13/$AO$42</f>
        <v>0.37541104107197371</v>
      </c>
      <c r="AQ13" s="601"/>
    </row>
    <row r="14" spans="1:48" s="115" customFormat="1" ht="15" customHeight="1" x14ac:dyDescent="0.2">
      <c r="A14" s="974">
        <v>2</v>
      </c>
      <c r="B14" s="975" t="s">
        <v>69</v>
      </c>
      <c r="C14" s="976">
        <v>15970</v>
      </c>
      <c r="D14" s="977">
        <v>5.5127514739792609</v>
      </c>
      <c r="E14" s="976">
        <v>13107</v>
      </c>
      <c r="F14" s="977">
        <v>5.5950653120464438</v>
      </c>
      <c r="G14" s="976">
        <v>13654</v>
      </c>
      <c r="H14" s="977">
        <v>4.6356086994900627</v>
      </c>
      <c r="I14" s="976">
        <v>18056</v>
      </c>
      <c r="J14" s="977">
        <v>5.2480439003406456</v>
      </c>
      <c r="K14" s="976">
        <v>25332</v>
      </c>
      <c r="L14" s="977">
        <v>5.9782365004708105</v>
      </c>
      <c r="M14" s="976">
        <v>31075</v>
      </c>
      <c r="N14" s="977">
        <v>6.7349955352885589</v>
      </c>
      <c r="O14" s="976">
        <v>35775</v>
      </c>
      <c r="P14" s="977">
        <v>7.3615503805782652</v>
      </c>
      <c r="Q14" s="976">
        <v>39331</v>
      </c>
      <c r="R14" s="977">
        <v>7.4362086698732499</v>
      </c>
      <c r="S14" s="976">
        <v>43960</v>
      </c>
      <c r="T14" s="977">
        <v>7.3630154194540385</v>
      </c>
      <c r="U14" s="976">
        <v>90592</v>
      </c>
      <c r="V14" s="977">
        <v>13.435627132871698</v>
      </c>
      <c r="W14" s="976">
        <v>114226</v>
      </c>
      <c r="X14" s="977">
        <v>15.071540536118603</v>
      </c>
      <c r="Y14" s="976">
        <v>130173</v>
      </c>
      <c r="Z14" s="977">
        <v>16.961336549098398</v>
      </c>
      <c r="AA14" s="976">
        <v>143644</v>
      </c>
      <c r="AB14" s="977">
        <v>17.51132523540398</v>
      </c>
      <c r="AC14" s="976">
        <v>154784</v>
      </c>
      <c r="AD14" s="977">
        <v>17.325119094523441</v>
      </c>
      <c r="AE14" s="976">
        <v>167968</v>
      </c>
      <c r="AF14" s="977">
        <v>16.346566518384144</v>
      </c>
      <c r="AG14" s="976">
        <v>180203</v>
      </c>
      <c r="AH14" s="977">
        <v>17.575464981322721</v>
      </c>
      <c r="AI14" s="976">
        <v>207389</v>
      </c>
      <c r="AJ14" s="977">
        <v>18.142428240003639</v>
      </c>
      <c r="AK14" s="976">
        <v>227676</v>
      </c>
      <c r="AL14" s="977">
        <v>17.931832949376808</v>
      </c>
      <c r="AM14" s="976">
        <v>280323</v>
      </c>
      <c r="AN14" s="978">
        <f t="shared" ref="AN14:AN42" si="0">(AM14/$AM$42)*100</f>
        <v>20.388713885371441</v>
      </c>
      <c r="AO14" s="979">
        <v>322949</v>
      </c>
      <c r="AP14" s="980">
        <f t="shared" ref="AP14:AP42" si="1">+AO14/$AO$42</f>
        <v>0.21619756213816335</v>
      </c>
      <c r="AQ14" s="601"/>
    </row>
    <row r="15" spans="1:48" s="115" customFormat="1" ht="15" customHeight="1" x14ac:dyDescent="0.2">
      <c r="A15" s="974">
        <v>3</v>
      </c>
      <c r="B15" s="975" t="s">
        <v>66</v>
      </c>
      <c r="C15" s="976">
        <v>25217</v>
      </c>
      <c r="D15" s="977">
        <v>8.7047622992695697</v>
      </c>
      <c r="E15" s="976">
        <v>30551</v>
      </c>
      <c r="F15" s="977">
        <v>13.041492358917441</v>
      </c>
      <c r="G15" s="976">
        <v>34670</v>
      </c>
      <c r="H15" s="977">
        <v>11.770657214832319</v>
      </c>
      <c r="I15" s="976">
        <v>47360</v>
      </c>
      <c r="J15" s="977">
        <v>13.765361050073826</v>
      </c>
      <c r="K15" s="976">
        <v>64081</v>
      </c>
      <c r="L15" s="977">
        <v>15.122823827043661</v>
      </c>
      <c r="M15" s="976">
        <v>53941</v>
      </c>
      <c r="N15" s="977">
        <v>11.69082523472245</v>
      </c>
      <c r="O15" s="976">
        <v>64330</v>
      </c>
      <c r="P15" s="977">
        <v>13.237415401330532</v>
      </c>
      <c r="Q15" s="976">
        <v>82655</v>
      </c>
      <c r="R15" s="977">
        <v>15.62736334210606</v>
      </c>
      <c r="S15" s="976">
        <v>87881</v>
      </c>
      <c r="T15" s="977">
        <v>14.719498591379443</v>
      </c>
      <c r="U15" s="976">
        <v>83544</v>
      </c>
      <c r="V15" s="977">
        <v>12.390343884544253</v>
      </c>
      <c r="W15" s="976">
        <v>97971</v>
      </c>
      <c r="X15" s="977">
        <v>12.926775846690559</v>
      </c>
      <c r="Y15" s="976">
        <v>95972</v>
      </c>
      <c r="Z15" s="977">
        <v>12.505000201962554</v>
      </c>
      <c r="AA15" s="976">
        <v>95723</v>
      </c>
      <c r="AB15" s="977">
        <v>11.669381147201241</v>
      </c>
      <c r="AC15" s="976">
        <v>116974</v>
      </c>
      <c r="AD15" s="977">
        <v>13.093010136466207</v>
      </c>
      <c r="AE15" s="976">
        <v>120971</v>
      </c>
      <c r="AF15" s="977">
        <v>11.772840649977665</v>
      </c>
      <c r="AG15" s="976">
        <v>134970</v>
      </c>
      <c r="AH15" s="977">
        <v>13.16382362407467</v>
      </c>
      <c r="AI15" s="976">
        <v>154409</v>
      </c>
      <c r="AJ15" s="977">
        <v>13.507727999608088</v>
      </c>
      <c r="AK15" s="976">
        <v>145561</v>
      </c>
      <c r="AL15" s="977">
        <v>11.4644298737866</v>
      </c>
      <c r="AM15" s="976">
        <v>153887</v>
      </c>
      <c r="AN15" s="978">
        <f t="shared" si="0"/>
        <v>11.19265281007322</v>
      </c>
      <c r="AO15" s="979">
        <v>169942</v>
      </c>
      <c r="AP15" s="980">
        <f t="shared" si="1"/>
        <v>0.11376733200871889</v>
      </c>
      <c r="AQ15" s="601"/>
    </row>
    <row r="16" spans="1:48" s="115" customFormat="1" ht="15" customHeight="1" x14ac:dyDescent="0.2">
      <c r="A16" s="974">
        <v>4</v>
      </c>
      <c r="B16" s="975" t="s">
        <v>83</v>
      </c>
      <c r="C16" s="976">
        <v>5958</v>
      </c>
      <c r="D16" s="977">
        <v>2.0566670808997141</v>
      </c>
      <c r="E16" s="976">
        <v>8479</v>
      </c>
      <c r="F16" s="977">
        <v>3.6194826261418935</v>
      </c>
      <c r="G16" s="976">
        <v>15448</v>
      </c>
      <c r="H16" s="977">
        <v>5.2446816456512737</v>
      </c>
      <c r="I16" s="976">
        <v>27316</v>
      </c>
      <c r="J16" s="977">
        <v>7.9394975178170748</v>
      </c>
      <c r="K16" s="976">
        <v>51211</v>
      </c>
      <c r="L16" s="977">
        <v>12.085562506932366</v>
      </c>
      <c r="M16" s="976">
        <v>58788</v>
      </c>
      <c r="N16" s="977">
        <v>12.741332824731902</v>
      </c>
      <c r="O16" s="976">
        <v>71755</v>
      </c>
      <c r="P16" s="977">
        <v>14.765284348243002</v>
      </c>
      <c r="Q16" s="976">
        <v>81716</v>
      </c>
      <c r="R16" s="977">
        <v>15.449829083098891</v>
      </c>
      <c r="S16" s="976">
        <v>104750</v>
      </c>
      <c r="T16" s="977">
        <v>17.544946887802787</v>
      </c>
      <c r="U16" s="976">
        <v>136700</v>
      </c>
      <c r="V16" s="977">
        <v>20.27386777048261</v>
      </c>
      <c r="W16" s="976">
        <v>128712</v>
      </c>
      <c r="X16" s="977">
        <v>16.982894660452942</v>
      </c>
      <c r="Y16" s="976">
        <v>110062</v>
      </c>
      <c r="Z16" s="977">
        <v>14.34090497466347</v>
      </c>
      <c r="AA16" s="976">
        <v>134967</v>
      </c>
      <c r="AB16" s="977">
        <v>16.453531181579244</v>
      </c>
      <c r="AC16" s="976">
        <v>113709</v>
      </c>
      <c r="AD16" s="977">
        <v>12.727555607292526</v>
      </c>
      <c r="AE16" s="976">
        <v>130803</v>
      </c>
      <c r="AF16" s="977">
        <v>12.729686251572927</v>
      </c>
      <c r="AG16" s="976">
        <v>122013</v>
      </c>
      <c r="AH16" s="977">
        <v>11.900108259940897</v>
      </c>
      <c r="AI16" s="976">
        <v>118306</v>
      </c>
      <c r="AJ16" s="977">
        <v>10.349430853911588</v>
      </c>
      <c r="AK16" s="976">
        <v>108281</v>
      </c>
      <c r="AL16" s="977">
        <v>8.5282454171343058</v>
      </c>
      <c r="AM16" s="976">
        <v>109269</v>
      </c>
      <c r="AN16" s="978">
        <f t="shared" si="0"/>
        <v>7.9474548201205479</v>
      </c>
      <c r="AO16" s="979">
        <v>113381</v>
      </c>
      <c r="AP16" s="980">
        <f t="shared" si="1"/>
        <v>7.5902683683142222E-2</v>
      </c>
      <c r="AQ16" s="601"/>
    </row>
    <row r="17" spans="1:43" s="115" customFormat="1" ht="15" customHeight="1" x14ac:dyDescent="0.2">
      <c r="A17" s="974">
        <v>5</v>
      </c>
      <c r="B17" s="975" t="s">
        <v>60</v>
      </c>
      <c r="C17" s="976">
        <v>16374</v>
      </c>
      <c r="D17" s="977">
        <v>5.6522099333084794</v>
      </c>
      <c r="E17" s="976">
        <v>14253</v>
      </c>
      <c r="F17" s="977">
        <v>6.0842653461965339</v>
      </c>
      <c r="G17" s="976">
        <v>15501</v>
      </c>
      <c r="H17" s="977">
        <v>5.2626754394899269</v>
      </c>
      <c r="I17" s="976">
        <v>20394</v>
      </c>
      <c r="J17" s="977">
        <v>5.9275923406926863</v>
      </c>
      <c r="K17" s="976">
        <v>24349</v>
      </c>
      <c r="L17" s="977">
        <v>5.74625298239238</v>
      </c>
      <c r="M17" s="976">
        <v>30415</v>
      </c>
      <c r="N17" s="977">
        <v>6.5919513823266787</v>
      </c>
      <c r="O17" s="976">
        <v>30530</v>
      </c>
      <c r="P17" s="977">
        <v>6.2822678719512064</v>
      </c>
      <c r="Q17" s="976">
        <v>36471</v>
      </c>
      <c r="R17" s="977">
        <v>6.8954759960068976</v>
      </c>
      <c r="S17" s="976">
        <v>36021</v>
      </c>
      <c r="T17" s="977">
        <v>6.033284313561281</v>
      </c>
      <c r="U17" s="976">
        <v>32481</v>
      </c>
      <c r="V17" s="977">
        <v>4.8172311562036993</v>
      </c>
      <c r="W17" s="976">
        <v>30090</v>
      </c>
      <c r="X17" s="977">
        <v>3.9702226702485315</v>
      </c>
      <c r="Y17" s="976">
        <v>37489</v>
      </c>
      <c r="Z17" s="977">
        <v>4.8847575602402182</v>
      </c>
      <c r="AA17" s="976">
        <v>36701</v>
      </c>
      <c r="AB17" s="977">
        <v>4.4741384775177622</v>
      </c>
      <c r="AC17" s="976">
        <v>46542</v>
      </c>
      <c r="AD17" s="977">
        <v>5.2094899530785481</v>
      </c>
      <c r="AE17" s="976">
        <v>64513</v>
      </c>
      <c r="AF17" s="977">
        <v>6.2783747249506829</v>
      </c>
      <c r="AG17" s="976">
        <v>98881</v>
      </c>
      <c r="AH17" s="977">
        <v>9.6440101042611506</v>
      </c>
      <c r="AI17" s="976">
        <v>111650</v>
      </c>
      <c r="AJ17" s="977">
        <v>9.767162737639925</v>
      </c>
      <c r="AK17" s="976">
        <v>94971</v>
      </c>
      <c r="AL17" s="977">
        <v>7.4799456553842516</v>
      </c>
      <c r="AM17" s="976">
        <v>74958</v>
      </c>
      <c r="AN17" s="978">
        <f t="shared" si="0"/>
        <v>5.451915167216649</v>
      </c>
      <c r="AO17" s="979">
        <v>80401</v>
      </c>
      <c r="AP17" s="980">
        <f t="shared" si="1"/>
        <v>5.3824288644555247E-2</v>
      </c>
      <c r="AQ17" s="601"/>
    </row>
    <row r="18" spans="1:43" s="115" customFormat="1" ht="15" customHeight="1" x14ac:dyDescent="0.2">
      <c r="A18" s="974">
        <v>6</v>
      </c>
      <c r="B18" s="975" t="s">
        <v>62</v>
      </c>
      <c r="C18" s="976">
        <v>1775</v>
      </c>
      <c r="D18" s="977">
        <v>0.61271971611228482</v>
      </c>
      <c r="E18" s="976">
        <v>2387</v>
      </c>
      <c r="F18" s="977">
        <v>1.0189532997524118</v>
      </c>
      <c r="G18" s="976">
        <v>3461</v>
      </c>
      <c r="H18" s="977">
        <v>1.1750286882184786</v>
      </c>
      <c r="I18" s="976">
        <v>2616</v>
      </c>
      <c r="J18" s="977">
        <v>0.7603501796240103</v>
      </c>
      <c r="K18" s="976">
        <v>1195</v>
      </c>
      <c r="L18" s="977">
        <v>0.28201455147886545</v>
      </c>
      <c r="M18" s="976">
        <v>4942</v>
      </c>
      <c r="N18" s="977">
        <v>1.0710972786933566</v>
      </c>
      <c r="O18" s="976">
        <v>10251</v>
      </c>
      <c r="P18" s="977">
        <v>2.1093851279191558</v>
      </c>
      <c r="Q18" s="976">
        <v>12411</v>
      </c>
      <c r="R18" s="977">
        <v>2.3465151102640891</v>
      </c>
      <c r="S18" s="976">
        <v>13520</v>
      </c>
      <c r="T18" s="977">
        <v>2.2645124765927798</v>
      </c>
      <c r="U18" s="976">
        <v>16175</v>
      </c>
      <c r="V18" s="977">
        <v>2.3989013254393288</v>
      </c>
      <c r="W18" s="976">
        <v>22383</v>
      </c>
      <c r="X18" s="977">
        <v>2.9533231647780949</v>
      </c>
      <c r="Y18" s="976">
        <v>18591</v>
      </c>
      <c r="Z18" s="977">
        <v>2.4223779722698899</v>
      </c>
      <c r="AA18" s="976">
        <v>14932</v>
      </c>
      <c r="AB18" s="977">
        <v>1.8203273956103434</v>
      </c>
      <c r="AC18" s="976">
        <v>15111</v>
      </c>
      <c r="AD18" s="977">
        <v>1.691388480962785</v>
      </c>
      <c r="AE18" s="976">
        <v>25759</v>
      </c>
      <c r="AF18" s="977">
        <v>2.5068537277758693</v>
      </c>
      <c r="AG18" s="976">
        <v>24343</v>
      </c>
      <c r="AH18" s="977">
        <v>2.374208775882416</v>
      </c>
      <c r="AI18" s="976">
        <v>30765</v>
      </c>
      <c r="AJ18" s="977">
        <v>2.6913279142274273</v>
      </c>
      <c r="AK18" s="976">
        <v>36932</v>
      </c>
      <c r="AL18" s="977">
        <v>2.9087758678401956</v>
      </c>
      <c r="AM18" s="976">
        <v>33072</v>
      </c>
      <c r="AN18" s="978">
        <f t="shared" si="0"/>
        <v>2.4054235493234746</v>
      </c>
      <c r="AO18" s="979">
        <v>25202</v>
      </c>
      <c r="AP18" s="980">
        <f t="shared" si="1"/>
        <v>1.6871428494920227E-2</v>
      </c>
      <c r="AQ18" s="601"/>
    </row>
    <row r="19" spans="1:43" s="115" customFormat="1" ht="15" customHeight="1" x14ac:dyDescent="0.2">
      <c r="A19" s="974">
        <v>7</v>
      </c>
      <c r="B19" s="975" t="s">
        <v>43</v>
      </c>
      <c r="C19" s="976">
        <v>819</v>
      </c>
      <c r="D19" s="977">
        <v>0.28271405492730206</v>
      </c>
      <c r="E19" s="976">
        <v>1662</v>
      </c>
      <c r="F19" s="977">
        <v>0.70946811235379492</v>
      </c>
      <c r="G19" s="976">
        <v>2748</v>
      </c>
      <c r="H19" s="977">
        <v>0.93296123525697172</v>
      </c>
      <c r="I19" s="976">
        <v>5028</v>
      </c>
      <c r="J19" s="977">
        <v>1.4614069966167904</v>
      </c>
      <c r="K19" s="976">
        <v>5404</v>
      </c>
      <c r="L19" s="977">
        <v>1.2753193608299489</v>
      </c>
      <c r="M19" s="976">
        <v>2677</v>
      </c>
      <c r="N19" s="977">
        <v>0.58019575375599275</v>
      </c>
      <c r="O19" s="976">
        <v>3697</v>
      </c>
      <c r="P19" s="977">
        <v>0.76074498272530666</v>
      </c>
      <c r="Q19" s="976">
        <v>4747</v>
      </c>
      <c r="R19" s="977">
        <v>0.89750279819705359</v>
      </c>
      <c r="S19" s="976">
        <v>11634</v>
      </c>
      <c r="T19" s="977">
        <v>1.9486196858491418</v>
      </c>
      <c r="U19" s="976">
        <v>6570</v>
      </c>
      <c r="V19" s="977">
        <v>0.97439145027118335</v>
      </c>
      <c r="W19" s="976">
        <v>8768</v>
      </c>
      <c r="X19" s="977">
        <v>1.1568930665582959</v>
      </c>
      <c r="Y19" s="976">
        <v>10758</v>
      </c>
      <c r="Z19" s="977">
        <v>1.401750429007556</v>
      </c>
      <c r="AA19" s="976">
        <v>8704</v>
      </c>
      <c r="AB19" s="977">
        <v>1.0610855646525872</v>
      </c>
      <c r="AC19" s="976">
        <v>13381</v>
      </c>
      <c r="AD19" s="977">
        <v>1.4977479494251227</v>
      </c>
      <c r="AE19" s="976">
        <v>15957</v>
      </c>
      <c r="AF19" s="977">
        <v>1.552927712027623</v>
      </c>
      <c r="AG19" s="976">
        <v>18932</v>
      </c>
      <c r="AH19" s="977">
        <v>1.8464659468843569</v>
      </c>
      <c r="AI19" s="976">
        <v>17736</v>
      </c>
      <c r="AJ19" s="977">
        <v>1.5515485742479329</v>
      </c>
      <c r="AK19" s="976">
        <v>31199</v>
      </c>
      <c r="AL19" s="977">
        <v>2.4572429952546915</v>
      </c>
      <c r="AM19" s="976">
        <v>34621</v>
      </c>
      <c r="AN19" s="978">
        <f t="shared" si="0"/>
        <v>2.5180868620321726</v>
      </c>
      <c r="AO19" s="979">
        <v>37797</v>
      </c>
      <c r="AP19" s="980">
        <f t="shared" si="1"/>
        <v>2.5303126054380599E-2</v>
      </c>
      <c r="AQ19" s="601"/>
    </row>
    <row r="20" spans="1:43" s="115" customFormat="1" ht="15" customHeight="1" x14ac:dyDescent="0.2">
      <c r="A20" s="974">
        <v>8</v>
      </c>
      <c r="B20" s="975" t="s">
        <v>65</v>
      </c>
      <c r="C20" s="976">
        <v>7509</v>
      </c>
      <c r="D20" s="977">
        <v>2.5920632948096598</v>
      </c>
      <c r="E20" s="976">
        <v>6744</v>
      </c>
      <c r="F20" s="977">
        <v>2.8788525569879622</v>
      </c>
      <c r="G20" s="976">
        <v>8902</v>
      </c>
      <c r="H20" s="977">
        <v>3.0222783538055178</v>
      </c>
      <c r="I20" s="976">
        <v>9246</v>
      </c>
      <c r="J20" s="977">
        <v>2.6873844651389907</v>
      </c>
      <c r="K20" s="976">
        <v>14402</v>
      </c>
      <c r="L20" s="977">
        <v>3.3988063350616065</v>
      </c>
      <c r="M20" s="976">
        <v>23003</v>
      </c>
      <c r="N20" s="977">
        <v>4.9855221978517372</v>
      </c>
      <c r="O20" s="976">
        <v>22619</v>
      </c>
      <c r="P20" s="977">
        <v>4.6543929576044665</v>
      </c>
      <c r="Q20" s="976">
        <v>16464</v>
      </c>
      <c r="R20" s="977">
        <v>3.1128051547327344</v>
      </c>
      <c r="S20" s="976">
        <v>15831</v>
      </c>
      <c r="T20" s="977">
        <v>2.6515900160458798</v>
      </c>
      <c r="U20" s="976">
        <v>14067</v>
      </c>
      <c r="V20" s="977">
        <v>2.0862655298272048</v>
      </c>
      <c r="W20" s="976">
        <v>14794</v>
      </c>
      <c r="X20" s="977">
        <v>1.9519931599752998</v>
      </c>
      <c r="Y20" s="976">
        <v>16426</v>
      </c>
      <c r="Z20" s="977">
        <v>2.1402818876071867</v>
      </c>
      <c r="AA20" s="976">
        <v>17715</v>
      </c>
      <c r="AB20" s="977">
        <v>2.1595968264959309</v>
      </c>
      <c r="AC20" s="976">
        <v>19316</v>
      </c>
      <c r="AD20" s="977">
        <v>2.1620580966366991</v>
      </c>
      <c r="AE20" s="976">
        <v>23833</v>
      </c>
      <c r="AF20" s="977">
        <v>2.3194163163974646</v>
      </c>
      <c r="AG20" s="976">
        <v>25662</v>
      </c>
      <c r="AH20" s="977">
        <v>2.502852795739825</v>
      </c>
      <c r="AI20" s="976">
        <v>24726</v>
      </c>
      <c r="AJ20" s="977">
        <v>2.1630350725560659</v>
      </c>
      <c r="AK20" s="976">
        <v>27743</v>
      </c>
      <c r="AL20" s="977">
        <v>2.185047354637998</v>
      </c>
      <c r="AM20" s="976">
        <v>29972</v>
      </c>
      <c r="AN20" s="978">
        <f t="shared" si="0"/>
        <v>2.1799514580407351</v>
      </c>
      <c r="AO20" s="979">
        <v>42357</v>
      </c>
      <c r="AP20" s="980">
        <f t="shared" si="1"/>
        <v>2.8355808934185229E-2</v>
      </c>
      <c r="AQ20" s="601"/>
    </row>
    <row r="21" spans="1:43" s="115" customFormat="1" ht="15" customHeight="1" x14ac:dyDescent="0.2">
      <c r="A21" s="974">
        <v>9</v>
      </c>
      <c r="B21" s="975" t="s">
        <v>90</v>
      </c>
      <c r="C21" s="976">
        <v>1442</v>
      </c>
      <c r="D21" s="977">
        <v>0.49777004542755754</v>
      </c>
      <c r="E21" s="976">
        <v>672</v>
      </c>
      <c r="F21" s="977">
        <v>0.28686075300947667</v>
      </c>
      <c r="G21" s="976">
        <v>1524</v>
      </c>
      <c r="H21" s="977">
        <v>0.51740644924731616</v>
      </c>
      <c r="I21" s="976">
        <v>1691</v>
      </c>
      <c r="J21" s="977">
        <v>0.49149547161475587</v>
      </c>
      <c r="K21" s="976">
        <v>3451</v>
      </c>
      <c r="L21" s="977">
        <v>0.81442026540047252</v>
      </c>
      <c r="M21" s="976">
        <v>3139</v>
      </c>
      <c r="N21" s="977">
        <v>0.68032666082930937</v>
      </c>
      <c r="O21" s="976">
        <v>7042</v>
      </c>
      <c r="P21" s="977">
        <v>1.4490576598192073</v>
      </c>
      <c r="Q21" s="976">
        <v>8647</v>
      </c>
      <c r="R21" s="977">
        <v>1.6348655352875336</v>
      </c>
      <c r="S21" s="976">
        <v>11005</v>
      </c>
      <c r="T21" s="977">
        <v>1.8432662577591377</v>
      </c>
      <c r="U21" s="976">
        <v>12999</v>
      </c>
      <c r="V21" s="977">
        <v>1.9278713032077799</v>
      </c>
      <c r="W21" s="976">
        <v>15602</v>
      </c>
      <c r="X21" s="977">
        <v>2.0586046560723692</v>
      </c>
      <c r="Y21" s="976">
        <v>16403</v>
      </c>
      <c r="Z21" s="977">
        <v>2.1372850238902159</v>
      </c>
      <c r="AA21" s="976">
        <v>17385</v>
      </c>
      <c r="AB21" s="977">
        <v>2.1193672497110785</v>
      </c>
      <c r="AC21" s="976">
        <v>18760</v>
      </c>
      <c r="AD21" s="977">
        <v>2.0998244922812423</v>
      </c>
      <c r="AE21" s="976">
        <v>21959</v>
      </c>
      <c r="AF21" s="977">
        <v>2.1370395204872206</v>
      </c>
      <c r="AG21" s="976">
        <v>15816</v>
      </c>
      <c r="AH21" s="977">
        <v>1.5425578605494923</v>
      </c>
      <c r="AI21" s="976">
        <v>16616</v>
      </c>
      <c r="AJ21" s="977">
        <v>1.453570766221451</v>
      </c>
      <c r="AK21" s="976">
        <v>21848</v>
      </c>
      <c r="AL21" s="977">
        <v>1.7207553113985863</v>
      </c>
      <c r="AM21" s="976">
        <v>24039</v>
      </c>
      <c r="AN21" s="978">
        <f t="shared" si="0"/>
        <v>1.7484269684986393</v>
      </c>
      <c r="AO21" s="979">
        <v>21615</v>
      </c>
      <c r="AP21" s="980">
        <f t="shared" si="1"/>
        <v>1.4470118519073913E-2</v>
      </c>
      <c r="AQ21" s="601"/>
    </row>
    <row r="22" spans="1:43" s="115" customFormat="1" ht="15" customHeight="1" x14ac:dyDescent="0.2">
      <c r="A22" s="974">
        <v>10</v>
      </c>
      <c r="B22" s="975" t="s">
        <v>64</v>
      </c>
      <c r="C22" s="976">
        <v>3110</v>
      </c>
      <c r="D22" s="977">
        <v>1.073553981469975</v>
      </c>
      <c r="E22" s="976">
        <v>3189</v>
      </c>
      <c r="F22" s="977">
        <v>1.3613079484333646</v>
      </c>
      <c r="G22" s="976">
        <v>2362</v>
      </c>
      <c r="H22" s="977">
        <v>0.80191209522451501</v>
      </c>
      <c r="I22" s="976">
        <v>2427</v>
      </c>
      <c r="J22" s="977">
        <v>0.70541662306860597</v>
      </c>
      <c r="K22" s="976">
        <v>1254</v>
      </c>
      <c r="L22" s="977">
        <v>0.29593828247238263</v>
      </c>
      <c r="M22" s="976">
        <v>1130</v>
      </c>
      <c r="N22" s="977">
        <v>0.24490892855594759</v>
      </c>
      <c r="O22" s="976">
        <v>2076</v>
      </c>
      <c r="P22" s="977">
        <v>0.42718598434886029</v>
      </c>
      <c r="Q22" s="976">
        <v>2491</v>
      </c>
      <c r="R22" s="977">
        <v>0.47096681489548359</v>
      </c>
      <c r="S22" s="976">
        <v>4438</v>
      </c>
      <c r="T22" s="977">
        <v>0.7433362700531625</v>
      </c>
      <c r="U22" s="976">
        <v>5695</v>
      </c>
      <c r="V22" s="977">
        <v>0.84462089943598018</v>
      </c>
      <c r="W22" s="976">
        <v>10073</v>
      </c>
      <c r="X22" s="977">
        <v>1.3290811883487357</v>
      </c>
      <c r="Y22" s="976">
        <v>9040</v>
      </c>
      <c r="Z22" s="977">
        <v>1.1778977391920715</v>
      </c>
      <c r="AA22" s="976">
        <v>8598</v>
      </c>
      <c r="AB22" s="977">
        <v>1.048163336958059</v>
      </c>
      <c r="AC22" s="976">
        <v>6529</v>
      </c>
      <c r="AD22" s="977">
        <v>0.73079712740427671</v>
      </c>
      <c r="AE22" s="976">
        <v>6781</v>
      </c>
      <c r="AF22" s="977">
        <v>0.65992372095377028</v>
      </c>
      <c r="AG22" s="976">
        <v>6687</v>
      </c>
      <c r="AH22" s="977">
        <v>0.65219299528922969</v>
      </c>
      <c r="AI22" s="976">
        <v>9854</v>
      </c>
      <c r="AJ22" s="977">
        <v>0.86202975026156581</v>
      </c>
      <c r="AK22" s="976">
        <v>17412</v>
      </c>
      <c r="AL22" s="977">
        <v>1.3713745643570205</v>
      </c>
      <c r="AM22" s="976">
        <v>15412</v>
      </c>
      <c r="AN22" s="978">
        <f t="shared" si="0"/>
        <v>1.1209599583385763</v>
      </c>
      <c r="AO22" s="979">
        <v>13241</v>
      </c>
      <c r="AP22" s="980">
        <f t="shared" si="1"/>
        <v>8.8641609674326941E-3</v>
      </c>
      <c r="AQ22" s="601"/>
    </row>
    <row r="23" spans="1:43" s="115" customFormat="1" ht="15" customHeight="1" x14ac:dyDescent="0.2">
      <c r="A23" s="974">
        <v>11</v>
      </c>
      <c r="B23" s="981" t="s">
        <v>301</v>
      </c>
      <c r="C23" s="976">
        <v>7247</v>
      </c>
      <c r="D23" s="977">
        <v>2.5016224127694242</v>
      </c>
      <c r="E23" s="976">
        <v>8097</v>
      </c>
      <c r="F23" s="977">
        <v>3.4564159480918635</v>
      </c>
      <c r="G23" s="976">
        <v>7597</v>
      </c>
      <c r="H23" s="977">
        <v>2.5792236187216937</v>
      </c>
      <c r="I23" s="976">
        <v>14059</v>
      </c>
      <c r="J23" s="977">
        <v>4.0863009080022783</v>
      </c>
      <c r="K23" s="976">
        <v>15243</v>
      </c>
      <c r="L23" s="977">
        <v>3.5972785005793684</v>
      </c>
      <c r="M23" s="976">
        <v>15129</v>
      </c>
      <c r="N23" s="977">
        <v>3.2789621063034788</v>
      </c>
      <c r="O23" s="976">
        <v>15145</v>
      </c>
      <c r="P23" s="977">
        <v>3.1164411045103515</v>
      </c>
      <c r="Q23" s="976">
        <v>9540</v>
      </c>
      <c r="R23" s="977">
        <v>1.8037026953444051</v>
      </c>
      <c r="S23" s="976">
        <v>10261</v>
      </c>
      <c r="T23" s="977">
        <v>1.7186510741359846</v>
      </c>
      <c r="U23" s="976">
        <v>8196</v>
      </c>
      <c r="V23" s="977">
        <v>1.2155422110232297</v>
      </c>
      <c r="W23" s="976">
        <v>7300</v>
      </c>
      <c r="X23" s="977">
        <v>0.96319792265916526</v>
      </c>
      <c r="Y23" s="976">
        <v>7089</v>
      </c>
      <c r="Z23" s="977">
        <v>0.92368551693944645</v>
      </c>
      <c r="AA23" s="976">
        <v>6347</v>
      </c>
      <c r="AB23" s="977">
        <v>0.77374886016199107</v>
      </c>
      <c r="AC23" s="976">
        <v>7294</v>
      </c>
      <c r="AD23" s="977">
        <v>0.81642429886457246</v>
      </c>
      <c r="AE23" s="976">
        <v>7052</v>
      </c>
      <c r="AF23" s="977">
        <v>0.68629731310514497</v>
      </c>
      <c r="AG23" s="976">
        <v>11295</v>
      </c>
      <c r="AH23" s="977">
        <v>1.1016180472247419</v>
      </c>
      <c r="AI23" s="976">
        <v>20248</v>
      </c>
      <c r="AJ23" s="977">
        <v>1.771298800821614</v>
      </c>
      <c r="AK23" s="976">
        <v>15811</v>
      </c>
      <c r="AL23" s="977">
        <v>1.2452793037588359</v>
      </c>
      <c r="AM23" s="976">
        <v>9312</v>
      </c>
      <c r="AN23" s="978">
        <f t="shared" si="0"/>
        <v>0.67728906904028163</v>
      </c>
      <c r="AO23" s="979">
        <v>9025</v>
      </c>
      <c r="AP23" s="980">
        <f t="shared" si="1"/>
        <v>6.041768199613327E-3</v>
      </c>
      <c r="AQ23" s="601"/>
    </row>
    <row r="24" spans="1:43" s="115" customFormat="1" ht="15" customHeight="1" x14ac:dyDescent="0.2">
      <c r="A24" s="974">
        <v>12</v>
      </c>
      <c r="B24" s="975" t="s">
        <v>72</v>
      </c>
      <c r="C24" s="976">
        <v>8276</v>
      </c>
      <c r="D24" s="977">
        <v>2.8568272510114188</v>
      </c>
      <c r="E24" s="976">
        <v>6665</v>
      </c>
      <c r="F24" s="977">
        <v>2.8451293434645266</v>
      </c>
      <c r="G24" s="976">
        <v>10482</v>
      </c>
      <c r="H24" s="977">
        <v>3.5586971135238641</v>
      </c>
      <c r="I24" s="976">
        <v>7278</v>
      </c>
      <c r="J24" s="977">
        <v>2.1153779079906525</v>
      </c>
      <c r="K24" s="976">
        <v>9463</v>
      </c>
      <c r="L24" s="977">
        <v>2.2332248540958188</v>
      </c>
      <c r="M24" s="976">
        <v>19719</v>
      </c>
      <c r="N24" s="977">
        <v>4.2737691700838329</v>
      </c>
      <c r="O24" s="976">
        <v>18260</v>
      </c>
      <c r="P24" s="977">
        <v>3.7574258546291857</v>
      </c>
      <c r="Q24" s="976">
        <v>15745</v>
      </c>
      <c r="R24" s="977">
        <v>2.9768657167922075</v>
      </c>
      <c r="S24" s="976">
        <v>20615</v>
      </c>
      <c r="T24" s="977">
        <v>3.4528790462248633</v>
      </c>
      <c r="U24" s="976">
        <v>12099</v>
      </c>
      <c r="V24" s="977">
        <v>1.7943930223487135</v>
      </c>
      <c r="W24" s="976">
        <v>15335</v>
      </c>
      <c r="X24" s="977">
        <v>2.023375362188808</v>
      </c>
      <c r="Y24" s="976">
        <v>17676</v>
      </c>
      <c r="Z24" s="977">
        <v>2.3031549157034354</v>
      </c>
      <c r="AA24" s="976">
        <v>18632</v>
      </c>
      <c r="AB24" s="977">
        <v>2.2713862868344443</v>
      </c>
      <c r="AC24" s="976">
        <v>19010</v>
      </c>
      <c r="AD24" s="977">
        <v>2.1278072280525806</v>
      </c>
      <c r="AE24" s="976">
        <v>16435</v>
      </c>
      <c r="AF24" s="977">
        <v>1.599446446523406</v>
      </c>
      <c r="AG24" s="976">
        <v>10802</v>
      </c>
      <c r="AH24" s="977">
        <v>1.0535350284304259</v>
      </c>
      <c r="AI24" s="976">
        <v>11034</v>
      </c>
      <c r="AJ24" s="977">
        <v>0.96525636943232351</v>
      </c>
      <c r="AK24" s="976">
        <v>12436</v>
      </c>
      <c r="AL24" s="977">
        <v>0.97946324846909638</v>
      </c>
      <c r="AM24" s="976">
        <v>10423</v>
      </c>
      <c r="AN24" s="978">
        <f t="shared" si="0"/>
        <v>0.7580953572387088</v>
      </c>
      <c r="AO24" s="979">
        <v>14519</v>
      </c>
      <c r="AP24" s="980">
        <f t="shared" si="1"/>
        <v>9.7197155113779386E-3</v>
      </c>
      <c r="AQ24" s="601"/>
    </row>
    <row r="25" spans="1:43" s="115" customFormat="1" ht="15" customHeight="1" x14ac:dyDescent="0.2">
      <c r="A25" s="974">
        <v>13</v>
      </c>
      <c r="B25" s="975" t="s">
        <v>53</v>
      </c>
      <c r="C25" s="976">
        <v>4</v>
      </c>
      <c r="D25" s="977">
        <v>1.3807768250417686E-3</v>
      </c>
      <c r="E25" s="976">
        <v>0</v>
      </c>
      <c r="F25" s="977">
        <v>0</v>
      </c>
      <c r="G25" s="976">
        <v>48</v>
      </c>
      <c r="H25" s="977">
        <v>1.6296266118025707E-2</v>
      </c>
      <c r="I25" s="976">
        <v>288</v>
      </c>
      <c r="J25" s="977">
        <v>8.3708276655854341E-2</v>
      </c>
      <c r="K25" s="976">
        <v>430</v>
      </c>
      <c r="L25" s="977">
        <v>0.10147803944427793</v>
      </c>
      <c r="M25" s="976">
        <v>208</v>
      </c>
      <c r="N25" s="977">
        <v>4.5080581539501854E-2</v>
      </c>
      <c r="O25" s="976">
        <v>172</v>
      </c>
      <c r="P25" s="977">
        <v>3.5393058433527927E-2</v>
      </c>
      <c r="Q25" s="976">
        <v>206</v>
      </c>
      <c r="R25" s="977">
        <v>3.8947877907856129E-2</v>
      </c>
      <c r="S25" s="976">
        <v>284</v>
      </c>
      <c r="T25" s="977">
        <v>4.756816149055839E-2</v>
      </c>
      <c r="U25" s="976">
        <v>477</v>
      </c>
      <c r="V25" s="977">
        <v>7.0743488855305098E-2</v>
      </c>
      <c r="W25" s="976">
        <v>628</v>
      </c>
      <c r="X25" s="977">
        <v>8.2861410332870644E-2</v>
      </c>
      <c r="Y25" s="976">
        <v>742</v>
      </c>
      <c r="Z25" s="977">
        <v>9.6681429477933303E-2</v>
      </c>
      <c r="AA25" s="976">
        <v>607</v>
      </c>
      <c r="AB25" s="977">
        <v>7.3998039722440304E-2</v>
      </c>
      <c r="AC25" s="976">
        <v>793</v>
      </c>
      <c r="AD25" s="977">
        <v>8.8761237866685772E-2</v>
      </c>
      <c r="AE25" s="976">
        <v>1125</v>
      </c>
      <c r="AF25" s="977">
        <v>0.1094844692630868</v>
      </c>
      <c r="AG25" s="976">
        <v>3543</v>
      </c>
      <c r="AH25" s="977">
        <v>0.34555402756239578</v>
      </c>
      <c r="AI25" s="976">
        <v>10986</v>
      </c>
      <c r="AJ25" s="977">
        <v>0.96105732051690296</v>
      </c>
      <c r="AK25" s="976">
        <v>8858</v>
      </c>
      <c r="AL25" s="977">
        <v>0.6976588497056333</v>
      </c>
      <c r="AM25" s="976">
        <v>4389</v>
      </c>
      <c r="AN25" s="978">
        <f t="shared" si="0"/>
        <v>0.31922484149675645</v>
      </c>
      <c r="AO25" s="979">
        <v>4222</v>
      </c>
      <c r="AP25" s="980">
        <f t="shared" si="1"/>
        <v>2.8264094558191097E-3</v>
      </c>
      <c r="AQ25" s="601"/>
    </row>
    <row r="26" spans="1:43" s="115" customFormat="1" ht="15" customHeight="1" x14ac:dyDescent="0.2">
      <c r="A26" s="974">
        <v>14</v>
      </c>
      <c r="B26" s="975" t="s">
        <v>50</v>
      </c>
      <c r="C26" s="976">
        <v>3568</v>
      </c>
      <c r="D26" s="977">
        <v>1.2316529279372574</v>
      </c>
      <c r="E26" s="976">
        <v>3734</v>
      </c>
      <c r="F26" s="977">
        <v>1.5939554341330147</v>
      </c>
      <c r="G26" s="976">
        <v>2008</v>
      </c>
      <c r="H26" s="977">
        <v>0.68172713260407536</v>
      </c>
      <c r="I26" s="976">
        <v>2467</v>
      </c>
      <c r="J26" s="977">
        <v>0.71704277260414118</v>
      </c>
      <c r="K26" s="976">
        <v>3043</v>
      </c>
      <c r="L26" s="977">
        <v>0.7181341256486925</v>
      </c>
      <c r="M26" s="976">
        <v>3349</v>
      </c>
      <c r="N26" s="977">
        <v>0.7258407094989987</v>
      </c>
      <c r="O26" s="976">
        <v>2334</v>
      </c>
      <c r="P26" s="977">
        <v>0.48027557199915216</v>
      </c>
      <c r="Q26" s="976">
        <v>2258</v>
      </c>
      <c r="R26" s="977">
        <v>0.42691411803853946</v>
      </c>
      <c r="S26" s="976">
        <v>3411</v>
      </c>
      <c r="T26" s="977">
        <v>0.57132041846582626</v>
      </c>
      <c r="U26" s="976">
        <v>6351</v>
      </c>
      <c r="V26" s="977">
        <v>0.941911735262144</v>
      </c>
      <c r="W26" s="976">
        <v>7303</v>
      </c>
      <c r="X26" s="977">
        <v>0.9635937574219019</v>
      </c>
      <c r="Y26" s="976">
        <v>9913</v>
      </c>
      <c r="Z26" s="977">
        <v>1.2916482620144918</v>
      </c>
      <c r="AA26" s="976">
        <v>12730</v>
      </c>
      <c r="AB26" s="977">
        <v>1.5518864014277842</v>
      </c>
      <c r="AC26" s="976">
        <v>16682</v>
      </c>
      <c r="AD26" s="977">
        <v>1.8672319925498764</v>
      </c>
      <c r="AE26" s="976">
        <v>14881</v>
      </c>
      <c r="AF26" s="977">
        <v>1.4482118996479953</v>
      </c>
      <c r="AG26" s="976">
        <v>9659</v>
      </c>
      <c r="AH26" s="977">
        <v>0.94205654875110945</v>
      </c>
      <c r="AI26" s="976">
        <v>8274</v>
      </c>
      <c r="AJ26" s="977">
        <v>0.72381105679563584</v>
      </c>
      <c r="AK26" s="976">
        <v>8542</v>
      </c>
      <c r="AL26" s="977">
        <v>0.67277059089924596</v>
      </c>
      <c r="AM26" s="976">
        <v>9361</v>
      </c>
      <c r="AN26" s="978">
        <f t="shared" si="0"/>
        <v>0.68085298274120243</v>
      </c>
      <c r="AO26" s="979">
        <v>11071</v>
      </c>
      <c r="AP26" s="980">
        <f t="shared" si="1"/>
        <v>7.4114588075256662E-3</v>
      </c>
      <c r="AQ26" s="601"/>
    </row>
    <row r="27" spans="1:43" s="115" customFormat="1" ht="15" customHeight="1" x14ac:dyDescent="0.2">
      <c r="A27" s="974">
        <v>15</v>
      </c>
      <c r="B27" s="981" t="s">
        <v>350</v>
      </c>
      <c r="C27" s="976">
        <v>518</v>
      </c>
      <c r="D27" s="977">
        <v>0.17881059884290901</v>
      </c>
      <c r="E27" s="976">
        <v>144</v>
      </c>
      <c r="F27" s="977">
        <v>6.1470161359173561E-2</v>
      </c>
      <c r="G27" s="976">
        <v>174</v>
      </c>
      <c r="H27" s="977">
        <v>5.9073964677843191E-2</v>
      </c>
      <c r="I27" s="976">
        <v>343</v>
      </c>
      <c r="J27" s="977">
        <v>9.9694232267215424E-2</v>
      </c>
      <c r="K27" s="976">
        <v>1181</v>
      </c>
      <c r="L27" s="977">
        <v>0.27871061531091218</v>
      </c>
      <c r="M27" s="976">
        <v>716</v>
      </c>
      <c r="N27" s="977">
        <v>0.1551812326071314</v>
      </c>
      <c r="O27" s="976">
        <v>1045</v>
      </c>
      <c r="P27" s="977">
        <v>0.21503340734323656</v>
      </c>
      <c r="Q27" s="976">
        <v>1310</v>
      </c>
      <c r="R27" s="977">
        <v>0.24767825271500743</v>
      </c>
      <c r="S27" s="976">
        <v>2612</v>
      </c>
      <c r="T27" s="977">
        <v>0.43749309089203703</v>
      </c>
      <c r="U27" s="976">
        <v>6166</v>
      </c>
      <c r="V27" s="977">
        <v>0.91447453308555815</v>
      </c>
      <c r="W27" s="976">
        <v>9715</v>
      </c>
      <c r="X27" s="977">
        <v>1.2818449066621629</v>
      </c>
      <c r="Y27" s="976">
        <v>13550</v>
      </c>
      <c r="Z27" s="977">
        <v>1.7655436245633376</v>
      </c>
      <c r="AA27" s="976">
        <v>12932</v>
      </c>
      <c r="AB27" s="977">
        <v>1.5765117787324514</v>
      </c>
      <c r="AC27" s="976">
        <v>13950</v>
      </c>
      <c r="AD27" s="977">
        <v>1.5614366560406892</v>
      </c>
      <c r="AE27" s="976">
        <v>15633</v>
      </c>
      <c r="AF27" s="977">
        <v>1.5213961848798541</v>
      </c>
      <c r="AG27" s="976">
        <v>10949</v>
      </c>
      <c r="AH27" s="977">
        <v>1.0678721557382647</v>
      </c>
      <c r="AI27" s="976">
        <v>6755</v>
      </c>
      <c r="AJ27" s="977">
        <v>0.59092865465971955</v>
      </c>
      <c r="AK27" s="976">
        <v>5992</v>
      </c>
      <c r="AL27" s="977">
        <v>0.47193179356922049</v>
      </c>
      <c r="AM27" s="976">
        <v>5434</v>
      </c>
      <c r="AN27" s="978">
        <f t="shared" si="0"/>
        <v>0.39523075613884134</v>
      </c>
      <c r="AO27" s="979">
        <v>5008</v>
      </c>
      <c r="AP27" s="980">
        <f t="shared" si="1"/>
        <v>3.3525955837854339E-3</v>
      </c>
      <c r="AQ27" s="601"/>
    </row>
    <row r="28" spans="1:43" s="115" customFormat="1" ht="15" customHeight="1" x14ac:dyDescent="0.2">
      <c r="A28" s="974">
        <v>16</v>
      </c>
      <c r="B28" s="975" t="s">
        <v>41</v>
      </c>
      <c r="C28" s="976">
        <v>110</v>
      </c>
      <c r="D28" s="977">
        <v>3.7971362688648633E-2</v>
      </c>
      <c r="E28" s="976">
        <v>7</v>
      </c>
      <c r="F28" s="977">
        <v>2.9881328438487154E-3</v>
      </c>
      <c r="G28" s="976">
        <v>221</v>
      </c>
      <c r="H28" s="977">
        <v>7.5030725251743355E-2</v>
      </c>
      <c r="I28" s="976">
        <v>419</v>
      </c>
      <c r="J28" s="977">
        <v>0.12178391638473253</v>
      </c>
      <c r="K28" s="976">
        <v>714</v>
      </c>
      <c r="L28" s="977">
        <v>0.16850074456561498</v>
      </c>
      <c r="M28" s="976">
        <v>502</v>
      </c>
      <c r="N28" s="977">
        <v>0.108800249677067</v>
      </c>
      <c r="O28" s="976">
        <v>543</v>
      </c>
      <c r="P28" s="977">
        <v>0.1117350623802655</v>
      </c>
      <c r="Q28" s="976">
        <v>559</v>
      </c>
      <c r="R28" s="977">
        <v>0.10568865898296881</v>
      </c>
      <c r="S28" s="976">
        <v>870</v>
      </c>
      <c r="T28" s="977">
        <v>0.14571936794642887</v>
      </c>
      <c r="U28" s="976">
        <v>1569</v>
      </c>
      <c r="V28" s="977">
        <v>0.23269713629763877</v>
      </c>
      <c r="W28" s="976">
        <v>2152</v>
      </c>
      <c r="X28" s="977">
        <v>0.28394546980308538</v>
      </c>
      <c r="Y28" s="976">
        <v>1989</v>
      </c>
      <c r="Z28" s="977">
        <v>0.25916356230675114</v>
      </c>
      <c r="AA28" s="976">
        <v>1466</v>
      </c>
      <c r="AB28" s="977">
        <v>0.17871684717149502</v>
      </c>
      <c r="AC28" s="976">
        <v>1963</v>
      </c>
      <c r="AD28" s="977">
        <v>0.21972044127654999</v>
      </c>
      <c r="AE28" s="976">
        <v>3000</v>
      </c>
      <c r="AF28" s="977">
        <v>0.29195858470156477</v>
      </c>
      <c r="AG28" s="976">
        <v>2662</v>
      </c>
      <c r="AH28" s="977">
        <v>0.25962879519364879</v>
      </c>
      <c r="AI28" s="976">
        <v>3634</v>
      </c>
      <c r="AJ28" s="977">
        <v>0.31790299497163893</v>
      </c>
      <c r="AK28" s="976">
        <v>5849</v>
      </c>
      <c r="AL28" s="977">
        <v>0.4606690688562034</v>
      </c>
      <c r="AM28" s="976">
        <v>8215</v>
      </c>
      <c r="AN28" s="978">
        <f t="shared" si="0"/>
        <v>0.59750104189926057</v>
      </c>
      <c r="AO28" s="979">
        <v>11953</v>
      </c>
      <c r="AP28" s="980">
        <f t="shared" si="1"/>
        <v>8.0019119434878768E-3</v>
      </c>
      <c r="AQ28" s="601"/>
    </row>
    <row r="29" spans="1:43" s="115" customFormat="1" ht="15" customHeight="1" x14ac:dyDescent="0.2">
      <c r="A29" s="974">
        <v>17</v>
      </c>
      <c r="B29" s="975" t="s">
        <v>74</v>
      </c>
      <c r="C29" s="976">
        <v>1293</v>
      </c>
      <c r="D29" s="977">
        <v>0.44633610869475165</v>
      </c>
      <c r="E29" s="976">
        <v>144</v>
      </c>
      <c r="F29" s="977">
        <v>6.1470161359173561E-2</v>
      </c>
      <c r="G29" s="976">
        <v>543</v>
      </c>
      <c r="H29" s="977">
        <v>0.18435151046016582</v>
      </c>
      <c r="I29" s="976">
        <v>1539</v>
      </c>
      <c r="J29" s="977">
        <v>0.44731610337972166</v>
      </c>
      <c r="K29" s="976">
        <v>1189</v>
      </c>
      <c r="L29" s="977">
        <v>0.28059857883545691</v>
      </c>
      <c r="M29" s="976">
        <v>991</v>
      </c>
      <c r="N29" s="977">
        <v>0.21478296300791511</v>
      </c>
      <c r="O29" s="976">
        <v>1427</v>
      </c>
      <c r="P29" s="977">
        <v>0.29363892084095555</v>
      </c>
      <c r="Q29" s="976">
        <v>1378</v>
      </c>
      <c r="R29" s="977">
        <v>0.26053483377196962</v>
      </c>
      <c r="S29" s="976">
        <v>1575</v>
      </c>
      <c r="T29" s="977">
        <v>0.26380230404094879</v>
      </c>
      <c r="U29" s="976">
        <v>3630</v>
      </c>
      <c r="V29" s="977">
        <v>0.53836239946490039</v>
      </c>
      <c r="W29" s="976">
        <v>2942</v>
      </c>
      <c r="X29" s="977">
        <v>0.38818195732373478</v>
      </c>
      <c r="Y29" s="976">
        <v>2636</v>
      </c>
      <c r="Z29" s="977">
        <v>0.34346664164936958</v>
      </c>
      <c r="AA29" s="976">
        <v>2747</v>
      </c>
      <c r="AB29" s="977">
        <v>0.33488074978178506</v>
      </c>
      <c r="AC29" s="976">
        <v>2745</v>
      </c>
      <c r="AD29" s="977">
        <v>0.30725043876929692</v>
      </c>
      <c r="AE29" s="976">
        <v>3216</v>
      </c>
      <c r="AF29" s="977">
        <v>0.31297960280007747</v>
      </c>
      <c r="AG29" s="976">
        <v>3147</v>
      </c>
      <c r="AH29" s="977">
        <v>0.30693156216168771</v>
      </c>
      <c r="AI29" s="976">
        <v>2898</v>
      </c>
      <c r="AJ29" s="977">
        <v>0.25351757826852217</v>
      </c>
      <c r="AK29" s="976">
        <v>3830</v>
      </c>
      <c r="AL29" s="977">
        <v>0.30165199755843031</v>
      </c>
      <c r="AM29" s="976">
        <v>5373</v>
      </c>
      <c r="AN29" s="978">
        <f t="shared" si="0"/>
        <v>0.39079404724585837</v>
      </c>
      <c r="AO29" s="979">
        <v>5853</v>
      </c>
      <c r="AP29" s="980">
        <f t="shared" si="1"/>
        <v>3.9182791437492297E-3</v>
      </c>
      <c r="AQ29" s="601"/>
    </row>
    <row r="30" spans="1:43" s="115" customFormat="1" ht="15" customHeight="1" x14ac:dyDescent="0.2">
      <c r="A30" s="974">
        <v>18</v>
      </c>
      <c r="B30" s="975" t="s">
        <v>49</v>
      </c>
      <c r="C30" s="976">
        <v>7677</v>
      </c>
      <c r="D30" s="977">
        <v>2.6500559214614143</v>
      </c>
      <c r="E30" s="976">
        <v>7420</v>
      </c>
      <c r="F30" s="977">
        <v>3.1674208144796379</v>
      </c>
      <c r="G30" s="976">
        <v>15910</v>
      </c>
      <c r="H30" s="977">
        <v>5.4015332070372706</v>
      </c>
      <c r="I30" s="976">
        <v>16698</v>
      </c>
      <c r="J30" s="977">
        <v>4.8533361236092221</v>
      </c>
      <c r="K30" s="976">
        <v>11517</v>
      </c>
      <c r="L30" s="977">
        <v>2.7179594890226721</v>
      </c>
      <c r="M30" s="976">
        <v>12284</v>
      </c>
      <c r="N30" s="977">
        <v>2.6623551136117349</v>
      </c>
      <c r="O30" s="976">
        <v>9128</v>
      </c>
      <c r="P30" s="977">
        <v>1.8783013801235051</v>
      </c>
      <c r="Q30" s="976">
        <v>10401</v>
      </c>
      <c r="R30" s="977">
        <v>1.9664896996097649</v>
      </c>
      <c r="S30" s="976">
        <v>8991</v>
      </c>
      <c r="T30" s="977">
        <v>1.5059342956394737</v>
      </c>
      <c r="U30" s="976">
        <v>5687</v>
      </c>
      <c r="V30" s="977">
        <v>0.84343442582834394</v>
      </c>
      <c r="W30" s="976">
        <v>4503</v>
      </c>
      <c r="X30" s="977">
        <v>0.59414797886770143</v>
      </c>
      <c r="Y30" s="976">
        <v>5058</v>
      </c>
      <c r="Z30" s="977">
        <v>0.65904942088866136</v>
      </c>
      <c r="AA30" s="976">
        <v>5291</v>
      </c>
      <c r="AB30" s="977">
        <v>0.64501421445046403</v>
      </c>
      <c r="AC30" s="976">
        <v>5711</v>
      </c>
      <c r="AD30" s="977">
        <v>0.63923761596045703</v>
      </c>
      <c r="AE30" s="976">
        <v>5759</v>
      </c>
      <c r="AF30" s="977">
        <v>0.56046316309877053</v>
      </c>
      <c r="AG30" s="976">
        <v>6215</v>
      </c>
      <c r="AH30" s="977">
        <v>0.6061581375388907</v>
      </c>
      <c r="AI30" s="976">
        <v>4264</v>
      </c>
      <c r="AJ30" s="977">
        <v>0.37301551198653504</v>
      </c>
      <c r="AK30" s="976">
        <v>2792</v>
      </c>
      <c r="AL30" s="977">
        <v>0.21989879299820822</v>
      </c>
      <c r="AM30" s="976">
        <v>3578</v>
      </c>
      <c r="AN30" s="978">
        <f t="shared" si="0"/>
        <v>0.26023843309988487</v>
      </c>
      <c r="AO30" s="979">
        <v>3416</v>
      </c>
      <c r="AP30" s="980">
        <f t="shared" si="1"/>
        <v>2.2868343678536427E-3</v>
      </c>
      <c r="AQ30" s="601"/>
    </row>
    <row r="31" spans="1:43" s="115" customFormat="1" ht="15" customHeight="1" x14ac:dyDescent="0.2">
      <c r="A31" s="974">
        <v>19</v>
      </c>
      <c r="B31" s="975" t="s">
        <v>63</v>
      </c>
      <c r="C31" s="976">
        <v>694</v>
      </c>
      <c r="D31" s="977">
        <v>0.23956477914474683</v>
      </c>
      <c r="E31" s="976">
        <v>258</v>
      </c>
      <c r="F31" s="977">
        <v>0.11013403910185265</v>
      </c>
      <c r="G31" s="976">
        <v>297</v>
      </c>
      <c r="H31" s="977">
        <v>0.10083314660528407</v>
      </c>
      <c r="I31" s="976">
        <v>1003</v>
      </c>
      <c r="J31" s="977">
        <v>0.29152569960354829</v>
      </c>
      <c r="K31" s="976">
        <v>685</v>
      </c>
      <c r="L31" s="977">
        <v>0.16165687678914045</v>
      </c>
      <c r="M31" s="976">
        <v>526</v>
      </c>
      <c r="N31" s="977">
        <v>0.1140018552393172</v>
      </c>
      <c r="O31" s="976">
        <v>441</v>
      </c>
      <c r="P31" s="977">
        <v>9.0746155634801248E-2</v>
      </c>
      <c r="Q31" s="976">
        <v>605</v>
      </c>
      <c r="R31" s="977">
        <v>0.11438575793326679</v>
      </c>
      <c r="S31" s="976">
        <v>1255</v>
      </c>
      <c r="T31" s="977">
        <v>0.21020437560088304</v>
      </c>
      <c r="U31" s="976">
        <v>1076</v>
      </c>
      <c r="V31" s="977">
        <v>0.15958070022706139</v>
      </c>
      <c r="W31" s="976">
        <v>1436</v>
      </c>
      <c r="X31" s="977">
        <v>0.18947290642993989</v>
      </c>
      <c r="Y31" s="976">
        <v>1104</v>
      </c>
      <c r="Z31" s="977">
        <v>0.14384945841460697</v>
      </c>
      <c r="AA31" s="976">
        <v>1712</v>
      </c>
      <c r="AB31" s="977">
        <v>0.20870616804747577</v>
      </c>
      <c r="AC31" s="976">
        <v>1456</v>
      </c>
      <c r="AD31" s="977">
        <v>0.16297145313227551</v>
      </c>
      <c r="AE31" s="976">
        <v>1250</v>
      </c>
      <c r="AF31" s="977">
        <v>0.12164941029231867</v>
      </c>
      <c r="AG31" s="976">
        <v>1445</v>
      </c>
      <c r="AH31" s="977">
        <v>0.14093298612127064</v>
      </c>
      <c r="AI31" s="976">
        <v>1495</v>
      </c>
      <c r="AJ31" s="977">
        <v>0.13078287767820587</v>
      </c>
      <c r="AK31" s="976">
        <v>2378</v>
      </c>
      <c r="AL31" s="977">
        <v>0.18729202354933347</v>
      </c>
      <c r="AM31" s="976">
        <v>3695</v>
      </c>
      <c r="AN31" s="978">
        <f t="shared" si="0"/>
        <v>0.26874818622249153</v>
      </c>
      <c r="AO31" s="979">
        <v>2309</v>
      </c>
      <c r="AP31" s="980">
        <f t="shared" si="1"/>
        <v>1.5457554319010715E-3</v>
      </c>
      <c r="AQ31" s="601"/>
    </row>
    <row r="32" spans="1:43" s="115" customFormat="1" ht="15" customHeight="1" x14ac:dyDescent="0.2">
      <c r="A32" s="974">
        <v>20</v>
      </c>
      <c r="B32" s="975" t="s">
        <v>86</v>
      </c>
      <c r="C32" s="976">
        <v>2310</v>
      </c>
      <c r="D32" s="977">
        <v>0.79739861646162136</v>
      </c>
      <c r="E32" s="976">
        <v>643</v>
      </c>
      <c r="F32" s="977">
        <v>0.27448134551353198</v>
      </c>
      <c r="G32" s="976">
        <v>287</v>
      </c>
      <c r="H32" s="977">
        <v>9.7438091164028712E-2</v>
      </c>
      <c r="I32" s="976">
        <v>1078</v>
      </c>
      <c r="J32" s="977">
        <v>0.31332472998267702</v>
      </c>
      <c r="K32" s="976">
        <v>812</v>
      </c>
      <c r="L32" s="977">
        <v>0.19162829774128765</v>
      </c>
      <c r="M32" s="976">
        <v>542</v>
      </c>
      <c r="N32" s="977">
        <v>0.11746959228081735</v>
      </c>
      <c r="O32" s="976">
        <v>820</v>
      </c>
      <c r="P32" s="977">
        <v>0.16873434834588893</v>
      </c>
      <c r="Q32" s="976">
        <v>760</v>
      </c>
      <c r="R32" s="977">
        <v>0.14369120004840125</v>
      </c>
      <c r="S32" s="976">
        <v>718</v>
      </c>
      <c r="T32" s="977">
        <v>0.12026035193739762</v>
      </c>
      <c r="U32" s="976">
        <v>1368</v>
      </c>
      <c r="V32" s="977">
        <v>0.20288698690578066</v>
      </c>
      <c r="W32" s="976">
        <v>1954</v>
      </c>
      <c r="X32" s="977">
        <v>0.25782037546246694</v>
      </c>
      <c r="Y32" s="976">
        <v>1866</v>
      </c>
      <c r="Z32" s="977">
        <v>0.24313685634208027</v>
      </c>
      <c r="AA32" s="976">
        <v>1648</v>
      </c>
      <c r="AB32" s="977">
        <v>0.20090406830738325</v>
      </c>
      <c r="AC32" s="976">
        <v>1748</v>
      </c>
      <c r="AD32" s="977">
        <v>0.19565528851319888</v>
      </c>
      <c r="AE32" s="976">
        <v>1999</v>
      </c>
      <c r="AF32" s="977">
        <v>0.19454173693947602</v>
      </c>
      <c r="AG32" s="976">
        <v>2029</v>
      </c>
      <c r="AH32" s="977">
        <v>0.1978913694394866</v>
      </c>
      <c r="AI32" s="976">
        <v>1871</v>
      </c>
      <c r="AJ32" s="977">
        <v>0.16367542751566769</v>
      </c>
      <c r="AK32" s="976">
        <v>2315</v>
      </c>
      <c r="AL32" s="977">
        <v>0.18233012385059169</v>
      </c>
      <c r="AM32" s="976">
        <v>3254</v>
      </c>
      <c r="AN32" s="978">
        <f t="shared" si="0"/>
        <v>0.23667296291420498</v>
      </c>
      <c r="AO32" s="979">
        <v>2931</v>
      </c>
      <c r="AP32" s="980">
        <f t="shared" si="1"/>
        <v>1.9621520878744221E-3</v>
      </c>
      <c r="AQ32" s="601"/>
    </row>
    <row r="33" spans="1:48" s="115" customFormat="1" ht="15" customHeight="1" x14ac:dyDescent="0.2">
      <c r="A33" s="974">
        <v>21</v>
      </c>
      <c r="B33" s="975" t="s">
        <v>259</v>
      </c>
      <c r="C33" s="976">
        <v>48</v>
      </c>
      <c r="D33" s="977">
        <v>1.656932190050122E-2</v>
      </c>
      <c r="E33" s="976">
        <v>1</v>
      </c>
      <c r="F33" s="977">
        <v>4.2687612054981641E-4</v>
      </c>
      <c r="G33" s="976">
        <v>107</v>
      </c>
      <c r="H33" s="977">
        <v>3.6327093221432308E-2</v>
      </c>
      <c r="I33" s="976">
        <v>315</v>
      </c>
      <c r="J33" s="977">
        <v>9.1555927592340686E-2</v>
      </c>
      <c r="K33" s="976">
        <v>256</v>
      </c>
      <c r="L33" s="977">
        <v>6.0414832785430583E-2</v>
      </c>
      <c r="M33" s="976">
        <v>115</v>
      </c>
      <c r="N33" s="977">
        <v>2.4924359985782275E-2</v>
      </c>
      <c r="O33" s="976">
        <v>188</v>
      </c>
      <c r="P33" s="977">
        <v>3.8685435962228197E-2</v>
      </c>
      <c r="Q33" s="976">
        <v>144</v>
      </c>
      <c r="R33" s="977">
        <v>2.7225701061802342E-2</v>
      </c>
      <c r="S33" s="976">
        <v>414</v>
      </c>
      <c r="T33" s="977">
        <v>6.9342319919335108E-2</v>
      </c>
      <c r="U33" s="976">
        <v>1393</v>
      </c>
      <c r="V33" s="977">
        <v>0.2065947169296436</v>
      </c>
      <c r="W33" s="976">
        <v>1807</v>
      </c>
      <c r="X33" s="977">
        <v>0.23842447208837145</v>
      </c>
      <c r="Y33" s="976">
        <v>1440</v>
      </c>
      <c r="Z33" s="977">
        <v>0.18762972836687866</v>
      </c>
      <c r="AA33" s="976">
        <v>1271</v>
      </c>
      <c r="AB33" s="977">
        <v>0.15494482452590053</v>
      </c>
      <c r="AC33" s="976">
        <v>1161</v>
      </c>
      <c r="AD33" s="977">
        <v>0.12995182492209606</v>
      </c>
      <c r="AE33" s="976">
        <v>1349</v>
      </c>
      <c r="AF33" s="977">
        <v>0.13128404358747031</v>
      </c>
      <c r="AG33" s="976">
        <v>1420</v>
      </c>
      <c r="AH33" s="977">
        <v>0.13849469916415522</v>
      </c>
      <c r="AI33" s="976">
        <v>1323</v>
      </c>
      <c r="AJ33" s="977">
        <v>0.11573628573128188</v>
      </c>
      <c r="AK33" s="976">
        <v>2213</v>
      </c>
      <c r="AL33" s="977">
        <v>0.17429657195739068</v>
      </c>
      <c r="AM33" s="976">
        <v>3991</v>
      </c>
      <c r="AN33" s="978">
        <f t="shared" si="0"/>
        <v>0.29027713429335955</v>
      </c>
      <c r="AO33" s="979">
        <v>2144</v>
      </c>
      <c r="AP33" s="980">
        <f t="shared" si="1"/>
        <v>1.4352965119081411E-3</v>
      </c>
      <c r="AQ33" s="601"/>
    </row>
    <row r="34" spans="1:48" s="115" customFormat="1" ht="15" customHeight="1" x14ac:dyDescent="0.2">
      <c r="A34" s="974">
        <v>22</v>
      </c>
      <c r="B34" s="975" t="s">
        <v>100</v>
      </c>
      <c r="C34" s="976">
        <v>79</v>
      </c>
      <c r="D34" s="977">
        <v>2.727034229457493E-2</v>
      </c>
      <c r="E34" s="976">
        <v>4</v>
      </c>
      <c r="F34" s="977">
        <v>1.7075044821992656E-3</v>
      </c>
      <c r="G34" s="976">
        <v>190</v>
      </c>
      <c r="H34" s="977">
        <v>6.4506053383851764E-2</v>
      </c>
      <c r="I34" s="976">
        <v>412</v>
      </c>
      <c r="J34" s="977">
        <v>0.11974934021601386</v>
      </c>
      <c r="K34" s="976">
        <v>485</v>
      </c>
      <c r="L34" s="977">
        <v>0.1144577886755228</v>
      </c>
      <c r="M34" s="976">
        <v>364</v>
      </c>
      <c r="N34" s="977">
        <v>7.8891017694128263E-2</v>
      </c>
      <c r="O34" s="976">
        <v>438</v>
      </c>
      <c r="P34" s="977">
        <v>9.0128834848169956E-2</v>
      </c>
      <c r="Q34" s="976">
        <v>508</v>
      </c>
      <c r="R34" s="977">
        <v>9.6046223190247138E-2</v>
      </c>
      <c r="S34" s="976">
        <v>647</v>
      </c>
      <c r="T34" s="977">
        <v>0.10836831156475803</v>
      </c>
      <c r="U34" s="976">
        <v>1023</v>
      </c>
      <c r="V34" s="977">
        <v>0.15172031257647192</v>
      </c>
      <c r="W34" s="976">
        <v>1458</v>
      </c>
      <c r="X34" s="977">
        <v>0.19237569469000862</v>
      </c>
      <c r="Y34" s="976">
        <v>1443</v>
      </c>
      <c r="Z34" s="977">
        <v>0.18802062363430966</v>
      </c>
      <c r="AA34" s="976">
        <v>1124</v>
      </c>
      <c r="AB34" s="977">
        <v>0.13702437668537545</v>
      </c>
      <c r="AC34" s="976">
        <v>1283</v>
      </c>
      <c r="AD34" s="977">
        <v>0.14360739997850924</v>
      </c>
      <c r="AE34" s="976">
        <v>1622</v>
      </c>
      <c r="AF34" s="977">
        <v>0.15785227479531272</v>
      </c>
      <c r="AG34" s="976">
        <v>1849</v>
      </c>
      <c r="AH34" s="977">
        <v>0.18033570334825566</v>
      </c>
      <c r="AI34" s="976">
        <v>1408</v>
      </c>
      <c r="AJ34" s="977">
        <v>0.12317210151900594</v>
      </c>
      <c r="AK34" s="976">
        <v>2118</v>
      </c>
      <c r="AL34" s="977">
        <v>0.16681434225293876</v>
      </c>
      <c r="AM34" s="976">
        <v>2627</v>
      </c>
      <c r="AN34" s="978">
        <f t="shared" si="0"/>
        <v>0.19106941412895403</v>
      </c>
      <c r="AO34" s="979">
        <v>2906</v>
      </c>
      <c r="AP34" s="980">
        <f t="shared" si="1"/>
        <v>1.9454158878754934E-3</v>
      </c>
      <c r="AQ34" s="601"/>
    </row>
    <row r="35" spans="1:48" s="115" customFormat="1" ht="15" customHeight="1" x14ac:dyDescent="0.2">
      <c r="A35" s="974">
        <v>23</v>
      </c>
      <c r="B35" s="975" t="s">
        <v>56</v>
      </c>
      <c r="C35" s="976">
        <v>298</v>
      </c>
      <c r="D35" s="977">
        <v>0.10286787346561176</v>
      </c>
      <c r="E35" s="976">
        <v>45</v>
      </c>
      <c r="F35" s="977">
        <v>1.9209425424741741E-2</v>
      </c>
      <c r="G35" s="976">
        <v>91</v>
      </c>
      <c r="H35" s="977">
        <v>3.0895004515423739E-2</v>
      </c>
      <c r="I35" s="976">
        <v>398</v>
      </c>
      <c r="J35" s="977">
        <v>0.11568018787857649</v>
      </c>
      <c r="K35" s="976">
        <v>1016</v>
      </c>
      <c r="L35" s="977">
        <v>0.23977136761717763</v>
      </c>
      <c r="M35" s="976">
        <v>314</v>
      </c>
      <c r="N35" s="977">
        <v>6.8054339439440309E-2</v>
      </c>
      <c r="O35" s="976">
        <v>501</v>
      </c>
      <c r="P35" s="977">
        <v>0.10309257136742728</v>
      </c>
      <c r="Q35" s="976">
        <v>650</v>
      </c>
      <c r="R35" s="977">
        <v>0.12289378951508001</v>
      </c>
      <c r="S35" s="976">
        <v>699</v>
      </c>
      <c r="T35" s="977">
        <v>0.11707797493626872</v>
      </c>
      <c r="U35" s="976">
        <v>923</v>
      </c>
      <c r="V35" s="977">
        <v>0.13688939248102011</v>
      </c>
      <c r="W35" s="976">
        <v>1107</v>
      </c>
      <c r="X35" s="977">
        <v>0.14606302744982136</v>
      </c>
      <c r="Y35" s="976">
        <v>1127</v>
      </c>
      <c r="Z35" s="977">
        <v>0.14684632213157794</v>
      </c>
      <c r="AA35" s="976">
        <v>941</v>
      </c>
      <c r="AB35" s="977">
        <v>0.11471524774104831</v>
      </c>
      <c r="AC35" s="976">
        <v>1185</v>
      </c>
      <c r="AD35" s="977">
        <v>0.13263816755614458</v>
      </c>
      <c r="AE35" s="976">
        <v>1108</v>
      </c>
      <c r="AF35" s="977">
        <v>0.10783003728311127</v>
      </c>
      <c r="AG35" s="976">
        <v>1416</v>
      </c>
      <c r="AH35" s="977">
        <v>0.13810457325101674</v>
      </c>
      <c r="AI35" s="976">
        <v>1109</v>
      </c>
      <c r="AJ35" s="977">
        <v>9.701552598336477E-2</v>
      </c>
      <c r="AK35" s="976">
        <v>1794</v>
      </c>
      <c r="AL35" s="977">
        <v>0.14129600094512376</v>
      </c>
      <c r="AM35" s="976">
        <v>2355</v>
      </c>
      <c r="AN35" s="978">
        <f t="shared" si="0"/>
        <v>0.17128605644221043</v>
      </c>
      <c r="AO35" s="979">
        <v>2285</v>
      </c>
      <c r="AP35" s="980">
        <f t="shared" si="1"/>
        <v>1.5296886799020999E-3</v>
      </c>
      <c r="AQ35" s="601"/>
    </row>
    <row r="36" spans="1:48" s="115" customFormat="1" ht="15" customHeight="1" x14ac:dyDescent="0.2">
      <c r="A36" s="974">
        <v>24</v>
      </c>
      <c r="B36" s="981" t="s">
        <v>496</v>
      </c>
      <c r="C36" s="976">
        <v>1</v>
      </c>
      <c r="D36" s="977">
        <v>3.4519420626044216E-4</v>
      </c>
      <c r="E36" s="976" t="s">
        <v>454</v>
      </c>
      <c r="F36" s="977" t="s">
        <v>454</v>
      </c>
      <c r="G36" s="976">
        <v>6</v>
      </c>
      <c r="H36" s="977">
        <v>2.0370332647532134E-3</v>
      </c>
      <c r="I36" s="976">
        <v>15</v>
      </c>
      <c r="J36" s="977">
        <v>4.3598060758257475E-3</v>
      </c>
      <c r="K36" s="976">
        <v>41</v>
      </c>
      <c r="L36" s="977">
        <v>9.6758130632916169E-3</v>
      </c>
      <c r="M36" s="976">
        <v>19</v>
      </c>
      <c r="N36" s="977">
        <v>4.1179377367814192E-3</v>
      </c>
      <c r="O36" s="976">
        <v>45</v>
      </c>
      <c r="P36" s="977">
        <v>9.2598117994695164E-3</v>
      </c>
      <c r="Q36" s="976">
        <v>111</v>
      </c>
      <c r="R36" s="977">
        <v>2.098647790180597E-2</v>
      </c>
      <c r="S36" s="976">
        <v>204</v>
      </c>
      <c r="T36" s="977">
        <v>3.4168679380541939E-2</v>
      </c>
      <c r="U36" s="976">
        <v>394</v>
      </c>
      <c r="V36" s="977">
        <v>5.8433825176080104E-2</v>
      </c>
      <c r="W36" s="976">
        <v>734</v>
      </c>
      <c r="X36" s="977">
        <v>9.6847571949565364E-2</v>
      </c>
      <c r="Y36" s="976">
        <v>771</v>
      </c>
      <c r="Z36" s="977">
        <v>0.10046008372976628</v>
      </c>
      <c r="AA36" s="976">
        <v>742</v>
      </c>
      <c r="AB36" s="977">
        <v>9.0455593861698033E-2</v>
      </c>
      <c r="AC36" s="976">
        <v>1099</v>
      </c>
      <c r="AD36" s="977">
        <v>0.12301210645080411</v>
      </c>
      <c r="AE36" s="976">
        <v>1270</v>
      </c>
      <c r="AF36" s="977">
        <v>0.12359580085699576</v>
      </c>
      <c r="AG36" s="976">
        <v>1329</v>
      </c>
      <c r="AH36" s="977">
        <v>0.12961933464025513</v>
      </c>
      <c r="AI36" s="976">
        <v>1180</v>
      </c>
      <c r="AJ36" s="977">
        <v>0.10322661917075782</v>
      </c>
      <c r="AK36" s="976">
        <v>1729</v>
      </c>
      <c r="AL36" s="977">
        <v>0.13617658062102508</v>
      </c>
      <c r="AM36" s="976">
        <v>2529</v>
      </c>
      <c r="AN36" s="978">
        <f t="shared" si="0"/>
        <v>0.18394158672711258</v>
      </c>
      <c r="AO36" s="979">
        <v>2335</v>
      </c>
      <c r="AP36" s="980">
        <f t="shared" si="1"/>
        <v>1.5631610798999577E-3</v>
      </c>
      <c r="AQ36" s="601"/>
    </row>
    <row r="37" spans="1:48" s="115" customFormat="1" ht="15" customHeight="1" x14ac:dyDescent="0.2">
      <c r="A37" s="974">
        <v>25</v>
      </c>
      <c r="B37" s="975" t="s">
        <v>58</v>
      </c>
      <c r="C37" s="976">
        <v>78</v>
      </c>
      <c r="D37" s="977">
        <v>2.6925148088314487E-2</v>
      </c>
      <c r="E37" s="976">
        <v>4</v>
      </c>
      <c r="F37" s="977">
        <v>1.7075044821992656E-3</v>
      </c>
      <c r="G37" s="976">
        <v>12</v>
      </c>
      <c r="H37" s="977">
        <v>4.0740665295064269E-3</v>
      </c>
      <c r="I37" s="976">
        <v>14</v>
      </c>
      <c r="J37" s="977">
        <v>4.069152337437364E-3</v>
      </c>
      <c r="K37" s="976">
        <v>30</v>
      </c>
      <c r="L37" s="977">
        <v>7.0798632170426465E-3</v>
      </c>
      <c r="M37" s="976">
        <v>12</v>
      </c>
      <c r="N37" s="977">
        <v>2.6008027811251075E-3</v>
      </c>
      <c r="O37" s="976">
        <v>18</v>
      </c>
      <c r="P37" s="977">
        <v>3.7039247197878061E-3</v>
      </c>
      <c r="Q37" s="976">
        <v>30</v>
      </c>
      <c r="R37" s="977">
        <v>5.672021054542154E-3</v>
      </c>
      <c r="S37" s="976">
        <v>79</v>
      </c>
      <c r="T37" s="977">
        <v>1.3231988583641243E-2</v>
      </c>
      <c r="U37" s="976">
        <v>111</v>
      </c>
      <c r="V37" s="977">
        <v>1.6462321305951499E-2</v>
      </c>
      <c r="W37" s="976">
        <v>220</v>
      </c>
      <c r="X37" s="977">
        <v>2.9027882600687168E-2</v>
      </c>
      <c r="Y37" s="976">
        <v>1708</v>
      </c>
      <c r="Z37" s="977">
        <v>0.22254970559071444</v>
      </c>
      <c r="AA37" s="976">
        <v>1664</v>
      </c>
      <c r="AB37" s="977">
        <v>0.20285459324240637</v>
      </c>
      <c r="AC37" s="976">
        <v>1343</v>
      </c>
      <c r="AD37" s="977">
        <v>0.15032325656363052</v>
      </c>
      <c r="AE37" s="976">
        <v>2674</v>
      </c>
      <c r="AF37" s="977">
        <v>0.26023241849732809</v>
      </c>
      <c r="AG37" s="976">
        <v>2387</v>
      </c>
      <c r="AH37" s="977">
        <v>0.23280763866537924</v>
      </c>
      <c r="AI37" s="976">
        <v>1636</v>
      </c>
      <c r="AJ37" s="977">
        <v>0.14311758386725407</v>
      </c>
      <c r="AK37" s="976">
        <v>1714</v>
      </c>
      <c r="AL37" s="977">
        <v>0.13499517593084845</v>
      </c>
      <c r="AM37" s="976">
        <v>1508</v>
      </c>
      <c r="AN37" s="978">
        <f t="shared" si="0"/>
        <v>0.10968126246915214</v>
      </c>
      <c r="AO37" s="979">
        <v>384</v>
      </c>
      <c r="AP37" s="980">
        <f t="shared" si="1"/>
        <v>2.5706803198354765E-4</v>
      </c>
      <c r="AQ37" s="601"/>
    </row>
    <row r="38" spans="1:48" s="115" customFormat="1" ht="15" customHeight="1" x14ac:dyDescent="0.2">
      <c r="A38" s="974">
        <v>26</v>
      </c>
      <c r="B38" s="975" t="s">
        <v>57</v>
      </c>
      <c r="C38" s="976">
        <v>37</v>
      </c>
      <c r="D38" s="977">
        <v>1.277218563163636E-2</v>
      </c>
      <c r="E38" s="976">
        <v>36</v>
      </c>
      <c r="F38" s="977">
        <v>1.536754033979339E-2</v>
      </c>
      <c r="G38" s="976">
        <v>136</v>
      </c>
      <c r="H38" s="977">
        <v>4.617275400107284E-2</v>
      </c>
      <c r="I38" s="976">
        <v>327</v>
      </c>
      <c r="J38" s="977">
        <v>9.5043772453001288E-2</v>
      </c>
      <c r="K38" s="976">
        <v>304</v>
      </c>
      <c r="L38" s="977">
        <v>7.1742613932698818E-2</v>
      </c>
      <c r="M38" s="976">
        <v>203</v>
      </c>
      <c r="N38" s="977">
        <v>4.399691371403306E-2</v>
      </c>
      <c r="O38" s="976">
        <v>340</v>
      </c>
      <c r="P38" s="977">
        <v>6.9963022484880788E-2</v>
      </c>
      <c r="Q38" s="976">
        <v>392</v>
      </c>
      <c r="R38" s="977">
        <v>7.411440844601748E-2</v>
      </c>
      <c r="S38" s="976">
        <v>474</v>
      </c>
      <c r="T38" s="977">
        <v>7.9391931501847451E-2</v>
      </c>
      <c r="U38" s="976">
        <v>636</v>
      </c>
      <c r="V38" s="977">
        <v>9.4324651807073459E-2</v>
      </c>
      <c r="W38" s="976">
        <v>790</v>
      </c>
      <c r="X38" s="977">
        <v>0.10423648752064937</v>
      </c>
      <c r="Y38" s="976">
        <v>1039</v>
      </c>
      <c r="Z38" s="977">
        <v>0.13538006095360205</v>
      </c>
      <c r="AA38" s="976">
        <v>817</v>
      </c>
      <c r="AB38" s="977">
        <v>9.9598679494618994E-2</v>
      </c>
      <c r="AC38" s="976">
        <v>899</v>
      </c>
      <c r="AD38" s="977">
        <v>0.1006259178337333</v>
      </c>
      <c r="AE38" s="976">
        <v>1013</v>
      </c>
      <c r="AF38" s="977">
        <v>9.8584682100895063E-2</v>
      </c>
      <c r="AG38" s="976">
        <v>954</v>
      </c>
      <c r="AH38" s="977">
        <v>9.3045030283524011E-2</v>
      </c>
      <c r="AI38" s="976">
        <v>917</v>
      </c>
      <c r="AJ38" s="977">
        <v>8.0219330321682145E-2</v>
      </c>
      <c r="AK38" s="976">
        <v>1420</v>
      </c>
      <c r="AL38" s="977">
        <v>0.1118396440033867</v>
      </c>
      <c r="AM38" s="976">
        <v>1913</v>
      </c>
      <c r="AN38" s="978">
        <f t="shared" si="0"/>
        <v>0.13913810020125203</v>
      </c>
      <c r="AO38" s="979">
        <v>1805</v>
      </c>
      <c r="AP38" s="980">
        <f t="shared" si="1"/>
        <v>1.2083536399226653E-3</v>
      </c>
      <c r="AQ38" s="601"/>
    </row>
    <row r="39" spans="1:48" s="115" customFormat="1" ht="15" customHeight="1" x14ac:dyDescent="0.2">
      <c r="A39" s="974">
        <v>27</v>
      </c>
      <c r="B39" s="975" t="s">
        <v>77</v>
      </c>
      <c r="C39" s="976">
        <v>53</v>
      </c>
      <c r="D39" s="977">
        <v>1.8295292931803431E-2</v>
      </c>
      <c r="E39" s="976">
        <v>10</v>
      </c>
      <c r="F39" s="977">
        <v>4.2687612054981639E-3</v>
      </c>
      <c r="G39" s="976">
        <v>113</v>
      </c>
      <c r="H39" s="977">
        <v>3.8364126486185521E-2</v>
      </c>
      <c r="I39" s="976">
        <v>219</v>
      </c>
      <c r="J39" s="977">
        <v>6.365316870705591E-2</v>
      </c>
      <c r="K39" s="976">
        <v>301</v>
      </c>
      <c r="L39" s="977">
        <v>7.1034627610994563E-2</v>
      </c>
      <c r="M39" s="976">
        <v>236</v>
      </c>
      <c r="N39" s="977">
        <v>5.1149121362127105E-2</v>
      </c>
      <c r="O39" s="976">
        <v>297</v>
      </c>
      <c r="P39" s="977">
        <v>6.1114757876498803E-2</v>
      </c>
      <c r="Q39" s="976">
        <v>327</v>
      </c>
      <c r="R39" s="977">
        <v>6.1825029494509479E-2</v>
      </c>
      <c r="S39" s="976">
        <v>328</v>
      </c>
      <c r="T39" s="977">
        <v>5.493787665106744E-2</v>
      </c>
      <c r="U39" s="976">
        <v>523</v>
      </c>
      <c r="V39" s="977">
        <v>7.7565712099212925E-2</v>
      </c>
      <c r="W39" s="976">
        <v>665</v>
      </c>
      <c r="X39" s="977">
        <v>8.7743372406622583E-2</v>
      </c>
      <c r="Y39" s="976">
        <v>729</v>
      </c>
      <c r="Z39" s="977">
        <v>9.4987549985732334E-2</v>
      </c>
      <c r="AA39" s="976">
        <v>769</v>
      </c>
      <c r="AB39" s="977">
        <v>9.3747104689549582E-2</v>
      </c>
      <c r="AC39" s="976">
        <v>997</v>
      </c>
      <c r="AD39" s="977">
        <v>0.11159515025609801</v>
      </c>
      <c r="AE39" s="976">
        <v>1325</v>
      </c>
      <c r="AF39" s="977">
        <v>0.12894837490985778</v>
      </c>
      <c r="AG39" s="976">
        <v>1270</v>
      </c>
      <c r="AH39" s="977">
        <v>0.12386497742146278</v>
      </c>
      <c r="AI39" s="976">
        <v>1026</v>
      </c>
      <c r="AJ39" s="977">
        <v>8.9754670567116557E-2</v>
      </c>
      <c r="AK39" s="976">
        <v>1342</v>
      </c>
      <c r="AL39" s="977">
        <v>0.10569633961446828</v>
      </c>
      <c r="AM39" s="976">
        <v>1733</v>
      </c>
      <c r="AN39" s="978">
        <f t="shared" si="0"/>
        <v>0.12604617232031876</v>
      </c>
      <c r="AO39" s="979">
        <v>1928</v>
      </c>
      <c r="AP39" s="980">
        <f t="shared" si="1"/>
        <v>1.2906957439173955E-3</v>
      </c>
      <c r="AQ39" s="601"/>
    </row>
    <row r="40" spans="1:48" s="115" customFormat="1" ht="15" customHeight="1" x14ac:dyDescent="0.2">
      <c r="A40" s="974">
        <v>28</v>
      </c>
      <c r="B40" s="975" t="s">
        <v>71</v>
      </c>
      <c r="C40" s="976">
        <v>155</v>
      </c>
      <c r="D40" s="977">
        <v>5.3505101970368535E-2</v>
      </c>
      <c r="E40" s="976">
        <v>3</v>
      </c>
      <c r="F40" s="977">
        <v>1.2806283616494493E-3</v>
      </c>
      <c r="G40" s="976">
        <v>38</v>
      </c>
      <c r="H40" s="977">
        <v>1.2901210676770353E-2</v>
      </c>
      <c r="I40" s="976">
        <v>50</v>
      </c>
      <c r="J40" s="977">
        <v>1.4532686919419157E-2</v>
      </c>
      <c r="K40" s="976">
        <v>83</v>
      </c>
      <c r="L40" s="977">
        <v>1.9587621567151322E-2</v>
      </c>
      <c r="M40" s="976">
        <v>57</v>
      </c>
      <c r="N40" s="977">
        <v>1.2353813210344259E-2</v>
      </c>
      <c r="O40" s="976">
        <v>63</v>
      </c>
      <c r="P40" s="977">
        <v>1.2963736519257323E-2</v>
      </c>
      <c r="Q40" s="976">
        <v>326</v>
      </c>
      <c r="R40" s="977">
        <v>6.1635962126024749E-2</v>
      </c>
      <c r="S40" s="976">
        <v>249</v>
      </c>
      <c r="T40" s="977">
        <v>4.1705888067426193E-2</v>
      </c>
      <c r="U40" s="976">
        <v>493</v>
      </c>
      <c r="V40" s="977">
        <v>7.3116436070577384E-2</v>
      </c>
      <c r="W40" s="976">
        <v>665</v>
      </c>
      <c r="X40" s="977">
        <v>8.7743372406622583E-2</v>
      </c>
      <c r="Y40" s="976">
        <v>1107</v>
      </c>
      <c r="Z40" s="977">
        <v>0.14424035368203797</v>
      </c>
      <c r="AA40" s="976">
        <v>805</v>
      </c>
      <c r="AB40" s="977">
        <v>9.8135785793351638E-2</v>
      </c>
      <c r="AC40" s="976">
        <v>850</v>
      </c>
      <c r="AD40" s="977">
        <v>9.5141301622550953E-2</v>
      </c>
      <c r="AE40" s="976">
        <v>843</v>
      </c>
      <c r="AF40" s="977">
        <v>8.2040362301139702E-2</v>
      </c>
      <c r="AG40" s="976">
        <v>891</v>
      </c>
      <c r="AH40" s="977">
        <v>8.6900547151593177E-2</v>
      </c>
      <c r="AI40" s="976">
        <v>824</v>
      </c>
      <c r="AJ40" s="977">
        <v>7.2083673048054617E-2</v>
      </c>
      <c r="AK40" s="976">
        <v>999</v>
      </c>
      <c r="AL40" s="977">
        <v>7.8681552365762894E-2</v>
      </c>
      <c r="AM40" s="976">
        <v>1422</v>
      </c>
      <c r="AN40" s="978">
        <f t="shared" si="0"/>
        <v>0.10342623025937292</v>
      </c>
      <c r="AO40" s="979">
        <v>1615</v>
      </c>
      <c r="AP40" s="980">
        <f t="shared" si="1"/>
        <v>1.0811585199308059E-3</v>
      </c>
      <c r="AQ40" s="601"/>
    </row>
    <row r="41" spans="1:48" s="115" customFormat="1" ht="15" customHeight="1" x14ac:dyDescent="0.2">
      <c r="A41" s="974">
        <v>29</v>
      </c>
      <c r="B41" s="975" t="s">
        <v>212</v>
      </c>
      <c r="C41" s="976">
        <v>1481</v>
      </c>
      <c r="D41" s="977">
        <v>0.51123261947171483</v>
      </c>
      <c r="E41" s="976">
        <v>850</v>
      </c>
      <c r="F41" s="977">
        <v>0.36284470246734396</v>
      </c>
      <c r="G41" s="976">
        <v>422</v>
      </c>
      <c r="H41" s="977">
        <v>0.14327133962097602</v>
      </c>
      <c r="I41" s="976">
        <v>1325</v>
      </c>
      <c r="J41" s="977">
        <v>0.38511620336460767</v>
      </c>
      <c r="K41" s="976">
        <v>1887</v>
      </c>
      <c r="L41" s="977">
        <v>0.44532339635198248</v>
      </c>
      <c r="M41" s="976">
        <v>1517</v>
      </c>
      <c r="N41" s="977">
        <v>0.32878481824723232</v>
      </c>
      <c r="O41" s="976">
        <v>2140</v>
      </c>
      <c r="P41" s="977">
        <v>0.4403554944636614</v>
      </c>
      <c r="Q41" s="976">
        <v>3098</v>
      </c>
      <c r="R41" s="977">
        <v>0.58573070756571988</v>
      </c>
      <c r="S41" s="976">
        <v>4273</v>
      </c>
      <c r="T41" s="977">
        <v>0.71569983820125349</v>
      </c>
      <c r="U41" s="976">
        <v>7468</v>
      </c>
      <c r="V41" s="977">
        <v>1.1075731127283406</v>
      </c>
      <c r="W41" s="976">
        <v>9154</v>
      </c>
      <c r="X41" s="977">
        <v>1.2078238060304107</v>
      </c>
      <c r="Y41" s="976">
        <v>9724</v>
      </c>
      <c r="Z41" s="977">
        <v>1.267021860166339</v>
      </c>
      <c r="AA41" s="976">
        <v>7305</v>
      </c>
      <c r="AB41" s="977">
        <v>0.89053654064650145</v>
      </c>
      <c r="AC41" s="976">
        <v>10243</v>
      </c>
      <c r="AD41" s="977">
        <v>1.1465086500232817</v>
      </c>
      <c r="AE41" s="976">
        <v>13010</v>
      </c>
      <c r="AF41" s="977">
        <v>1.2661270623224525</v>
      </c>
      <c r="AG41" s="976">
        <v>11603</v>
      </c>
      <c r="AH41" s="977">
        <v>1.1316577425364036</v>
      </c>
      <c r="AI41" s="976">
        <v>9632</v>
      </c>
      <c r="AJ41" s="977">
        <v>0.8426091490277452</v>
      </c>
      <c r="AK41" s="976">
        <v>11731</v>
      </c>
      <c r="AL41" s="977">
        <v>0.92393722803079537</v>
      </c>
      <c r="AM41" s="976">
        <v>17307</v>
      </c>
      <c r="AN41" s="978">
        <f t="shared" si="0"/>
        <v>1.2587888657517348</v>
      </c>
      <c r="AO41" s="979">
        <v>20397</v>
      </c>
      <c r="AP41" s="980">
        <f t="shared" si="1"/>
        <v>1.3654730855126097E-2</v>
      </c>
    </row>
    <row r="42" spans="1:48" s="115" customFormat="1" ht="15" customHeight="1" x14ac:dyDescent="0.2">
      <c r="A42" s="974"/>
      <c r="B42" s="982" t="s">
        <v>500</v>
      </c>
      <c r="C42" s="983">
        <v>289692</v>
      </c>
      <c r="D42" s="983">
        <v>100</v>
      </c>
      <c r="E42" s="983">
        <v>234260</v>
      </c>
      <c r="F42" s="983">
        <v>100</v>
      </c>
      <c r="G42" s="983">
        <v>294546</v>
      </c>
      <c r="H42" s="983">
        <v>100</v>
      </c>
      <c r="I42" s="983">
        <v>344052</v>
      </c>
      <c r="J42" s="983">
        <v>100</v>
      </c>
      <c r="K42" s="983">
        <v>423737</v>
      </c>
      <c r="L42" s="983">
        <v>100</v>
      </c>
      <c r="M42" s="983">
        <v>461396</v>
      </c>
      <c r="N42" s="983">
        <v>100</v>
      </c>
      <c r="O42" s="983">
        <v>485971</v>
      </c>
      <c r="P42" s="983">
        <v>100</v>
      </c>
      <c r="Q42" s="983">
        <v>528912</v>
      </c>
      <c r="R42" s="983">
        <v>100</v>
      </c>
      <c r="S42" s="983">
        <v>597038</v>
      </c>
      <c r="T42" s="983">
        <v>100</v>
      </c>
      <c r="U42" s="983">
        <v>674267</v>
      </c>
      <c r="V42" s="983">
        <v>100</v>
      </c>
      <c r="W42" s="983">
        <v>757892</v>
      </c>
      <c r="X42" s="983">
        <v>100</v>
      </c>
      <c r="Y42" s="983">
        <v>767469</v>
      </c>
      <c r="Z42" s="983">
        <v>100</v>
      </c>
      <c r="AA42" s="983">
        <v>820292</v>
      </c>
      <c r="AB42" s="983">
        <v>100</v>
      </c>
      <c r="AC42" s="983">
        <v>893408</v>
      </c>
      <c r="AD42" s="983">
        <v>100</v>
      </c>
      <c r="AE42" s="983">
        <v>1027543</v>
      </c>
      <c r="AF42" s="983">
        <v>100</v>
      </c>
      <c r="AG42" s="983">
        <v>1025310</v>
      </c>
      <c r="AH42" s="983">
        <v>100</v>
      </c>
      <c r="AI42" s="983">
        <v>1143116</v>
      </c>
      <c r="AJ42" s="983">
        <v>100</v>
      </c>
      <c r="AK42" s="983">
        <v>1269675</v>
      </c>
      <c r="AL42" s="983">
        <v>100</v>
      </c>
      <c r="AM42" s="983">
        <f>SUM(AM13:AM41)</f>
        <v>1374893</v>
      </c>
      <c r="AN42" s="984">
        <f t="shared" si="0"/>
        <v>100</v>
      </c>
      <c r="AO42" s="985">
        <f>SUM(AO13:AO41)</f>
        <v>1493768</v>
      </c>
      <c r="AP42" s="980">
        <f t="shared" si="1"/>
        <v>1</v>
      </c>
    </row>
    <row r="43" spans="1:48" x14ac:dyDescent="0.2">
      <c r="AV43" s="602"/>
    </row>
    <row r="44" spans="1:48" s="111" customFormat="1" x14ac:dyDescent="0.2">
      <c r="A44" s="124" t="s">
        <v>539</v>
      </c>
      <c r="AV44" s="602"/>
    </row>
    <row r="45" spans="1:48" s="111" customFormat="1" x14ac:dyDescent="0.2">
      <c r="A45" s="324" t="s">
        <v>768</v>
      </c>
      <c r="L45" s="113"/>
      <c r="AV45" s="602"/>
    </row>
    <row r="46" spans="1:48" x14ac:dyDescent="0.2">
      <c r="AV46" s="602"/>
    </row>
    <row r="47" spans="1:48" x14ac:dyDescent="0.2">
      <c r="AV47" s="602"/>
    </row>
    <row r="48" spans="1:48" x14ac:dyDescent="0.2">
      <c r="AV48" s="602"/>
    </row>
    <row r="49" spans="47:48" x14ac:dyDescent="0.2">
      <c r="AU49" s="601"/>
      <c r="AV49" s="602"/>
    </row>
    <row r="50" spans="47:48" x14ac:dyDescent="0.2">
      <c r="AU50" s="601"/>
      <c r="AV50" s="602"/>
    </row>
    <row r="51" spans="47:48" x14ac:dyDescent="0.2">
      <c r="AU51" s="601"/>
      <c r="AV51" s="602"/>
    </row>
    <row r="52" spans="47:48" x14ac:dyDescent="0.2">
      <c r="AU52" s="601"/>
      <c r="AV52" s="602"/>
    </row>
    <row r="53" spans="47:48" x14ac:dyDescent="0.2">
      <c r="AU53" s="601"/>
      <c r="AV53" s="602"/>
    </row>
    <row r="54" spans="47:48" x14ac:dyDescent="0.2">
      <c r="AU54" s="601"/>
      <c r="AV54" s="602"/>
    </row>
    <row r="55" spans="47:48" x14ac:dyDescent="0.2">
      <c r="AU55" s="601"/>
      <c r="AV55" s="602"/>
    </row>
    <row r="56" spans="47:48" x14ac:dyDescent="0.2">
      <c r="AU56" s="601"/>
      <c r="AV56" s="602"/>
    </row>
    <row r="58" spans="47:48" x14ac:dyDescent="0.2">
      <c r="AU58" s="601"/>
      <c r="AV58" s="602"/>
    </row>
    <row r="59" spans="47:48" x14ac:dyDescent="0.2">
      <c r="AU59" s="601"/>
      <c r="AV59" s="602"/>
    </row>
    <row r="60" spans="47:48" x14ac:dyDescent="0.2">
      <c r="AU60" s="601"/>
      <c r="AV60" s="602"/>
    </row>
    <row r="61" spans="47:48" x14ac:dyDescent="0.2">
      <c r="AU61" s="601"/>
      <c r="AV61" s="602"/>
    </row>
    <row r="62" spans="47:48" x14ac:dyDescent="0.2">
      <c r="AU62" s="601"/>
      <c r="AV62" s="602"/>
    </row>
    <row r="63" spans="47:48" x14ac:dyDescent="0.2">
      <c r="AU63" s="601"/>
      <c r="AV63" s="602"/>
    </row>
    <row r="64" spans="47:48" x14ac:dyDescent="0.2">
      <c r="AU64" s="601"/>
      <c r="AV64" s="602"/>
    </row>
    <row r="65" spans="47:48" x14ac:dyDescent="0.2">
      <c r="AU65" s="601"/>
      <c r="AV65" s="602"/>
    </row>
    <row r="66" spans="47:48" x14ac:dyDescent="0.2">
      <c r="AU66" s="601"/>
      <c r="AV66" s="602"/>
    </row>
    <row r="67" spans="47:48" x14ac:dyDescent="0.2">
      <c r="AU67" s="601"/>
      <c r="AV67" s="602"/>
    </row>
    <row r="68" spans="47:48" x14ac:dyDescent="0.2">
      <c r="AU68" s="601"/>
      <c r="AV68" s="602"/>
    </row>
    <row r="69" spans="47:48" x14ac:dyDescent="0.2">
      <c r="AU69" s="601"/>
      <c r="AV69" s="602"/>
    </row>
    <row r="70" spans="47:48" x14ac:dyDescent="0.2">
      <c r="AU70" s="601"/>
      <c r="AV70" s="602"/>
    </row>
    <row r="71" spans="47:48" x14ac:dyDescent="0.2">
      <c r="AU71" s="601"/>
      <c r="AV71" s="602"/>
    </row>
    <row r="72" spans="47:48" x14ac:dyDescent="0.2">
      <c r="AU72" s="601"/>
      <c r="AV72" s="602"/>
    </row>
    <row r="73" spans="47:48" x14ac:dyDescent="0.2">
      <c r="AU73" s="601"/>
      <c r="AV73" s="602"/>
    </row>
    <row r="74" spans="47:48" x14ac:dyDescent="0.2">
      <c r="AU74" s="601"/>
      <c r="AV74" s="602"/>
    </row>
    <row r="75" spans="47:48" x14ac:dyDescent="0.2">
      <c r="AU75" s="601"/>
      <c r="AV75" s="602"/>
    </row>
    <row r="76" spans="47:48" x14ac:dyDescent="0.2">
      <c r="AU76" s="601"/>
      <c r="AV76" s="602"/>
    </row>
    <row r="77" spans="47:48" x14ac:dyDescent="0.2">
      <c r="AU77" s="601"/>
      <c r="AV77" s="602"/>
    </row>
    <row r="78" spans="47:48" x14ac:dyDescent="0.2">
      <c r="AU78" s="601"/>
      <c r="AV78" s="602"/>
    </row>
    <row r="79" spans="47:48" x14ac:dyDescent="0.2">
      <c r="AU79" s="601"/>
      <c r="AV79" s="602"/>
    </row>
    <row r="80" spans="47:48" x14ac:dyDescent="0.2">
      <c r="AU80" s="601"/>
      <c r="AV80" s="602"/>
    </row>
    <row r="81" spans="47:48" x14ac:dyDescent="0.2">
      <c r="AU81" s="601"/>
      <c r="AV81" s="602"/>
    </row>
    <row r="82" spans="47:48" x14ac:dyDescent="0.2">
      <c r="AU82" s="601"/>
      <c r="AV82" s="602"/>
    </row>
    <row r="83" spans="47:48" x14ac:dyDescent="0.2">
      <c r="AU83" s="601"/>
      <c r="AV83" s="602"/>
    </row>
    <row r="84" spans="47:48" x14ac:dyDescent="0.2">
      <c r="AU84" s="601"/>
      <c r="AV84" s="602"/>
    </row>
    <row r="85" spans="47:48" x14ac:dyDescent="0.2">
      <c r="AU85" s="601"/>
      <c r="AV85" s="602"/>
    </row>
    <row r="86" spans="47:48" x14ac:dyDescent="0.2">
      <c r="AU86" s="601"/>
      <c r="AV86" s="602"/>
    </row>
    <row r="87" spans="47:48" x14ac:dyDescent="0.2">
      <c r="AU87" s="601"/>
      <c r="AV87" s="602"/>
    </row>
    <row r="88" spans="47:48" x14ac:dyDescent="0.2">
      <c r="AU88" s="601"/>
      <c r="AV88" s="602"/>
    </row>
    <row r="89" spans="47:48" x14ac:dyDescent="0.2">
      <c r="AU89" s="601"/>
      <c r="AV89" s="602"/>
    </row>
    <row r="90" spans="47:48" x14ac:dyDescent="0.2">
      <c r="AU90" s="601"/>
      <c r="AV90" s="602"/>
    </row>
    <row r="91" spans="47:48" x14ac:dyDescent="0.2">
      <c r="AU91" s="601"/>
      <c r="AV91" s="602"/>
    </row>
    <row r="92" spans="47:48" x14ac:dyDescent="0.2">
      <c r="AU92" s="601"/>
      <c r="AV92" s="602"/>
    </row>
    <row r="93" spans="47:48" x14ac:dyDescent="0.2">
      <c r="AU93" s="601"/>
      <c r="AV93" s="602"/>
    </row>
    <row r="94" spans="47:48" x14ac:dyDescent="0.2">
      <c r="AU94" s="601"/>
      <c r="AV94" s="602"/>
    </row>
    <row r="95" spans="47:48" x14ac:dyDescent="0.2">
      <c r="AU95" s="601"/>
      <c r="AV95" s="602"/>
    </row>
    <row r="96" spans="47:48" x14ac:dyDescent="0.2">
      <c r="AU96" s="601"/>
      <c r="AV96" s="602"/>
    </row>
    <row r="97" spans="47:48" x14ac:dyDescent="0.2">
      <c r="AU97" s="601"/>
      <c r="AV97" s="602"/>
    </row>
    <row r="98" spans="47:48" x14ac:dyDescent="0.2">
      <c r="AU98" s="601"/>
      <c r="AV98" s="602"/>
    </row>
    <row r="99" spans="47:48" x14ac:dyDescent="0.2">
      <c r="AU99" s="601"/>
      <c r="AV99" s="602"/>
    </row>
    <row r="100" spans="47:48" x14ac:dyDescent="0.2">
      <c r="AU100" s="601"/>
      <c r="AV100" s="602"/>
    </row>
    <row r="101" spans="47:48" x14ac:dyDescent="0.2">
      <c r="AU101" s="601"/>
      <c r="AV101" s="602"/>
    </row>
    <row r="102" spans="47:48" x14ac:dyDescent="0.2">
      <c r="AU102" s="601"/>
      <c r="AV102" s="602"/>
    </row>
    <row r="103" spans="47:48" x14ac:dyDescent="0.2">
      <c r="AU103" s="601"/>
      <c r="AV103" s="602"/>
    </row>
    <row r="104" spans="47:48" x14ac:dyDescent="0.2">
      <c r="AU104" s="601"/>
      <c r="AV104" s="602"/>
    </row>
    <row r="105" spans="47:48" x14ac:dyDescent="0.2">
      <c r="AU105" s="601"/>
      <c r="AV105" s="602"/>
    </row>
    <row r="106" spans="47:48" x14ac:dyDescent="0.2">
      <c r="AU106" s="601"/>
      <c r="AV106" s="602"/>
    </row>
    <row r="107" spans="47:48" x14ac:dyDescent="0.2">
      <c r="AU107" s="601"/>
      <c r="AV107" s="602"/>
    </row>
    <row r="108" spans="47:48" x14ac:dyDescent="0.2">
      <c r="AU108" s="601"/>
      <c r="AV108" s="602"/>
    </row>
    <row r="109" spans="47:48" x14ac:dyDescent="0.2">
      <c r="AU109" s="601"/>
      <c r="AV109" s="602"/>
    </row>
    <row r="110" spans="47:48" x14ac:dyDescent="0.2">
      <c r="AU110" s="601"/>
      <c r="AV110" s="602"/>
    </row>
    <row r="111" spans="47:48" x14ac:dyDescent="0.2">
      <c r="AU111" s="601"/>
      <c r="AV111" s="602"/>
    </row>
    <row r="112" spans="47:48" x14ac:dyDescent="0.2">
      <c r="AU112" s="601"/>
      <c r="AV112" s="602"/>
    </row>
    <row r="113" spans="47:48" x14ac:dyDescent="0.2">
      <c r="AU113" s="601"/>
      <c r="AV113" s="602"/>
    </row>
    <row r="114" spans="47:48" x14ac:dyDescent="0.2">
      <c r="AU114" s="601"/>
      <c r="AV114" s="602"/>
    </row>
    <row r="115" spans="47:48" x14ac:dyDescent="0.2">
      <c r="AU115" s="601"/>
      <c r="AV115" s="602"/>
    </row>
    <row r="116" spans="47:48" x14ac:dyDescent="0.2">
      <c r="AU116" s="601"/>
      <c r="AV116" s="602"/>
    </row>
    <row r="117" spans="47:48" x14ac:dyDescent="0.2">
      <c r="AU117" s="601"/>
      <c r="AV117" s="602"/>
    </row>
    <row r="118" spans="47:48" x14ac:dyDescent="0.2">
      <c r="AU118" s="601"/>
      <c r="AV118" s="602"/>
    </row>
    <row r="119" spans="47:48" x14ac:dyDescent="0.2">
      <c r="AU119" s="601"/>
      <c r="AV119" s="602"/>
    </row>
    <row r="120" spans="47:48" x14ac:dyDescent="0.2">
      <c r="AU120" s="601"/>
      <c r="AV120" s="602"/>
    </row>
    <row r="121" spans="47:48" x14ac:dyDescent="0.2">
      <c r="AU121" s="601"/>
      <c r="AV121" s="602"/>
    </row>
    <row r="122" spans="47:48" x14ac:dyDescent="0.2">
      <c r="AU122" s="601"/>
      <c r="AV122" s="602"/>
    </row>
    <row r="123" spans="47:48" x14ac:dyDescent="0.2">
      <c r="AU123" s="601"/>
      <c r="AV123" s="602"/>
    </row>
    <row r="124" spans="47:48" x14ac:dyDescent="0.2">
      <c r="AU124" s="601"/>
      <c r="AV124" s="602"/>
    </row>
    <row r="125" spans="47:48" x14ac:dyDescent="0.2">
      <c r="AU125" s="601"/>
      <c r="AV125" s="602"/>
    </row>
    <row r="126" spans="47:48" x14ac:dyDescent="0.2">
      <c r="AU126" s="601"/>
      <c r="AV126" s="602"/>
    </row>
    <row r="127" spans="47:48" x14ac:dyDescent="0.2">
      <c r="AU127" s="601"/>
      <c r="AV127" s="602"/>
    </row>
    <row r="128" spans="47:48" x14ac:dyDescent="0.2">
      <c r="AU128" s="601"/>
      <c r="AV128" s="602"/>
    </row>
    <row r="129" spans="47:48" x14ac:dyDescent="0.2">
      <c r="AU129" s="601"/>
      <c r="AV129" s="602"/>
    </row>
    <row r="130" spans="47:48" x14ac:dyDescent="0.2">
      <c r="AU130" s="601"/>
      <c r="AV130" s="602"/>
    </row>
    <row r="131" spans="47:48" x14ac:dyDescent="0.2">
      <c r="AU131" s="601"/>
      <c r="AV131" s="602"/>
    </row>
    <row r="132" spans="47:48" x14ac:dyDescent="0.2">
      <c r="AU132" s="601"/>
      <c r="AV132" s="602"/>
    </row>
    <row r="133" spans="47:48" x14ac:dyDescent="0.2">
      <c r="AU133" s="601"/>
      <c r="AV133" s="602"/>
    </row>
    <row r="134" spans="47:48" x14ac:dyDescent="0.2">
      <c r="AU134" s="601"/>
      <c r="AV134" s="602"/>
    </row>
    <row r="135" spans="47:48" x14ac:dyDescent="0.2">
      <c r="AU135" s="601"/>
      <c r="AV135" s="602"/>
    </row>
    <row r="136" spans="47:48" x14ac:dyDescent="0.2">
      <c r="AU136" s="601"/>
      <c r="AV136" s="602"/>
    </row>
    <row r="137" spans="47:48" x14ac:dyDescent="0.2">
      <c r="AU137" s="601"/>
      <c r="AV137" s="602"/>
    </row>
    <row r="138" spans="47:48" x14ac:dyDescent="0.2">
      <c r="AU138" s="601"/>
      <c r="AV138" s="602"/>
    </row>
    <row r="139" spans="47:48" x14ac:dyDescent="0.2">
      <c r="AU139" s="601"/>
      <c r="AV139" s="602"/>
    </row>
    <row r="140" spans="47:48" x14ac:dyDescent="0.2">
      <c r="AU140" s="601"/>
      <c r="AV140" s="602"/>
    </row>
    <row r="141" spans="47:48" x14ac:dyDescent="0.2">
      <c r="AU141" s="601"/>
      <c r="AV141" s="602"/>
    </row>
    <row r="142" spans="47:48" x14ac:dyDescent="0.2">
      <c r="AU142" s="601"/>
      <c r="AV142" s="602"/>
    </row>
    <row r="143" spans="47:48" x14ac:dyDescent="0.2">
      <c r="AU143" s="601"/>
      <c r="AV143" s="602"/>
    </row>
    <row r="144" spans="47:48" x14ac:dyDescent="0.2">
      <c r="AU144" s="601"/>
      <c r="AV144" s="602"/>
    </row>
    <row r="145" spans="47:48" x14ac:dyDescent="0.2">
      <c r="AU145" s="601"/>
      <c r="AV145" s="602"/>
    </row>
    <row r="146" spans="47:48" x14ac:dyDescent="0.2">
      <c r="AU146" s="601"/>
      <c r="AV146" s="602"/>
    </row>
    <row r="147" spans="47:48" x14ac:dyDescent="0.2">
      <c r="AU147" s="601"/>
      <c r="AV147" s="602"/>
    </row>
    <row r="148" spans="47:48" x14ac:dyDescent="0.2">
      <c r="AU148" s="601"/>
      <c r="AV148" s="602"/>
    </row>
    <row r="149" spans="47:48" x14ac:dyDescent="0.2">
      <c r="AU149" s="601"/>
      <c r="AV149" s="602"/>
    </row>
    <row r="150" spans="47:48" x14ac:dyDescent="0.2">
      <c r="AU150" s="601"/>
      <c r="AV150" s="602"/>
    </row>
    <row r="151" spans="47:48" x14ac:dyDescent="0.2">
      <c r="AU151" s="601"/>
      <c r="AV151" s="602"/>
    </row>
    <row r="152" spans="47:48" x14ac:dyDescent="0.2">
      <c r="AU152" s="601"/>
      <c r="AV152" s="602"/>
    </row>
    <row r="153" spans="47:48" x14ac:dyDescent="0.2">
      <c r="AU153" s="601"/>
      <c r="AV153" s="602"/>
    </row>
    <row r="154" spans="47:48" x14ac:dyDescent="0.2">
      <c r="AU154" s="601"/>
      <c r="AV154" s="602"/>
    </row>
    <row r="155" spans="47:48" x14ac:dyDescent="0.2">
      <c r="AU155" s="601"/>
      <c r="AV155" s="602"/>
    </row>
    <row r="156" spans="47:48" x14ac:dyDescent="0.2">
      <c r="AU156" s="601"/>
      <c r="AV156" s="602"/>
    </row>
    <row r="157" spans="47:48" x14ac:dyDescent="0.2">
      <c r="AU157" s="601"/>
      <c r="AV157" s="602"/>
    </row>
    <row r="158" spans="47:48" x14ac:dyDescent="0.2">
      <c r="AU158" s="601"/>
      <c r="AV158" s="602"/>
    </row>
    <row r="159" spans="47:48" x14ac:dyDescent="0.2">
      <c r="AU159" s="601"/>
      <c r="AV159" s="602"/>
    </row>
    <row r="160" spans="47:48" x14ac:dyDescent="0.2">
      <c r="AU160" s="601"/>
      <c r="AV160" s="602"/>
    </row>
    <row r="161" spans="47:48" x14ac:dyDescent="0.2">
      <c r="AU161" s="601"/>
      <c r="AV161" s="602"/>
    </row>
    <row r="162" spans="47:48" x14ac:dyDescent="0.2">
      <c r="AU162" s="601"/>
      <c r="AV162" s="602"/>
    </row>
    <row r="163" spans="47:48" x14ac:dyDescent="0.2">
      <c r="AU163" s="601"/>
      <c r="AV163" s="602"/>
    </row>
    <row r="164" spans="47:48" x14ac:dyDescent="0.2">
      <c r="AU164" s="601"/>
      <c r="AV164" s="602"/>
    </row>
    <row r="165" spans="47:48" x14ac:dyDescent="0.2">
      <c r="AU165" s="601"/>
      <c r="AV165" s="602"/>
    </row>
    <row r="166" spans="47:48" x14ac:dyDescent="0.2">
      <c r="AU166" s="601"/>
      <c r="AV166" s="602"/>
    </row>
    <row r="167" spans="47:48" x14ac:dyDescent="0.2">
      <c r="AU167" s="601"/>
      <c r="AV167" s="602"/>
    </row>
    <row r="168" spans="47:48" x14ac:dyDescent="0.2">
      <c r="AU168" s="601"/>
      <c r="AV168" s="602"/>
    </row>
    <row r="169" spans="47:48" x14ac:dyDescent="0.2">
      <c r="AU169" s="601"/>
      <c r="AV169" s="602"/>
    </row>
    <row r="170" spans="47:48" x14ac:dyDescent="0.2">
      <c r="AU170" s="601"/>
      <c r="AV170" s="602"/>
    </row>
    <row r="171" spans="47:48" x14ac:dyDescent="0.2">
      <c r="AU171" s="601"/>
      <c r="AV171" s="602"/>
    </row>
    <row r="172" spans="47:48" x14ac:dyDescent="0.2">
      <c r="AU172" s="601"/>
      <c r="AV172" s="602"/>
    </row>
    <row r="173" spans="47:48" x14ac:dyDescent="0.2">
      <c r="AU173" s="601"/>
      <c r="AV173" s="602"/>
    </row>
    <row r="174" spans="47:48" x14ac:dyDescent="0.2">
      <c r="AU174" s="601"/>
      <c r="AV174" s="602"/>
    </row>
    <row r="175" spans="47:48" x14ac:dyDescent="0.2">
      <c r="AU175" s="601"/>
      <c r="AV175" s="602"/>
    </row>
    <row r="176" spans="47:48" x14ac:dyDescent="0.2">
      <c r="AU176" s="601"/>
      <c r="AV176" s="602"/>
    </row>
    <row r="177" spans="47:48" x14ac:dyDescent="0.2">
      <c r="AU177" s="601"/>
      <c r="AV177" s="602"/>
    </row>
    <row r="178" spans="47:48" x14ac:dyDescent="0.2">
      <c r="AU178" s="601"/>
      <c r="AV178" s="602"/>
    </row>
    <row r="179" spans="47:48" x14ac:dyDescent="0.2">
      <c r="AU179" s="601"/>
      <c r="AV179" s="602"/>
    </row>
    <row r="180" spans="47:48" x14ac:dyDescent="0.2">
      <c r="AU180" s="601"/>
      <c r="AV180" s="602"/>
    </row>
    <row r="181" spans="47:48" x14ac:dyDescent="0.2">
      <c r="AU181" s="601"/>
      <c r="AV181" s="602"/>
    </row>
    <row r="182" spans="47:48" x14ac:dyDescent="0.2">
      <c r="AU182" s="601"/>
      <c r="AV182" s="602"/>
    </row>
    <row r="183" spans="47:48" x14ac:dyDescent="0.2">
      <c r="AU183" s="601"/>
      <c r="AV183" s="602"/>
    </row>
    <row r="184" spans="47:48" x14ac:dyDescent="0.2">
      <c r="AU184" s="601"/>
      <c r="AV184" s="602"/>
    </row>
    <row r="185" spans="47:48" x14ac:dyDescent="0.2">
      <c r="AU185" s="601"/>
      <c r="AV185" s="602"/>
    </row>
    <row r="186" spans="47:48" x14ac:dyDescent="0.2">
      <c r="AU186" s="601"/>
      <c r="AV186" s="602"/>
    </row>
    <row r="187" spans="47:48" x14ac:dyDescent="0.2">
      <c r="AU187" s="601"/>
      <c r="AV187" s="602"/>
    </row>
    <row r="188" spans="47:48" x14ac:dyDescent="0.2">
      <c r="AU188" s="601"/>
      <c r="AV188" s="602"/>
    </row>
    <row r="189" spans="47:48" x14ac:dyDescent="0.2">
      <c r="AU189" s="601"/>
      <c r="AV189" s="602"/>
    </row>
    <row r="190" spans="47:48" x14ac:dyDescent="0.2">
      <c r="AU190" s="601"/>
      <c r="AV190" s="602"/>
    </row>
    <row r="191" spans="47:48" x14ac:dyDescent="0.2">
      <c r="AU191" s="601"/>
      <c r="AV191" s="602"/>
    </row>
    <row r="192" spans="47:48" x14ac:dyDescent="0.2">
      <c r="AU192" s="601"/>
      <c r="AV192" s="602"/>
    </row>
    <row r="193" spans="47:48" x14ac:dyDescent="0.2">
      <c r="AU193" s="601"/>
      <c r="AV193" s="602"/>
    </row>
    <row r="194" spans="47:48" x14ac:dyDescent="0.2">
      <c r="AU194" s="601"/>
      <c r="AV194" s="602"/>
    </row>
    <row r="195" spans="47:48" x14ac:dyDescent="0.2">
      <c r="AU195" s="601"/>
      <c r="AV195" s="602"/>
    </row>
    <row r="196" spans="47:48" x14ac:dyDescent="0.2">
      <c r="AU196" s="601"/>
      <c r="AV196" s="602"/>
    </row>
    <row r="197" spans="47:48" x14ac:dyDescent="0.2">
      <c r="AU197" s="601"/>
      <c r="AV197" s="602"/>
    </row>
    <row r="198" spans="47:48" x14ac:dyDescent="0.2">
      <c r="AU198" s="601"/>
      <c r="AV198" s="602"/>
    </row>
    <row r="199" spans="47:48" x14ac:dyDescent="0.2">
      <c r="AU199" s="601"/>
      <c r="AV199" s="602"/>
    </row>
    <row r="200" spans="47:48" x14ac:dyDescent="0.2">
      <c r="AU200" s="601"/>
      <c r="AV200" s="602"/>
    </row>
    <row r="201" spans="47:48" x14ac:dyDescent="0.2">
      <c r="AU201" s="601"/>
      <c r="AV201" s="602"/>
    </row>
    <row r="202" spans="47:48" x14ac:dyDescent="0.2">
      <c r="AU202" s="601"/>
      <c r="AV202" s="602"/>
    </row>
    <row r="203" spans="47:48" x14ac:dyDescent="0.2">
      <c r="AU203" s="601"/>
      <c r="AV203" s="602"/>
    </row>
    <row r="204" spans="47:48" x14ac:dyDescent="0.2">
      <c r="AU204" s="601"/>
      <c r="AV204" s="602"/>
    </row>
    <row r="205" spans="47:48" x14ac:dyDescent="0.2">
      <c r="AU205" s="601"/>
      <c r="AV205" s="602"/>
    </row>
    <row r="206" spans="47:48" x14ac:dyDescent="0.2">
      <c r="AU206" s="601"/>
      <c r="AV206" s="602"/>
    </row>
    <row r="207" spans="47:48" x14ac:dyDescent="0.2">
      <c r="AU207" s="601"/>
      <c r="AV207" s="602"/>
    </row>
    <row r="208" spans="47:48" x14ac:dyDescent="0.2">
      <c r="AU208" s="601"/>
      <c r="AV208" s="602"/>
    </row>
    <row r="209" spans="47:48" x14ac:dyDescent="0.2">
      <c r="AU209" s="601"/>
      <c r="AV209" s="602"/>
    </row>
    <row r="210" spans="47:48" x14ac:dyDescent="0.2">
      <c r="AU210" s="601"/>
      <c r="AV210" s="602"/>
    </row>
    <row r="211" spans="47:48" x14ac:dyDescent="0.2">
      <c r="AU211" s="601"/>
      <c r="AV211" s="602"/>
    </row>
    <row r="212" spans="47:48" x14ac:dyDescent="0.2">
      <c r="AU212" s="601"/>
      <c r="AV212" s="602"/>
    </row>
    <row r="213" spans="47:48" x14ac:dyDescent="0.2">
      <c r="AU213" s="601"/>
      <c r="AV213" s="602"/>
    </row>
    <row r="214" spans="47:48" x14ac:dyDescent="0.2">
      <c r="AU214" s="601"/>
      <c r="AV214" s="602"/>
    </row>
    <row r="215" spans="47:48" x14ac:dyDescent="0.2">
      <c r="AU215" s="601"/>
      <c r="AV215" s="602"/>
    </row>
    <row r="216" spans="47:48" x14ac:dyDescent="0.2">
      <c r="AU216" s="601"/>
      <c r="AV216" s="602"/>
    </row>
    <row r="217" spans="47:48" x14ac:dyDescent="0.2">
      <c r="AU217" s="601"/>
      <c r="AV217" s="602"/>
    </row>
    <row r="218" spans="47:48" x14ac:dyDescent="0.2">
      <c r="AU218" s="601"/>
      <c r="AV218" s="602"/>
    </row>
    <row r="219" spans="47:48" x14ac:dyDescent="0.2">
      <c r="AU219" s="601"/>
      <c r="AV219" s="602"/>
    </row>
    <row r="220" spans="47:48" x14ac:dyDescent="0.2">
      <c r="AU220" s="601"/>
      <c r="AV220" s="602"/>
    </row>
    <row r="221" spans="47:48" x14ac:dyDescent="0.2">
      <c r="AU221" s="601"/>
      <c r="AV221" s="602"/>
    </row>
    <row r="222" spans="47:48" x14ac:dyDescent="0.2">
      <c r="AU222" s="601"/>
      <c r="AV222" s="602"/>
    </row>
    <row r="223" spans="47:48" x14ac:dyDescent="0.2">
      <c r="AU223" s="601"/>
      <c r="AV223" s="602"/>
    </row>
    <row r="224" spans="47:48" x14ac:dyDescent="0.2">
      <c r="AU224" s="601"/>
      <c r="AV224" s="602"/>
    </row>
    <row r="225" spans="47:48" x14ac:dyDescent="0.2">
      <c r="AU225" s="601"/>
      <c r="AV225" s="602"/>
    </row>
    <row r="226" spans="47:48" x14ac:dyDescent="0.2">
      <c r="AU226" s="601"/>
      <c r="AV226" s="602"/>
    </row>
    <row r="227" spans="47:48" x14ac:dyDescent="0.2">
      <c r="AU227" s="601"/>
      <c r="AV227" s="602"/>
    </row>
    <row r="228" spans="47:48" x14ac:dyDescent="0.2">
      <c r="AU228" s="601"/>
      <c r="AV228" s="602"/>
    </row>
    <row r="229" spans="47:48" x14ac:dyDescent="0.2">
      <c r="AU229" s="601"/>
      <c r="AV229" s="602"/>
    </row>
    <row r="230" spans="47:48" x14ac:dyDescent="0.2">
      <c r="AU230" s="601"/>
      <c r="AV230" s="602"/>
    </row>
    <row r="231" spans="47:48" x14ac:dyDescent="0.2">
      <c r="AU231" s="601"/>
      <c r="AV231" s="602"/>
    </row>
    <row r="232" spans="47:48" x14ac:dyDescent="0.2">
      <c r="AU232" s="601"/>
      <c r="AV232" s="602"/>
    </row>
    <row r="233" spans="47:48" x14ac:dyDescent="0.2">
      <c r="AU233" s="601"/>
      <c r="AV233" s="602"/>
    </row>
    <row r="234" spans="47:48" x14ac:dyDescent="0.2">
      <c r="AU234" s="601"/>
      <c r="AV234" s="602"/>
    </row>
    <row r="235" spans="47:48" x14ac:dyDescent="0.2">
      <c r="AU235" s="601"/>
      <c r="AV235" s="602"/>
    </row>
    <row r="236" spans="47:48" x14ac:dyDescent="0.2">
      <c r="AU236" s="601"/>
      <c r="AV236" s="602"/>
    </row>
    <row r="237" spans="47:48" x14ac:dyDescent="0.2">
      <c r="AU237" s="601"/>
      <c r="AV237" s="602"/>
    </row>
    <row r="238" spans="47:48" x14ac:dyDescent="0.2">
      <c r="AU238" s="601"/>
      <c r="AV238" s="602"/>
    </row>
    <row r="239" spans="47:48" x14ac:dyDescent="0.2">
      <c r="AU239" s="601"/>
      <c r="AV239" s="602"/>
    </row>
  </sheetData>
  <mergeCells count="28">
    <mergeCell ref="AM11:AN11"/>
    <mergeCell ref="W11:X11"/>
    <mergeCell ref="Y11:Z11"/>
    <mergeCell ref="AA11:AB11"/>
    <mergeCell ref="AC11:AD11"/>
    <mergeCell ref="AE11:AF11"/>
    <mergeCell ref="AG11:AH11"/>
    <mergeCell ref="A11:A12"/>
    <mergeCell ref="B11:B12"/>
    <mergeCell ref="C11:D11"/>
    <mergeCell ref="E11:F11"/>
    <mergeCell ref="G11:H11"/>
    <mergeCell ref="AO11:AP11"/>
    <mergeCell ref="C7:R7"/>
    <mergeCell ref="X7:AM7"/>
    <mergeCell ref="C8:R8"/>
    <mergeCell ref="X8:AM8"/>
    <mergeCell ref="C9:R9"/>
    <mergeCell ref="X9:AM9"/>
    <mergeCell ref="U11:V11"/>
    <mergeCell ref="I11:J11"/>
    <mergeCell ref="K11:L11"/>
    <mergeCell ref="M11:N11"/>
    <mergeCell ref="O11:P11"/>
    <mergeCell ref="Q11:R11"/>
    <mergeCell ref="S11:T11"/>
    <mergeCell ref="AI11:AJ11"/>
    <mergeCell ref="AK11:AL11"/>
  </mergeCells>
  <hyperlinks>
    <hyperlink ref="V8" location="INDICE!B11" display="INDICE"/>
  </hyperlinks>
  <printOptions horizontalCentered="1"/>
  <pageMargins left="0" right="0" top="1.1811023622047245" bottom="0.78740157480314965" header="0" footer="0.19685039370078741"/>
  <pageSetup paperSize="9" scale="42" firstPageNumber="18" orientation="landscape" useFirstPageNumber="1" r:id="rId1"/>
  <headerFooter scaleWithDoc="0">
    <oddFooter>&amp;C&amp;P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U49"/>
  <sheetViews>
    <sheetView showGridLines="0" zoomScaleNormal="100" workbookViewId="0"/>
  </sheetViews>
  <sheetFormatPr baseColWidth="10" defaultColWidth="11.42578125" defaultRowHeight="12.75" x14ac:dyDescent="0.2"/>
  <cols>
    <col min="1" max="1" width="4.7109375" style="81" customWidth="1"/>
    <col min="2" max="2" width="29" style="81" customWidth="1"/>
    <col min="3" max="3" width="10.28515625" style="81" customWidth="1"/>
    <col min="4" max="4" width="8.140625" style="81" customWidth="1"/>
    <col min="5" max="5" width="10.28515625" style="81" customWidth="1"/>
    <col min="6" max="6" width="8.140625" style="81" customWidth="1"/>
    <col min="7" max="7" width="10.28515625" style="81" customWidth="1"/>
    <col min="8" max="8" width="8.140625" style="81" customWidth="1"/>
    <col min="9" max="9" width="10.28515625" style="81" customWidth="1"/>
    <col min="10" max="10" width="8.140625" style="81" customWidth="1"/>
    <col min="11" max="11" width="10.28515625" style="81" customWidth="1"/>
    <col min="12" max="12" width="8.140625" style="81" customWidth="1"/>
    <col min="13" max="13" width="10.28515625" style="81" customWidth="1"/>
    <col min="14" max="14" width="8.140625" style="81" customWidth="1"/>
    <col min="15" max="15" width="10.28515625" style="81" customWidth="1"/>
    <col min="16" max="16" width="8.140625" style="81" customWidth="1"/>
    <col min="17" max="17" width="10.28515625" style="81" customWidth="1"/>
    <col min="18" max="18" width="8.140625" style="81" customWidth="1"/>
    <col min="19" max="19" width="10.28515625" style="81" customWidth="1"/>
    <col min="20" max="20" width="8.140625" style="81" customWidth="1"/>
    <col min="21" max="21" width="10.28515625" style="81" customWidth="1"/>
    <col min="22" max="22" width="8.140625" style="81" customWidth="1"/>
    <col min="23" max="23" width="10.28515625" style="81" customWidth="1"/>
    <col min="24" max="24" width="8.140625" style="81" customWidth="1"/>
    <col min="25" max="25" width="10.28515625" style="81" customWidth="1"/>
    <col min="26" max="26" width="8.140625" style="81" customWidth="1"/>
    <col min="27" max="27" width="10.28515625" style="81" customWidth="1"/>
    <col min="28" max="28" width="8.140625" style="81" customWidth="1"/>
    <col min="29" max="29" width="10.28515625" style="81" customWidth="1"/>
    <col min="30" max="30" width="8.140625" style="81" customWidth="1"/>
    <col min="31" max="31" width="10.28515625" style="81" customWidth="1"/>
    <col min="32" max="32" width="8.140625" style="81" customWidth="1"/>
    <col min="33" max="33" width="10.28515625" style="81" customWidth="1"/>
    <col min="34" max="34" width="8.28515625" style="81" customWidth="1"/>
    <col min="35" max="35" width="10.28515625" style="81" customWidth="1"/>
    <col min="36" max="36" width="8.28515625" style="81" customWidth="1"/>
    <col min="37" max="37" width="10.28515625" style="81" customWidth="1"/>
    <col min="38" max="38" width="8.28515625" style="81" customWidth="1"/>
    <col min="39" max="39" width="10.28515625" style="81" customWidth="1"/>
    <col min="40" max="40" width="8.28515625" style="81" customWidth="1"/>
    <col min="41" max="41" width="10.28515625" style="81" customWidth="1"/>
    <col min="42" max="42" width="8.28515625" style="81" customWidth="1"/>
    <col min="46" max="16384" width="11.42578125" style="81"/>
  </cols>
  <sheetData>
    <row r="7" spans="1:42" s="114" customFormat="1" ht="11.25" customHeight="1" x14ac:dyDescent="0.2">
      <c r="B7" s="116"/>
      <c r="C7" s="1162" t="s">
        <v>501</v>
      </c>
      <c r="D7" s="1162"/>
      <c r="E7" s="1162"/>
      <c r="F7" s="1162"/>
      <c r="G7" s="1162"/>
      <c r="H7" s="1162"/>
      <c r="I7" s="1162"/>
      <c r="J7" s="1162"/>
      <c r="K7" s="1162"/>
      <c r="L7" s="1162"/>
      <c r="M7" s="1162"/>
      <c r="N7" s="1162"/>
      <c r="O7" s="1162"/>
      <c r="P7" s="1162"/>
      <c r="Q7" s="1162"/>
      <c r="R7" s="1162"/>
      <c r="X7" s="1162" t="s">
        <v>495</v>
      </c>
      <c r="Y7" s="1162"/>
      <c r="Z7" s="1162"/>
      <c r="AA7" s="1162"/>
      <c r="AB7" s="1162"/>
      <c r="AC7" s="1162"/>
      <c r="AD7" s="1162"/>
      <c r="AE7" s="1162"/>
      <c r="AF7" s="1162"/>
      <c r="AG7" s="1162"/>
      <c r="AH7" s="1162"/>
      <c r="AI7" s="1162"/>
      <c r="AJ7" s="1162"/>
      <c r="AK7" s="1162"/>
      <c r="AL7" s="1162"/>
      <c r="AM7" s="1162"/>
    </row>
    <row r="8" spans="1:42" s="114" customFormat="1" ht="11.25" customHeight="1" x14ac:dyDescent="0.2">
      <c r="B8" s="116"/>
      <c r="C8" s="1162" t="s">
        <v>535</v>
      </c>
      <c r="D8" s="1162"/>
      <c r="E8" s="1162"/>
      <c r="F8" s="1162"/>
      <c r="G8" s="1162"/>
      <c r="H8" s="1162"/>
      <c r="I8" s="1162"/>
      <c r="J8" s="1162"/>
      <c r="K8" s="1162"/>
      <c r="L8" s="1162"/>
      <c r="M8" s="1162"/>
      <c r="N8" s="1162"/>
      <c r="O8" s="1162"/>
      <c r="P8" s="1162"/>
      <c r="Q8" s="1162"/>
      <c r="R8" s="1162"/>
      <c r="V8" s="117" t="s">
        <v>254</v>
      </c>
      <c r="X8" s="1162" t="s">
        <v>504</v>
      </c>
      <c r="Y8" s="1162"/>
      <c r="Z8" s="1162"/>
      <c r="AA8" s="1162"/>
      <c r="AB8" s="1162"/>
      <c r="AC8" s="1162"/>
      <c r="AD8" s="1162"/>
      <c r="AE8" s="1162"/>
      <c r="AF8" s="1162"/>
      <c r="AG8" s="1162"/>
      <c r="AH8" s="1162"/>
      <c r="AI8" s="1162"/>
      <c r="AJ8" s="1162"/>
      <c r="AK8" s="1162"/>
      <c r="AL8" s="1162"/>
      <c r="AM8" s="1162"/>
    </row>
    <row r="9" spans="1:42" s="114" customFormat="1" ht="11.25" customHeight="1" x14ac:dyDescent="0.2">
      <c r="B9" s="118"/>
      <c r="C9" s="1162" t="s">
        <v>764</v>
      </c>
      <c r="D9" s="1162"/>
      <c r="E9" s="1162"/>
      <c r="F9" s="1162"/>
      <c r="G9" s="1162"/>
      <c r="H9" s="1162"/>
      <c r="I9" s="1162"/>
      <c r="J9" s="1162"/>
      <c r="K9" s="1162"/>
      <c r="L9" s="1162"/>
      <c r="M9" s="1162"/>
      <c r="N9" s="1162"/>
      <c r="O9" s="1162"/>
      <c r="P9" s="1162"/>
      <c r="Q9" s="1162"/>
      <c r="R9" s="1162"/>
      <c r="X9" s="1162" t="s">
        <v>764</v>
      </c>
      <c r="Y9" s="1162"/>
      <c r="Z9" s="1162"/>
      <c r="AA9" s="1162"/>
      <c r="AB9" s="1162"/>
      <c r="AC9" s="1162"/>
      <c r="AD9" s="1162"/>
      <c r="AE9" s="1162"/>
      <c r="AF9" s="1162"/>
      <c r="AG9" s="1162"/>
      <c r="AH9" s="1162"/>
      <c r="AI9" s="1162"/>
      <c r="AJ9" s="1162"/>
      <c r="AK9" s="1162"/>
      <c r="AL9" s="1162"/>
      <c r="AM9" s="1162"/>
    </row>
    <row r="10" spans="1:42" s="114" customFormat="1" ht="11.25" customHeight="1" x14ac:dyDescent="0.2">
      <c r="A10" s="119"/>
      <c r="B10" s="119"/>
      <c r="C10" s="119"/>
      <c r="D10" s="119"/>
      <c r="E10" s="119"/>
      <c r="F10" s="119"/>
      <c r="G10" s="119"/>
      <c r="H10" s="120"/>
      <c r="I10" s="120"/>
      <c r="J10" s="120"/>
      <c r="K10" s="121"/>
      <c r="L10" s="122"/>
      <c r="M10" s="122"/>
      <c r="N10" s="122"/>
      <c r="O10" s="122"/>
    </row>
    <row r="11" spans="1:42" s="123" customFormat="1" ht="15.75" customHeight="1" x14ac:dyDescent="0.2">
      <c r="A11" s="1163" t="s">
        <v>250</v>
      </c>
      <c r="B11" s="1163" t="s">
        <v>3592</v>
      </c>
      <c r="C11" s="1160">
        <v>1997</v>
      </c>
      <c r="D11" s="1161"/>
      <c r="E11" s="1160">
        <v>1998</v>
      </c>
      <c r="F11" s="1161"/>
      <c r="G11" s="1160">
        <v>1999</v>
      </c>
      <c r="H11" s="1161"/>
      <c r="I11" s="1160">
        <v>2000</v>
      </c>
      <c r="J11" s="1161"/>
      <c r="K11" s="1160">
        <v>2001</v>
      </c>
      <c r="L11" s="1161"/>
      <c r="M11" s="1160">
        <v>2002</v>
      </c>
      <c r="N11" s="1161"/>
      <c r="O11" s="1160">
        <v>2003</v>
      </c>
      <c r="P11" s="1161"/>
      <c r="Q11" s="1160">
        <v>2004</v>
      </c>
      <c r="R11" s="1161"/>
      <c r="S11" s="1160">
        <v>2005</v>
      </c>
      <c r="T11" s="1161"/>
      <c r="U11" s="1160">
        <v>2006</v>
      </c>
      <c r="V11" s="1161"/>
      <c r="W11" s="1160">
        <v>2007</v>
      </c>
      <c r="X11" s="1161"/>
      <c r="Y11" s="1160">
        <v>2008</v>
      </c>
      <c r="Z11" s="1161"/>
      <c r="AA11" s="1160">
        <v>2009</v>
      </c>
      <c r="AB11" s="1161"/>
      <c r="AC11" s="1160">
        <v>2010</v>
      </c>
      <c r="AD11" s="1161"/>
      <c r="AE11" s="1160">
        <v>2011</v>
      </c>
      <c r="AF11" s="1161"/>
      <c r="AG11" s="1160">
        <v>2012</v>
      </c>
      <c r="AH11" s="1161"/>
      <c r="AI11" s="1160">
        <v>2013</v>
      </c>
      <c r="AJ11" s="1161"/>
      <c r="AK11" s="1160">
        <v>2014</v>
      </c>
      <c r="AL11" s="1161"/>
      <c r="AM11" s="1160">
        <v>2015</v>
      </c>
      <c r="AN11" s="1161"/>
      <c r="AO11" s="1160">
        <v>2016</v>
      </c>
      <c r="AP11" s="1161"/>
    </row>
    <row r="12" spans="1:42" s="123" customFormat="1" ht="15.75" customHeight="1" x14ac:dyDescent="0.2">
      <c r="A12" s="1164"/>
      <c r="B12" s="1164"/>
      <c r="C12" s="597" t="s">
        <v>258</v>
      </c>
      <c r="D12" s="597" t="s">
        <v>248</v>
      </c>
      <c r="E12" s="597" t="s">
        <v>258</v>
      </c>
      <c r="F12" s="597" t="s">
        <v>248</v>
      </c>
      <c r="G12" s="597" t="s">
        <v>258</v>
      </c>
      <c r="H12" s="597" t="s">
        <v>248</v>
      </c>
      <c r="I12" s="597" t="s">
        <v>258</v>
      </c>
      <c r="J12" s="597" t="s">
        <v>248</v>
      </c>
      <c r="K12" s="597" t="s">
        <v>258</v>
      </c>
      <c r="L12" s="597" t="s">
        <v>248</v>
      </c>
      <c r="M12" s="597" t="s">
        <v>258</v>
      </c>
      <c r="N12" s="597" t="s">
        <v>248</v>
      </c>
      <c r="O12" s="597" t="s">
        <v>258</v>
      </c>
      <c r="P12" s="597" t="s">
        <v>248</v>
      </c>
      <c r="Q12" s="597" t="s">
        <v>258</v>
      </c>
      <c r="R12" s="597" t="s">
        <v>248</v>
      </c>
      <c r="S12" s="597" t="s">
        <v>258</v>
      </c>
      <c r="T12" s="597" t="s">
        <v>248</v>
      </c>
      <c r="U12" s="597" t="s">
        <v>258</v>
      </c>
      <c r="V12" s="597" t="s">
        <v>248</v>
      </c>
      <c r="W12" s="597" t="s">
        <v>258</v>
      </c>
      <c r="X12" s="597" t="s">
        <v>248</v>
      </c>
      <c r="Y12" s="597" t="s">
        <v>258</v>
      </c>
      <c r="Z12" s="597" t="s">
        <v>248</v>
      </c>
      <c r="AA12" s="597" t="s">
        <v>258</v>
      </c>
      <c r="AB12" s="597" t="s">
        <v>248</v>
      </c>
      <c r="AC12" s="597" t="s">
        <v>258</v>
      </c>
      <c r="AD12" s="597" t="s">
        <v>248</v>
      </c>
      <c r="AE12" s="597" t="s">
        <v>258</v>
      </c>
      <c r="AF12" s="597" t="s">
        <v>248</v>
      </c>
      <c r="AG12" s="597" t="s">
        <v>258</v>
      </c>
      <c r="AH12" s="597" t="s">
        <v>248</v>
      </c>
      <c r="AI12" s="597" t="s">
        <v>258</v>
      </c>
      <c r="AJ12" s="597" t="s">
        <v>248</v>
      </c>
      <c r="AK12" s="597" t="s">
        <v>258</v>
      </c>
      <c r="AL12" s="597" t="s">
        <v>248</v>
      </c>
      <c r="AM12" s="597" t="s">
        <v>258</v>
      </c>
      <c r="AN12" s="597" t="s">
        <v>248</v>
      </c>
      <c r="AO12" s="597" t="s">
        <v>258</v>
      </c>
      <c r="AP12" s="597" t="s">
        <v>248</v>
      </c>
    </row>
    <row r="13" spans="1:42" s="114" customFormat="1" ht="16.5" customHeight="1" x14ac:dyDescent="0.2">
      <c r="A13" s="974">
        <v>1</v>
      </c>
      <c r="B13" s="975" t="s">
        <v>42</v>
      </c>
      <c r="C13" s="976">
        <v>175294</v>
      </c>
      <c r="D13" s="977">
        <v>54.672933632334555</v>
      </c>
      <c r="E13" s="976">
        <v>129079</v>
      </c>
      <c r="F13" s="977">
        <v>46.938671612211131</v>
      </c>
      <c r="G13" s="976">
        <v>169453</v>
      </c>
      <c r="H13" s="977">
        <v>43.939240716395311</v>
      </c>
      <c r="I13" s="976">
        <v>181745</v>
      </c>
      <c r="J13" s="977">
        <v>34.952709173920233</v>
      </c>
      <c r="K13" s="976">
        <v>198811</v>
      </c>
      <c r="L13" s="977">
        <v>35.371405900008362</v>
      </c>
      <c r="M13" s="976">
        <v>207793</v>
      </c>
      <c r="N13" s="977">
        <v>33.161403167196234</v>
      </c>
      <c r="O13" s="976">
        <v>191863</v>
      </c>
      <c r="P13" s="977">
        <v>31.293609914109471</v>
      </c>
      <c r="Q13" s="976">
        <v>207718</v>
      </c>
      <c r="R13" s="977">
        <v>34.429215721699464</v>
      </c>
      <c r="S13" s="976">
        <v>223708</v>
      </c>
      <c r="T13" s="977">
        <v>33.711221049998422</v>
      </c>
      <c r="U13" s="976">
        <v>225986</v>
      </c>
      <c r="V13" s="977">
        <v>30.81099284349909</v>
      </c>
      <c r="W13" s="976">
        <v>246324</v>
      </c>
      <c r="X13" s="977">
        <v>30.757090110867068</v>
      </c>
      <c r="Y13" s="976">
        <v>242752</v>
      </c>
      <c r="Z13" s="977">
        <v>29.67697293702421</v>
      </c>
      <c r="AA13" s="976">
        <v>264861</v>
      </c>
      <c r="AB13" s="977">
        <v>32.552723143121568</v>
      </c>
      <c r="AC13" s="976">
        <v>305910</v>
      </c>
      <c r="AD13" s="977">
        <v>34.03216206745023</v>
      </c>
      <c r="AE13" s="976">
        <v>359790</v>
      </c>
      <c r="AF13" s="977">
        <v>35.188972381072539</v>
      </c>
      <c r="AG13" s="976">
        <v>343310</v>
      </c>
      <c r="AH13" s="977">
        <v>33.5852397513219</v>
      </c>
      <c r="AI13" s="976">
        <v>406236</v>
      </c>
      <c r="AJ13" s="977">
        <v>35.701285290563547</v>
      </c>
      <c r="AK13" s="976">
        <v>500232</v>
      </c>
      <c r="AL13" s="977">
        <v>39.131495944728144</v>
      </c>
      <c r="AM13" s="976">
        <v>542018</v>
      </c>
      <c r="AN13" s="978">
        <f t="shared" ref="AN13:AN42" si="0">(AM13/$AM$42)*100</f>
        <v>38.766327627529471</v>
      </c>
      <c r="AO13" s="979">
        <v>585699</v>
      </c>
      <c r="AP13" s="978">
        <f t="shared" ref="AP13:AP41" si="1">(AO13/$AO$42)*100</f>
        <v>37.765152834035511</v>
      </c>
    </row>
    <row r="14" spans="1:42" s="114" customFormat="1" ht="16.5" customHeight="1" x14ac:dyDescent="0.2">
      <c r="A14" s="974">
        <v>2</v>
      </c>
      <c r="B14" s="975" t="s">
        <v>69</v>
      </c>
      <c r="C14" s="976">
        <v>16227</v>
      </c>
      <c r="D14" s="977">
        <v>5.0610842016948254</v>
      </c>
      <c r="E14" s="976">
        <v>14663</v>
      </c>
      <c r="F14" s="977">
        <v>5.3320969472172219</v>
      </c>
      <c r="G14" s="976">
        <v>22117</v>
      </c>
      <c r="H14" s="977">
        <v>5.7349482565933627</v>
      </c>
      <c r="I14" s="976">
        <v>41910</v>
      </c>
      <c r="J14" s="977">
        <v>8.0600183855346614</v>
      </c>
      <c r="K14" s="976">
        <v>46193</v>
      </c>
      <c r="L14" s="977">
        <v>8.2184152423109698</v>
      </c>
      <c r="M14" s="976">
        <v>53536</v>
      </c>
      <c r="N14" s="977">
        <v>8.5437376618029379</v>
      </c>
      <c r="O14" s="976">
        <v>86656</v>
      </c>
      <c r="P14" s="977">
        <v>14.133934425694742</v>
      </c>
      <c r="Q14" s="976">
        <v>104008</v>
      </c>
      <c r="R14" s="977">
        <v>17.23930458016406</v>
      </c>
      <c r="S14" s="976">
        <v>92488</v>
      </c>
      <c r="T14" s="977">
        <v>13.937290630966501</v>
      </c>
      <c r="U14" s="976">
        <v>112755</v>
      </c>
      <c r="V14" s="977">
        <v>15.373047436871046</v>
      </c>
      <c r="W14" s="976">
        <v>120844</v>
      </c>
      <c r="X14" s="977">
        <v>15.089109454854663</v>
      </c>
      <c r="Y14" s="976">
        <v>134148</v>
      </c>
      <c r="Z14" s="977">
        <v>16.399891929030137</v>
      </c>
      <c r="AA14" s="976">
        <v>142820</v>
      </c>
      <c r="AB14" s="977">
        <v>17.55328236056128</v>
      </c>
      <c r="AC14" s="976">
        <v>153583</v>
      </c>
      <c r="AD14" s="977">
        <v>17.08594536564744</v>
      </c>
      <c r="AE14" s="976">
        <v>169452</v>
      </c>
      <c r="AF14" s="977">
        <v>16.573116951325783</v>
      </c>
      <c r="AG14" s="976">
        <v>177582</v>
      </c>
      <c r="AH14" s="977">
        <v>17.37244486184278</v>
      </c>
      <c r="AI14" s="976">
        <v>205055</v>
      </c>
      <c r="AJ14" s="977">
        <v>18.020872239920905</v>
      </c>
      <c r="AK14" s="976">
        <v>226410</v>
      </c>
      <c r="AL14" s="977">
        <v>17.71130594773205</v>
      </c>
      <c r="AM14" s="976">
        <v>282476</v>
      </c>
      <c r="AN14" s="978">
        <f t="shared" si="0"/>
        <v>20.203309046773381</v>
      </c>
      <c r="AO14" s="979">
        <v>334799</v>
      </c>
      <c r="AP14" s="978">
        <f t="shared" si="1"/>
        <v>21.587428702596817</v>
      </c>
    </row>
    <row r="15" spans="1:42" s="114" customFormat="1" ht="16.5" customHeight="1" x14ac:dyDescent="0.2">
      <c r="A15" s="974">
        <v>3</v>
      </c>
      <c r="B15" s="975" t="s">
        <v>66</v>
      </c>
      <c r="C15" s="976">
        <v>37444</v>
      </c>
      <c r="D15" s="977">
        <v>11.678513394235598</v>
      </c>
      <c r="E15" s="976">
        <v>45641</v>
      </c>
      <c r="F15" s="977">
        <v>16.59702903689158</v>
      </c>
      <c r="G15" s="976">
        <v>42787</v>
      </c>
      <c r="H15" s="977">
        <v>11.094688748693773</v>
      </c>
      <c r="I15" s="976">
        <v>40647</v>
      </c>
      <c r="J15" s="977">
        <v>7.8171216253120344</v>
      </c>
      <c r="K15" s="976">
        <v>56797</v>
      </c>
      <c r="L15" s="977">
        <v>10.10502306664508</v>
      </c>
      <c r="M15" s="976">
        <v>56424</v>
      </c>
      <c r="N15" s="977">
        <v>9.0046296665714447</v>
      </c>
      <c r="O15" s="976">
        <v>65185</v>
      </c>
      <c r="P15" s="977">
        <v>10.631929878357086</v>
      </c>
      <c r="Q15" s="976">
        <v>82257</v>
      </c>
      <c r="R15" s="977">
        <v>13.634080809654595</v>
      </c>
      <c r="S15" s="976">
        <v>84448</v>
      </c>
      <c r="T15" s="977">
        <v>12.725719219832399</v>
      </c>
      <c r="U15" s="976">
        <v>84683</v>
      </c>
      <c r="V15" s="977">
        <v>11.545703304479186</v>
      </c>
      <c r="W15" s="976">
        <v>95285</v>
      </c>
      <c r="X15" s="977">
        <v>11.897701122156059</v>
      </c>
      <c r="Y15" s="976">
        <v>91959</v>
      </c>
      <c r="Z15" s="977">
        <v>11.242192667066838</v>
      </c>
      <c r="AA15" s="976">
        <v>91030</v>
      </c>
      <c r="AB15" s="977">
        <v>11.188035942318256</v>
      </c>
      <c r="AC15" s="976">
        <v>107755</v>
      </c>
      <c r="AD15" s="977">
        <v>11.987629118296557</v>
      </c>
      <c r="AE15" s="976">
        <v>106625</v>
      </c>
      <c r="AF15" s="977">
        <v>10.42837260660902</v>
      </c>
      <c r="AG15" s="976">
        <v>113830</v>
      </c>
      <c r="AH15" s="977">
        <v>11.135731091121643</v>
      </c>
      <c r="AI15" s="976">
        <v>126442</v>
      </c>
      <c r="AJ15" s="977">
        <v>11.112116884543557</v>
      </c>
      <c r="AK15" s="976">
        <v>127714</v>
      </c>
      <c r="AL15" s="977">
        <v>9.9906440873135072</v>
      </c>
      <c r="AM15" s="976">
        <v>145006</v>
      </c>
      <c r="AN15" s="978">
        <f t="shared" si="0"/>
        <v>10.371150227404881</v>
      </c>
      <c r="AO15" s="979">
        <v>163008</v>
      </c>
      <c r="AP15" s="978">
        <f t="shared" si="1"/>
        <v>10.510555819918524</v>
      </c>
    </row>
    <row r="16" spans="1:42" s="114" customFormat="1" ht="16.5" customHeight="1" x14ac:dyDescent="0.2">
      <c r="A16" s="974">
        <v>4</v>
      </c>
      <c r="B16" s="975" t="s">
        <v>83</v>
      </c>
      <c r="C16" s="976">
        <v>10769</v>
      </c>
      <c r="D16" s="977">
        <v>3.3587733880601203</v>
      </c>
      <c r="E16" s="976">
        <v>13992</v>
      </c>
      <c r="F16" s="977">
        <v>5.0880925107729231</v>
      </c>
      <c r="G16" s="976">
        <v>50784</v>
      </c>
      <c r="H16" s="977">
        <v>13.168314521085017</v>
      </c>
      <c r="I16" s="976">
        <v>139152</v>
      </c>
      <c r="J16" s="977">
        <v>26.761338066903345</v>
      </c>
      <c r="K16" s="976">
        <v>139329</v>
      </c>
      <c r="L16" s="977">
        <v>24.788681776371856</v>
      </c>
      <c r="M16" s="976">
        <v>162686</v>
      </c>
      <c r="N16" s="977">
        <v>25.962838188285875</v>
      </c>
      <c r="O16" s="976">
        <v>130925</v>
      </c>
      <c r="P16" s="977">
        <v>21.354382439578149</v>
      </c>
      <c r="Q16" s="976">
        <v>72490</v>
      </c>
      <c r="R16" s="977">
        <v>12.015202571110805</v>
      </c>
      <c r="S16" s="976">
        <v>99686</v>
      </c>
      <c r="T16" s="977">
        <v>15.021978568447004</v>
      </c>
      <c r="U16" s="976">
        <v>143718</v>
      </c>
      <c r="V16" s="977">
        <v>19.594551297345863</v>
      </c>
      <c r="W16" s="976">
        <v>148025</v>
      </c>
      <c r="X16" s="977">
        <v>18.48304778933883</v>
      </c>
      <c r="Y16" s="976">
        <v>132868</v>
      </c>
      <c r="Z16" s="977">
        <v>16.243409076738946</v>
      </c>
      <c r="AA16" s="976">
        <v>110446</v>
      </c>
      <c r="AB16" s="977">
        <v>13.574358098267409</v>
      </c>
      <c r="AC16" s="976">
        <v>99466</v>
      </c>
      <c r="AD16" s="977">
        <v>11.065486686283563</v>
      </c>
      <c r="AE16" s="976">
        <v>112575</v>
      </c>
      <c r="AF16" s="977">
        <v>11.010307584422138</v>
      </c>
      <c r="AG16" s="976">
        <v>101557</v>
      </c>
      <c r="AH16" s="977">
        <v>9.9350912977338215</v>
      </c>
      <c r="AI16" s="976">
        <v>99980</v>
      </c>
      <c r="AJ16" s="977">
        <v>8.7865538833351646</v>
      </c>
      <c r="AK16" s="976">
        <v>101858</v>
      </c>
      <c r="AL16" s="977">
        <v>7.9680146690697908</v>
      </c>
      <c r="AM16" s="976">
        <v>109956</v>
      </c>
      <c r="AN16" s="978">
        <f t="shared" si="0"/>
        <v>7.8642966112059582</v>
      </c>
      <c r="AO16" s="979">
        <v>126178</v>
      </c>
      <c r="AP16" s="978">
        <f t="shared" si="1"/>
        <v>8.1358026124219656</v>
      </c>
    </row>
    <row r="17" spans="1:42" s="114" customFormat="1" ht="16.5" customHeight="1" x14ac:dyDescent="0.2">
      <c r="A17" s="974">
        <v>5</v>
      </c>
      <c r="B17" s="975" t="s">
        <v>60</v>
      </c>
      <c r="C17" s="976">
        <v>17087</v>
      </c>
      <c r="D17" s="977">
        <v>5.3293119957083555</v>
      </c>
      <c r="E17" s="976">
        <v>17755</v>
      </c>
      <c r="F17" s="977">
        <v>6.4564810269277633</v>
      </c>
      <c r="G17" s="976">
        <v>14132</v>
      </c>
      <c r="H17" s="977">
        <v>3.6644340897127732</v>
      </c>
      <c r="I17" s="976">
        <v>13526</v>
      </c>
      <c r="J17" s="977">
        <v>2.6012839103493635</v>
      </c>
      <c r="K17" s="976">
        <v>19163</v>
      </c>
      <c r="L17" s="977">
        <v>3.4093800205313598</v>
      </c>
      <c r="M17" s="976">
        <v>24571</v>
      </c>
      <c r="N17" s="977">
        <v>3.9212525793514632</v>
      </c>
      <c r="O17" s="976">
        <v>21781</v>
      </c>
      <c r="P17" s="977">
        <v>3.5525667665950098</v>
      </c>
      <c r="Q17" s="976">
        <v>26208</v>
      </c>
      <c r="R17" s="977">
        <v>4.343970602616527</v>
      </c>
      <c r="S17" s="976">
        <v>23018</v>
      </c>
      <c r="T17" s="977">
        <v>3.4686505897369053</v>
      </c>
      <c r="U17" s="976">
        <v>19277</v>
      </c>
      <c r="V17" s="977">
        <v>2.6282314348859313</v>
      </c>
      <c r="W17" s="976">
        <v>21015</v>
      </c>
      <c r="X17" s="977">
        <v>2.6240246532204394</v>
      </c>
      <c r="Y17" s="976">
        <v>27433</v>
      </c>
      <c r="Z17" s="977">
        <v>3.3537453803939208</v>
      </c>
      <c r="AA17" s="976">
        <v>23694</v>
      </c>
      <c r="AB17" s="977">
        <v>2.9121094542160697</v>
      </c>
      <c r="AC17" s="976">
        <v>32454</v>
      </c>
      <c r="AD17" s="977">
        <v>3.6104729748521782</v>
      </c>
      <c r="AE17" s="976">
        <v>50578</v>
      </c>
      <c r="AF17" s="977">
        <v>4.9467407240053562</v>
      </c>
      <c r="AG17" s="976">
        <v>63520</v>
      </c>
      <c r="AH17" s="977">
        <v>6.2140177361683815</v>
      </c>
      <c r="AI17" s="976">
        <v>72913</v>
      </c>
      <c r="AJ17" s="977">
        <v>6.4078215972756229</v>
      </c>
      <c r="AK17" s="976">
        <v>70309</v>
      </c>
      <c r="AL17" s="977">
        <v>5.5000406778812456</v>
      </c>
      <c r="AM17" s="976">
        <v>62272</v>
      </c>
      <c r="AN17" s="978">
        <f t="shared" si="0"/>
        <v>4.4538313377443473</v>
      </c>
      <c r="AO17" s="979">
        <v>66738</v>
      </c>
      <c r="AP17" s="978">
        <f t="shared" si="1"/>
        <v>4.3031843486805705</v>
      </c>
    </row>
    <row r="18" spans="1:42" s="114" customFormat="1" ht="16.5" customHeight="1" x14ac:dyDescent="0.2">
      <c r="A18" s="974">
        <v>6</v>
      </c>
      <c r="B18" s="975" t="s">
        <v>65</v>
      </c>
      <c r="C18" s="976">
        <v>7873</v>
      </c>
      <c r="D18" s="977">
        <v>2.4555318863587456</v>
      </c>
      <c r="E18" s="976">
        <v>7370</v>
      </c>
      <c r="F18" s="977">
        <v>2.680048728158694</v>
      </c>
      <c r="G18" s="976">
        <v>9989</v>
      </c>
      <c r="H18" s="977">
        <v>2.5901522871597007</v>
      </c>
      <c r="I18" s="976">
        <v>11528</v>
      </c>
      <c r="J18" s="977">
        <v>2.2170339286195078</v>
      </c>
      <c r="K18" s="976">
        <v>15627</v>
      </c>
      <c r="L18" s="977">
        <v>2.7802735261098768</v>
      </c>
      <c r="M18" s="976">
        <v>20676</v>
      </c>
      <c r="N18" s="977">
        <v>3.2996548097623561</v>
      </c>
      <c r="O18" s="976">
        <v>20879</v>
      </c>
      <c r="P18" s="977">
        <v>3.4054470189494155</v>
      </c>
      <c r="Q18" s="976">
        <v>16531</v>
      </c>
      <c r="R18" s="977">
        <v>2.7400098455377671</v>
      </c>
      <c r="S18" s="976">
        <v>16933</v>
      </c>
      <c r="T18" s="977">
        <v>2.5516839184992186</v>
      </c>
      <c r="U18" s="976">
        <v>15515</v>
      </c>
      <c r="V18" s="977">
        <v>2.1153193293694672</v>
      </c>
      <c r="W18" s="976">
        <v>15664</v>
      </c>
      <c r="X18" s="977">
        <v>1.9558754303138217</v>
      </c>
      <c r="Y18" s="976">
        <v>17624</v>
      </c>
      <c r="Z18" s="977">
        <v>2.1545732724843241</v>
      </c>
      <c r="AA18" s="976">
        <v>17884</v>
      </c>
      <c r="AB18" s="977">
        <v>2.1980318004220556</v>
      </c>
      <c r="AC18" s="976">
        <v>19495</v>
      </c>
      <c r="AD18" s="977">
        <v>2.168798010869021</v>
      </c>
      <c r="AE18" s="976">
        <v>25131</v>
      </c>
      <c r="AF18" s="977">
        <v>2.4579172987262958</v>
      </c>
      <c r="AG18" s="976">
        <v>27396</v>
      </c>
      <c r="AH18" s="977">
        <v>2.6800886319280379</v>
      </c>
      <c r="AI18" s="976">
        <v>27089</v>
      </c>
      <c r="AJ18" s="977">
        <v>2.3806657145995826</v>
      </c>
      <c r="AK18" s="976">
        <v>29421</v>
      </c>
      <c r="AL18" s="977">
        <v>2.3015075848603184</v>
      </c>
      <c r="AM18" s="976">
        <v>31906</v>
      </c>
      <c r="AN18" s="978">
        <f t="shared" si="0"/>
        <v>2.2819877739926633</v>
      </c>
      <c r="AO18" s="979">
        <v>48832</v>
      </c>
      <c r="AP18" s="978">
        <f t="shared" si="1"/>
        <v>3.1486274403603591</v>
      </c>
    </row>
    <row r="19" spans="1:42" s="114" customFormat="1" ht="16.5" customHeight="1" x14ac:dyDescent="0.2">
      <c r="A19" s="974">
        <v>7</v>
      </c>
      <c r="B19" s="975" t="s">
        <v>43</v>
      </c>
      <c r="C19" s="976">
        <v>2239</v>
      </c>
      <c r="D19" s="977">
        <v>0.69832794278638777</v>
      </c>
      <c r="E19" s="976">
        <v>2007</v>
      </c>
      <c r="F19" s="977">
        <v>0.72983145148093598</v>
      </c>
      <c r="G19" s="976">
        <v>3592</v>
      </c>
      <c r="H19" s="977">
        <v>0.93140724952223886</v>
      </c>
      <c r="I19" s="976">
        <v>9057</v>
      </c>
      <c r="J19" s="977">
        <v>1.7418178601237753</v>
      </c>
      <c r="K19" s="976">
        <v>8678</v>
      </c>
      <c r="L19" s="977">
        <v>1.5439440493748966</v>
      </c>
      <c r="M19" s="976">
        <v>8294</v>
      </c>
      <c r="N19" s="977">
        <v>1.3236282159106687</v>
      </c>
      <c r="O19" s="976">
        <v>7988</v>
      </c>
      <c r="P19" s="977">
        <v>1.302874217508881</v>
      </c>
      <c r="Q19" s="976">
        <v>8554</v>
      </c>
      <c r="R19" s="977">
        <v>1.4178237383540051</v>
      </c>
      <c r="S19" s="976">
        <v>12084</v>
      </c>
      <c r="T19" s="977">
        <v>1.8209737477791625</v>
      </c>
      <c r="U19" s="976">
        <v>9281</v>
      </c>
      <c r="V19" s="977">
        <v>1.2653740699889156</v>
      </c>
      <c r="W19" s="976">
        <v>10700</v>
      </c>
      <c r="X19" s="977">
        <v>1.3360487170810706</v>
      </c>
      <c r="Y19" s="976">
        <v>13532</v>
      </c>
      <c r="Z19" s="977">
        <v>1.6543171540659256</v>
      </c>
      <c r="AA19" s="976">
        <v>12152</v>
      </c>
      <c r="AB19" s="977">
        <v>1.4935407313089253</v>
      </c>
      <c r="AC19" s="976">
        <v>19280</v>
      </c>
      <c r="AD19" s="977">
        <v>2.1448794895898806</v>
      </c>
      <c r="AE19" s="976">
        <v>21874</v>
      </c>
      <c r="AF19" s="977">
        <v>2.1393690259973339</v>
      </c>
      <c r="AG19" s="976">
        <v>26742</v>
      </c>
      <c r="AH19" s="977">
        <v>2.6161092931457</v>
      </c>
      <c r="AI19" s="976">
        <v>28298</v>
      </c>
      <c r="AJ19" s="977">
        <v>2.4869164011864222</v>
      </c>
      <c r="AK19" s="976">
        <v>33651</v>
      </c>
      <c r="AL19" s="977">
        <v>2.632406503454491</v>
      </c>
      <c r="AM19" s="976">
        <v>35179</v>
      </c>
      <c r="AN19" s="978">
        <f t="shared" si="0"/>
        <v>2.5160799818619664</v>
      </c>
      <c r="AO19" s="979">
        <v>40241</v>
      </c>
      <c r="AP19" s="978">
        <f t="shared" si="1"/>
        <v>2.5946903020056764</v>
      </c>
    </row>
    <row r="20" spans="1:42" s="114" customFormat="1" ht="16.5" customHeight="1" x14ac:dyDescent="0.2">
      <c r="A20" s="974">
        <v>8</v>
      </c>
      <c r="B20" s="975" t="s">
        <v>62</v>
      </c>
      <c r="C20" s="976">
        <v>2162</v>
      </c>
      <c r="D20" s="977">
        <v>0.67431219843866474</v>
      </c>
      <c r="E20" s="976">
        <v>1691</v>
      </c>
      <c r="F20" s="977">
        <v>0.61492027127765958</v>
      </c>
      <c r="G20" s="976">
        <v>3221</v>
      </c>
      <c r="H20" s="977">
        <v>0.83520677915120589</v>
      </c>
      <c r="I20" s="976">
        <v>3744</v>
      </c>
      <c r="J20" s="977">
        <v>0.72003600180008998</v>
      </c>
      <c r="K20" s="976">
        <v>2988</v>
      </c>
      <c r="L20" s="977">
        <v>0.53160922096476049</v>
      </c>
      <c r="M20" s="976">
        <v>13341</v>
      </c>
      <c r="N20" s="977">
        <v>2.1290721037453859</v>
      </c>
      <c r="O20" s="976">
        <v>16761</v>
      </c>
      <c r="P20" s="977">
        <v>2.7337850224920324</v>
      </c>
      <c r="Q20" s="976">
        <v>16403</v>
      </c>
      <c r="R20" s="977">
        <v>2.7187938718986144</v>
      </c>
      <c r="S20" s="976">
        <v>18475</v>
      </c>
      <c r="T20" s="977">
        <v>2.7840524652615048</v>
      </c>
      <c r="U20" s="976">
        <v>19296</v>
      </c>
      <c r="V20" s="977">
        <v>2.6308219000653068</v>
      </c>
      <c r="W20" s="976">
        <v>24357</v>
      </c>
      <c r="X20" s="977">
        <v>3.0413213646676298</v>
      </c>
      <c r="Y20" s="976">
        <v>21522</v>
      </c>
      <c r="Z20" s="977">
        <v>2.6311124586023391</v>
      </c>
      <c r="AA20" s="976">
        <v>19865</v>
      </c>
      <c r="AB20" s="977">
        <v>2.4415064703301348</v>
      </c>
      <c r="AC20" s="976">
        <v>20292</v>
      </c>
      <c r="AD20" s="977">
        <v>2.2574634130061133</v>
      </c>
      <c r="AE20" s="976">
        <v>30513</v>
      </c>
      <c r="AF20" s="977">
        <v>2.9842994921028003</v>
      </c>
      <c r="AG20" s="976">
        <v>28269</v>
      </c>
      <c r="AH20" s="977">
        <v>2.7654922447062971</v>
      </c>
      <c r="AI20" s="976">
        <v>33350</v>
      </c>
      <c r="AJ20" s="977">
        <v>2.9309019004723718</v>
      </c>
      <c r="AK20" s="976">
        <v>38933</v>
      </c>
      <c r="AL20" s="977">
        <v>3.0455999048763394</v>
      </c>
      <c r="AM20" s="976">
        <v>35992</v>
      </c>
      <c r="AN20" s="978">
        <f t="shared" si="0"/>
        <v>2.5742275422034706</v>
      </c>
      <c r="AO20" s="979">
        <v>29336</v>
      </c>
      <c r="AP20" s="978">
        <f t="shared" si="1"/>
        <v>1.8915492830605236</v>
      </c>
    </row>
    <row r="21" spans="1:42" s="114" customFormat="1" ht="16.5" customHeight="1" x14ac:dyDescent="0.2">
      <c r="A21" s="974">
        <v>9</v>
      </c>
      <c r="B21" s="975" t="s">
        <v>90</v>
      </c>
      <c r="C21" s="976">
        <v>3855</v>
      </c>
      <c r="D21" s="977">
        <v>1.2023466813048345</v>
      </c>
      <c r="E21" s="976">
        <v>1312</v>
      </c>
      <c r="F21" s="977">
        <v>0.47709958362879323</v>
      </c>
      <c r="G21" s="976">
        <v>9170</v>
      </c>
      <c r="H21" s="977">
        <v>2.377785211057609</v>
      </c>
      <c r="I21" s="976">
        <v>23265</v>
      </c>
      <c r="J21" s="977">
        <v>4.474262174647194</v>
      </c>
      <c r="K21" s="976">
        <v>18677</v>
      </c>
      <c r="L21" s="977">
        <v>3.3229134604949229</v>
      </c>
      <c r="M21" s="976">
        <v>15748</v>
      </c>
      <c r="N21" s="977">
        <v>2.5132019706005799</v>
      </c>
      <c r="O21" s="976">
        <v>16010</v>
      </c>
      <c r="P21" s="977">
        <v>2.6112939687427623</v>
      </c>
      <c r="Q21" s="976">
        <v>14812</v>
      </c>
      <c r="R21" s="977">
        <v>2.4550859495557074</v>
      </c>
      <c r="S21" s="976">
        <v>18333</v>
      </c>
      <c r="T21" s="977">
        <v>2.7626540647165991</v>
      </c>
      <c r="U21" s="976">
        <v>21364</v>
      </c>
      <c r="V21" s="977">
        <v>2.9127735837995035</v>
      </c>
      <c r="W21" s="976">
        <v>23588</v>
      </c>
      <c r="X21" s="977">
        <v>2.9453006671503079</v>
      </c>
      <c r="Y21" s="976">
        <v>22671</v>
      </c>
      <c r="Z21" s="977">
        <v>2.7715802689793527</v>
      </c>
      <c r="AA21" s="976">
        <v>24583</v>
      </c>
      <c r="AB21" s="977">
        <v>3.0213719385917797</v>
      </c>
      <c r="AC21" s="976">
        <v>25347</v>
      </c>
      <c r="AD21" s="977">
        <v>2.8198267854063643</v>
      </c>
      <c r="AE21" s="976">
        <v>27806</v>
      </c>
      <c r="AF21" s="977">
        <v>2.7195435282473195</v>
      </c>
      <c r="AG21" s="976">
        <v>24945</v>
      </c>
      <c r="AH21" s="977">
        <v>2.4403128530969815</v>
      </c>
      <c r="AI21" s="976">
        <v>22261</v>
      </c>
      <c r="AJ21" s="977">
        <v>1.9563660331758759</v>
      </c>
      <c r="AK21" s="976">
        <v>23499</v>
      </c>
      <c r="AL21" s="977">
        <v>1.8382490988284772</v>
      </c>
      <c r="AM21" s="976">
        <v>24681</v>
      </c>
      <c r="AN21" s="978">
        <f t="shared" si="0"/>
        <v>1.7652397746478068</v>
      </c>
      <c r="AO21" s="979">
        <v>25082</v>
      </c>
      <c r="AP21" s="978">
        <f t="shared" si="1"/>
        <v>1.6172565829603236</v>
      </c>
    </row>
    <row r="22" spans="1:42" s="114" customFormat="1" ht="16.5" customHeight="1" x14ac:dyDescent="0.2">
      <c r="A22" s="974">
        <v>10</v>
      </c>
      <c r="B22" s="975" t="s">
        <v>41</v>
      </c>
      <c r="C22" s="976">
        <v>720</v>
      </c>
      <c r="D22" s="977">
        <v>0.2245628042903971</v>
      </c>
      <c r="E22" s="976">
        <v>147</v>
      </c>
      <c r="F22" s="977">
        <v>5.3455517373043146E-2</v>
      </c>
      <c r="G22" s="976">
        <v>681</v>
      </c>
      <c r="H22" s="977">
        <v>0.17658361272957812</v>
      </c>
      <c r="I22" s="976">
        <v>2559</v>
      </c>
      <c r="J22" s="977">
        <v>0.49213999161496536</v>
      </c>
      <c r="K22" s="976">
        <v>2383</v>
      </c>
      <c r="L22" s="977">
        <v>0.42397080775067747</v>
      </c>
      <c r="M22" s="976">
        <v>2396</v>
      </c>
      <c r="N22" s="977">
        <v>0.38237439176777938</v>
      </c>
      <c r="O22" s="976">
        <v>2262</v>
      </c>
      <c r="P22" s="977">
        <v>0.36894109664560454</v>
      </c>
      <c r="Q22" s="976">
        <v>1761</v>
      </c>
      <c r="R22" s="977">
        <v>0.29188538733240621</v>
      </c>
      <c r="S22" s="976">
        <v>2583</v>
      </c>
      <c r="T22" s="977">
        <v>0.38923991977106726</v>
      </c>
      <c r="U22" s="976">
        <v>3602</v>
      </c>
      <c r="V22" s="977">
        <v>0.49109766190066523</v>
      </c>
      <c r="W22" s="976">
        <v>3948</v>
      </c>
      <c r="X22" s="977">
        <v>0.49296451729309038</v>
      </c>
      <c r="Y22" s="976">
        <v>3753</v>
      </c>
      <c r="Z22" s="977">
        <v>0.45881261300690357</v>
      </c>
      <c r="AA22" s="976">
        <v>3186</v>
      </c>
      <c r="AB22" s="977">
        <v>0.3915751127345487</v>
      </c>
      <c r="AC22" s="976">
        <v>3737</v>
      </c>
      <c r="AD22" s="977">
        <v>0.41573727451231252</v>
      </c>
      <c r="AE22" s="976">
        <v>5105</v>
      </c>
      <c r="AF22" s="977">
        <v>0.49929043054385985</v>
      </c>
      <c r="AG22" s="976">
        <v>5636</v>
      </c>
      <c r="AH22" s="977">
        <v>0.55135711525574616</v>
      </c>
      <c r="AI22" s="976">
        <v>6766</v>
      </c>
      <c r="AJ22" s="977">
        <v>0.59461715917829283</v>
      </c>
      <c r="AK22" s="976">
        <v>7987</v>
      </c>
      <c r="AL22" s="977">
        <v>0.6247966105937719</v>
      </c>
      <c r="AM22" s="976">
        <v>10361</v>
      </c>
      <c r="AN22" s="978">
        <f t="shared" si="0"/>
        <v>0.74104166383557901</v>
      </c>
      <c r="AO22" s="979">
        <v>15526</v>
      </c>
      <c r="AP22" s="978">
        <f t="shared" si="1"/>
        <v>1.0010974287154926</v>
      </c>
    </row>
    <row r="23" spans="1:42" s="114" customFormat="1" ht="16.5" customHeight="1" x14ac:dyDescent="0.2">
      <c r="A23" s="974">
        <v>11</v>
      </c>
      <c r="B23" s="975" t="s">
        <v>64</v>
      </c>
      <c r="C23" s="976">
        <v>2700</v>
      </c>
      <c r="D23" s="977">
        <v>0.84211051608898935</v>
      </c>
      <c r="E23" s="976">
        <v>3175</v>
      </c>
      <c r="F23" s="977">
        <v>1.1545664466626666</v>
      </c>
      <c r="G23" s="976">
        <v>2502</v>
      </c>
      <c r="H23" s="977">
        <v>0.64876974897122541</v>
      </c>
      <c r="I23" s="976">
        <v>3810</v>
      </c>
      <c r="J23" s="977">
        <v>0.73272894413951473</v>
      </c>
      <c r="K23" s="976">
        <v>2919</v>
      </c>
      <c r="L23" s="977">
        <v>0.51933310441637737</v>
      </c>
      <c r="M23" s="976">
        <v>3524</v>
      </c>
      <c r="N23" s="977">
        <v>0.56239038254993923</v>
      </c>
      <c r="O23" s="976">
        <v>4395</v>
      </c>
      <c r="P23" s="977">
        <v>0.71684178592282577</v>
      </c>
      <c r="Q23" s="976">
        <v>6222</v>
      </c>
      <c r="R23" s="977">
        <v>1.031295218615691</v>
      </c>
      <c r="S23" s="976">
        <v>9564</v>
      </c>
      <c r="T23" s="977">
        <v>1.4412274845878774</v>
      </c>
      <c r="U23" s="976">
        <v>9575</v>
      </c>
      <c r="V23" s="977">
        <v>1.3054581101329454</v>
      </c>
      <c r="W23" s="976">
        <v>13106</v>
      </c>
      <c r="X23" s="977">
        <v>1.6364723818751881</v>
      </c>
      <c r="Y23" s="976">
        <v>12990</v>
      </c>
      <c r="Z23" s="977">
        <v>1.5880564462988749</v>
      </c>
      <c r="AA23" s="976">
        <v>12270</v>
      </c>
      <c r="AB23" s="977">
        <v>1.5080435132620567</v>
      </c>
      <c r="AC23" s="976">
        <v>10557</v>
      </c>
      <c r="AD23" s="977">
        <v>1.1744550192738783</v>
      </c>
      <c r="AE23" s="976">
        <v>10553</v>
      </c>
      <c r="AF23" s="977">
        <v>1.0321277009851817</v>
      </c>
      <c r="AG23" s="976">
        <v>11486</v>
      </c>
      <c r="AH23" s="977">
        <v>1.123649365831707</v>
      </c>
      <c r="AI23" s="976">
        <v>14365</v>
      </c>
      <c r="AJ23" s="977">
        <v>1.2624409535318026</v>
      </c>
      <c r="AK23" s="976">
        <v>21998</v>
      </c>
      <c r="AL23" s="977">
        <v>1.7208308300791029</v>
      </c>
      <c r="AM23" s="976">
        <v>18218</v>
      </c>
      <c r="AN23" s="978">
        <f t="shared" si="0"/>
        <v>1.3029917027079025</v>
      </c>
      <c r="AO23" s="979">
        <v>15521</v>
      </c>
      <c r="AP23" s="978">
        <f t="shared" si="1"/>
        <v>1.0007750348507767</v>
      </c>
    </row>
    <row r="24" spans="1:42" s="114" customFormat="1" ht="16.5" customHeight="1" x14ac:dyDescent="0.2">
      <c r="A24" s="974">
        <v>12</v>
      </c>
      <c r="B24" s="975" t="s">
        <v>50</v>
      </c>
      <c r="C24" s="976">
        <v>3953</v>
      </c>
      <c r="D24" s="977">
        <v>1.2329121741110276</v>
      </c>
      <c r="E24" s="976">
        <v>3725</v>
      </c>
      <c r="F24" s="977">
        <v>1.3545700830924199</v>
      </c>
      <c r="G24" s="976">
        <v>2453</v>
      </c>
      <c r="H24" s="977">
        <v>0.63606402646939086</v>
      </c>
      <c r="I24" s="976">
        <v>3494</v>
      </c>
      <c r="J24" s="977">
        <v>0.67195667475681475</v>
      </c>
      <c r="K24" s="976">
        <v>4127</v>
      </c>
      <c r="L24" s="977">
        <v>0.73425410137937297</v>
      </c>
      <c r="M24" s="976">
        <v>4764</v>
      </c>
      <c r="N24" s="977">
        <v>0.76028030149486681</v>
      </c>
      <c r="O24" s="976">
        <v>4794</v>
      </c>
      <c r="P24" s="977">
        <v>0.7819202552250345</v>
      </c>
      <c r="Q24" s="976">
        <v>5083</v>
      </c>
      <c r="R24" s="977">
        <v>0.84250620318604263</v>
      </c>
      <c r="S24" s="976">
        <v>6133</v>
      </c>
      <c r="T24" s="977">
        <v>0.92419993339371098</v>
      </c>
      <c r="U24" s="976">
        <v>9471</v>
      </c>
      <c r="V24" s="977">
        <v>1.2912787217826764</v>
      </c>
      <c r="W24" s="976">
        <v>7966</v>
      </c>
      <c r="X24" s="977">
        <v>0.99466954021194476</v>
      </c>
      <c r="Y24" s="976">
        <v>11180</v>
      </c>
      <c r="Z24" s="977">
        <v>1.366779912980864</v>
      </c>
      <c r="AA24" s="976">
        <v>14376</v>
      </c>
      <c r="AB24" s="977">
        <v>1.7668812996459109</v>
      </c>
      <c r="AC24" s="976">
        <v>18739</v>
      </c>
      <c r="AD24" s="977">
        <v>2.0846938151153926</v>
      </c>
      <c r="AE24" s="976">
        <v>15292</v>
      </c>
      <c r="AF24" s="977">
        <v>1.4956217950786883</v>
      </c>
      <c r="AG24" s="976">
        <v>11563</v>
      </c>
      <c r="AH24" s="977">
        <v>1.1311821014375785</v>
      </c>
      <c r="AI24" s="976">
        <v>10703</v>
      </c>
      <c r="AJ24" s="977">
        <v>0.94061298473030863</v>
      </c>
      <c r="AK24" s="976">
        <v>10458</v>
      </c>
      <c r="AL24" s="977">
        <v>0.81809477320516666</v>
      </c>
      <c r="AM24" s="976">
        <v>10145</v>
      </c>
      <c r="AN24" s="978">
        <f t="shared" si="0"/>
        <v>0.72559286551606494</v>
      </c>
      <c r="AO24" s="979">
        <v>12471</v>
      </c>
      <c r="AP24" s="978">
        <f t="shared" si="1"/>
        <v>0.80411477737414061</v>
      </c>
    </row>
    <row r="25" spans="1:42" s="114" customFormat="1" ht="16.5" customHeight="1" x14ac:dyDescent="0.2">
      <c r="A25" s="974">
        <v>13</v>
      </c>
      <c r="B25" s="975" t="s">
        <v>72</v>
      </c>
      <c r="C25" s="976">
        <v>9694</v>
      </c>
      <c r="D25" s="977">
        <v>3.0234886455432082</v>
      </c>
      <c r="E25" s="976">
        <v>7025</v>
      </c>
      <c r="F25" s="977">
        <v>2.5545919016709395</v>
      </c>
      <c r="G25" s="976">
        <v>14066</v>
      </c>
      <c r="H25" s="977">
        <v>3.6473202594041791</v>
      </c>
      <c r="I25" s="976">
        <v>8485</v>
      </c>
      <c r="J25" s="977">
        <v>1.6318123598487617</v>
      </c>
      <c r="K25" s="976">
        <v>9211</v>
      </c>
      <c r="L25" s="977">
        <v>1.6387726018428406</v>
      </c>
      <c r="M25" s="976">
        <v>15320</v>
      </c>
      <c r="N25" s="977">
        <v>2.4448980308357178</v>
      </c>
      <c r="O25" s="976">
        <v>11808</v>
      </c>
      <c r="P25" s="977">
        <v>1.9259312419059673</v>
      </c>
      <c r="Q25" s="976">
        <v>11373</v>
      </c>
      <c r="R25" s="977">
        <v>1.8850724077975334</v>
      </c>
      <c r="S25" s="976">
        <v>19727</v>
      </c>
      <c r="T25" s="977">
        <v>2.9727200531644771</v>
      </c>
      <c r="U25" s="976">
        <v>13324</v>
      </c>
      <c r="V25" s="977">
        <v>1.8165977921056256</v>
      </c>
      <c r="W25" s="976">
        <v>17360</v>
      </c>
      <c r="X25" s="977">
        <v>2.1676453951894756</v>
      </c>
      <c r="Y25" s="976">
        <v>19688</v>
      </c>
      <c r="Z25" s="977">
        <v>2.4069018718038682</v>
      </c>
      <c r="AA25" s="976">
        <v>18232</v>
      </c>
      <c r="AB25" s="977">
        <v>2.2408027166906126</v>
      </c>
      <c r="AC25" s="976">
        <v>16835</v>
      </c>
      <c r="AD25" s="977">
        <v>1.8728758406247743</v>
      </c>
      <c r="AE25" s="976">
        <v>14914</v>
      </c>
      <c r="AF25" s="977">
        <v>1.4586518082529139</v>
      </c>
      <c r="AG25" s="976">
        <v>14451</v>
      </c>
      <c r="AH25" s="977">
        <v>1.413708600525335</v>
      </c>
      <c r="AI25" s="976">
        <v>14224</v>
      </c>
      <c r="AJ25" s="977">
        <v>1.2500494342524442</v>
      </c>
      <c r="AK25" s="976">
        <v>13635</v>
      </c>
      <c r="AL25" s="977">
        <v>1.0666209822769601</v>
      </c>
      <c r="AM25" s="976">
        <v>10998</v>
      </c>
      <c r="AN25" s="978">
        <f t="shared" si="0"/>
        <v>0.78660131443525694</v>
      </c>
      <c r="AO25" s="979">
        <v>11942</v>
      </c>
      <c r="AP25" s="978">
        <f t="shared" si="1"/>
        <v>0.77000550648720933</v>
      </c>
    </row>
    <row r="26" spans="1:42" s="114" customFormat="1" ht="16.5" customHeight="1" x14ac:dyDescent="0.2">
      <c r="A26" s="974">
        <v>14</v>
      </c>
      <c r="B26" s="975" t="s">
        <v>74</v>
      </c>
      <c r="C26" s="976">
        <v>1816</v>
      </c>
      <c r="D26" s="977">
        <v>0.56639729526577942</v>
      </c>
      <c r="E26" s="976">
        <v>524</v>
      </c>
      <c r="F26" s="977">
        <v>0.19054891907125585</v>
      </c>
      <c r="G26" s="976">
        <v>1477</v>
      </c>
      <c r="H26" s="977">
        <v>0.38298677826958433</v>
      </c>
      <c r="I26" s="976">
        <v>4264</v>
      </c>
      <c r="J26" s="977">
        <v>0.82004100205010244</v>
      </c>
      <c r="K26" s="976">
        <v>3356</v>
      </c>
      <c r="L26" s="977">
        <v>0.59708184255613661</v>
      </c>
      <c r="M26" s="976">
        <v>2949</v>
      </c>
      <c r="N26" s="977">
        <v>0.47062691207144464</v>
      </c>
      <c r="O26" s="976">
        <v>3012</v>
      </c>
      <c r="P26" s="977">
        <v>0.49126904646178643</v>
      </c>
      <c r="Q26" s="976">
        <v>2857</v>
      </c>
      <c r="R26" s="977">
        <v>0.47354716161765165</v>
      </c>
      <c r="S26" s="976">
        <v>3942</v>
      </c>
      <c r="T26" s="977">
        <v>0.59403165456351037</v>
      </c>
      <c r="U26" s="976">
        <v>6295</v>
      </c>
      <c r="V26" s="977">
        <v>0.85826201600907492</v>
      </c>
      <c r="W26" s="976">
        <v>4496</v>
      </c>
      <c r="X26" s="977">
        <v>0.56139018990621437</v>
      </c>
      <c r="Y26" s="976">
        <v>4163</v>
      </c>
      <c r="Z26" s="977">
        <v>0.50893602663142534</v>
      </c>
      <c r="AA26" s="976">
        <v>4381</v>
      </c>
      <c r="AB26" s="977">
        <v>0.53844650624295609</v>
      </c>
      <c r="AC26" s="976">
        <v>4763</v>
      </c>
      <c r="AD26" s="977">
        <v>0.52987868303509345</v>
      </c>
      <c r="AE26" s="976">
        <v>5102</v>
      </c>
      <c r="AF26" s="977">
        <v>0.49899701795000451</v>
      </c>
      <c r="AG26" s="976">
        <v>5504</v>
      </c>
      <c r="AH26" s="977">
        <v>0.53844385421710905</v>
      </c>
      <c r="AI26" s="976">
        <v>5426</v>
      </c>
      <c r="AJ26" s="977">
        <v>0.47685378446665933</v>
      </c>
      <c r="AK26" s="976">
        <v>6278</v>
      </c>
      <c r="AL26" s="977">
        <v>0.49110718934614994</v>
      </c>
      <c r="AM26" s="976">
        <v>7180</v>
      </c>
      <c r="AN26" s="978">
        <f t="shared" si="0"/>
        <v>0.51352949969495776</v>
      </c>
      <c r="AO26" s="979">
        <v>7905</v>
      </c>
      <c r="AP26" s="978">
        <f t="shared" si="1"/>
        <v>0.50970470011567492</v>
      </c>
    </row>
    <row r="27" spans="1:42" s="114" customFormat="1" ht="16.5" customHeight="1" x14ac:dyDescent="0.2">
      <c r="A27" s="974">
        <v>15</v>
      </c>
      <c r="B27" s="981" t="s">
        <v>350</v>
      </c>
      <c r="C27" s="976">
        <v>782</v>
      </c>
      <c r="D27" s="977">
        <v>0.2439001568820702</v>
      </c>
      <c r="E27" s="976">
        <v>133</v>
      </c>
      <c r="F27" s="977">
        <v>4.8364515718467609E-2</v>
      </c>
      <c r="G27" s="976">
        <v>538</v>
      </c>
      <c r="H27" s="977">
        <v>0.13950364706095894</v>
      </c>
      <c r="I27" s="976">
        <v>1563</v>
      </c>
      <c r="J27" s="977">
        <v>0.30059195267455679</v>
      </c>
      <c r="K27" s="976">
        <v>2660</v>
      </c>
      <c r="L27" s="977">
        <v>0.47325318867679478</v>
      </c>
      <c r="M27" s="976">
        <v>2688</v>
      </c>
      <c r="N27" s="977">
        <v>0.42897427590642362</v>
      </c>
      <c r="O27" s="976">
        <v>2821</v>
      </c>
      <c r="P27" s="977">
        <v>0.46011619524193209</v>
      </c>
      <c r="Q27" s="976">
        <v>2689</v>
      </c>
      <c r="R27" s="977">
        <v>0.4457011962162637</v>
      </c>
      <c r="S27" s="976">
        <v>4579</v>
      </c>
      <c r="T27" s="977">
        <v>0.69002307109241856</v>
      </c>
      <c r="U27" s="976">
        <v>6854</v>
      </c>
      <c r="V27" s="977">
        <v>0.93447622839177102</v>
      </c>
      <c r="W27" s="976">
        <v>10573</v>
      </c>
      <c r="X27" s="977">
        <v>1.3201909425886131</v>
      </c>
      <c r="Y27" s="976">
        <v>14865</v>
      </c>
      <c r="Z27" s="977">
        <v>1.8172793744597979</v>
      </c>
      <c r="AA27" s="976">
        <v>14368</v>
      </c>
      <c r="AB27" s="977">
        <v>1.7658980601914613</v>
      </c>
      <c r="AC27" s="976">
        <v>15290</v>
      </c>
      <c r="AD27" s="977">
        <v>1.7009962342235101</v>
      </c>
      <c r="AE27" s="976">
        <v>16711</v>
      </c>
      <c r="AF27" s="977">
        <v>1.6344059519722707</v>
      </c>
      <c r="AG27" s="976">
        <v>11920</v>
      </c>
      <c r="AH27" s="977">
        <v>1.1661066028829834</v>
      </c>
      <c r="AI27" s="976">
        <v>7725</v>
      </c>
      <c r="AJ27" s="977">
        <v>0.67889706690102158</v>
      </c>
      <c r="AK27" s="976">
        <v>7051</v>
      </c>
      <c r="AL27" s="977">
        <v>0.55157642435165721</v>
      </c>
      <c r="AM27" s="976">
        <v>6279</v>
      </c>
      <c r="AN27" s="978">
        <f t="shared" si="0"/>
        <v>0.44908798448254039</v>
      </c>
      <c r="AO27" s="979">
        <v>6057</v>
      </c>
      <c r="AP27" s="978">
        <f t="shared" si="1"/>
        <v>0.39054792771671637</v>
      </c>
    </row>
    <row r="28" spans="1:42" s="114" customFormat="1" ht="16.5" customHeight="1" x14ac:dyDescent="0.2">
      <c r="A28" s="974">
        <v>16</v>
      </c>
      <c r="B28" s="975" t="s">
        <v>86</v>
      </c>
      <c r="C28" s="976">
        <v>3087</v>
      </c>
      <c r="D28" s="977">
        <v>0.96281302339507779</v>
      </c>
      <c r="E28" s="976">
        <v>784</v>
      </c>
      <c r="F28" s="977">
        <v>0.28509609265623015</v>
      </c>
      <c r="G28" s="976">
        <v>1355</v>
      </c>
      <c r="H28" s="977">
        <v>0.35135212224460849</v>
      </c>
      <c r="I28" s="976">
        <v>3643</v>
      </c>
      <c r="J28" s="977">
        <v>0.70061195367460682</v>
      </c>
      <c r="K28" s="976">
        <v>2640</v>
      </c>
      <c r="L28" s="977">
        <v>0.46969489402508957</v>
      </c>
      <c r="M28" s="976">
        <v>2961</v>
      </c>
      <c r="N28" s="977">
        <v>0.4725419758031697</v>
      </c>
      <c r="O28" s="976">
        <v>2586</v>
      </c>
      <c r="P28" s="977">
        <v>0.4217867709661951</v>
      </c>
      <c r="Q28" s="976">
        <v>1657</v>
      </c>
      <c r="R28" s="977">
        <v>0.27464740875059462</v>
      </c>
      <c r="S28" s="976">
        <v>1906</v>
      </c>
      <c r="T28" s="977">
        <v>0.2872207847788053</v>
      </c>
      <c r="U28" s="976">
        <v>2544</v>
      </c>
      <c r="V28" s="977">
        <v>0.34684965349119723</v>
      </c>
      <c r="W28" s="976">
        <v>3234</v>
      </c>
      <c r="X28" s="977">
        <v>0.40381135991029743</v>
      </c>
      <c r="Y28" s="976">
        <v>3230</v>
      </c>
      <c r="Z28" s="977">
        <v>0.39487469757855015</v>
      </c>
      <c r="AA28" s="976">
        <v>2904</v>
      </c>
      <c r="AB28" s="977">
        <v>0.35691592196520067</v>
      </c>
      <c r="AC28" s="976">
        <v>3322</v>
      </c>
      <c r="AD28" s="977">
        <v>0.36956896599676264</v>
      </c>
      <c r="AE28" s="976">
        <v>3767</v>
      </c>
      <c r="AF28" s="977">
        <v>0.36842841368437218</v>
      </c>
      <c r="AG28" s="976">
        <v>3923</v>
      </c>
      <c r="AH28" s="977">
        <v>0.38377820495888793</v>
      </c>
      <c r="AI28" s="976">
        <v>3711</v>
      </c>
      <c r="AJ28" s="977">
        <v>0.32613424145885972</v>
      </c>
      <c r="AK28" s="976">
        <v>4214</v>
      </c>
      <c r="AL28" s="977">
        <v>0.32964729147892263</v>
      </c>
      <c r="AM28" s="976">
        <v>4788</v>
      </c>
      <c r="AN28" s="978">
        <f t="shared" si="0"/>
        <v>0.34244836274922813</v>
      </c>
      <c r="AO28" s="979">
        <v>4215</v>
      </c>
      <c r="AP28" s="978">
        <f t="shared" si="1"/>
        <v>0.27177802795541678</v>
      </c>
    </row>
    <row r="29" spans="1:42" s="114" customFormat="1" ht="16.5" customHeight="1" x14ac:dyDescent="0.2">
      <c r="A29" s="974">
        <v>17</v>
      </c>
      <c r="B29" s="975" t="s">
        <v>49</v>
      </c>
      <c r="C29" s="976">
        <v>6940</v>
      </c>
      <c r="D29" s="977">
        <v>2.1645359191324389</v>
      </c>
      <c r="E29" s="976">
        <v>8386</v>
      </c>
      <c r="F29" s="977">
        <v>3.0495099910907473</v>
      </c>
      <c r="G29" s="976">
        <v>14102</v>
      </c>
      <c r="H29" s="977">
        <v>3.6566550759361398</v>
      </c>
      <c r="I29" s="976">
        <v>3801</v>
      </c>
      <c r="J29" s="977">
        <v>0.7309980883659567</v>
      </c>
      <c r="K29" s="976">
        <v>5367</v>
      </c>
      <c r="L29" s="977">
        <v>0.95486836978509682</v>
      </c>
      <c r="M29" s="976">
        <v>7158</v>
      </c>
      <c r="N29" s="977">
        <v>1.1423355159740254</v>
      </c>
      <c r="O29" s="976">
        <v>5114</v>
      </c>
      <c r="P29" s="977">
        <v>0.83411351381327214</v>
      </c>
      <c r="Q29" s="976">
        <v>4703</v>
      </c>
      <c r="R29" s="977">
        <v>0.77952128144480781</v>
      </c>
      <c r="S29" s="976">
        <v>3947</v>
      </c>
      <c r="T29" s="977">
        <v>0.59478511937142953</v>
      </c>
      <c r="U29" s="976">
        <v>3042</v>
      </c>
      <c r="V29" s="977">
        <v>0.41474710924537023</v>
      </c>
      <c r="W29" s="976">
        <v>3394</v>
      </c>
      <c r="X29" s="977">
        <v>0.42378965848347228</v>
      </c>
      <c r="Y29" s="976">
        <v>3466</v>
      </c>
      <c r="Z29" s="977">
        <v>0.42372622346973832</v>
      </c>
      <c r="AA29" s="976">
        <v>3053</v>
      </c>
      <c r="AB29" s="977">
        <v>0.37522875680432433</v>
      </c>
      <c r="AC29" s="976">
        <v>3605</v>
      </c>
      <c r="AD29" s="977">
        <v>0.40105241493628219</v>
      </c>
      <c r="AE29" s="976">
        <v>3967</v>
      </c>
      <c r="AF29" s="977">
        <v>0.38798925327472905</v>
      </c>
      <c r="AG29" s="976">
        <v>3981</v>
      </c>
      <c r="AH29" s="977">
        <v>0.38945221359707688</v>
      </c>
      <c r="AI29" s="976">
        <v>4208</v>
      </c>
      <c r="AJ29" s="977">
        <v>0.36981214984071187</v>
      </c>
      <c r="AK29" s="976">
        <v>3992</v>
      </c>
      <c r="AL29" s="977">
        <v>0.31228096525483129</v>
      </c>
      <c r="AM29" s="976">
        <v>4481</v>
      </c>
      <c r="AN29" s="978">
        <f t="shared" si="0"/>
        <v>0.32049104291547437</v>
      </c>
      <c r="AO29" s="979">
        <v>4143</v>
      </c>
      <c r="AP29" s="978">
        <f t="shared" si="1"/>
        <v>0.26713555630350933</v>
      </c>
    </row>
    <row r="30" spans="1:42" s="114" customFormat="1" ht="16.5" customHeight="1" x14ac:dyDescent="0.2">
      <c r="A30" s="974">
        <v>18</v>
      </c>
      <c r="B30" s="975" t="s">
        <v>100</v>
      </c>
      <c r="C30" s="976">
        <v>436</v>
      </c>
      <c r="D30" s="977">
        <v>0.13598525370918493</v>
      </c>
      <c r="E30" s="976">
        <v>89</v>
      </c>
      <c r="F30" s="977">
        <v>3.2364224804087342E-2</v>
      </c>
      <c r="G30" s="976">
        <v>514</v>
      </c>
      <c r="H30" s="977">
        <v>0.13328043603965223</v>
      </c>
      <c r="I30" s="976">
        <v>1307</v>
      </c>
      <c r="J30" s="977">
        <v>0.25135872178224294</v>
      </c>
      <c r="K30" s="976">
        <v>1056</v>
      </c>
      <c r="L30" s="977">
        <v>0.18787795761003581</v>
      </c>
      <c r="M30" s="976">
        <v>918</v>
      </c>
      <c r="N30" s="977">
        <v>0.14650237547697056</v>
      </c>
      <c r="O30" s="976">
        <v>1102</v>
      </c>
      <c r="P30" s="977">
        <v>0.17974053426324321</v>
      </c>
      <c r="Q30" s="976">
        <v>1298</v>
      </c>
      <c r="R30" s="977">
        <v>0.21514323268453339</v>
      </c>
      <c r="S30" s="976">
        <v>1736</v>
      </c>
      <c r="T30" s="977">
        <v>0.26160298130955201</v>
      </c>
      <c r="U30" s="976">
        <v>1914</v>
      </c>
      <c r="V30" s="977">
        <v>0.2609552817539903</v>
      </c>
      <c r="W30" s="976">
        <v>2109</v>
      </c>
      <c r="X30" s="977">
        <v>0.2633389480676615</v>
      </c>
      <c r="Y30" s="976">
        <v>2092</v>
      </c>
      <c r="Z30" s="977">
        <v>0.25575166171341385</v>
      </c>
      <c r="AA30" s="976">
        <v>1910</v>
      </c>
      <c r="AB30" s="977">
        <v>0.23474841974983929</v>
      </c>
      <c r="AC30" s="976">
        <v>2191</v>
      </c>
      <c r="AD30" s="977">
        <v>0.24374641917486664</v>
      </c>
      <c r="AE30" s="976">
        <v>2440</v>
      </c>
      <c r="AF30" s="977">
        <v>0.23864224300235415</v>
      </c>
      <c r="AG30" s="976">
        <v>2840</v>
      </c>
      <c r="AH30" s="977">
        <v>0.27783076780097926</v>
      </c>
      <c r="AI30" s="976">
        <v>2620</v>
      </c>
      <c r="AJ30" s="977">
        <v>0.23025376249588048</v>
      </c>
      <c r="AK30" s="976">
        <v>3121</v>
      </c>
      <c r="AL30" s="977">
        <v>0.24414551416841895</v>
      </c>
      <c r="AM30" s="976">
        <v>3511</v>
      </c>
      <c r="AN30" s="978">
        <f t="shared" si="0"/>
        <v>0.25111449490654553</v>
      </c>
      <c r="AO30" s="979">
        <v>3839</v>
      </c>
      <c r="AP30" s="978">
        <f t="shared" si="1"/>
        <v>0.24753400932878886</v>
      </c>
    </row>
    <row r="31" spans="1:42" s="114" customFormat="1" ht="16.5" customHeight="1" x14ac:dyDescent="0.2">
      <c r="A31" s="974">
        <v>19</v>
      </c>
      <c r="B31" s="981" t="s">
        <v>301</v>
      </c>
      <c r="C31" s="976">
        <v>12150</v>
      </c>
      <c r="D31" s="977">
        <v>3.7894973224004516</v>
      </c>
      <c r="E31" s="976">
        <v>15809</v>
      </c>
      <c r="F31" s="977">
        <v>5.7488317969417624</v>
      </c>
      <c r="G31" s="976">
        <v>18197</v>
      </c>
      <c r="H31" s="977">
        <v>4.7184904564465979</v>
      </c>
      <c r="I31" s="976">
        <v>4375</v>
      </c>
      <c r="J31" s="977">
        <v>0.84138822325731666</v>
      </c>
      <c r="K31" s="976">
        <v>6905</v>
      </c>
      <c r="L31" s="977">
        <v>1.2285012285012284</v>
      </c>
      <c r="M31" s="976">
        <v>10681</v>
      </c>
      <c r="N31" s="977">
        <v>1.7045663098796542</v>
      </c>
      <c r="O31" s="976">
        <v>7305</v>
      </c>
      <c r="P31" s="977">
        <v>1.1914742312096114</v>
      </c>
      <c r="Q31" s="976">
        <v>4302</v>
      </c>
      <c r="R31" s="977">
        <v>0.71305561402839956</v>
      </c>
      <c r="S31" s="976">
        <v>4057</v>
      </c>
      <c r="T31" s="977">
        <v>0.61136134514565232</v>
      </c>
      <c r="U31" s="976">
        <v>2788</v>
      </c>
      <c r="V31" s="977">
        <v>0.38011668000529003</v>
      </c>
      <c r="W31" s="976">
        <v>2868</v>
      </c>
      <c r="X31" s="977">
        <v>0.3581110019241599</v>
      </c>
      <c r="Y31" s="976">
        <v>3238</v>
      </c>
      <c r="Z31" s="977">
        <v>0.39585271540537004</v>
      </c>
      <c r="AA31" s="976">
        <v>2946</v>
      </c>
      <c r="AB31" s="977">
        <v>0.36207792910106101</v>
      </c>
      <c r="AC31" s="976">
        <v>3387</v>
      </c>
      <c r="AD31" s="977">
        <v>0.37680014684859575</v>
      </c>
      <c r="AE31" s="976">
        <v>3004</v>
      </c>
      <c r="AF31" s="977">
        <v>0.2938038106471606</v>
      </c>
      <c r="AG31" s="976">
        <v>3454</v>
      </c>
      <c r="AH31" s="977">
        <v>0.33789699717766986</v>
      </c>
      <c r="AI31" s="976">
        <v>7235</v>
      </c>
      <c r="AJ31" s="977">
        <v>0.63583434032736463</v>
      </c>
      <c r="AK31" s="976">
        <v>6426</v>
      </c>
      <c r="AL31" s="977">
        <v>0.50268474016221087</v>
      </c>
      <c r="AM31" s="976">
        <v>3886</v>
      </c>
      <c r="AN31" s="978">
        <f t="shared" si="0"/>
        <v>0.27793532532236853</v>
      </c>
      <c r="AO31" s="979">
        <v>3700</v>
      </c>
      <c r="AP31" s="978">
        <f t="shared" si="1"/>
        <v>0.2385714598896897</v>
      </c>
    </row>
    <row r="32" spans="1:42" s="114" customFormat="1" ht="16.5" customHeight="1" x14ac:dyDescent="0.2">
      <c r="A32" s="974">
        <v>20</v>
      </c>
      <c r="B32" s="981" t="s">
        <v>496</v>
      </c>
      <c r="C32" s="976">
        <v>0</v>
      </c>
      <c r="D32" s="977">
        <v>0</v>
      </c>
      <c r="E32" s="976">
        <v>0</v>
      </c>
      <c r="F32" s="977">
        <v>0</v>
      </c>
      <c r="G32" s="976">
        <v>42</v>
      </c>
      <c r="H32" s="977">
        <v>1.0890619287286758E-2</v>
      </c>
      <c r="I32" s="976">
        <v>114</v>
      </c>
      <c r="J32" s="977">
        <v>2.1924173131733511E-2</v>
      </c>
      <c r="K32" s="976">
        <v>131</v>
      </c>
      <c r="L32" s="977">
        <v>2.3306829968669215E-2</v>
      </c>
      <c r="M32" s="976">
        <v>127</v>
      </c>
      <c r="N32" s="977">
        <v>2.0267757827424033E-2</v>
      </c>
      <c r="O32" s="976">
        <v>169</v>
      </c>
      <c r="P32" s="977">
        <v>2.7564564691912978E-2</v>
      </c>
      <c r="Q32" s="976">
        <v>336</v>
      </c>
      <c r="R32" s="977">
        <v>5.5691930802775978E-2</v>
      </c>
      <c r="S32" s="976">
        <v>637</v>
      </c>
      <c r="T32" s="977">
        <v>9.5991416528908191E-2</v>
      </c>
      <c r="U32" s="976">
        <v>920</v>
      </c>
      <c r="V32" s="977">
        <v>0.12543305079084174</v>
      </c>
      <c r="W32" s="976">
        <v>1370</v>
      </c>
      <c r="X32" s="977">
        <v>0.17106418153281</v>
      </c>
      <c r="Y32" s="976">
        <v>1286</v>
      </c>
      <c r="Z32" s="977">
        <v>0.15721636566130509</v>
      </c>
      <c r="AA32" s="976">
        <v>1287</v>
      </c>
      <c r="AB32" s="977">
        <v>0.15817864723457759</v>
      </c>
      <c r="AC32" s="976">
        <v>1849</v>
      </c>
      <c r="AD32" s="977">
        <v>0.2056992830006063</v>
      </c>
      <c r="AE32" s="976">
        <v>2149</v>
      </c>
      <c r="AF32" s="977">
        <v>0.21018122139838485</v>
      </c>
      <c r="AG32" s="976">
        <v>2486</v>
      </c>
      <c r="AH32" s="977">
        <v>0.24319974956099805</v>
      </c>
      <c r="AI32" s="976">
        <v>2574</v>
      </c>
      <c r="AJ32" s="977">
        <v>0.22621113918488409</v>
      </c>
      <c r="AK32" s="976">
        <v>3006</v>
      </c>
      <c r="AL32" s="977">
        <v>0.23514944427756082</v>
      </c>
      <c r="AM32" s="976">
        <v>3509</v>
      </c>
      <c r="AN32" s="978">
        <f t="shared" si="0"/>
        <v>0.25097145047766112</v>
      </c>
      <c r="AO32" s="979">
        <v>3193</v>
      </c>
      <c r="AP32" s="978">
        <f t="shared" si="1"/>
        <v>0.2058807220075079</v>
      </c>
    </row>
    <row r="33" spans="1:47" s="114" customFormat="1" ht="16.5" customHeight="1" x14ac:dyDescent="0.2">
      <c r="A33" s="974">
        <v>21</v>
      </c>
      <c r="B33" s="975" t="s">
        <v>63</v>
      </c>
      <c r="C33" s="976">
        <v>885</v>
      </c>
      <c r="D33" s="977">
        <v>0.27602511360694648</v>
      </c>
      <c r="E33" s="976">
        <v>112</v>
      </c>
      <c r="F33" s="977">
        <v>4.0728013236604306E-2</v>
      </c>
      <c r="G33" s="976">
        <v>523</v>
      </c>
      <c r="H33" s="977">
        <v>0.13561414017264226</v>
      </c>
      <c r="I33" s="976">
        <v>1406</v>
      </c>
      <c r="J33" s="977">
        <v>0.27039813529137996</v>
      </c>
      <c r="K33" s="976">
        <v>1432</v>
      </c>
      <c r="L33" s="977">
        <v>0.25477389706209402</v>
      </c>
      <c r="M33" s="976">
        <v>1367</v>
      </c>
      <c r="N33" s="977">
        <v>0.21815767677235159</v>
      </c>
      <c r="O33" s="976">
        <v>993</v>
      </c>
      <c r="P33" s="977">
        <v>0.1619622055566248</v>
      </c>
      <c r="Q33" s="976">
        <v>1117</v>
      </c>
      <c r="R33" s="977">
        <v>0.18514251996041897</v>
      </c>
      <c r="S33" s="976">
        <v>1935</v>
      </c>
      <c r="T33" s="977">
        <v>0.29159088066473676</v>
      </c>
      <c r="U33" s="976">
        <v>1835</v>
      </c>
      <c r="V33" s="977">
        <v>0.25018440021868976</v>
      </c>
      <c r="W33" s="976">
        <v>1762</v>
      </c>
      <c r="X33" s="977">
        <v>0.22001101303708845</v>
      </c>
      <c r="Y33" s="976">
        <v>1449</v>
      </c>
      <c r="Z33" s="977">
        <v>0.17714347888276133</v>
      </c>
      <c r="AA33" s="976">
        <v>2547</v>
      </c>
      <c r="AB33" s="977">
        <v>0.31303886131038783</v>
      </c>
      <c r="AC33" s="976">
        <v>1998</v>
      </c>
      <c r="AD33" s="977">
        <v>0.2222753744917314</v>
      </c>
      <c r="AE33" s="976">
        <v>1905</v>
      </c>
      <c r="AF33" s="977">
        <v>0.18631699709814944</v>
      </c>
      <c r="AG33" s="976">
        <v>2063</v>
      </c>
      <c r="AH33" s="977">
        <v>0.20181861759627473</v>
      </c>
      <c r="AI33" s="976">
        <v>2409</v>
      </c>
      <c r="AJ33" s="977">
        <v>0.21171042513457103</v>
      </c>
      <c r="AK33" s="976">
        <v>3419</v>
      </c>
      <c r="AL33" s="977">
        <v>0.26745706918994694</v>
      </c>
      <c r="AM33" s="976">
        <v>4553</v>
      </c>
      <c r="AN33" s="978">
        <f t="shared" si="0"/>
        <v>0.32564064235531237</v>
      </c>
      <c r="AO33" s="979">
        <v>2703</v>
      </c>
      <c r="AP33" s="978">
        <f t="shared" si="1"/>
        <v>0.1742861232653598</v>
      </c>
    </row>
    <row r="34" spans="1:47" s="114" customFormat="1" ht="16.5" customHeight="1" x14ac:dyDescent="0.2">
      <c r="A34" s="974">
        <v>22</v>
      </c>
      <c r="B34" s="975" t="s">
        <v>77</v>
      </c>
      <c r="C34" s="976">
        <v>353</v>
      </c>
      <c r="D34" s="977">
        <v>0.11009815265904192</v>
      </c>
      <c r="E34" s="976">
        <v>60</v>
      </c>
      <c r="F34" s="977">
        <v>2.1818578519609447E-2</v>
      </c>
      <c r="G34" s="976">
        <v>848</v>
      </c>
      <c r="H34" s="977">
        <v>0.21988678941950407</v>
      </c>
      <c r="I34" s="976">
        <v>1644</v>
      </c>
      <c r="J34" s="977">
        <v>0.31616965463657798</v>
      </c>
      <c r="K34" s="976">
        <v>1426</v>
      </c>
      <c r="L34" s="977">
        <v>0.25370640866658245</v>
      </c>
      <c r="M34" s="976">
        <v>1220</v>
      </c>
      <c r="N34" s="977">
        <v>0.19469814605871905</v>
      </c>
      <c r="O34" s="976">
        <v>1038</v>
      </c>
      <c r="P34" s="977">
        <v>0.16930188254559569</v>
      </c>
      <c r="Q34" s="976">
        <v>709</v>
      </c>
      <c r="R34" s="977">
        <v>0.11751660398561954</v>
      </c>
      <c r="S34" s="976">
        <v>859</v>
      </c>
      <c r="T34" s="977">
        <v>0.1294452540005214</v>
      </c>
      <c r="U34" s="976">
        <v>1133</v>
      </c>
      <c r="V34" s="977">
        <v>0.1544735288543736</v>
      </c>
      <c r="W34" s="976">
        <v>1061</v>
      </c>
      <c r="X34" s="977">
        <v>0.13248109241336598</v>
      </c>
      <c r="Y34" s="976">
        <v>992</v>
      </c>
      <c r="Z34" s="977">
        <v>0.12127421052567236</v>
      </c>
      <c r="AA34" s="976">
        <v>1144</v>
      </c>
      <c r="AB34" s="977">
        <v>0.14060324198629118</v>
      </c>
      <c r="AC34" s="976">
        <v>1536</v>
      </c>
      <c r="AD34" s="977">
        <v>0.17087836597562536</v>
      </c>
      <c r="AE34" s="976">
        <v>1963</v>
      </c>
      <c r="AF34" s="977">
        <v>0.19198964057935294</v>
      </c>
      <c r="AG34" s="976">
        <v>1947</v>
      </c>
      <c r="AH34" s="977">
        <v>0.19047060031989668</v>
      </c>
      <c r="AI34" s="976">
        <v>1701</v>
      </c>
      <c r="AJ34" s="977">
        <v>0.14948917939140943</v>
      </c>
      <c r="AK34" s="976">
        <v>2234</v>
      </c>
      <c r="AL34" s="977">
        <v>0.17475843596675678</v>
      </c>
      <c r="AM34" s="976">
        <v>2380</v>
      </c>
      <c r="AN34" s="978">
        <f t="shared" si="0"/>
        <v>0.17022287037242331</v>
      </c>
      <c r="AO34" s="979">
        <v>2364</v>
      </c>
      <c r="AP34" s="978">
        <f t="shared" si="1"/>
        <v>0.1524278192376288</v>
      </c>
    </row>
    <row r="35" spans="1:47" s="114" customFormat="1" ht="16.5" customHeight="1" x14ac:dyDescent="0.2">
      <c r="A35" s="974">
        <v>23</v>
      </c>
      <c r="B35" s="975" t="s">
        <v>56</v>
      </c>
      <c r="C35" s="976">
        <v>562</v>
      </c>
      <c r="D35" s="977">
        <v>0.17528374446000441</v>
      </c>
      <c r="E35" s="976">
        <v>142</v>
      </c>
      <c r="F35" s="977">
        <v>5.1637302496409021E-2</v>
      </c>
      <c r="G35" s="976">
        <v>243</v>
      </c>
      <c r="H35" s="977">
        <v>6.3010011590730539E-2</v>
      </c>
      <c r="I35" s="976">
        <v>836</v>
      </c>
      <c r="J35" s="977">
        <v>0.16077726963271241</v>
      </c>
      <c r="K35" s="976">
        <v>1059</v>
      </c>
      <c r="L35" s="977">
        <v>0.1884117018077916</v>
      </c>
      <c r="M35" s="976">
        <v>1245</v>
      </c>
      <c r="N35" s="977">
        <v>0.19868786216647971</v>
      </c>
      <c r="O35" s="976">
        <v>970</v>
      </c>
      <c r="P35" s="977">
        <v>0.15821081509559523</v>
      </c>
      <c r="Q35" s="976">
        <v>1327</v>
      </c>
      <c r="R35" s="977">
        <v>0.21994997671215391</v>
      </c>
      <c r="S35" s="976">
        <v>1499</v>
      </c>
      <c r="T35" s="977">
        <v>0.22588874941418111</v>
      </c>
      <c r="U35" s="976">
        <v>1265</v>
      </c>
      <c r="V35" s="977">
        <v>0.17247044483740739</v>
      </c>
      <c r="W35" s="976">
        <v>1456</v>
      </c>
      <c r="X35" s="977">
        <v>0.18180251701589151</v>
      </c>
      <c r="Y35" s="976">
        <v>1417</v>
      </c>
      <c r="Z35" s="977">
        <v>0.17323140757548158</v>
      </c>
      <c r="AA35" s="976">
        <v>1290</v>
      </c>
      <c r="AB35" s="977">
        <v>0.15854736202999617</v>
      </c>
      <c r="AC35" s="976">
        <v>1459</v>
      </c>
      <c r="AD35" s="977">
        <v>0.16231219788960768</v>
      </c>
      <c r="AE35" s="976">
        <v>1509</v>
      </c>
      <c r="AF35" s="977">
        <v>0.14758653470924279</v>
      </c>
      <c r="AG35" s="976">
        <v>1947</v>
      </c>
      <c r="AH35" s="977">
        <v>0.19047060031989668</v>
      </c>
      <c r="AI35" s="976">
        <v>1883</v>
      </c>
      <c r="AJ35" s="977">
        <v>0.16548390640448205</v>
      </c>
      <c r="AK35" s="976">
        <v>2332</v>
      </c>
      <c r="AL35" s="977">
        <v>0.18242465204766195</v>
      </c>
      <c r="AM35" s="976">
        <v>2336</v>
      </c>
      <c r="AN35" s="978">
        <f t="shared" si="0"/>
        <v>0.16707589293696676</v>
      </c>
      <c r="AO35" s="979">
        <v>2305</v>
      </c>
      <c r="AP35" s="978">
        <f t="shared" si="1"/>
        <v>0.14862357163398238</v>
      </c>
    </row>
    <row r="36" spans="1:47" s="114" customFormat="1" ht="16.5" customHeight="1" x14ac:dyDescent="0.2">
      <c r="A36" s="974">
        <v>24</v>
      </c>
      <c r="B36" s="975" t="s">
        <v>259</v>
      </c>
      <c r="C36" s="976">
        <v>450</v>
      </c>
      <c r="D36" s="977">
        <v>0.14035175268149819</v>
      </c>
      <c r="E36" s="976">
        <v>4</v>
      </c>
      <c r="F36" s="977">
        <v>1.4545719013072966E-3</v>
      </c>
      <c r="G36" s="976">
        <v>282</v>
      </c>
      <c r="H36" s="977">
        <v>7.312272950035395E-2</v>
      </c>
      <c r="I36" s="976">
        <v>802</v>
      </c>
      <c r="J36" s="977">
        <v>0.15423848115482697</v>
      </c>
      <c r="K36" s="976">
        <v>703</v>
      </c>
      <c r="L36" s="977">
        <v>0.12507405700743862</v>
      </c>
      <c r="M36" s="976">
        <v>547</v>
      </c>
      <c r="N36" s="977">
        <v>8.7294988437802729E-2</v>
      </c>
      <c r="O36" s="976">
        <v>510</v>
      </c>
      <c r="P36" s="977">
        <v>8.3183005875003671E-2</v>
      </c>
      <c r="Q36" s="976">
        <v>415</v>
      </c>
      <c r="R36" s="977">
        <v>6.8786164533190558E-2</v>
      </c>
      <c r="S36" s="976">
        <v>1087</v>
      </c>
      <c r="T36" s="977">
        <v>0.16380324924163767</v>
      </c>
      <c r="U36" s="976">
        <v>2623</v>
      </c>
      <c r="V36" s="977">
        <v>0.35762053502649777</v>
      </c>
      <c r="W36" s="976">
        <v>2622</v>
      </c>
      <c r="X36" s="977">
        <v>0.32739436786790349</v>
      </c>
      <c r="Y36" s="976">
        <v>2148</v>
      </c>
      <c r="Z36" s="977">
        <v>0.26259778650115345</v>
      </c>
      <c r="AA36" s="976">
        <v>2107</v>
      </c>
      <c r="AB36" s="977">
        <v>0.25896069131566041</v>
      </c>
      <c r="AC36" s="976">
        <v>1946</v>
      </c>
      <c r="AD36" s="977">
        <v>0.21649042981026495</v>
      </c>
      <c r="AE36" s="976">
        <v>2234</v>
      </c>
      <c r="AF36" s="977">
        <v>0.21849457822428653</v>
      </c>
      <c r="AG36" s="976">
        <v>2693</v>
      </c>
      <c r="AH36" s="977">
        <v>0.26345009073522435</v>
      </c>
      <c r="AI36" s="976">
        <v>2854</v>
      </c>
      <c r="AJ36" s="977">
        <v>0.25081841151268813</v>
      </c>
      <c r="AK36" s="976">
        <v>3605</v>
      </c>
      <c r="AL36" s="977">
        <v>0.28200723440472614</v>
      </c>
      <c r="AM36" s="976">
        <v>5421</v>
      </c>
      <c r="AN36" s="978">
        <f t="shared" si="0"/>
        <v>0.38772192449113729</v>
      </c>
      <c r="AO36" s="979">
        <v>2225</v>
      </c>
      <c r="AP36" s="978">
        <f t="shared" si="1"/>
        <v>0.14346526979852964</v>
      </c>
    </row>
    <row r="37" spans="1:47" s="114" customFormat="1" ht="16.5" customHeight="1" x14ac:dyDescent="0.2">
      <c r="A37" s="974">
        <v>25</v>
      </c>
      <c r="B37" s="975" t="s">
        <v>53</v>
      </c>
      <c r="C37" s="976">
        <v>72</v>
      </c>
      <c r="D37" s="977">
        <v>2.2456280429039712E-2</v>
      </c>
      <c r="E37" s="976">
        <v>20</v>
      </c>
      <c r="F37" s="977">
        <v>7.2728595065364825E-3</v>
      </c>
      <c r="G37" s="976">
        <v>162</v>
      </c>
      <c r="H37" s="977">
        <v>4.2006674393820352E-2</v>
      </c>
      <c r="I37" s="976">
        <v>1098</v>
      </c>
      <c r="J37" s="977">
        <v>0.21116440437406483</v>
      </c>
      <c r="K37" s="976">
        <v>1185</v>
      </c>
      <c r="L37" s="977">
        <v>0.2108289581135345</v>
      </c>
      <c r="M37" s="976">
        <v>799</v>
      </c>
      <c r="N37" s="977">
        <v>0.12751132680402993</v>
      </c>
      <c r="O37" s="976">
        <v>339</v>
      </c>
      <c r="P37" s="977">
        <v>5.5292233316914206E-2</v>
      </c>
      <c r="Q37" s="976">
        <v>517</v>
      </c>
      <c r="R37" s="977">
        <v>8.5692643526890419E-2</v>
      </c>
      <c r="S37" s="976">
        <v>528</v>
      </c>
      <c r="T37" s="977">
        <v>7.956588371626927E-2</v>
      </c>
      <c r="U37" s="976">
        <v>840</v>
      </c>
      <c r="V37" s="977">
        <v>0.11452582898294247</v>
      </c>
      <c r="W37" s="976">
        <v>814</v>
      </c>
      <c r="X37" s="977">
        <v>0.10163959399102725</v>
      </c>
      <c r="Y37" s="976">
        <v>966</v>
      </c>
      <c r="Z37" s="977">
        <v>0.11809565258850757</v>
      </c>
      <c r="AA37" s="976">
        <v>715</v>
      </c>
      <c r="AB37" s="977">
        <v>8.7877026241431996E-2</v>
      </c>
      <c r="AC37" s="976">
        <v>877</v>
      </c>
      <c r="AD37" s="977">
        <v>9.7565317031655885E-2</v>
      </c>
      <c r="AE37" s="976">
        <v>1448</v>
      </c>
      <c r="AF37" s="977">
        <v>0.14162047863418395</v>
      </c>
      <c r="AG37" s="976">
        <v>1257</v>
      </c>
      <c r="AH37" s="977">
        <v>0.12296946307247568</v>
      </c>
      <c r="AI37" s="976">
        <v>3367</v>
      </c>
      <c r="AJ37" s="977">
        <v>0.29590244974184332</v>
      </c>
      <c r="AK37" s="976">
        <v>2944</v>
      </c>
      <c r="AL37" s="977">
        <v>0.23029938920596776</v>
      </c>
      <c r="AM37" s="976">
        <v>2135</v>
      </c>
      <c r="AN37" s="978">
        <f t="shared" si="0"/>
        <v>0.15269992783408562</v>
      </c>
      <c r="AO37" s="979">
        <v>1944</v>
      </c>
      <c r="AP37" s="978">
        <f t="shared" si="1"/>
        <v>0.12534673460150184</v>
      </c>
    </row>
    <row r="38" spans="1:47" s="114" customFormat="1" ht="16.5" customHeight="1" x14ac:dyDescent="0.2">
      <c r="A38" s="974">
        <v>26</v>
      </c>
      <c r="B38" s="975" t="s">
        <v>57</v>
      </c>
      <c r="C38" s="976">
        <v>331</v>
      </c>
      <c r="D38" s="977">
        <v>0.10323651141683535</v>
      </c>
      <c r="E38" s="976">
        <v>121</v>
      </c>
      <c r="F38" s="977">
        <v>4.4000800014545718E-2</v>
      </c>
      <c r="G38" s="976">
        <v>195</v>
      </c>
      <c r="H38" s="977">
        <v>5.0563589548117092E-2</v>
      </c>
      <c r="I38" s="976">
        <v>650</v>
      </c>
      <c r="J38" s="977">
        <v>0.12500625031251564</v>
      </c>
      <c r="K38" s="976">
        <v>567</v>
      </c>
      <c r="L38" s="977">
        <v>0.10087765337584309</v>
      </c>
      <c r="M38" s="976">
        <v>503</v>
      </c>
      <c r="N38" s="977">
        <v>8.0273088088143998E-2</v>
      </c>
      <c r="O38" s="976">
        <v>652</v>
      </c>
      <c r="P38" s="977">
        <v>0.1063437643735341</v>
      </c>
      <c r="Q38" s="976">
        <v>816</v>
      </c>
      <c r="R38" s="977">
        <v>0.13525183194959881</v>
      </c>
      <c r="S38" s="976">
        <v>858</v>
      </c>
      <c r="T38" s="977">
        <v>0.12929456103893755</v>
      </c>
      <c r="U38" s="976">
        <v>896</v>
      </c>
      <c r="V38" s="977">
        <v>0.12216088424847196</v>
      </c>
      <c r="W38" s="976">
        <v>2596</v>
      </c>
      <c r="X38" s="977">
        <v>0.3241478943497626</v>
      </c>
      <c r="Y38" s="976">
        <v>9711</v>
      </c>
      <c r="Z38" s="977">
        <v>1.1871913895310526</v>
      </c>
      <c r="AA38" s="976">
        <v>5518</v>
      </c>
      <c r="AB38" s="977">
        <v>0.67818941370660379</v>
      </c>
      <c r="AC38" s="976">
        <v>5692</v>
      </c>
      <c r="AD38" s="977">
        <v>0.63322894474821589</v>
      </c>
      <c r="AE38" s="976">
        <v>3847</v>
      </c>
      <c r="AF38" s="977">
        <v>0.37625274952051491</v>
      </c>
      <c r="AG38" s="976">
        <v>4249</v>
      </c>
      <c r="AH38" s="977">
        <v>0.41567004661491574</v>
      </c>
      <c r="AI38" s="976">
        <v>2467</v>
      </c>
      <c r="AJ38" s="977">
        <v>0.2168076458310447</v>
      </c>
      <c r="AK38" s="976">
        <v>1624</v>
      </c>
      <c r="AL38" s="977">
        <v>0.12704015219785722</v>
      </c>
      <c r="AM38" s="976">
        <v>1966</v>
      </c>
      <c r="AN38" s="978">
        <f t="shared" si="0"/>
        <v>0.14061267359335472</v>
      </c>
      <c r="AO38" s="979">
        <v>1930</v>
      </c>
      <c r="AP38" s="978">
        <f t="shared" si="1"/>
        <v>0.12444403178029761</v>
      </c>
    </row>
    <row r="39" spans="1:47" s="114" customFormat="1" ht="16.5" customHeight="1" x14ac:dyDescent="0.2">
      <c r="A39" s="974">
        <v>27</v>
      </c>
      <c r="B39" s="975" t="s">
        <v>71</v>
      </c>
      <c r="C39" s="976">
        <v>137</v>
      </c>
      <c r="D39" s="977">
        <v>4.2729311371922783E-2</v>
      </c>
      <c r="E39" s="976">
        <v>47</v>
      </c>
      <c r="F39" s="977">
        <v>1.7091219840360734E-2</v>
      </c>
      <c r="G39" s="976">
        <v>123</v>
      </c>
      <c r="H39" s="977">
        <v>3.1893956484196934E-2</v>
      </c>
      <c r="I39" s="976">
        <v>202</v>
      </c>
      <c r="J39" s="977">
        <v>3.8848096250966392E-2</v>
      </c>
      <c r="K39" s="976">
        <v>182</v>
      </c>
      <c r="L39" s="977">
        <v>3.2380481330517533E-2</v>
      </c>
      <c r="M39" s="976">
        <v>131</v>
      </c>
      <c r="N39" s="977">
        <v>2.0906112404665732E-2</v>
      </c>
      <c r="O39" s="976">
        <v>243</v>
      </c>
      <c r="P39" s="977">
        <v>3.9634255740442922E-2</v>
      </c>
      <c r="Q39" s="976">
        <v>505</v>
      </c>
      <c r="R39" s="977">
        <v>8.3703645998219847E-2</v>
      </c>
      <c r="S39" s="976">
        <v>485</v>
      </c>
      <c r="T39" s="977">
        <v>7.3086086368164008E-2</v>
      </c>
      <c r="U39" s="976">
        <v>732</v>
      </c>
      <c r="V39" s="977">
        <v>9.9801079542278445E-2</v>
      </c>
      <c r="W39" s="976">
        <v>991</v>
      </c>
      <c r="X39" s="977">
        <v>0.12374058678760197</v>
      </c>
      <c r="Y39" s="976">
        <v>1485</v>
      </c>
      <c r="Z39" s="977">
        <v>0.18154455910345105</v>
      </c>
      <c r="AA39" s="976">
        <v>1116</v>
      </c>
      <c r="AB39" s="977">
        <v>0.13716190389571761</v>
      </c>
      <c r="AC39" s="976">
        <v>1211</v>
      </c>
      <c r="AD39" s="977">
        <v>0.13472246171645985</v>
      </c>
      <c r="AE39" s="976">
        <v>1182</v>
      </c>
      <c r="AF39" s="977">
        <v>0.11560456197900926</v>
      </c>
      <c r="AG39" s="976">
        <v>1438</v>
      </c>
      <c r="AH39" s="977">
        <v>0.14067628313303104</v>
      </c>
      <c r="AI39" s="976">
        <v>1324</v>
      </c>
      <c r="AJ39" s="977">
        <v>0.11635724486433044</v>
      </c>
      <c r="AK39" s="976">
        <v>1614</v>
      </c>
      <c r="AL39" s="977">
        <v>0.12625788525082607</v>
      </c>
      <c r="AM39" s="976">
        <v>1620</v>
      </c>
      <c r="AN39" s="978">
        <f t="shared" si="0"/>
        <v>0.11586598739635537</v>
      </c>
      <c r="AO39" s="979">
        <v>1891</v>
      </c>
      <c r="AP39" s="978">
        <f t="shared" si="1"/>
        <v>0.12192935963551438</v>
      </c>
    </row>
    <row r="40" spans="1:47" s="114" customFormat="1" ht="16.5" customHeight="1" x14ac:dyDescent="0.2">
      <c r="A40" s="974">
        <v>28</v>
      </c>
      <c r="B40" s="975" t="s">
        <v>58</v>
      </c>
      <c r="C40" s="976">
        <v>122</v>
      </c>
      <c r="D40" s="977">
        <v>3.8050919615872848E-2</v>
      </c>
      <c r="E40" s="976">
        <v>19</v>
      </c>
      <c r="F40" s="977">
        <v>6.909216531209658E-3</v>
      </c>
      <c r="G40" s="976">
        <v>104</v>
      </c>
      <c r="H40" s="977">
        <v>2.6967247758995779E-2</v>
      </c>
      <c r="I40" s="976">
        <v>104</v>
      </c>
      <c r="J40" s="977">
        <v>2.00010000500025E-2</v>
      </c>
      <c r="K40" s="976">
        <v>154</v>
      </c>
      <c r="L40" s="977">
        <v>2.7398868818130223E-2</v>
      </c>
      <c r="M40" s="976">
        <v>45</v>
      </c>
      <c r="N40" s="977">
        <v>7.1814889939691455E-3</v>
      </c>
      <c r="O40" s="976">
        <v>46</v>
      </c>
      <c r="P40" s="977">
        <v>7.5027809220591553E-3</v>
      </c>
      <c r="Q40" s="976">
        <v>87</v>
      </c>
      <c r="R40" s="977">
        <v>1.4420232082861638E-2</v>
      </c>
      <c r="S40" s="976">
        <v>221</v>
      </c>
      <c r="T40" s="977">
        <v>3.3303144510029373E-2</v>
      </c>
      <c r="U40" s="976">
        <v>321</v>
      </c>
      <c r="V40" s="977">
        <v>4.3765227504195876E-2</v>
      </c>
      <c r="W40" s="976">
        <v>276</v>
      </c>
      <c r="X40" s="977">
        <v>3.4462565038726682E-2</v>
      </c>
      <c r="Y40" s="976">
        <v>1833</v>
      </c>
      <c r="Z40" s="977">
        <v>0.22408833457011837</v>
      </c>
      <c r="AA40" s="976">
        <v>1690</v>
      </c>
      <c r="AB40" s="977">
        <v>0.20770933475247563</v>
      </c>
      <c r="AC40" s="976">
        <v>1360</v>
      </c>
      <c r="AD40" s="977">
        <v>0.15129855320758495</v>
      </c>
      <c r="AE40" s="976">
        <v>2925</v>
      </c>
      <c r="AF40" s="977">
        <v>0.28607727900896962</v>
      </c>
      <c r="AG40" s="976">
        <v>2403</v>
      </c>
      <c r="AH40" s="977">
        <v>0.2350800475442793</v>
      </c>
      <c r="AI40" s="976">
        <v>1710</v>
      </c>
      <c r="AJ40" s="977">
        <v>0.15028012743051741</v>
      </c>
      <c r="AK40" s="976">
        <v>1831</v>
      </c>
      <c r="AL40" s="977">
        <v>0.14323307800140184</v>
      </c>
      <c r="AM40" s="976">
        <v>1603</v>
      </c>
      <c r="AN40" s="978">
        <f t="shared" si="0"/>
        <v>0.11465010975083806</v>
      </c>
      <c r="AO40" s="979">
        <v>469</v>
      </c>
      <c r="AP40" s="978">
        <f t="shared" si="1"/>
        <v>3.0240544510341749E-2</v>
      </c>
    </row>
    <row r="41" spans="1:47" s="114" customFormat="1" ht="16.5" customHeight="1" x14ac:dyDescent="0.2">
      <c r="A41" s="974">
        <v>29</v>
      </c>
      <c r="B41" s="975" t="s">
        <v>212</v>
      </c>
      <c r="C41" s="976">
        <v>2483</v>
      </c>
      <c r="D41" s="977">
        <v>0.77442978201813339</v>
      </c>
      <c r="E41" s="976">
        <v>1163</v>
      </c>
      <c r="F41" s="977">
        <v>0.4229167803050965</v>
      </c>
      <c r="G41" s="976">
        <v>2001</v>
      </c>
      <c r="H41" s="977">
        <v>0.51886021890144762</v>
      </c>
      <c r="I41" s="976">
        <v>11243</v>
      </c>
      <c r="J41" s="977">
        <v>2.1622234957901743</v>
      </c>
      <c r="K41" s="976">
        <v>8341</v>
      </c>
      <c r="L41" s="977">
        <v>1.4839867844936636</v>
      </c>
      <c r="M41" s="976">
        <v>4199</v>
      </c>
      <c r="N41" s="977">
        <v>0.67011271745947643</v>
      </c>
      <c r="O41" s="976">
        <v>4899</v>
      </c>
      <c r="P41" s="977">
        <v>0.79904616819929997</v>
      </c>
      <c r="Q41" s="976">
        <v>6564</v>
      </c>
      <c r="R41" s="977">
        <v>1.087981648182802</v>
      </c>
      <c r="S41" s="976">
        <v>8145</v>
      </c>
      <c r="T41" s="977">
        <v>1.2273941721004038</v>
      </c>
      <c r="U41" s="976">
        <v>11610</v>
      </c>
      <c r="V41" s="977">
        <v>1.5829105648713835</v>
      </c>
      <c r="W41" s="976">
        <v>13065</v>
      </c>
      <c r="X41" s="977">
        <v>1.631352942865812</v>
      </c>
      <c r="Y41" s="976">
        <v>13520</v>
      </c>
      <c r="Z41" s="977">
        <v>1.6528501273256959</v>
      </c>
      <c r="AA41" s="976">
        <v>11262</v>
      </c>
      <c r="AB41" s="977">
        <v>1.3841553420014086</v>
      </c>
      <c r="AC41" s="976">
        <v>14949</v>
      </c>
      <c r="AD41" s="977">
        <v>1.6630603469854319</v>
      </c>
      <c r="AE41" s="976">
        <v>18090</v>
      </c>
      <c r="AF41" s="977">
        <v>1.7692779409477815</v>
      </c>
      <c r="AG41" s="976">
        <v>19813</v>
      </c>
      <c r="AH41" s="977">
        <v>1.9382609163523949</v>
      </c>
      <c r="AI41" s="976">
        <v>18979</v>
      </c>
      <c r="AJ41" s="977">
        <v>1.6679336482478304</v>
      </c>
      <c r="AK41" s="976">
        <v>18540</v>
      </c>
      <c r="AL41" s="977">
        <v>1.4503229197957344</v>
      </c>
      <c r="AM41" s="976">
        <v>23311</v>
      </c>
      <c r="AN41" s="978">
        <f t="shared" si="0"/>
        <v>1.667254340862</v>
      </c>
      <c r="AO41" s="979">
        <v>26642</v>
      </c>
      <c r="AP41" s="978">
        <f t="shared" si="1"/>
        <v>1.7178434687516522</v>
      </c>
    </row>
    <row r="42" spans="1:47" s="12" customFormat="1" ht="16.5" customHeight="1" x14ac:dyDescent="0.2">
      <c r="A42" s="974"/>
      <c r="B42" s="982" t="s">
        <v>500</v>
      </c>
      <c r="C42" s="983">
        <v>320623</v>
      </c>
      <c r="D42" s="983">
        <v>100</v>
      </c>
      <c r="E42" s="983">
        <v>274995</v>
      </c>
      <c r="F42" s="983">
        <v>100</v>
      </c>
      <c r="G42" s="983">
        <v>385653</v>
      </c>
      <c r="H42" s="983">
        <v>100</v>
      </c>
      <c r="I42" s="983">
        <v>519974</v>
      </c>
      <c r="J42" s="983">
        <v>100</v>
      </c>
      <c r="K42" s="983">
        <v>562067</v>
      </c>
      <c r="L42" s="983">
        <v>100</v>
      </c>
      <c r="M42" s="983">
        <v>626611</v>
      </c>
      <c r="N42" s="983">
        <v>100</v>
      </c>
      <c r="O42" s="983">
        <v>613106</v>
      </c>
      <c r="P42" s="983">
        <v>100</v>
      </c>
      <c r="Q42" s="983">
        <v>603319</v>
      </c>
      <c r="R42" s="983">
        <v>100</v>
      </c>
      <c r="S42" s="983">
        <v>663601</v>
      </c>
      <c r="T42" s="983">
        <v>100</v>
      </c>
      <c r="U42" s="983">
        <v>733459</v>
      </c>
      <c r="V42" s="983">
        <v>100</v>
      </c>
      <c r="W42" s="983">
        <v>800869</v>
      </c>
      <c r="X42" s="983">
        <v>100</v>
      </c>
      <c r="Y42" s="983">
        <v>817981</v>
      </c>
      <c r="Z42" s="983">
        <v>100</v>
      </c>
      <c r="AA42" s="983">
        <v>813637</v>
      </c>
      <c r="AB42" s="983">
        <v>100</v>
      </c>
      <c r="AC42" s="983">
        <v>898885</v>
      </c>
      <c r="AD42" s="983">
        <v>100</v>
      </c>
      <c r="AE42" s="983">
        <v>1022451</v>
      </c>
      <c r="AF42" s="983">
        <v>100</v>
      </c>
      <c r="AG42" s="983">
        <v>1022205</v>
      </c>
      <c r="AH42" s="983">
        <v>100</v>
      </c>
      <c r="AI42" s="983">
        <v>1137875</v>
      </c>
      <c r="AJ42" s="983">
        <v>100</v>
      </c>
      <c r="AK42" s="983">
        <v>1278336</v>
      </c>
      <c r="AL42" s="983">
        <v>100</v>
      </c>
      <c r="AM42" s="983">
        <f>SUM(AM13:AM41)</f>
        <v>1398167</v>
      </c>
      <c r="AN42" s="986">
        <f t="shared" si="0"/>
        <v>100</v>
      </c>
      <c r="AO42" s="985">
        <f>SUM(AO13:AO41)</f>
        <v>1550898</v>
      </c>
      <c r="AP42" s="926">
        <f>SUM(AP13:AP41)</f>
        <v>100</v>
      </c>
    </row>
    <row r="43" spans="1:47" ht="8.25" customHeight="1" x14ac:dyDescent="0.2">
      <c r="AO43" s="604"/>
      <c r="AP43" s="604"/>
      <c r="AR43" s="81"/>
      <c r="AS43" s="81"/>
    </row>
    <row r="44" spans="1:47" ht="11.25" customHeight="1" x14ac:dyDescent="0.2">
      <c r="A44" s="124" t="s">
        <v>540</v>
      </c>
      <c r="AR44" s="81"/>
      <c r="AS44" s="81"/>
    </row>
    <row r="45" spans="1:47" ht="11.25" customHeight="1" x14ac:dyDescent="0.2">
      <c r="A45" s="324" t="s">
        <v>768</v>
      </c>
      <c r="L45" s="82"/>
      <c r="AR45" s="81"/>
      <c r="AS45" s="81"/>
    </row>
    <row r="46" spans="1:47" ht="11.25" customHeight="1" x14ac:dyDescent="0.2">
      <c r="AR46" s="81"/>
      <c r="AS46" s="81"/>
    </row>
    <row r="47" spans="1:47" x14ac:dyDescent="0.2">
      <c r="AO47" s="925"/>
      <c r="AR47" s="81"/>
      <c r="AS47" s="81"/>
    </row>
    <row r="48" spans="1:47" x14ac:dyDescent="0.2">
      <c r="AR48" s="111"/>
      <c r="AS48" s="111"/>
      <c r="AT48" s="603"/>
      <c r="AU48" s="601"/>
    </row>
    <row r="49" spans="47:47" x14ac:dyDescent="0.2">
      <c r="AU49" s="601"/>
    </row>
  </sheetData>
  <sortState ref="A13:AP40">
    <sortCondition descending="1" ref="AO13:AO40"/>
  </sortState>
  <mergeCells count="28">
    <mergeCell ref="AM11:AN11"/>
    <mergeCell ref="W11:X11"/>
    <mergeCell ref="Y11:Z11"/>
    <mergeCell ref="AA11:AB11"/>
    <mergeCell ref="AC11:AD11"/>
    <mergeCell ref="AE11:AF11"/>
    <mergeCell ref="AG11:AH11"/>
    <mergeCell ref="A11:A12"/>
    <mergeCell ref="B11:B12"/>
    <mergeCell ref="C11:D11"/>
    <mergeCell ref="E11:F11"/>
    <mergeCell ref="G11:H11"/>
    <mergeCell ref="AO11:AP11"/>
    <mergeCell ref="C7:R7"/>
    <mergeCell ref="X7:AM7"/>
    <mergeCell ref="C8:R8"/>
    <mergeCell ref="X8:AM8"/>
    <mergeCell ref="C9:R9"/>
    <mergeCell ref="X9:AM9"/>
    <mergeCell ref="U11:V11"/>
    <mergeCell ref="I11:J11"/>
    <mergeCell ref="K11:L11"/>
    <mergeCell ref="M11:N11"/>
    <mergeCell ref="O11:P11"/>
    <mergeCell ref="Q11:R11"/>
    <mergeCell ref="S11:T11"/>
    <mergeCell ref="AI11:AJ11"/>
    <mergeCell ref="AK11:AL11"/>
  </mergeCells>
  <hyperlinks>
    <hyperlink ref="V8" location="INDICE!B12" display="INDICE"/>
  </hyperlinks>
  <printOptions horizontalCentered="1"/>
  <pageMargins left="0" right="0" top="1.1811023622047245" bottom="0.78740157480314965" header="0" footer="0.19685039370078741"/>
  <pageSetup paperSize="9" scale="53" firstPageNumber="16" orientation="landscape" useFirstPageNumber="1" r:id="rId1"/>
  <headerFooter scaleWithDoc="0">
    <oddFooter>&amp;C&amp;P</oddFooter>
  </headerFooter>
  <colBreaks count="1" manualBreakCount="1">
    <brk id="32" max="45" man="1"/>
  </col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U47"/>
  <sheetViews>
    <sheetView showGridLines="0" topLeftCell="Y1" zoomScaleNormal="100" workbookViewId="0">
      <selection activeCell="AP15" sqref="AP15"/>
    </sheetView>
  </sheetViews>
  <sheetFormatPr baseColWidth="10" defaultColWidth="11.42578125" defaultRowHeight="12" x14ac:dyDescent="0.2"/>
  <cols>
    <col min="1" max="1" width="4.7109375" style="111" customWidth="1"/>
    <col min="2" max="2" width="19.140625" style="111" customWidth="1"/>
    <col min="3" max="40" width="10.140625" style="111" customWidth="1"/>
    <col min="41" max="41" width="10.140625" style="126" customWidth="1"/>
    <col min="42" max="42" width="10.140625" style="607" customWidth="1"/>
    <col min="43" max="16384" width="11.42578125" style="111"/>
  </cols>
  <sheetData>
    <row r="7" spans="1:42" s="114" customFormat="1" ht="11.25" customHeight="1" x14ac:dyDescent="0.2">
      <c r="B7" s="116"/>
      <c r="C7" s="1162" t="s">
        <v>502</v>
      </c>
      <c r="D7" s="1162"/>
      <c r="E7" s="1162"/>
      <c r="F7" s="1162"/>
      <c r="G7" s="1162"/>
      <c r="H7" s="1162"/>
      <c r="I7" s="1162"/>
      <c r="J7" s="1162"/>
      <c r="K7" s="1162"/>
      <c r="L7" s="1162"/>
      <c r="M7" s="1162"/>
      <c r="N7" s="1162"/>
      <c r="O7" s="1162"/>
      <c r="P7" s="1162"/>
      <c r="Q7" s="1162"/>
      <c r="R7" s="1162"/>
      <c r="V7" s="117" t="s">
        <v>254</v>
      </c>
      <c r="X7" s="1162"/>
      <c r="Y7" s="1162"/>
      <c r="Z7" s="1162"/>
      <c r="AA7" s="1162"/>
      <c r="AB7" s="1162"/>
      <c r="AC7" s="1162"/>
      <c r="AD7" s="1162"/>
      <c r="AE7" s="1162"/>
      <c r="AF7" s="1162"/>
      <c r="AG7" s="1162"/>
      <c r="AH7" s="1162"/>
      <c r="AI7" s="1162"/>
      <c r="AJ7" s="1162"/>
      <c r="AK7" s="1162"/>
      <c r="AL7" s="1162"/>
      <c r="AM7" s="1162"/>
      <c r="AO7" s="122"/>
      <c r="AP7" s="605"/>
    </row>
    <row r="8" spans="1:42" s="114" customFormat="1" ht="11.25" customHeight="1" x14ac:dyDescent="0.2">
      <c r="B8" s="116"/>
      <c r="C8" s="1162" t="s">
        <v>536</v>
      </c>
      <c r="D8" s="1162"/>
      <c r="E8" s="1162"/>
      <c r="F8" s="1162"/>
      <c r="G8" s="1162"/>
      <c r="H8" s="1162"/>
      <c r="I8" s="1162"/>
      <c r="J8" s="1162"/>
      <c r="K8" s="1162"/>
      <c r="L8" s="1162"/>
      <c r="M8" s="1162"/>
      <c r="N8" s="1162"/>
      <c r="O8" s="1162"/>
      <c r="P8" s="1162"/>
      <c r="Q8" s="1162"/>
      <c r="R8" s="1162"/>
      <c r="X8" s="1162"/>
      <c r="Y8" s="1162"/>
      <c r="Z8" s="1162"/>
      <c r="AA8" s="1162"/>
      <c r="AB8" s="1162"/>
      <c r="AC8" s="1162"/>
      <c r="AD8" s="1162"/>
      <c r="AE8" s="1162"/>
      <c r="AF8" s="1162"/>
      <c r="AG8" s="1162"/>
      <c r="AH8" s="1162"/>
      <c r="AI8" s="1162"/>
      <c r="AJ8" s="1162"/>
      <c r="AK8" s="1162"/>
      <c r="AL8" s="1162"/>
      <c r="AM8" s="1162"/>
      <c r="AN8" s="46" t="s">
        <v>254</v>
      </c>
      <c r="AO8" s="122"/>
      <c r="AP8" s="605"/>
    </row>
    <row r="9" spans="1:42" s="114" customFormat="1" ht="11.25" customHeight="1" x14ac:dyDescent="0.2">
      <c r="B9" s="118"/>
      <c r="C9" s="1162" t="s">
        <v>764</v>
      </c>
      <c r="D9" s="1162"/>
      <c r="E9" s="1162"/>
      <c r="F9" s="1162"/>
      <c r="G9" s="1162"/>
      <c r="H9" s="1162"/>
      <c r="I9" s="1162"/>
      <c r="J9" s="1162"/>
      <c r="K9" s="1162"/>
      <c r="L9" s="1162"/>
      <c r="M9" s="1162"/>
      <c r="N9" s="1162"/>
      <c r="O9" s="1162"/>
      <c r="P9" s="1162"/>
      <c r="Q9" s="1162"/>
      <c r="R9" s="1162"/>
      <c r="X9" s="1162"/>
      <c r="Y9" s="1162"/>
      <c r="Z9" s="1162"/>
      <c r="AA9" s="1162"/>
      <c r="AB9" s="1162"/>
      <c r="AC9" s="1162"/>
      <c r="AD9" s="1162"/>
      <c r="AE9" s="1162"/>
      <c r="AF9" s="1162"/>
      <c r="AG9" s="1162"/>
      <c r="AH9" s="1162"/>
      <c r="AI9" s="1162"/>
      <c r="AJ9" s="1162"/>
      <c r="AK9" s="1162"/>
      <c r="AL9" s="1162"/>
      <c r="AM9" s="1162"/>
      <c r="AO9" s="122"/>
      <c r="AP9" s="605"/>
    </row>
    <row r="10" spans="1:42" s="114" customFormat="1" ht="11.25" customHeight="1" x14ac:dyDescent="0.2">
      <c r="A10" s="549"/>
      <c r="B10" s="549"/>
      <c r="C10" s="549"/>
      <c r="D10" s="549"/>
      <c r="E10" s="549"/>
      <c r="F10" s="549"/>
      <c r="G10" s="549"/>
      <c r="H10" s="120"/>
      <c r="I10" s="120"/>
      <c r="J10" s="120"/>
      <c r="K10" s="121"/>
      <c r="L10" s="122"/>
      <c r="M10" s="122"/>
      <c r="N10" s="122"/>
      <c r="O10" s="122"/>
      <c r="AO10" s="122"/>
      <c r="AP10" s="605"/>
    </row>
    <row r="11" spans="1:42" s="123" customFormat="1" ht="12.75" customHeight="1" x14ac:dyDescent="0.2">
      <c r="A11" s="1163" t="s">
        <v>250</v>
      </c>
      <c r="B11" s="1163" t="s">
        <v>3593</v>
      </c>
      <c r="C11" s="1160">
        <v>1997</v>
      </c>
      <c r="D11" s="1161"/>
      <c r="E11" s="1160">
        <v>1998</v>
      </c>
      <c r="F11" s="1161"/>
      <c r="G11" s="1160">
        <v>1999</v>
      </c>
      <c r="H11" s="1161"/>
      <c r="I11" s="1160">
        <v>2000</v>
      </c>
      <c r="J11" s="1161"/>
      <c r="K11" s="1160">
        <v>2001</v>
      </c>
      <c r="L11" s="1161"/>
      <c r="M11" s="1160">
        <v>2002</v>
      </c>
      <c r="N11" s="1161"/>
      <c r="O11" s="1160">
        <v>2003</v>
      </c>
      <c r="P11" s="1161"/>
      <c r="Q11" s="1160">
        <v>2004</v>
      </c>
      <c r="R11" s="1161"/>
      <c r="S11" s="1160">
        <v>2005</v>
      </c>
      <c r="T11" s="1161"/>
      <c r="U11" s="1160">
        <v>2006</v>
      </c>
      <c r="V11" s="1161"/>
      <c r="W11" s="1160">
        <v>2007</v>
      </c>
      <c r="X11" s="1161"/>
      <c r="Y11" s="1160">
        <v>2008</v>
      </c>
      <c r="Z11" s="1161"/>
      <c r="AA11" s="1160">
        <v>2009</v>
      </c>
      <c r="AB11" s="1161"/>
      <c r="AC11" s="1160">
        <v>2010</v>
      </c>
      <c r="AD11" s="1161"/>
      <c r="AE11" s="1160">
        <v>2011</v>
      </c>
      <c r="AF11" s="1161"/>
      <c r="AG11" s="1160">
        <v>2012</v>
      </c>
      <c r="AH11" s="1161"/>
      <c r="AI11" s="1160">
        <v>2013</v>
      </c>
      <c r="AJ11" s="1161"/>
      <c r="AK11" s="1160">
        <v>2014</v>
      </c>
      <c r="AL11" s="1161"/>
      <c r="AM11" s="1160">
        <v>2015</v>
      </c>
      <c r="AN11" s="1161"/>
      <c r="AO11" s="1160">
        <v>2016</v>
      </c>
      <c r="AP11" s="1161"/>
    </row>
    <row r="12" spans="1:42" s="123" customFormat="1" ht="12.75" customHeight="1" x14ac:dyDescent="0.2">
      <c r="A12" s="1164"/>
      <c r="B12" s="1164"/>
      <c r="C12" s="597" t="s">
        <v>258</v>
      </c>
      <c r="D12" s="597" t="s">
        <v>248</v>
      </c>
      <c r="E12" s="597" t="s">
        <v>258</v>
      </c>
      <c r="F12" s="597" t="s">
        <v>248</v>
      </c>
      <c r="G12" s="597" t="s">
        <v>258</v>
      </c>
      <c r="H12" s="597" t="s">
        <v>248</v>
      </c>
      <c r="I12" s="597" t="s">
        <v>258</v>
      </c>
      <c r="J12" s="597" t="s">
        <v>248</v>
      </c>
      <c r="K12" s="597" t="s">
        <v>258</v>
      </c>
      <c r="L12" s="597" t="s">
        <v>248</v>
      </c>
      <c r="M12" s="597" t="s">
        <v>258</v>
      </c>
      <c r="N12" s="597" t="s">
        <v>248</v>
      </c>
      <c r="O12" s="597" t="s">
        <v>258</v>
      </c>
      <c r="P12" s="597" t="s">
        <v>248</v>
      </c>
      <c r="Q12" s="597" t="s">
        <v>258</v>
      </c>
      <c r="R12" s="597" t="s">
        <v>248</v>
      </c>
      <c r="S12" s="597" t="s">
        <v>258</v>
      </c>
      <c r="T12" s="597" t="s">
        <v>248</v>
      </c>
      <c r="U12" s="597" t="s">
        <v>258</v>
      </c>
      <c r="V12" s="597" t="s">
        <v>248</v>
      </c>
      <c r="W12" s="597" t="s">
        <v>258</v>
      </c>
      <c r="X12" s="597" t="s">
        <v>248</v>
      </c>
      <c r="Y12" s="597" t="s">
        <v>258</v>
      </c>
      <c r="Z12" s="597" t="s">
        <v>248</v>
      </c>
      <c r="AA12" s="597" t="s">
        <v>258</v>
      </c>
      <c r="AB12" s="597" t="s">
        <v>248</v>
      </c>
      <c r="AC12" s="597" t="s">
        <v>258</v>
      </c>
      <c r="AD12" s="597" t="s">
        <v>248</v>
      </c>
      <c r="AE12" s="597" t="s">
        <v>258</v>
      </c>
      <c r="AF12" s="597" t="s">
        <v>248</v>
      </c>
      <c r="AG12" s="597" t="s">
        <v>258</v>
      </c>
      <c r="AH12" s="597" t="s">
        <v>248</v>
      </c>
      <c r="AI12" s="597" t="s">
        <v>258</v>
      </c>
      <c r="AJ12" s="597" t="s">
        <v>248</v>
      </c>
      <c r="AK12" s="597" t="s">
        <v>258</v>
      </c>
      <c r="AL12" s="597" t="s">
        <v>248</v>
      </c>
      <c r="AM12" s="597" t="s">
        <v>258</v>
      </c>
      <c r="AN12" s="597" t="s">
        <v>248</v>
      </c>
      <c r="AO12" s="597" t="s">
        <v>258</v>
      </c>
      <c r="AP12" s="606" t="s">
        <v>248</v>
      </c>
    </row>
    <row r="13" spans="1:42" s="114" customFormat="1" ht="15" customHeight="1" x14ac:dyDescent="0.2">
      <c r="A13" s="974">
        <v>1</v>
      </c>
      <c r="B13" s="975" t="s">
        <v>66</v>
      </c>
      <c r="C13" s="976">
        <v>197662</v>
      </c>
      <c r="D13" s="987">
        <v>37.330497911205455</v>
      </c>
      <c r="E13" s="976">
        <v>190124</v>
      </c>
      <c r="F13" s="987">
        <v>40.367143891444982</v>
      </c>
      <c r="G13" s="976">
        <v>178483</v>
      </c>
      <c r="H13" s="987">
        <v>34.478275651575913</v>
      </c>
      <c r="I13" s="976">
        <v>222223</v>
      </c>
      <c r="J13" s="987">
        <v>35.43717807651214</v>
      </c>
      <c r="K13" s="976">
        <v>211739</v>
      </c>
      <c r="L13" s="987">
        <v>33.055243762889091</v>
      </c>
      <c r="M13" s="976">
        <v>217783</v>
      </c>
      <c r="N13" s="987">
        <v>31.888011338844617</v>
      </c>
      <c r="O13" s="976">
        <v>231384</v>
      </c>
      <c r="P13" s="987">
        <v>30.414208650115143</v>
      </c>
      <c r="Q13" s="976">
        <v>209361</v>
      </c>
      <c r="R13" s="977">
        <v>25.565282375596361</v>
      </c>
      <c r="S13" s="976">
        <v>211799</v>
      </c>
      <c r="T13" s="977">
        <v>24.630998455612822</v>
      </c>
      <c r="U13" s="976">
        <v>210742</v>
      </c>
      <c r="V13" s="977">
        <v>25.07176805800929</v>
      </c>
      <c r="W13" s="976">
        <v>236348</v>
      </c>
      <c r="X13" s="977">
        <v>25.210802923133869</v>
      </c>
      <c r="Y13" s="976">
        <v>236133</v>
      </c>
      <c r="Z13" s="977">
        <v>23.85745721716042</v>
      </c>
      <c r="AA13" s="976">
        <v>198596</v>
      </c>
      <c r="AB13" s="977">
        <v>20.50554517867339</v>
      </c>
      <c r="AC13" s="976">
        <v>248365</v>
      </c>
      <c r="AD13" s="977">
        <v>23.719365331611751</v>
      </c>
      <c r="AE13" s="976">
        <v>311791</v>
      </c>
      <c r="AF13" s="977">
        <v>27.325231346573336</v>
      </c>
      <c r="AG13" s="976">
        <v>390152</v>
      </c>
      <c r="AH13" s="977">
        <v>30.674714462839482</v>
      </c>
      <c r="AI13" s="976">
        <v>397382</v>
      </c>
      <c r="AJ13" s="977">
        <v>29.132360304591376</v>
      </c>
      <c r="AK13" s="976">
        <v>421342</v>
      </c>
      <c r="AL13" s="977">
        <v>27.061299647846393</v>
      </c>
      <c r="AM13" s="976">
        <v>392291</v>
      </c>
      <c r="AN13" s="988">
        <f t="shared" ref="AN13:AN43" si="0">(AM13/$AM$44)*100</f>
        <v>25.399831527203954</v>
      </c>
      <c r="AO13" s="989">
        <v>379022</v>
      </c>
      <c r="AP13" s="990">
        <f t="shared" ref="AP13:AP44" si="1">+AO13/$AO$44</f>
        <v>0.26726340276372396</v>
      </c>
    </row>
    <row r="14" spans="1:42" s="114" customFormat="1" ht="15" customHeight="1" x14ac:dyDescent="0.2">
      <c r="A14" s="974">
        <v>2</v>
      </c>
      <c r="B14" s="975" t="s">
        <v>42</v>
      </c>
      <c r="C14" s="976">
        <v>153466</v>
      </c>
      <c r="D14" s="987">
        <v>28.983629592137373</v>
      </c>
      <c r="E14" s="976">
        <v>123140</v>
      </c>
      <c r="F14" s="987">
        <v>26.145095299870274</v>
      </c>
      <c r="G14" s="976">
        <v>147523</v>
      </c>
      <c r="H14" s="987">
        <v>28.497608505837718</v>
      </c>
      <c r="I14" s="976">
        <v>154290</v>
      </c>
      <c r="J14" s="987">
        <v>24.604123809979427</v>
      </c>
      <c r="K14" s="976">
        <v>167262</v>
      </c>
      <c r="L14" s="987">
        <v>26.111798876297492</v>
      </c>
      <c r="M14" s="976">
        <v>172505</v>
      </c>
      <c r="N14" s="987">
        <v>25.258359908750418</v>
      </c>
      <c r="O14" s="976">
        <v>175529</v>
      </c>
      <c r="P14" s="987">
        <v>23.072362955718898</v>
      </c>
      <c r="Q14" s="976">
        <v>195735</v>
      </c>
      <c r="R14" s="977">
        <v>23.90139780468833</v>
      </c>
      <c r="S14" s="976">
        <v>216332</v>
      </c>
      <c r="T14" s="977">
        <v>25.158160132482372</v>
      </c>
      <c r="U14" s="976">
        <v>230054</v>
      </c>
      <c r="V14" s="977">
        <v>27.369297666422781</v>
      </c>
      <c r="W14" s="976">
        <v>262157</v>
      </c>
      <c r="X14" s="977">
        <v>27.963801098041891</v>
      </c>
      <c r="Y14" s="976">
        <v>261508</v>
      </c>
      <c r="Z14" s="977">
        <v>26.421194504559665</v>
      </c>
      <c r="AA14" s="976">
        <v>251039</v>
      </c>
      <c r="AB14" s="977">
        <v>25.92041912278691</v>
      </c>
      <c r="AC14" s="976">
        <v>262244</v>
      </c>
      <c r="AD14" s="977">
        <v>25.044838209986075</v>
      </c>
      <c r="AE14" s="976">
        <v>259276</v>
      </c>
      <c r="AF14" s="977">
        <v>22.7228389614009</v>
      </c>
      <c r="AG14" s="976">
        <v>257308</v>
      </c>
      <c r="AH14" s="977">
        <v>20.230190871773825</v>
      </c>
      <c r="AI14" s="976">
        <v>254092</v>
      </c>
      <c r="AJ14" s="977">
        <v>18.627667318887699</v>
      </c>
      <c r="AK14" s="976">
        <v>265655</v>
      </c>
      <c r="AL14" s="977">
        <v>17.062076787855549</v>
      </c>
      <c r="AM14" s="976">
        <v>276040</v>
      </c>
      <c r="AN14" s="988">
        <f t="shared" si="0"/>
        <v>17.872878793470612</v>
      </c>
      <c r="AO14" s="989">
        <v>278079</v>
      </c>
      <c r="AP14" s="990">
        <f t="shared" si="1"/>
        <v>0.19608450110319084</v>
      </c>
    </row>
    <row r="15" spans="1:42" s="114" customFormat="1" ht="15" customHeight="1" x14ac:dyDescent="0.2">
      <c r="A15" s="974">
        <v>3</v>
      </c>
      <c r="B15" s="975" t="s">
        <v>69</v>
      </c>
      <c r="C15" s="976">
        <v>49819</v>
      </c>
      <c r="D15" s="987">
        <v>9.4088295951591334</v>
      </c>
      <c r="E15" s="976">
        <v>43862</v>
      </c>
      <c r="F15" s="987">
        <v>9.3127835800138872</v>
      </c>
      <c r="G15" s="976">
        <v>67839</v>
      </c>
      <c r="H15" s="987">
        <v>13.104731217691649</v>
      </c>
      <c r="I15" s="976">
        <v>123373</v>
      </c>
      <c r="J15" s="987">
        <v>19.673890510134111</v>
      </c>
      <c r="K15" s="976">
        <v>128514</v>
      </c>
      <c r="L15" s="987">
        <v>20.062726266507013</v>
      </c>
      <c r="M15" s="976">
        <v>150952</v>
      </c>
      <c r="N15" s="987">
        <v>22.102547433092909</v>
      </c>
      <c r="O15" s="976">
        <v>198124</v>
      </c>
      <c r="P15" s="987">
        <v>26.042356751527389</v>
      </c>
      <c r="Q15" s="976">
        <v>240530</v>
      </c>
      <c r="R15" s="977">
        <v>29.371360328820519</v>
      </c>
      <c r="S15" s="976">
        <v>241483</v>
      </c>
      <c r="T15" s="977">
        <v>28.083075935470664</v>
      </c>
      <c r="U15" s="976">
        <v>196690</v>
      </c>
      <c r="V15" s="977">
        <v>23.400015465971887</v>
      </c>
      <c r="W15" s="976">
        <v>207774</v>
      </c>
      <c r="X15" s="977">
        <v>22.162867325093575</v>
      </c>
      <c r="Y15" s="976">
        <v>223170</v>
      </c>
      <c r="Z15" s="977">
        <v>22.54775371148332</v>
      </c>
      <c r="AA15" s="976">
        <v>232632</v>
      </c>
      <c r="AB15" s="977">
        <v>24.01984927191458</v>
      </c>
      <c r="AC15" s="976">
        <v>242407</v>
      </c>
      <c r="AD15" s="977">
        <v>23.150364149296436</v>
      </c>
      <c r="AE15" s="976">
        <v>241414</v>
      </c>
      <c r="AF15" s="977">
        <v>21.157420837361101</v>
      </c>
      <c r="AG15" s="976">
        <v>244917</v>
      </c>
      <c r="AH15" s="977">
        <v>19.255979828618734</v>
      </c>
      <c r="AI15" s="976">
        <v>263774</v>
      </c>
      <c r="AJ15" s="977">
        <v>19.337461704312943</v>
      </c>
      <c r="AK15" s="976">
        <v>306367</v>
      </c>
      <c r="AL15" s="977">
        <v>19.676863899662873</v>
      </c>
      <c r="AM15" s="976">
        <v>284363</v>
      </c>
      <c r="AN15" s="988">
        <f t="shared" si="0"/>
        <v>18.411771599578625</v>
      </c>
      <c r="AO15" s="989">
        <v>268941</v>
      </c>
      <c r="AP15" s="990">
        <f t="shared" si="1"/>
        <v>0.18964093588941719</v>
      </c>
    </row>
    <row r="16" spans="1:42" s="114" customFormat="1" ht="15" customHeight="1" x14ac:dyDescent="0.2">
      <c r="A16" s="974">
        <v>4</v>
      </c>
      <c r="B16" s="975" t="s">
        <v>60</v>
      </c>
      <c r="C16" s="976">
        <v>13330</v>
      </c>
      <c r="D16" s="987">
        <v>2.5175073466643503</v>
      </c>
      <c r="E16" s="976">
        <v>11378</v>
      </c>
      <c r="F16" s="987">
        <v>2.4157779301764166</v>
      </c>
      <c r="G16" s="976">
        <v>12840</v>
      </c>
      <c r="H16" s="987">
        <v>2.4803542038526625</v>
      </c>
      <c r="I16" s="976">
        <v>14371</v>
      </c>
      <c r="J16" s="987">
        <v>2.291696566681019</v>
      </c>
      <c r="K16" s="976">
        <v>17044</v>
      </c>
      <c r="L16" s="987">
        <v>2.6607926489436604</v>
      </c>
      <c r="M16" s="976">
        <v>20589</v>
      </c>
      <c r="N16" s="987">
        <v>3.0146626020188529</v>
      </c>
      <c r="O16" s="976">
        <v>21408</v>
      </c>
      <c r="P16" s="987">
        <v>2.8139688949178208</v>
      </c>
      <c r="Q16" s="976">
        <v>26457</v>
      </c>
      <c r="R16" s="977">
        <v>3.2306908918621562</v>
      </c>
      <c r="S16" s="976">
        <v>24952</v>
      </c>
      <c r="T16" s="977">
        <v>2.9017732541912435</v>
      </c>
      <c r="U16" s="976">
        <v>21904</v>
      </c>
      <c r="V16" s="977">
        <v>2.6058972940497647</v>
      </c>
      <c r="W16" s="976">
        <v>20276</v>
      </c>
      <c r="X16" s="977">
        <v>2.1628033242060956</v>
      </c>
      <c r="Y16" s="976">
        <v>27171</v>
      </c>
      <c r="Z16" s="977">
        <v>2.7451943186571373</v>
      </c>
      <c r="AA16" s="976">
        <v>29345</v>
      </c>
      <c r="AB16" s="977">
        <v>3.0299463396451625</v>
      </c>
      <c r="AC16" s="976">
        <v>29109</v>
      </c>
      <c r="AD16" s="977">
        <v>2.7799690191366997</v>
      </c>
      <c r="AE16" s="976">
        <v>35972</v>
      </c>
      <c r="AF16" s="977">
        <v>3.1525708631709572</v>
      </c>
      <c r="AG16" s="976">
        <v>55361</v>
      </c>
      <c r="AH16" s="977">
        <v>4.3526186393437856</v>
      </c>
      <c r="AI16" s="976">
        <v>69945</v>
      </c>
      <c r="AJ16" s="977">
        <v>5.1277182698376969</v>
      </c>
      <c r="AK16" s="976">
        <v>77339</v>
      </c>
      <c r="AL16" s="977">
        <v>4.9672091874647961</v>
      </c>
      <c r="AM16" s="976">
        <v>62082</v>
      </c>
      <c r="AN16" s="988">
        <f t="shared" si="0"/>
        <v>4.0196495480953578</v>
      </c>
      <c r="AO16" s="989">
        <v>62193</v>
      </c>
      <c r="AP16" s="990">
        <f t="shared" si="1"/>
        <v>4.3854744073125791E-2</v>
      </c>
    </row>
    <row r="17" spans="1:42" s="114" customFormat="1" ht="15" customHeight="1" x14ac:dyDescent="0.2">
      <c r="A17" s="974">
        <v>5</v>
      </c>
      <c r="B17" s="975" t="s">
        <v>83</v>
      </c>
      <c r="C17" s="976">
        <v>10602</v>
      </c>
      <c r="D17" s="987">
        <v>2.0022965408353666</v>
      </c>
      <c r="E17" s="976">
        <v>12361</v>
      </c>
      <c r="F17" s="987">
        <v>2.6244885739946113</v>
      </c>
      <c r="G17" s="976">
        <v>18104</v>
      </c>
      <c r="H17" s="987">
        <v>3.4972221578308877</v>
      </c>
      <c r="I17" s="976">
        <v>17957</v>
      </c>
      <c r="J17" s="987">
        <v>2.863544307834601</v>
      </c>
      <c r="K17" s="976">
        <v>25260</v>
      </c>
      <c r="L17" s="987">
        <v>3.9434183473548967</v>
      </c>
      <c r="M17" s="976">
        <v>32260</v>
      </c>
      <c r="N17" s="987">
        <v>4.7235424518494442</v>
      </c>
      <c r="O17" s="976">
        <v>38404</v>
      </c>
      <c r="P17" s="987">
        <v>5.0480036173591172</v>
      </c>
      <c r="Q17" s="976">
        <v>42330</v>
      </c>
      <c r="R17" s="977">
        <v>5.1689588937719719</v>
      </c>
      <c r="S17" s="976">
        <v>49202</v>
      </c>
      <c r="T17" s="977">
        <v>5.721907969409969</v>
      </c>
      <c r="U17" s="976">
        <v>49890</v>
      </c>
      <c r="V17" s="977">
        <v>5.9353641344111923</v>
      </c>
      <c r="W17" s="976">
        <v>53506</v>
      </c>
      <c r="X17" s="977">
        <v>5.7073858090832195</v>
      </c>
      <c r="Y17" s="976">
        <v>59249</v>
      </c>
      <c r="Z17" s="977">
        <v>5.9861623858568596</v>
      </c>
      <c r="AA17" s="976">
        <v>73472</v>
      </c>
      <c r="AB17" s="977">
        <v>7.5861720043076968</v>
      </c>
      <c r="AC17" s="976">
        <v>71242</v>
      </c>
      <c r="AD17" s="977">
        <v>6.8037566684302702</v>
      </c>
      <c r="AE17" s="976">
        <v>65608</v>
      </c>
      <c r="AF17" s="977">
        <v>5.7498573665884631</v>
      </c>
      <c r="AG17" s="976">
        <v>70166</v>
      </c>
      <c r="AH17" s="977">
        <v>5.5166243284658165</v>
      </c>
      <c r="AI17" s="976">
        <v>66264</v>
      </c>
      <c r="AJ17" s="977">
        <v>4.8578615116523718</v>
      </c>
      <c r="AK17" s="976">
        <v>62238</v>
      </c>
      <c r="AL17" s="977">
        <v>3.9973256107453414</v>
      </c>
      <c r="AM17" s="976">
        <v>60889</v>
      </c>
      <c r="AN17" s="988">
        <f t="shared" si="0"/>
        <v>3.942405871814346</v>
      </c>
      <c r="AO17" s="989">
        <v>60877</v>
      </c>
      <c r="AP17" s="990">
        <f t="shared" si="1"/>
        <v>4.2926780424479907E-2</v>
      </c>
    </row>
    <row r="18" spans="1:42" s="114" customFormat="1" ht="15" customHeight="1" x14ac:dyDescent="0.2">
      <c r="A18" s="974">
        <v>6</v>
      </c>
      <c r="B18" s="975" t="s">
        <v>72</v>
      </c>
      <c r="C18" s="976">
        <v>12379</v>
      </c>
      <c r="D18" s="987">
        <v>2.3379012336352578</v>
      </c>
      <c r="E18" s="976">
        <v>10272</v>
      </c>
      <c r="F18" s="987">
        <v>2.1809519158702892</v>
      </c>
      <c r="G18" s="976">
        <v>10821</v>
      </c>
      <c r="H18" s="987">
        <v>2.0903358909571383</v>
      </c>
      <c r="I18" s="976">
        <v>9127</v>
      </c>
      <c r="J18" s="987">
        <v>1.45545296528409</v>
      </c>
      <c r="K18" s="976">
        <v>8688</v>
      </c>
      <c r="L18" s="987">
        <v>1.356311108543917</v>
      </c>
      <c r="M18" s="976">
        <v>10908</v>
      </c>
      <c r="N18" s="987">
        <v>1.5971606033717833</v>
      </c>
      <c r="O18" s="976">
        <v>12623</v>
      </c>
      <c r="P18" s="987">
        <v>1.6592268946444155</v>
      </c>
      <c r="Q18" s="976">
        <v>12648</v>
      </c>
      <c r="R18" s="977">
        <v>1.5444600068137941</v>
      </c>
      <c r="S18" s="976">
        <v>12355</v>
      </c>
      <c r="T18" s="977">
        <v>1.4368150270732931</v>
      </c>
      <c r="U18" s="976">
        <v>11417</v>
      </c>
      <c r="V18" s="977">
        <v>1.3582692387767608</v>
      </c>
      <c r="W18" s="976">
        <v>15878</v>
      </c>
      <c r="X18" s="977">
        <v>1.6936768189852232</v>
      </c>
      <c r="Y18" s="976">
        <v>20048</v>
      </c>
      <c r="Z18" s="977">
        <v>2.025529266513499</v>
      </c>
      <c r="AA18" s="976">
        <v>24836</v>
      </c>
      <c r="AB18" s="977">
        <v>2.5643805517610243</v>
      </c>
      <c r="AC18" s="976">
        <v>25122</v>
      </c>
      <c r="AD18" s="977">
        <v>2.3992023669226761</v>
      </c>
      <c r="AE18" s="976">
        <v>29603</v>
      </c>
      <c r="AF18" s="977">
        <v>2.5943943973771226</v>
      </c>
      <c r="AG18" s="976">
        <v>27459</v>
      </c>
      <c r="AH18" s="977">
        <v>2.1588944422561189</v>
      </c>
      <c r="AI18" s="976">
        <v>64479</v>
      </c>
      <c r="AJ18" s="977">
        <v>4.727001877487524</v>
      </c>
      <c r="AK18" s="976">
        <v>88196</v>
      </c>
      <c r="AL18" s="977">
        <v>5.6645157229553673</v>
      </c>
      <c r="AM18" s="976">
        <v>77760</v>
      </c>
      <c r="AN18" s="988">
        <f t="shared" si="0"/>
        <v>5.0347596543264554</v>
      </c>
      <c r="AO18" s="989">
        <v>54660</v>
      </c>
      <c r="AP18" s="990">
        <f t="shared" si="1"/>
        <v>3.8542927838133803E-2</v>
      </c>
    </row>
    <row r="19" spans="1:42" s="114" customFormat="1" ht="15" customHeight="1" x14ac:dyDescent="0.2">
      <c r="A19" s="974">
        <v>7</v>
      </c>
      <c r="B19" s="975" t="s">
        <v>65</v>
      </c>
      <c r="C19" s="976">
        <v>15945</v>
      </c>
      <c r="D19" s="987">
        <v>3.0113769424278365</v>
      </c>
      <c r="E19" s="976">
        <v>11436</v>
      </c>
      <c r="F19" s="987">
        <v>2.428092495121946</v>
      </c>
      <c r="G19" s="976">
        <v>13125</v>
      </c>
      <c r="H19" s="987">
        <v>2.5354087948260275</v>
      </c>
      <c r="I19" s="976">
        <v>15526</v>
      </c>
      <c r="J19" s="987">
        <v>2.475880655089381</v>
      </c>
      <c r="K19" s="976">
        <v>19978</v>
      </c>
      <c r="L19" s="987">
        <v>3.1188286517599417</v>
      </c>
      <c r="M19" s="976">
        <v>19999</v>
      </c>
      <c r="N19" s="987">
        <v>2.9282741938790151</v>
      </c>
      <c r="O19" s="976">
        <v>19114</v>
      </c>
      <c r="P19" s="987">
        <v>2.5124346719665183</v>
      </c>
      <c r="Q19" s="976">
        <v>18545</v>
      </c>
      <c r="R19" s="977">
        <v>2.2645486105599155</v>
      </c>
      <c r="S19" s="976">
        <v>17970</v>
      </c>
      <c r="T19" s="977">
        <v>2.0898070446383716</v>
      </c>
      <c r="U19" s="976">
        <v>18041</v>
      </c>
      <c r="V19" s="977">
        <v>2.146319990958355</v>
      </c>
      <c r="W19" s="976">
        <v>18832</v>
      </c>
      <c r="X19" s="977">
        <v>2.0087745216733675</v>
      </c>
      <c r="Y19" s="976">
        <v>21843</v>
      </c>
      <c r="Z19" s="977">
        <v>2.2068852637896228</v>
      </c>
      <c r="AA19" s="976">
        <v>22078</v>
      </c>
      <c r="AB19" s="977">
        <v>2.2796099944346873</v>
      </c>
      <c r="AC19" s="976">
        <v>23602</v>
      </c>
      <c r="AD19" s="977">
        <v>2.2540392589805345</v>
      </c>
      <c r="AE19" s="976">
        <v>28212</v>
      </c>
      <c r="AF19" s="977">
        <v>2.4724877457961489</v>
      </c>
      <c r="AG19" s="976">
        <v>34731</v>
      </c>
      <c r="AH19" s="977">
        <v>2.7306370542990375</v>
      </c>
      <c r="AI19" s="976">
        <v>32518</v>
      </c>
      <c r="AJ19" s="977">
        <v>2.3839179741022551</v>
      </c>
      <c r="AK19" s="976">
        <v>36787</v>
      </c>
      <c r="AL19" s="977">
        <v>2.3626983071835355</v>
      </c>
      <c r="AM19" s="976">
        <v>33509</v>
      </c>
      <c r="AN19" s="988">
        <f t="shared" si="0"/>
        <v>2.1696214153398299</v>
      </c>
      <c r="AO19" s="989">
        <v>41042</v>
      </c>
      <c r="AP19" s="990">
        <f t="shared" si="1"/>
        <v>2.8940337437480566E-2</v>
      </c>
    </row>
    <row r="20" spans="1:42" s="114" customFormat="1" ht="15" customHeight="1" x14ac:dyDescent="0.2">
      <c r="A20" s="974">
        <v>8</v>
      </c>
      <c r="B20" s="975" t="s">
        <v>62</v>
      </c>
      <c r="C20" s="976">
        <v>6117</v>
      </c>
      <c r="D20" s="987">
        <v>1.155258247527819</v>
      </c>
      <c r="E20" s="976">
        <v>7477</v>
      </c>
      <c r="F20" s="987">
        <v>1.5875172775469386</v>
      </c>
      <c r="G20" s="976">
        <v>9031</v>
      </c>
      <c r="H20" s="987">
        <v>1.7445544248437224</v>
      </c>
      <c r="I20" s="976">
        <v>5980</v>
      </c>
      <c r="J20" s="987">
        <v>0.95361112440000628</v>
      </c>
      <c r="K20" s="976">
        <v>2740</v>
      </c>
      <c r="L20" s="987">
        <v>0.4277500503464931</v>
      </c>
      <c r="M20" s="976">
        <v>3684</v>
      </c>
      <c r="N20" s="987">
        <v>0.53941507726637794</v>
      </c>
      <c r="O20" s="976">
        <v>6140</v>
      </c>
      <c r="P20" s="987">
        <v>0.80707067520531672</v>
      </c>
      <c r="Q20" s="976">
        <v>8089</v>
      </c>
      <c r="R20" s="977">
        <v>0.9877559294051852</v>
      </c>
      <c r="S20" s="976">
        <v>9067</v>
      </c>
      <c r="T20" s="977">
        <v>1.0544396479541522</v>
      </c>
      <c r="U20" s="976">
        <v>11759</v>
      </c>
      <c r="V20" s="977">
        <v>1.3989566417426582</v>
      </c>
      <c r="W20" s="976">
        <v>15019</v>
      </c>
      <c r="X20" s="977">
        <v>1.6020488817444933</v>
      </c>
      <c r="Y20" s="976">
        <v>15243</v>
      </c>
      <c r="Z20" s="977">
        <v>1.5400609841113961</v>
      </c>
      <c r="AA20" s="976">
        <v>12477</v>
      </c>
      <c r="AB20" s="977">
        <v>1.2882821768530479</v>
      </c>
      <c r="AC20" s="976">
        <v>16250</v>
      </c>
      <c r="AD20" s="977">
        <v>1.5519082263551263</v>
      </c>
      <c r="AE20" s="976">
        <v>23935</v>
      </c>
      <c r="AF20" s="977">
        <v>2.0976532750471719</v>
      </c>
      <c r="AG20" s="976">
        <v>28715</v>
      </c>
      <c r="AH20" s="977">
        <v>2.2576442663383394</v>
      </c>
      <c r="AI20" s="976">
        <v>33626</v>
      </c>
      <c r="AJ20" s="977">
        <v>2.4651462512197071</v>
      </c>
      <c r="AK20" s="976">
        <v>45325</v>
      </c>
      <c r="AL20" s="977">
        <v>2.9110637119931972</v>
      </c>
      <c r="AM20" s="976">
        <v>40759</v>
      </c>
      <c r="AN20" s="988">
        <f t="shared" si="0"/>
        <v>2.6390402359914091</v>
      </c>
      <c r="AO20" s="989">
        <v>29390</v>
      </c>
      <c r="AP20" s="990">
        <f t="shared" si="1"/>
        <v>2.0724051393391008E-2</v>
      </c>
    </row>
    <row r="21" spans="1:42" s="114" customFormat="1" ht="15" customHeight="1" x14ac:dyDescent="0.2">
      <c r="A21" s="974">
        <v>9</v>
      </c>
      <c r="B21" s="981" t="s">
        <v>43</v>
      </c>
      <c r="C21" s="976">
        <v>836</v>
      </c>
      <c r="D21" s="987">
        <v>0.1578871824314626</v>
      </c>
      <c r="E21" s="976">
        <v>1247</v>
      </c>
      <c r="F21" s="987">
        <v>0.26476314632887954</v>
      </c>
      <c r="G21" s="976">
        <v>2270</v>
      </c>
      <c r="H21" s="987">
        <v>0.43850498775276819</v>
      </c>
      <c r="I21" s="976">
        <v>2546</v>
      </c>
      <c r="J21" s="987">
        <v>0.40600232821445087</v>
      </c>
      <c r="K21" s="976">
        <v>2871</v>
      </c>
      <c r="L21" s="987">
        <v>0.44820087392145325</v>
      </c>
      <c r="M21" s="976">
        <v>3169</v>
      </c>
      <c r="N21" s="987">
        <v>0.46400824643245159</v>
      </c>
      <c r="O21" s="976">
        <v>3481</v>
      </c>
      <c r="P21" s="987">
        <v>0.45755912384197195</v>
      </c>
      <c r="Q21" s="976">
        <v>4397</v>
      </c>
      <c r="R21" s="977">
        <v>0.53692209439913441</v>
      </c>
      <c r="S21" s="976">
        <v>11838</v>
      </c>
      <c r="T21" s="977">
        <v>1.3766909178869806</v>
      </c>
      <c r="U21" s="976">
        <v>6780</v>
      </c>
      <c r="V21" s="977">
        <v>0.80660991844674046</v>
      </c>
      <c r="W21" s="976">
        <v>8585</v>
      </c>
      <c r="X21" s="977">
        <v>0.91574603167830593</v>
      </c>
      <c r="Y21" s="976">
        <v>9827</v>
      </c>
      <c r="Z21" s="977">
        <v>0.99286093884817217</v>
      </c>
      <c r="AA21" s="976">
        <v>8758</v>
      </c>
      <c r="AB21" s="977">
        <v>0.90428591046557616</v>
      </c>
      <c r="AC21" s="976">
        <v>9563</v>
      </c>
      <c r="AD21" s="977">
        <v>0.91328605345440439</v>
      </c>
      <c r="AE21" s="976">
        <v>11758</v>
      </c>
      <c r="AF21" s="977">
        <v>1.0304661461460056</v>
      </c>
      <c r="AG21" s="976">
        <v>12716</v>
      </c>
      <c r="AH21" s="977">
        <v>0.99976334636107689</v>
      </c>
      <c r="AI21" s="976">
        <v>12912</v>
      </c>
      <c r="AJ21" s="977">
        <v>0.94658800915211028</v>
      </c>
      <c r="AK21" s="976">
        <v>28213</v>
      </c>
      <c r="AL21" s="977">
        <v>1.8120207502805088</v>
      </c>
      <c r="AM21" s="976">
        <v>28396</v>
      </c>
      <c r="AN21" s="988">
        <f t="shared" si="0"/>
        <v>1.8385678387892748</v>
      </c>
      <c r="AO21" s="989">
        <v>29085</v>
      </c>
      <c r="AP21" s="990">
        <f t="shared" si="1"/>
        <v>2.0508983830444964E-2</v>
      </c>
    </row>
    <row r="22" spans="1:42" s="114" customFormat="1" ht="15" customHeight="1" x14ac:dyDescent="0.2">
      <c r="A22" s="974">
        <v>10</v>
      </c>
      <c r="B22" s="975" t="s">
        <v>41</v>
      </c>
      <c r="C22" s="976">
        <v>627</v>
      </c>
      <c r="D22" s="987">
        <v>0.11841538682359695</v>
      </c>
      <c r="E22" s="976">
        <v>372</v>
      </c>
      <c r="F22" s="987">
        <v>7.8983071719601602E-2</v>
      </c>
      <c r="G22" s="976">
        <v>868</v>
      </c>
      <c r="H22" s="987">
        <v>0.1676750349644946</v>
      </c>
      <c r="I22" s="976">
        <v>1377</v>
      </c>
      <c r="J22" s="987">
        <v>0.21958570540113859</v>
      </c>
      <c r="K22" s="976">
        <v>2286</v>
      </c>
      <c r="L22" s="987">
        <v>0.35687467704090631</v>
      </c>
      <c r="M22" s="976">
        <v>1461</v>
      </c>
      <c r="N22" s="987">
        <v>0.21392112591915804</v>
      </c>
      <c r="O22" s="976">
        <v>1782</v>
      </c>
      <c r="P22" s="987">
        <v>0.23423451843906745</v>
      </c>
      <c r="Q22" s="976">
        <v>2260</v>
      </c>
      <c r="R22" s="977">
        <v>0.27597087408279375</v>
      </c>
      <c r="S22" s="976">
        <v>2611</v>
      </c>
      <c r="T22" s="977">
        <v>0.30364419552313787</v>
      </c>
      <c r="U22" s="976">
        <v>5041</v>
      </c>
      <c r="V22" s="977">
        <v>0.59972280219616803</v>
      </c>
      <c r="W22" s="976">
        <v>6613</v>
      </c>
      <c r="X22" s="977">
        <v>0.7053964481640812</v>
      </c>
      <c r="Y22" s="976">
        <v>5918</v>
      </c>
      <c r="Z22" s="977">
        <v>0.59791910411147686</v>
      </c>
      <c r="AA22" s="976">
        <v>5112</v>
      </c>
      <c r="AB22" s="977">
        <v>0.52782708087463182</v>
      </c>
      <c r="AC22" s="976">
        <v>5793</v>
      </c>
      <c r="AD22" s="977">
        <v>0.55324334494001515</v>
      </c>
      <c r="AE22" s="976">
        <v>7688</v>
      </c>
      <c r="AF22" s="977">
        <v>0.67377306783215618</v>
      </c>
      <c r="AG22" s="976">
        <v>9640</v>
      </c>
      <c r="AH22" s="977">
        <v>0.75792062432532092</v>
      </c>
      <c r="AI22" s="976">
        <v>9713</v>
      </c>
      <c r="AJ22" s="977">
        <v>0.71206701772726499</v>
      </c>
      <c r="AK22" s="976">
        <v>13625</v>
      </c>
      <c r="AL22" s="977">
        <v>0.87508534089150158</v>
      </c>
      <c r="AM22" s="976">
        <v>19612</v>
      </c>
      <c r="AN22" s="988">
        <f t="shared" si="0"/>
        <v>1.2698264704301754</v>
      </c>
      <c r="AO22" s="989">
        <v>27889</v>
      </c>
      <c r="AP22" s="990">
        <f t="shared" si="1"/>
        <v>1.966563692787621E-2</v>
      </c>
    </row>
    <row r="23" spans="1:42" s="114" customFormat="1" ht="15" customHeight="1" x14ac:dyDescent="0.2">
      <c r="A23" s="974">
        <v>11</v>
      </c>
      <c r="B23" s="975" t="s">
        <v>50</v>
      </c>
      <c r="C23" s="976">
        <v>2259</v>
      </c>
      <c r="D23" s="987">
        <v>0.42663534104386847</v>
      </c>
      <c r="E23" s="976">
        <v>2680</v>
      </c>
      <c r="F23" s="987">
        <v>0.56901782851755989</v>
      </c>
      <c r="G23" s="976">
        <v>3008</v>
      </c>
      <c r="H23" s="987">
        <v>0.58106740227327169</v>
      </c>
      <c r="I23" s="976">
        <v>2338</v>
      </c>
      <c r="J23" s="987">
        <v>0.37283324562662457</v>
      </c>
      <c r="K23" s="976">
        <v>1774</v>
      </c>
      <c r="L23" s="987">
        <v>0.27694474062579522</v>
      </c>
      <c r="M23" s="976">
        <v>1546</v>
      </c>
      <c r="N23" s="987">
        <v>0.22636691353252453</v>
      </c>
      <c r="O23" s="976">
        <v>1113</v>
      </c>
      <c r="P23" s="987">
        <v>0.14629799047288558</v>
      </c>
      <c r="Q23" s="976">
        <v>1041</v>
      </c>
      <c r="R23" s="977">
        <v>0.12711755748680895</v>
      </c>
      <c r="S23" s="976">
        <v>1234</v>
      </c>
      <c r="T23" s="977">
        <v>0.14350706138473848</v>
      </c>
      <c r="U23" s="976">
        <v>2166</v>
      </c>
      <c r="V23" s="977">
        <v>0.25768688545068436</v>
      </c>
      <c r="W23" s="976">
        <v>4015</v>
      </c>
      <c r="X23" s="977">
        <v>0.4282726053801279</v>
      </c>
      <c r="Y23" s="976">
        <v>9827</v>
      </c>
      <c r="Z23" s="977">
        <v>0.99286093884817217</v>
      </c>
      <c r="AA23" s="976">
        <v>24157</v>
      </c>
      <c r="AB23" s="977">
        <v>2.4942720642974336</v>
      </c>
      <c r="AC23" s="976">
        <v>24057</v>
      </c>
      <c r="AD23" s="977">
        <v>2.2974926893184784</v>
      </c>
      <c r="AE23" s="976">
        <v>21734</v>
      </c>
      <c r="AF23" s="977">
        <v>1.9047585661113531</v>
      </c>
      <c r="AG23" s="976">
        <v>18058</v>
      </c>
      <c r="AH23" s="977">
        <v>1.419764588596125</v>
      </c>
      <c r="AI23" s="976">
        <v>19964</v>
      </c>
      <c r="AJ23" s="977">
        <v>1.4635752025025346</v>
      </c>
      <c r="AK23" s="976">
        <v>35763</v>
      </c>
      <c r="AL23" s="977">
        <v>2.2969304254167171</v>
      </c>
      <c r="AM23" s="976">
        <v>75659</v>
      </c>
      <c r="AN23" s="988">
        <f t="shared" si="0"/>
        <v>4.8987253174728043</v>
      </c>
      <c r="AO23" s="989">
        <v>24758</v>
      </c>
      <c r="AP23" s="990">
        <f t="shared" si="1"/>
        <v>1.74578449948137E-2</v>
      </c>
    </row>
    <row r="24" spans="1:42" s="114" customFormat="1" ht="15" customHeight="1" x14ac:dyDescent="0.2">
      <c r="A24" s="974">
        <v>12</v>
      </c>
      <c r="B24" s="975" t="s">
        <v>301</v>
      </c>
      <c r="C24" s="976">
        <v>26596</v>
      </c>
      <c r="D24" s="987">
        <v>5.0229276363004542</v>
      </c>
      <c r="E24" s="976">
        <v>29245</v>
      </c>
      <c r="F24" s="987">
        <v>6.2093008936552385</v>
      </c>
      <c r="G24" s="976">
        <v>21055</v>
      </c>
      <c r="H24" s="987">
        <v>4.0672786419094864</v>
      </c>
      <c r="I24" s="976">
        <v>22720</v>
      </c>
      <c r="J24" s="987">
        <v>3.6230844057471816</v>
      </c>
      <c r="K24" s="976">
        <v>21020</v>
      </c>
      <c r="L24" s="987">
        <v>3.281498561417258</v>
      </c>
      <c r="M24" s="976">
        <v>21298</v>
      </c>
      <c r="N24" s="987">
        <v>3.118475112817404</v>
      </c>
      <c r="O24" s="976">
        <v>22643</v>
      </c>
      <c r="P24" s="987">
        <v>2.9763031431065121</v>
      </c>
      <c r="Q24" s="976">
        <v>20089</v>
      </c>
      <c r="R24" s="977">
        <v>2.453088004181081</v>
      </c>
      <c r="S24" s="976">
        <v>21122</v>
      </c>
      <c r="T24" s="977">
        <v>2.4563664105092755</v>
      </c>
      <c r="U24" s="976">
        <v>17313</v>
      </c>
      <c r="V24" s="977">
        <v>2.0597105483876725</v>
      </c>
      <c r="W24" s="976">
        <v>17529</v>
      </c>
      <c r="X24" s="977">
        <v>1.8697859276981972</v>
      </c>
      <c r="Y24" s="976">
        <v>20488</v>
      </c>
      <c r="Z24" s="977">
        <v>2.0699842184920478</v>
      </c>
      <c r="AA24" s="976">
        <v>14585</v>
      </c>
      <c r="AB24" s="977">
        <v>1.5059385709226338</v>
      </c>
      <c r="AC24" s="976">
        <v>13355</v>
      </c>
      <c r="AD24" s="977">
        <v>1.2754298069521668</v>
      </c>
      <c r="AE24" s="976">
        <v>12823</v>
      </c>
      <c r="AF24" s="977">
        <v>1.1238022956310796</v>
      </c>
      <c r="AG24" s="976">
        <v>17881</v>
      </c>
      <c r="AH24" s="977">
        <v>1.4058484111577867</v>
      </c>
      <c r="AI24" s="976">
        <v>32160</v>
      </c>
      <c r="AJ24" s="977">
        <v>2.3576727365498655</v>
      </c>
      <c r="AK24" s="976">
        <v>32621</v>
      </c>
      <c r="AL24" s="977">
        <v>2.0951309288236093</v>
      </c>
      <c r="AM24" s="976">
        <v>22278</v>
      </c>
      <c r="AN24" s="988">
        <f t="shared" si="0"/>
        <v>1.4424431015828802</v>
      </c>
      <c r="AO24" s="989">
        <v>22990</v>
      </c>
      <c r="AP24" s="990">
        <f t="shared" si="1"/>
        <v>1.6211158269277281E-2</v>
      </c>
    </row>
    <row r="25" spans="1:42" s="114" customFormat="1" ht="15" customHeight="1" x14ac:dyDescent="0.2">
      <c r="A25" s="974">
        <v>13</v>
      </c>
      <c r="B25" s="975" t="s">
        <v>64</v>
      </c>
      <c r="C25" s="976">
        <v>6757</v>
      </c>
      <c r="D25" s="987">
        <v>1.2761288178102785</v>
      </c>
      <c r="E25" s="976">
        <v>7240</v>
      </c>
      <c r="F25" s="987">
        <v>1.5371974173384828</v>
      </c>
      <c r="G25" s="976">
        <v>5266</v>
      </c>
      <c r="H25" s="987">
        <v>1.0172543019850562</v>
      </c>
      <c r="I25" s="976">
        <v>3738</v>
      </c>
      <c r="J25" s="987">
        <v>0.59608668612160942</v>
      </c>
      <c r="K25" s="976">
        <v>1898</v>
      </c>
      <c r="L25" s="987">
        <v>0.29630277210132994</v>
      </c>
      <c r="M25" s="976">
        <v>1638</v>
      </c>
      <c r="N25" s="987">
        <v>0.23983764836110941</v>
      </c>
      <c r="O25" s="976">
        <v>2234</v>
      </c>
      <c r="P25" s="987">
        <v>0.29364753882877481</v>
      </c>
      <c r="Q25" s="976">
        <v>2971</v>
      </c>
      <c r="R25" s="977">
        <v>0.36279179951326551</v>
      </c>
      <c r="S25" s="976">
        <v>4014</v>
      </c>
      <c r="T25" s="977">
        <v>0.46680497925311204</v>
      </c>
      <c r="U25" s="976">
        <v>6456</v>
      </c>
      <c r="V25" s="977">
        <v>0.76806395774220604</v>
      </c>
      <c r="W25" s="976">
        <v>8950</v>
      </c>
      <c r="X25" s="977">
        <v>0.95467990489468113</v>
      </c>
      <c r="Y25" s="976">
        <v>9494</v>
      </c>
      <c r="Z25" s="977">
        <v>0.9592166229189526</v>
      </c>
      <c r="AA25" s="976">
        <v>8470</v>
      </c>
      <c r="AB25" s="977">
        <v>0.8745491735148927</v>
      </c>
      <c r="AC25" s="976">
        <v>8408</v>
      </c>
      <c r="AD25" s="977">
        <v>0.80298119182731709</v>
      </c>
      <c r="AE25" s="976">
        <v>10523</v>
      </c>
      <c r="AF25" s="977">
        <v>0.92223126857411286</v>
      </c>
      <c r="AG25" s="976">
        <v>12063</v>
      </c>
      <c r="AH25" s="977">
        <v>0.94842287253489066</v>
      </c>
      <c r="AI25" s="976">
        <v>11834</v>
      </c>
      <c r="AJ25" s="977">
        <v>0.86755905361726082</v>
      </c>
      <c r="AK25" s="976">
        <v>18353</v>
      </c>
      <c r="AL25" s="977">
        <v>1.1787479824867324</v>
      </c>
      <c r="AM25" s="976">
        <v>18409</v>
      </c>
      <c r="AN25" s="988">
        <f t="shared" si="0"/>
        <v>1.1919353199137823</v>
      </c>
      <c r="AO25" s="989">
        <v>15960</v>
      </c>
      <c r="AP25" s="990">
        <f t="shared" si="1"/>
        <v>1.1254027228258608E-2</v>
      </c>
    </row>
    <row r="26" spans="1:42" s="114" customFormat="1" ht="15" customHeight="1" x14ac:dyDescent="0.2">
      <c r="A26" s="974">
        <v>14</v>
      </c>
      <c r="B26" s="981" t="s">
        <v>74</v>
      </c>
      <c r="C26" s="976">
        <v>4366</v>
      </c>
      <c r="D26" s="987">
        <v>0.82456392164565284</v>
      </c>
      <c r="E26" s="976">
        <v>944</v>
      </c>
      <c r="F26" s="987">
        <v>0.20043016049275247</v>
      </c>
      <c r="G26" s="976">
        <v>2205</v>
      </c>
      <c r="H26" s="987">
        <v>0.42594867753077259</v>
      </c>
      <c r="I26" s="976">
        <v>3604</v>
      </c>
      <c r="J26" s="987">
        <v>0.5747181425313751</v>
      </c>
      <c r="K26" s="976">
        <v>3007</v>
      </c>
      <c r="L26" s="987">
        <v>0.46943226328171711</v>
      </c>
      <c r="M26" s="976">
        <v>1954</v>
      </c>
      <c r="N26" s="987">
        <v>0.2861066940766836</v>
      </c>
      <c r="O26" s="976">
        <v>2432</v>
      </c>
      <c r="P26" s="987">
        <v>0.31967359643311566</v>
      </c>
      <c r="Q26" s="976">
        <v>3065</v>
      </c>
      <c r="R26" s="977">
        <v>0.37427023409901006</v>
      </c>
      <c r="S26" s="976">
        <v>3243</v>
      </c>
      <c r="T26" s="977">
        <v>0.37714213944141561</v>
      </c>
      <c r="U26" s="976">
        <v>6264</v>
      </c>
      <c r="V26" s="977">
        <v>0.74522190695433377</v>
      </c>
      <c r="W26" s="976">
        <v>7453</v>
      </c>
      <c r="X26" s="977">
        <v>0.79499769063464343</v>
      </c>
      <c r="Y26" s="976">
        <v>7640</v>
      </c>
      <c r="Z26" s="977">
        <v>0.77189962071843243</v>
      </c>
      <c r="AA26" s="976">
        <v>7451</v>
      </c>
      <c r="AB26" s="977">
        <v>0.76933481604007858</v>
      </c>
      <c r="AC26" s="976">
        <v>7126</v>
      </c>
      <c r="AD26" s="977">
        <v>0.68054757052348491</v>
      </c>
      <c r="AE26" s="976">
        <v>9012</v>
      </c>
      <c r="AF26" s="977">
        <v>0.78980786775538392</v>
      </c>
      <c r="AG26" s="976">
        <v>11283</v>
      </c>
      <c r="AH26" s="977">
        <v>0.88709734484051816</v>
      </c>
      <c r="AI26" s="976">
        <v>8265</v>
      </c>
      <c r="AJ26" s="977">
        <v>0.60591309600698506</v>
      </c>
      <c r="AK26" s="976">
        <v>10461</v>
      </c>
      <c r="AL26" s="977">
        <v>0.67187286246355948</v>
      </c>
      <c r="AM26" s="976">
        <v>14010</v>
      </c>
      <c r="AN26" s="988">
        <f t="shared" si="0"/>
        <v>0.90711140376946542</v>
      </c>
      <c r="AO26" s="989">
        <v>13695</v>
      </c>
      <c r="AP26" s="990">
        <f t="shared" si="1"/>
        <v>9.6568861460527341E-3</v>
      </c>
    </row>
    <row r="27" spans="1:42" s="114" customFormat="1" ht="15" customHeight="1" x14ac:dyDescent="0.2">
      <c r="A27" s="974">
        <v>15</v>
      </c>
      <c r="B27" s="991" t="s">
        <v>444</v>
      </c>
      <c r="C27" s="976" t="s">
        <v>454</v>
      </c>
      <c r="D27" s="987" t="s">
        <v>454</v>
      </c>
      <c r="E27" s="976" t="s">
        <v>454</v>
      </c>
      <c r="F27" s="987" t="s">
        <v>454</v>
      </c>
      <c r="G27" s="976">
        <v>72</v>
      </c>
      <c r="H27" s="987">
        <v>1.3908528245902779E-2</v>
      </c>
      <c r="I27" s="976">
        <v>56</v>
      </c>
      <c r="J27" s="987">
        <v>8.9301376197993901E-3</v>
      </c>
      <c r="K27" s="976">
        <v>194</v>
      </c>
      <c r="L27" s="987">
        <v>3.0285952469788203E-2</v>
      </c>
      <c r="M27" s="976">
        <v>251</v>
      </c>
      <c r="N27" s="987">
        <v>3.6751678717117493E-2</v>
      </c>
      <c r="O27" s="976">
        <v>355</v>
      </c>
      <c r="P27" s="987">
        <v>4.6662881058287857E-2</v>
      </c>
      <c r="Q27" s="976">
        <v>618</v>
      </c>
      <c r="R27" s="977">
        <v>7.5464601850958629E-2</v>
      </c>
      <c r="S27" s="976">
        <v>629</v>
      </c>
      <c r="T27" s="977">
        <v>7.3149061273096033E-2</v>
      </c>
      <c r="U27" s="976">
        <v>970</v>
      </c>
      <c r="V27" s="977">
        <v>0.11539994408456317</v>
      </c>
      <c r="W27" s="976">
        <v>1758</v>
      </c>
      <c r="X27" s="977">
        <v>0.18752260031339099</v>
      </c>
      <c r="Y27" s="976">
        <v>7507</v>
      </c>
      <c r="Z27" s="977">
        <v>0.75846210114309842</v>
      </c>
      <c r="AA27" s="976">
        <v>3820</v>
      </c>
      <c r="AB27" s="977">
        <v>0.39442477483198224</v>
      </c>
      <c r="AC27" s="976">
        <v>3483</v>
      </c>
      <c r="AD27" s="977">
        <v>0.33263362168584026</v>
      </c>
      <c r="AE27" s="976">
        <v>5321</v>
      </c>
      <c r="AF27" s="977">
        <v>0.46633018911744317</v>
      </c>
      <c r="AG27" s="976">
        <v>6730</v>
      </c>
      <c r="AH27" s="977">
        <v>0.52912923254246991</v>
      </c>
      <c r="AI27" s="976">
        <v>6090</v>
      </c>
      <c r="AJ27" s="977">
        <v>0.44646228126830473</v>
      </c>
      <c r="AK27" s="976">
        <v>8906</v>
      </c>
      <c r="AL27" s="977">
        <v>0.57200073731961198</v>
      </c>
      <c r="AM27" s="976">
        <v>11668</v>
      </c>
      <c r="AN27" s="988">
        <f t="shared" si="0"/>
        <v>0.75547293784312086</v>
      </c>
      <c r="AO27" s="989">
        <v>12839</v>
      </c>
      <c r="AP27" s="990">
        <f t="shared" si="1"/>
        <v>9.0532866907025236E-3</v>
      </c>
    </row>
    <row r="28" spans="1:42" s="114" customFormat="1" ht="29.25" customHeight="1" x14ac:dyDescent="0.2">
      <c r="A28" s="974">
        <v>16</v>
      </c>
      <c r="B28" s="975" t="s">
        <v>86</v>
      </c>
      <c r="C28" s="976">
        <v>7848</v>
      </c>
      <c r="D28" s="987">
        <v>1.4821753680886585</v>
      </c>
      <c r="E28" s="976">
        <v>2533</v>
      </c>
      <c r="F28" s="987">
        <v>0.53780677598320126</v>
      </c>
      <c r="G28" s="976">
        <v>1910</v>
      </c>
      <c r="H28" s="987">
        <v>0.36896234652325433</v>
      </c>
      <c r="I28" s="976">
        <v>2399</v>
      </c>
      <c r="J28" s="987">
        <v>0.38256071696247745</v>
      </c>
      <c r="K28" s="976">
        <v>2142</v>
      </c>
      <c r="L28" s="987">
        <v>0.33439438242415631</v>
      </c>
      <c r="M28" s="976">
        <v>1557</v>
      </c>
      <c r="N28" s="987">
        <v>0.22797754487072489</v>
      </c>
      <c r="O28" s="976">
        <v>1721</v>
      </c>
      <c r="P28" s="987">
        <v>0.22621638958116452</v>
      </c>
      <c r="Q28" s="976">
        <v>2060</v>
      </c>
      <c r="R28" s="977">
        <v>0.25154867283652876</v>
      </c>
      <c r="S28" s="976">
        <v>2785</v>
      </c>
      <c r="T28" s="977">
        <v>0.32387938894367641</v>
      </c>
      <c r="U28" s="976">
        <v>4661</v>
      </c>
      <c r="V28" s="977">
        <v>0.55451457667850401</v>
      </c>
      <c r="W28" s="976">
        <v>5850</v>
      </c>
      <c r="X28" s="977">
        <v>0.62400865291998708</v>
      </c>
      <c r="Y28" s="976">
        <v>6253</v>
      </c>
      <c r="Z28" s="977">
        <v>0.63176548800423526</v>
      </c>
      <c r="AA28" s="976">
        <v>5805</v>
      </c>
      <c r="AB28" s="977">
        <v>0.59938110416221391</v>
      </c>
      <c r="AC28" s="976">
        <v>5935</v>
      </c>
      <c r="AD28" s="977">
        <v>0.56680463528724145</v>
      </c>
      <c r="AE28" s="976">
        <v>6992</v>
      </c>
      <c r="AF28" s="977">
        <v>0.61277592225317845</v>
      </c>
      <c r="AG28" s="976">
        <v>7737</v>
      </c>
      <c r="AH28" s="977">
        <v>0.6083020612453327</v>
      </c>
      <c r="AI28" s="976">
        <v>6160</v>
      </c>
      <c r="AJ28" s="977">
        <v>0.45159403162771056</v>
      </c>
      <c r="AK28" s="976">
        <v>7233</v>
      </c>
      <c r="AL28" s="977">
        <v>0.46454989142519126</v>
      </c>
      <c r="AM28" s="976">
        <v>10400</v>
      </c>
      <c r="AN28" s="988">
        <f t="shared" si="0"/>
        <v>0.67337320479674811</v>
      </c>
      <c r="AO28" s="989">
        <v>9587</v>
      </c>
      <c r="AP28" s="990">
        <f t="shared" si="1"/>
        <v>6.7601728720122359E-3</v>
      </c>
    </row>
    <row r="29" spans="1:42" s="114" customFormat="1" ht="15" customHeight="1" x14ac:dyDescent="0.2">
      <c r="A29" s="974">
        <v>17</v>
      </c>
      <c r="B29" s="975" t="s">
        <v>90</v>
      </c>
      <c r="C29" s="976">
        <v>1335</v>
      </c>
      <c r="D29" s="987">
        <v>0.25212845519856769</v>
      </c>
      <c r="E29" s="976">
        <v>419</v>
      </c>
      <c r="F29" s="987">
        <v>8.8962115727185667E-2</v>
      </c>
      <c r="G29" s="976">
        <v>1512</v>
      </c>
      <c r="H29" s="987">
        <v>0.29207909316395836</v>
      </c>
      <c r="I29" s="976">
        <v>1528</v>
      </c>
      <c r="J29" s="987">
        <v>0.2436651836259548</v>
      </c>
      <c r="K29" s="976">
        <v>1841</v>
      </c>
      <c r="L29" s="987">
        <v>0.28740432214886641</v>
      </c>
      <c r="M29" s="976">
        <v>1763</v>
      </c>
      <c r="N29" s="987">
        <v>0.25814027720429539</v>
      </c>
      <c r="O29" s="976">
        <v>2259</v>
      </c>
      <c r="P29" s="987">
        <v>0.29693365721316128</v>
      </c>
      <c r="Q29" s="976">
        <v>3177</v>
      </c>
      <c r="R29" s="977">
        <v>0.38794666679691842</v>
      </c>
      <c r="S29" s="976">
        <v>3486</v>
      </c>
      <c r="T29" s="977">
        <v>0.40540163370113319</v>
      </c>
      <c r="U29" s="976">
        <v>5302</v>
      </c>
      <c r="V29" s="977">
        <v>0.63077371498593193</v>
      </c>
      <c r="W29" s="976">
        <v>5984</v>
      </c>
      <c r="X29" s="977">
        <v>0.63830218445695786</v>
      </c>
      <c r="Y29" s="976">
        <v>6023</v>
      </c>
      <c r="Z29" s="977">
        <v>0.60852767219726678</v>
      </c>
      <c r="AA29" s="976">
        <v>6291</v>
      </c>
      <c r="AB29" s="977">
        <v>0.64956184776649228</v>
      </c>
      <c r="AC29" s="976">
        <v>6490</v>
      </c>
      <c r="AD29" s="977">
        <v>0.61980827009506267</v>
      </c>
      <c r="AE29" s="976">
        <v>6683</v>
      </c>
      <c r="AF29" s="977">
        <v>0.5856952929659599</v>
      </c>
      <c r="AG29" s="976">
        <v>6407</v>
      </c>
      <c r="AH29" s="977">
        <v>0.50373417427928746</v>
      </c>
      <c r="AI29" s="976">
        <v>5605</v>
      </c>
      <c r="AJ29" s="977">
        <v>0.41090658234956462</v>
      </c>
      <c r="AK29" s="976">
        <v>7041</v>
      </c>
      <c r="AL29" s="977">
        <v>0.4522184135939129</v>
      </c>
      <c r="AM29" s="976">
        <v>8679</v>
      </c>
      <c r="AN29" s="988">
        <f t="shared" si="0"/>
        <v>0.56194288888759392</v>
      </c>
      <c r="AO29" s="989">
        <v>8578</v>
      </c>
      <c r="AP29" s="990">
        <f t="shared" si="1"/>
        <v>6.0486870654136811E-3</v>
      </c>
    </row>
    <row r="30" spans="1:42" s="114" customFormat="1" ht="15" customHeight="1" x14ac:dyDescent="0.2">
      <c r="A30" s="974">
        <v>18</v>
      </c>
      <c r="B30" s="975" t="s">
        <v>53</v>
      </c>
      <c r="C30" s="976">
        <v>38</v>
      </c>
      <c r="D30" s="987">
        <v>7.1766901105210284E-3</v>
      </c>
      <c r="E30" s="976">
        <v>14</v>
      </c>
      <c r="F30" s="987">
        <v>2.9724811937484477E-3</v>
      </c>
      <c r="G30" s="976">
        <v>103</v>
      </c>
      <c r="H30" s="987">
        <v>1.9896922351777587E-2</v>
      </c>
      <c r="I30" s="976">
        <v>198</v>
      </c>
      <c r="J30" s="987">
        <v>3.1574415155719279E-2</v>
      </c>
      <c r="K30" s="976">
        <v>259</v>
      </c>
      <c r="L30" s="987">
        <v>4.0433307678737859E-2</v>
      </c>
      <c r="M30" s="976">
        <v>213</v>
      </c>
      <c r="N30" s="987">
        <v>3.1187679548788955E-2</v>
      </c>
      <c r="O30" s="976">
        <v>273</v>
      </c>
      <c r="P30" s="987">
        <v>3.5884412757500234E-2</v>
      </c>
      <c r="Q30" s="976">
        <v>295</v>
      </c>
      <c r="R30" s="977">
        <v>3.602274683824077E-2</v>
      </c>
      <c r="S30" s="976">
        <v>419</v>
      </c>
      <c r="T30" s="977">
        <v>4.8727276110377166E-2</v>
      </c>
      <c r="U30" s="976">
        <v>703</v>
      </c>
      <c r="V30" s="977">
        <v>8.3635217207678261E-2</v>
      </c>
      <c r="W30" s="976">
        <v>1007</v>
      </c>
      <c r="X30" s="977">
        <v>0.10741482281887642</v>
      </c>
      <c r="Y30" s="976">
        <v>1002</v>
      </c>
      <c r="Z30" s="977">
        <v>0.1012360497329672</v>
      </c>
      <c r="AA30" s="976">
        <v>1004</v>
      </c>
      <c r="AB30" s="977">
        <v>0.10366556909196603</v>
      </c>
      <c r="AC30" s="976">
        <v>1571</v>
      </c>
      <c r="AD30" s="977">
        <v>0.15003371222177866</v>
      </c>
      <c r="AE30" s="976">
        <v>2232</v>
      </c>
      <c r="AF30" s="977">
        <v>0.19561153582223889</v>
      </c>
      <c r="AG30" s="976">
        <v>4785</v>
      </c>
      <c r="AH30" s="977">
        <v>0.37620852566355401</v>
      </c>
      <c r="AI30" s="976">
        <v>12770</v>
      </c>
      <c r="AJ30" s="977">
        <v>0.93617788699445847</v>
      </c>
      <c r="AK30" s="976">
        <v>14221</v>
      </c>
      <c r="AL30" s="977">
        <v>0.91336430332609497</v>
      </c>
      <c r="AM30" s="976">
        <v>10085</v>
      </c>
      <c r="AN30" s="988">
        <f t="shared" si="0"/>
        <v>0.65297776638223126</v>
      </c>
      <c r="AO30" s="989">
        <v>8520</v>
      </c>
      <c r="AP30" s="990">
        <f t="shared" si="1"/>
        <v>6.0077889714764002E-3</v>
      </c>
    </row>
    <row r="31" spans="1:42" s="114" customFormat="1" ht="15" customHeight="1" x14ac:dyDescent="0.2">
      <c r="A31" s="974">
        <v>19</v>
      </c>
      <c r="B31" s="975" t="s">
        <v>49</v>
      </c>
      <c r="C31" s="976">
        <v>9761</v>
      </c>
      <c r="D31" s="987">
        <v>1.8434650570735722</v>
      </c>
      <c r="E31" s="976">
        <v>8945</v>
      </c>
      <c r="F31" s="987">
        <v>1.8992031627199903</v>
      </c>
      <c r="G31" s="976">
        <v>13683</v>
      </c>
      <c r="H31" s="987">
        <v>2.643199888731774</v>
      </c>
      <c r="I31" s="976">
        <v>12197</v>
      </c>
      <c r="J31" s="987">
        <v>1.9450158669409494</v>
      </c>
      <c r="K31" s="976">
        <v>9203</v>
      </c>
      <c r="L31" s="987">
        <v>1.4367093844302103</v>
      </c>
      <c r="M31" s="976">
        <v>11648</v>
      </c>
      <c r="N31" s="987">
        <v>1.7055121661234445</v>
      </c>
      <c r="O31" s="976">
        <v>10219</v>
      </c>
      <c r="P31" s="987">
        <v>1.3432337508018128</v>
      </c>
      <c r="Q31" s="976">
        <v>13336</v>
      </c>
      <c r="R31" s="977">
        <v>1.6284723791009452</v>
      </c>
      <c r="S31" s="976">
        <v>10836</v>
      </c>
      <c r="T31" s="977">
        <v>1.2601641143962936</v>
      </c>
      <c r="U31" s="976">
        <v>7626</v>
      </c>
      <c r="V31" s="977">
        <v>0.90725770473080292</v>
      </c>
      <c r="W31" s="976">
        <v>5703</v>
      </c>
      <c r="X31" s="977">
        <v>0.60832843548763871</v>
      </c>
      <c r="Y31" s="976">
        <v>8467</v>
      </c>
      <c r="Z31" s="977">
        <v>0.85545472364174957</v>
      </c>
      <c r="AA31" s="976">
        <v>7146</v>
      </c>
      <c r="AB31" s="977">
        <v>0.73784278558883387</v>
      </c>
      <c r="AC31" s="976">
        <v>8967</v>
      </c>
      <c r="AD31" s="977">
        <v>0.85636683481393328</v>
      </c>
      <c r="AE31" s="976">
        <v>8386</v>
      </c>
      <c r="AF31" s="977">
        <v>0.73494549256509645</v>
      </c>
      <c r="AG31" s="976">
        <v>8852</v>
      </c>
      <c r="AH31" s="977">
        <v>0.6959661168597242</v>
      </c>
      <c r="AI31" s="976">
        <v>6438</v>
      </c>
      <c r="AJ31" s="977">
        <v>0.47197441162649356</v>
      </c>
      <c r="AK31" s="976">
        <v>7230</v>
      </c>
      <c r="AL31" s="977">
        <v>0.46435721208407754</v>
      </c>
      <c r="AM31" s="976">
        <v>7052</v>
      </c>
      <c r="AN31" s="988">
        <f t="shared" si="0"/>
        <v>0.4565988307910257</v>
      </c>
      <c r="AO31" s="989">
        <v>5782</v>
      </c>
      <c r="AP31" s="990">
        <f t="shared" si="1"/>
        <v>4.0771168818164961E-3</v>
      </c>
    </row>
    <row r="32" spans="1:42" s="114" customFormat="1" ht="15" customHeight="1" x14ac:dyDescent="0.2">
      <c r="A32" s="974">
        <v>20</v>
      </c>
      <c r="B32" s="975" t="s">
        <v>100</v>
      </c>
      <c r="C32" s="976">
        <v>790</v>
      </c>
      <c r="D32" s="987">
        <v>0.14919961019241085</v>
      </c>
      <c r="E32" s="976">
        <v>330</v>
      </c>
      <c r="F32" s="987">
        <v>7.0065628138356262E-2</v>
      </c>
      <c r="G32" s="976">
        <v>838</v>
      </c>
      <c r="H32" s="987">
        <v>0.16187981486203512</v>
      </c>
      <c r="I32" s="976">
        <v>1152</v>
      </c>
      <c r="J32" s="987">
        <v>0.18370568817873031</v>
      </c>
      <c r="K32" s="976">
        <v>1023</v>
      </c>
      <c r="L32" s="987">
        <v>0.1597037596731615</v>
      </c>
      <c r="M32" s="976">
        <v>740</v>
      </c>
      <c r="N32" s="987">
        <v>0.10835156275166115</v>
      </c>
      <c r="O32" s="976">
        <v>798</v>
      </c>
      <c r="P32" s="987">
        <v>0.10489289882961608</v>
      </c>
      <c r="Q32" s="976">
        <v>1258</v>
      </c>
      <c r="R32" s="977">
        <v>0.15361564583900642</v>
      </c>
      <c r="S32" s="976">
        <v>1409</v>
      </c>
      <c r="T32" s="977">
        <v>0.16385854902033753</v>
      </c>
      <c r="U32" s="976">
        <v>2737</v>
      </c>
      <c r="V32" s="977">
        <v>0.3256181927417004</v>
      </c>
      <c r="W32" s="976">
        <v>3022</v>
      </c>
      <c r="X32" s="977">
        <v>0.32235113660242759</v>
      </c>
      <c r="Y32" s="976">
        <v>2801</v>
      </c>
      <c r="Z32" s="977">
        <v>0.28299618293616874</v>
      </c>
      <c r="AA32" s="976">
        <v>2541</v>
      </c>
      <c r="AB32" s="977">
        <v>0.2623647520544678</v>
      </c>
      <c r="AC32" s="976">
        <v>2849</v>
      </c>
      <c r="AD32" s="977">
        <v>0.27208532534681568</v>
      </c>
      <c r="AE32" s="976">
        <v>3488</v>
      </c>
      <c r="AF32" s="977">
        <v>0.30568684451073891</v>
      </c>
      <c r="AG32" s="976">
        <v>4008</v>
      </c>
      <c r="AH32" s="977">
        <v>0.31511886538339068</v>
      </c>
      <c r="AI32" s="976">
        <v>3305</v>
      </c>
      <c r="AJ32" s="977">
        <v>0.24229192768337396</v>
      </c>
      <c r="AK32" s="976">
        <v>4094</v>
      </c>
      <c r="AL32" s="977">
        <v>0.2629430741731969</v>
      </c>
      <c r="AM32" s="976">
        <v>5616</v>
      </c>
      <c r="AN32" s="988">
        <f t="shared" si="0"/>
        <v>0.36362153059024399</v>
      </c>
      <c r="AO32" s="989">
        <v>5743</v>
      </c>
      <c r="AP32" s="990">
        <f t="shared" si="1"/>
        <v>4.0496164393414276E-3</v>
      </c>
    </row>
    <row r="33" spans="1:47" s="114" customFormat="1" ht="15" customHeight="1" x14ac:dyDescent="0.2">
      <c r="A33" s="974">
        <v>21</v>
      </c>
      <c r="B33" s="975" t="s">
        <v>259</v>
      </c>
      <c r="C33" s="976">
        <v>157</v>
      </c>
      <c r="D33" s="987">
        <v>2.9651061772415829E-2</v>
      </c>
      <c r="E33" s="976">
        <v>0</v>
      </c>
      <c r="F33" s="987">
        <v>0</v>
      </c>
      <c r="G33" s="976">
        <v>1009</v>
      </c>
      <c r="H33" s="987">
        <v>0.19491256944605423</v>
      </c>
      <c r="I33" s="976">
        <v>1219</v>
      </c>
      <c r="J33" s="987">
        <v>0.19438995997384745</v>
      </c>
      <c r="K33" s="976">
        <v>1021</v>
      </c>
      <c r="L33" s="987">
        <v>0.15939153335903997</v>
      </c>
      <c r="M33" s="976">
        <v>359</v>
      </c>
      <c r="N33" s="987">
        <v>5.2565150037630202E-2</v>
      </c>
      <c r="O33" s="976">
        <v>359</v>
      </c>
      <c r="P33" s="987">
        <v>4.7188659999789689E-2</v>
      </c>
      <c r="Q33" s="976">
        <v>175</v>
      </c>
      <c r="R33" s="977">
        <v>2.1369426090481813E-2</v>
      </c>
      <c r="S33" s="976">
        <v>892</v>
      </c>
      <c r="T33" s="977">
        <v>0.1037344398340249</v>
      </c>
      <c r="U33" s="976">
        <v>5632</v>
      </c>
      <c r="V33" s="977">
        <v>0.67003348977758737</v>
      </c>
      <c r="W33" s="976">
        <v>6953</v>
      </c>
      <c r="X33" s="977">
        <v>0.74166361773549927</v>
      </c>
      <c r="Y33" s="976">
        <v>5904</v>
      </c>
      <c r="Z33" s="977">
        <v>0.59650462836670493</v>
      </c>
      <c r="AA33" s="976">
        <v>5280</v>
      </c>
      <c r="AB33" s="977">
        <v>0.54517351076253051</v>
      </c>
      <c r="AC33" s="976">
        <v>4406</v>
      </c>
      <c r="AD33" s="977">
        <v>0.42078200894281143</v>
      </c>
      <c r="AE33" s="976">
        <v>5457</v>
      </c>
      <c r="AF33" s="977">
        <v>0.47824917158689856</v>
      </c>
      <c r="AG33" s="976">
        <v>6611</v>
      </c>
      <c r="AH33" s="977">
        <v>0.51977315844550798</v>
      </c>
      <c r="AI33" s="976">
        <v>5943</v>
      </c>
      <c r="AJ33" s="977">
        <v>0.43568560551355257</v>
      </c>
      <c r="AK33" s="976">
        <v>7503</v>
      </c>
      <c r="AL33" s="977">
        <v>0.48189103212542655</v>
      </c>
      <c r="AM33" s="976">
        <v>11211</v>
      </c>
      <c r="AN33" s="988">
        <f t="shared" si="0"/>
        <v>0.72588336528618691</v>
      </c>
      <c r="AO33" s="989">
        <v>3920</v>
      </c>
      <c r="AP33" s="990">
        <f t="shared" si="1"/>
        <v>2.7641470385196582E-3</v>
      </c>
    </row>
    <row r="34" spans="1:47" s="114" customFormat="1" ht="15" customHeight="1" x14ac:dyDescent="0.2">
      <c r="A34" s="974">
        <v>22</v>
      </c>
      <c r="B34" s="981" t="s">
        <v>56</v>
      </c>
      <c r="C34" s="976">
        <v>181</v>
      </c>
      <c r="D34" s="987">
        <v>3.4183708158008051E-2</v>
      </c>
      <c r="E34" s="976">
        <v>157</v>
      </c>
      <c r="F34" s="987">
        <v>3.3334253387036161E-2</v>
      </c>
      <c r="G34" s="976">
        <v>267</v>
      </c>
      <c r="H34" s="987">
        <v>5.1577458911889473E-2</v>
      </c>
      <c r="I34" s="976">
        <v>393</v>
      </c>
      <c r="J34" s="987">
        <v>6.2670430081806436E-2</v>
      </c>
      <c r="K34" s="976">
        <v>568</v>
      </c>
      <c r="L34" s="987">
        <v>8.8672273210513908E-2</v>
      </c>
      <c r="M34" s="976">
        <v>397</v>
      </c>
      <c r="N34" s="987">
        <v>5.8129149205958748E-2</v>
      </c>
      <c r="O34" s="976">
        <v>540</v>
      </c>
      <c r="P34" s="987">
        <v>7.0980157102747715E-2</v>
      </c>
      <c r="Q34" s="976">
        <v>542</v>
      </c>
      <c r="R34" s="977">
        <v>6.6184165377377965E-2</v>
      </c>
      <c r="S34" s="976">
        <v>568</v>
      </c>
      <c r="T34" s="977">
        <v>6.6055114154401504E-2</v>
      </c>
      <c r="U34" s="976">
        <v>1097</v>
      </c>
      <c r="V34" s="977">
        <v>0.13050900892862455</v>
      </c>
      <c r="W34" s="976">
        <v>1371</v>
      </c>
      <c r="X34" s="977">
        <v>0.1462420278894534</v>
      </c>
      <c r="Y34" s="976">
        <v>1579</v>
      </c>
      <c r="Z34" s="977">
        <v>0.15953265721392731</v>
      </c>
      <c r="AA34" s="976">
        <v>1455</v>
      </c>
      <c r="AB34" s="977">
        <v>0.1502324731362655</v>
      </c>
      <c r="AC34" s="976">
        <v>1585</v>
      </c>
      <c r="AD34" s="977">
        <v>0.15137074084756155</v>
      </c>
      <c r="AE34" s="976">
        <v>1897</v>
      </c>
      <c r="AF34" s="977">
        <v>0.1662522775335068</v>
      </c>
      <c r="AG34" s="976">
        <v>2334</v>
      </c>
      <c r="AH34" s="977">
        <v>0.18350484825469907</v>
      </c>
      <c r="AI34" s="976">
        <v>1872</v>
      </c>
      <c r="AJ34" s="977">
        <v>0.13723766675439517</v>
      </c>
      <c r="AK34" s="976">
        <v>2425</v>
      </c>
      <c r="AL34" s="977">
        <v>0.15574913406692781</v>
      </c>
      <c r="AM34" s="976">
        <v>3671</v>
      </c>
      <c r="AN34" s="988">
        <f t="shared" si="0"/>
        <v>0.23768779180854444</v>
      </c>
      <c r="AO34" s="989">
        <v>3114</v>
      </c>
      <c r="AP34" s="990">
        <f t="shared" si="1"/>
        <v>2.1958045607015858E-3</v>
      </c>
    </row>
    <row r="35" spans="1:47" s="114" customFormat="1" ht="15" customHeight="1" x14ac:dyDescent="0.2">
      <c r="A35" s="974">
        <v>23</v>
      </c>
      <c r="B35" s="975" t="s">
        <v>71</v>
      </c>
      <c r="C35" s="976">
        <v>251</v>
      </c>
      <c r="D35" s="987">
        <v>4.7403926782652053E-2</v>
      </c>
      <c r="E35" s="976">
        <v>99</v>
      </c>
      <c r="F35" s="987">
        <v>2.1019688441506878E-2</v>
      </c>
      <c r="G35" s="976">
        <v>170</v>
      </c>
      <c r="H35" s="987">
        <v>3.283958058060378E-2</v>
      </c>
      <c r="I35" s="976">
        <v>165</v>
      </c>
      <c r="J35" s="987">
        <v>2.6312012629766061E-2</v>
      </c>
      <c r="K35" s="976">
        <v>320</v>
      </c>
      <c r="L35" s="987">
        <v>4.995621025944446E-2</v>
      </c>
      <c r="M35" s="976">
        <v>221</v>
      </c>
      <c r="N35" s="987">
        <v>3.2359047794752856E-2</v>
      </c>
      <c r="O35" s="976">
        <v>264</v>
      </c>
      <c r="P35" s="987">
        <v>3.4701410139121106E-2</v>
      </c>
      <c r="Q35" s="976">
        <v>408</v>
      </c>
      <c r="R35" s="977">
        <v>4.9821290542380457E-2</v>
      </c>
      <c r="S35" s="976">
        <v>557</v>
      </c>
      <c r="T35" s="977">
        <v>6.4775877788735281E-2</v>
      </c>
      <c r="U35" s="976">
        <v>919</v>
      </c>
      <c r="V35" s="977">
        <v>0.10933252434403461</v>
      </c>
      <c r="W35" s="976">
        <v>1499</v>
      </c>
      <c r="X35" s="977">
        <v>0.15989555055163432</v>
      </c>
      <c r="Y35" s="976">
        <v>1360</v>
      </c>
      <c r="Z35" s="977">
        <v>0.13740621520642252</v>
      </c>
      <c r="AA35" s="976">
        <v>1499</v>
      </c>
      <c r="AB35" s="977">
        <v>0.15477558572595326</v>
      </c>
      <c r="AC35" s="976">
        <v>1513</v>
      </c>
      <c r="AD35" s="977">
        <v>0.1444945936292496</v>
      </c>
      <c r="AE35" s="976">
        <v>1720</v>
      </c>
      <c r="AF35" s="977">
        <v>0.1507400724078185</v>
      </c>
      <c r="AG35" s="976">
        <v>1605</v>
      </c>
      <c r="AH35" s="977">
        <v>0.12618906660188176</v>
      </c>
      <c r="AI35" s="976">
        <v>1663</v>
      </c>
      <c r="AJ35" s="977">
        <v>0.12191572639559783</v>
      </c>
      <c r="AK35" s="976">
        <v>2430</v>
      </c>
      <c r="AL35" s="977">
        <v>0.15607026630211734</v>
      </c>
      <c r="AM35" s="976">
        <v>3062</v>
      </c>
      <c r="AN35" s="988">
        <f t="shared" si="0"/>
        <v>0.19825661087381183</v>
      </c>
      <c r="AO35" s="989">
        <v>3044</v>
      </c>
      <c r="AP35" s="990">
        <f t="shared" si="1"/>
        <v>2.1464447921565916E-3</v>
      </c>
    </row>
    <row r="36" spans="1:47" s="114" customFormat="1" x14ac:dyDescent="0.2">
      <c r="A36" s="974">
        <v>24</v>
      </c>
      <c r="B36" s="975" t="s">
        <v>149</v>
      </c>
      <c r="C36" s="976">
        <v>533</v>
      </c>
      <c r="D36" s="987">
        <v>0.10066252181336072</v>
      </c>
      <c r="E36" s="976">
        <v>429</v>
      </c>
      <c r="F36" s="987">
        <v>9.1085316579863143E-2</v>
      </c>
      <c r="G36" s="976">
        <v>340</v>
      </c>
      <c r="H36" s="987">
        <v>6.5679161161207561E-2</v>
      </c>
      <c r="I36" s="976">
        <v>202</v>
      </c>
      <c r="J36" s="987">
        <v>3.2212282128562086E-2</v>
      </c>
      <c r="K36" s="976">
        <v>307</v>
      </c>
      <c r="L36" s="987">
        <v>4.7926739217654529E-2</v>
      </c>
      <c r="M36" s="976">
        <v>163</v>
      </c>
      <c r="N36" s="987">
        <v>2.3866628011514551E-2</v>
      </c>
      <c r="O36" s="976">
        <v>215</v>
      </c>
      <c r="P36" s="987">
        <v>2.8260618105723629E-2</v>
      </c>
      <c r="Q36" s="976">
        <v>363</v>
      </c>
      <c r="R36" s="977">
        <v>4.4326295261970849E-2</v>
      </c>
      <c r="S36" s="976">
        <v>503</v>
      </c>
      <c r="T36" s="977">
        <v>5.849599017546471E-2</v>
      </c>
      <c r="U36" s="976">
        <v>917</v>
      </c>
      <c r="V36" s="977">
        <v>0.10909458631499426</v>
      </c>
      <c r="W36" s="976">
        <v>972</v>
      </c>
      <c r="X36" s="977">
        <v>0.10368143771593633</v>
      </c>
      <c r="Y36" s="976">
        <v>1062</v>
      </c>
      <c r="Z36" s="977">
        <v>0.10729808863913289</v>
      </c>
      <c r="AA36" s="976">
        <v>751</v>
      </c>
      <c r="AB36" s="977">
        <v>7.7542671701261445E-2</v>
      </c>
      <c r="AC36" s="976">
        <v>1053</v>
      </c>
      <c r="AD36" s="977">
        <v>0.10056365306781218</v>
      </c>
      <c r="AE36" s="976">
        <v>1493</v>
      </c>
      <c r="AF36" s="977">
        <v>0.13084588843306572</v>
      </c>
      <c r="AG36" s="976">
        <v>2406</v>
      </c>
      <c r="AH36" s="977">
        <v>0.18916566619571806</v>
      </c>
      <c r="AI36" s="976">
        <v>2143</v>
      </c>
      <c r="AJ36" s="977">
        <v>0.15710487171723761</v>
      </c>
      <c r="AK36" s="976">
        <v>2338</v>
      </c>
      <c r="AL36" s="977">
        <v>0.15016143317462979</v>
      </c>
      <c r="AM36" s="976">
        <v>3586</v>
      </c>
      <c r="AN36" s="988">
        <f t="shared" si="0"/>
        <v>0.23218426080780183</v>
      </c>
      <c r="AO36" s="989">
        <v>2975</v>
      </c>
      <c r="AP36" s="990">
        <f t="shared" si="1"/>
        <v>2.0977901631622406E-3</v>
      </c>
    </row>
    <row r="37" spans="1:47" s="114" customFormat="1" ht="15" customHeight="1" x14ac:dyDescent="0.2">
      <c r="A37" s="974">
        <v>25</v>
      </c>
      <c r="B37" s="975" t="s">
        <v>77</v>
      </c>
      <c r="C37" s="976">
        <v>262</v>
      </c>
      <c r="D37" s="987">
        <v>4.9481389709381825E-2</v>
      </c>
      <c r="E37" s="976">
        <v>159</v>
      </c>
      <c r="F37" s="987">
        <v>3.3758893557571654E-2</v>
      </c>
      <c r="G37" s="976">
        <v>419</v>
      </c>
      <c r="H37" s="987">
        <v>8.093990743101756E-2</v>
      </c>
      <c r="I37" s="976">
        <v>616</v>
      </c>
      <c r="J37" s="987">
        <v>9.8231513817793298E-2</v>
      </c>
      <c r="K37" s="976">
        <v>706</v>
      </c>
      <c r="L37" s="987">
        <v>0.11021588888489933</v>
      </c>
      <c r="M37" s="976">
        <v>382</v>
      </c>
      <c r="N37" s="987">
        <v>5.5932833744776429E-2</v>
      </c>
      <c r="O37" s="976">
        <v>443</v>
      </c>
      <c r="P37" s="987">
        <v>5.8230017771328225E-2</v>
      </c>
      <c r="Q37" s="976">
        <v>623</v>
      </c>
      <c r="R37" s="977">
        <v>7.6075156882115261E-2</v>
      </c>
      <c r="S37" s="976">
        <v>784</v>
      </c>
      <c r="T37" s="977">
        <v>9.1174664607483774E-2</v>
      </c>
      <c r="U37" s="976">
        <v>1301</v>
      </c>
      <c r="V37" s="977">
        <v>0.15477868789073884</v>
      </c>
      <c r="W37" s="976">
        <v>1639</v>
      </c>
      <c r="X37" s="977">
        <v>0.17482909096339469</v>
      </c>
      <c r="Y37" s="976">
        <v>1625</v>
      </c>
      <c r="Z37" s="977">
        <v>0.16418022037532104</v>
      </c>
      <c r="AA37" s="976">
        <v>1699</v>
      </c>
      <c r="AB37" s="977">
        <v>0.17542609749726124</v>
      </c>
      <c r="AC37" s="976">
        <v>1653</v>
      </c>
      <c r="AD37" s="977">
        <v>0.15786487988707837</v>
      </c>
      <c r="AE37" s="976">
        <v>2152</v>
      </c>
      <c r="AF37" s="977">
        <v>0.1886003696637357</v>
      </c>
      <c r="AG37" s="976">
        <v>2304</v>
      </c>
      <c r="AH37" s="977">
        <v>0.18114617411260781</v>
      </c>
      <c r="AI37" s="976">
        <v>1761</v>
      </c>
      <c r="AJ37" s="977">
        <v>0.12910017689876596</v>
      </c>
      <c r="AK37" s="976">
        <v>2148</v>
      </c>
      <c r="AL37" s="977">
        <v>0.13795840823742719</v>
      </c>
      <c r="AM37" s="976">
        <v>2912</v>
      </c>
      <c r="AN37" s="988">
        <f t="shared" si="0"/>
        <v>0.18854449734308948</v>
      </c>
      <c r="AO37" s="989">
        <v>2927</v>
      </c>
      <c r="AP37" s="990">
        <f t="shared" si="1"/>
        <v>2.0639434647313879E-3</v>
      </c>
    </row>
    <row r="38" spans="1:47" s="114" customFormat="1" ht="15" customHeight="1" x14ac:dyDescent="0.2">
      <c r="A38" s="974">
        <v>26</v>
      </c>
      <c r="B38" s="975" t="s">
        <v>63</v>
      </c>
      <c r="C38" s="976">
        <v>1892</v>
      </c>
      <c r="D38" s="987">
        <v>0.35732362339752066</v>
      </c>
      <c r="E38" s="976">
        <v>846</v>
      </c>
      <c r="F38" s="987">
        <v>0.1796227921365133</v>
      </c>
      <c r="G38" s="976">
        <v>714</v>
      </c>
      <c r="H38" s="987">
        <v>0.13792623843853588</v>
      </c>
      <c r="I38" s="976">
        <v>2267</v>
      </c>
      <c r="J38" s="987">
        <v>0.36151110685866461</v>
      </c>
      <c r="K38" s="976">
        <v>1575</v>
      </c>
      <c r="L38" s="987">
        <v>0.24587822237070317</v>
      </c>
      <c r="M38" s="976">
        <v>769</v>
      </c>
      <c r="N38" s="987">
        <v>0.1125977726432803</v>
      </c>
      <c r="O38" s="976">
        <v>673</v>
      </c>
      <c r="P38" s="987">
        <v>8.8462306907683724E-2</v>
      </c>
      <c r="Q38" s="976">
        <v>954</v>
      </c>
      <c r="R38" s="977">
        <v>0.1164938999446837</v>
      </c>
      <c r="S38" s="976">
        <v>1212</v>
      </c>
      <c r="T38" s="977">
        <v>0.14094858865340601</v>
      </c>
      <c r="U38" s="976">
        <v>1727</v>
      </c>
      <c r="V38" s="977">
        <v>0.20545948807633049</v>
      </c>
      <c r="W38" s="976">
        <v>2462</v>
      </c>
      <c r="X38" s="977">
        <v>0.26261697495538605</v>
      </c>
      <c r="Y38" s="976">
        <v>2217</v>
      </c>
      <c r="Z38" s="977">
        <v>0.22399233758282261</v>
      </c>
      <c r="AA38" s="976">
        <v>1998</v>
      </c>
      <c r="AB38" s="977">
        <v>0.20629861259536664</v>
      </c>
      <c r="AC38" s="976">
        <v>2172</v>
      </c>
      <c r="AD38" s="977">
        <v>0.20743044108574366</v>
      </c>
      <c r="AE38" s="976">
        <v>2094</v>
      </c>
      <c r="AF38" s="977">
        <v>0.18351727419882088</v>
      </c>
      <c r="AG38" s="976">
        <v>2416</v>
      </c>
      <c r="AH38" s="977">
        <v>0.18995189090974848</v>
      </c>
      <c r="AI38" s="976">
        <v>2681</v>
      </c>
      <c r="AJ38" s="977">
        <v>0.19654603876524224</v>
      </c>
      <c r="AK38" s="976">
        <v>3874</v>
      </c>
      <c r="AL38" s="977">
        <v>0.24881325582485703</v>
      </c>
      <c r="AM38" s="976">
        <v>5034</v>
      </c>
      <c r="AN38" s="988">
        <f t="shared" si="0"/>
        <v>0.32593853009104135</v>
      </c>
      <c r="AO38" s="989">
        <v>2610</v>
      </c>
      <c r="AP38" s="990">
        <f t="shared" si="1"/>
        <v>1.8404142271776296E-3</v>
      </c>
    </row>
    <row r="39" spans="1:47" s="114" customFormat="1" ht="15" customHeight="1" x14ac:dyDescent="0.2">
      <c r="A39" s="974">
        <v>27</v>
      </c>
      <c r="B39" s="975" t="s">
        <v>350</v>
      </c>
      <c r="C39" s="976">
        <v>165</v>
      </c>
      <c r="D39" s="987">
        <v>3.1161943900946568E-2</v>
      </c>
      <c r="E39" s="976">
        <v>34</v>
      </c>
      <c r="F39" s="987">
        <v>7.2188828991033719E-3</v>
      </c>
      <c r="G39" s="976">
        <v>143</v>
      </c>
      <c r="H39" s="987">
        <v>2.7623882488390244E-2</v>
      </c>
      <c r="I39" s="976">
        <v>224</v>
      </c>
      <c r="J39" s="987">
        <v>3.572055047919756E-2</v>
      </c>
      <c r="K39" s="976">
        <v>361</v>
      </c>
      <c r="L39" s="987">
        <v>5.6356849698935771E-2</v>
      </c>
      <c r="M39" s="976">
        <v>264</v>
      </c>
      <c r="N39" s="987">
        <v>3.8655152116808839E-2</v>
      </c>
      <c r="O39" s="976">
        <v>376</v>
      </c>
      <c r="P39" s="987">
        <v>4.9423220501172489E-2</v>
      </c>
      <c r="Q39" s="976">
        <v>361</v>
      </c>
      <c r="R39" s="977">
        <v>4.4082073249508198E-2</v>
      </c>
      <c r="S39" s="976">
        <v>727</v>
      </c>
      <c r="T39" s="977">
        <v>8.4545894349031508E-2</v>
      </c>
      <c r="U39" s="976">
        <v>1180</v>
      </c>
      <c r="V39" s="977">
        <v>0.1403834371337985</v>
      </c>
      <c r="W39" s="976">
        <v>1605</v>
      </c>
      <c r="X39" s="977">
        <v>0.17120237400625288</v>
      </c>
      <c r="Y39" s="976">
        <v>1938</v>
      </c>
      <c r="Z39" s="977">
        <v>0.19580385666915209</v>
      </c>
      <c r="AA39" s="976">
        <v>1795</v>
      </c>
      <c r="AB39" s="977">
        <v>0.18533834314748904</v>
      </c>
      <c r="AC39" s="976">
        <v>1911</v>
      </c>
      <c r="AD39" s="977">
        <v>0.18250440741936286</v>
      </c>
      <c r="AE39" s="976">
        <v>1740</v>
      </c>
      <c r="AF39" s="977">
        <v>0.1524928639474443</v>
      </c>
      <c r="AG39" s="976">
        <v>781</v>
      </c>
      <c r="AH39" s="977">
        <v>6.1404150165775481E-2</v>
      </c>
      <c r="AI39" s="976">
        <v>506</v>
      </c>
      <c r="AJ39" s="977">
        <v>3.7095224026561936E-2</v>
      </c>
      <c r="AK39" s="976">
        <v>618</v>
      </c>
      <c r="AL39" s="977">
        <v>3.9691944269427376E-2</v>
      </c>
      <c r="AM39" s="992">
        <v>4629</v>
      </c>
      <c r="AN39" s="988">
        <f t="shared" si="0"/>
        <v>0.29971582355809107</v>
      </c>
      <c r="AO39" s="993">
        <v>1673</v>
      </c>
      <c r="AP39" s="990">
        <f t="shared" si="1"/>
        <v>1.1796984682253542E-3</v>
      </c>
    </row>
    <row r="40" spans="1:47" s="114" customFormat="1" ht="15" customHeight="1" x14ac:dyDescent="0.2">
      <c r="A40" s="974">
        <v>28</v>
      </c>
      <c r="B40" s="975" t="s">
        <v>57</v>
      </c>
      <c r="C40" s="976">
        <v>65</v>
      </c>
      <c r="D40" s="987">
        <v>1.2275917294312284E-2</v>
      </c>
      <c r="E40" s="976">
        <v>13</v>
      </c>
      <c r="F40" s="987">
        <v>2.7601611084807011E-3</v>
      </c>
      <c r="G40" s="976">
        <v>85</v>
      </c>
      <c r="H40" s="987">
        <v>1.641979029030189E-2</v>
      </c>
      <c r="I40" s="976">
        <v>151</v>
      </c>
      <c r="J40" s="987">
        <v>2.4079478224816216E-2</v>
      </c>
      <c r="K40" s="976">
        <v>179</v>
      </c>
      <c r="L40" s="987">
        <v>2.7944255113876743E-2</v>
      </c>
      <c r="M40" s="976">
        <v>147</v>
      </c>
      <c r="N40" s="987">
        <v>2.1523891519586742E-2</v>
      </c>
      <c r="O40" s="976">
        <v>295</v>
      </c>
      <c r="P40" s="987">
        <v>3.8776196935760329E-2</v>
      </c>
      <c r="Q40" s="976">
        <v>266</v>
      </c>
      <c r="R40" s="977">
        <v>3.2481527657532358E-2</v>
      </c>
      <c r="S40" s="976">
        <v>367</v>
      </c>
      <c r="T40" s="977">
        <v>4.2679976927227734E-2</v>
      </c>
      <c r="U40" s="976">
        <v>602</v>
      </c>
      <c r="V40" s="977">
        <v>7.1619346741141274E-2</v>
      </c>
      <c r="W40" s="976">
        <v>697</v>
      </c>
      <c r="X40" s="977">
        <v>7.4347697621407013E-2</v>
      </c>
      <c r="Y40" s="976">
        <v>949</v>
      </c>
      <c r="Z40" s="977">
        <v>9.5881248699187488E-2</v>
      </c>
      <c r="AA40" s="976">
        <v>625</v>
      </c>
      <c r="AB40" s="977">
        <v>6.453284928533741E-2</v>
      </c>
      <c r="AC40" s="976">
        <v>754</v>
      </c>
      <c r="AD40" s="977">
        <v>7.2008541702877862E-2</v>
      </c>
      <c r="AE40" s="976">
        <v>837</v>
      </c>
      <c r="AF40" s="977">
        <v>7.3354325933339584E-2</v>
      </c>
      <c r="AG40" s="976">
        <v>868</v>
      </c>
      <c r="AH40" s="977">
        <v>6.8244305177840109E-2</v>
      </c>
      <c r="AI40" s="976">
        <v>748</v>
      </c>
      <c r="AJ40" s="977">
        <v>5.4836418126221996E-2</v>
      </c>
      <c r="AK40" s="976">
        <v>1109</v>
      </c>
      <c r="AL40" s="977">
        <v>7.1227129765040392E-2</v>
      </c>
      <c r="AM40" s="992">
        <v>1840</v>
      </c>
      <c r="AN40" s="988">
        <f t="shared" si="0"/>
        <v>0.11913525931019391</v>
      </c>
      <c r="AO40" s="993">
        <v>1412</v>
      </c>
      <c r="AP40" s="990">
        <f t="shared" si="1"/>
        <v>9.9565704550759124E-4</v>
      </c>
    </row>
    <row r="41" spans="1:47" s="114" customFormat="1" ht="15" customHeight="1" x14ac:dyDescent="0.2">
      <c r="A41" s="974">
        <v>29</v>
      </c>
      <c r="B41" s="975" t="s">
        <v>300</v>
      </c>
      <c r="C41" s="976">
        <v>72</v>
      </c>
      <c r="D41" s="987">
        <v>1.3597939156776684E-2</v>
      </c>
      <c r="E41" s="976">
        <v>30</v>
      </c>
      <c r="F41" s="987">
        <v>6.3696025580323879E-3</v>
      </c>
      <c r="G41" s="976">
        <v>36</v>
      </c>
      <c r="H41" s="987">
        <v>6.9542641229513895E-3</v>
      </c>
      <c r="I41" s="976">
        <v>24</v>
      </c>
      <c r="J41" s="987">
        <v>3.8272018370568814E-3</v>
      </c>
      <c r="K41" s="976">
        <v>47</v>
      </c>
      <c r="L41" s="987">
        <v>7.3373183818559035E-3</v>
      </c>
      <c r="M41" s="976">
        <v>37</v>
      </c>
      <c r="N41" s="987">
        <v>5.4175781375830571E-3</v>
      </c>
      <c r="O41" s="976">
        <v>8</v>
      </c>
      <c r="P41" s="987">
        <v>1.0515578830036698E-3</v>
      </c>
      <c r="Q41" s="976">
        <v>14</v>
      </c>
      <c r="R41" s="977">
        <v>1.7095540872385452E-3</v>
      </c>
      <c r="S41" s="976">
        <v>37</v>
      </c>
      <c r="T41" s="977">
        <v>4.302885957240943E-3</v>
      </c>
      <c r="U41" s="976">
        <v>72</v>
      </c>
      <c r="V41" s="977">
        <v>8.5657690454521117E-3</v>
      </c>
      <c r="W41" s="976">
        <v>114</v>
      </c>
      <c r="X41" s="977">
        <v>1.2160168621004877E-2</v>
      </c>
      <c r="Y41" s="976">
        <v>65</v>
      </c>
      <c r="Z41" s="977">
        <v>6.5672088150128408E-3</v>
      </c>
      <c r="AA41" s="976">
        <v>581</v>
      </c>
      <c r="AB41" s="977">
        <v>5.9989736695649658E-2</v>
      </c>
      <c r="AC41" s="976">
        <v>938</v>
      </c>
      <c r="AD41" s="977">
        <v>8.9580917927452833E-2</v>
      </c>
      <c r="AE41" s="976">
        <v>1677</v>
      </c>
      <c r="AF41" s="977">
        <v>0.14697157059762303</v>
      </c>
      <c r="AG41" s="976">
        <v>1175</v>
      </c>
      <c r="AH41" s="977">
        <v>9.2381403898573869E-2</v>
      </c>
      <c r="AI41" s="976">
        <v>8263</v>
      </c>
      <c r="AJ41" s="977">
        <v>0.60576647456814492</v>
      </c>
      <c r="AK41" s="976">
        <v>12699</v>
      </c>
      <c r="AL41" s="977">
        <v>0.81561165093439847</v>
      </c>
      <c r="AM41" s="976">
        <v>11639</v>
      </c>
      <c r="AN41" s="988">
        <f t="shared" si="0"/>
        <v>0.75359526256051457</v>
      </c>
      <c r="AO41" s="989">
        <v>224</v>
      </c>
      <c r="AP41" s="990">
        <f t="shared" si="1"/>
        <v>1.5795125934398046E-4</v>
      </c>
    </row>
    <row r="42" spans="1:47" s="114" customFormat="1" ht="15" customHeight="1" x14ac:dyDescent="0.2">
      <c r="A42" s="974">
        <v>30</v>
      </c>
      <c r="B42" s="994" t="s">
        <v>58</v>
      </c>
      <c r="C42" s="976">
        <v>9</v>
      </c>
      <c r="D42" s="987">
        <v>1.6997423945970854E-3</v>
      </c>
      <c r="E42" s="976">
        <v>3</v>
      </c>
      <c r="F42" s="987">
        <v>6.3696025580323873E-4</v>
      </c>
      <c r="G42" s="976">
        <v>5</v>
      </c>
      <c r="H42" s="987">
        <v>9.6587001707658198E-4</v>
      </c>
      <c r="I42" s="976">
        <v>10</v>
      </c>
      <c r="J42" s="987">
        <v>1.5946674321070343E-3</v>
      </c>
      <c r="K42" s="976">
        <v>14</v>
      </c>
      <c r="L42" s="987">
        <v>2.185584198850695E-3</v>
      </c>
      <c r="M42" s="976">
        <v>14</v>
      </c>
      <c r="N42" s="987">
        <v>2.0498944304368325E-3</v>
      </c>
      <c r="O42" s="976">
        <v>5</v>
      </c>
      <c r="P42" s="987">
        <v>6.5722367687729365E-4</v>
      </c>
      <c r="Q42" s="976">
        <v>16</v>
      </c>
      <c r="R42" s="977">
        <v>1.9537760997011943E-3</v>
      </c>
      <c r="S42" s="976">
        <v>24</v>
      </c>
      <c r="T42" s="977">
        <v>2.7910611614535849E-3</v>
      </c>
      <c r="U42" s="976">
        <v>176</v>
      </c>
      <c r="V42" s="977">
        <v>2.0938546555549605E-2</v>
      </c>
      <c r="W42" s="976">
        <v>227</v>
      </c>
      <c r="X42" s="977">
        <v>2.4213669096211466E-2</v>
      </c>
      <c r="Y42" s="976">
        <v>100</v>
      </c>
      <c r="Z42" s="977">
        <v>1.0103398176942833E-2</v>
      </c>
      <c r="AA42" s="976">
        <v>158</v>
      </c>
      <c r="AB42" s="977">
        <v>1.6313904299333298E-2</v>
      </c>
      <c r="AC42" s="976">
        <v>119</v>
      </c>
      <c r="AD42" s="977">
        <v>1.1364743319154463E-2</v>
      </c>
      <c r="AE42" s="976">
        <v>194</v>
      </c>
      <c r="AF42" s="977">
        <v>1.7002077934370224E-2</v>
      </c>
      <c r="AG42" s="976">
        <v>285</v>
      </c>
      <c r="AH42" s="977">
        <v>2.2407404349866853E-2</v>
      </c>
      <c r="AI42" s="976">
        <v>263</v>
      </c>
      <c r="AJ42" s="977">
        <v>1.9280719207481797E-2</v>
      </c>
      <c r="AK42" s="976">
        <v>407</v>
      </c>
      <c r="AL42" s="977">
        <v>2.614016394442871E-2</v>
      </c>
      <c r="AM42" s="992">
        <v>137</v>
      </c>
      <c r="AN42" s="988">
        <f t="shared" si="0"/>
        <v>8.8703970247263949E-3</v>
      </c>
      <c r="AO42" s="993">
        <v>81</v>
      </c>
      <c r="AP42" s="990">
        <f t="shared" si="1"/>
        <v>5.7116303602064367E-5</v>
      </c>
    </row>
    <row r="43" spans="1:47" s="114" customFormat="1" ht="15" customHeight="1" x14ac:dyDescent="0.2">
      <c r="A43" s="974"/>
      <c r="B43" s="975" t="s">
        <v>212</v>
      </c>
      <c r="C43" s="976">
        <v>5372</v>
      </c>
      <c r="D43" s="987">
        <v>1.0145573493083937</v>
      </c>
      <c r="E43" s="976">
        <v>5198</v>
      </c>
      <c r="F43" s="987">
        <v>1.1036398032217449</v>
      </c>
      <c r="G43" s="976">
        <v>3924</v>
      </c>
      <c r="H43" s="987">
        <v>0.75801478940170142</v>
      </c>
      <c r="I43" s="976">
        <v>5119</v>
      </c>
      <c r="J43" s="987">
        <v>0.81631025849559069</v>
      </c>
      <c r="K43" s="976">
        <v>6720</v>
      </c>
      <c r="L43" s="987">
        <v>1.0490804154483335</v>
      </c>
      <c r="M43" s="976">
        <v>4291</v>
      </c>
      <c r="N43" s="987">
        <v>0.62829264292888909</v>
      </c>
      <c r="O43" s="976">
        <v>5562</v>
      </c>
      <c r="P43" s="987">
        <v>0.7310956181583016</v>
      </c>
      <c r="Q43" s="976">
        <v>6943</v>
      </c>
      <c r="R43" s="977">
        <v>0.84781671626408694</v>
      </c>
      <c r="S43" s="976">
        <v>7431</v>
      </c>
      <c r="T43" s="977">
        <v>0.86418231211506624</v>
      </c>
      <c r="U43" s="976">
        <v>10416</v>
      </c>
      <c r="V43" s="977">
        <v>1.2391812552420722</v>
      </c>
      <c r="W43" s="976">
        <v>13689</v>
      </c>
      <c r="X43" s="977">
        <v>1.4601802478327699</v>
      </c>
      <c r="Y43" s="976">
        <v>13355</v>
      </c>
      <c r="Z43" s="977">
        <v>1.3493088265307154</v>
      </c>
      <c r="AA43" s="976">
        <v>13043</v>
      </c>
      <c r="AB43" s="977">
        <v>1.3467231251658494</v>
      </c>
      <c r="AC43" s="976">
        <v>15056</v>
      </c>
      <c r="AD43" s="977">
        <v>1.4378787849847865</v>
      </c>
      <c r="AE43" s="976">
        <v>19325</v>
      </c>
      <c r="AF43" s="977">
        <v>1.6936348251634259</v>
      </c>
      <c r="AG43" s="976">
        <v>22147</v>
      </c>
      <c r="AH43" s="977">
        <v>1.741251874163162</v>
      </c>
      <c r="AI43" s="976">
        <v>20918</v>
      </c>
      <c r="AJ43" s="977">
        <v>1.5335136288292937</v>
      </c>
      <c r="AK43" s="976">
        <v>30430</v>
      </c>
      <c r="AL43" s="977">
        <v>1.954410783363552</v>
      </c>
      <c r="AM43" s="976">
        <v>37185</v>
      </c>
      <c r="AN43" s="988">
        <f t="shared" si="0"/>
        <v>2.4076329442660653</v>
      </c>
      <c r="AO43" s="989">
        <v>36549</v>
      </c>
      <c r="AP43" s="990">
        <f t="shared" si="1"/>
        <v>2.5772145436442601E-2</v>
      </c>
      <c r="AR43" s="997"/>
      <c r="AS43" s="998"/>
      <c r="AT43" s="998"/>
    </row>
    <row r="44" spans="1:47" s="114" customFormat="1" ht="15" customHeight="1" x14ac:dyDescent="0.2">
      <c r="A44" s="974"/>
      <c r="B44" s="982" t="s">
        <v>500</v>
      </c>
      <c r="C44" s="983">
        <v>529492</v>
      </c>
      <c r="D44" s="983">
        <v>100</v>
      </c>
      <c r="E44" s="983">
        <v>470987</v>
      </c>
      <c r="F44" s="983">
        <v>100.00000000000001</v>
      </c>
      <c r="G44" s="983">
        <v>517668</v>
      </c>
      <c r="H44" s="983">
        <v>100</v>
      </c>
      <c r="I44" s="983">
        <v>627090</v>
      </c>
      <c r="J44" s="983">
        <v>100.00000000000003</v>
      </c>
      <c r="K44" s="983">
        <v>640561</v>
      </c>
      <c r="L44" s="983">
        <v>99.999999999999972</v>
      </c>
      <c r="M44" s="983">
        <v>682962</v>
      </c>
      <c r="N44" s="983">
        <v>100.00000000000003</v>
      </c>
      <c r="O44" s="983">
        <v>760776</v>
      </c>
      <c r="P44" s="983">
        <v>100</v>
      </c>
      <c r="Q44" s="983">
        <v>818927</v>
      </c>
      <c r="R44" s="983">
        <v>100.00000000000001</v>
      </c>
      <c r="S44" s="983">
        <v>859888</v>
      </c>
      <c r="T44" s="983">
        <v>99.999999999999986</v>
      </c>
      <c r="U44" s="983">
        <v>840555</v>
      </c>
      <c r="V44" s="983">
        <v>99.999999999999957</v>
      </c>
      <c r="W44" s="983">
        <v>937487</v>
      </c>
      <c r="X44" s="983">
        <v>100.00000000000001</v>
      </c>
      <c r="Y44" s="983">
        <v>989766</v>
      </c>
      <c r="Z44" s="983">
        <v>100.00000000000001</v>
      </c>
      <c r="AA44" s="983">
        <v>968499</v>
      </c>
      <c r="AB44" s="983">
        <v>100.00000000000003</v>
      </c>
      <c r="AC44" s="983">
        <v>1047098</v>
      </c>
      <c r="AD44" s="983">
        <v>100</v>
      </c>
      <c r="AE44" s="983">
        <v>1141037</v>
      </c>
      <c r="AF44" s="983">
        <v>99.999999999999986</v>
      </c>
      <c r="AG44" s="983">
        <v>1271901</v>
      </c>
      <c r="AH44" s="983">
        <v>100.00000000000003</v>
      </c>
      <c r="AI44" s="983">
        <v>1364057</v>
      </c>
      <c r="AJ44" s="983">
        <v>100.00000000000003</v>
      </c>
      <c r="AK44" s="983">
        <v>1556991</v>
      </c>
      <c r="AL44" s="983">
        <v>100</v>
      </c>
      <c r="AM44" s="983">
        <v>1544463</v>
      </c>
      <c r="AN44" s="983">
        <v>100.00000000000001</v>
      </c>
      <c r="AO44" s="995">
        <f>SUM(AO13:AO43)</f>
        <v>1418159</v>
      </c>
      <c r="AP44" s="996">
        <f t="shared" si="1"/>
        <v>1</v>
      </c>
      <c r="AR44" s="999"/>
      <c r="AS44" s="1000"/>
      <c r="AT44" s="1000"/>
    </row>
    <row r="45" spans="1:47" ht="11.25" customHeight="1" x14ac:dyDescent="0.2">
      <c r="AO45" s="111"/>
      <c r="AR45" s="603"/>
      <c r="AS45" s="603"/>
      <c r="AT45" s="603"/>
      <c r="AU45" s="603"/>
    </row>
    <row r="46" spans="1:47" ht="10.5" customHeight="1" x14ac:dyDescent="0.2">
      <c r="A46" s="124" t="s">
        <v>539</v>
      </c>
      <c r="AP46" s="605"/>
    </row>
    <row r="47" spans="1:47" ht="12.75" customHeight="1" x14ac:dyDescent="0.2">
      <c r="A47" s="324" t="s">
        <v>768</v>
      </c>
      <c r="L47" s="113"/>
    </row>
  </sheetData>
  <sortState ref="A13:AP42">
    <sortCondition descending="1" ref="AO13:AO42"/>
  </sortState>
  <mergeCells count="28">
    <mergeCell ref="C7:R7"/>
    <mergeCell ref="X7:AM7"/>
    <mergeCell ref="C8:R8"/>
    <mergeCell ref="X8:AM8"/>
    <mergeCell ref="C9:R9"/>
    <mergeCell ref="X9:AM9"/>
    <mergeCell ref="U11:V11"/>
    <mergeCell ref="A11:A12"/>
    <mergeCell ref="B11:B12"/>
    <mergeCell ref="C11:D11"/>
    <mergeCell ref="E11:F11"/>
    <mergeCell ref="G11:H11"/>
    <mergeCell ref="I11:J11"/>
    <mergeCell ref="K11:L11"/>
    <mergeCell ref="M11:N11"/>
    <mergeCell ref="O11:P11"/>
    <mergeCell ref="Q11:R11"/>
    <mergeCell ref="S11:T11"/>
    <mergeCell ref="AO11:AP11"/>
    <mergeCell ref="AI11:AJ11"/>
    <mergeCell ref="AK11:AL11"/>
    <mergeCell ref="AM11:AN11"/>
    <mergeCell ref="W11:X11"/>
    <mergeCell ref="Y11:Z11"/>
    <mergeCell ref="AA11:AB11"/>
    <mergeCell ref="AC11:AD11"/>
    <mergeCell ref="AE11:AF11"/>
    <mergeCell ref="AG11:AH11"/>
  </mergeCells>
  <hyperlinks>
    <hyperlink ref="V7" location="INDICE!B13" display="INDICE"/>
    <hyperlink ref="AN8" location="INDICE!B15" display="INDICE"/>
  </hyperlinks>
  <printOptions horizontalCentered="1"/>
  <pageMargins left="0" right="0" top="1.1811023622047245" bottom="0.78740157480314965" header="0" footer="0.19685039370078741"/>
  <pageSetup paperSize="9" scale="74" firstPageNumber="16" orientation="landscape" useFirstPageNumber="1" r:id="rId1"/>
  <headerFooter scaleWithDoc="0">
    <oddFooter>&amp;C&amp;P</oddFooter>
  </headerFooter>
  <colBreaks count="1" manualBreakCount="1">
    <brk id="22" max="47" man="1"/>
  </col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7"/>
  <sheetViews>
    <sheetView showGridLines="0" zoomScaleNormal="100" workbookViewId="0">
      <selection activeCell="A18" sqref="A18"/>
    </sheetView>
  </sheetViews>
  <sheetFormatPr baseColWidth="10" defaultColWidth="11.42578125" defaultRowHeight="12" x14ac:dyDescent="0.2"/>
  <cols>
    <col min="1" max="1" width="4.7109375" style="81" customWidth="1"/>
    <col min="2" max="2" width="19.42578125" style="81" customWidth="1"/>
    <col min="3" max="28" width="9" style="81" customWidth="1"/>
    <col min="29" max="29" width="10" style="81" bestFit="1" customWidth="1"/>
    <col min="30" max="30" width="9" style="81" customWidth="1"/>
    <col min="31" max="31" width="10" style="81" bestFit="1" customWidth="1"/>
    <col min="32" max="32" width="9" style="81" customWidth="1"/>
    <col min="33" max="33" width="10" style="81" bestFit="1" customWidth="1"/>
    <col min="34" max="34" width="9" style="81" customWidth="1"/>
    <col min="35" max="35" width="10" style="81" bestFit="1" customWidth="1"/>
    <col min="36" max="36" width="9" style="81" customWidth="1"/>
    <col min="37" max="37" width="10" style="81" bestFit="1" customWidth="1"/>
    <col min="38" max="38" width="9" style="81" customWidth="1"/>
    <col min="39" max="39" width="10" style="81" bestFit="1" customWidth="1"/>
    <col min="40" max="40" width="9" style="81" customWidth="1"/>
    <col min="41" max="41" width="10" style="81" bestFit="1" customWidth="1"/>
    <col min="42" max="42" width="9" style="608" customWidth="1"/>
    <col min="43" max="16384" width="11.42578125" style="81"/>
  </cols>
  <sheetData>
    <row r="1" spans="1:42" x14ac:dyDescent="0.2">
      <c r="AP1" s="81"/>
    </row>
    <row r="2" spans="1:42" x14ac:dyDescent="0.2">
      <c r="AP2" s="81"/>
    </row>
    <row r="3" spans="1:42" x14ac:dyDescent="0.2">
      <c r="AP3" s="81"/>
    </row>
    <row r="4" spans="1:42" x14ac:dyDescent="0.2">
      <c r="AP4" s="81"/>
    </row>
    <row r="5" spans="1:42" x14ac:dyDescent="0.2">
      <c r="AP5" s="81"/>
    </row>
    <row r="6" spans="1:42" x14ac:dyDescent="0.2">
      <c r="AP6" s="81"/>
    </row>
    <row r="7" spans="1:42" s="12" customFormat="1" ht="11.25" customHeight="1" x14ac:dyDescent="0.2">
      <c r="B7" s="77"/>
      <c r="C7" s="1162" t="s">
        <v>503</v>
      </c>
      <c r="D7" s="1162"/>
      <c r="E7" s="1162"/>
      <c r="F7" s="1162"/>
      <c r="G7" s="1162"/>
      <c r="H7" s="1162"/>
      <c r="I7" s="1162"/>
      <c r="J7" s="1162"/>
      <c r="K7" s="1162"/>
      <c r="L7" s="1162"/>
      <c r="M7" s="1162"/>
      <c r="N7" s="1162"/>
      <c r="O7" s="1162"/>
      <c r="P7" s="1162"/>
      <c r="Q7" s="1162"/>
      <c r="R7" s="1162"/>
      <c r="X7" s="1165"/>
      <c r="Y7" s="1165"/>
      <c r="Z7" s="1165"/>
      <c r="AA7" s="1165"/>
      <c r="AB7" s="1165"/>
      <c r="AC7" s="1165"/>
      <c r="AD7" s="1165"/>
      <c r="AE7" s="1165"/>
      <c r="AF7" s="1165"/>
      <c r="AG7" s="1165"/>
      <c r="AH7" s="1165"/>
      <c r="AI7" s="1165"/>
      <c r="AJ7" s="1165"/>
      <c r="AK7" s="1165"/>
      <c r="AL7" s="1165"/>
      <c r="AM7" s="1165"/>
    </row>
    <row r="8" spans="1:42" s="12" customFormat="1" ht="11.25" customHeight="1" x14ac:dyDescent="0.2">
      <c r="B8" s="77"/>
      <c r="C8" s="1162" t="s">
        <v>537</v>
      </c>
      <c r="D8" s="1162"/>
      <c r="E8" s="1162"/>
      <c r="F8" s="1162"/>
      <c r="G8" s="1162"/>
      <c r="H8" s="1162"/>
      <c r="I8" s="1162"/>
      <c r="J8" s="1162"/>
      <c r="K8" s="1162"/>
      <c r="L8" s="1162"/>
      <c r="M8" s="1162"/>
      <c r="N8" s="1162"/>
      <c r="O8" s="1162"/>
      <c r="P8" s="1162"/>
      <c r="Q8" s="1162"/>
      <c r="R8" s="1162"/>
      <c r="X8" s="1166"/>
      <c r="Y8" s="1166"/>
      <c r="Z8" s="1166"/>
      <c r="AA8" s="1166"/>
      <c r="AB8" s="1166"/>
      <c r="AC8" s="1166"/>
      <c r="AD8" s="1166"/>
      <c r="AE8" s="1166"/>
      <c r="AF8" s="1166"/>
      <c r="AG8" s="1166"/>
      <c r="AH8" s="1166"/>
      <c r="AI8" s="1166"/>
      <c r="AJ8" s="1166"/>
      <c r="AK8" s="1166"/>
      <c r="AL8" s="1166"/>
      <c r="AM8" s="1166"/>
    </row>
    <row r="9" spans="1:42" s="12" customFormat="1" ht="11.25" customHeight="1" x14ac:dyDescent="0.2">
      <c r="B9" s="78"/>
      <c r="C9" s="1162" t="s">
        <v>764</v>
      </c>
      <c r="D9" s="1162"/>
      <c r="E9" s="1162"/>
      <c r="F9" s="1162"/>
      <c r="G9" s="1162"/>
      <c r="H9" s="1162"/>
      <c r="I9" s="1162"/>
      <c r="J9" s="1162"/>
      <c r="K9" s="1162"/>
      <c r="L9" s="1162"/>
      <c r="M9" s="1162"/>
      <c r="N9" s="1162"/>
      <c r="O9" s="1162"/>
      <c r="P9" s="1162"/>
      <c r="Q9" s="1162"/>
      <c r="R9" s="1162"/>
      <c r="V9" s="83" t="s">
        <v>254</v>
      </c>
      <c r="X9" s="1165"/>
      <c r="Y9" s="1165"/>
      <c r="Z9" s="1165"/>
      <c r="AA9" s="1165"/>
      <c r="AB9" s="1165"/>
      <c r="AC9" s="1165"/>
      <c r="AD9" s="1165"/>
      <c r="AE9" s="1165"/>
      <c r="AF9" s="1165"/>
      <c r="AG9" s="1165"/>
      <c r="AH9" s="1165"/>
      <c r="AI9" s="1165"/>
      <c r="AJ9" s="1165"/>
      <c r="AK9" s="1165"/>
      <c r="AL9" s="1165"/>
      <c r="AM9" s="1165"/>
    </row>
    <row r="10" spans="1:42" s="12" customFormat="1" ht="11.25" customHeight="1" x14ac:dyDescent="0.2">
      <c r="A10" s="550"/>
      <c r="B10" s="550"/>
      <c r="C10" s="550"/>
      <c r="D10" s="550"/>
      <c r="E10" s="550"/>
      <c r="F10" s="550"/>
      <c r="G10" s="550"/>
      <c r="H10" s="30"/>
      <c r="I10" s="30"/>
      <c r="J10" s="30"/>
      <c r="K10" s="79"/>
      <c r="L10" s="80"/>
      <c r="M10" s="80"/>
      <c r="N10" s="80"/>
      <c r="O10" s="80"/>
    </row>
    <row r="11" spans="1:42" s="387" customFormat="1" ht="12.75" customHeight="1" x14ac:dyDescent="0.2">
      <c r="A11" s="1163" t="s">
        <v>250</v>
      </c>
      <c r="B11" s="1163" t="s">
        <v>3592</v>
      </c>
      <c r="C11" s="1160">
        <v>1997</v>
      </c>
      <c r="D11" s="1161"/>
      <c r="E11" s="1160">
        <v>1998</v>
      </c>
      <c r="F11" s="1161"/>
      <c r="G11" s="1160">
        <v>1999</v>
      </c>
      <c r="H11" s="1161"/>
      <c r="I11" s="1160">
        <v>2000</v>
      </c>
      <c r="J11" s="1161"/>
      <c r="K11" s="1160">
        <v>2001</v>
      </c>
      <c r="L11" s="1161"/>
      <c r="M11" s="1160">
        <v>2002</v>
      </c>
      <c r="N11" s="1161"/>
      <c r="O11" s="1160">
        <v>2003</v>
      </c>
      <c r="P11" s="1161"/>
      <c r="Q11" s="1160">
        <v>2004</v>
      </c>
      <c r="R11" s="1161"/>
      <c r="S11" s="1160">
        <v>2005</v>
      </c>
      <c r="T11" s="1161"/>
      <c r="U11" s="1160">
        <v>2006</v>
      </c>
      <c r="V11" s="1161"/>
      <c r="W11" s="1160">
        <v>2007</v>
      </c>
      <c r="X11" s="1161"/>
      <c r="Y11" s="1160">
        <v>2008</v>
      </c>
      <c r="Z11" s="1161"/>
      <c r="AA11" s="1160">
        <v>2009</v>
      </c>
      <c r="AB11" s="1161"/>
      <c r="AC11" s="1160">
        <v>2010</v>
      </c>
      <c r="AD11" s="1161"/>
      <c r="AE11" s="1160">
        <v>2011</v>
      </c>
      <c r="AF11" s="1161"/>
      <c r="AG11" s="1160">
        <v>2012</v>
      </c>
      <c r="AH11" s="1161"/>
      <c r="AI11" s="1160">
        <v>2013</v>
      </c>
      <c r="AJ11" s="1161"/>
      <c r="AK11" s="1160">
        <v>2014</v>
      </c>
      <c r="AL11" s="1161"/>
      <c r="AM11" s="1160">
        <v>2015</v>
      </c>
      <c r="AN11" s="1161"/>
      <c r="AO11" s="1160">
        <v>2016</v>
      </c>
      <c r="AP11" s="1161"/>
    </row>
    <row r="12" spans="1:42" s="387" customFormat="1" ht="12.75" customHeight="1" x14ac:dyDescent="0.2">
      <c r="A12" s="1164"/>
      <c r="B12" s="1164"/>
      <c r="C12" s="597" t="s">
        <v>258</v>
      </c>
      <c r="D12" s="597" t="s">
        <v>248</v>
      </c>
      <c r="E12" s="597" t="s">
        <v>258</v>
      </c>
      <c r="F12" s="597" t="s">
        <v>248</v>
      </c>
      <c r="G12" s="597" t="s">
        <v>258</v>
      </c>
      <c r="H12" s="597" t="s">
        <v>248</v>
      </c>
      <c r="I12" s="597" t="s">
        <v>258</v>
      </c>
      <c r="J12" s="597" t="s">
        <v>248</v>
      </c>
      <c r="K12" s="597" t="s">
        <v>258</v>
      </c>
      <c r="L12" s="597" t="s">
        <v>248</v>
      </c>
      <c r="M12" s="597" t="s">
        <v>258</v>
      </c>
      <c r="N12" s="597" t="s">
        <v>248</v>
      </c>
      <c r="O12" s="597" t="s">
        <v>258</v>
      </c>
      <c r="P12" s="597" t="s">
        <v>248</v>
      </c>
      <c r="Q12" s="597" t="s">
        <v>258</v>
      </c>
      <c r="R12" s="597" t="s">
        <v>248</v>
      </c>
      <c r="S12" s="597" t="s">
        <v>258</v>
      </c>
      <c r="T12" s="597" t="s">
        <v>248</v>
      </c>
      <c r="U12" s="597" t="s">
        <v>258</v>
      </c>
      <c r="V12" s="597" t="s">
        <v>248</v>
      </c>
      <c r="W12" s="597" t="s">
        <v>258</v>
      </c>
      <c r="X12" s="597" t="s">
        <v>248</v>
      </c>
      <c r="Y12" s="597" t="s">
        <v>258</v>
      </c>
      <c r="Z12" s="597" t="s">
        <v>248</v>
      </c>
      <c r="AA12" s="597" t="s">
        <v>258</v>
      </c>
      <c r="AB12" s="597" t="s">
        <v>248</v>
      </c>
      <c r="AC12" s="597" t="s">
        <v>258</v>
      </c>
      <c r="AD12" s="597" t="s">
        <v>248</v>
      </c>
      <c r="AE12" s="597" t="s">
        <v>258</v>
      </c>
      <c r="AF12" s="597" t="s">
        <v>248</v>
      </c>
      <c r="AG12" s="597" t="s">
        <v>258</v>
      </c>
      <c r="AH12" s="597" t="s">
        <v>248</v>
      </c>
      <c r="AI12" s="597" t="s">
        <v>258</v>
      </c>
      <c r="AJ12" s="597" t="s">
        <v>248</v>
      </c>
      <c r="AK12" s="597" t="s">
        <v>258</v>
      </c>
      <c r="AL12" s="597" t="s">
        <v>248</v>
      </c>
      <c r="AM12" s="597" t="s">
        <v>258</v>
      </c>
      <c r="AN12" s="597" t="s">
        <v>248</v>
      </c>
      <c r="AO12" s="597" t="s">
        <v>258</v>
      </c>
      <c r="AP12" s="597" t="s">
        <v>248</v>
      </c>
    </row>
    <row r="13" spans="1:42" s="12" customFormat="1" ht="15" customHeight="1" x14ac:dyDescent="0.2">
      <c r="A13" s="974">
        <v>1</v>
      </c>
      <c r="B13" s="975" t="s">
        <v>66</v>
      </c>
      <c r="C13" s="976">
        <v>85834</v>
      </c>
      <c r="D13" s="977">
        <v>21.345953460380144</v>
      </c>
      <c r="E13" s="976">
        <v>86632</v>
      </c>
      <c r="F13" s="977">
        <v>24.798479435742422</v>
      </c>
      <c r="G13" s="976">
        <v>85551</v>
      </c>
      <c r="H13" s="977">
        <v>20.935337359657797</v>
      </c>
      <c r="I13" s="976">
        <v>87418</v>
      </c>
      <c r="J13" s="977">
        <v>19.647761650251951</v>
      </c>
      <c r="K13" s="976">
        <v>97652</v>
      </c>
      <c r="L13" s="977">
        <v>21.010325292987449</v>
      </c>
      <c r="M13" s="976">
        <v>97728</v>
      </c>
      <c r="N13" s="977">
        <v>20.044877816657301</v>
      </c>
      <c r="O13" s="976">
        <v>105864</v>
      </c>
      <c r="P13" s="977">
        <v>20.366255547796175</v>
      </c>
      <c r="Q13" s="976">
        <v>161531</v>
      </c>
      <c r="R13" s="977">
        <v>25.145786437269024</v>
      </c>
      <c r="S13" s="976">
        <v>167410</v>
      </c>
      <c r="T13" s="977">
        <v>23.794870337073863</v>
      </c>
      <c r="U13" s="976">
        <v>175917</v>
      </c>
      <c r="V13" s="977">
        <v>22.571258107353877</v>
      </c>
      <c r="W13" s="976">
        <v>207823</v>
      </c>
      <c r="X13" s="977">
        <v>23.142563796474882</v>
      </c>
      <c r="Y13" s="976">
        <v>210362</v>
      </c>
      <c r="Z13" s="977">
        <v>22.163992599429363</v>
      </c>
      <c r="AA13" s="976">
        <v>176820</v>
      </c>
      <c r="AB13" s="977">
        <v>19.033901917599415</v>
      </c>
      <c r="AC13" s="976">
        <v>216610</v>
      </c>
      <c r="AD13" s="977">
        <v>21.544187415831363</v>
      </c>
      <c r="AE13" s="976">
        <v>267450</v>
      </c>
      <c r="AF13" s="977">
        <v>24.624441588191317</v>
      </c>
      <c r="AG13" s="976">
        <v>344548</v>
      </c>
      <c r="AH13" s="977">
        <v>28.292589195461005</v>
      </c>
      <c r="AI13" s="976">
        <v>349929</v>
      </c>
      <c r="AJ13" s="978">
        <v>26.719582173659074</v>
      </c>
      <c r="AK13" s="976">
        <v>381012</v>
      </c>
      <c r="AL13" s="978">
        <v>25.718248919158814</v>
      </c>
      <c r="AM13" s="976">
        <v>357981</v>
      </c>
      <c r="AN13" s="978">
        <f t="shared" ref="AN13:AN43" si="0">+(AM13/$AM$44)*100</f>
        <v>24.447628420032551</v>
      </c>
      <c r="AO13" s="989">
        <v>319010</v>
      </c>
      <c r="AP13" s="990">
        <f t="shared" ref="AP13:AP42" si="1">+AO13/$AO$44</f>
        <v>0.23134252051015591</v>
      </c>
    </row>
    <row r="14" spans="1:42" s="12" customFormat="1" ht="15" customHeight="1" x14ac:dyDescent="0.2">
      <c r="A14" s="974">
        <v>2</v>
      </c>
      <c r="B14" s="975" t="s">
        <v>69</v>
      </c>
      <c r="C14" s="976">
        <v>49386</v>
      </c>
      <c r="D14" s="977">
        <v>12.281744502112611</v>
      </c>
      <c r="E14" s="976">
        <v>47448</v>
      </c>
      <c r="F14" s="977">
        <v>13.582028029678483</v>
      </c>
      <c r="G14" s="976">
        <v>49173</v>
      </c>
      <c r="H14" s="977">
        <v>12.033212282573585</v>
      </c>
      <c r="I14" s="976">
        <v>78106</v>
      </c>
      <c r="J14" s="977">
        <v>17.554829342407501</v>
      </c>
      <c r="K14" s="976">
        <v>77966</v>
      </c>
      <c r="L14" s="977">
        <v>16.774782101677996</v>
      </c>
      <c r="M14" s="976">
        <v>80361</v>
      </c>
      <c r="N14" s="977">
        <v>16.482752396696927</v>
      </c>
      <c r="O14" s="976">
        <v>88071</v>
      </c>
      <c r="P14" s="977">
        <v>16.943214807205067</v>
      </c>
      <c r="Q14" s="976">
        <v>105264</v>
      </c>
      <c r="R14" s="977">
        <v>16.386613489253989</v>
      </c>
      <c r="S14" s="976">
        <v>120872</v>
      </c>
      <c r="T14" s="977">
        <v>17.180177811258538</v>
      </c>
      <c r="U14" s="976">
        <v>163371</v>
      </c>
      <c r="V14" s="977">
        <v>20.961527358109279</v>
      </c>
      <c r="W14" s="976">
        <v>188927</v>
      </c>
      <c r="X14" s="977">
        <v>21.038360289172083</v>
      </c>
      <c r="Y14" s="976">
        <v>200692</v>
      </c>
      <c r="Z14" s="977">
        <v>21.145149802553114</v>
      </c>
      <c r="AA14" s="976">
        <v>213839</v>
      </c>
      <c r="AB14" s="977">
        <v>23.01883583394153</v>
      </c>
      <c r="AC14" s="976">
        <v>223086</v>
      </c>
      <c r="AD14" s="977">
        <v>22.188295064162116</v>
      </c>
      <c r="AE14" s="976">
        <v>220939</v>
      </c>
      <c r="AF14" s="977">
        <v>20.342118153125448</v>
      </c>
      <c r="AG14" s="976">
        <v>225004</v>
      </c>
      <c r="AH14" s="977">
        <v>18.476223165815817</v>
      </c>
      <c r="AI14" s="976">
        <v>246037</v>
      </c>
      <c r="AJ14" s="978">
        <v>18.786684839669068</v>
      </c>
      <c r="AK14" s="976">
        <v>291256</v>
      </c>
      <c r="AL14" s="978">
        <v>19.659733308133394</v>
      </c>
      <c r="AM14" s="976">
        <v>287980</v>
      </c>
      <c r="AN14" s="978">
        <f t="shared" si="0"/>
        <v>19.667043872163532</v>
      </c>
      <c r="AO14" s="989">
        <v>292529</v>
      </c>
      <c r="AP14" s="990">
        <f t="shared" si="1"/>
        <v>0.21213879245890535</v>
      </c>
    </row>
    <row r="15" spans="1:42" s="12" customFormat="1" ht="15" customHeight="1" x14ac:dyDescent="0.2">
      <c r="A15" s="974">
        <v>3</v>
      </c>
      <c r="B15" s="975" t="s">
        <v>42</v>
      </c>
      <c r="C15" s="976">
        <v>149085</v>
      </c>
      <c r="D15" s="977">
        <v>37.075768013150665</v>
      </c>
      <c r="E15" s="976">
        <v>115380</v>
      </c>
      <c r="F15" s="977">
        <v>33.027617477328938</v>
      </c>
      <c r="G15" s="976">
        <v>150513</v>
      </c>
      <c r="H15" s="977">
        <v>36.832303912451913</v>
      </c>
      <c r="I15" s="976">
        <v>153881</v>
      </c>
      <c r="J15" s="977">
        <v>34.585751338424821</v>
      </c>
      <c r="K15" s="976">
        <v>157896</v>
      </c>
      <c r="L15" s="977">
        <v>33.972128809052002</v>
      </c>
      <c r="M15" s="976">
        <v>167828</v>
      </c>
      <c r="N15" s="977">
        <v>34.423008290499766</v>
      </c>
      <c r="O15" s="976">
        <v>169671</v>
      </c>
      <c r="P15" s="977">
        <v>32.641530124028236</v>
      </c>
      <c r="Q15" s="976">
        <v>197007</v>
      </c>
      <c r="R15" s="977">
        <v>30.668391507803815</v>
      </c>
      <c r="S15" s="976">
        <v>217336</v>
      </c>
      <c r="T15" s="977">
        <v>30.891117254514572</v>
      </c>
      <c r="U15" s="976">
        <v>225462</v>
      </c>
      <c r="V15" s="977">
        <v>28.928193383244484</v>
      </c>
      <c r="W15" s="976">
        <v>256040</v>
      </c>
      <c r="X15" s="977">
        <v>28.511868438283678</v>
      </c>
      <c r="Y15" s="976">
        <v>259519</v>
      </c>
      <c r="Z15" s="977">
        <v>27.343233071616112</v>
      </c>
      <c r="AA15" s="976">
        <v>249247</v>
      </c>
      <c r="AB15" s="977">
        <v>26.830352625584787</v>
      </c>
      <c r="AC15" s="976">
        <v>258371</v>
      </c>
      <c r="AD15" s="977">
        <v>25.697766708904318</v>
      </c>
      <c r="AE15" s="976">
        <v>249685</v>
      </c>
      <c r="AF15" s="977">
        <v>22.98879677677154</v>
      </c>
      <c r="AG15" s="976">
        <v>251583</v>
      </c>
      <c r="AH15" s="977">
        <v>20.658760078600562</v>
      </c>
      <c r="AI15" s="976">
        <v>254080</v>
      </c>
      <c r="AJ15" s="978">
        <v>19.400825420823359</v>
      </c>
      <c r="AK15" s="976">
        <v>257936</v>
      </c>
      <c r="AL15" s="978">
        <v>17.410638649733208</v>
      </c>
      <c r="AM15" s="976">
        <v>267045</v>
      </c>
      <c r="AN15" s="978">
        <f t="shared" si="0"/>
        <v>18.237328046537645</v>
      </c>
      <c r="AO15" s="989">
        <v>269915</v>
      </c>
      <c r="AP15" s="990">
        <f t="shared" si="1"/>
        <v>0.19573936999936908</v>
      </c>
    </row>
    <row r="16" spans="1:42" s="12" customFormat="1" ht="15" customHeight="1" x14ac:dyDescent="0.2">
      <c r="A16" s="974">
        <v>4</v>
      </c>
      <c r="B16" s="975" t="s">
        <v>83</v>
      </c>
      <c r="C16" s="976">
        <v>10205</v>
      </c>
      <c r="D16" s="977">
        <v>2.5378690852480297</v>
      </c>
      <c r="E16" s="976">
        <v>11581</v>
      </c>
      <c r="F16" s="977">
        <v>3.31507053219749</v>
      </c>
      <c r="G16" s="976">
        <v>18487</v>
      </c>
      <c r="H16" s="977">
        <v>4.5239866485253666</v>
      </c>
      <c r="I16" s="976">
        <v>17049</v>
      </c>
      <c r="J16" s="977">
        <v>3.8318731654252618</v>
      </c>
      <c r="K16" s="976">
        <v>22742</v>
      </c>
      <c r="L16" s="977">
        <v>4.893057160253969</v>
      </c>
      <c r="M16" s="976">
        <v>28648</v>
      </c>
      <c r="N16" s="977">
        <v>5.8759583711075463</v>
      </c>
      <c r="O16" s="976">
        <v>30504</v>
      </c>
      <c r="P16" s="977">
        <v>5.8683996375536021</v>
      </c>
      <c r="Q16" s="976">
        <v>34350</v>
      </c>
      <c r="R16" s="977">
        <v>5.3473188683298618</v>
      </c>
      <c r="S16" s="976">
        <v>39204</v>
      </c>
      <c r="T16" s="977">
        <v>5.57227224595092</v>
      </c>
      <c r="U16" s="976">
        <v>41049</v>
      </c>
      <c r="V16" s="977">
        <v>5.2668450124136337</v>
      </c>
      <c r="W16" s="976">
        <v>44913</v>
      </c>
      <c r="X16" s="977">
        <v>5.001380827873124</v>
      </c>
      <c r="Y16" s="976">
        <v>52062</v>
      </c>
      <c r="Z16" s="977">
        <v>5.4853147560466793</v>
      </c>
      <c r="AA16" s="976">
        <v>58716</v>
      </c>
      <c r="AB16" s="977">
        <v>6.3205213493596162</v>
      </c>
      <c r="AC16" s="976">
        <v>57997</v>
      </c>
      <c r="AD16" s="977">
        <v>5.7684236072017523</v>
      </c>
      <c r="AE16" s="976">
        <v>55000</v>
      </c>
      <c r="AF16" s="977">
        <v>5.0639158248290244</v>
      </c>
      <c r="AG16" s="976">
        <v>57906</v>
      </c>
      <c r="AH16" s="977">
        <v>4.7549562613986005</v>
      </c>
      <c r="AI16" s="976">
        <v>55943</v>
      </c>
      <c r="AJ16" s="978">
        <v>4.2716482073249411</v>
      </c>
      <c r="AK16" s="976">
        <v>55047</v>
      </c>
      <c r="AL16" s="978">
        <v>3.7156636752987713</v>
      </c>
      <c r="AM16" s="976">
        <v>55036</v>
      </c>
      <c r="AN16" s="978">
        <f t="shared" si="0"/>
        <v>3.7585784656864787</v>
      </c>
      <c r="AO16" s="989">
        <v>56844</v>
      </c>
      <c r="AP16" s="990">
        <f t="shared" si="1"/>
        <v>4.1222639528163074E-2</v>
      </c>
    </row>
    <row r="17" spans="1:42" s="12" customFormat="1" ht="15" customHeight="1" x14ac:dyDescent="0.2">
      <c r="A17" s="974">
        <v>5</v>
      </c>
      <c r="B17" s="975" t="s">
        <v>60</v>
      </c>
      <c r="C17" s="976">
        <v>11919</v>
      </c>
      <c r="D17" s="977">
        <v>2.9641216685028189</v>
      </c>
      <c r="E17" s="976">
        <v>11735</v>
      </c>
      <c r="F17" s="977">
        <v>3.3591531556288357</v>
      </c>
      <c r="G17" s="976">
        <v>11739</v>
      </c>
      <c r="H17" s="977">
        <v>2.8726715674278833</v>
      </c>
      <c r="I17" s="976">
        <v>8851</v>
      </c>
      <c r="J17" s="977">
        <v>1.9893195722434742</v>
      </c>
      <c r="K17" s="976">
        <v>10466</v>
      </c>
      <c r="L17" s="977">
        <v>2.2518132195593195</v>
      </c>
      <c r="M17" s="976">
        <v>13946</v>
      </c>
      <c r="N17" s="977">
        <v>2.8604480397747083</v>
      </c>
      <c r="O17" s="976">
        <v>13886</v>
      </c>
      <c r="P17" s="977">
        <v>2.6714069422721387</v>
      </c>
      <c r="Q17" s="976">
        <v>15757</v>
      </c>
      <c r="R17" s="977">
        <v>2.4529171297896255</v>
      </c>
      <c r="S17" s="976">
        <v>14765</v>
      </c>
      <c r="T17" s="977">
        <v>2.0986276836921065</v>
      </c>
      <c r="U17" s="976">
        <v>11789</v>
      </c>
      <c r="V17" s="977">
        <v>1.5126028856085247</v>
      </c>
      <c r="W17" s="976">
        <v>13895</v>
      </c>
      <c r="X17" s="977">
        <v>1.5473067175048885</v>
      </c>
      <c r="Y17" s="976">
        <v>18217</v>
      </c>
      <c r="Z17" s="977">
        <v>1.9193649669798001</v>
      </c>
      <c r="AA17" s="976">
        <v>16499</v>
      </c>
      <c r="AB17" s="977">
        <v>1.7760454006247754</v>
      </c>
      <c r="AC17" s="976">
        <v>17012</v>
      </c>
      <c r="AD17" s="977">
        <v>1.6920258359176543</v>
      </c>
      <c r="AE17" s="976">
        <v>26654</v>
      </c>
      <c r="AF17" s="977">
        <v>2.4540656799089602</v>
      </c>
      <c r="AG17" s="976">
        <v>35694</v>
      </c>
      <c r="AH17" s="977">
        <v>2.9310159360750467</v>
      </c>
      <c r="AI17" s="976">
        <v>40365</v>
      </c>
      <c r="AJ17" s="978">
        <v>3.0821564787135345</v>
      </c>
      <c r="AK17" s="976">
        <v>54377</v>
      </c>
      <c r="AL17" s="978">
        <v>3.6704387827078913</v>
      </c>
      <c r="AM17" s="976">
        <v>50979</v>
      </c>
      <c r="AN17" s="978">
        <f t="shared" si="0"/>
        <v>3.4815134021773204</v>
      </c>
      <c r="AO17" s="989">
        <v>53537</v>
      </c>
      <c r="AP17" s="990">
        <f t="shared" si="1"/>
        <v>3.8824439737162528E-2</v>
      </c>
    </row>
    <row r="18" spans="1:42" s="12" customFormat="1" ht="15" customHeight="1" x14ac:dyDescent="0.2">
      <c r="A18" s="974">
        <v>6</v>
      </c>
      <c r="B18" s="975" t="s">
        <v>65</v>
      </c>
      <c r="C18" s="976">
        <v>14895</v>
      </c>
      <c r="D18" s="977">
        <v>3.7042195026721609</v>
      </c>
      <c r="E18" s="976">
        <v>11563</v>
      </c>
      <c r="F18" s="977">
        <v>3.3099180177704497</v>
      </c>
      <c r="G18" s="976">
        <v>12807</v>
      </c>
      <c r="H18" s="977">
        <v>3.1340237468309819</v>
      </c>
      <c r="I18" s="976">
        <v>14372</v>
      </c>
      <c r="J18" s="977">
        <v>3.2302000782152533</v>
      </c>
      <c r="K18" s="976">
        <v>18390</v>
      </c>
      <c r="L18" s="977">
        <v>3.9567021887727769</v>
      </c>
      <c r="M18" s="976">
        <v>18693</v>
      </c>
      <c r="N18" s="977">
        <v>3.8340997567409025</v>
      </c>
      <c r="O18" s="976">
        <v>18082</v>
      </c>
      <c r="P18" s="977">
        <v>3.4786389406715261</v>
      </c>
      <c r="Q18" s="976">
        <v>17879</v>
      </c>
      <c r="R18" s="977">
        <v>2.7832522284387076</v>
      </c>
      <c r="S18" s="976">
        <v>17319</v>
      </c>
      <c r="T18" s="977">
        <v>2.4616412362928273</v>
      </c>
      <c r="U18" s="976">
        <v>17457</v>
      </c>
      <c r="V18" s="977">
        <v>2.2398429530976349</v>
      </c>
      <c r="W18" s="976">
        <v>19056</v>
      </c>
      <c r="X18" s="977">
        <v>2.1220206411495615</v>
      </c>
      <c r="Y18" s="976">
        <v>21734</v>
      </c>
      <c r="Z18" s="977">
        <v>2.2899203047888772</v>
      </c>
      <c r="AA18" s="976">
        <v>22159</v>
      </c>
      <c r="AB18" s="977">
        <v>2.3853197183128914</v>
      </c>
      <c r="AC18" s="976">
        <v>22601</v>
      </c>
      <c r="AD18" s="977">
        <v>2.2479118221005705</v>
      </c>
      <c r="AE18" s="976">
        <v>29104</v>
      </c>
      <c r="AF18" s="977">
        <v>2.6796401121058895</v>
      </c>
      <c r="AG18" s="976">
        <v>37010</v>
      </c>
      <c r="AH18" s="977">
        <v>3.0390793913301248</v>
      </c>
      <c r="AI18" s="976">
        <v>33686</v>
      </c>
      <c r="AJ18" s="978">
        <v>2.5721670541792179</v>
      </c>
      <c r="AK18" s="976">
        <v>37693</v>
      </c>
      <c r="AL18" s="978">
        <v>2.5442714573552889</v>
      </c>
      <c r="AM18" s="976">
        <v>35768</v>
      </c>
      <c r="AN18" s="978">
        <f t="shared" si="0"/>
        <v>2.4427072200136997</v>
      </c>
      <c r="AO18" s="989">
        <v>48178</v>
      </c>
      <c r="AP18" s="990">
        <f t="shared" si="1"/>
        <v>3.4938152262118091E-2</v>
      </c>
    </row>
    <row r="19" spans="1:42" s="12" customFormat="1" ht="15" customHeight="1" x14ac:dyDescent="0.2">
      <c r="A19" s="974">
        <v>7</v>
      </c>
      <c r="B19" s="975" t="s">
        <v>72</v>
      </c>
      <c r="C19" s="976">
        <v>12202</v>
      </c>
      <c r="D19" s="977">
        <v>3.0345005956096482</v>
      </c>
      <c r="E19" s="976">
        <v>8794</v>
      </c>
      <c r="F19" s="977">
        <v>2.5172895484107354</v>
      </c>
      <c r="G19" s="976">
        <v>11295</v>
      </c>
      <c r="H19" s="977">
        <v>2.7640195377883927</v>
      </c>
      <c r="I19" s="976">
        <v>9778</v>
      </c>
      <c r="J19" s="977">
        <v>2.1976688258272161</v>
      </c>
      <c r="K19" s="976">
        <v>11100</v>
      </c>
      <c r="L19" s="977">
        <v>2.3882215495039598</v>
      </c>
      <c r="M19" s="976">
        <v>11625</v>
      </c>
      <c r="N19" s="977">
        <v>2.3843903959831483</v>
      </c>
      <c r="O19" s="976">
        <v>12078</v>
      </c>
      <c r="P19" s="977">
        <v>2.3235815244680174</v>
      </c>
      <c r="Q19" s="976">
        <v>15557</v>
      </c>
      <c r="R19" s="977">
        <v>2.4217828132345751</v>
      </c>
      <c r="S19" s="976">
        <v>15967</v>
      </c>
      <c r="T19" s="977">
        <v>2.2694743125981622</v>
      </c>
      <c r="U19" s="976">
        <v>14803</v>
      </c>
      <c r="V19" s="977">
        <v>1.8993180520538631</v>
      </c>
      <c r="W19" s="976">
        <v>18546</v>
      </c>
      <c r="X19" s="977">
        <v>2.0652285270130024</v>
      </c>
      <c r="Y19" s="976">
        <v>23382</v>
      </c>
      <c r="Z19" s="977">
        <v>2.4635555611748194</v>
      </c>
      <c r="AA19" s="976">
        <v>25245</v>
      </c>
      <c r="AB19" s="977">
        <v>2.7175141607838325</v>
      </c>
      <c r="AC19" s="976">
        <v>26492</v>
      </c>
      <c r="AD19" s="977">
        <v>2.6349134990083765</v>
      </c>
      <c r="AE19" s="976">
        <v>30055</v>
      </c>
      <c r="AF19" s="977">
        <v>2.7671998202770238</v>
      </c>
      <c r="AG19" s="976">
        <v>33905</v>
      </c>
      <c r="AH19" s="977">
        <v>2.7841120443947007</v>
      </c>
      <c r="AI19" s="976">
        <v>83268</v>
      </c>
      <c r="AJ19" s="978">
        <v>6.3581074116070502</v>
      </c>
      <c r="AK19" s="976">
        <v>98339</v>
      </c>
      <c r="AL19" s="978">
        <v>6.6378667350665044</v>
      </c>
      <c r="AM19" s="976">
        <v>74846</v>
      </c>
      <c r="AN19" s="978">
        <f t="shared" si="0"/>
        <v>5.1114645657891238</v>
      </c>
      <c r="AO19" s="989">
        <v>40985</v>
      </c>
      <c r="AP19" s="990">
        <f t="shared" si="1"/>
        <v>2.9721868289736185E-2</v>
      </c>
    </row>
    <row r="20" spans="1:42" s="12" customFormat="1" ht="15" customHeight="1" x14ac:dyDescent="0.2">
      <c r="A20" s="974">
        <v>8</v>
      </c>
      <c r="B20" s="975" t="s">
        <v>41</v>
      </c>
      <c r="C20" s="976">
        <v>548</v>
      </c>
      <c r="D20" s="977">
        <v>0.13628145602311811</v>
      </c>
      <c r="E20" s="976">
        <v>263</v>
      </c>
      <c r="F20" s="977">
        <v>7.5283960795090227E-2</v>
      </c>
      <c r="G20" s="976">
        <v>1363</v>
      </c>
      <c r="H20" s="977">
        <v>0.33354215405095877</v>
      </c>
      <c r="I20" s="976">
        <v>3933</v>
      </c>
      <c r="J20" s="977">
        <v>0.88396722151548801</v>
      </c>
      <c r="K20" s="976">
        <v>4120</v>
      </c>
      <c r="L20" s="977">
        <v>0.88643898954561395</v>
      </c>
      <c r="M20" s="976">
        <v>3920</v>
      </c>
      <c r="N20" s="977">
        <v>0.80402669696808104</v>
      </c>
      <c r="O20" s="976">
        <v>4426</v>
      </c>
      <c r="P20" s="977">
        <v>0.85147970088553115</v>
      </c>
      <c r="Q20" s="976">
        <v>5068</v>
      </c>
      <c r="R20" s="977">
        <v>0.78894358150497068</v>
      </c>
      <c r="S20" s="976">
        <v>6027</v>
      </c>
      <c r="T20" s="977">
        <v>0.85664944460632086</v>
      </c>
      <c r="U20" s="976">
        <v>9614</v>
      </c>
      <c r="V20" s="977">
        <v>1.233536698807393</v>
      </c>
      <c r="W20" s="976">
        <v>11312</v>
      </c>
      <c r="X20" s="977">
        <v>1.2596713629661964</v>
      </c>
      <c r="Y20" s="976">
        <v>11029</v>
      </c>
      <c r="Z20" s="977">
        <v>1.1620286666750956</v>
      </c>
      <c r="AA20" s="976">
        <v>10131</v>
      </c>
      <c r="AB20" s="977">
        <v>1.0905579704060608</v>
      </c>
      <c r="AC20" s="976">
        <v>11865</v>
      </c>
      <c r="AD20" s="977">
        <v>1.1801014897227233</v>
      </c>
      <c r="AE20" s="976">
        <v>13726</v>
      </c>
      <c r="AF20" s="977">
        <v>1.2637692474836941</v>
      </c>
      <c r="AG20" s="976">
        <v>16951</v>
      </c>
      <c r="AH20" s="977">
        <v>1.3919328495659806</v>
      </c>
      <c r="AI20" s="976">
        <v>17488</v>
      </c>
      <c r="AJ20" s="978">
        <v>1.3353338907405499</v>
      </c>
      <c r="AK20" s="976">
        <v>20449</v>
      </c>
      <c r="AL20" s="978">
        <v>1.3803042217774733</v>
      </c>
      <c r="AM20" s="976">
        <v>23428</v>
      </c>
      <c r="AN20" s="978">
        <f t="shared" si="0"/>
        <v>1.599970497385399</v>
      </c>
      <c r="AO20" s="989">
        <v>33232</v>
      </c>
      <c r="AP20" s="990">
        <f t="shared" si="1"/>
        <v>2.4099478516640547E-2</v>
      </c>
    </row>
    <row r="21" spans="1:42" s="12" customFormat="1" ht="15" customHeight="1" x14ac:dyDescent="0.2">
      <c r="A21" s="974">
        <v>9</v>
      </c>
      <c r="B21" s="975" t="s">
        <v>62</v>
      </c>
      <c r="C21" s="976">
        <v>4855</v>
      </c>
      <c r="D21" s="977">
        <v>1.2073840675040848</v>
      </c>
      <c r="E21" s="976">
        <v>5465</v>
      </c>
      <c r="F21" s="977">
        <v>1.5643606302097646</v>
      </c>
      <c r="G21" s="976">
        <v>7240</v>
      </c>
      <c r="H21" s="977">
        <v>1.7717132761034056</v>
      </c>
      <c r="I21" s="976">
        <v>6112</v>
      </c>
      <c r="J21" s="977">
        <v>1.3737115834992786</v>
      </c>
      <c r="K21" s="976">
        <v>5113</v>
      </c>
      <c r="L21" s="977">
        <v>1.1000879984336709</v>
      </c>
      <c r="M21" s="976">
        <v>7025</v>
      </c>
      <c r="N21" s="977">
        <v>1.4408896801532574</v>
      </c>
      <c r="O21" s="976">
        <v>9105</v>
      </c>
      <c r="P21" s="977">
        <v>1.7516318745058206</v>
      </c>
      <c r="Q21" s="976">
        <v>10541</v>
      </c>
      <c r="R21" s="977">
        <v>1.6409341540339177</v>
      </c>
      <c r="S21" s="976">
        <v>11560</v>
      </c>
      <c r="T21" s="977">
        <v>1.6430840517088214</v>
      </c>
      <c r="U21" s="976">
        <v>13470</v>
      </c>
      <c r="V21" s="977">
        <v>1.7282857637752842</v>
      </c>
      <c r="W21" s="976">
        <v>15916</v>
      </c>
      <c r="X21" s="977">
        <v>1.7723593894068232</v>
      </c>
      <c r="Y21" s="976">
        <v>16686</v>
      </c>
      <c r="Z21" s="977">
        <v>1.7580569709076657</v>
      </c>
      <c r="AA21" s="976">
        <v>15321</v>
      </c>
      <c r="AB21" s="977">
        <v>1.6492388376854465</v>
      </c>
      <c r="AC21" s="976">
        <v>20787</v>
      </c>
      <c r="AD21" s="977">
        <v>2.067490068846713</v>
      </c>
      <c r="AE21" s="976">
        <v>26715</v>
      </c>
      <c r="AF21" s="977">
        <v>2.4596820229146794</v>
      </c>
      <c r="AG21" s="976">
        <v>34994</v>
      </c>
      <c r="AH21" s="977">
        <v>2.8735353747691539</v>
      </c>
      <c r="AI21" s="976">
        <v>37831</v>
      </c>
      <c r="AJ21" s="978">
        <v>2.888667453145342</v>
      </c>
      <c r="AK21" s="976">
        <v>49115</v>
      </c>
      <c r="AL21" s="978">
        <v>3.3152546262702627</v>
      </c>
      <c r="AM21" s="976">
        <v>43481</v>
      </c>
      <c r="AN21" s="978">
        <f t="shared" si="0"/>
        <v>2.9694518182010645</v>
      </c>
      <c r="AO21" s="989">
        <v>32314</v>
      </c>
      <c r="AP21" s="990">
        <f t="shared" si="1"/>
        <v>2.3433755079041968E-2</v>
      </c>
    </row>
    <row r="22" spans="1:42" s="12" customFormat="1" ht="15" customHeight="1" x14ac:dyDescent="0.2">
      <c r="A22" s="974">
        <v>10</v>
      </c>
      <c r="B22" s="981" t="s">
        <v>43</v>
      </c>
      <c r="C22" s="976">
        <v>666</v>
      </c>
      <c r="D22" s="977">
        <v>0.16562673304999392</v>
      </c>
      <c r="E22" s="976">
        <v>1013</v>
      </c>
      <c r="F22" s="977">
        <v>0.28997206192177338</v>
      </c>
      <c r="G22" s="976">
        <v>3097</v>
      </c>
      <c r="H22" s="977">
        <v>0.75787237791329365</v>
      </c>
      <c r="I22" s="976">
        <v>5511</v>
      </c>
      <c r="J22" s="977">
        <v>1.2386329412082009</v>
      </c>
      <c r="K22" s="976">
        <v>5232</v>
      </c>
      <c r="L22" s="977">
        <v>1.1256914546851098</v>
      </c>
      <c r="M22" s="976">
        <v>5431</v>
      </c>
      <c r="N22" s="977">
        <v>1.1139461712330734</v>
      </c>
      <c r="O22" s="976">
        <v>6129</v>
      </c>
      <c r="P22" s="977">
        <v>1.179105080598152</v>
      </c>
      <c r="Q22" s="976">
        <v>8020</v>
      </c>
      <c r="R22" s="977">
        <v>1.2484860938575106</v>
      </c>
      <c r="S22" s="976">
        <v>12024</v>
      </c>
      <c r="T22" s="977">
        <v>1.7090348302549196</v>
      </c>
      <c r="U22" s="976">
        <v>9606</v>
      </c>
      <c r="V22" s="977">
        <v>1.232510248465136</v>
      </c>
      <c r="W22" s="976">
        <v>10422</v>
      </c>
      <c r="X22" s="977">
        <v>1.1605635559435732</v>
      </c>
      <c r="Y22" s="976">
        <v>12216</v>
      </c>
      <c r="Z22" s="977">
        <v>1.28709241020065</v>
      </c>
      <c r="AA22" s="976">
        <v>11416</v>
      </c>
      <c r="AB22" s="977">
        <v>1.2288826167363134</v>
      </c>
      <c r="AC22" s="976">
        <v>13341</v>
      </c>
      <c r="AD22" s="977">
        <v>1.3269055182798866</v>
      </c>
      <c r="AE22" s="976">
        <v>16009</v>
      </c>
      <c r="AF22" s="977">
        <v>1.4739677898125061</v>
      </c>
      <c r="AG22" s="976">
        <v>17505</v>
      </c>
      <c r="AH22" s="977">
        <v>1.4374246080852158</v>
      </c>
      <c r="AI22" s="976">
        <v>18826</v>
      </c>
      <c r="AJ22" s="978">
        <v>1.4374997613838969</v>
      </c>
      <c r="AK22" s="976">
        <v>29105</v>
      </c>
      <c r="AL22" s="978">
        <v>1.964582834115769</v>
      </c>
      <c r="AM22" s="976">
        <v>29123</v>
      </c>
      <c r="AN22" s="978">
        <f t="shared" si="0"/>
        <v>1.9888996412564017</v>
      </c>
      <c r="AO22" s="989">
        <v>30873</v>
      </c>
      <c r="AP22" s="990">
        <f t="shared" si="1"/>
        <v>2.2388757831133956E-2</v>
      </c>
    </row>
    <row r="23" spans="1:42" s="12" customFormat="1" ht="15" customHeight="1" x14ac:dyDescent="0.2">
      <c r="A23" s="974">
        <v>11</v>
      </c>
      <c r="B23" s="975" t="s">
        <v>50</v>
      </c>
      <c r="C23" s="976">
        <v>1671</v>
      </c>
      <c r="D23" s="977">
        <v>0.4155589653551649</v>
      </c>
      <c r="E23" s="976">
        <v>2108</v>
      </c>
      <c r="F23" s="977">
        <v>0.60341668956673078</v>
      </c>
      <c r="G23" s="976">
        <v>2816</v>
      </c>
      <c r="H23" s="977">
        <v>0.68910836816397647</v>
      </c>
      <c r="I23" s="976">
        <v>2108</v>
      </c>
      <c r="J23" s="977">
        <v>0.47378665216238208</v>
      </c>
      <c r="K23" s="976">
        <v>1639</v>
      </c>
      <c r="L23" s="977">
        <v>0.35263919996729642</v>
      </c>
      <c r="M23" s="976">
        <v>1719</v>
      </c>
      <c r="N23" s="977">
        <v>0.35258211532860489</v>
      </c>
      <c r="O23" s="976">
        <v>1553</v>
      </c>
      <c r="P23" s="977">
        <v>0.29876818243904879</v>
      </c>
      <c r="Q23" s="976">
        <v>1962</v>
      </c>
      <c r="R23" s="977">
        <v>0.30542764540504191</v>
      </c>
      <c r="S23" s="976">
        <v>2085</v>
      </c>
      <c r="T23" s="977">
        <v>0.29635209756166897</v>
      </c>
      <c r="U23" s="976">
        <v>2802</v>
      </c>
      <c r="V23" s="977">
        <v>0.35951423237552688</v>
      </c>
      <c r="W23" s="976">
        <v>4587</v>
      </c>
      <c r="X23" s="977">
        <v>0.51079495596940794</v>
      </c>
      <c r="Y23" s="976">
        <v>10443</v>
      </c>
      <c r="Z23" s="977">
        <v>1.1002870039067933</v>
      </c>
      <c r="AA23" s="976">
        <v>22555</v>
      </c>
      <c r="AB23" s="977">
        <v>2.4279473914232264</v>
      </c>
      <c r="AC23" s="976">
        <v>23740</v>
      </c>
      <c r="AD23" s="977">
        <v>2.3611975866849941</v>
      </c>
      <c r="AE23" s="976">
        <v>22550</v>
      </c>
      <c r="AF23" s="977">
        <v>2.0762054881798999</v>
      </c>
      <c r="AG23" s="976">
        <v>18299</v>
      </c>
      <c r="AH23" s="977">
        <v>1.502623987623614</v>
      </c>
      <c r="AI23" s="976">
        <v>20010</v>
      </c>
      <c r="AJ23" s="978">
        <v>1.5279066304733762</v>
      </c>
      <c r="AK23" s="976">
        <v>25767</v>
      </c>
      <c r="AL23" s="978">
        <v>1.7392683692376232</v>
      </c>
      <c r="AM23" s="976">
        <v>48342</v>
      </c>
      <c r="AN23" s="978">
        <f t="shared" si="0"/>
        <v>3.3014245255508348</v>
      </c>
      <c r="AO23" s="989">
        <v>28251</v>
      </c>
      <c r="AP23" s="990">
        <f t="shared" si="1"/>
        <v>2.048731245707788E-2</v>
      </c>
    </row>
    <row r="24" spans="1:42" s="12" customFormat="1" ht="15" customHeight="1" x14ac:dyDescent="0.2">
      <c r="A24" s="974">
        <v>12</v>
      </c>
      <c r="B24" s="981" t="s">
        <v>74</v>
      </c>
      <c r="C24" s="976">
        <v>4672</v>
      </c>
      <c r="D24" s="977">
        <v>1.1618740192335908</v>
      </c>
      <c r="E24" s="976">
        <v>800</v>
      </c>
      <c r="F24" s="977">
        <v>0.22900064120179539</v>
      </c>
      <c r="G24" s="976">
        <v>3317</v>
      </c>
      <c r="H24" s="977">
        <v>0.81170896917610436</v>
      </c>
      <c r="I24" s="976">
        <v>5992</v>
      </c>
      <c r="J24" s="977">
        <v>1.3467408063363346</v>
      </c>
      <c r="K24" s="976">
        <v>4908</v>
      </c>
      <c r="L24" s="977">
        <v>1.0559812040509402</v>
      </c>
      <c r="M24" s="976">
        <v>4343</v>
      </c>
      <c r="N24" s="977">
        <v>0.89078774105417735</v>
      </c>
      <c r="O24" s="976">
        <v>4935</v>
      </c>
      <c r="P24" s="977">
        <v>0.94940179030051886</v>
      </c>
      <c r="Q24" s="976">
        <v>6343</v>
      </c>
      <c r="R24" s="977">
        <v>0.98742484954341525</v>
      </c>
      <c r="S24" s="976">
        <v>7340</v>
      </c>
      <c r="T24" s="977">
        <v>1.0432730916559474</v>
      </c>
      <c r="U24" s="976">
        <v>9718</v>
      </c>
      <c r="V24" s="977">
        <v>1.2468805532567346</v>
      </c>
      <c r="W24" s="976">
        <v>10895</v>
      </c>
      <c r="X24" s="977">
        <v>1.2132354578780684</v>
      </c>
      <c r="Y24" s="976">
        <v>10651</v>
      </c>
      <c r="Z24" s="977">
        <v>1.1222021333535626</v>
      </c>
      <c r="AA24" s="976">
        <v>10686</v>
      </c>
      <c r="AB24" s="977">
        <v>1.1503013001440299</v>
      </c>
      <c r="AC24" s="976">
        <v>11666</v>
      </c>
      <c r="AD24" s="977">
        <v>1.1603088056557347</v>
      </c>
      <c r="AE24" s="976">
        <v>14007</v>
      </c>
      <c r="AF24" s="977">
        <v>1.2896412537887296</v>
      </c>
      <c r="AG24" s="976">
        <v>15935</v>
      </c>
      <c r="AH24" s="977">
        <v>1.3085039205848565</v>
      </c>
      <c r="AI24" s="976">
        <v>14242</v>
      </c>
      <c r="AJ24" s="978">
        <v>1.0874785722739542</v>
      </c>
      <c r="AK24" s="976">
        <v>16668</v>
      </c>
      <c r="AL24" s="978">
        <v>1.1250873279175961</v>
      </c>
      <c r="AM24" s="976">
        <v>18182</v>
      </c>
      <c r="AN24" s="978">
        <f t="shared" si="0"/>
        <v>1.2417049506343405</v>
      </c>
      <c r="AO24" s="989">
        <v>17435</v>
      </c>
      <c r="AP24" s="990">
        <f t="shared" si="1"/>
        <v>1.2643668991864105E-2</v>
      </c>
    </row>
    <row r="25" spans="1:42" s="12" customFormat="1" ht="15" customHeight="1" x14ac:dyDescent="0.2">
      <c r="A25" s="974">
        <v>13</v>
      </c>
      <c r="B25" s="975" t="s">
        <v>64</v>
      </c>
      <c r="C25" s="976">
        <v>5253</v>
      </c>
      <c r="D25" s="977">
        <v>1.3063622052726998</v>
      </c>
      <c r="E25" s="976">
        <v>5527</v>
      </c>
      <c r="F25" s="977">
        <v>1.5821081799029038</v>
      </c>
      <c r="G25" s="976">
        <v>5094</v>
      </c>
      <c r="H25" s="977">
        <v>1.2465617995125342</v>
      </c>
      <c r="I25" s="976">
        <v>4603</v>
      </c>
      <c r="J25" s="977">
        <v>1.0345540606752583</v>
      </c>
      <c r="K25" s="976">
        <v>3287</v>
      </c>
      <c r="L25" s="977">
        <v>0.70721479578554203</v>
      </c>
      <c r="M25" s="976">
        <v>3280</v>
      </c>
      <c r="N25" s="977">
        <v>0.6727570321569657</v>
      </c>
      <c r="O25" s="976">
        <v>4264</v>
      </c>
      <c r="P25" s="977">
        <v>0.82031392783007351</v>
      </c>
      <c r="Q25" s="976">
        <v>6135</v>
      </c>
      <c r="R25" s="977">
        <v>0.95504516032616316</v>
      </c>
      <c r="S25" s="976">
        <v>8077</v>
      </c>
      <c r="T25" s="977">
        <v>1.1480268067173143</v>
      </c>
      <c r="U25" s="976">
        <v>9875</v>
      </c>
      <c r="V25" s="977">
        <v>1.2670246412235289</v>
      </c>
      <c r="W25" s="976">
        <v>11015</v>
      </c>
      <c r="X25" s="977">
        <v>1.2265983082631413</v>
      </c>
      <c r="Y25" s="976">
        <v>12437</v>
      </c>
      <c r="Z25" s="977">
        <v>1.3103772352378422</v>
      </c>
      <c r="AA25" s="976">
        <v>11518</v>
      </c>
      <c r="AB25" s="977">
        <v>1.2398624719313995</v>
      </c>
      <c r="AC25" s="976">
        <v>11937</v>
      </c>
      <c r="AD25" s="977">
        <v>1.1872626618474631</v>
      </c>
      <c r="AE25" s="976">
        <v>13569</v>
      </c>
      <c r="AF25" s="977">
        <v>1.2493140695837277</v>
      </c>
      <c r="AG25" s="976">
        <v>15368</v>
      </c>
      <c r="AH25" s="977">
        <v>1.2619446659270834</v>
      </c>
      <c r="AI25" s="976">
        <v>16419</v>
      </c>
      <c r="AJ25" s="978">
        <v>1.2537080942399981</v>
      </c>
      <c r="AK25" s="976">
        <v>23314</v>
      </c>
      <c r="AL25" s="978">
        <v>1.5736912624832515</v>
      </c>
      <c r="AM25" s="976">
        <v>22536</v>
      </c>
      <c r="AN25" s="978">
        <f t="shared" si="0"/>
        <v>1.5390530616816354</v>
      </c>
      <c r="AO25" s="989">
        <v>17432</v>
      </c>
      <c r="AP25" s="990">
        <f t="shared" si="1"/>
        <v>1.2641493425074568E-2</v>
      </c>
    </row>
    <row r="26" spans="1:42" s="12" customFormat="1" ht="15" customHeight="1" x14ac:dyDescent="0.2">
      <c r="A26" s="974">
        <v>14</v>
      </c>
      <c r="B26" s="975" t="s">
        <v>301</v>
      </c>
      <c r="C26" s="976">
        <v>23217</v>
      </c>
      <c r="D26" s="977">
        <v>5.7738075994319944</v>
      </c>
      <c r="E26" s="976">
        <v>24578</v>
      </c>
      <c r="F26" s="977">
        <v>7.0354721993221583</v>
      </c>
      <c r="G26" s="976">
        <v>16997</v>
      </c>
      <c r="H26" s="977">
        <v>4.1593660986090581</v>
      </c>
      <c r="I26" s="976">
        <v>14738</v>
      </c>
      <c r="J26" s="977">
        <v>3.3124609485622325</v>
      </c>
      <c r="K26" s="976">
        <v>13570</v>
      </c>
      <c r="L26" s="977">
        <v>2.9196546330422284</v>
      </c>
      <c r="M26" s="976">
        <v>12661</v>
      </c>
      <c r="N26" s="977">
        <v>2.5968831658961413</v>
      </c>
      <c r="O26" s="976">
        <v>16288</v>
      </c>
      <c r="P26" s="977">
        <v>3.1335068612796051</v>
      </c>
      <c r="Q26" s="976">
        <v>15656</v>
      </c>
      <c r="R26" s="977">
        <v>2.4371942999293248</v>
      </c>
      <c r="S26" s="976">
        <v>15670</v>
      </c>
      <c r="T26" s="977">
        <v>2.2272601289167158</v>
      </c>
      <c r="U26" s="976">
        <v>10936</v>
      </c>
      <c r="V26" s="977">
        <v>1.4031576178653682</v>
      </c>
      <c r="W26" s="976">
        <v>12193</v>
      </c>
      <c r="X26" s="977">
        <v>1.3577769562099393</v>
      </c>
      <c r="Y26" s="976">
        <v>14098</v>
      </c>
      <c r="Z26" s="977">
        <v>1.4853821872142077</v>
      </c>
      <c r="AA26" s="976">
        <v>10500</v>
      </c>
      <c r="AB26" s="977">
        <v>1.1302792112588727</v>
      </c>
      <c r="AC26" s="976">
        <v>9293</v>
      </c>
      <c r="AD26" s="977">
        <v>0.92428850771118998</v>
      </c>
      <c r="AE26" s="976">
        <v>8283</v>
      </c>
      <c r="AF26" s="977">
        <v>0.76262572321925104</v>
      </c>
      <c r="AG26" s="976">
        <v>11076</v>
      </c>
      <c r="AH26" s="977">
        <v>0.90950671003438166</v>
      </c>
      <c r="AI26" s="976">
        <v>17308</v>
      </c>
      <c r="AJ26" s="978">
        <v>1.3215896032100547</v>
      </c>
      <c r="AK26" s="976">
        <v>17059</v>
      </c>
      <c r="AL26" s="978">
        <v>1.1514797652355575</v>
      </c>
      <c r="AM26" s="976">
        <v>14259</v>
      </c>
      <c r="AN26" s="978">
        <f t="shared" si="0"/>
        <v>0.9737911610986173</v>
      </c>
      <c r="AO26" s="989">
        <v>14985</v>
      </c>
      <c r="AP26" s="990">
        <f t="shared" si="1"/>
        <v>1.0866956113741532E-2</v>
      </c>
    </row>
    <row r="27" spans="1:42" s="12" customFormat="1" ht="15" customHeight="1" x14ac:dyDescent="0.2">
      <c r="A27" s="974">
        <v>15</v>
      </c>
      <c r="B27" s="991" t="s">
        <v>444</v>
      </c>
      <c r="C27" s="976" t="s">
        <v>454</v>
      </c>
      <c r="D27" s="976" t="s">
        <v>454</v>
      </c>
      <c r="E27" s="976" t="s">
        <v>454</v>
      </c>
      <c r="F27" s="976" t="s">
        <v>454</v>
      </c>
      <c r="G27" s="976">
        <v>64</v>
      </c>
      <c r="H27" s="977">
        <v>1.5661553821908557E-2</v>
      </c>
      <c r="I27" s="976">
        <v>230</v>
      </c>
      <c r="J27" s="977">
        <v>5.1693989562309244E-2</v>
      </c>
      <c r="K27" s="976">
        <v>251</v>
      </c>
      <c r="L27" s="977">
        <v>5.4003928732026474E-2</v>
      </c>
      <c r="M27" s="976">
        <v>286</v>
      </c>
      <c r="N27" s="977">
        <v>5.8661131462467125E-2</v>
      </c>
      <c r="O27" s="976">
        <v>510</v>
      </c>
      <c r="P27" s="977">
        <v>9.8114470730144815E-2</v>
      </c>
      <c r="Q27" s="976">
        <v>707</v>
      </c>
      <c r="R27" s="977">
        <v>0.11005980902210225</v>
      </c>
      <c r="S27" s="976">
        <v>872</v>
      </c>
      <c r="T27" s="977">
        <v>0.12394198037111526</v>
      </c>
      <c r="U27" s="976">
        <v>1349</v>
      </c>
      <c r="V27" s="977">
        <v>0.17308518896309269</v>
      </c>
      <c r="W27" s="976">
        <v>2035</v>
      </c>
      <c r="X27" s="977">
        <v>0.22661167111352634</v>
      </c>
      <c r="Y27" s="976">
        <v>3304</v>
      </c>
      <c r="Z27" s="977">
        <v>0.34811340236599109</v>
      </c>
      <c r="AA27" s="976">
        <v>3638</v>
      </c>
      <c r="AB27" s="977">
        <v>0.3916148352914075</v>
      </c>
      <c r="AC27" s="976">
        <v>3409</v>
      </c>
      <c r="AD27" s="977">
        <v>0.33906160796163204</v>
      </c>
      <c r="AE27" s="976">
        <v>4538</v>
      </c>
      <c r="AF27" s="977">
        <v>0.41781909114680199</v>
      </c>
      <c r="AG27" s="976">
        <v>5851</v>
      </c>
      <c r="AH27" s="977">
        <v>0.48045537742968275</v>
      </c>
      <c r="AI27" s="976">
        <v>7230</v>
      </c>
      <c r="AJ27" s="978">
        <v>0.55206221580822135</v>
      </c>
      <c r="AK27" s="976">
        <v>9686</v>
      </c>
      <c r="AL27" s="978">
        <v>0.65380344721681283</v>
      </c>
      <c r="AM27" s="976">
        <v>12165</v>
      </c>
      <c r="AN27" s="978">
        <f t="shared" si="0"/>
        <v>0.83078543199135135</v>
      </c>
      <c r="AO27" s="989">
        <v>12665</v>
      </c>
      <c r="AP27" s="990">
        <f t="shared" si="1"/>
        <v>9.1845177964989325E-3</v>
      </c>
    </row>
    <row r="28" spans="1:42" s="12" customFormat="1" ht="29.25" customHeight="1" x14ac:dyDescent="0.2">
      <c r="A28" s="974">
        <v>16</v>
      </c>
      <c r="B28" s="975" t="s">
        <v>86</v>
      </c>
      <c r="C28" s="976">
        <v>7607</v>
      </c>
      <c r="D28" s="977">
        <v>1.8917756130800354</v>
      </c>
      <c r="E28" s="976">
        <v>2431</v>
      </c>
      <c r="F28" s="977">
        <v>0.69587569845195574</v>
      </c>
      <c r="G28" s="976">
        <v>3269</v>
      </c>
      <c r="H28" s="977">
        <v>0.79996280380967288</v>
      </c>
      <c r="I28" s="976">
        <v>4380</v>
      </c>
      <c r="J28" s="977">
        <v>0.98443336644745416</v>
      </c>
      <c r="K28" s="976">
        <v>3598</v>
      </c>
      <c r="L28" s="977">
        <v>0.77412803019056287</v>
      </c>
      <c r="M28" s="976">
        <v>3727</v>
      </c>
      <c r="N28" s="977">
        <v>0.76444068867347903</v>
      </c>
      <c r="O28" s="976">
        <v>4440</v>
      </c>
      <c r="P28" s="977">
        <v>0.85417303929773125</v>
      </c>
      <c r="Q28" s="976">
        <v>4364</v>
      </c>
      <c r="R28" s="977">
        <v>0.67935078723119413</v>
      </c>
      <c r="S28" s="976">
        <v>5958</v>
      </c>
      <c r="T28" s="977">
        <v>0.84684210900356038</v>
      </c>
      <c r="U28" s="976">
        <v>8228</v>
      </c>
      <c r="V28" s="977">
        <v>1.0557041770113615</v>
      </c>
      <c r="W28" s="976">
        <v>8766</v>
      </c>
      <c r="X28" s="977">
        <v>0.97615622062956853</v>
      </c>
      <c r="Y28" s="976">
        <v>9423</v>
      </c>
      <c r="Z28" s="977">
        <v>0.99281858065821249</v>
      </c>
      <c r="AA28" s="976">
        <v>9136</v>
      </c>
      <c r="AB28" s="977">
        <v>0.98345055943438675</v>
      </c>
      <c r="AC28" s="976">
        <v>10220</v>
      </c>
      <c r="AD28" s="977">
        <v>1.0164885988172132</v>
      </c>
      <c r="AE28" s="976">
        <v>11233</v>
      </c>
      <c r="AF28" s="977">
        <v>1.0342357538237168</v>
      </c>
      <c r="AG28" s="976">
        <v>10781</v>
      </c>
      <c r="AH28" s="977">
        <v>0.88528275919832689</v>
      </c>
      <c r="AI28" s="976">
        <v>10291</v>
      </c>
      <c r="AJ28" s="978">
        <v>0.78579146097958585</v>
      </c>
      <c r="AK28" s="976">
        <v>11278</v>
      </c>
      <c r="AL28" s="978">
        <v>0.76126319199991899</v>
      </c>
      <c r="AM28" s="976">
        <v>12726</v>
      </c>
      <c r="AN28" s="978">
        <f t="shared" si="0"/>
        <v>0.86909785511894255</v>
      </c>
      <c r="AO28" s="989">
        <v>11678</v>
      </c>
      <c r="AP28" s="990">
        <f t="shared" si="1"/>
        <v>8.4687563227409824E-3</v>
      </c>
    </row>
    <row r="29" spans="1:42" s="12" customFormat="1" ht="15" customHeight="1" x14ac:dyDescent="0.2">
      <c r="A29" s="974">
        <v>17</v>
      </c>
      <c r="B29" s="975" t="s">
        <v>90</v>
      </c>
      <c r="C29" s="976">
        <v>1344</v>
      </c>
      <c r="D29" s="977">
        <v>0.33423773156034803</v>
      </c>
      <c r="E29" s="976">
        <v>273</v>
      </c>
      <c r="F29" s="977">
        <v>7.8146468810112668E-2</v>
      </c>
      <c r="G29" s="976">
        <v>2772</v>
      </c>
      <c r="H29" s="977">
        <v>0.67834104991141431</v>
      </c>
      <c r="I29" s="976">
        <v>3748</v>
      </c>
      <c r="J29" s="977">
        <v>0.84238727338928276</v>
      </c>
      <c r="K29" s="976">
        <v>3364</v>
      </c>
      <c r="L29" s="977">
        <v>0.72378173806588475</v>
      </c>
      <c r="M29" s="976">
        <v>3249</v>
      </c>
      <c r="N29" s="977">
        <v>0.66639865776767726</v>
      </c>
      <c r="O29" s="976">
        <v>4139</v>
      </c>
      <c r="P29" s="977">
        <v>0.79626626343543006</v>
      </c>
      <c r="Q29" s="976">
        <v>5184</v>
      </c>
      <c r="R29" s="977">
        <v>0.80700148510689973</v>
      </c>
      <c r="S29" s="976">
        <v>6008</v>
      </c>
      <c r="T29" s="977">
        <v>0.85394887393309693</v>
      </c>
      <c r="U29" s="976">
        <v>7237</v>
      </c>
      <c r="V29" s="977">
        <v>0.92855264086427125</v>
      </c>
      <c r="W29" s="976">
        <v>7571</v>
      </c>
      <c r="X29" s="977">
        <v>0.84308450221155173</v>
      </c>
      <c r="Y29" s="976">
        <v>7666</v>
      </c>
      <c r="Z29" s="977">
        <v>0.80769895355256893</v>
      </c>
      <c r="AA29" s="976">
        <v>8032</v>
      </c>
      <c r="AB29" s="977">
        <v>0.86460977379345383</v>
      </c>
      <c r="AC29" s="976">
        <v>8619</v>
      </c>
      <c r="AD29" s="977">
        <v>0.85725197976571021</v>
      </c>
      <c r="AE29" s="976">
        <v>8762</v>
      </c>
      <c r="AF29" s="977">
        <v>0.80672782649367103</v>
      </c>
      <c r="AG29" s="976">
        <v>8926</v>
      </c>
      <c r="AH29" s="977">
        <v>0.73295927173771125</v>
      </c>
      <c r="AI29" s="976">
        <v>8080</v>
      </c>
      <c r="AJ29" s="978">
        <v>0.61696579581333733</v>
      </c>
      <c r="AK29" s="976">
        <v>8956</v>
      </c>
      <c r="AL29" s="978">
        <v>0.60452856424465995</v>
      </c>
      <c r="AM29" s="976">
        <v>9399</v>
      </c>
      <c r="AN29" s="978">
        <f t="shared" si="0"/>
        <v>0.64188674683820068</v>
      </c>
      <c r="AO29" s="989">
        <v>10200</v>
      </c>
      <c r="AP29" s="990">
        <f t="shared" si="1"/>
        <v>7.3969270844286708E-3</v>
      </c>
    </row>
    <row r="30" spans="1:42" s="12" customFormat="1" ht="15" customHeight="1" x14ac:dyDescent="0.2">
      <c r="A30" s="974">
        <v>18</v>
      </c>
      <c r="B30" s="975" t="s">
        <v>49</v>
      </c>
      <c r="C30" s="976">
        <v>10369</v>
      </c>
      <c r="D30" s="977">
        <v>2.5786540465396199</v>
      </c>
      <c r="E30" s="976">
        <v>9133</v>
      </c>
      <c r="F30" s="977">
        <v>2.6143285701199965</v>
      </c>
      <c r="G30" s="976">
        <v>11662</v>
      </c>
      <c r="H30" s="977">
        <v>2.8538287604859001</v>
      </c>
      <c r="I30" s="976">
        <v>5000</v>
      </c>
      <c r="J30" s="977">
        <v>1.1237823817893313</v>
      </c>
      <c r="K30" s="976">
        <v>5503</v>
      </c>
      <c r="L30" s="977">
        <v>1.1839984853081342</v>
      </c>
      <c r="M30" s="976">
        <v>7936</v>
      </c>
      <c r="N30" s="977">
        <v>1.6277438436578293</v>
      </c>
      <c r="O30" s="976">
        <v>6963</v>
      </c>
      <c r="P30" s="977">
        <v>1.3395510974392124</v>
      </c>
      <c r="Q30" s="976">
        <v>7369</v>
      </c>
      <c r="R30" s="977">
        <v>1.1471438934708225</v>
      </c>
      <c r="S30" s="976">
        <v>6019</v>
      </c>
      <c r="T30" s="977">
        <v>0.85551236221759497</v>
      </c>
      <c r="U30" s="976">
        <v>4884</v>
      </c>
      <c r="V30" s="977">
        <v>0.6266479339479204</v>
      </c>
      <c r="W30" s="976">
        <v>5221</v>
      </c>
      <c r="X30" s="977">
        <v>0.58139534883720934</v>
      </c>
      <c r="Y30" s="976">
        <v>6584</v>
      </c>
      <c r="Z30" s="977">
        <v>0.69369813594966256</v>
      </c>
      <c r="AA30" s="976">
        <v>5636</v>
      </c>
      <c r="AB30" s="977">
        <v>0.6066908223480959</v>
      </c>
      <c r="AC30" s="976">
        <v>6516</v>
      </c>
      <c r="AD30" s="977">
        <v>0.64808607728893941</v>
      </c>
      <c r="AE30" s="976">
        <v>6968</v>
      </c>
      <c r="AF30" s="977">
        <v>0.64155209940742974</v>
      </c>
      <c r="AG30" s="976">
        <v>8550</v>
      </c>
      <c r="AH30" s="977">
        <v>0.7020839988076889</v>
      </c>
      <c r="AI30" s="976">
        <v>7148</v>
      </c>
      <c r="AJ30" s="978">
        <v>0.54580092926655144</v>
      </c>
      <c r="AK30" s="976">
        <v>10462</v>
      </c>
      <c r="AL30" s="978">
        <v>0.70618332281460827</v>
      </c>
      <c r="AM30" s="976">
        <v>8360</v>
      </c>
      <c r="AN30" s="978">
        <f t="shared" si="0"/>
        <v>0.57093022699939966</v>
      </c>
      <c r="AO30" s="989">
        <v>10009</v>
      </c>
      <c r="AP30" s="990">
        <f t="shared" si="1"/>
        <v>7.2584159988280947E-3</v>
      </c>
    </row>
    <row r="31" spans="1:42" s="12" customFormat="1" ht="15" customHeight="1" x14ac:dyDescent="0.2">
      <c r="A31" s="974">
        <v>19</v>
      </c>
      <c r="B31" s="975" t="s">
        <v>53</v>
      </c>
      <c r="C31" s="976">
        <v>61</v>
      </c>
      <c r="D31" s="977">
        <v>1.5170016090164606E-2</v>
      </c>
      <c r="E31" s="976">
        <v>11</v>
      </c>
      <c r="F31" s="977">
        <v>3.1487588165246866E-3</v>
      </c>
      <c r="G31" s="976">
        <v>165</v>
      </c>
      <c r="H31" s="977">
        <v>4.0377443447107995E-2</v>
      </c>
      <c r="I31" s="976">
        <v>424</v>
      </c>
      <c r="J31" s="977">
        <v>9.52967459757353E-2</v>
      </c>
      <c r="K31" s="976">
        <v>514</v>
      </c>
      <c r="L31" s="977">
        <v>0.11058971859865183</v>
      </c>
      <c r="M31" s="976">
        <v>488</v>
      </c>
      <c r="N31" s="977">
        <v>0.10009311941847539</v>
      </c>
      <c r="O31" s="976">
        <v>575</v>
      </c>
      <c r="P31" s="977">
        <v>0.11061925621535934</v>
      </c>
      <c r="Q31" s="976">
        <v>633</v>
      </c>
      <c r="R31" s="977">
        <v>9.8540111896733701E-2</v>
      </c>
      <c r="S31" s="976">
        <v>799</v>
      </c>
      <c r="T31" s="977">
        <v>0.11356610357399208</v>
      </c>
      <c r="U31" s="976">
        <v>1031</v>
      </c>
      <c r="V31" s="977">
        <v>0.13228378785837552</v>
      </c>
      <c r="W31" s="976">
        <v>1244</v>
      </c>
      <c r="X31" s="977">
        <v>0.13852821565858808</v>
      </c>
      <c r="Y31" s="976">
        <v>1444</v>
      </c>
      <c r="Z31" s="977">
        <v>0.15214157173622614</v>
      </c>
      <c r="AA31" s="976">
        <v>1282</v>
      </c>
      <c r="AB31" s="977">
        <v>0.13800170941274997</v>
      </c>
      <c r="AC31" s="976">
        <v>1711</v>
      </c>
      <c r="AD31" s="977">
        <v>0.17017729868652168</v>
      </c>
      <c r="AE31" s="976">
        <v>2446</v>
      </c>
      <c r="AF31" s="977">
        <v>0.22520614740966896</v>
      </c>
      <c r="AG31" s="976">
        <v>3817</v>
      </c>
      <c r="AH31" s="977">
        <v>0.31343328929227471</v>
      </c>
      <c r="AI31" s="976">
        <v>7066</v>
      </c>
      <c r="AJ31" s="978">
        <v>0.53953964272488142</v>
      </c>
      <c r="AK31" s="976">
        <v>8013</v>
      </c>
      <c r="AL31" s="978">
        <v>0.54087621541898845</v>
      </c>
      <c r="AM31" s="976">
        <v>7587</v>
      </c>
      <c r="AN31" s="978">
        <f t="shared" si="0"/>
        <v>0.5181396689287614</v>
      </c>
      <c r="AO31" s="989">
        <v>7488</v>
      </c>
      <c r="AP31" s="990">
        <f t="shared" si="1"/>
        <v>5.4302147066864594E-3</v>
      </c>
    </row>
    <row r="32" spans="1:42" s="12" customFormat="1" ht="15" customHeight="1" x14ac:dyDescent="0.2">
      <c r="A32" s="974">
        <v>20</v>
      </c>
      <c r="B32" s="975" t="s">
        <v>100</v>
      </c>
      <c r="C32" s="976">
        <v>553</v>
      </c>
      <c r="D32" s="977">
        <v>0.13752489996493489</v>
      </c>
      <c r="E32" s="976">
        <v>236</v>
      </c>
      <c r="F32" s="977">
        <v>6.7555189154529627E-2</v>
      </c>
      <c r="G32" s="976">
        <v>1298</v>
      </c>
      <c r="H32" s="977">
        <v>0.31763588845058288</v>
      </c>
      <c r="I32" s="976">
        <v>2156</v>
      </c>
      <c r="J32" s="977">
        <v>0.48457496302755965</v>
      </c>
      <c r="K32" s="976">
        <v>1702</v>
      </c>
      <c r="L32" s="977">
        <v>0.36619397092394051</v>
      </c>
      <c r="M32" s="976">
        <v>1505</v>
      </c>
      <c r="N32" s="977">
        <v>0.30868882115738822</v>
      </c>
      <c r="O32" s="976">
        <v>1880</v>
      </c>
      <c r="P32" s="977">
        <v>0.36167687249543579</v>
      </c>
      <c r="Q32" s="976">
        <v>2326</v>
      </c>
      <c r="R32" s="977">
        <v>0.36209210153523314</v>
      </c>
      <c r="S32" s="976">
        <v>2968</v>
      </c>
      <c r="T32" s="977">
        <v>0.42185756621728221</v>
      </c>
      <c r="U32" s="976">
        <v>4049</v>
      </c>
      <c r="V32" s="977">
        <v>0.51951217947484241</v>
      </c>
      <c r="W32" s="976">
        <v>4355</v>
      </c>
      <c r="X32" s="977">
        <v>0.4849601118916006</v>
      </c>
      <c r="Y32" s="976">
        <v>4063</v>
      </c>
      <c r="Z32" s="977">
        <v>0.42808255260684674</v>
      </c>
      <c r="AA32" s="976">
        <v>3847</v>
      </c>
      <c r="AB32" s="977">
        <v>0.41411277387741741</v>
      </c>
      <c r="AC32" s="976">
        <v>4517</v>
      </c>
      <c r="AD32" s="977">
        <v>0.44926409010345908</v>
      </c>
      <c r="AE32" s="976">
        <v>5118</v>
      </c>
      <c r="AF32" s="977">
        <v>0.47122038529954441</v>
      </c>
      <c r="AG32" s="976">
        <v>5553</v>
      </c>
      <c r="AH32" s="977">
        <v>0.45598508133088855</v>
      </c>
      <c r="AI32" s="976">
        <v>5535</v>
      </c>
      <c r="AJ32" s="978">
        <v>0.42263684156272552</v>
      </c>
      <c r="AK32" s="976">
        <v>6298</v>
      </c>
      <c r="AL32" s="978">
        <v>0.42511399035427294</v>
      </c>
      <c r="AM32" s="976">
        <v>6890</v>
      </c>
      <c r="AN32" s="978">
        <f t="shared" si="0"/>
        <v>0.47053938564902681</v>
      </c>
      <c r="AO32" s="989">
        <v>7151</v>
      </c>
      <c r="AP32" s="990">
        <f t="shared" si="1"/>
        <v>5.1858260373283749E-3</v>
      </c>
    </row>
    <row r="33" spans="1:42" s="12" customFormat="1" ht="15" customHeight="1" x14ac:dyDescent="0.2">
      <c r="A33" s="974">
        <v>21</v>
      </c>
      <c r="B33" s="975" t="s">
        <v>259</v>
      </c>
      <c r="C33" s="976">
        <v>22</v>
      </c>
      <c r="D33" s="977">
        <v>5.4711533439937921E-3</v>
      </c>
      <c r="E33" s="976">
        <v>1</v>
      </c>
      <c r="F33" s="977">
        <v>2.8625080150224423E-4</v>
      </c>
      <c r="G33" s="976">
        <v>1474</v>
      </c>
      <c r="H33" s="977">
        <v>0.36070516146083142</v>
      </c>
      <c r="I33" s="976">
        <v>2156</v>
      </c>
      <c r="J33" s="977">
        <v>0.48457496302755965</v>
      </c>
      <c r="K33" s="976">
        <v>1775</v>
      </c>
      <c r="L33" s="977">
        <v>0.38190029282608368</v>
      </c>
      <c r="M33" s="976">
        <v>1465</v>
      </c>
      <c r="N33" s="977">
        <v>0.30048446710669352</v>
      </c>
      <c r="O33" s="976">
        <v>990</v>
      </c>
      <c r="P33" s="977">
        <v>0.19045750200557521</v>
      </c>
      <c r="Q33" s="976">
        <v>670</v>
      </c>
      <c r="R33" s="977">
        <v>0.10429996045941799</v>
      </c>
      <c r="S33" s="976">
        <v>1896</v>
      </c>
      <c r="T33" s="977">
        <v>0.26948852612802127</v>
      </c>
      <c r="U33" s="976">
        <v>9333</v>
      </c>
      <c r="V33" s="977">
        <v>1.1974826305356145</v>
      </c>
      <c r="W33" s="976">
        <v>11279</v>
      </c>
      <c r="X33" s="977">
        <v>1.2559965791103014</v>
      </c>
      <c r="Y33" s="976">
        <v>9812</v>
      </c>
      <c r="Z33" s="977">
        <v>1.0338040871716419</v>
      </c>
      <c r="AA33" s="976">
        <v>8667</v>
      </c>
      <c r="AB33" s="977">
        <v>0.93296475466482365</v>
      </c>
      <c r="AC33" s="976">
        <v>7733</v>
      </c>
      <c r="AD33" s="977">
        <v>0.76912977834183061</v>
      </c>
      <c r="AE33" s="976">
        <v>9235</v>
      </c>
      <c r="AF33" s="977">
        <v>0.8502775025872007</v>
      </c>
      <c r="AG33" s="976">
        <v>10146</v>
      </c>
      <c r="AH33" s="977">
        <v>0.83313967858512417</v>
      </c>
      <c r="AI33" s="976">
        <v>10437</v>
      </c>
      <c r="AJ33" s="978">
        <v>0.79693960530987629</v>
      </c>
      <c r="AK33" s="976">
        <v>12518</v>
      </c>
      <c r="AL33" s="978">
        <v>0.84496299321289103</v>
      </c>
      <c r="AM33" s="976">
        <v>14274</v>
      </c>
      <c r="AN33" s="978">
        <f t="shared" si="0"/>
        <v>0.97481555743892723</v>
      </c>
      <c r="AO33" s="989">
        <v>4651</v>
      </c>
      <c r="AP33" s="990">
        <f t="shared" si="1"/>
        <v>3.3728537127135048E-3</v>
      </c>
    </row>
    <row r="34" spans="1:42" s="12" customFormat="1" ht="15" customHeight="1" x14ac:dyDescent="0.2">
      <c r="A34" s="974">
        <v>22</v>
      </c>
      <c r="B34" s="981" t="s">
        <v>56</v>
      </c>
      <c r="C34" s="976">
        <v>236</v>
      </c>
      <c r="D34" s="977">
        <v>5.8690554053751599E-2</v>
      </c>
      <c r="E34" s="976">
        <v>33</v>
      </c>
      <c r="F34" s="977">
        <v>9.4462764495740585E-3</v>
      </c>
      <c r="G34" s="976">
        <v>432</v>
      </c>
      <c r="H34" s="977">
        <v>0.10571548829788274</v>
      </c>
      <c r="I34" s="976">
        <v>1048</v>
      </c>
      <c r="J34" s="977">
        <v>0.23554478722304381</v>
      </c>
      <c r="K34" s="976">
        <v>1011</v>
      </c>
      <c r="L34" s="977">
        <v>0.21752180058995527</v>
      </c>
      <c r="M34" s="976">
        <v>946</v>
      </c>
      <c r="N34" s="977">
        <v>0.19403297329892974</v>
      </c>
      <c r="O34" s="976">
        <v>1123</v>
      </c>
      <c r="P34" s="977">
        <v>0.21604421692147571</v>
      </c>
      <c r="Q34" s="976">
        <v>1203</v>
      </c>
      <c r="R34" s="977">
        <v>0.18727291407862659</v>
      </c>
      <c r="S34" s="976">
        <v>1366</v>
      </c>
      <c r="T34" s="977">
        <v>0.19415681787493516</v>
      </c>
      <c r="U34" s="976">
        <v>1656</v>
      </c>
      <c r="V34" s="977">
        <v>0.21247522084720644</v>
      </c>
      <c r="W34" s="976">
        <v>1800</v>
      </c>
      <c r="X34" s="977">
        <v>0.20044275577609208</v>
      </c>
      <c r="Y34" s="976">
        <v>1988</v>
      </c>
      <c r="Z34" s="977">
        <v>0.20945806413546919</v>
      </c>
      <c r="AA34" s="976">
        <v>2169</v>
      </c>
      <c r="AB34" s="977">
        <v>0.23348339135433283</v>
      </c>
      <c r="AC34" s="976">
        <v>2343</v>
      </c>
      <c r="AD34" s="977">
        <v>0.23303647622590318</v>
      </c>
      <c r="AE34" s="976">
        <v>2679</v>
      </c>
      <c r="AF34" s="977">
        <v>0.246658736267581</v>
      </c>
      <c r="AG34" s="976">
        <v>3409</v>
      </c>
      <c r="AH34" s="977">
        <v>0.27993033355969726</v>
      </c>
      <c r="AI34" s="976">
        <v>3069</v>
      </c>
      <c r="AJ34" s="978">
        <v>0.23434010239494213</v>
      </c>
      <c r="AK34" s="976">
        <v>3474</v>
      </c>
      <c r="AL34" s="978">
        <v>0.23449444307569767</v>
      </c>
      <c r="AM34" s="976">
        <v>4110</v>
      </c>
      <c r="AN34" s="978">
        <f t="shared" si="0"/>
        <v>0.28068459724492018</v>
      </c>
      <c r="AO34" s="989">
        <v>3693</v>
      </c>
      <c r="AP34" s="990">
        <f t="shared" si="1"/>
        <v>2.6781227179210865E-3</v>
      </c>
    </row>
    <row r="35" spans="1:42" s="12" customFormat="1" ht="15" customHeight="1" x14ac:dyDescent="0.2">
      <c r="A35" s="974">
        <v>23</v>
      </c>
      <c r="B35" s="975" t="s">
        <v>71</v>
      </c>
      <c r="C35" s="976">
        <v>203</v>
      </c>
      <c r="D35" s="977">
        <v>5.0483824037760909E-2</v>
      </c>
      <c r="E35" s="976">
        <v>140</v>
      </c>
      <c r="F35" s="977">
        <v>4.0075112210314193E-2</v>
      </c>
      <c r="G35" s="976">
        <v>242</v>
      </c>
      <c r="H35" s="977">
        <v>5.9220250389091726E-2</v>
      </c>
      <c r="I35" s="976">
        <v>316</v>
      </c>
      <c r="J35" s="977">
        <v>7.102304652908574E-2</v>
      </c>
      <c r="K35" s="976">
        <v>486</v>
      </c>
      <c r="L35" s="977">
        <v>0.10456537595125445</v>
      </c>
      <c r="M35" s="976">
        <v>348</v>
      </c>
      <c r="N35" s="977">
        <v>7.1377880241043912E-2</v>
      </c>
      <c r="O35" s="976">
        <v>502</v>
      </c>
      <c r="P35" s="977">
        <v>9.6575420208887638E-2</v>
      </c>
      <c r="Q35" s="976">
        <v>761</v>
      </c>
      <c r="R35" s="977">
        <v>0.11846607449196581</v>
      </c>
      <c r="S35" s="976">
        <v>930</v>
      </c>
      <c r="T35" s="977">
        <v>0.13218582768937753</v>
      </c>
      <c r="U35" s="976">
        <v>1182</v>
      </c>
      <c r="V35" s="977">
        <v>0.15165803806847705</v>
      </c>
      <c r="W35" s="976">
        <v>1667</v>
      </c>
      <c r="X35" s="977">
        <v>0.18563226326596974</v>
      </c>
      <c r="Y35" s="976">
        <v>1794</v>
      </c>
      <c r="Z35" s="977">
        <v>0.18901799147838622</v>
      </c>
      <c r="AA35" s="976">
        <v>1960</v>
      </c>
      <c r="AB35" s="977">
        <v>0.21098545276832292</v>
      </c>
      <c r="AC35" s="976">
        <v>2049</v>
      </c>
      <c r="AD35" s="977">
        <v>0.2037950233832162</v>
      </c>
      <c r="AE35" s="976">
        <v>2282</v>
      </c>
      <c r="AF35" s="977">
        <v>0.21010647113199696</v>
      </c>
      <c r="AG35" s="976">
        <v>2285</v>
      </c>
      <c r="AH35" s="977">
        <v>0.18763297511994961</v>
      </c>
      <c r="AI35" s="976">
        <v>2645</v>
      </c>
      <c r="AJ35" s="978">
        <v>0.20196466954533135</v>
      </c>
      <c r="AK35" s="976">
        <v>2995</v>
      </c>
      <c r="AL35" s="978">
        <v>0.2021620198652028</v>
      </c>
      <c r="AM35" s="976">
        <v>3415</v>
      </c>
      <c r="AN35" s="978">
        <f t="shared" si="0"/>
        <v>0.23322090014389354</v>
      </c>
      <c r="AO35" s="989">
        <v>3265</v>
      </c>
      <c r="AP35" s="990">
        <f t="shared" si="1"/>
        <v>2.3677418559470208E-3</v>
      </c>
    </row>
    <row r="36" spans="1:42" s="12" customFormat="1" x14ac:dyDescent="0.2">
      <c r="A36" s="974">
        <v>24</v>
      </c>
      <c r="B36" s="975" t="s">
        <v>77</v>
      </c>
      <c r="C36" s="976">
        <v>152</v>
      </c>
      <c r="D36" s="977">
        <v>3.7800695831229837E-2</v>
      </c>
      <c r="E36" s="976">
        <v>68</v>
      </c>
      <c r="F36" s="977">
        <v>1.9465054502152607E-2</v>
      </c>
      <c r="G36" s="976">
        <v>807</v>
      </c>
      <c r="H36" s="977">
        <v>0.19748240522312818</v>
      </c>
      <c r="I36" s="976">
        <v>1109</v>
      </c>
      <c r="J36" s="977">
        <v>0.2492549322808737</v>
      </c>
      <c r="K36" s="976">
        <v>1156</v>
      </c>
      <c r="L36" s="977">
        <v>0.2487192892996917</v>
      </c>
      <c r="M36" s="976">
        <v>972</v>
      </c>
      <c r="N36" s="977">
        <v>0.19936580343188132</v>
      </c>
      <c r="O36" s="976">
        <v>1279</v>
      </c>
      <c r="P36" s="977">
        <v>0.24605570208599062</v>
      </c>
      <c r="Q36" s="976">
        <v>1341</v>
      </c>
      <c r="R36" s="977">
        <v>0.20875559250161119</v>
      </c>
      <c r="S36" s="976">
        <v>1586</v>
      </c>
      <c r="T36" s="977">
        <v>0.22542658356489542</v>
      </c>
      <c r="U36" s="976">
        <v>2056</v>
      </c>
      <c r="V36" s="977">
        <v>0.26379773796005823</v>
      </c>
      <c r="W36" s="976">
        <v>2401</v>
      </c>
      <c r="X36" s="977">
        <v>0.26736836478799836</v>
      </c>
      <c r="Y36" s="976">
        <v>2272</v>
      </c>
      <c r="Z36" s="977">
        <v>0.23938064472625054</v>
      </c>
      <c r="AA36" s="976">
        <v>2567</v>
      </c>
      <c r="AB36" s="977">
        <v>0.27632635574300252</v>
      </c>
      <c r="AC36" s="976">
        <v>2623</v>
      </c>
      <c r="AD36" s="977">
        <v>0.26088547893322406</v>
      </c>
      <c r="AE36" s="976">
        <v>3314</v>
      </c>
      <c r="AF36" s="977">
        <v>0.30512394624515243</v>
      </c>
      <c r="AG36" s="976">
        <v>3259</v>
      </c>
      <c r="AH36" s="977">
        <v>0.26761307042272026</v>
      </c>
      <c r="AI36" s="976">
        <v>2860</v>
      </c>
      <c r="AJ36" s="978">
        <v>0.2183814574289783</v>
      </c>
      <c r="AK36" s="976">
        <v>3412</v>
      </c>
      <c r="AL36" s="978">
        <v>0.2303094530150491</v>
      </c>
      <c r="AM36" s="976">
        <v>3412</v>
      </c>
      <c r="AN36" s="978">
        <f t="shared" si="0"/>
        <v>0.23301602087583156</v>
      </c>
      <c r="AO36" s="989">
        <v>3144</v>
      </c>
      <c r="AP36" s="990">
        <f t="shared" si="1"/>
        <v>2.2799939954356607E-3</v>
      </c>
    </row>
    <row r="37" spans="1:42" s="12" customFormat="1" ht="15" customHeight="1" x14ac:dyDescent="0.2">
      <c r="A37" s="974">
        <v>25</v>
      </c>
      <c r="B37" s="975" t="s">
        <v>63</v>
      </c>
      <c r="C37" s="976">
        <v>1694</v>
      </c>
      <c r="D37" s="977">
        <v>0.421278807487522</v>
      </c>
      <c r="E37" s="976">
        <v>276</v>
      </c>
      <c r="F37" s="977">
        <v>7.9005221214619406E-2</v>
      </c>
      <c r="G37" s="976">
        <v>604</v>
      </c>
      <c r="H37" s="977">
        <v>0.14780591419426201</v>
      </c>
      <c r="I37" s="976">
        <v>2091</v>
      </c>
      <c r="J37" s="977">
        <v>0.46996579206429834</v>
      </c>
      <c r="K37" s="976">
        <v>2191</v>
      </c>
      <c r="L37" s="977">
        <v>0.47140481215884472</v>
      </c>
      <c r="M37" s="976">
        <v>1896</v>
      </c>
      <c r="N37" s="977">
        <v>0.38888638200292897</v>
      </c>
      <c r="O37" s="976">
        <v>1680</v>
      </c>
      <c r="P37" s="977">
        <v>0.32320060946400642</v>
      </c>
      <c r="Q37" s="976">
        <v>2127</v>
      </c>
      <c r="R37" s="977">
        <v>0.33111345656295826</v>
      </c>
      <c r="S37" s="976">
        <v>2516</v>
      </c>
      <c r="T37" s="977">
        <v>0.35761241125427295</v>
      </c>
      <c r="U37" s="976">
        <v>2622</v>
      </c>
      <c r="V37" s="977">
        <v>0.33641909967474354</v>
      </c>
      <c r="W37" s="976">
        <v>3231</v>
      </c>
      <c r="X37" s="977">
        <v>0.3597947466180853</v>
      </c>
      <c r="Y37" s="976">
        <v>3236</v>
      </c>
      <c r="Z37" s="977">
        <v>0.34094884081608573</v>
      </c>
      <c r="AA37" s="976">
        <v>3395</v>
      </c>
      <c r="AB37" s="977">
        <v>0.36545694497370218</v>
      </c>
      <c r="AC37" s="976">
        <v>3193</v>
      </c>
      <c r="AD37" s="977">
        <v>0.31757809158741307</v>
      </c>
      <c r="AE37" s="976">
        <v>3297</v>
      </c>
      <c r="AF37" s="977">
        <v>0.30355873589929622</v>
      </c>
      <c r="AG37" s="976">
        <v>3691</v>
      </c>
      <c r="AH37" s="977">
        <v>0.30308678825721402</v>
      </c>
      <c r="AI37" s="976">
        <v>4695</v>
      </c>
      <c r="AJ37" s="978">
        <v>0.35849683308708152</v>
      </c>
      <c r="AK37" s="976">
        <v>5646</v>
      </c>
      <c r="AL37" s="978">
        <v>0.38110409487777469</v>
      </c>
      <c r="AM37" s="976">
        <v>6309</v>
      </c>
      <c r="AN37" s="978">
        <f t="shared" si="0"/>
        <v>0.43086110073435557</v>
      </c>
      <c r="AO37" s="989">
        <v>3031</v>
      </c>
      <c r="AP37" s="990">
        <f t="shared" si="1"/>
        <v>2.1980476463630688E-3</v>
      </c>
    </row>
    <row r="38" spans="1:42" s="12" customFormat="1" ht="15" customHeight="1" x14ac:dyDescent="0.2">
      <c r="A38" s="974">
        <v>26</v>
      </c>
      <c r="B38" s="975" t="s">
        <v>149</v>
      </c>
      <c r="C38" s="403">
        <v>468</v>
      </c>
      <c r="D38" s="977">
        <v>0.11638635295404978</v>
      </c>
      <c r="E38" s="404">
        <v>246</v>
      </c>
      <c r="F38" s="977">
        <v>7.0417697169552068E-2</v>
      </c>
      <c r="G38" s="405">
        <v>572</v>
      </c>
      <c r="H38" s="977">
        <v>0.13997513728330771</v>
      </c>
      <c r="I38" s="406">
        <v>394</v>
      </c>
      <c r="J38" s="977">
        <v>8.8554051684999302E-2</v>
      </c>
      <c r="K38" s="407">
        <v>363</v>
      </c>
      <c r="L38" s="977">
        <v>7.8101299321615997E-2</v>
      </c>
      <c r="M38" s="408">
        <v>332</v>
      </c>
      <c r="N38" s="977">
        <v>6.8096138620766036E-2</v>
      </c>
      <c r="O38" s="409">
        <v>412</v>
      </c>
      <c r="P38" s="977">
        <v>7.9261101844744428E-2</v>
      </c>
      <c r="Q38" s="410">
        <v>748</v>
      </c>
      <c r="R38" s="977">
        <v>0.11644234391588752</v>
      </c>
      <c r="S38" s="411">
        <v>830</v>
      </c>
      <c r="T38" s="977">
        <v>0.11797229783030466</v>
      </c>
      <c r="U38" s="412">
        <v>1289</v>
      </c>
      <c r="V38" s="977">
        <v>0.16538681139616493</v>
      </c>
      <c r="W38" s="413">
        <v>1165</v>
      </c>
      <c r="X38" s="977">
        <v>0.12973100582174849</v>
      </c>
      <c r="Y38" s="555">
        <v>1093</v>
      </c>
      <c r="Z38" s="977">
        <v>0.11515979079480274</v>
      </c>
      <c r="AA38" s="414">
        <v>1092</v>
      </c>
      <c r="AB38" s="977">
        <v>0.11754903797092275</v>
      </c>
      <c r="AC38" s="415">
        <v>1551</v>
      </c>
      <c r="AD38" s="977">
        <v>0.15426358285376687</v>
      </c>
      <c r="AE38" s="416">
        <v>1901</v>
      </c>
      <c r="AF38" s="977">
        <v>0.17502734514545407</v>
      </c>
      <c r="AG38" s="417">
        <v>2107</v>
      </c>
      <c r="AH38" s="977">
        <v>0.17301648953073689</v>
      </c>
      <c r="AI38" s="418">
        <v>2554</v>
      </c>
      <c r="AJ38" s="978">
        <v>0.19501616862713655</v>
      </c>
      <c r="AK38" s="556">
        <v>2385</v>
      </c>
      <c r="AL38" s="978">
        <v>0.16098711765559556</v>
      </c>
      <c r="AM38" s="976">
        <v>2984</v>
      </c>
      <c r="AN38" s="978">
        <f t="shared" si="0"/>
        <v>0.20378657863232161</v>
      </c>
      <c r="AO38" s="989">
        <v>2731</v>
      </c>
      <c r="AP38" s="990">
        <f t="shared" si="1"/>
        <v>1.9804909674092843E-3</v>
      </c>
    </row>
    <row r="39" spans="1:42" s="12" customFormat="1" ht="15" customHeight="1" x14ac:dyDescent="0.2">
      <c r="A39" s="974">
        <v>27</v>
      </c>
      <c r="B39" s="975" t="s">
        <v>350</v>
      </c>
      <c r="C39" s="976">
        <v>120</v>
      </c>
      <c r="D39" s="977">
        <v>2.9842654603602504E-2</v>
      </c>
      <c r="E39" s="976">
        <v>53</v>
      </c>
      <c r="F39" s="977">
        <v>1.5171292479618941E-2</v>
      </c>
      <c r="G39" s="976">
        <v>308</v>
      </c>
      <c r="H39" s="977">
        <v>7.5371227767934923E-2</v>
      </c>
      <c r="I39" s="976">
        <v>761</v>
      </c>
      <c r="J39" s="977">
        <v>0.17103967850833621</v>
      </c>
      <c r="K39" s="976">
        <v>734</v>
      </c>
      <c r="L39" s="977">
        <v>0.15792383939963123</v>
      </c>
      <c r="M39" s="976">
        <v>643</v>
      </c>
      <c r="N39" s="977">
        <v>0.13188499136491735</v>
      </c>
      <c r="O39" s="976">
        <v>768</v>
      </c>
      <c r="P39" s="977">
        <v>0.14774885004068863</v>
      </c>
      <c r="Q39" s="976">
        <v>850</v>
      </c>
      <c r="R39" s="977">
        <v>0.1323208453589631</v>
      </c>
      <c r="S39" s="976">
        <v>1389</v>
      </c>
      <c r="T39" s="977">
        <v>0.19742592974252188</v>
      </c>
      <c r="U39" s="976">
        <v>1861</v>
      </c>
      <c r="V39" s="977">
        <v>0.23877801086754302</v>
      </c>
      <c r="W39" s="976">
        <v>2144</v>
      </c>
      <c r="X39" s="977">
        <v>0.23874959354663411</v>
      </c>
      <c r="Y39" s="976">
        <v>2440</v>
      </c>
      <c r="Z39" s="977">
        <v>0.25708132620248736</v>
      </c>
      <c r="AA39" s="976">
        <v>2273</v>
      </c>
      <c r="AB39" s="977">
        <v>0.24467853782775406</v>
      </c>
      <c r="AC39" s="976">
        <v>2408</v>
      </c>
      <c r="AD39" s="977">
        <v>0.23950142328295981</v>
      </c>
      <c r="AE39" s="976">
        <v>2042</v>
      </c>
      <c r="AF39" s="977">
        <v>0.18800938389637939</v>
      </c>
      <c r="AG39" s="976">
        <v>852</v>
      </c>
      <c r="AH39" s="977">
        <v>6.996205461802936E-2</v>
      </c>
      <c r="AI39" s="976">
        <v>501</v>
      </c>
      <c r="AJ39" s="978">
        <v>3.82549336265448E-2</v>
      </c>
      <c r="AK39" s="976">
        <v>592</v>
      </c>
      <c r="AL39" s="978">
        <v>3.9959905095225394E-2</v>
      </c>
      <c r="AM39" s="1001">
        <v>2749</v>
      </c>
      <c r="AN39" s="978">
        <f t="shared" si="0"/>
        <v>0.18773770263413275</v>
      </c>
      <c r="AO39" s="989">
        <v>1692</v>
      </c>
      <c r="AP39" s="990">
        <f t="shared" si="1"/>
        <v>1.2270196692993442E-3</v>
      </c>
    </row>
    <row r="40" spans="1:42" s="12" customFormat="1" ht="15" customHeight="1" x14ac:dyDescent="0.2">
      <c r="A40" s="974">
        <v>28</v>
      </c>
      <c r="B40" s="975" t="s">
        <v>57</v>
      </c>
      <c r="C40" s="976">
        <v>50</v>
      </c>
      <c r="D40" s="977">
        <v>1.2434439418167711E-2</v>
      </c>
      <c r="E40" s="976">
        <v>16</v>
      </c>
      <c r="F40" s="977">
        <v>4.5800128240359077E-3</v>
      </c>
      <c r="G40" s="976">
        <v>162</v>
      </c>
      <c r="H40" s="977">
        <v>3.9643308111706035E-2</v>
      </c>
      <c r="I40" s="976">
        <v>455</v>
      </c>
      <c r="J40" s="977">
        <v>0.10226419674282915</v>
      </c>
      <c r="K40" s="976">
        <v>354</v>
      </c>
      <c r="L40" s="977">
        <v>7.6164903470666831E-2</v>
      </c>
      <c r="M40" s="976">
        <v>344</v>
      </c>
      <c r="N40" s="977">
        <v>7.0557444835974453E-2</v>
      </c>
      <c r="O40" s="976">
        <v>517</v>
      </c>
      <c r="P40" s="977">
        <v>9.9461139936244836E-2</v>
      </c>
      <c r="Q40" s="976">
        <v>525</v>
      </c>
      <c r="R40" s="977">
        <v>8.1727580957006621E-2</v>
      </c>
      <c r="S40" s="976">
        <v>602</v>
      </c>
      <c r="T40" s="977">
        <v>8.5565449751618561E-2</v>
      </c>
      <c r="U40" s="976">
        <v>797</v>
      </c>
      <c r="V40" s="977">
        <v>0.10226011534735721</v>
      </c>
      <c r="W40" s="976">
        <v>984</v>
      </c>
      <c r="X40" s="977">
        <v>0.10957537315759701</v>
      </c>
      <c r="Y40" s="976">
        <v>1202</v>
      </c>
      <c r="Z40" s="977">
        <v>0.12664416151450403</v>
      </c>
      <c r="AA40" s="976">
        <v>879</v>
      </c>
      <c r="AB40" s="977">
        <v>9.4620516828242768E-2</v>
      </c>
      <c r="AC40" s="976">
        <v>1106</v>
      </c>
      <c r="AD40" s="977">
        <v>0.11000356069391759</v>
      </c>
      <c r="AE40" s="976">
        <v>1134</v>
      </c>
      <c r="AF40" s="977">
        <v>0.10440873718829295</v>
      </c>
      <c r="AG40" s="976">
        <v>1302</v>
      </c>
      <c r="AH40" s="977">
        <v>0.10691384402896034</v>
      </c>
      <c r="AI40" s="976">
        <v>1171</v>
      </c>
      <c r="AJ40" s="978">
        <v>8.9414226101165589E-2</v>
      </c>
      <c r="AK40" s="976">
        <v>1451</v>
      </c>
      <c r="AL40" s="978">
        <v>9.7942267387114965E-2</v>
      </c>
      <c r="AM40" s="1001">
        <v>1885</v>
      </c>
      <c r="AN40" s="978">
        <f t="shared" si="0"/>
        <v>0.12873247343228092</v>
      </c>
      <c r="AO40" s="989">
        <v>1585</v>
      </c>
      <c r="AP40" s="990">
        <f t="shared" si="1"/>
        <v>1.1494244538058278E-3</v>
      </c>
    </row>
    <row r="41" spans="1:42" s="12" customFormat="1" ht="15" customHeight="1" x14ac:dyDescent="0.2">
      <c r="A41" s="974">
        <v>29</v>
      </c>
      <c r="B41" s="975" t="s">
        <v>300</v>
      </c>
      <c r="C41" s="976">
        <v>83</v>
      </c>
      <c r="D41" s="977">
        <v>2.0641169434158401E-2</v>
      </c>
      <c r="E41" s="976">
        <v>27</v>
      </c>
      <c r="F41" s="977">
        <v>7.728771640560593E-3</v>
      </c>
      <c r="G41" s="405">
        <v>26</v>
      </c>
      <c r="H41" s="977">
        <v>6.3625062401503505E-3</v>
      </c>
      <c r="I41" s="406">
        <v>48</v>
      </c>
      <c r="J41" s="977">
        <v>1.0788310865177581E-2</v>
      </c>
      <c r="K41" s="407">
        <v>83</v>
      </c>
      <c r="L41" s="977">
        <v>1.7857872847642224E-2</v>
      </c>
      <c r="M41" s="408">
        <v>65</v>
      </c>
      <c r="N41" s="977">
        <v>1.3332075332378894E-2</v>
      </c>
      <c r="O41" s="409">
        <v>28</v>
      </c>
      <c r="P41" s="977">
        <v>5.3866768244001072E-3</v>
      </c>
      <c r="Q41" s="410">
        <v>50</v>
      </c>
      <c r="R41" s="977">
        <v>7.7835791387625359E-3</v>
      </c>
      <c r="S41" s="411">
        <v>50</v>
      </c>
      <c r="T41" s="977">
        <v>7.1067649295364259E-3</v>
      </c>
      <c r="U41" s="412">
        <v>69</v>
      </c>
      <c r="V41" s="977">
        <v>8.8531342019669348E-3</v>
      </c>
      <c r="W41" s="413">
        <v>71</v>
      </c>
      <c r="X41" s="977">
        <v>7.9063531445014087E-3</v>
      </c>
      <c r="Y41" s="555">
        <v>170</v>
      </c>
      <c r="Z41" s="977">
        <v>1.7911403874763466E-2</v>
      </c>
      <c r="AA41" s="414">
        <v>284</v>
      </c>
      <c r="AB41" s="977">
        <v>3.0571361523573318E-2</v>
      </c>
      <c r="AC41" s="415">
        <v>287</v>
      </c>
      <c r="AD41" s="977">
        <v>2.8545227775003928E-2</v>
      </c>
      <c r="AE41" s="416">
        <v>276</v>
      </c>
      <c r="AF41" s="977">
        <v>2.541165032096019E-2</v>
      </c>
      <c r="AG41" s="417">
        <v>259</v>
      </c>
      <c r="AH41" s="977">
        <v>2.1267807683180286E-2</v>
      </c>
      <c r="AI41" s="418">
        <v>308</v>
      </c>
      <c r="AJ41" s="978">
        <v>2.3518003107736125E-2</v>
      </c>
      <c r="AK41" s="556">
        <v>458</v>
      </c>
      <c r="AL41" s="978">
        <v>3.0914926577049383E-2</v>
      </c>
      <c r="AM41" s="976">
        <v>3025</v>
      </c>
      <c r="AN41" s="978">
        <f t="shared" si="0"/>
        <v>0.20658659529583542</v>
      </c>
      <c r="AO41" s="989">
        <v>309</v>
      </c>
      <c r="AP41" s="990">
        <f t="shared" si="1"/>
        <v>2.2408337932239796E-4</v>
      </c>
    </row>
    <row r="42" spans="1:42" s="12" customFormat="1" ht="15" customHeight="1" x14ac:dyDescent="0.2">
      <c r="A42" s="974">
        <v>30</v>
      </c>
      <c r="B42" s="975" t="s">
        <v>58</v>
      </c>
      <c r="C42" s="976">
        <v>6</v>
      </c>
      <c r="D42" s="977">
        <v>1.4921327301801253E-3</v>
      </c>
      <c r="E42" s="976">
        <v>2</v>
      </c>
      <c r="F42" s="977">
        <v>5.7250160300448846E-4</v>
      </c>
      <c r="G42" s="976">
        <v>37</v>
      </c>
      <c r="H42" s="977">
        <v>9.0543358032908836E-3</v>
      </c>
      <c r="I42" s="976">
        <v>43</v>
      </c>
      <c r="J42" s="977">
        <v>9.6645284833882499E-3</v>
      </c>
      <c r="K42" s="976">
        <v>29</v>
      </c>
      <c r="L42" s="977">
        <v>6.2394977419472832E-3</v>
      </c>
      <c r="M42" s="976">
        <v>31</v>
      </c>
      <c r="N42" s="977">
        <v>6.3583743892883958E-3</v>
      </c>
      <c r="O42" s="976">
        <v>35</v>
      </c>
      <c r="P42" s="977">
        <v>6.733346030500134E-3</v>
      </c>
      <c r="Q42" s="976">
        <v>42</v>
      </c>
      <c r="R42" s="977">
        <v>6.5382064765605293E-3</v>
      </c>
      <c r="S42" s="976">
        <v>46</v>
      </c>
      <c r="T42" s="977">
        <v>6.5382237351735116E-3</v>
      </c>
      <c r="U42" s="976">
        <v>131</v>
      </c>
      <c r="V42" s="977">
        <v>1.6808124354458966E-2</v>
      </c>
      <c r="W42" s="976">
        <v>93</v>
      </c>
      <c r="X42" s="977">
        <v>1.0356209048431424E-2</v>
      </c>
      <c r="Y42" s="976">
        <v>161</v>
      </c>
      <c r="Z42" s="977">
        <v>1.6963153081393633E-2</v>
      </c>
      <c r="AA42" s="976">
        <v>169</v>
      </c>
      <c r="AB42" s="977">
        <v>1.8192113019309477E-2</v>
      </c>
      <c r="AC42" s="976">
        <v>145</v>
      </c>
      <c r="AD42" s="977">
        <v>1.4421804973434042E-2</v>
      </c>
      <c r="AE42" s="976">
        <v>243</v>
      </c>
      <c r="AF42" s="977">
        <v>2.2373300826062776E-2</v>
      </c>
      <c r="AG42" s="976">
        <v>262</v>
      </c>
      <c r="AH42" s="977">
        <v>2.1514152945919823E-2</v>
      </c>
      <c r="AI42" s="976">
        <v>314</v>
      </c>
      <c r="AJ42" s="978">
        <v>2.3976146025419295E-2</v>
      </c>
      <c r="AK42" s="976">
        <v>375</v>
      </c>
      <c r="AL42" s="978">
        <v>2.5312439882955281E-2</v>
      </c>
      <c r="AM42" s="1001">
        <v>137</v>
      </c>
      <c r="AN42" s="978">
        <f t="shared" si="0"/>
        <v>9.3561532414973385E-3</v>
      </c>
      <c r="AO42" s="989">
        <v>105</v>
      </c>
      <c r="AP42" s="990">
        <f t="shared" si="1"/>
        <v>7.6144837633824547E-5</v>
      </c>
    </row>
    <row r="43" spans="1:42" s="12" customFormat="1" ht="15" customHeight="1" x14ac:dyDescent="0.2">
      <c r="A43" s="974"/>
      <c r="B43" s="975" t="s">
        <v>212</v>
      </c>
      <c r="C43" s="403">
        <v>4733</v>
      </c>
      <c r="D43" s="977">
        <v>1.1770440353237555</v>
      </c>
      <c r="E43" s="403">
        <v>3511</v>
      </c>
      <c r="F43" s="977">
        <v>1.0050265640743794</v>
      </c>
      <c r="G43" s="403">
        <v>5261</v>
      </c>
      <c r="H43" s="977">
        <v>1.2874286665165768</v>
      </c>
      <c r="I43" s="403">
        <v>8115</v>
      </c>
      <c r="J43" s="977">
        <v>1.8238988056440846</v>
      </c>
      <c r="K43" s="403">
        <v>7586</v>
      </c>
      <c r="L43" s="977">
        <v>1.6321665472555893</v>
      </c>
      <c r="M43" s="403">
        <v>6105</v>
      </c>
      <c r="N43" s="977">
        <v>1.2521895369872793</v>
      </c>
      <c r="O43" s="403">
        <v>9104</v>
      </c>
      <c r="P43" s="977">
        <v>1.7514394931906634</v>
      </c>
      <c r="Q43" s="403">
        <v>12408</v>
      </c>
      <c r="R43" s="977">
        <v>1.9315729990753108</v>
      </c>
      <c r="S43" s="403">
        <v>14064</v>
      </c>
      <c r="T43" s="977">
        <v>1.998990839380006</v>
      </c>
      <c r="U43" s="403">
        <v>15742</v>
      </c>
      <c r="V43" s="977">
        <v>2.0197976609762827</v>
      </c>
      <c r="W43" s="403">
        <v>18445</v>
      </c>
      <c r="X43" s="977">
        <v>2.0539814612722322</v>
      </c>
      <c r="Y43" s="403">
        <v>18936</v>
      </c>
      <c r="Z43" s="977">
        <v>1.9951196692501234</v>
      </c>
      <c r="AA43" s="403">
        <v>19296</v>
      </c>
      <c r="AB43" s="977">
        <v>2.0771302533763052</v>
      </c>
      <c r="AC43" s="403">
        <v>22194</v>
      </c>
      <c r="AD43" s="977">
        <v>2.2074313074510008</v>
      </c>
      <c r="AE43" s="403">
        <v>26902</v>
      </c>
      <c r="AF43" s="977">
        <v>2.4768993367190983</v>
      </c>
      <c r="AG43" s="403">
        <v>30975</v>
      </c>
      <c r="AH43" s="977">
        <v>2.5435148377857502</v>
      </c>
      <c r="AI43" s="403">
        <v>30299</v>
      </c>
      <c r="AJ43" s="978">
        <v>2.3135453771470678</v>
      </c>
      <c r="AK43" s="403">
        <v>36349</v>
      </c>
      <c r="AL43" s="978">
        <v>2.4535516728147773</v>
      </c>
      <c r="AM43" s="403">
        <f>+AM44-(SUM(AM13:AM42))</f>
        <v>35864</v>
      </c>
      <c r="AN43" s="978">
        <f t="shared" si="0"/>
        <v>2.449263356591683</v>
      </c>
      <c r="AO43" s="989">
        <v>40034</v>
      </c>
      <c r="AP43" s="990">
        <f t="shared" ref="AP43" si="2">+AO43/$AO$44</f>
        <v>2.9032213617452687E-2</v>
      </c>
    </row>
    <row r="44" spans="1:42" s="12" customFormat="1" ht="15" customHeight="1" x14ac:dyDescent="0.2">
      <c r="A44" s="974"/>
      <c r="B44" s="982" t="s">
        <v>500</v>
      </c>
      <c r="C44" s="983">
        <v>402109</v>
      </c>
      <c r="D44" s="983">
        <v>99.999999999999972</v>
      </c>
      <c r="E44" s="983">
        <v>349344</v>
      </c>
      <c r="F44" s="983">
        <v>100.00000000000001</v>
      </c>
      <c r="G44" s="983">
        <v>408644</v>
      </c>
      <c r="H44" s="983">
        <v>99.999999999999986</v>
      </c>
      <c r="I44" s="983">
        <v>444926</v>
      </c>
      <c r="J44" s="983">
        <v>99.999999999999972</v>
      </c>
      <c r="K44" s="983">
        <v>464781</v>
      </c>
      <c r="L44" s="983">
        <v>99.999999999999986</v>
      </c>
      <c r="M44" s="983">
        <v>487546</v>
      </c>
      <c r="N44" s="983">
        <v>99.999999999999986</v>
      </c>
      <c r="O44" s="983">
        <v>519801</v>
      </c>
      <c r="P44" s="983">
        <v>99.999999999999986</v>
      </c>
      <c r="Q44" s="983">
        <v>642378</v>
      </c>
      <c r="R44" s="983">
        <v>100.00000000000004</v>
      </c>
      <c r="S44" s="983">
        <v>703555</v>
      </c>
      <c r="T44" s="983">
        <v>99.999999999999972</v>
      </c>
      <c r="U44" s="983">
        <v>779385</v>
      </c>
      <c r="V44" s="983">
        <v>100.00000000000004</v>
      </c>
      <c r="W44" s="983">
        <v>898012</v>
      </c>
      <c r="X44" s="983">
        <v>100</v>
      </c>
      <c r="Y44" s="983">
        <v>949116</v>
      </c>
      <c r="Z44" s="983">
        <v>100.00000000000003</v>
      </c>
      <c r="AA44" s="983">
        <v>928974</v>
      </c>
      <c r="AB44" s="983">
        <v>100.00000000000003</v>
      </c>
      <c r="AC44" s="983">
        <v>1005422</v>
      </c>
      <c r="AD44" s="983">
        <v>100</v>
      </c>
      <c r="AE44" s="983">
        <v>1086116</v>
      </c>
      <c r="AF44" s="983">
        <v>100</v>
      </c>
      <c r="AG44" s="983">
        <v>1217803</v>
      </c>
      <c r="AH44" s="983">
        <v>100</v>
      </c>
      <c r="AI44" s="983">
        <v>1309635</v>
      </c>
      <c r="AJ44" s="983">
        <v>99.999999999999986</v>
      </c>
      <c r="AK44" s="983">
        <v>1481485</v>
      </c>
      <c r="AL44" s="983">
        <v>100.00000000000003</v>
      </c>
      <c r="AM44" s="983">
        <v>1464277</v>
      </c>
      <c r="AN44" s="1002">
        <v>100</v>
      </c>
      <c r="AO44" s="995">
        <f>SUM(AO13:AO43)</f>
        <v>1378951</v>
      </c>
      <c r="AP44" s="996">
        <f>+AO44/$AO$44</f>
        <v>1</v>
      </c>
    </row>
    <row r="45" spans="1:42" ht="8.25" customHeight="1" x14ac:dyDescent="0.2"/>
    <row r="46" spans="1:42" ht="10.5" customHeight="1" x14ac:dyDescent="0.2">
      <c r="A46" s="388" t="s">
        <v>538</v>
      </c>
    </row>
    <row r="47" spans="1:42" ht="13.5" customHeight="1" x14ac:dyDescent="0.2">
      <c r="A47" s="324" t="s">
        <v>768</v>
      </c>
      <c r="L47" s="82"/>
    </row>
  </sheetData>
  <sortState ref="B14:AP42">
    <sortCondition descending="1" ref="AO13:AO42"/>
  </sortState>
  <mergeCells count="28">
    <mergeCell ref="C7:R7"/>
    <mergeCell ref="X7:AM7"/>
    <mergeCell ref="C8:R8"/>
    <mergeCell ref="X8:AM8"/>
    <mergeCell ref="C9:R9"/>
    <mergeCell ref="X9:AM9"/>
    <mergeCell ref="U11:V11"/>
    <mergeCell ref="A11:A12"/>
    <mergeCell ref="B11:B12"/>
    <mergeCell ref="C11:D11"/>
    <mergeCell ref="E11:F11"/>
    <mergeCell ref="G11:H11"/>
    <mergeCell ref="I11:J11"/>
    <mergeCell ref="K11:L11"/>
    <mergeCell ref="M11:N11"/>
    <mergeCell ref="O11:P11"/>
    <mergeCell ref="Q11:R11"/>
    <mergeCell ref="S11:T11"/>
    <mergeCell ref="AO11:AP11"/>
    <mergeCell ref="AI11:AJ11"/>
    <mergeCell ref="AK11:AL11"/>
    <mergeCell ref="AM11:AN11"/>
    <mergeCell ref="W11:X11"/>
    <mergeCell ref="Y11:Z11"/>
    <mergeCell ref="AA11:AB11"/>
    <mergeCell ref="AC11:AD11"/>
    <mergeCell ref="AE11:AF11"/>
    <mergeCell ref="AG11:AH11"/>
  </mergeCells>
  <hyperlinks>
    <hyperlink ref="V9" location="INDICE!B14" display="INDICE"/>
  </hyperlinks>
  <printOptions horizontalCentered="1"/>
  <pageMargins left="0" right="0" top="1.1811023622047245" bottom="0.78740157480314965" header="0" footer="0.19685039370078741"/>
  <pageSetup paperSize="9" scale="74" firstPageNumber="16" orientation="landscape" useFirstPageNumber="1" r:id="rId1"/>
  <headerFooter scaleWithDoc="0">
    <oddFooter>&amp;C&amp;P</oddFooter>
  </headerFooter>
  <colBreaks count="1" manualBreakCount="1">
    <brk id="22" max="46" man="1"/>
  </col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Q84"/>
  <sheetViews>
    <sheetView showGridLines="0" tabSelected="1" zoomScaleNormal="100" workbookViewId="0">
      <selection activeCell="A9" sqref="A9:K9"/>
    </sheetView>
  </sheetViews>
  <sheetFormatPr baseColWidth="10" defaultColWidth="24.7109375" defaultRowHeight="12.75" x14ac:dyDescent="0.2"/>
  <cols>
    <col min="1" max="1" width="30.7109375" customWidth="1"/>
    <col min="2" max="2" width="18.85546875" bestFit="1" customWidth="1"/>
    <col min="3" max="3" width="11.7109375" customWidth="1"/>
    <col min="4" max="4" width="10.42578125" customWidth="1"/>
    <col min="5" max="5" width="11.7109375" customWidth="1"/>
    <col min="6" max="6" width="10.42578125" customWidth="1"/>
    <col min="7" max="7" width="11.7109375" customWidth="1"/>
    <col min="8" max="8" width="10.42578125" customWidth="1"/>
    <col min="9" max="9" width="11.7109375" customWidth="1"/>
    <col min="10" max="10" width="10.42578125" customWidth="1"/>
    <col min="11" max="11" width="11.7109375" customWidth="1"/>
    <col min="12" max="12" width="10.42578125" customWidth="1"/>
    <col min="13" max="13" width="11.7109375" customWidth="1"/>
    <col min="14" max="14" width="10.42578125" customWidth="1"/>
    <col min="15" max="15" width="11.7109375" customWidth="1"/>
    <col min="16" max="16" width="10.42578125" customWidth="1"/>
    <col min="17" max="17" width="11.7109375" customWidth="1"/>
    <col min="18" max="18" width="10.42578125" customWidth="1"/>
    <col min="19" max="19" width="11.7109375" customWidth="1"/>
    <col min="20" max="20" width="10.42578125" customWidth="1"/>
    <col min="21" max="21" width="11.7109375" customWidth="1"/>
    <col min="22" max="22" width="10.42578125" customWidth="1"/>
    <col min="23" max="23" width="11.7109375" customWidth="1"/>
    <col min="24" max="24" width="10.42578125" customWidth="1"/>
    <col min="25" max="25" width="11.7109375" customWidth="1"/>
    <col min="26" max="26" width="10.42578125" customWidth="1"/>
    <col min="27" max="27" width="11.7109375" customWidth="1"/>
    <col min="28" max="28" width="10.42578125" customWidth="1"/>
    <col min="29" max="29" width="11.7109375" customWidth="1"/>
    <col min="30" max="30" width="10.42578125" customWidth="1"/>
    <col min="31" max="31" width="11.7109375" customWidth="1"/>
    <col min="32" max="32" width="10.42578125" customWidth="1"/>
    <col min="33" max="33" width="11.7109375" customWidth="1"/>
    <col min="34" max="34" width="10.42578125" customWidth="1"/>
    <col min="35" max="35" width="11.7109375" bestFit="1" customWidth="1"/>
    <col min="36" max="36" width="10.42578125" bestFit="1" customWidth="1"/>
    <col min="37" max="37" width="11.7109375" bestFit="1" customWidth="1"/>
    <col min="38" max="38" width="10.42578125" bestFit="1" customWidth="1"/>
    <col min="39" max="39" width="11.7109375" bestFit="1" customWidth="1"/>
    <col min="40" max="40" width="10.42578125" bestFit="1" customWidth="1"/>
    <col min="41" max="41" width="11.7109375" bestFit="1" customWidth="1"/>
    <col min="42" max="42" width="10.42578125" bestFit="1" customWidth="1"/>
  </cols>
  <sheetData>
    <row r="7" spans="1:42" x14ac:dyDescent="0.2">
      <c r="A7" s="1167" t="s">
        <v>541</v>
      </c>
      <c r="B7" s="1167"/>
      <c r="C7" s="1167"/>
      <c r="D7" s="1167"/>
      <c r="E7" s="1167"/>
      <c r="F7" s="1167"/>
      <c r="G7" s="1167"/>
      <c r="H7" s="1167"/>
      <c r="I7" s="1167"/>
      <c r="J7" s="1167"/>
      <c r="K7" s="1167"/>
      <c r="L7" s="1122"/>
      <c r="M7" s="1122"/>
    </row>
    <row r="8" spans="1:42" x14ac:dyDescent="0.2">
      <c r="A8" s="1167" t="s">
        <v>3959</v>
      </c>
      <c r="B8" s="1167"/>
      <c r="C8" s="1167"/>
      <c r="D8" s="1167"/>
      <c r="E8" s="1167"/>
      <c r="F8" s="1167"/>
      <c r="G8" s="1167"/>
      <c r="H8" s="1167"/>
      <c r="I8" s="1167"/>
      <c r="J8" s="1167"/>
      <c r="K8" s="1167"/>
      <c r="L8" s="1122"/>
      <c r="M8" s="1122"/>
      <c r="Q8" s="46" t="s">
        <v>254</v>
      </c>
    </row>
    <row r="9" spans="1:42" x14ac:dyDescent="0.2">
      <c r="A9" s="1167" t="s">
        <v>765</v>
      </c>
      <c r="B9" s="1167"/>
      <c r="C9" s="1167"/>
      <c r="D9" s="1167"/>
      <c r="E9" s="1167"/>
      <c r="F9" s="1167"/>
      <c r="G9" s="1167"/>
      <c r="H9" s="1167"/>
      <c r="I9" s="1167"/>
      <c r="J9" s="1167"/>
      <c r="K9" s="1167"/>
      <c r="L9" s="1122"/>
      <c r="M9" s="1122"/>
      <c r="N9" s="399"/>
    </row>
    <row r="11" spans="1:42" s="387" customFormat="1" x14ac:dyDescent="0.2">
      <c r="B11" s="927"/>
    </row>
    <row r="12" spans="1:42" s="12" customFormat="1" ht="13.5" customHeight="1" x14ac:dyDescent="0.2">
      <c r="A12" s="1172" t="s">
        <v>542</v>
      </c>
      <c r="B12" s="1172" t="s">
        <v>3939</v>
      </c>
      <c r="C12" s="1170">
        <v>1997</v>
      </c>
      <c r="D12" s="1171"/>
      <c r="E12" s="1170">
        <v>1998</v>
      </c>
      <c r="F12" s="1171"/>
      <c r="G12" s="1170">
        <v>1999</v>
      </c>
      <c r="H12" s="1171"/>
      <c r="I12" s="1170">
        <v>2000</v>
      </c>
      <c r="J12" s="1171"/>
      <c r="K12" s="1170">
        <v>2001</v>
      </c>
      <c r="L12" s="1171"/>
      <c r="M12" s="1170">
        <v>2002</v>
      </c>
      <c r="N12" s="1171"/>
      <c r="O12" s="1170">
        <v>2003</v>
      </c>
      <c r="P12" s="1171"/>
      <c r="Q12" s="1170">
        <v>2004</v>
      </c>
      <c r="R12" s="1171"/>
      <c r="S12" s="1170">
        <v>2005</v>
      </c>
      <c r="T12" s="1171"/>
      <c r="U12" s="1170">
        <v>2006</v>
      </c>
      <c r="V12" s="1171"/>
      <c r="W12" s="1170">
        <v>2007</v>
      </c>
      <c r="X12" s="1171"/>
      <c r="Y12" s="1170">
        <v>2008</v>
      </c>
      <c r="Z12" s="1171"/>
      <c r="AA12" s="1170">
        <v>2009</v>
      </c>
      <c r="AB12" s="1171"/>
      <c r="AC12" s="1170">
        <v>2010</v>
      </c>
      <c r="AD12" s="1171"/>
      <c r="AE12" s="1170">
        <v>2011</v>
      </c>
      <c r="AF12" s="1171"/>
      <c r="AG12" s="1170">
        <v>2012</v>
      </c>
      <c r="AH12" s="1171"/>
      <c r="AI12" s="1170">
        <v>2013</v>
      </c>
      <c r="AJ12" s="1171"/>
      <c r="AK12" s="1170">
        <v>2014</v>
      </c>
      <c r="AL12" s="1171"/>
      <c r="AM12" s="1170">
        <v>2015</v>
      </c>
      <c r="AN12" s="1171"/>
      <c r="AO12" s="1170">
        <v>2016</v>
      </c>
      <c r="AP12" s="1171"/>
    </row>
    <row r="13" spans="1:42" s="401" customFormat="1" ht="13.5" customHeight="1" x14ac:dyDescent="0.2">
      <c r="A13" s="1173"/>
      <c r="B13" s="1173"/>
      <c r="C13" s="1121" t="s">
        <v>4</v>
      </c>
      <c r="D13" s="1121" t="s">
        <v>5</v>
      </c>
      <c r="E13" s="1121" t="s">
        <v>4</v>
      </c>
      <c r="F13" s="1121" t="s">
        <v>5</v>
      </c>
      <c r="G13" s="1121" t="s">
        <v>4</v>
      </c>
      <c r="H13" s="1121" t="s">
        <v>5</v>
      </c>
      <c r="I13" s="1121" t="s">
        <v>4</v>
      </c>
      <c r="J13" s="1121" t="s">
        <v>5</v>
      </c>
      <c r="K13" s="1121" t="s">
        <v>4</v>
      </c>
      <c r="L13" s="1121" t="s">
        <v>5</v>
      </c>
      <c r="M13" s="1121" t="s">
        <v>4</v>
      </c>
      <c r="N13" s="1121" t="s">
        <v>5</v>
      </c>
      <c r="O13" s="1121" t="s">
        <v>4</v>
      </c>
      <c r="P13" s="1121" t="s">
        <v>5</v>
      </c>
      <c r="Q13" s="1121" t="s">
        <v>4</v>
      </c>
      <c r="R13" s="1121" t="s">
        <v>5</v>
      </c>
      <c r="S13" s="1121" t="s">
        <v>4</v>
      </c>
      <c r="T13" s="1121" t="s">
        <v>5</v>
      </c>
      <c r="U13" s="1121" t="s">
        <v>4</v>
      </c>
      <c r="V13" s="1121" t="s">
        <v>5</v>
      </c>
      <c r="W13" s="1121" t="s">
        <v>4</v>
      </c>
      <c r="X13" s="1121" t="s">
        <v>5</v>
      </c>
      <c r="Y13" s="1121" t="s">
        <v>4</v>
      </c>
      <c r="Z13" s="1121" t="s">
        <v>5</v>
      </c>
      <c r="AA13" s="1121" t="s">
        <v>4</v>
      </c>
      <c r="AB13" s="1121" t="s">
        <v>5</v>
      </c>
      <c r="AC13" s="1121" t="s">
        <v>4</v>
      </c>
      <c r="AD13" s="1121" t="s">
        <v>5</v>
      </c>
      <c r="AE13" s="1121" t="s">
        <v>4</v>
      </c>
      <c r="AF13" s="1121" t="s">
        <v>5</v>
      </c>
      <c r="AG13" s="1121" t="s">
        <v>4</v>
      </c>
      <c r="AH13" s="1121" t="s">
        <v>5</v>
      </c>
      <c r="AI13" s="1121" t="s">
        <v>4</v>
      </c>
      <c r="AJ13" s="1121" t="s">
        <v>5</v>
      </c>
      <c r="AK13" s="1121" t="s">
        <v>4</v>
      </c>
      <c r="AL13" s="1121" t="s">
        <v>5</v>
      </c>
      <c r="AM13" s="1121" t="s">
        <v>4</v>
      </c>
      <c r="AN13" s="1121" t="s">
        <v>5</v>
      </c>
      <c r="AO13" s="1121" t="s">
        <v>4</v>
      </c>
      <c r="AP13" s="1121" t="s">
        <v>5</v>
      </c>
    </row>
    <row r="14" spans="1:42" s="511" customFormat="1" x14ac:dyDescent="0.2">
      <c r="A14" s="1126" t="s">
        <v>2</v>
      </c>
      <c r="B14" s="1126"/>
      <c r="C14" s="1128">
        <v>289692</v>
      </c>
      <c r="D14" s="1128">
        <v>529492</v>
      </c>
      <c r="E14" s="1128">
        <v>234260</v>
      </c>
      <c r="F14" s="1128">
        <v>471009</v>
      </c>
      <c r="G14" s="1128">
        <v>294547</v>
      </c>
      <c r="H14" s="1128">
        <v>517670</v>
      </c>
      <c r="I14" s="1128">
        <v>294547</v>
      </c>
      <c r="J14" s="1128">
        <v>517670</v>
      </c>
      <c r="K14" s="1128">
        <v>423737</v>
      </c>
      <c r="L14" s="1128">
        <v>640561</v>
      </c>
      <c r="M14" s="1128">
        <v>461396</v>
      </c>
      <c r="N14" s="1128">
        <v>682962</v>
      </c>
      <c r="O14" s="1128">
        <v>485971</v>
      </c>
      <c r="P14" s="1128">
        <v>760776</v>
      </c>
      <c r="Q14" s="1128">
        <v>528912</v>
      </c>
      <c r="R14" s="1128">
        <v>818927</v>
      </c>
      <c r="S14" s="1128">
        <v>528912</v>
      </c>
      <c r="T14" s="1128">
        <v>818927</v>
      </c>
      <c r="U14" s="1128">
        <v>674267</v>
      </c>
      <c r="V14" s="1128">
        <v>840555</v>
      </c>
      <c r="W14" s="1128">
        <v>757892</v>
      </c>
      <c r="X14" s="1128">
        <v>937487</v>
      </c>
      <c r="Y14" s="1128">
        <v>767469</v>
      </c>
      <c r="Z14" s="1128">
        <v>989766</v>
      </c>
      <c r="AA14" s="1128">
        <v>820292</v>
      </c>
      <c r="AB14" s="1128">
        <v>968499</v>
      </c>
      <c r="AC14" s="1128">
        <v>893408</v>
      </c>
      <c r="AD14" s="1128">
        <v>1047098</v>
      </c>
      <c r="AE14" s="1128">
        <v>1027543</v>
      </c>
      <c r="AF14" s="1128">
        <v>1141037</v>
      </c>
      <c r="AG14" s="1128">
        <v>1025310</v>
      </c>
      <c r="AH14" s="1130">
        <v>1271901</v>
      </c>
      <c r="AI14" s="1128">
        <v>1143116</v>
      </c>
      <c r="AJ14" s="1128">
        <v>1364052</v>
      </c>
      <c r="AK14" s="1128">
        <v>1269675</v>
      </c>
      <c r="AL14" s="1128">
        <v>1556991</v>
      </c>
      <c r="AM14" s="1128">
        <v>1374893</v>
      </c>
      <c r="AN14" s="1128">
        <v>1544463</v>
      </c>
      <c r="AO14" s="1128">
        <v>1493768</v>
      </c>
      <c r="AP14" s="1128">
        <v>1418159</v>
      </c>
    </row>
    <row r="15" spans="1:42" x14ac:dyDescent="0.2">
      <c r="A15" s="1127" t="s">
        <v>28</v>
      </c>
      <c r="B15" s="1127" t="s">
        <v>3940</v>
      </c>
      <c r="C15" s="1129">
        <v>145513</v>
      </c>
      <c r="D15" s="1129">
        <v>245107</v>
      </c>
      <c r="E15" s="1129">
        <v>170505</v>
      </c>
      <c r="F15" s="1129">
        <v>267590</v>
      </c>
      <c r="G15" s="1129">
        <v>138900</v>
      </c>
      <c r="H15" s="1129">
        <v>235160</v>
      </c>
      <c r="I15" s="1129">
        <v>138900</v>
      </c>
      <c r="J15" s="1129">
        <v>235160</v>
      </c>
      <c r="K15" s="1129">
        <v>223934</v>
      </c>
      <c r="L15" s="1129">
        <v>286615</v>
      </c>
      <c r="M15" s="1129">
        <v>226595</v>
      </c>
      <c r="N15" s="1129">
        <v>282741</v>
      </c>
      <c r="O15" s="1129">
        <v>245590</v>
      </c>
      <c r="P15" s="1129">
        <v>303030</v>
      </c>
      <c r="Q15" s="1129">
        <v>270302</v>
      </c>
      <c r="R15" s="1129">
        <v>325545</v>
      </c>
      <c r="S15" s="1129">
        <v>270302</v>
      </c>
      <c r="T15" s="1129">
        <v>325545</v>
      </c>
      <c r="U15" s="1129">
        <v>311445</v>
      </c>
      <c r="V15" s="1129">
        <v>359062</v>
      </c>
      <c r="W15" s="1129">
        <v>348352</v>
      </c>
      <c r="X15" s="1129">
        <v>416479</v>
      </c>
      <c r="Y15" s="1129">
        <v>343990</v>
      </c>
      <c r="Z15" s="1129">
        <v>449687</v>
      </c>
      <c r="AA15" s="1129">
        <v>370999</v>
      </c>
      <c r="AB15" s="1129">
        <v>446016</v>
      </c>
      <c r="AC15" s="1129">
        <v>391702</v>
      </c>
      <c r="AD15" s="1129">
        <v>461484</v>
      </c>
      <c r="AE15" s="1129">
        <v>424417</v>
      </c>
      <c r="AF15" s="1129">
        <v>485913</v>
      </c>
      <c r="AG15" s="1129">
        <v>459909</v>
      </c>
      <c r="AH15" s="1131">
        <v>540086</v>
      </c>
      <c r="AI15" s="1125">
        <v>487403</v>
      </c>
      <c r="AJ15" s="1125">
        <v>632926</v>
      </c>
      <c r="AK15" s="1129">
        <v>509712</v>
      </c>
      <c r="AL15" s="1129">
        <v>705320</v>
      </c>
      <c r="AM15" s="1129">
        <v>561131</v>
      </c>
      <c r="AN15" s="1129">
        <v>701590</v>
      </c>
      <c r="AO15" s="1129">
        <v>553793</v>
      </c>
      <c r="AP15" s="1129">
        <v>611509</v>
      </c>
    </row>
    <row r="16" spans="1:42" x14ac:dyDescent="0.2">
      <c r="A16" s="1168" t="s">
        <v>29</v>
      </c>
      <c r="B16" s="1127" t="s">
        <v>3940</v>
      </c>
      <c r="C16" s="1129">
        <v>130135</v>
      </c>
      <c r="D16" s="1129">
        <v>96257</v>
      </c>
      <c r="E16" s="1129">
        <v>52463</v>
      </c>
      <c r="F16" s="1129">
        <v>41937</v>
      </c>
      <c r="G16" s="1129">
        <v>142559</v>
      </c>
      <c r="H16" s="1129">
        <v>105221</v>
      </c>
      <c r="I16" s="1129">
        <v>142559</v>
      </c>
      <c r="J16" s="1129">
        <v>105221</v>
      </c>
      <c r="K16" s="1129">
        <v>184535</v>
      </c>
      <c r="L16" s="1129">
        <v>128819</v>
      </c>
      <c r="M16" s="1129">
        <v>218034</v>
      </c>
      <c r="N16" s="1129">
        <v>143861</v>
      </c>
      <c r="O16" s="1129">
        <v>216769</v>
      </c>
      <c r="P16" s="1129">
        <v>143358</v>
      </c>
      <c r="Q16" s="1129">
        <v>231256</v>
      </c>
      <c r="R16" s="1129">
        <v>166799</v>
      </c>
      <c r="S16" s="1129">
        <v>231256</v>
      </c>
      <c r="T16" s="1129">
        <v>166799</v>
      </c>
      <c r="U16" s="1129">
        <v>280735</v>
      </c>
      <c r="V16" s="1129">
        <v>197083</v>
      </c>
      <c r="W16" s="1129">
        <v>299316</v>
      </c>
      <c r="X16" s="1129">
        <v>219023</v>
      </c>
      <c r="Y16" s="1129">
        <v>309851</v>
      </c>
      <c r="Z16" s="1129">
        <v>243539</v>
      </c>
      <c r="AA16" s="1129">
        <v>333704</v>
      </c>
      <c r="AB16" s="1129">
        <v>249755</v>
      </c>
      <c r="AC16" s="1129">
        <v>376307</v>
      </c>
      <c r="AD16" s="1129">
        <v>280686</v>
      </c>
      <c r="AE16" s="1129">
        <v>464130</v>
      </c>
      <c r="AF16" s="1129">
        <v>287105</v>
      </c>
      <c r="AG16" s="1129">
        <v>411012</v>
      </c>
      <c r="AH16" s="1131">
        <v>299211</v>
      </c>
      <c r="AI16" s="1125">
        <v>480001</v>
      </c>
      <c r="AJ16" s="1125">
        <v>317512</v>
      </c>
      <c r="AK16" s="1129">
        <v>546846</v>
      </c>
      <c r="AL16" s="1129">
        <v>319454</v>
      </c>
      <c r="AM16" s="1129">
        <v>528415</v>
      </c>
      <c r="AN16" s="1129">
        <v>293752</v>
      </c>
      <c r="AO16" s="1129">
        <v>604962</v>
      </c>
      <c r="AP16" s="1129">
        <v>306687</v>
      </c>
    </row>
    <row r="17" spans="1:42" x14ac:dyDescent="0.2">
      <c r="A17" s="1169"/>
      <c r="B17" s="1127" t="s">
        <v>3942</v>
      </c>
      <c r="C17" s="1129">
        <v>461</v>
      </c>
      <c r="D17" s="1129">
        <v>825</v>
      </c>
      <c r="E17" s="1129">
        <v>0</v>
      </c>
      <c r="F17" s="1129">
        <v>0</v>
      </c>
      <c r="G17" s="1129">
        <v>627</v>
      </c>
      <c r="H17" s="1129">
        <v>2266</v>
      </c>
      <c r="I17" s="1129">
        <v>627</v>
      </c>
      <c r="J17" s="1129">
        <v>2266</v>
      </c>
      <c r="K17" s="1129">
        <v>382</v>
      </c>
      <c r="L17" s="1129">
        <v>771</v>
      </c>
      <c r="M17" s="1129">
        <v>623</v>
      </c>
      <c r="N17" s="1129">
        <v>1143</v>
      </c>
      <c r="O17" s="1129">
        <v>580</v>
      </c>
      <c r="P17" s="1129">
        <v>753</v>
      </c>
      <c r="Q17" s="1129">
        <v>874</v>
      </c>
      <c r="R17" s="1129">
        <v>4049</v>
      </c>
      <c r="S17" s="1129">
        <v>874</v>
      </c>
      <c r="T17" s="1129">
        <v>4049</v>
      </c>
      <c r="U17" s="1129">
        <v>581</v>
      </c>
      <c r="V17" s="1129">
        <v>629</v>
      </c>
      <c r="W17" s="1129">
        <v>420</v>
      </c>
      <c r="X17" s="1129">
        <v>1578</v>
      </c>
      <c r="Y17" s="1129">
        <v>826</v>
      </c>
      <c r="Z17" s="1129">
        <v>1233</v>
      </c>
      <c r="AA17" s="1129">
        <v>452</v>
      </c>
      <c r="AB17" s="1129">
        <v>1176</v>
      </c>
      <c r="AC17" s="1129">
        <v>849</v>
      </c>
      <c r="AD17" s="1129">
        <v>1349</v>
      </c>
      <c r="AE17" s="1129">
        <v>1306</v>
      </c>
      <c r="AF17" s="1129">
        <v>14304</v>
      </c>
      <c r="AG17" s="1129">
        <v>1472</v>
      </c>
      <c r="AH17" s="1131">
        <v>17345</v>
      </c>
      <c r="AI17" s="1129">
        <v>1492</v>
      </c>
      <c r="AJ17" s="1129">
        <v>2302</v>
      </c>
      <c r="AK17" s="1129">
        <v>1630</v>
      </c>
      <c r="AL17" s="1129">
        <v>26107</v>
      </c>
      <c r="AM17" s="1129">
        <v>2169</v>
      </c>
      <c r="AN17" s="1129">
        <v>29516</v>
      </c>
      <c r="AO17" s="1129">
        <v>2979</v>
      </c>
      <c r="AP17" s="1129">
        <v>30086</v>
      </c>
    </row>
    <row r="18" spans="1:42" x14ac:dyDescent="0.2">
      <c r="A18" s="1127" t="s">
        <v>215</v>
      </c>
      <c r="B18" s="1127" t="s">
        <v>3941</v>
      </c>
      <c r="C18" s="1129">
        <v>5572</v>
      </c>
      <c r="D18" s="1129">
        <v>36474</v>
      </c>
      <c r="E18" s="1129">
        <v>3898</v>
      </c>
      <c r="F18" s="1129">
        <v>25922</v>
      </c>
      <c r="G18" s="1129">
        <v>5449</v>
      </c>
      <c r="H18" s="1129">
        <v>54869</v>
      </c>
      <c r="I18" s="1129">
        <v>5449</v>
      </c>
      <c r="J18" s="1129">
        <v>54869</v>
      </c>
      <c r="K18" s="1129">
        <v>6012</v>
      </c>
      <c r="L18" s="1129">
        <v>83425</v>
      </c>
      <c r="M18" s="1129">
        <v>6442</v>
      </c>
      <c r="N18" s="1129">
        <v>101347</v>
      </c>
      <c r="O18" s="1129">
        <v>12575</v>
      </c>
      <c r="P18" s="1129">
        <v>151881</v>
      </c>
      <c r="Q18" s="1129">
        <v>15502</v>
      </c>
      <c r="R18" s="1129">
        <v>190027</v>
      </c>
      <c r="S18" s="1129">
        <v>15502</v>
      </c>
      <c r="T18" s="1129">
        <v>190027</v>
      </c>
      <c r="U18" s="1129">
        <v>56615</v>
      </c>
      <c r="V18" s="1129">
        <v>134883</v>
      </c>
      <c r="W18" s="1129">
        <v>76366</v>
      </c>
      <c r="X18" s="1129">
        <v>145371</v>
      </c>
      <c r="Y18" s="1129">
        <v>76480</v>
      </c>
      <c r="Z18" s="1129">
        <v>139132</v>
      </c>
      <c r="AA18" s="1129">
        <v>76691</v>
      </c>
      <c r="AB18" s="1129">
        <v>143959</v>
      </c>
      <c r="AC18" s="1129">
        <v>83212</v>
      </c>
      <c r="AD18" s="1129">
        <v>150116</v>
      </c>
      <c r="AE18" s="1129">
        <v>90191</v>
      </c>
      <c r="AF18" s="1129">
        <v>147287</v>
      </c>
      <c r="AG18" s="1129">
        <v>97084</v>
      </c>
      <c r="AH18" s="1131">
        <v>143982</v>
      </c>
      <c r="AI18" s="1129">
        <v>112489</v>
      </c>
      <c r="AJ18" s="1129">
        <v>156741</v>
      </c>
      <c r="AK18" s="1129">
        <v>128785</v>
      </c>
      <c r="AL18" s="1129">
        <v>180020</v>
      </c>
      <c r="AM18" s="1129">
        <v>158283</v>
      </c>
      <c r="AN18" s="1129">
        <v>181878</v>
      </c>
      <c r="AO18" s="1129">
        <v>179070</v>
      </c>
      <c r="AP18" s="1129">
        <v>164655</v>
      </c>
    </row>
    <row r="19" spans="1:42" x14ac:dyDescent="0.2">
      <c r="A19" s="1168" t="s">
        <v>37</v>
      </c>
      <c r="B19" s="1127" t="s">
        <v>3941</v>
      </c>
      <c r="C19" s="1129">
        <v>4939</v>
      </c>
      <c r="D19" s="1129">
        <v>134224</v>
      </c>
      <c r="E19" s="1129">
        <v>4543</v>
      </c>
      <c r="F19" s="1129">
        <v>118956</v>
      </c>
      <c r="G19" s="1129">
        <v>4387</v>
      </c>
      <c r="H19" s="1129">
        <v>102404</v>
      </c>
      <c r="I19" s="1129">
        <v>4387</v>
      </c>
      <c r="J19" s="1129">
        <v>102404</v>
      </c>
      <c r="K19" s="1129">
        <v>4672</v>
      </c>
      <c r="L19" s="1129">
        <v>115868</v>
      </c>
      <c r="M19" s="1129">
        <v>5340</v>
      </c>
      <c r="N19" s="1129">
        <v>125155</v>
      </c>
      <c r="O19" s="1129">
        <v>5861</v>
      </c>
      <c r="P19" s="1129">
        <v>138141</v>
      </c>
      <c r="Q19" s="1129">
        <v>4679</v>
      </c>
      <c r="R19" s="1129">
        <v>113077</v>
      </c>
      <c r="S19" s="1129">
        <v>4679</v>
      </c>
      <c r="T19" s="1129">
        <v>113077</v>
      </c>
      <c r="U19" s="1129">
        <v>9092</v>
      </c>
      <c r="V19" s="1129">
        <v>123549</v>
      </c>
      <c r="W19" s="1129">
        <v>12223</v>
      </c>
      <c r="X19" s="1129">
        <v>128572</v>
      </c>
      <c r="Y19" s="1129">
        <v>13081</v>
      </c>
      <c r="Z19" s="1129">
        <v>125669</v>
      </c>
      <c r="AA19" s="1129"/>
      <c r="AB19" s="1129"/>
      <c r="AC19" s="1129"/>
      <c r="AD19" s="1129"/>
      <c r="AE19" s="1129">
        <v>20317</v>
      </c>
      <c r="AF19" s="1129">
        <v>167614</v>
      </c>
      <c r="AG19" s="1129">
        <v>26828</v>
      </c>
      <c r="AH19" s="1131">
        <v>228061</v>
      </c>
      <c r="AI19" s="1129">
        <v>29800</v>
      </c>
      <c r="AJ19" s="1129">
        <v>210630</v>
      </c>
      <c r="AK19" s="1129">
        <v>36818</v>
      </c>
      <c r="AL19" s="1129">
        <v>239456</v>
      </c>
      <c r="AM19" s="1129">
        <v>49464</v>
      </c>
      <c r="AN19" s="1129">
        <v>235664</v>
      </c>
      <c r="AO19" s="1129">
        <v>61386</v>
      </c>
      <c r="AP19" s="1129">
        <v>231642</v>
      </c>
    </row>
    <row r="20" spans="1:42" x14ac:dyDescent="0.2">
      <c r="A20" s="1169"/>
      <c r="B20" s="1127" t="s">
        <v>3940</v>
      </c>
      <c r="C20" s="1129">
        <v>683</v>
      </c>
      <c r="D20" s="1129">
        <v>2366</v>
      </c>
      <c r="E20" s="1129">
        <v>689</v>
      </c>
      <c r="F20" s="1129">
        <v>1993</v>
      </c>
      <c r="G20" s="1129">
        <v>864</v>
      </c>
      <c r="H20" s="1129">
        <v>2952</v>
      </c>
      <c r="I20" s="1129">
        <v>864</v>
      </c>
      <c r="J20" s="1129">
        <v>2952</v>
      </c>
      <c r="K20" s="1129">
        <v>1225</v>
      </c>
      <c r="L20" s="1129">
        <v>6035</v>
      </c>
      <c r="M20" s="1129">
        <v>726</v>
      </c>
      <c r="N20" s="1129">
        <v>4574</v>
      </c>
      <c r="O20" s="1129">
        <v>543</v>
      </c>
      <c r="P20" s="1129">
        <v>3288</v>
      </c>
      <c r="Q20" s="1129">
        <v>994</v>
      </c>
      <c r="R20" s="1129">
        <v>3230</v>
      </c>
      <c r="S20" s="1129">
        <v>994</v>
      </c>
      <c r="T20" s="1129">
        <v>3230</v>
      </c>
      <c r="U20" s="1129">
        <v>689</v>
      </c>
      <c r="V20" s="1129">
        <v>1004</v>
      </c>
      <c r="W20" s="1129">
        <v>2006</v>
      </c>
      <c r="X20" s="1129">
        <v>3408</v>
      </c>
      <c r="Y20" s="1129">
        <v>1135</v>
      </c>
      <c r="Z20" s="1129">
        <v>1955</v>
      </c>
      <c r="AA20" s="1129">
        <v>15684</v>
      </c>
      <c r="AB20" s="1129">
        <v>100440</v>
      </c>
      <c r="AC20" s="1129">
        <v>17385</v>
      </c>
      <c r="AD20" s="1129">
        <v>120234</v>
      </c>
      <c r="AE20" s="1129">
        <v>0</v>
      </c>
      <c r="AF20" s="1129">
        <v>0</v>
      </c>
      <c r="AG20" s="1129">
        <v>0</v>
      </c>
      <c r="AH20" s="1131">
        <v>0</v>
      </c>
      <c r="AI20" s="1129"/>
      <c r="AJ20" s="1129"/>
      <c r="AK20" s="1129">
        <v>0</v>
      </c>
      <c r="AL20" s="1129">
        <v>0</v>
      </c>
      <c r="AM20" s="1129">
        <v>0</v>
      </c>
      <c r="AN20" s="1129">
        <v>0</v>
      </c>
      <c r="AO20" s="1129">
        <v>0</v>
      </c>
      <c r="AP20" s="1129">
        <v>0</v>
      </c>
    </row>
    <row r="21" spans="1:42" x14ac:dyDescent="0.2">
      <c r="A21" s="1127" t="s">
        <v>38</v>
      </c>
      <c r="B21" s="1127" t="s">
        <v>3941</v>
      </c>
      <c r="C21" s="1129">
        <v>410</v>
      </c>
      <c r="D21" s="1129">
        <v>1960</v>
      </c>
      <c r="E21" s="1129">
        <v>454</v>
      </c>
      <c r="F21" s="1129">
        <v>2822</v>
      </c>
      <c r="G21" s="1129">
        <v>500</v>
      </c>
      <c r="H21" s="1129">
        <v>3687</v>
      </c>
      <c r="I21" s="1129">
        <v>500</v>
      </c>
      <c r="J21" s="1129">
        <v>3687</v>
      </c>
      <c r="K21" s="1129">
        <v>500</v>
      </c>
      <c r="L21" s="1129">
        <v>4034</v>
      </c>
      <c r="M21" s="1129">
        <v>383</v>
      </c>
      <c r="N21" s="1129">
        <v>4327</v>
      </c>
      <c r="O21" s="1129">
        <v>538</v>
      </c>
      <c r="P21" s="1129">
        <v>4014</v>
      </c>
      <c r="Q21" s="1129">
        <v>585</v>
      </c>
      <c r="R21" s="1129">
        <v>4337</v>
      </c>
      <c r="S21" s="1129">
        <v>585</v>
      </c>
      <c r="T21" s="1129">
        <v>4337</v>
      </c>
      <c r="U21" s="1129">
        <v>12040</v>
      </c>
      <c r="V21" s="1129">
        <v>17413</v>
      </c>
      <c r="W21" s="1129">
        <v>14853</v>
      </c>
      <c r="X21" s="1129">
        <v>14836</v>
      </c>
      <c r="Y21" s="1129">
        <v>15642</v>
      </c>
      <c r="Z21" s="1129">
        <v>13456</v>
      </c>
      <c r="AA21" s="1129">
        <v>15521</v>
      </c>
      <c r="AB21" s="1129">
        <v>14240</v>
      </c>
      <c r="AC21" s="1129">
        <v>17638</v>
      </c>
      <c r="AD21" s="1129">
        <v>14894</v>
      </c>
      <c r="AE21" s="1129">
        <v>20570</v>
      </c>
      <c r="AF21" s="1129">
        <v>14504</v>
      </c>
      <c r="AG21" s="1129">
        <v>22296</v>
      </c>
      <c r="AH21" s="1131">
        <v>13179</v>
      </c>
      <c r="AI21" s="1129">
        <v>23661</v>
      </c>
      <c r="AJ21" s="1129">
        <v>11568</v>
      </c>
      <c r="AK21" s="1129">
        <v>33727</v>
      </c>
      <c r="AL21" s="1129">
        <v>15721</v>
      </c>
      <c r="AM21" s="1129">
        <v>44731</v>
      </c>
      <c r="AN21" s="1129">
        <v>14465</v>
      </c>
      <c r="AO21" s="1129">
        <v>49983</v>
      </c>
      <c r="AP21" s="1129">
        <v>13130</v>
      </c>
    </row>
    <row r="22" spans="1:42" x14ac:dyDescent="0.2">
      <c r="A22" s="1127" t="s">
        <v>774</v>
      </c>
      <c r="B22" s="1127" t="s">
        <v>3943</v>
      </c>
      <c r="C22" s="1129">
        <v>0</v>
      </c>
      <c r="D22" s="1129">
        <v>0</v>
      </c>
      <c r="E22" s="1129">
        <v>0</v>
      </c>
      <c r="F22" s="1129">
        <v>0</v>
      </c>
      <c r="G22" s="1129">
        <v>0</v>
      </c>
      <c r="H22" s="1129">
        <v>0</v>
      </c>
      <c r="I22" s="1129">
        <v>0</v>
      </c>
      <c r="J22" s="1129">
        <v>0</v>
      </c>
      <c r="K22" s="1129">
        <v>0</v>
      </c>
      <c r="L22" s="1129">
        <v>0</v>
      </c>
      <c r="M22" s="1129">
        <v>0</v>
      </c>
      <c r="N22" s="1129">
        <v>0</v>
      </c>
      <c r="O22" s="1129">
        <v>0</v>
      </c>
      <c r="P22" s="1129">
        <v>0</v>
      </c>
      <c r="Q22" s="1129">
        <v>0</v>
      </c>
      <c r="R22" s="1129">
        <v>0</v>
      </c>
      <c r="S22" s="1129">
        <v>0</v>
      </c>
      <c r="T22" s="1129">
        <v>0</v>
      </c>
      <c r="U22" s="1129">
        <v>0</v>
      </c>
      <c r="V22" s="1129">
        <v>0</v>
      </c>
      <c r="W22" s="1129">
        <v>0</v>
      </c>
      <c r="X22" s="1129">
        <v>0</v>
      </c>
      <c r="Y22" s="1129">
        <v>0</v>
      </c>
      <c r="Z22" s="1129">
        <v>0</v>
      </c>
      <c r="AA22" s="1129">
        <v>0</v>
      </c>
      <c r="AB22" s="1129">
        <v>0</v>
      </c>
      <c r="AC22" s="1129">
        <v>0</v>
      </c>
      <c r="AD22" s="1129">
        <v>0</v>
      </c>
      <c r="AE22" s="1129">
        <v>0</v>
      </c>
      <c r="AF22" s="1129">
        <v>0</v>
      </c>
      <c r="AG22" s="1129">
        <v>0</v>
      </c>
      <c r="AH22" s="1131">
        <v>0</v>
      </c>
      <c r="AI22" s="1129"/>
      <c r="AJ22" s="1129"/>
      <c r="AK22" s="1129">
        <v>0</v>
      </c>
      <c r="AL22" s="1129">
        <v>0</v>
      </c>
      <c r="AM22" s="1129">
        <v>10921</v>
      </c>
      <c r="AN22" s="1129">
        <v>1039</v>
      </c>
      <c r="AO22" s="1129">
        <v>22588</v>
      </c>
      <c r="AP22" s="1129">
        <v>2288</v>
      </c>
    </row>
    <row r="23" spans="1:42" x14ac:dyDescent="0.2">
      <c r="A23" s="1127" t="s">
        <v>3944</v>
      </c>
      <c r="B23" s="1127" t="s">
        <v>3941</v>
      </c>
      <c r="C23" s="1129">
        <v>0</v>
      </c>
      <c r="D23" s="1129">
        <v>0</v>
      </c>
      <c r="E23" s="1129">
        <v>0</v>
      </c>
      <c r="F23" s="1129">
        <v>0</v>
      </c>
      <c r="G23" s="1129">
        <v>0</v>
      </c>
      <c r="H23" s="1129">
        <v>0</v>
      </c>
      <c r="I23" s="1129">
        <v>0</v>
      </c>
      <c r="J23" s="1129">
        <v>0</v>
      </c>
      <c r="K23" s="1129">
        <v>0</v>
      </c>
      <c r="L23" s="1129">
        <v>10869</v>
      </c>
      <c r="M23" s="1129">
        <v>0</v>
      </c>
      <c r="N23" s="1129">
        <v>13619</v>
      </c>
      <c r="O23" s="1129">
        <v>0</v>
      </c>
      <c r="P23" s="1129">
        <v>11480</v>
      </c>
      <c r="Q23" s="1129">
        <v>0</v>
      </c>
      <c r="R23" s="1129">
        <v>7269</v>
      </c>
      <c r="S23" s="1129">
        <v>0</v>
      </c>
      <c r="T23" s="1129">
        <v>7269</v>
      </c>
      <c r="U23" s="1129">
        <v>0</v>
      </c>
      <c r="V23" s="1129">
        <v>3338</v>
      </c>
      <c r="W23" s="1129">
        <v>24</v>
      </c>
      <c r="X23" s="1129">
        <v>2647</v>
      </c>
      <c r="Y23" s="1129">
        <v>13</v>
      </c>
      <c r="Z23" s="1129">
        <v>3784</v>
      </c>
      <c r="AA23" s="1129">
        <v>62</v>
      </c>
      <c r="AB23" s="1129">
        <v>2684</v>
      </c>
      <c r="AC23" s="1129">
        <v>120</v>
      </c>
      <c r="AD23" s="1129">
        <v>3781</v>
      </c>
      <c r="AE23" s="1129">
        <v>278</v>
      </c>
      <c r="AF23" s="1129">
        <v>7266</v>
      </c>
      <c r="AG23" s="1129">
        <v>525</v>
      </c>
      <c r="AH23" s="1131">
        <v>11176</v>
      </c>
      <c r="AI23" s="1129">
        <v>949</v>
      </c>
      <c r="AJ23" s="1129">
        <v>14281</v>
      </c>
      <c r="AK23" s="1129">
        <v>1250</v>
      </c>
      <c r="AL23" s="1129">
        <v>16426</v>
      </c>
      <c r="AM23" s="1129">
        <v>2203</v>
      </c>
      <c r="AN23" s="1129">
        <v>17083</v>
      </c>
      <c r="AO23" s="1129">
        <v>3426</v>
      </c>
      <c r="AP23" s="1129">
        <v>14393</v>
      </c>
    </row>
    <row r="24" spans="1:42" x14ac:dyDescent="0.2">
      <c r="A24" s="1127" t="s">
        <v>30</v>
      </c>
      <c r="B24" s="1127" t="s">
        <v>3942</v>
      </c>
      <c r="C24" s="1129">
        <v>440</v>
      </c>
      <c r="D24" s="1129">
        <v>1336</v>
      </c>
      <c r="E24" s="1129">
        <v>607</v>
      </c>
      <c r="F24" s="1129">
        <v>2024</v>
      </c>
      <c r="G24" s="1129">
        <v>827</v>
      </c>
      <c r="H24" s="1129">
        <v>2371</v>
      </c>
      <c r="I24" s="1129">
        <v>827</v>
      </c>
      <c r="J24" s="1129">
        <v>2371</v>
      </c>
      <c r="K24" s="1129">
        <v>1778</v>
      </c>
      <c r="L24" s="1129">
        <v>2102</v>
      </c>
      <c r="M24" s="1129">
        <v>2131</v>
      </c>
      <c r="N24" s="1129">
        <v>2188</v>
      </c>
      <c r="O24" s="1129">
        <v>2642</v>
      </c>
      <c r="P24" s="1129">
        <v>2040</v>
      </c>
      <c r="Q24" s="1129">
        <v>3079</v>
      </c>
      <c r="R24" s="1129">
        <v>2557</v>
      </c>
      <c r="S24" s="1129">
        <v>3079</v>
      </c>
      <c r="T24" s="1129">
        <v>2557</v>
      </c>
      <c r="U24" s="1129">
        <v>2511</v>
      </c>
      <c r="V24" s="1129">
        <v>2506</v>
      </c>
      <c r="W24" s="1129">
        <v>3407</v>
      </c>
      <c r="X24" s="1129">
        <v>2423</v>
      </c>
      <c r="Y24" s="1129">
        <v>3963</v>
      </c>
      <c r="Z24" s="1129">
        <v>4110</v>
      </c>
      <c r="AA24" s="1129">
        <v>3678</v>
      </c>
      <c r="AB24" s="1129">
        <v>4321</v>
      </c>
      <c r="AC24" s="1129">
        <v>3326</v>
      </c>
      <c r="AD24" s="1129">
        <v>4114</v>
      </c>
      <c r="AE24" s="1129">
        <v>2586</v>
      </c>
      <c r="AF24" s="1129">
        <v>4203</v>
      </c>
      <c r="AG24" s="1129">
        <v>2417</v>
      </c>
      <c r="AH24" s="1131">
        <v>5421</v>
      </c>
      <c r="AI24" s="1132">
        <v>2620</v>
      </c>
      <c r="AJ24" s="1132">
        <v>4238</v>
      </c>
      <c r="AK24" s="1129">
        <v>3922</v>
      </c>
      <c r="AL24" s="1129">
        <v>17301</v>
      </c>
      <c r="AM24" s="1129">
        <v>3795</v>
      </c>
      <c r="AN24" s="1129">
        <v>11565</v>
      </c>
      <c r="AO24" s="1129">
        <v>3995</v>
      </c>
      <c r="AP24" s="1129">
        <v>10102</v>
      </c>
    </row>
    <row r="25" spans="1:42" x14ac:dyDescent="0.2">
      <c r="A25" s="1127" t="s">
        <v>30</v>
      </c>
      <c r="B25" s="1127" t="s">
        <v>3940</v>
      </c>
      <c r="C25" s="1129">
        <v>0</v>
      </c>
      <c r="D25" s="1129">
        <v>0</v>
      </c>
      <c r="E25" s="1129">
        <v>0</v>
      </c>
      <c r="F25" s="1129">
        <v>0</v>
      </c>
      <c r="G25" s="1129">
        <v>0</v>
      </c>
      <c r="H25" s="1129">
        <v>0</v>
      </c>
      <c r="I25" s="1129">
        <v>0</v>
      </c>
      <c r="J25" s="1129">
        <v>0</v>
      </c>
      <c r="K25" s="1129">
        <v>0</v>
      </c>
      <c r="L25" s="1129">
        <v>182</v>
      </c>
      <c r="M25" s="1129">
        <v>1</v>
      </c>
      <c r="N25" s="1129">
        <v>773</v>
      </c>
      <c r="O25" s="1129">
        <v>4</v>
      </c>
      <c r="P25" s="1129">
        <v>441</v>
      </c>
      <c r="Q25" s="1129">
        <v>258</v>
      </c>
      <c r="R25" s="1129">
        <v>237</v>
      </c>
      <c r="S25" s="1129">
        <v>258</v>
      </c>
      <c r="T25" s="1129">
        <v>237</v>
      </c>
      <c r="U25" s="1129">
        <v>1</v>
      </c>
      <c r="V25" s="1129">
        <v>90</v>
      </c>
      <c r="W25" s="1129">
        <v>103</v>
      </c>
      <c r="X25" s="1129">
        <v>348</v>
      </c>
      <c r="Y25" s="1129">
        <v>54</v>
      </c>
      <c r="Z25" s="1129">
        <v>552</v>
      </c>
      <c r="AA25" s="1129">
        <v>490</v>
      </c>
      <c r="AB25" s="1129">
        <v>346</v>
      </c>
      <c r="AC25" s="1129">
        <v>514</v>
      </c>
      <c r="AD25" s="1129">
        <v>230</v>
      </c>
      <c r="AE25" s="1129">
        <v>459</v>
      </c>
      <c r="AF25" s="1129">
        <v>263</v>
      </c>
      <c r="AG25" s="1129">
        <v>307</v>
      </c>
      <c r="AH25" s="1129">
        <v>477</v>
      </c>
      <c r="AI25" s="1129">
        <v>355</v>
      </c>
      <c r="AJ25" s="1129">
        <v>626</v>
      </c>
      <c r="AK25" s="1129">
        <v>110</v>
      </c>
      <c r="AL25" s="1129">
        <v>7712</v>
      </c>
      <c r="AM25" s="1129">
        <v>2288</v>
      </c>
      <c r="AN25" s="1129">
        <v>25424</v>
      </c>
      <c r="AO25" s="1129">
        <v>878</v>
      </c>
      <c r="AP25" s="1129">
        <v>4225</v>
      </c>
    </row>
    <row r="26" spans="1:42" x14ac:dyDescent="0.2">
      <c r="A26" s="1168" t="s">
        <v>31</v>
      </c>
      <c r="B26" s="1127" t="s">
        <v>3940</v>
      </c>
      <c r="C26" s="1129">
        <v>1088</v>
      </c>
      <c r="D26" s="1129">
        <v>3998</v>
      </c>
      <c r="E26" s="1129">
        <v>622</v>
      </c>
      <c r="F26" s="1129">
        <v>2048</v>
      </c>
      <c r="G26" s="1129">
        <v>353</v>
      </c>
      <c r="H26" s="1129">
        <v>1308</v>
      </c>
      <c r="I26" s="1129">
        <v>0</v>
      </c>
      <c r="J26" s="1129">
        <v>0</v>
      </c>
      <c r="K26" s="1129">
        <v>0</v>
      </c>
      <c r="L26" s="1129">
        <v>0</v>
      </c>
      <c r="M26" s="1129">
        <v>0</v>
      </c>
      <c r="N26" s="1129">
        <v>0</v>
      </c>
      <c r="O26" s="1129">
        <v>0</v>
      </c>
      <c r="P26" s="1129">
        <v>0</v>
      </c>
      <c r="Q26" s="1129">
        <v>0</v>
      </c>
      <c r="R26" s="1129">
        <v>0</v>
      </c>
      <c r="S26" s="1129">
        <v>0</v>
      </c>
      <c r="T26" s="1129">
        <v>0</v>
      </c>
      <c r="U26" s="1129">
        <v>0</v>
      </c>
      <c r="V26" s="1129">
        <v>0</v>
      </c>
      <c r="W26" s="1129">
        <v>0</v>
      </c>
      <c r="X26" s="1129">
        <v>0</v>
      </c>
      <c r="Y26" s="1129">
        <v>1508</v>
      </c>
      <c r="Z26" s="1129">
        <v>2287</v>
      </c>
      <c r="AA26" s="1129">
        <v>2255</v>
      </c>
      <c r="AB26" s="1129">
        <v>2811</v>
      </c>
      <c r="AC26" s="1129">
        <v>1723</v>
      </c>
      <c r="AD26" s="1129">
        <v>7234</v>
      </c>
      <c r="AE26" s="1129">
        <v>2766</v>
      </c>
      <c r="AF26" s="1129">
        <v>9266</v>
      </c>
      <c r="AG26" s="1129">
        <v>2860</v>
      </c>
      <c r="AH26" s="1131">
        <v>8360</v>
      </c>
      <c r="AI26" s="1129">
        <v>2957</v>
      </c>
      <c r="AJ26" s="1129">
        <v>7140</v>
      </c>
      <c r="AK26" s="1129">
        <v>3467</v>
      </c>
      <c r="AL26" s="1129">
        <v>7427</v>
      </c>
      <c r="AM26" s="1129">
        <v>6366</v>
      </c>
      <c r="AN26" s="1129">
        <v>5839</v>
      </c>
      <c r="AO26" s="1129">
        <v>6778</v>
      </c>
      <c r="AP26" s="1129">
        <v>5418</v>
      </c>
    </row>
    <row r="27" spans="1:42" x14ac:dyDescent="0.2">
      <c r="A27" s="1169"/>
      <c r="B27" s="1127" t="s">
        <v>3942</v>
      </c>
      <c r="C27" s="1129">
        <v>157</v>
      </c>
      <c r="D27" s="1129">
        <v>248</v>
      </c>
      <c r="E27" s="1129">
        <v>118</v>
      </c>
      <c r="F27" s="1129">
        <v>447</v>
      </c>
      <c r="G27" s="1129">
        <v>0</v>
      </c>
      <c r="H27" s="1129">
        <v>0</v>
      </c>
      <c r="I27" s="1129">
        <v>353</v>
      </c>
      <c r="J27" s="1129">
        <v>1308</v>
      </c>
      <c r="K27" s="1129">
        <v>504</v>
      </c>
      <c r="L27" s="1129">
        <v>1192</v>
      </c>
      <c r="M27" s="1129">
        <v>836</v>
      </c>
      <c r="N27" s="1129">
        <v>2448</v>
      </c>
      <c r="O27" s="1129">
        <v>830</v>
      </c>
      <c r="P27" s="1129">
        <v>2054</v>
      </c>
      <c r="Q27" s="1129">
        <v>1324</v>
      </c>
      <c r="R27" s="1129">
        <v>1435</v>
      </c>
      <c r="S27" s="1129">
        <v>1324</v>
      </c>
      <c r="T27" s="1129">
        <v>1435</v>
      </c>
      <c r="U27" s="1129">
        <v>503</v>
      </c>
      <c r="V27" s="1129">
        <v>793</v>
      </c>
      <c r="W27" s="1129">
        <v>674</v>
      </c>
      <c r="X27" s="1129">
        <v>805</v>
      </c>
      <c r="Y27" s="1129">
        <v>598</v>
      </c>
      <c r="Z27" s="1129">
        <v>1575</v>
      </c>
      <c r="AA27" s="1129">
        <v>461</v>
      </c>
      <c r="AB27" s="1129">
        <v>634</v>
      </c>
      <c r="AC27" s="1129">
        <v>311</v>
      </c>
      <c r="AD27" s="1129">
        <v>589</v>
      </c>
      <c r="AE27" s="1129">
        <v>194</v>
      </c>
      <c r="AF27" s="1129">
        <v>426</v>
      </c>
      <c r="AG27" s="1129">
        <v>292</v>
      </c>
      <c r="AH27" s="1129">
        <v>465</v>
      </c>
      <c r="AI27" s="1129">
        <v>239</v>
      </c>
      <c r="AJ27" s="1129">
        <v>474</v>
      </c>
      <c r="AK27" s="1129">
        <v>861</v>
      </c>
      <c r="AL27" s="1129">
        <v>10608</v>
      </c>
      <c r="AM27" s="1129">
        <v>1040</v>
      </c>
      <c r="AN27" s="1129">
        <v>11330</v>
      </c>
      <c r="AO27" s="1129">
        <v>756</v>
      </c>
      <c r="AP27" s="1129">
        <v>8696</v>
      </c>
    </row>
    <row r="28" spans="1:42" x14ac:dyDescent="0.2">
      <c r="A28" s="1127" t="s">
        <v>216</v>
      </c>
      <c r="B28" s="1127" t="s">
        <v>3942</v>
      </c>
      <c r="C28" s="1129">
        <v>211</v>
      </c>
      <c r="D28" s="1129">
        <v>370</v>
      </c>
      <c r="E28" s="1129">
        <v>191</v>
      </c>
      <c r="F28" s="1129">
        <v>305</v>
      </c>
      <c r="G28" s="1129">
        <v>81</v>
      </c>
      <c r="H28" s="1129">
        <v>160</v>
      </c>
      <c r="I28" s="1129">
        <v>81</v>
      </c>
      <c r="J28" s="1129">
        <v>160</v>
      </c>
      <c r="K28" s="1129">
        <v>63</v>
      </c>
      <c r="L28" s="1129">
        <v>199</v>
      </c>
      <c r="M28" s="1129">
        <v>89</v>
      </c>
      <c r="N28" s="1129">
        <v>362</v>
      </c>
      <c r="O28" s="1129">
        <v>39</v>
      </c>
      <c r="P28" s="1129">
        <v>116</v>
      </c>
      <c r="Q28" s="1129">
        <v>19</v>
      </c>
      <c r="R28" s="1129">
        <v>183</v>
      </c>
      <c r="S28" s="1129">
        <v>19</v>
      </c>
      <c r="T28" s="1129">
        <v>183</v>
      </c>
      <c r="U28" s="1129">
        <v>4</v>
      </c>
      <c r="V28" s="1129">
        <v>61</v>
      </c>
      <c r="W28" s="1129">
        <v>4</v>
      </c>
      <c r="X28" s="1129">
        <v>211</v>
      </c>
      <c r="Y28" s="1129">
        <v>12</v>
      </c>
      <c r="Z28" s="1129">
        <v>285</v>
      </c>
      <c r="AA28" s="1129">
        <v>7</v>
      </c>
      <c r="AB28" s="1129">
        <v>387</v>
      </c>
      <c r="AC28" s="1129">
        <v>5</v>
      </c>
      <c r="AD28" s="1129">
        <v>375</v>
      </c>
      <c r="AE28" s="1129">
        <v>18</v>
      </c>
      <c r="AF28" s="1129">
        <v>323</v>
      </c>
      <c r="AG28" s="1129">
        <v>0</v>
      </c>
      <c r="AH28" s="1129">
        <v>267</v>
      </c>
      <c r="AI28" s="1129">
        <v>13</v>
      </c>
      <c r="AJ28" s="1129">
        <v>1363</v>
      </c>
      <c r="AK28" s="1129">
        <v>0</v>
      </c>
      <c r="AL28" s="1129">
        <v>3366</v>
      </c>
      <c r="AM28" s="1129">
        <v>28</v>
      </c>
      <c r="AN28" s="1129">
        <v>4416</v>
      </c>
      <c r="AO28" s="1129">
        <v>48</v>
      </c>
      <c r="AP28" s="1129">
        <v>4184</v>
      </c>
    </row>
    <row r="29" spans="1:42" x14ac:dyDescent="0.2">
      <c r="A29" s="1127" t="s">
        <v>33</v>
      </c>
      <c r="B29" s="1127" t="s">
        <v>3942</v>
      </c>
      <c r="C29" s="1129">
        <v>83</v>
      </c>
      <c r="D29" s="1129">
        <v>337</v>
      </c>
      <c r="E29" s="1129">
        <v>170</v>
      </c>
      <c r="F29" s="1129">
        <v>153</v>
      </c>
      <c r="G29" s="1129"/>
      <c r="H29" s="1129"/>
      <c r="I29" s="1129"/>
      <c r="J29" s="1129"/>
      <c r="K29" s="1129">
        <v>132</v>
      </c>
      <c r="L29" s="1129">
        <v>249</v>
      </c>
      <c r="M29" s="1129">
        <v>196</v>
      </c>
      <c r="N29" s="1129">
        <v>294</v>
      </c>
      <c r="O29" s="1129"/>
      <c r="P29" s="1129"/>
      <c r="Q29" s="1129">
        <v>40</v>
      </c>
      <c r="R29" s="1129">
        <v>55</v>
      </c>
      <c r="S29" s="1129">
        <v>40</v>
      </c>
      <c r="T29" s="1129">
        <v>55</v>
      </c>
      <c r="U29" s="1129">
        <v>51</v>
      </c>
      <c r="V29" s="1129">
        <v>144</v>
      </c>
      <c r="W29" s="1129">
        <v>116</v>
      </c>
      <c r="X29" s="1129">
        <v>134</v>
      </c>
      <c r="Y29" s="1129">
        <v>269</v>
      </c>
      <c r="Z29" s="1129">
        <v>254</v>
      </c>
      <c r="AA29" s="1129">
        <v>190</v>
      </c>
      <c r="AB29" s="1129">
        <v>266</v>
      </c>
      <c r="AC29" s="1129">
        <v>197</v>
      </c>
      <c r="AD29" s="1129">
        <v>357</v>
      </c>
      <c r="AE29" s="1129">
        <v>83</v>
      </c>
      <c r="AF29" s="1129">
        <v>193</v>
      </c>
      <c r="AG29" s="1129">
        <v>131</v>
      </c>
      <c r="AH29" s="1129">
        <v>288</v>
      </c>
      <c r="AI29" s="1129">
        <v>225</v>
      </c>
      <c r="AJ29" s="1129">
        <v>509</v>
      </c>
      <c r="AK29" s="1129">
        <v>219</v>
      </c>
      <c r="AL29" s="1129">
        <v>3491</v>
      </c>
      <c r="AM29" s="1129">
        <v>272</v>
      </c>
      <c r="AN29" s="1129">
        <v>3386</v>
      </c>
      <c r="AO29" s="1129">
        <v>186</v>
      </c>
      <c r="AP29" s="1129">
        <v>3069</v>
      </c>
    </row>
    <row r="30" spans="1:42" x14ac:dyDescent="0.2">
      <c r="A30" s="1168" t="s">
        <v>34</v>
      </c>
      <c r="B30" s="1127" t="s">
        <v>3945</v>
      </c>
      <c r="C30" s="1129">
        <v>0</v>
      </c>
      <c r="D30" s="1129">
        <v>0</v>
      </c>
      <c r="E30" s="1129">
        <v>0</v>
      </c>
      <c r="F30" s="1129">
        <v>0</v>
      </c>
      <c r="G30" s="1129">
        <v>0</v>
      </c>
      <c r="H30" s="1129">
        <v>0</v>
      </c>
      <c r="I30" s="1129">
        <v>0</v>
      </c>
      <c r="J30" s="1129">
        <v>0</v>
      </c>
      <c r="K30" s="1129">
        <v>0</v>
      </c>
      <c r="L30" s="1129">
        <v>0</v>
      </c>
      <c r="M30" s="1129">
        <v>0</v>
      </c>
      <c r="N30" s="1129">
        <v>0</v>
      </c>
      <c r="O30" s="1129">
        <v>0</v>
      </c>
      <c r="P30" s="1129">
        <v>0</v>
      </c>
      <c r="Q30" s="1129">
        <v>0</v>
      </c>
      <c r="R30" s="1129">
        <v>0</v>
      </c>
      <c r="S30" s="1129">
        <v>0</v>
      </c>
      <c r="T30" s="1129">
        <v>0</v>
      </c>
      <c r="U30" s="1129">
        <v>0</v>
      </c>
      <c r="V30" s="1129">
        <v>0</v>
      </c>
      <c r="W30" s="1129">
        <v>0</v>
      </c>
      <c r="X30" s="1129">
        <v>0</v>
      </c>
      <c r="Y30" s="1129">
        <v>0</v>
      </c>
      <c r="Z30" s="1129">
        <v>0</v>
      </c>
      <c r="AA30" s="1129">
        <v>0</v>
      </c>
      <c r="AB30" s="1129">
        <v>0</v>
      </c>
      <c r="AC30" s="1129">
        <v>0</v>
      </c>
      <c r="AD30" s="1129">
        <v>0</v>
      </c>
      <c r="AE30" s="1129">
        <v>0</v>
      </c>
      <c r="AF30" s="1129">
        <v>0</v>
      </c>
      <c r="AG30" s="1129">
        <v>0</v>
      </c>
      <c r="AH30" s="1129">
        <v>0</v>
      </c>
      <c r="AI30" s="1129"/>
      <c r="AJ30" s="1129"/>
      <c r="AK30" s="1129">
        <v>0</v>
      </c>
      <c r="AL30" s="1129">
        <v>0</v>
      </c>
      <c r="AM30" s="1129">
        <v>0</v>
      </c>
      <c r="AN30" s="1129">
        <v>0</v>
      </c>
      <c r="AO30" s="1129">
        <v>857</v>
      </c>
      <c r="AP30" s="1129">
        <v>2385</v>
      </c>
    </row>
    <row r="31" spans="1:42" s="402" customFormat="1" x14ac:dyDescent="0.2">
      <c r="A31" s="1169"/>
      <c r="B31" s="1127" t="s">
        <v>3942</v>
      </c>
      <c r="C31" s="1129">
        <v>0</v>
      </c>
      <c r="D31" s="1129">
        <v>0</v>
      </c>
      <c r="E31" s="1129">
        <v>0</v>
      </c>
      <c r="F31" s="1129">
        <v>0</v>
      </c>
      <c r="G31" s="1129">
        <v>0</v>
      </c>
      <c r="H31" s="1129">
        <v>0</v>
      </c>
      <c r="I31" s="1129">
        <v>0</v>
      </c>
      <c r="J31" s="1129">
        <v>0</v>
      </c>
      <c r="K31" s="1129">
        <v>0</v>
      </c>
      <c r="L31" s="1129">
        <v>0</v>
      </c>
      <c r="M31" s="1129">
        <v>0</v>
      </c>
      <c r="N31" s="1129">
        <v>0</v>
      </c>
      <c r="O31" s="1129">
        <v>0</v>
      </c>
      <c r="P31" s="1129">
        <v>0</v>
      </c>
      <c r="Q31" s="1129">
        <v>0</v>
      </c>
      <c r="R31" s="1129">
        <v>0</v>
      </c>
      <c r="S31" s="1129">
        <v>0</v>
      </c>
      <c r="T31" s="1129">
        <v>0</v>
      </c>
      <c r="U31" s="1129">
        <v>0</v>
      </c>
      <c r="V31" s="1129">
        <v>0</v>
      </c>
      <c r="W31" s="1129">
        <v>28</v>
      </c>
      <c r="X31" s="1129">
        <v>1652</v>
      </c>
      <c r="Y31" s="1129">
        <v>47</v>
      </c>
      <c r="Z31" s="1129">
        <v>1752</v>
      </c>
      <c r="AA31" s="1129">
        <v>43</v>
      </c>
      <c r="AB31" s="1129">
        <v>564</v>
      </c>
      <c r="AC31" s="1129">
        <v>39</v>
      </c>
      <c r="AD31" s="1129">
        <v>875</v>
      </c>
      <c r="AE31" s="1129">
        <v>81</v>
      </c>
      <c r="AF31" s="1129">
        <v>1390</v>
      </c>
      <c r="AG31" s="1129">
        <v>96</v>
      </c>
      <c r="AH31" s="1129">
        <v>2023</v>
      </c>
      <c r="AI31" s="1129">
        <v>113</v>
      </c>
      <c r="AJ31" s="1129">
        <v>2688</v>
      </c>
      <c r="AK31" s="1129">
        <v>209</v>
      </c>
      <c r="AL31" s="1129">
        <v>3388</v>
      </c>
      <c r="AM31" s="1129">
        <v>609</v>
      </c>
      <c r="AN31" s="1129">
        <v>3591</v>
      </c>
      <c r="AO31" s="1129">
        <v>566</v>
      </c>
      <c r="AP31" s="1129">
        <v>2075</v>
      </c>
    </row>
    <row r="32" spans="1:42" x14ac:dyDescent="0.2">
      <c r="A32" s="1127" t="s">
        <v>32</v>
      </c>
      <c r="B32" s="1127" t="s">
        <v>3940</v>
      </c>
      <c r="C32" s="1129">
        <v>0</v>
      </c>
      <c r="D32" s="1129">
        <v>0</v>
      </c>
      <c r="E32" s="1129">
        <v>0</v>
      </c>
      <c r="F32" s="1129">
        <v>0</v>
      </c>
      <c r="G32" s="1129">
        <v>0</v>
      </c>
      <c r="H32" s="1129">
        <v>0</v>
      </c>
      <c r="I32" s="1129">
        <v>0</v>
      </c>
      <c r="J32" s="1129">
        <v>0</v>
      </c>
      <c r="K32" s="1129">
        <v>0</v>
      </c>
      <c r="L32" s="1129">
        <v>0</v>
      </c>
      <c r="M32" s="1129">
        <v>0</v>
      </c>
      <c r="N32" s="1129">
        <v>0</v>
      </c>
      <c r="O32" s="1129">
        <v>0</v>
      </c>
      <c r="P32" s="1129">
        <v>0</v>
      </c>
      <c r="Q32" s="1129">
        <v>0</v>
      </c>
      <c r="R32" s="1129">
        <v>0</v>
      </c>
      <c r="S32" s="1129">
        <v>0</v>
      </c>
      <c r="T32" s="1129">
        <v>0</v>
      </c>
      <c r="U32" s="1129">
        <v>0</v>
      </c>
      <c r="V32" s="1129">
        <v>0</v>
      </c>
      <c r="W32" s="1129">
        <v>0</v>
      </c>
      <c r="X32" s="1129">
        <v>0</v>
      </c>
      <c r="Y32" s="1129">
        <v>0</v>
      </c>
      <c r="Z32" s="1129">
        <v>0</v>
      </c>
      <c r="AA32" s="1129">
        <v>2</v>
      </c>
      <c r="AB32" s="1129">
        <v>34</v>
      </c>
      <c r="AC32" s="1129">
        <v>1</v>
      </c>
      <c r="AD32" s="1129">
        <v>22</v>
      </c>
      <c r="AE32" s="1129">
        <v>2</v>
      </c>
      <c r="AF32" s="1129">
        <v>8</v>
      </c>
      <c r="AG32" s="1129">
        <v>1</v>
      </c>
      <c r="AH32" s="1129">
        <v>202</v>
      </c>
      <c r="AI32" s="1129">
        <v>798</v>
      </c>
      <c r="AJ32" s="1129">
        <v>1046</v>
      </c>
      <c r="AK32" s="1129">
        <v>2033</v>
      </c>
      <c r="AL32" s="1129">
        <v>856</v>
      </c>
      <c r="AM32" s="1129">
        <v>2802</v>
      </c>
      <c r="AN32" s="1129">
        <v>557</v>
      </c>
      <c r="AO32" s="1129">
        <v>775</v>
      </c>
      <c r="AP32" s="1129">
        <v>782</v>
      </c>
    </row>
    <row r="33" spans="1:42" x14ac:dyDescent="0.2">
      <c r="A33" s="1127" t="s">
        <v>517</v>
      </c>
      <c r="B33" s="1127" t="s">
        <v>3943</v>
      </c>
      <c r="C33" s="1129">
        <v>0</v>
      </c>
      <c r="D33" s="1129">
        <v>0</v>
      </c>
      <c r="E33" s="1129">
        <v>0</v>
      </c>
      <c r="F33" s="1129">
        <v>0</v>
      </c>
      <c r="G33" s="1129">
        <v>0</v>
      </c>
      <c r="H33" s="1129">
        <v>0</v>
      </c>
      <c r="I33" s="1129">
        <v>0</v>
      </c>
      <c r="J33" s="1129">
        <v>0</v>
      </c>
      <c r="K33" s="1129">
        <v>0</v>
      </c>
      <c r="L33" s="1129">
        <v>0</v>
      </c>
      <c r="M33" s="1129">
        <v>0</v>
      </c>
      <c r="N33" s="1129">
        <v>0</v>
      </c>
      <c r="O33" s="1129">
        <v>0</v>
      </c>
      <c r="P33" s="1129">
        <v>0</v>
      </c>
      <c r="Q33" s="1129">
        <v>0</v>
      </c>
      <c r="R33" s="1129">
        <v>0</v>
      </c>
      <c r="S33" s="1129">
        <v>0</v>
      </c>
      <c r="T33" s="1129">
        <v>0</v>
      </c>
      <c r="U33" s="1129">
        <v>0</v>
      </c>
      <c r="V33" s="1129">
        <v>0</v>
      </c>
      <c r="W33" s="1129">
        <v>0</v>
      </c>
      <c r="X33" s="1129">
        <v>0</v>
      </c>
      <c r="Y33" s="1129">
        <v>0</v>
      </c>
      <c r="Z33" s="1129">
        <v>0</v>
      </c>
      <c r="AA33" s="1129">
        <v>0</v>
      </c>
      <c r="AB33" s="1129">
        <v>0</v>
      </c>
      <c r="AC33" s="1129">
        <v>0</v>
      </c>
      <c r="AD33" s="1129">
        <v>0</v>
      </c>
      <c r="AE33" s="1129">
        <v>0</v>
      </c>
      <c r="AF33" s="1129">
        <v>0</v>
      </c>
      <c r="AG33" s="1129">
        <v>0</v>
      </c>
      <c r="AH33" s="1129">
        <v>0</v>
      </c>
      <c r="AI33" s="1129"/>
      <c r="AJ33" s="1129"/>
      <c r="AK33" s="1129">
        <v>0</v>
      </c>
      <c r="AL33" s="1129">
        <v>0</v>
      </c>
      <c r="AM33" s="1129">
        <v>266</v>
      </c>
      <c r="AN33" s="1129">
        <v>582</v>
      </c>
      <c r="AO33" s="1129">
        <v>668</v>
      </c>
      <c r="AP33" s="1129">
        <v>865</v>
      </c>
    </row>
    <row r="34" spans="1:42" x14ac:dyDescent="0.2">
      <c r="A34" s="1127" t="s">
        <v>35</v>
      </c>
      <c r="B34" s="1127" t="s">
        <v>3942</v>
      </c>
      <c r="C34" s="1129">
        <v>0</v>
      </c>
      <c r="D34" s="1129">
        <v>0</v>
      </c>
      <c r="E34" s="1129">
        <v>0</v>
      </c>
      <c r="F34" s="1129">
        <v>0</v>
      </c>
      <c r="G34" s="1129">
        <v>0</v>
      </c>
      <c r="H34" s="1129">
        <v>0</v>
      </c>
      <c r="I34" s="1129">
        <v>0</v>
      </c>
      <c r="J34" s="1129">
        <v>0</v>
      </c>
      <c r="K34" s="1129">
        <v>0</v>
      </c>
      <c r="L34" s="1129">
        <v>0</v>
      </c>
      <c r="M34" s="1129">
        <v>0</v>
      </c>
      <c r="N34" s="1129">
        <v>0</v>
      </c>
      <c r="O34" s="1129">
        <v>0</v>
      </c>
      <c r="P34" s="1129">
        <v>0</v>
      </c>
      <c r="Q34" s="1129">
        <v>0</v>
      </c>
      <c r="R34" s="1129">
        <v>0</v>
      </c>
      <c r="S34" s="1129">
        <v>0</v>
      </c>
      <c r="T34" s="1129">
        <v>0</v>
      </c>
      <c r="U34" s="1129">
        <v>0</v>
      </c>
      <c r="V34" s="1129">
        <v>0</v>
      </c>
      <c r="W34" s="1129">
        <v>0</v>
      </c>
      <c r="X34" s="1129">
        <v>0</v>
      </c>
      <c r="Y34" s="1129">
        <v>0</v>
      </c>
      <c r="Z34" s="1129">
        <v>359</v>
      </c>
      <c r="AA34" s="1129">
        <v>1</v>
      </c>
      <c r="AB34" s="1129">
        <v>587</v>
      </c>
      <c r="AC34" s="1129">
        <v>0</v>
      </c>
      <c r="AD34" s="1129">
        <v>650</v>
      </c>
      <c r="AE34" s="1129">
        <v>0</v>
      </c>
      <c r="AF34" s="1129">
        <v>16</v>
      </c>
      <c r="AG34" s="1129">
        <v>1</v>
      </c>
      <c r="AH34" s="1129">
        <v>663</v>
      </c>
      <c r="AI34" s="1129"/>
      <c r="AJ34" s="1129"/>
      <c r="AK34" s="1129">
        <v>0</v>
      </c>
      <c r="AL34" s="1129">
        <v>68</v>
      </c>
      <c r="AM34" s="1129">
        <v>1</v>
      </c>
      <c r="AN34" s="1129">
        <v>781</v>
      </c>
      <c r="AO34" s="1129">
        <v>2</v>
      </c>
      <c r="AP34" s="1129">
        <v>719</v>
      </c>
    </row>
    <row r="35" spans="1:42" x14ac:dyDescent="0.2">
      <c r="A35" s="1127" t="s">
        <v>277</v>
      </c>
      <c r="B35" s="1127" t="s">
        <v>3941</v>
      </c>
      <c r="C35" s="1129">
        <v>0</v>
      </c>
      <c r="D35" s="1129">
        <v>0</v>
      </c>
      <c r="E35" s="1129">
        <v>0</v>
      </c>
      <c r="F35" s="1129">
        <v>0</v>
      </c>
      <c r="G35" s="1129">
        <v>0</v>
      </c>
      <c r="H35" s="1129">
        <v>0</v>
      </c>
      <c r="I35" s="1129">
        <v>0</v>
      </c>
      <c r="J35" s="1129">
        <v>0</v>
      </c>
      <c r="K35" s="1129">
        <v>0</v>
      </c>
      <c r="L35" s="1129">
        <v>0</v>
      </c>
      <c r="M35" s="1129">
        <v>0</v>
      </c>
      <c r="N35" s="1129">
        <v>0</v>
      </c>
      <c r="O35" s="1129">
        <v>0</v>
      </c>
      <c r="P35" s="1129">
        <v>0</v>
      </c>
      <c r="Q35" s="1129">
        <v>0</v>
      </c>
      <c r="R35" s="1129">
        <v>0</v>
      </c>
      <c r="S35" s="1129">
        <v>0</v>
      </c>
      <c r="T35" s="1129">
        <v>0</v>
      </c>
      <c r="U35" s="1129">
        <v>0</v>
      </c>
      <c r="V35" s="1129">
        <v>0</v>
      </c>
      <c r="W35" s="1129">
        <v>0</v>
      </c>
      <c r="X35" s="1129">
        <v>0</v>
      </c>
      <c r="Y35" s="1129">
        <v>0</v>
      </c>
      <c r="Z35" s="1129"/>
      <c r="AA35" s="1129">
        <v>0</v>
      </c>
      <c r="AB35" s="1129">
        <v>12</v>
      </c>
      <c r="AC35" s="1129">
        <v>0</v>
      </c>
      <c r="AD35" s="1129">
        <v>2</v>
      </c>
      <c r="AE35" s="1129">
        <v>23</v>
      </c>
      <c r="AF35" s="1129">
        <v>712</v>
      </c>
      <c r="AG35" s="1129">
        <v>0</v>
      </c>
      <c r="AH35" s="1129">
        <v>7</v>
      </c>
      <c r="AI35" s="1129">
        <v>0</v>
      </c>
      <c r="AJ35" s="1129">
        <v>8</v>
      </c>
      <c r="AK35" s="1129">
        <v>0</v>
      </c>
      <c r="AL35" s="1129">
        <v>64</v>
      </c>
      <c r="AM35" s="1129">
        <v>3</v>
      </c>
      <c r="AN35" s="1129">
        <v>977</v>
      </c>
      <c r="AO35" s="1129">
        <v>1</v>
      </c>
      <c r="AP35" s="1129">
        <v>462</v>
      </c>
    </row>
    <row r="36" spans="1:42" x14ac:dyDescent="0.2">
      <c r="A36" s="1127" t="s">
        <v>437</v>
      </c>
      <c r="B36" s="1127" t="s">
        <v>3943</v>
      </c>
      <c r="C36" s="1129">
        <v>0</v>
      </c>
      <c r="D36" s="1129">
        <v>0</v>
      </c>
      <c r="E36" s="1129">
        <v>0</v>
      </c>
      <c r="F36" s="1129">
        <v>0</v>
      </c>
      <c r="G36" s="1129">
        <v>0</v>
      </c>
      <c r="H36" s="1129">
        <v>0</v>
      </c>
      <c r="I36" s="1129">
        <v>0</v>
      </c>
      <c r="J36" s="1129">
        <v>0</v>
      </c>
      <c r="K36" s="1129">
        <v>0</v>
      </c>
      <c r="L36" s="1129">
        <v>0</v>
      </c>
      <c r="M36" s="1129">
        <v>0</v>
      </c>
      <c r="N36" s="1129">
        <v>0</v>
      </c>
      <c r="O36" s="1129">
        <v>0</v>
      </c>
      <c r="P36" s="1129">
        <v>0</v>
      </c>
      <c r="Q36" s="1129">
        <v>0</v>
      </c>
      <c r="R36" s="1129">
        <v>0</v>
      </c>
      <c r="S36" s="1129">
        <v>0</v>
      </c>
      <c r="T36" s="1129">
        <v>0</v>
      </c>
      <c r="U36" s="1129">
        <v>0</v>
      </c>
      <c r="V36" s="1129">
        <v>0</v>
      </c>
      <c r="W36" s="1129">
        <v>0</v>
      </c>
      <c r="X36" s="1129">
        <v>0</v>
      </c>
      <c r="Y36" s="1129">
        <v>0</v>
      </c>
      <c r="Z36" s="1129"/>
      <c r="AA36" s="1129"/>
      <c r="AB36" s="1129"/>
      <c r="AC36" s="1129"/>
      <c r="AD36" s="1129"/>
      <c r="AE36" s="1129"/>
      <c r="AF36" s="1129"/>
      <c r="AG36" s="1129"/>
      <c r="AH36" s="1129"/>
      <c r="AI36" s="1129"/>
      <c r="AJ36" s="1129"/>
      <c r="AK36" s="1129">
        <v>0</v>
      </c>
      <c r="AL36" s="1129">
        <v>24</v>
      </c>
      <c r="AM36" s="1129">
        <v>12</v>
      </c>
      <c r="AN36" s="1129">
        <v>524</v>
      </c>
      <c r="AO36" s="1129">
        <v>43</v>
      </c>
      <c r="AP36" s="1129">
        <v>295</v>
      </c>
    </row>
    <row r="37" spans="1:42" s="401" customFormat="1" x14ac:dyDescent="0.2">
      <c r="A37" s="1127" t="s">
        <v>36</v>
      </c>
      <c r="B37" s="1127" t="s">
        <v>3942</v>
      </c>
      <c r="C37" s="1129">
        <v>0</v>
      </c>
      <c r="D37" s="1129">
        <v>0</v>
      </c>
      <c r="E37" s="1129">
        <v>0</v>
      </c>
      <c r="F37" s="1129">
        <v>0</v>
      </c>
      <c r="G37" s="1129">
        <v>0</v>
      </c>
      <c r="H37" s="1129">
        <v>0</v>
      </c>
      <c r="I37" s="1129">
        <v>0</v>
      </c>
      <c r="J37" s="1129">
        <v>0</v>
      </c>
      <c r="K37" s="1129">
        <v>0</v>
      </c>
      <c r="L37" s="1129">
        <v>0</v>
      </c>
      <c r="M37" s="1129">
        <v>0</v>
      </c>
      <c r="N37" s="1129">
        <v>0</v>
      </c>
      <c r="O37" s="1129">
        <v>0</v>
      </c>
      <c r="P37" s="1129">
        <v>0</v>
      </c>
      <c r="Q37" s="1129">
        <v>0</v>
      </c>
      <c r="R37" s="1129">
        <v>0</v>
      </c>
      <c r="S37" s="1129">
        <v>0</v>
      </c>
      <c r="T37" s="1129">
        <v>0</v>
      </c>
      <c r="U37" s="1129">
        <v>0</v>
      </c>
      <c r="V37" s="1129">
        <v>0</v>
      </c>
      <c r="W37" s="1129">
        <v>0</v>
      </c>
      <c r="X37" s="1129">
        <v>0</v>
      </c>
      <c r="Y37" s="1129">
        <v>0</v>
      </c>
      <c r="Z37" s="1129">
        <v>137</v>
      </c>
      <c r="AA37" s="1129">
        <v>28</v>
      </c>
      <c r="AB37" s="1129">
        <v>150</v>
      </c>
      <c r="AC37" s="1129">
        <v>0</v>
      </c>
      <c r="AD37" s="1129">
        <v>91</v>
      </c>
      <c r="AE37" s="1129">
        <v>99</v>
      </c>
      <c r="AF37" s="1129">
        <v>190</v>
      </c>
      <c r="AG37" s="1129">
        <v>78</v>
      </c>
      <c r="AH37" s="1129">
        <v>681</v>
      </c>
      <c r="AI37" s="1129"/>
      <c r="AJ37" s="1129"/>
      <c r="AK37" s="1129">
        <v>86</v>
      </c>
      <c r="AL37" s="1129">
        <v>165</v>
      </c>
      <c r="AM37" s="1129">
        <v>78</v>
      </c>
      <c r="AN37" s="1129">
        <v>382</v>
      </c>
      <c r="AO37" s="1129">
        <v>2</v>
      </c>
      <c r="AP37" s="1129">
        <v>307</v>
      </c>
    </row>
    <row r="38" spans="1:42" x14ac:dyDescent="0.2">
      <c r="A38" s="1127" t="s">
        <v>772</v>
      </c>
      <c r="B38" s="1127" t="s">
        <v>3946</v>
      </c>
      <c r="C38" s="1129">
        <v>0</v>
      </c>
      <c r="D38" s="1129">
        <v>0</v>
      </c>
      <c r="E38" s="1129">
        <v>0</v>
      </c>
      <c r="F38" s="1129">
        <v>0</v>
      </c>
      <c r="G38" s="1129">
        <v>0</v>
      </c>
      <c r="H38" s="1129">
        <v>0</v>
      </c>
      <c r="I38" s="1129">
        <v>0</v>
      </c>
      <c r="J38" s="1129">
        <v>0</v>
      </c>
      <c r="K38" s="1129">
        <v>0</v>
      </c>
      <c r="L38" s="1129">
        <v>0</v>
      </c>
      <c r="M38" s="1129">
        <v>0</v>
      </c>
      <c r="N38" s="1129">
        <v>0</v>
      </c>
      <c r="O38" s="1129">
        <v>0</v>
      </c>
      <c r="P38" s="1129">
        <v>0</v>
      </c>
      <c r="Q38" s="1129">
        <v>0</v>
      </c>
      <c r="R38" s="1129">
        <v>0</v>
      </c>
      <c r="S38" s="1129">
        <v>0</v>
      </c>
      <c r="T38" s="1129">
        <v>0</v>
      </c>
      <c r="U38" s="1129">
        <v>0</v>
      </c>
      <c r="V38" s="1129">
        <v>0</v>
      </c>
      <c r="W38" s="1129">
        <v>0</v>
      </c>
      <c r="X38" s="1129">
        <v>0</v>
      </c>
      <c r="Y38" s="1129">
        <v>0</v>
      </c>
      <c r="Z38" s="1129">
        <v>0</v>
      </c>
      <c r="AA38" s="1129">
        <v>0</v>
      </c>
      <c r="AB38" s="1129">
        <v>0</v>
      </c>
      <c r="AC38" s="1129">
        <v>0</v>
      </c>
      <c r="AD38" s="1129">
        <v>0</v>
      </c>
      <c r="AE38" s="1129">
        <v>0</v>
      </c>
      <c r="AF38" s="1129">
        <v>0</v>
      </c>
      <c r="AG38" s="1129">
        <v>0</v>
      </c>
      <c r="AH38" s="1129">
        <v>0</v>
      </c>
      <c r="AI38" s="1129"/>
      <c r="AJ38" s="1129"/>
      <c r="AK38" s="1129">
        <v>0</v>
      </c>
      <c r="AL38" s="1129">
        <v>0</v>
      </c>
      <c r="AM38" s="1129">
        <v>0</v>
      </c>
      <c r="AN38" s="1129">
        <v>0</v>
      </c>
      <c r="AO38" s="1129">
        <v>0</v>
      </c>
      <c r="AP38" s="1129">
        <v>107</v>
      </c>
    </row>
    <row r="39" spans="1:42" x14ac:dyDescent="0.2">
      <c r="A39" s="1168" t="s">
        <v>278</v>
      </c>
      <c r="B39" s="1127" t="s">
        <v>3941</v>
      </c>
      <c r="C39" s="1129">
        <v>0</v>
      </c>
      <c r="D39" s="1129">
        <v>0</v>
      </c>
      <c r="E39" s="1129">
        <v>0</v>
      </c>
      <c r="F39" s="1129">
        <v>0</v>
      </c>
      <c r="G39" s="1129">
        <v>0</v>
      </c>
      <c r="H39" s="1129">
        <v>0</v>
      </c>
      <c r="I39" s="1129">
        <v>0</v>
      </c>
      <c r="J39" s="1129">
        <v>0</v>
      </c>
      <c r="K39" s="1129">
        <v>0</v>
      </c>
      <c r="L39" s="1129">
        <v>0</v>
      </c>
      <c r="M39" s="1129">
        <v>0</v>
      </c>
      <c r="N39" s="1129">
        <v>0</v>
      </c>
      <c r="O39" s="1129">
        <v>0</v>
      </c>
      <c r="P39" s="1129">
        <v>0</v>
      </c>
      <c r="Q39" s="1129">
        <v>0</v>
      </c>
      <c r="R39" s="1129">
        <v>0</v>
      </c>
      <c r="S39" s="1129">
        <v>0</v>
      </c>
      <c r="T39" s="1129">
        <v>0</v>
      </c>
      <c r="U39" s="1129">
        <v>0</v>
      </c>
      <c r="V39" s="1129">
        <v>0</v>
      </c>
      <c r="W39" s="1129">
        <v>0</v>
      </c>
      <c r="X39" s="1129">
        <v>0</v>
      </c>
      <c r="Y39" s="1129">
        <v>0</v>
      </c>
      <c r="Z39" s="1129"/>
      <c r="AA39" s="1129">
        <v>24</v>
      </c>
      <c r="AB39" s="1129">
        <v>117</v>
      </c>
      <c r="AC39" s="1129">
        <v>79</v>
      </c>
      <c r="AD39" s="1129">
        <v>15</v>
      </c>
      <c r="AE39" s="1129">
        <v>23</v>
      </c>
      <c r="AF39" s="1129">
        <v>54</v>
      </c>
      <c r="AG39" s="1129">
        <v>0</v>
      </c>
      <c r="AH39" s="1129">
        <v>1</v>
      </c>
      <c r="AI39" s="1129"/>
      <c r="AJ39" s="1129"/>
      <c r="AK39" s="1129">
        <v>0</v>
      </c>
      <c r="AL39" s="1129">
        <v>2</v>
      </c>
      <c r="AM39" s="1129">
        <v>0</v>
      </c>
      <c r="AN39" s="1129">
        <v>107</v>
      </c>
      <c r="AO39" s="1129">
        <v>0</v>
      </c>
      <c r="AP39" s="1129">
        <v>62</v>
      </c>
    </row>
    <row r="40" spans="1:42" x14ac:dyDescent="0.2">
      <c r="A40" s="1169"/>
      <c r="B40" s="1127" t="s">
        <v>3945</v>
      </c>
      <c r="C40" s="1129">
        <v>0</v>
      </c>
      <c r="D40" s="1129">
        <v>0</v>
      </c>
      <c r="E40" s="1129">
        <v>0</v>
      </c>
      <c r="F40" s="1129">
        <v>0</v>
      </c>
      <c r="G40" s="1129">
        <v>0</v>
      </c>
      <c r="H40" s="1129">
        <v>0</v>
      </c>
      <c r="I40" s="1129">
        <v>0</v>
      </c>
      <c r="J40" s="1129">
        <v>0</v>
      </c>
      <c r="K40" s="1129">
        <v>0</v>
      </c>
      <c r="L40" s="1129">
        <v>0</v>
      </c>
      <c r="M40" s="1129">
        <v>0</v>
      </c>
      <c r="N40" s="1129">
        <v>0</v>
      </c>
      <c r="O40" s="1129">
        <v>0</v>
      </c>
      <c r="P40" s="1129">
        <v>0</v>
      </c>
      <c r="Q40" s="1129">
        <v>0</v>
      </c>
      <c r="R40" s="1129">
        <v>0</v>
      </c>
      <c r="S40" s="1129">
        <v>0</v>
      </c>
      <c r="T40" s="1129">
        <v>0</v>
      </c>
      <c r="U40" s="1129">
        <v>0</v>
      </c>
      <c r="V40" s="1129">
        <v>0</v>
      </c>
      <c r="W40" s="1129">
        <v>0</v>
      </c>
      <c r="X40" s="1129">
        <v>0</v>
      </c>
      <c r="Y40" s="1129">
        <v>0</v>
      </c>
      <c r="Z40" s="1129">
        <v>0</v>
      </c>
      <c r="AA40" s="1129">
        <v>0</v>
      </c>
      <c r="AB40" s="1129">
        <v>0</v>
      </c>
      <c r="AC40" s="1129">
        <v>0</v>
      </c>
      <c r="AD40" s="1129">
        <v>0</v>
      </c>
      <c r="AE40" s="1129">
        <v>0</v>
      </c>
      <c r="AF40" s="1129">
        <v>0</v>
      </c>
      <c r="AG40" s="1129">
        <v>0</v>
      </c>
      <c r="AH40" s="1129">
        <v>0</v>
      </c>
      <c r="AI40" s="1129"/>
      <c r="AJ40" s="1129"/>
      <c r="AK40" s="1129">
        <v>0</v>
      </c>
      <c r="AL40" s="1129">
        <v>0</v>
      </c>
      <c r="AM40" s="1129">
        <v>0</v>
      </c>
      <c r="AN40" s="1129">
        <v>0</v>
      </c>
      <c r="AO40" s="1129">
        <v>0</v>
      </c>
      <c r="AP40" s="1129">
        <v>10</v>
      </c>
    </row>
    <row r="41" spans="1:42" x14ac:dyDescent="0.2">
      <c r="A41" s="1127" t="s">
        <v>516</v>
      </c>
      <c r="B41" s="1127" t="s">
        <v>3946</v>
      </c>
      <c r="C41" s="1129">
        <v>0</v>
      </c>
      <c r="D41" s="1129">
        <v>0</v>
      </c>
      <c r="E41" s="1129">
        <v>0</v>
      </c>
      <c r="F41" s="1129">
        <v>0</v>
      </c>
      <c r="G41" s="1129">
        <v>0</v>
      </c>
      <c r="H41" s="1129">
        <v>0</v>
      </c>
      <c r="I41" s="1129">
        <v>0</v>
      </c>
      <c r="J41" s="1129">
        <v>0</v>
      </c>
      <c r="K41" s="1129">
        <v>0</v>
      </c>
      <c r="L41" s="1129">
        <v>0</v>
      </c>
      <c r="M41" s="1129">
        <v>0</v>
      </c>
      <c r="N41" s="1129">
        <v>0</v>
      </c>
      <c r="O41" s="1129">
        <v>0</v>
      </c>
      <c r="P41" s="1129">
        <v>0</v>
      </c>
      <c r="Q41" s="1129">
        <v>0</v>
      </c>
      <c r="R41" s="1129">
        <v>0</v>
      </c>
      <c r="S41" s="1129">
        <v>0</v>
      </c>
      <c r="T41" s="1129">
        <v>0</v>
      </c>
      <c r="U41" s="1129">
        <v>0</v>
      </c>
      <c r="V41" s="1129">
        <v>0</v>
      </c>
      <c r="W41" s="1129">
        <v>0</v>
      </c>
      <c r="X41" s="1129">
        <v>0</v>
      </c>
      <c r="Y41" s="1129">
        <v>0</v>
      </c>
      <c r="Z41" s="1129">
        <v>0</v>
      </c>
      <c r="AA41" s="1129">
        <v>0</v>
      </c>
      <c r="AB41" s="1129">
        <v>0</v>
      </c>
      <c r="AC41" s="1129">
        <v>0</v>
      </c>
      <c r="AD41" s="1129">
        <v>0</v>
      </c>
      <c r="AE41" s="1129">
        <v>0</v>
      </c>
      <c r="AF41" s="1129">
        <v>0</v>
      </c>
      <c r="AG41" s="1129">
        <v>0</v>
      </c>
      <c r="AH41" s="1129">
        <v>0</v>
      </c>
      <c r="AI41" s="1129"/>
      <c r="AJ41" s="1129"/>
      <c r="AK41" s="1129">
        <v>0</v>
      </c>
      <c r="AL41" s="1129">
        <v>0</v>
      </c>
      <c r="AM41" s="1129">
        <v>14</v>
      </c>
      <c r="AN41" s="1129">
        <v>0</v>
      </c>
      <c r="AO41" s="1129">
        <v>26</v>
      </c>
      <c r="AP41" s="1129">
        <v>6</v>
      </c>
    </row>
    <row r="42" spans="1:42" x14ac:dyDescent="0.2">
      <c r="A42" s="1127" t="s">
        <v>3947</v>
      </c>
      <c r="B42" s="1127" t="s">
        <v>3948</v>
      </c>
      <c r="C42" s="1129">
        <v>0</v>
      </c>
      <c r="D42" s="1129">
        <v>5990</v>
      </c>
      <c r="E42" s="1129">
        <v>0</v>
      </c>
      <c r="F42" s="1129">
        <v>6812</v>
      </c>
      <c r="G42" s="1129">
        <v>0</v>
      </c>
      <c r="H42" s="1129">
        <v>7068</v>
      </c>
      <c r="I42" s="1129">
        <v>0</v>
      </c>
      <c r="J42" s="1129">
        <v>7068</v>
      </c>
      <c r="K42" s="1129">
        <v>0</v>
      </c>
      <c r="L42" s="1129">
        <v>0</v>
      </c>
      <c r="M42" s="1129">
        <v>0</v>
      </c>
      <c r="N42" s="1129">
        <v>0</v>
      </c>
      <c r="O42" s="1129">
        <v>0</v>
      </c>
      <c r="P42" s="1129">
        <v>0</v>
      </c>
      <c r="Q42" s="1129">
        <v>0</v>
      </c>
      <c r="R42" s="1129">
        <v>0</v>
      </c>
      <c r="S42" s="1129">
        <v>0</v>
      </c>
      <c r="T42" s="1129">
        <v>0</v>
      </c>
      <c r="U42" s="1129">
        <v>0</v>
      </c>
      <c r="V42" s="1129">
        <v>0</v>
      </c>
      <c r="W42" s="1129">
        <v>0</v>
      </c>
      <c r="X42" s="1129">
        <v>0</v>
      </c>
      <c r="Y42" s="1129">
        <v>0</v>
      </c>
      <c r="Z42" s="1129">
        <v>0</v>
      </c>
      <c r="AA42" s="1129">
        <v>0</v>
      </c>
      <c r="AB42" s="1129">
        <v>0</v>
      </c>
      <c r="AC42" s="1129">
        <v>0</v>
      </c>
      <c r="AD42" s="1129">
        <v>0</v>
      </c>
      <c r="AE42" s="1129">
        <v>0</v>
      </c>
      <c r="AF42" s="1129">
        <v>0</v>
      </c>
      <c r="AG42" s="1129">
        <v>0</v>
      </c>
      <c r="AH42" s="1129">
        <v>0</v>
      </c>
      <c r="AI42" s="1129"/>
      <c r="AJ42" s="1129"/>
      <c r="AK42" s="1129">
        <v>0</v>
      </c>
      <c r="AL42" s="1129">
        <v>0</v>
      </c>
      <c r="AM42" s="1129">
        <v>0</v>
      </c>
      <c r="AN42" s="1129">
        <v>0</v>
      </c>
      <c r="AO42" s="1129">
        <v>0</v>
      </c>
      <c r="AP42" s="1129">
        <v>0</v>
      </c>
    </row>
    <row r="43" spans="1:42" x14ac:dyDescent="0.2">
      <c r="A43" s="1127" t="s">
        <v>543</v>
      </c>
      <c r="B43" s="1127" t="s">
        <v>3941</v>
      </c>
      <c r="C43" s="1129">
        <v>0</v>
      </c>
      <c r="D43" s="1129">
        <v>0</v>
      </c>
      <c r="E43" s="1129">
        <v>0</v>
      </c>
      <c r="F43" s="1129">
        <v>0</v>
      </c>
      <c r="G43" s="1129">
        <v>0</v>
      </c>
      <c r="H43" s="1129">
        <v>204</v>
      </c>
      <c r="I43" s="1129">
        <v>0</v>
      </c>
      <c r="J43" s="1129">
        <v>204</v>
      </c>
      <c r="K43" s="1129">
        <v>0</v>
      </c>
      <c r="L43" s="1129">
        <v>201</v>
      </c>
      <c r="M43" s="1129">
        <v>0</v>
      </c>
      <c r="N43" s="1129">
        <v>130</v>
      </c>
      <c r="O43" s="1129">
        <v>0</v>
      </c>
      <c r="P43" s="1129">
        <v>180</v>
      </c>
      <c r="Q43" s="1129">
        <v>0</v>
      </c>
      <c r="R43" s="1129">
        <v>127</v>
      </c>
      <c r="S43" s="1129">
        <v>0</v>
      </c>
      <c r="T43" s="1129">
        <v>127</v>
      </c>
      <c r="U43" s="1129">
        <v>0</v>
      </c>
      <c r="V43" s="1129">
        <v>0</v>
      </c>
      <c r="W43" s="1129">
        <v>0</v>
      </c>
      <c r="X43" s="1129">
        <v>0</v>
      </c>
      <c r="Y43" s="1129">
        <v>0</v>
      </c>
      <c r="Z43" s="1129">
        <v>0</v>
      </c>
      <c r="AA43" s="1129">
        <v>0</v>
      </c>
      <c r="AB43" s="1129">
        <v>0</v>
      </c>
      <c r="AC43" s="1129">
        <v>0</v>
      </c>
      <c r="AD43" s="1129">
        <v>0</v>
      </c>
      <c r="AE43" s="1129">
        <v>0</v>
      </c>
      <c r="AF43" s="1129">
        <v>0</v>
      </c>
      <c r="AG43" s="1129">
        <v>0</v>
      </c>
      <c r="AH43" s="1129">
        <v>0</v>
      </c>
      <c r="AI43" s="1129"/>
      <c r="AJ43" s="1129"/>
      <c r="AK43" s="1129">
        <v>0</v>
      </c>
      <c r="AL43" s="1129">
        <v>0</v>
      </c>
      <c r="AM43" s="1129">
        <v>0</v>
      </c>
      <c r="AN43" s="1129">
        <v>0</v>
      </c>
      <c r="AO43" s="1129">
        <v>0</v>
      </c>
      <c r="AP43" s="1129">
        <v>0</v>
      </c>
    </row>
    <row r="44" spans="1:42" x14ac:dyDescent="0.2">
      <c r="A44" s="1127" t="s">
        <v>3956</v>
      </c>
      <c r="B44" s="1127" t="s">
        <v>3943</v>
      </c>
      <c r="C44" s="1129">
        <v>0</v>
      </c>
      <c r="D44" s="1129">
        <v>0</v>
      </c>
      <c r="E44" s="1129">
        <v>0</v>
      </c>
      <c r="F44" s="1129">
        <v>0</v>
      </c>
      <c r="G44" s="1129">
        <v>0</v>
      </c>
      <c r="H44" s="1129"/>
      <c r="I44" s="1129"/>
      <c r="J44" s="1129"/>
      <c r="K44" s="1129"/>
      <c r="L44" s="1129"/>
      <c r="M44" s="1129"/>
      <c r="N44" s="1129"/>
      <c r="O44" s="1129"/>
      <c r="P44" s="1129"/>
      <c r="Q44" s="1129"/>
      <c r="R44" s="1129"/>
      <c r="S44" s="1129"/>
      <c r="T44" s="1129"/>
      <c r="U44" s="1129"/>
      <c r="V44" s="1129"/>
      <c r="W44" s="1129"/>
      <c r="X44" s="1129"/>
      <c r="Y44" s="1129"/>
      <c r="Z44" s="1129"/>
      <c r="AA44" s="1129"/>
      <c r="AB44" s="1129"/>
      <c r="AC44" s="1129"/>
      <c r="AD44" s="1129"/>
      <c r="AE44" s="1129"/>
      <c r="AF44" s="1129"/>
      <c r="AG44" s="1129">
        <v>1</v>
      </c>
      <c r="AH44" s="1129">
        <v>6</v>
      </c>
      <c r="AI44" s="1129">
        <v>1</v>
      </c>
      <c r="AJ44" s="1129">
        <v>0</v>
      </c>
      <c r="AK44" s="1129">
        <v>0</v>
      </c>
      <c r="AL44" s="1129">
        <v>15</v>
      </c>
      <c r="AM44" s="1129">
        <v>2</v>
      </c>
      <c r="AN44" s="1129">
        <v>15</v>
      </c>
      <c r="AO44" s="1129">
        <v>0</v>
      </c>
      <c r="AP44" s="1129">
        <v>0</v>
      </c>
    </row>
    <row r="45" spans="1:42" s="511" customFormat="1" x14ac:dyDescent="0.2">
      <c r="A45" s="1126" t="s">
        <v>3</v>
      </c>
      <c r="B45" s="1126"/>
      <c r="C45" s="1128">
        <v>320623</v>
      </c>
      <c r="D45" s="1128">
        <v>402110</v>
      </c>
      <c r="E45" s="1128">
        <v>274995</v>
      </c>
      <c r="F45" s="1128">
        <v>349363</v>
      </c>
      <c r="G45" s="1128">
        <v>385655</v>
      </c>
      <c r="H45" s="1128">
        <v>408646</v>
      </c>
      <c r="I45" s="1128">
        <v>385655</v>
      </c>
      <c r="J45" s="1128">
        <v>408646</v>
      </c>
      <c r="K45" s="1128">
        <v>562067</v>
      </c>
      <c r="L45" s="1128">
        <v>464781</v>
      </c>
      <c r="M45" s="1128">
        <v>626611</v>
      </c>
      <c r="N45" s="1128">
        <v>487546</v>
      </c>
      <c r="O45" s="1128">
        <v>613106</v>
      </c>
      <c r="P45" s="1128">
        <v>519801</v>
      </c>
      <c r="Q45" s="1128">
        <v>603319</v>
      </c>
      <c r="R45" s="1128">
        <v>642378</v>
      </c>
      <c r="S45" s="1128">
        <v>603319</v>
      </c>
      <c r="T45" s="1128">
        <v>642378</v>
      </c>
      <c r="U45" s="1128">
        <v>733459</v>
      </c>
      <c r="V45" s="1128">
        <v>779385</v>
      </c>
      <c r="W45" s="1128">
        <v>800869</v>
      </c>
      <c r="X45" s="1128">
        <v>898012</v>
      </c>
      <c r="Y45" s="1128">
        <v>817981</v>
      </c>
      <c r="Z45" s="1128">
        <v>949116</v>
      </c>
      <c r="AA45" s="1128">
        <v>813637</v>
      </c>
      <c r="AB45" s="1128">
        <v>928974</v>
      </c>
      <c r="AC45" s="1128">
        <v>898885</v>
      </c>
      <c r="AD45" s="1128">
        <v>1005422</v>
      </c>
      <c r="AE45" s="1128">
        <v>1022451</v>
      </c>
      <c r="AF45" s="1128">
        <v>1086116</v>
      </c>
      <c r="AG45" s="1128">
        <v>1022205</v>
      </c>
      <c r="AH45" s="1128">
        <v>1217803</v>
      </c>
      <c r="AI45" s="1128">
        <f>+SUM(AI46:AI75)</f>
        <v>1137875</v>
      </c>
      <c r="AJ45" s="1128">
        <f>+SUM(AJ46:AJ75)</f>
        <v>1309635</v>
      </c>
      <c r="AK45" s="1128">
        <v>1278336</v>
      </c>
      <c r="AL45" s="1128">
        <v>1481485</v>
      </c>
      <c r="AM45" s="1128">
        <v>1398167</v>
      </c>
      <c r="AN45" s="1128">
        <v>1464277</v>
      </c>
      <c r="AO45" s="1128">
        <v>1550898</v>
      </c>
      <c r="AP45" s="1128">
        <v>1378951</v>
      </c>
    </row>
    <row r="46" spans="1:42" x14ac:dyDescent="0.2">
      <c r="A46" s="1127" t="s">
        <v>28</v>
      </c>
      <c r="B46" s="1127" t="s">
        <v>3940</v>
      </c>
      <c r="C46" s="1129">
        <v>156974</v>
      </c>
      <c r="D46" s="1129">
        <v>234289</v>
      </c>
      <c r="E46" s="1129">
        <v>186333</v>
      </c>
      <c r="F46" s="1129">
        <v>249297</v>
      </c>
      <c r="G46" s="1129">
        <v>197369</v>
      </c>
      <c r="H46" s="1129">
        <v>234327</v>
      </c>
      <c r="I46" s="1129">
        <v>197369</v>
      </c>
      <c r="J46" s="1129">
        <v>234327</v>
      </c>
      <c r="K46" s="1129">
        <v>271431</v>
      </c>
      <c r="L46" s="1129">
        <v>253424</v>
      </c>
      <c r="M46" s="1129">
        <v>289425</v>
      </c>
      <c r="N46" s="1129">
        <v>268187</v>
      </c>
      <c r="O46" s="1129">
        <v>274355</v>
      </c>
      <c r="P46" s="1129">
        <v>283631</v>
      </c>
      <c r="Q46" s="1129">
        <v>262343</v>
      </c>
      <c r="R46" s="1129">
        <v>313863</v>
      </c>
      <c r="S46" s="1129">
        <v>262343</v>
      </c>
      <c r="T46" s="1129">
        <v>313863</v>
      </c>
      <c r="U46" s="1129">
        <v>319994</v>
      </c>
      <c r="V46" s="1129">
        <v>342923</v>
      </c>
      <c r="W46" s="1129">
        <v>359041</v>
      </c>
      <c r="X46" s="1129">
        <v>399089</v>
      </c>
      <c r="Y46" s="1129">
        <v>358333</v>
      </c>
      <c r="Z46" s="1129">
        <v>419921</v>
      </c>
      <c r="AA46" s="1129">
        <v>359845</v>
      </c>
      <c r="AB46" s="1129">
        <v>416927</v>
      </c>
      <c r="AC46" s="1129">
        <v>389129</v>
      </c>
      <c r="AD46" s="1129">
        <v>440484</v>
      </c>
      <c r="AE46" s="1129">
        <v>410800</v>
      </c>
      <c r="AF46" s="1129">
        <v>451157</v>
      </c>
      <c r="AG46" s="1129">
        <v>435949</v>
      </c>
      <c r="AH46" s="1129">
        <v>496426</v>
      </c>
      <c r="AI46" s="1129">
        <v>452346</v>
      </c>
      <c r="AJ46" s="1129">
        <v>574823</v>
      </c>
      <c r="AK46" s="1129">
        <v>500361</v>
      </c>
      <c r="AL46" s="1129">
        <v>625288</v>
      </c>
      <c r="AM46" s="1129">
        <v>553810</v>
      </c>
      <c r="AN46" s="1129">
        <v>613706</v>
      </c>
      <c r="AO46" s="1129">
        <v>556295</v>
      </c>
      <c r="AP46" s="1129">
        <v>566453</v>
      </c>
    </row>
    <row r="47" spans="1:42" x14ac:dyDescent="0.2">
      <c r="A47" s="1168" t="s">
        <v>29</v>
      </c>
      <c r="B47" s="1127" t="s">
        <v>3940</v>
      </c>
      <c r="C47" s="1129">
        <v>138943</v>
      </c>
      <c r="D47" s="1129">
        <v>95379</v>
      </c>
      <c r="E47" s="1129">
        <v>65778</v>
      </c>
      <c r="F47" s="1129">
        <v>43154</v>
      </c>
      <c r="G47" s="1129">
        <v>160357</v>
      </c>
      <c r="H47" s="1129">
        <v>105948</v>
      </c>
      <c r="I47" s="1129">
        <v>160357</v>
      </c>
      <c r="J47" s="1129">
        <v>105948</v>
      </c>
      <c r="K47" s="1129">
        <v>243045</v>
      </c>
      <c r="L47" s="1129">
        <v>132397</v>
      </c>
      <c r="M47" s="1129">
        <v>285263</v>
      </c>
      <c r="N47" s="1129">
        <v>142819</v>
      </c>
      <c r="O47" s="1129">
        <v>253347</v>
      </c>
      <c r="P47" s="1129">
        <v>144417</v>
      </c>
      <c r="Q47" s="1129">
        <v>232553</v>
      </c>
      <c r="R47" s="1129">
        <v>171146</v>
      </c>
      <c r="S47" s="1129">
        <v>232553</v>
      </c>
      <c r="T47" s="1129">
        <v>171146</v>
      </c>
      <c r="U47" s="1129">
        <v>292780</v>
      </c>
      <c r="V47" s="1129">
        <v>205110</v>
      </c>
      <c r="W47" s="1129">
        <v>314496</v>
      </c>
      <c r="X47" s="1129">
        <v>234784</v>
      </c>
      <c r="Y47" s="1129">
        <v>332062</v>
      </c>
      <c r="Z47" s="1129">
        <v>262566</v>
      </c>
      <c r="AA47" s="1129">
        <v>326210</v>
      </c>
      <c r="AB47" s="1129">
        <v>260959</v>
      </c>
      <c r="AC47" s="1129">
        <v>371727</v>
      </c>
      <c r="AD47" s="1129">
        <v>286941</v>
      </c>
      <c r="AE47" s="1129">
        <v>457221</v>
      </c>
      <c r="AF47" s="1129">
        <v>306248</v>
      </c>
      <c r="AG47" s="1129">
        <v>418049</v>
      </c>
      <c r="AH47" s="1129">
        <v>320975</v>
      </c>
      <c r="AI47" s="1129">
        <v>497225</v>
      </c>
      <c r="AJ47" s="1129">
        <v>338937</v>
      </c>
      <c r="AK47" s="1129">
        <v>554034</v>
      </c>
      <c r="AL47" s="1129">
        <v>346601</v>
      </c>
      <c r="AM47" s="1129">
        <v>543542</v>
      </c>
      <c r="AN47" s="1129">
        <v>323744</v>
      </c>
      <c r="AO47" s="1129">
        <v>632637</v>
      </c>
      <c r="AP47" s="1129">
        <v>332242</v>
      </c>
    </row>
    <row r="48" spans="1:42" x14ac:dyDescent="0.2">
      <c r="A48" s="1169"/>
      <c r="B48" s="1127" t="s">
        <v>3942</v>
      </c>
      <c r="C48" s="1129">
        <v>504</v>
      </c>
      <c r="D48" s="1129">
        <v>263</v>
      </c>
      <c r="E48" s="1129"/>
      <c r="F48" s="1129"/>
      <c r="G48" s="1129">
        <v>604</v>
      </c>
      <c r="H48" s="1129">
        <v>1786</v>
      </c>
      <c r="I48" s="1129">
        <v>604</v>
      </c>
      <c r="J48" s="1129">
        <v>1786</v>
      </c>
      <c r="K48" s="1129">
        <v>320</v>
      </c>
      <c r="L48" s="1129">
        <v>390</v>
      </c>
      <c r="M48" s="1129">
        <v>694</v>
      </c>
      <c r="N48" s="1129">
        <v>777</v>
      </c>
      <c r="O48" s="1129">
        <v>374</v>
      </c>
      <c r="P48" s="1129">
        <v>702</v>
      </c>
      <c r="Q48" s="1129">
        <v>1115</v>
      </c>
      <c r="R48" s="1129">
        <v>1451</v>
      </c>
      <c r="S48" s="1129">
        <v>1115</v>
      </c>
      <c r="T48" s="1129">
        <v>1451</v>
      </c>
      <c r="U48" s="1129">
        <v>582</v>
      </c>
      <c r="V48" s="1129">
        <v>492</v>
      </c>
      <c r="W48" s="1129">
        <v>425</v>
      </c>
      <c r="X48" s="1129">
        <v>863</v>
      </c>
      <c r="Y48" s="1129">
        <v>686</v>
      </c>
      <c r="Z48" s="1129">
        <v>1335</v>
      </c>
      <c r="AA48" s="1129">
        <v>559</v>
      </c>
      <c r="AB48" s="1129">
        <v>1425</v>
      </c>
      <c r="AC48" s="1129">
        <v>830</v>
      </c>
      <c r="AD48" s="1129">
        <v>1762</v>
      </c>
      <c r="AE48" s="1129">
        <v>1321</v>
      </c>
      <c r="AF48" s="1129">
        <v>11674</v>
      </c>
      <c r="AG48" s="1129">
        <v>1566</v>
      </c>
      <c r="AH48" s="1129">
        <v>16764</v>
      </c>
      <c r="AI48" s="1129">
        <v>1615</v>
      </c>
      <c r="AJ48" s="1129">
        <v>2942</v>
      </c>
      <c r="AK48" s="1129">
        <v>1677</v>
      </c>
      <c r="AL48" s="1129">
        <v>27325</v>
      </c>
      <c r="AM48" s="1129">
        <v>2245</v>
      </c>
      <c r="AN48" s="1129">
        <v>31897</v>
      </c>
      <c r="AO48" s="1129">
        <v>2825</v>
      </c>
      <c r="AP48" s="1129">
        <v>31377</v>
      </c>
    </row>
    <row r="49" spans="1:42" x14ac:dyDescent="0.2">
      <c r="A49" s="1127" t="s">
        <v>215</v>
      </c>
      <c r="B49" s="1127" t="s">
        <v>3941</v>
      </c>
      <c r="C49" s="1129">
        <v>6865</v>
      </c>
      <c r="D49" s="1129">
        <v>34632</v>
      </c>
      <c r="E49" s="1129">
        <v>5547</v>
      </c>
      <c r="F49" s="1129">
        <v>24568</v>
      </c>
      <c r="G49" s="1129">
        <v>13693</v>
      </c>
      <c r="H49" s="1129">
        <v>36379</v>
      </c>
      <c r="I49" s="1129">
        <v>13693</v>
      </c>
      <c r="J49" s="1129">
        <v>36379</v>
      </c>
      <c r="K49" s="1129">
        <v>28522</v>
      </c>
      <c r="L49" s="1129">
        <v>37863</v>
      </c>
      <c r="M49" s="1129">
        <v>32644</v>
      </c>
      <c r="N49" s="1129">
        <v>35078</v>
      </c>
      <c r="O49" s="1129">
        <v>67446</v>
      </c>
      <c r="P49" s="1129">
        <v>46422</v>
      </c>
      <c r="Q49" s="1129">
        <v>85586</v>
      </c>
      <c r="R49" s="1129">
        <v>59443</v>
      </c>
      <c r="S49" s="1129">
        <v>85586</v>
      </c>
      <c r="T49" s="1129">
        <v>59443</v>
      </c>
      <c r="U49" s="1129">
        <v>81700</v>
      </c>
      <c r="V49" s="1129">
        <v>109235</v>
      </c>
      <c r="W49" s="1129">
        <v>86819</v>
      </c>
      <c r="X49" s="1129">
        <v>128624</v>
      </c>
      <c r="Y49" s="1129">
        <v>86075</v>
      </c>
      <c r="Z49" s="1129">
        <v>125433</v>
      </c>
      <c r="AA49" s="1129">
        <v>84464</v>
      </c>
      <c r="AB49" s="1129">
        <v>134965</v>
      </c>
      <c r="AC49" s="1129">
        <v>90984</v>
      </c>
      <c r="AD49" s="1129">
        <v>142371</v>
      </c>
      <c r="AE49" s="1129">
        <v>98372</v>
      </c>
      <c r="AF49" s="1129">
        <v>137939</v>
      </c>
      <c r="AG49" s="1129">
        <v>103862</v>
      </c>
      <c r="AH49" s="1129">
        <v>138650</v>
      </c>
      <c r="AI49" s="1129">
        <v>120030</v>
      </c>
      <c r="AJ49" s="1129">
        <v>154790</v>
      </c>
      <c r="AK49" s="1129">
        <v>136222</v>
      </c>
      <c r="AL49" s="1129">
        <v>177378</v>
      </c>
      <c r="AM49" s="1129">
        <v>166366</v>
      </c>
      <c r="AN49" s="1129">
        <v>185332</v>
      </c>
      <c r="AO49" s="1129">
        <v>195100</v>
      </c>
      <c r="AP49" s="1129">
        <v>192003</v>
      </c>
    </row>
    <row r="50" spans="1:42" x14ac:dyDescent="0.2">
      <c r="A50" s="1168" t="s">
        <v>37</v>
      </c>
      <c r="B50" s="1127" t="s">
        <v>3941</v>
      </c>
      <c r="C50" s="1129">
        <v>13613</v>
      </c>
      <c r="D50" s="1129">
        <v>27894</v>
      </c>
      <c r="E50" s="1129">
        <v>14014</v>
      </c>
      <c r="F50" s="1129">
        <v>22754</v>
      </c>
      <c r="G50" s="1129">
        <v>9972</v>
      </c>
      <c r="H50" s="1129">
        <v>20538</v>
      </c>
      <c r="I50" s="1129">
        <v>9972</v>
      </c>
      <c r="J50" s="1129">
        <v>20538</v>
      </c>
      <c r="K50" s="1129">
        <v>12245</v>
      </c>
      <c r="L50" s="1129">
        <v>26067</v>
      </c>
      <c r="M50" s="1129">
        <v>11245</v>
      </c>
      <c r="N50" s="1129">
        <v>25904</v>
      </c>
      <c r="O50" s="1129">
        <v>10318</v>
      </c>
      <c r="P50" s="1129">
        <v>32046</v>
      </c>
      <c r="Q50" s="1129">
        <v>14109</v>
      </c>
      <c r="R50" s="1129">
        <v>84082</v>
      </c>
      <c r="S50" s="1129">
        <v>14109</v>
      </c>
      <c r="T50" s="1129">
        <v>84082</v>
      </c>
      <c r="U50" s="1129">
        <v>19252</v>
      </c>
      <c r="V50" s="1129">
        <v>99100</v>
      </c>
      <c r="W50" s="1129">
        <v>17485</v>
      </c>
      <c r="X50" s="1129">
        <v>107933</v>
      </c>
      <c r="Y50" s="1129">
        <v>16622</v>
      </c>
      <c r="Z50" s="1129">
        <v>110028</v>
      </c>
      <c r="AA50" s="1129">
        <v>0</v>
      </c>
      <c r="AB50" s="1129">
        <v>0</v>
      </c>
      <c r="AC50" s="1129">
        <v>0</v>
      </c>
      <c r="AD50" s="1129">
        <v>0</v>
      </c>
      <c r="AE50" s="1129">
        <v>25517</v>
      </c>
      <c r="AF50" s="1129">
        <v>141171</v>
      </c>
      <c r="AG50" s="1129">
        <v>31281</v>
      </c>
      <c r="AH50" s="1129">
        <v>204962</v>
      </c>
      <c r="AI50" s="1129">
        <v>34031</v>
      </c>
      <c r="AJ50" s="1129">
        <v>198091</v>
      </c>
      <c r="AK50" s="1129">
        <v>39867</v>
      </c>
      <c r="AL50" s="1129">
        <v>225878</v>
      </c>
      <c r="AM50" s="1129">
        <v>54895</v>
      </c>
      <c r="AN50" s="1129">
        <v>217536</v>
      </c>
      <c r="AO50" s="1129">
        <v>68741</v>
      </c>
      <c r="AP50" s="1129">
        <v>188266</v>
      </c>
    </row>
    <row r="51" spans="1:42" x14ac:dyDescent="0.2">
      <c r="A51" s="1169"/>
      <c r="B51" s="1127" t="s">
        <v>3940</v>
      </c>
      <c r="C51" s="1129">
        <v>1157</v>
      </c>
      <c r="D51" s="1129">
        <v>1970</v>
      </c>
      <c r="E51" s="1129">
        <v>1132</v>
      </c>
      <c r="F51" s="1129">
        <v>1592</v>
      </c>
      <c r="G51" s="1129">
        <v>1153</v>
      </c>
      <c r="H51" s="1129">
        <v>2277</v>
      </c>
      <c r="I51" s="1129">
        <v>1153</v>
      </c>
      <c r="J51" s="1129">
        <v>2277</v>
      </c>
      <c r="K51" s="1129">
        <v>2364</v>
      </c>
      <c r="L51" s="1129">
        <v>5818</v>
      </c>
      <c r="M51" s="1129">
        <v>2165</v>
      </c>
      <c r="N51" s="1129">
        <v>3767</v>
      </c>
      <c r="O51" s="1129">
        <v>1698</v>
      </c>
      <c r="P51" s="1129">
        <v>2326</v>
      </c>
      <c r="Q51" s="1129">
        <v>2281</v>
      </c>
      <c r="R51" s="1129">
        <v>2935</v>
      </c>
      <c r="S51" s="1129">
        <v>2281</v>
      </c>
      <c r="T51" s="1129">
        <v>2935</v>
      </c>
      <c r="U51" s="1129">
        <v>840</v>
      </c>
      <c r="V51" s="1129">
        <v>1065</v>
      </c>
      <c r="W51" s="1129">
        <v>2101</v>
      </c>
      <c r="X51" s="1129">
        <v>3364</v>
      </c>
      <c r="Y51" s="1129">
        <v>1275</v>
      </c>
      <c r="Z51" s="1129">
        <v>1989</v>
      </c>
      <c r="AA51" s="1129">
        <v>19118</v>
      </c>
      <c r="AB51" s="1129">
        <v>86848</v>
      </c>
      <c r="AC51" s="1129">
        <v>20972</v>
      </c>
      <c r="AD51" s="1129">
        <v>102202</v>
      </c>
      <c r="AE51" s="1129">
        <v>0</v>
      </c>
      <c r="AF51" s="1129">
        <v>0</v>
      </c>
      <c r="AG51" s="1129">
        <v>0</v>
      </c>
      <c r="AH51" s="1129">
        <v>0</v>
      </c>
      <c r="AI51" s="1129"/>
      <c r="AJ51" s="1129"/>
      <c r="AK51" s="1129">
        <v>0</v>
      </c>
      <c r="AL51" s="1129">
        <v>0</v>
      </c>
      <c r="AM51" s="1129">
        <v>0</v>
      </c>
      <c r="AN51" s="1129">
        <v>0</v>
      </c>
      <c r="AO51" s="1129">
        <v>0</v>
      </c>
      <c r="AP51" s="1129">
        <v>0</v>
      </c>
    </row>
    <row r="52" spans="1:42" x14ac:dyDescent="0.2">
      <c r="A52" s="1127" t="s">
        <v>38</v>
      </c>
      <c r="B52" s="1127" t="s">
        <v>3941</v>
      </c>
      <c r="C52" s="1129">
        <v>484</v>
      </c>
      <c r="D52" s="1129">
        <v>3168</v>
      </c>
      <c r="E52" s="1129">
        <v>535</v>
      </c>
      <c r="F52" s="1129">
        <v>4127</v>
      </c>
      <c r="G52" s="1129">
        <v>1162</v>
      </c>
      <c r="H52" s="1129">
        <v>4516</v>
      </c>
      <c r="I52" s="1129">
        <v>1162</v>
      </c>
      <c r="J52" s="1129">
        <v>4516</v>
      </c>
      <c r="K52" s="1129">
        <v>1715</v>
      </c>
      <c r="L52" s="1129">
        <v>6025</v>
      </c>
      <c r="M52" s="1129">
        <v>1376</v>
      </c>
      <c r="N52" s="1129">
        <v>7141</v>
      </c>
      <c r="O52" s="1129">
        <v>1945</v>
      </c>
      <c r="P52" s="1129">
        <v>7193</v>
      </c>
      <c r="Q52" s="1129">
        <v>876</v>
      </c>
      <c r="R52" s="1129">
        <v>6640</v>
      </c>
      <c r="S52" s="1129">
        <v>876</v>
      </c>
      <c r="T52" s="1129">
        <v>6640</v>
      </c>
      <c r="U52" s="1129">
        <v>15130</v>
      </c>
      <c r="V52" s="1129">
        <v>17163</v>
      </c>
      <c r="W52" s="1129">
        <v>16153</v>
      </c>
      <c r="X52" s="1129">
        <v>16558</v>
      </c>
      <c r="Y52" s="1129">
        <v>16265</v>
      </c>
      <c r="Z52" s="1129">
        <v>15816</v>
      </c>
      <c r="AA52" s="1129">
        <v>15946</v>
      </c>
      <c r="AB52" s="1129">
        <v>15852</v>
      </c>
      <c r="AC52" s="1129">
        <v>18882</v>
      </c>
      <c r="AD52" s="1129">
        <v>16186</v>
      </c>
      <c r="AE52" s="1129">
        <v>22192</v>
      </c>
      <c r="AF52" s="1129">
        <v>15852</v>
      </c>
      <c r="AG52" s="1129">
        <v>22876</v>
      </c>
      <c r="AH52" s="1129">
        <v>13753</v>
      </c>
      <c r="AI52">
        <v>24349</v>
      </c>
      <c r="AJ52">
        <v>11820</v>
      </c>
      <c r="AK52" s="1129">
        <v>33903</v>
      </c>
      <c r="AL52" s="1129">
        <v>15559</v>
      </c>
      <c r="AM52" s="1129">
        <v>45565</v>
      </c>
      <c r="AN52" s="1129">
        <v>14600</v>
      </c>
      <c r="AO52" s="1129">
        <v>52161</v>
      </c>
      <c r="AP52" s="1129">
        <v>14098</v>
      </c>
    </row>
    <row r="53" spans="1:42" x14ac:dyDescent="0.2">
      <c r="A53" s="1127" t="s">
        <v>774</v>
      </c>
      <c r="B53" s="1127" t="s">
        <v>3943</v>
      </c>
      <c r="C53" s="1129">
        <v>0</v>
      </c>
      <c r="D53" s="1129">
        <v>0</v>
      </c>
      <c r="E53" s="1129">
        <v>0</v>
      </c>
      <c r="F53" s="1129">
        <v>0</v>
      </c>
      <c r="G53" s="1129">
        <v>0</v>
      </c>
      <c r="H53" s="1129">
        <v>0</v>
      </c>
      <c r="I53" s="1129">
        <v>0</v>
      </c>
      <c r="J53" s="1129">
        <v>0</v>
      </c>
      <c r="K53" s="1129">
        <v>0</v>
      </c>
      <c r="L53" s="1129">
        <v>0</v>
      </c>
      <c r="M53" s="1129">
        <v>0</v>
      </c>
      <c r="N53" s="1129">
        <v>0</v>
      </c>
      <c r="O53" s="1129">
        <v>0</v>
      </c>
      <c r="P53" s="1129">
        <v>0</v>
      </c>
      <c r="Q53" s="1129">
        <v>0</v>
      </c>
      <c r="R53" s="1129">
        <v>0</v>
      </c>
      <c r="S53" s="1129">
        <v>0</v>
      </c>
      <c r="T53" s="1129">
        <v>0</v>
      </c>
      <c r="U53" s="1129">
        <v>0</v>
      </c>
      <c r="V53" s="1129">
        <v>0</v>
      </c>
      <c r="W53" s="1129">
        <v>0</v>
      </c>
      <c r="X53" s="1129">
        <v>0</v>
      </c>
      <c r="Y53" s="1129">
        <v>0</v>
      </c>
      <c r="Z53" s="1129">
        <v>0</v>
      </c>
      <c r="AA53" s="1129">
        <v>0</v>
      </c>
      <c r="AB53" s="1129">
        <v>0</v>
      </c>
      <c r="AC53" s="1129">
        <v>0</v>
      </c>
      <c r="AD53" s="1129">
        <v>0</v>
      </c>
      <c r="AE53" s="1129">
        <v>0</v>
      </c>
      <c r="AF53" s="1129">
        <v>0</v>
      </c>
      <c r="AG53" s="1129">
        <v>0</v>
      </c>
      <c r="AH53" s="1129">
        <v>0</v>
      </c>
      <c r="AI53" s="1129"/>
      <c r="AJ53" s="1129"/>
      <c r="AK53" s="1129">
        <v>0</v>
      </c>
      <c r="AL53" s="1129">
        <v>0</v>
      </c>
      <c r="AM53" s="1129">
        <v>10836</v>
      </c>
      <c r="AN53" s="1129">
        <v>823</v>
      </c>
      <c r="AO53" s="1129">
        <v>22690</v>
      </c>
      <c r="AP53" s="1129">
        <v>1871</v>
      </c>
    </row>
    <row r="54" spans="1:42" x14ac:dyDescent="0.2">
      <c r="A54" s="1127" t="s">
        <v>3944</v>
      </c>
      <c r="B54" s="1127" t="s">
        <v>3941</v>
      </c>
      <c r="C54" s="1129">
        <v>0</v>
      </c>
      <c r="D54" s="1129">
        <v>0</v>
      </c>
      <c r="E54" s="1129">
        <v>0</v>
      </c>
      <c r="F54" s="1129">
        <v>0</v>
      </c>
      <c r="G54" s="1129">
        <v>0</v>
      </c>
      <c r="H54" s="1129">
        <v>0</v>
      </c>
      <c r="I54" s="1129">
        <v>0</v>
      </c>
      <c r="J54" s="1129">
        <v>0</v>
      </c>
      <c r="K54" s="1129">
        <v>0</v>
      </c>
      <c r="L54" s="1129">
        <v>0</v>
      </c>
      <c r="M54" s="1129">
        <v>0</v>
      </c>
      <c r="N54" s="1129">
        <v>0</v>
      </c>
      <c r="O54" s="1129">
        <v>0</v>
      </c>
      <c r="P54" s="1129">
        <v>0</v>
      </c>
      <c r="Q54" s="1129">
        <v>0</v>
      </c>
      <c r="R54" s="1129">
        <v>0</v>
      </c>
      <c r="S54" s="1129">
        <v>0</v>
      </c>
      <c r="T54" s="1129">
        <v>0</v>
      </c>
      <c r="U54" s="1129">
        <v>0</v>
      </c>
      <c r="V54" s="1129">
        <v>1604</v>
      </c>
      <c r="W54" s="1129">
        <v>29</v>
      </c>
      <c r="X54" s="1129">
        <v>1926</v>
      </c>
      <c r="Y54" s="1129">
        <v>32</v>
      </c>
      <c r="Z54" s="1129">
        <v>2613</v>
      </c>
      <c r="AA54" s="1129">
        <v>65</v>
      </c>
      <c r="AB54" s="1129">
        <v>2520</v>
      </c>
      <c r="AC54" s="1129">
        <v>148</v>
      </c>
      <c r="AD54" s="1129">
        <v>2642</v>
      </c>
      <c r="AE54" s="1129">
        <v>312</v>
      </c>
      <c r="AF54" s="1129">
        <v>5364</v>
      </c>
      <c r="AG54" s="1129">
        <v>724</v>
      </c>
      <c r="AH54" s="1129">
        <v>8893</v>
      </c>
      <c r="AI54" s="1129">
        <v>1173</v>
      </c>
      <c r="AJ54" s="1129">
        <v>12135</v>
      </c>
      <c r="AK54" s="1129">
        <v>1466</v>
      </c>
      <c r="AL54" s="1129">
        <v>13639</v>
      </c>
      <c r="AM54" s="1129">
        <v>2729</v>
      </c>
      <c r="AN54" s="1129">
        <v>14076</v>
      </c>
      <c r="AO54" s="1129">
        <v>3805</v>
      </c>
      <c r="AP54" s="1129">
        <v>11484</v>
      </c>
    </row>
    <row r="55" spans="1:42" x14ac:dyDescent="0.2">
      <c r="A55" s="1127" t="s">
        <v>30</v>
      </c>
      <c r="B55" s="1127" t="s">
        <v>3942</v>
      </c>
      <c r="C55" s="1129">
        <v>546</v>
      </c>
      <c r="D55" s="1129">
        <v>795</v>
      </c>
      <c r="E55" s="1129">
        <v>611</v>
      </c>
      <c r="F55" s="1129">
        <v>1902</v>
      </c>
      <c r="G55" s="1129">
        <v>878</v>
      </c>
      <c r="H55" s="1129">
        <v>1889</v>
      </c>
      <c r="I55" s="1129">
        <v>878</v>
      </c>
      <c r="J55" s="1129">
        <v>1889</v>
      </c>
      <c r="K55" s="1129">
        <v>1740</v>
      </c>
      <c r="L55" s="1129">
        <v>1564</v>
      </c>
      <c r="M55" s="1129">
        <v>2576</v>
      </c>
      <c r="N55" s="1129">
        <v>1188</v>
      </c>
      <c r="O55" s="1129">
        <v>2682</v>
      </c>
      <c r="P55" s="1129">
        <v>1716</v>
      </c>
      <c r="Q55" s="1129">
        <v>2913</v>
      </c>
      <c r="R55" s="1129">
        <v>1611</v>
      </c>
      <c r="S55" s="1129">
        <v>2913</v>
      </c>
      <c r="T55" s="1129">
        <v>1611</v>
      </c>
      <c r="U55" s="1129">
        <v>2581</v>
      </c>
      <c r="V55" s="1129">
        <v>2071</v>
      </c>
      <c r="W55" s="1129">
        <v>3261</v>
      </c>
      <c r="X55" s="1129">
        <v>2284</v>
      </c>
      <c r="Y55" s="1129">
        <v>4111</v>
      </c>
      <c r="Z55" s="1129">
        <v>3541</v>
      </c>
      <c r="AA55" s="1129">
        <v>3705</v>
      </c>
      <c r="AB55" s="1129">
        <v>3734</v>
      </c>
      <c r="AC55" s="1129">
        <v>3267</v>
      </c>
      <c r="AD55" s="1129">
        <v>3082</v>
      </c>
      <c r="AE55" s="1129">
        <v>2621</v>
      </c>
      <c r="AF55" s="1129">
        <v>4121</v>
      </c>
      <c r="AG55" s="1129">
        <v>2347</v>
      </c>
      <c r="AH55" s="1129">
        <v>4430</v>
      </c>
      <c r="AI55" s="1129">
        <v>2496</v>
      </c>
      <c r="AJ55" s="1129">
        <v>3347</v>
      </c>
      <c r="AK55" s="1129">
        <v>3659</v>
      </c>
      <c r="AL55" s="1129">
        <v>16594</v>
      </c>
      <c r="AM55" s="1129">
        <v>3833</v>
      </c>
      <c r="AN55" s="1129">
        <v>9302</v>
      </c>
      <c r="AO55" s="1129">
        <v>3956</v>
      </c>
      <c r="AP55" s="1129">
        <v>9361</v>
      </c>
    </row>
    <row r="56" spans="1:42" x14ac:dyDescent="0.2">
      <c r="A56" s="1127" t="s">
        <v>30</v>
      </c>
      <c r="B56" s="1127" t="s">
        <v>3940</v>
      </c>
      <c r="C56" s="1129">
        <v>0</v>
      </c>
      <c r="D56" s="1129">
        <v>0</v>
      </c>
      <c r="E56" s="1129">
        <v>0</v>
      </c>
      <c r="F56" s="1129">
        <v>0</v>
      </c>
      <c r="G56" s="1129">
        <v>0</v>
      </c>
      <c r="H56" s="1129">
        <v>0</v>
      </c>
      <c r="I56" s="1129">
        <v>0</v>
      </c>
      <c r="J56" s="1129">
        <v>0</v>
      </c>
      <c r="K56" s="1129">
        <v>0</v>
      </c>
      <c r="L56" s="1129">
        <v>74</v>
      </c>
      <c r="M56" s="1129">
        <v>6</v>
      </c>
      <c r="N56" s="1129">
        <v>272</v>
      </c>
      <c r="O56" s="1129">
        <v>95</v>
      </c>
      <c r="P56" s="1129">
        <v>20</v>
      </c>
      <c r="Q56" s="1129">
        <v>122</v>
      </c>
      <c r="R56" s="1129">
        <v>22</v>
      </c>
      <c r="S56" s="1129">
        <v>122</v>
      </c>
      <c r="T56" s="1129">
        <v>22</v>
      </c>
      <c r="U56" s="1129">
        <v>163</v>
      </c>
      <c r="V56" s="1129">
        <v>70</v>
      </c>
      <c r="W56" s="1129">
        <v>140</v>
      </c>
      <c r="X56" s="1129">
        <v>426</v>
      </c>
      <c r="Y56" s="1129">
        <v>11</v>
      </c>
      <c r="Z56" s="1129">
        <v>824</v>
      </c>
      <c r="AA56" s="1129">
        <v>438</v>
      </c>
      <c r="AB56" s="1129">
        <v>267</v>
      </c>
      <c r="AC56" s="1129">
        <v>502</v>
      </c>
      <c r="AD56" s="1129">
        <v>226</v>
      </c>
      <c r="AE56" s="1129">
        <v>463</v>
      </c>
      <c r="AF56" s="1129">
        <v>294</v>
      </c>
      <c r="AG56" s="1129">
        <v>1881</v>
      </c>
      <c r="AH56" s="1129">
        <v>389</v>
      </c>
      <c r="AI56" s="1129">
        <v>305</v>
      </c>
      <c r="AJ56" s="1129">
        <v>604</v>
      </c>
      <c r="AK56" s="1129">
        <v>135</v>
      </c>
      <c r="AL56" s="1129">
        <v>7570</v>
      </c>
      <c r="AM56" s="1129">
        <v>1510</v>
      </c>
      <c r="AN56" s="1129">
        <v>23050</v>
      </c>
      <c r="AO56" s="1129">
        <v>1117</v>
      </c>
      <c r="AP56" s="1129">
        <v>5227</v>
      </c>
    </row>
    <row r="57" spans="1:42" x14ac:dyDescent="0.2">
      <c r="A57" s="1168" t="s">
        <v>31</v>
      </c>
      <c r="B57" s="1127" t="s">
        <v>3940</v>
      </c>
      <c r="C57" s="1129">
        <v>1056</v>
      </c>
      <c r="D57" s="1129">
        <v>3262</v>
      </c>
      <c r="E57" s="1129">
        <v>677</v>
      </c>
      <c r="F57" s="1129">
        <v>1612</v>
      </c>
      <c r="G57" s="1129">
        <v>375</v>
      </c>
      <c r="H57" s="1129">
        <v>828</v>
      </c>
      <c r="I57" s="1129"/>
      <c r="J57" s="1129"/>
      <c r="K57" s="1129"/>
      <c r="L57" s="1129"/>
      <c r="M57" s="1129"/>
      <c r="N57" s="1129"/>
      <c r="O57" s="1129"/>
      <c r="P57" s="1129"/>
      <c r="Q57" s="1129"/>
      <c r="R57" s="1129"/>
      <c r="S57" s="1129"/>
      <c r="T57" s="1129"/>
      <c r="U57" s="1129"/>
      <c r="V57" s="1129"/>
      <c r="W57" s="1129"/>
      <c r="X57" s="1129"/>
      <c r="Y57" s="1129">
        <v>1617</v>
      </c>
      <c r="Z57" s="1129">
        <v>2347</v>
      </c>
      <c r="AA57" s="1129">
        <v>2368</v>
      </c>
      <c r="AB57" s="1129">
        <v>2866</v>
      </c>
      <c r="AC57" s="1129">
        <v>1833</v>
      </c>
      <c r="AD57" s="1129">
        <v>7331</v>
      </c>
      <c r="AE57" s="1129">
        <v>2954</v>
      </c>
      <c r="AF57" s="1129">
        <v>9348</v>
      </c>
      <c r="AG57" s="1129">
        <v>2991</v>
      </c>
      <c r="AH57" s="1129">
        <v>8566</v>
      </c>
      <c r="AI57" s="1129">
        <v>2932</v>
      </c>
      <c r="AJ57" s="1129">
        <v>7273</v>
      </c>
      <c r="AK57" s="1129">
        <v>3590</v>
      </c>
      <c r="AL57" s="1129">
        <v>7870</v>
      </c>
      <c r="AM57" s="1129">
        <v>6549</v>
      </c>
      <c r="AN57" s="1129">
        <v>6346</v>
      </c>
      <c r="AO57" s="1129">
        <v>7117</v>
      </c>
      <c r="AP57" s="1129">
        <v>5695</v>
      </c>
    </row>
    <row r="58" spans="1:42" x14ac:dyDescent="0.2">
      <c r="A58" s="1169"/>
      <c r="B58" s="1127" t="s">
        <v>3942</v>
      </c>
      <c r="C58" s="1129">
        <v>112</v>
      </c>
      <c r="D58" s="1129">
        <v>105</v>
      </c>
      <c r="E58" s="1129">
        <v>88</v>
      </c>
      <c r="F58" s="1129">
        <v>82</v>
      </c>
      <c r="G58" s="1129"/>
      <c r="H58" s="1129"/>
      <c r="I58" s="1129">
        <v>375</v>
      </c>
      <c r="J58" s="1129">
        <v>828</v>
      </c>
      <c r="K58" s="1129">
        <v>472</v>
      </c>
      <c r="L58" s="1129">
        <v>741</v>
      </c>
      <c r="M58" s="1129">
        <v>864</v>
      </c>
      <c r="N58" s="1129">
        <v>1915</v>
      </c>
      <c r="O58" s="1129">
        <v>822</v>
      </c>
      <c r="P58" s="1129">
        <v>1265</v>
      </c>
      <c r="Q58" s="1129">
        <v>1380</v>
      </c>
      <c r="R58" s="1129">
        <v>984</v>
      </c>
      <c r="S58" s="1129">
        <v>1380</v>
      </c>
      <c r="T58" s="1129">
        <v>984</v>
      </c>
      <c r="U58" s="1129">
        <v>368</v>
      </c>
      <c r="V58" s="1129">
        <v>367</v>
      </c>
      <c r="W58" s="1129">
        <v>776</v>
      </c>
      <c r="X58" s="1129">
        <v>773</v>
      </c>
      <c r="Y58" s="1129">
        <v>671</v>
      </c>
      <c r="Z58" s="1129">
        <v>1025</v>
      </c>
      <c r="AA58" s="1129">
        <v>573</v>
      </c>
      <c r="AB58" s="1129">
        <v>796</v>
      </c>
      <c r="AC58" s="1129">
        <v>367</v>
      </c>
      <c r="AD58" s="1129">
        <v>583</v>
      </c>
      <c r="AE58" s="1129">
        <v>208</v>
      </c>
      <c r="AF58" s="1129">
        <v>411</v>
      </c>
      <c r="AG58" s="1129">
        <v>275</v>
      </c>
      <c r="AH58" s="1129">
        <v>514</v>
      </c>
      <c r="AI58" s="1129">
        <v>225</v>
      </c>
      <c r="AJ58" s="1129">
        <v>536</v>
      </c>
      <c r="AK58" s="1129">
        <v>683</v>
      </c>
      <c r="AL58" s="1129">
        <v>8417</v>
      </c>
      <c r="AM58" s="1129">
        <v>1100</v>
      </c>
      <c r="AN58" s="1129">
        <v>10185</v>
      </c>
      <c r="AO58" s="1129">
        <v>713</v>
      </c>
      <c r="AP58" s="1129">
        <v>7629</v>
      </c>
    </row>
    <row r="59" spans="1:42" x14ac:dyDescent="0.2">
      <c r="A59" s="1127" t="s">
        <v>216</v>
      </c>
      <c r="B59" s="1127" t="s">
        <v>3942</v>
      </c>
      <c r="C59" s="1129">
        <v>247</v>
      </c>
      <c r="D59" s="1129">
        <v>239</v>
      </c>
      <c r="E59" s="1129">
        <v>147</v>
      </c>
      <c r="F59" s="1129">
        <v>180</v>
      </c>
      <c r="G59" s="1129">
        <v>92</v>
      </c>
      <c r="H59" s="1129">
        <v>158</v>
      </c>
      <c r="I59" s="1129">
        <v>92</v>
      </c>
      <c r="J59" s="1129">
        <v>158</v>
      </c>
      <c r="K59" s="1129">
        <v>61</v>
      </c>
      <c r="L59" s="1129">
        <v>182</v>
      </c>
      <c r="M59" s="1129">
        <v>101</v>
      </c>
      <c r="N59" s="1129">
        <v>203</v>
      </c>
      <c r="O59" s="1129">
        <v>24</v>
      </c>
      <c r="P59" s="1129">
        <v>63</v>
      </c>
      <c r="Q59" s="1129">
        <v>20</v>
      </c>
      <c r="R59" s="1129">
        <v>140</v>
      </c>
      <c r="S59" s="1129">
        <v>20</v>
      </c>
      <c r="T59" s="1129">
        <v>140</v>
      </c>
      <c r="U59" s="1129">
        <v>17</v>
      </c>
      <c r="V59" s="1129">
        <v>62</v>
      </c>
      <c r="W59" s="1129">
        <v>4</v>
      </c>
      <c r="X59" s="1129">
        <v>185</v>
      </c>
      <c r="Y59" s="1129">
        <v>7</v>
      </c>
      <c r="Z59" s="1129">
        <v>256</v>
      </c>
      <c r="AA59" s="1129">
        <v>1</v>
      </c>
      <c r="AB59" s="1129">
        <v>300</v>
      </c>
      <c r="AC59" s="1129">
        <v>11</v>
      </c>
      <c r="AD59" s="1129">
        <v>243</v>
      </c>
      <c r="AE59" s="1129">
        <v>16</v>
      </c>
      <c r="AF59" s="1129">
        <v>737</v>
      </c>
      <c r="AG59" s="1129">
        <v>1</v>
      </c>
      <c r="AH59" s="1129">
        <v>369</v>
      </c>
      <c r="AI59" s="1129">
        <v>10</v>
      </c>
      <c r="AJ59" s="1129">
        <v>1028</v>
      </c>
      <c r="AK59" s="1129">
        <v>0</v>
      </c>
      <c r="AL59" s="1129">
        <v>3053</v>
      </c>
      <c r="AM59" s="1129">
        <v>8</v>
      </c>
      <c r="AN59" s="1129">
        <v>5385</v>
      </c>
      <c r="AO59" s="1129">
        <v>17</v>
      </c>
      <c r="AP59" s="1129">
        <v>4731</v>
      </c>
    </row>
    <row r="60" spans="1:42" x14ac:dyDescent="0.2">
      <c r="A60" s="1168" t="s">
        <v>34</v>
      </c>
      <c r="B60" s="1127" t="s">
        <v>3945</v>
      </c>
      <c r="C60" s="1129">
        <v>0</v>
      </c>
      <c r="D60" s="1129">
        <v>0</v>
      </c>
      <c r="E60" s="1129">
        <v>0</v>
      </c>
      <c r="F60" s="1129">
        <v>0</v>
      </c>
      <c r="G60" s="1129">
        <v>0</v>
      </c>
      <c r="H60" s="1129">
        <v>0</v>
      </c>
      <c r="I60" s="1129">
        <v>0</v>
      </c>
      <c r="J60" s="1129">
        <v>0</v>
      </c>
      <c r="K60" s="1129">
        <v>0</v>
      </c>
      <c r="L60" s="1129">
        <v>0</v>
      </c>
      <c r="M60" s="1129">
        <v>0</v>
      </c>
      <c r="N60" s="1129">
        <v>0</v>
      </c>
      <c r="O60" s="1129">
        <v>0</v>
      </c>
      <c r="P60" s="1129">
        <v>0</v>
      </c>
      <c r="Q60" s="1129">
        <v>0</v>
      </c>
      <c r="R60" s="1129">
        <v>0</v>
      </c>
      <c r="S60" s="1129">
        <v>0</v>
      </c>
      <c r="T60" s="1129">
        <v>0</v>
      </c>
      <c r="U60" s="1129">
        <v>0</v>
      </c>
      <c r="V60" s="1129">
        <v>0</v>
      </c>
      <c r="W60" s="1129">
        <v>0</v>
      </c>
      <c r="X60" s="1129">
        <v>0</v>
      </c>
      <c r="Y60" s="1129">
        <v>0</v>
      </c>
      <c r="Z60" s="1129">
        <v>0</v>
      </c>
      <c r="AA60" s="1129">
        <v>0</v>
      </c>
      <c r="AB60" s="1129">
        <v>0</v>
      </c>
      <c r="AC60" s="1129">
        <v>0</v>
      </c>
      <c r="AD60" s="1129">
        <v>0</v>
      </c>
      <c r="AE60" s="1129">
        <v>0</v>
      </c>
      <c r="AF60" s="1129">
        <v>0</v>
      </c>
      <c r="AG60" s="1129">
        <v>0</v>
      </c>
      <c r="AH60" s="1129">
        <v>0</v>
      </c>
      <c r="AI60" s="1129"/>
      <c r="AJ60" s="1129"/>
      <c r="AK60" s="1129">
        <v>0</v>
      </c>
      <c r="AL60" s="1129">
        <v>0</v>
      </c>
      <c r="AM60" s="1129">
        <v>0</v>
      </c>
      <c r="AN60" s="1129">
        <v>0</v>
      </c>
      <c r="AO60" s="1129">
        <v>1259</v>
      </c>
      <c r="AP60" s="1129">
        <v>1763</v>
      </c>
    </row>
    <row r="61" spans="1:42" x14ac:dyDescent="0.2">
      <c r="A61" s="1169"/>
      <c r="B61" s="1127" t="s">
        <v>3942</v>
      </c>
      <c r="C61" s="1129">
        <v>0</v>
      </c>
      <c r="D61" s="1129">
        <v>0</v>
      </c>
      <c r="E61" s="1129">
        <v>0</v>
      </c>
      <c r="F61" s="1129">
        <v>0</v>
      </c>
      <c r="G61" s="1129">
        <v>0</v>
      </c>
      <c r="H61" s="1129">
        <v>0</v>
      </c>
      <c r="I61" s="1129">
        <v>0</v>
      </c>
      <c r="J61" s="1129">
        <v>0</v>
      </c>
      <c r="K61" s="1129">
        <v>0</v>
      </c>
      <c r="L61" s="1129">
        <v>0</v>
      </c>
      <c r="M61" s="1129">
        <v>0</v>
      </c>
      <c r="N61" s="1129">
        <v>0</v>
      </c>
      <c r="O61" s="1129">
        <v>0</v>
      </c>
      <c r="P61" s="1129">
        <v>0</v>
      </c>
      <c r="Q61" s="1129">
        <v>0</v>
      </c>
      <c r="R61" s="1129">
        <v>0</v>
      </c>
      <c r="S61" s="1129">
        <v>0</v>
      </c>
      <c r="T61" s="1129">
        <v>0</v>
      </c>
      <c r="U61" s="1129">
        <v>0</v>
      </c>
      <c r="V61" s="1129">
        <v>0</v>
      </c>
      <c r="W61" s="1129">
        <v>63</v>
      </c>
      <c r="X61" s="1129">
        <v>1045</v>
      </c>
      <c r="Y61" s="1129">
        <v>59</v>
      </c>
      <c r="Z61" s="1129">
        <v>1101</v>
      </c>
      <c r="AA61" s="1129">
        <v>66</v>
      </c>
      <c r="AB61" s="1129">
        <v>592</v>
      </c>
      <c r="AC61" s="1129">
        <v>82</v>
      </c>
      <c r="AD61" s="1129">
        <v>648</v>
      </c>
      <c r="AE61" s="1129">
        <v>77</v>
      </c>
      <c r="AF61" s="1129">
        <v>938</v>
      </c>
      <c r="AG61" s="1129">
        <v>122</v>
      </c>
      <c r="AH61" s="1129">
        <v>1509</v>
      </c>
      <c r="AI61" s="1129">
        <v>141</v>
      </c>
      <c r="AJ61" s="1129">
        <v>1903</v>
      </c>
      <c r="AK61" s="1129">
        <v>293</v>
      </c>
      <c r="AL61" s="1129">
        <v>2506</v>
      </c>
      <c r="AM61" s="1129">
        <v>966</v>
      </c>
      <c r="AN61" s="1129">
        <v>2850</v>
      </c>
      <c r="AO61" s="1129">
        <v>872</v>
      </c>
      <c r="AP61" s="1129">
        <v>1506</v>
      </c>
    </row>
    <row r="62" spans="1:42" x14ac:dyDescent="0.2">
      <c r="A62" s="1127" t="s">
        <v>33</v>
      </c>
      <c r="B62" s="1127" t="s">
        <v>3942</v>
      </c>
      <c r="C62" s="1129">
        <v>122</v>
      </c>
      <c r="D62" s="1129">
        <v>114</v>
      </c>
      <c r="E62" s="1129">
        <v>133</v>
      </c>
      <c r="F62" s="1129">
        <v>95</v>
      </c>
      <c r="G62" s="1129"/>
      <c r="H62" s="1129"/>
      <c r="I62" s="1129"/>
      <c r="J62" s="1129"/>
      <c r="K62" s="1129">
        <v>152</v>
      </c>
      <c r="L62" s="1129">
        <v>236</v>
      </c>
      <c r="M62" s="1129">
        <v>252</v>
      </c>
      <c r="N62" s="1129">
        <v>295</v>
      </c>
      <c r="O62" s="1129"/>
      <c r="P62" s="1129"/>
      <c r="Q62" s="1129">
        <v>21</v>
      </c>
      <c r="R62" s="1129">
        <v>61</v>
      </c>
      <c r="S62" s="1129">
        <v>21</v>
      </c>
      <c r="T62" s="1129">
        <v>61</v>
      </c>
      <c r="U62" s="1129">
        <v>52</v>
      </c>
      <c r="V62" s="1129">
        <v>123</v>
      </c>
      <c r="W62" s="1129">
        <v>76</v>
      </c>
      <c r="X62" s="1129">
        <v>158</v>
      </c>
      <c r="Y62" s="1129">
        <v>79</v>
      </c>
      <c r="Z62" s="1129">
        <v>137</v>
      </c>
      <c r="AA62" s="1129">
        <v>160</v>
      </c>
      <c r="AB62" s="1129">
        <v>257</v>
      </c>
      <c r="AC62" s="1129">
        <v>104</v>
      </c>
      <c r="AD62" s="1129">
        <v>256</v>
      </c>
      <c r="AE62" s="1129">
        <v>77</v>
      </c>
      <c r="AF62" s="1129">
        <v>127</v>
      </c>
      <c r="AG62" s="1129">
        <v>138</v>
      </c>
      <c r="AH62" s="1129">
        <v>307</v>
      </c>
      <c r="AI62" s="1129">
        <v>192</v>
      </c>
      <c r="AJ62" s="1129">
        <v>564</v>
      </c>
      <c r="AK62" s="1129">
        <v>209</v>
      </c>
      <c r="AL62" s="1129">
        <v>2620</v>
      </c>
      <c r="AM62" s="1129">
        <v>242</v>
      </c>
      <c r="AN62" s="1129">
        <v>2581</v>
      </c>
      <c r="AO62" s="1129">
        <v>152</v>
      </c>
      <c r="AP62" s="1129">
        <v>2282</v>
      </c>
    </row>
    <row r="63" spans="1:42" x14ac:dyDescent="0.2">
      <c r="A63" s="1127" t="s">
        <v>32</v>
      </c>
      <c r="B63" s="1127" t="s">
        <v>3940</v>
      </c>
      <c r="C63" s="1129">
        <v>0</v>
      </c>
      <c r="D63" s="1129">
        <v>0</v>
      </c>
      <c r="E63" s="1129">
        <v>0</v>
      </c>
      <c r="F63" s="1129">
        <v>0</v>
      </c>
      <c r="G63" s="1129">
        <v>0</v>
      </c>
      <c r="H63" s="1129">
        <v>0</v>
      </c>
      <c r="I63" s="1129">
        <v>0</v>
      </c>
      <c r="J63" s="1129">
        <v>0</v>
      </c>
      <c r="K63" s="1129">
        <v>0</v>
      </c>
      <c r="L63" s="1129">
        <v>0</v>
      </c>
      <c r="M63" s="1129">
        <v>0</v>
      </c>
      <c r="N63" s="1129">
        <v>0</v>
      </c>
      <c r="O63" s="1129">
        <v>0</v>
      </c>
      <c r="P63" s="1129">
        <v>0</v>
      </c>
      <c r="Q63" s="1129">
        <v>0</v>
      </c>
      <c r="R63" s="1129">
        <v>0</v>
      </c>
      <c r="S63" s="1129">
        <v>0</v>
      </c>
      <c r="T63" s="1129">
        <v>0</v>
      </c>
      <c r="U63" s="1129">
        <v>0</v>
      </c>
      <c r="V63" s="1129">
        <v>0</v>
      </c>
      <c r="W63" s="1129">
        <v>0</v>
      </c>
      <c r="X63" s="1129">
        <v>0</v>
      </c>
      <c r="Y63" s="1129"/>
      <c r="Z63" s="1129"/>
      <c r="AA63" s="1129">
        <v>1</v>
      </c>
      <c r="AB63" s="1129">
        <v>26</v>
      </c>
      <c r="AC63" s="1129">
        <v>0</v>
      </c>
      <c r="AD63" s="1129">
        <v>17</v>
      </c>
      <c r="AE63" s="1129">
        <v>1</v>
      </c>
      <c r="AF63" s="1129">
        <v>5</v>
      </c>
      <c r="AG63" s="1129">
        <v>4</v>
      </c>
      <c r="AH63" s="1129">
        <v>213</v>
      </c>
      <c r="AI63" s="1129">
        <v>805</v>
      </c>
      <c r="AJ63" s="1129">
        <v>839</v>
      </c>
      <c r="AK63" s="1129">
        <v>2189</v>
      </c>
      <c r="AL63" s="1129">
        <v>903</v>
      </c>
      <c r="AM63" s="1129">
        <v>3148</v>
      </c>
      <c r="AN63" s="1129">
        <v>569</v>
      </c>
      <c r="AO63" s="1129">
        <v>643</v>
      </c>
      <c r="AP63" s="1129">
        <v>844</v>
      </c>
    </row>
    <row r="64" spans="1:42" x14ac:dyDescent="0.2">
      <c r="A64" s="1127" t="s">
        <v>517</v>
      </c>
      <c r="B64" s="1127" t="s">
        <v>3943</v>
      </c>
      <c r="C64" s="1129">
        <v>0</v>
      </c>
      <c r="D64" s="1129">
        <v>0</v>
      </c>
      <c r="E64" s="1129">
        <v>0</v>
      </c>
      <c r="F64" s="1129">
        <v>0</v>
      </c>
      <c r="G64" s="1129">
        <v>0</v>
      </c>
      <c r="H64" s="1129">
        <v>0</v>
      </c>
      <c r="I64" s="1129">
        <v>0</v>
      </c>
      <c r="J64" s="1129">
        <v>0</v>
      </c>
      <c r="K64" s="1129">
        <v>0</v>
      </c>
      <c r="L64" s="1129">
        <v>0</v>
      </c>
      <c r="M64" s="1129">
        <v>0</v>
      </c>
      <c r="N64" s="1129">
        <v>0</v>
      </c>
      <c r="O64" s="1129">
        <v>0</v>
      </c>
      <c r="P64" s="1129">
        <v>0</v>
      </c>
      <c r="Q64" s="1129">
        <v>0</v>
      </c>
      <c r="R64" s="1129">
        <v>0</v>
      </c>
      <c r="S64" s="1129">
        <v>0</v>
      </c>
      <c r="T64" s="1129">
        <v>0</v>
      </c>
      <c r="U64" s="1129">
        <v>0</v>
      </c>
      <c r="V64" s="1129">
        <v>0</v>
      </c>
      <c r="W64" s="1129">
        <v>0</v>
      </c>
      <c r="X64" s="1129">
        <v>0</v>
      </c>
      <c r="Y64" s="1129">
        <v>0</v>
      </c>
      <c r="Z64" s="1129">
        <v>0</v>
      </c>
      <c r="AA64" s="1129">
        <v>0</v>
      </c>
      <c r="AB64" s="1129">
        <v>0</v>
      </c>
      <c r="AC64" s="1129">
        <v>0</v>
      </c>
      <c r="AD64" s="1129">
        <v>0</v>
      </c>
      <c r="AE64" s="1129">
        <v>0</v>
      </c>
      <c r="AF64" s="1129">
        <v>0</v>
      </c>
      <c r="AG64" s="1129">
        <v>0</v>
      </c>
      <c r="AH64" s="1129">
        <v>0</v>
      </c>
      <c r="AI64" s="1129"/>
      <c r="AJ64" s="1129"/>
      <c r="AK64" s="1129"/>
      <c r="AL64" s="1129"/>
      <c r="AM64" s="1129">
        <v>317</v>
      </c>
      <c r="AN64" s="1129">
        <v>413</v>
      </c>
      <c r="AO64" s="1129">
        <v>691</v>
      </c>
      <c r="AP64" s="1129">
        <v>734</v>
      </c>
    </row>
    <row r="65" spans="1:43" x14ac:dyDescent="0.2">
      <c r="A65" s="1127" t="s">
        <v>36</v>
      </c>
      <c r="B65" s="1127" t="s">
        <v>3942</v>
      </c>
      <c r="C65" s="1129">
        <v>0</v>
      </c>
      <c r="D65" s="1129">
        <v>0</v>
      </c>
      <c r="E65" s="1129">
        <v>0</v>
      </c>
      <c r="F65" s="1129">
        <v>0</v>
      </c>
      <c r="G65" s="1129">
        <v>0</v>
      </c>
      <c r="H65" s="1129">
        <v>0</v>
      </c>
      <c r="I65" s="1129">
        <v>0</v>
      </c>
      <c r="J65" s="1129">
        <v>0</v>
      </c>
      <c r="K65" s="1129">
        <v>0</v>
      </c>
      <c r="L65" s="1129">
        <v>0</v>
      </c>
      <c r="M65" s="1129">
        <v>0</v>
      </c>
      <c r="N65" s="1129">
        <v>0</v>
      </c>
      <c r="O65" s="1129">
        <v>0</v>
      </c>
      <c r="P65" s="1129">
        <v>0</v>
      </c>
      <c r="Q65" s="1129">
        <v>0</v>
      </c>
      <c r="R65" s="1129">
        <v>0</v>
      </c>
      <c r="S65" s="1129">
        <v>0</v>
      </c>
      <c r="T65" s="1129">
        <v>0</v>
      </c>
      <c r="U65" s="1129">
        <v>0</v>
      </c>
      <c r="V65" s="1129">
        <v>0</v>
      </c>
      <c r="W65" s="1129">
        <v>0</v>
      </c>
      <c r="X65" s="1129">
        <v>0</v>
      </c>
      <c r="Y65" s="1129">
        <v>76</v>
      </c>
      <c r="Z65" s="1129">
        <v>50</v>
      </c>
      <c r="AA65" s="1129">
        <v>1</v>
      </c>
      <c r="AB65" s="1129">
        <v>75</v>
      </c>
      <c r="AC65" s="1129">
        <v>0</v>
      </c>
      <c r="AD65" s="1129">
        <v>14</v>
      </c>
      <c r="AE65" s="1129">
        <v>263</v>
      </c>
      <c r="AF65" s="1129">
        <v>188</v>
      </c>
      <c r="AG65" s="1129">
        <v>131</v>
      </c>
      <c r="AH65" s="1129">
        <v>685</v>
      </c>
      <c r="AI65" s="1129"/>
      <c r="AJ65" s="1129"/>
      <c r="AK65" s="1129">
        <v>47</v>
      </c>
      <c r="AL65" s="1129">
        <v>232</v>
      </c>
      <c r="AM65" s="1129">
        <v>53</v>
      </c>
      <c r="AN65" s="1129">
        <v>746</v>
      </c>
      <c r="AO65" s="1129">
        <v>4</v>
      </c>
      <c r="AP65" s="1129">
        <v>801</v>
      </c>
    </row>
    <row r="66" spans="1:43" x14ac:dyDescent="0.2">
      <c r="A66" s="1127" t="s">
        <v>437</v>
      </c>
      <c r="B66" s="1127" t="s">
        <v>3943</v>
      </c>
      <c r="C66" s="1129">
        <v>0</v>
      </c>
      <c r="D66" s="1129">
        <v>0</v>
      </c>
      <c r="E66" s="1129">
        <v>0</v>
      </c>
      <c r="F66" s="1129">
        <v>0</v>
      </c>
      <c r="G66" s="1129">
        <v>0</v>
      </c>
      <c r="H66" s="1129">
        <v>0</v>
      </c>
      <c r="I66" s="1129">
        <v>0</v>
      </c>
      <c r="J66" s="1129">
        <v>0</v>
      </c>
      <c r="K66" s="1129">
        <v>0</v>
      </c>
      <c r="L66" s="1129">
        <v>0</v>
      </c>
      <c r="M66" s="1129">
        <v>0</v>
      </c>
      <c r="N66" s="1129">
        <v>0</v>
      </c>
      <c r="O66" s="1129">
        <v>0</v>
      </c>
      <c r="P66" s="1129">
        <v>0</v>
      </c>
      <c r="Q66" s="1129">
        <v>0</v>
      </c>
      <c r="R66" s="1129">
        <v>0</v>
      </c>
      <c r="S66" s="1129">
        <v>0</v>
      </c>
      <c r="T66" s="1129">
        <v>0</v>
      </c>
      <c r="U66" s="1129">
        <v>0</v>
      </c>
      <c r="V66" s="1129">
        <v>0</v>
      </c>
      <c r="W66" s="1129">
        <v>0</v>
      </c>
      <c r="X66" s="1129">
        <v>0</v>
      </c>
      <c r="Y66" s="1129">
        <v>0</v>
      </c>
      <c r="Z66" s="1129">
        <v>0</v>
      </c>
      <c r="AA66" s="1129">
        <v>0</v>
      </c>
      <c r="AB66" s="1129">
        <v>0</v>
      </c>
      <c r="AC66" s="1129">
        <v>0</v>
      </c>
      <c r="AD66" s="1129">
        <v>0</v>
      </c>
      <c r="AE66" s="1129">
        <v>0</v>
      </c>
      <c r="AF66" s="1129">
        <v>0</v>
      </c>
      <c r="AG66" s="1129">
        <v>0</v>
      </c>
      <c r="AH66" s="1129">
        <v>0</v>
      </c>
      <c r="AI66" s="1129"/>
      <c r="AJ66" s="1129"/>
      <c r="AK66" s="1129">
        <v>1</v>
      </c>
      <c r="AL66" s="1129">
        <v>16</v>
      </c>
      <c r="AM66" s="1129">
        <v>9</v>
      </c>
      <c r="AN66" s="1129">
        <v>441</v>
      </c>
      <c r="AO66" s="1129">
        <v>57</v>
      </c>
      <c r="AP66" s="1129">
        <v>238</v>
      </c>
    </row>
    <row r="67" spans="1:43" x14ac:dyDescent="0.2">
      <c r="A67" s="1127" t="s">
        <v>772</v>
      </c>
      <c r="B67" s="1127" t="s">
        <v>3946</v>
      </c>
      <c r="C67" s="1129">
        <v>0</v>
      </c>
      <c r="D67" s="1129">
        <v>0</v>
      </c>
      <c r="E67" s="1129">
        <v>0</v>
      </c>
      <c r="F67" s="1129">
        <v>0</v>
      </c>
      <c r="G67" s="1129">
        <v>0</v>
      </c>
      <c r="H67" s="1129">
        <v>0</v>
      </c>
      <c r="I67" s="1129">
        <v>0</v>
      </c>
      <c r="J67" s="1129">
        <v>0</v>
      </c>
      <c r="K67" s="1129">
        <v>0</v>
      </c>
      <c r="L67" s="1129">
        <v>0</v>
      </c>
      <c r="M67" s="1129">
        <v>0</v>
      </c>
      <c r="N67" s="1129">
        <v>0</v>
      </c>
      <c r="O67" s="1129">
        <v>0</v>
      </c>
      <c r="P67" s="1129">
        <v>0</v>
      </c>
      <c r="Q67" s="1129">
        <v>0</v>
      </c>
      <c r="R67" s="1129">
        <v>0</v>
      </c>
      <c r="S67" s="1129">
        <v>0</v>
      </c>
      <c r="T67" s="1129">
        <v>0</v>
      </c>
      <c r="U67" s="1129">
        <v>0</v>
      </c>
      <c r="V67" s="1129">
        <v>0</v>
      </c>
      <c r="W67" s="1129">
        <v>0</v>
      </c>
      <c r="X67" s="1129">
        <v>0</v>
      </c>
      <c r="Y67" s="1129">
        <v>0</v>
      </c>
      <c r="Z67" s="1129">
        <v>0</v>
      </c>
      <c r="AA67" s="1129">
        <v>0</v>
      </c>
      <c r="AB67" s="1129">
        <v>0</v>
      </c>
      <c r="AC67" s="1129">
        <v>0</v>
      </c>
      <c r="AD67" s="1129">
        <v>0</v>
      </c>
      <c r="AE67" s="1129">
        <v>0</v>
      </c>
      <c r="AF67" s="1129">
        <v>0</v>
      </c>
      <c r="AG67" s="1129">
        <v>0</v>
      </c>
      <c r="AH67" s="1129">
        <v>0</v>
      </c>
      <c r="AI67" s="1129"/>
      <c r="AJ67" s="1129"/>
      <c r="AK67" s="1129">
        <v>0</v>
      </c>
      <c r="AL67" s="1129">
        <v>0</v>
      </c>
      <c r="AM67" s="1129">
        <v>0</v>
      </c>
      <c r="AN67" s="1129">
        <v>0</v>
      </c>
      <c r="AO67" s="1129">
        <v>1</v>
      </c>
      <c r="AP67" s="1129">
        <v>125</v>
      </c>
    </row>
    <row r="68" spans="1:43" x14ac:dyDescent="0.2">
      <c r="A68" s="1127" t="s">
        <v>35</v>
      </c>
      <c r="B68" s="1127" t="s">
        <v>3942</v>
      </c>
      <c r="C68" s="1129">
        <v>0</v>
      </c>
      <c r="D68" s="1129">
        <v>0</v>
      </c>
      <c r="E68" s="1129">
        <v>0</v>
      </c>
      <c r="F68" s="1129">
        <v>0</v>
      </c>
      <c r="G68" s="1129">
        <v>0</v>
      </c>
      <c r="H68" s="1129">
        <v>0</v>
      </c>
      <c r="I68" s="1129">
        <v>0</v>
      </c>
      <c r="J68" s="1129">
        <v>0</v>
      </c>
      <c r="K68" s="1129">
        <v>0</v>
      </c>
      <c r="L68" s="1129">
        <v>0</v>
      </c>
      <c r="M68" s="1129">
        <v>0</v>
      </c>
      <c r="N68" s="1129">
        <v>0</v>
      </c>
      <c r="O68" s="1129">
        <v>0</v>
      </c>
      <c r="P68" s="1129">
        <v>0</v>
      </c>
      <c r="Q68" s="1129">
        <v>0</v>
      </c>
      <c r="R68" s="1129">
        <v>0</v>
      </c>
      <c r="S68" s="1129">
        <v>0</v>
      </c>
      <c r="T68" s="1129">
        <v>0</v>
      </c>
      <c r="U68" s="1129">
        <v>0</v>
      </c>
      <c r="V68" s="1129">
        <v>0</v>
      </c>
      <c r="W68" s="1129">
        <v>0</v>
      </c>
      <c r="X68" s="1129">
        <v>0</v>
      </c>
      <c r="Y68" s="1129">
        <v>0</v>
      </c>
      <c r="Z68" s="1129">
        <v>134</v>
      </c>
      <c r="AA68" s="1129">
        <v>0</v>
      </c>
      <c r="AB68" s="1129">
        <v>361</v>
      </c>
      <c r="AC68" s="1129">
        <v>0</v>
      </c>
      <c r="AD68" s="1129">
        <v>366</v>
      </c>
      <c r="AE68" s="1129">
        <v>0</v>
      </c>
      <c r="AF68" s="1129">
        <v>2</v>
      </c>
      <c r="AG68" s="1129">
        <v>7</v>
      </c>
      <c r="AH68" s="1129">
        <v>393</v>
      </c>
      <c r="AI68" s="1129"/>
      <c r="AJ68" s="1129"/>
      <c r="AK68" s="1129">
        <v>0</v>
      </c>
      <c r="AL68" s="1129">
        <v>12</v>
      </c>
      <c r="AM68" s="1129">
        <v>1</v>
      </c>
      <c r="AN68" s="1129">
        <v>178</v>
      </c>
      <c r="AO68" s="1129">
        <v>0</v>
      </c>
      <c r="AP68" s="1129">
        <v>115</v>
      </c>
    </row>
    <row r="69" spans="1:43" x14ac:dyDescent="0.2">
      <c r="A69" s="1127" t="s">
        <v>277</v>
      </c>
      <c r="B69" s="1127" t="s">
        <v>3941</v>
      </c>
      <c r="C69" s="1129">
        <v>0</v>
      </c>
      <c r="D69" s="1129">
        <v>0</v>
      </c>
      <c r="E69" s="1129">
        <v>0</v>
      </c>
      <c r="F69" s="1129">
        <v>0</v>
      </c>
      <c r="G69" s="1129">
        <v>0</v>
      </c>
      <c r="H69" s="1129">
        <v>0</v>
      </c>
      <c r="I69" s="1129">
        <v>0</v>
      </c>
      <c r="J69" s="1129">
        <v>0</v>
      </c>
      <c r="K69" s="1129">
        <v>0</v>
      </c>
      <c r="L69" s="1129">
        <v>0</v>
      </c>
      <c r="M69" s="1129">
        <v>0</v>
      </c>
      <c r="N69" s="1129">
        <v>0</v>
      </c>
      <c r="O69" s="1129">
        <v>0</v>
      </c>
      <c r="P69" s="1129">
        <v>0</v>
      </c>
      <c r="Q69" s="1129">
        <v>0</v>
      </c>
      <c r="R69" s="1129">
        <v>0</v>
      </c>
      <c r="S69" s="1129">
        <v>0</v>
      </c>
      <c r="T69" s="1129">
        <v>0</v>
      </c>
      <c r="U69" s="1129">
        <v>0</v>
      </c>
      <c r="V69" s="1129">
        <v>0</v>
      </c>
      <c r="W69" s="1129">
        <v>0</v>
      </c>
      <c r="X69" s="1129">
        <v>0</v>
      </c>
      <c r="Y69" s="1129">
        <v>0</v>
      </c>
      <c r="Z69" s="1129">
        <v>0</v>
      </c>
      <c r="AA69" s="1129">
        <v>0</v>
      </c>
      <c r="AB69" s="1129">
        <v>0</v>
      </c>
      <c r="AC69" s="1129">
        <v>0</v>
      </c>
      <c r="AD69" s="1129">
        <v>0</v>
      </c>
      <c r="AE69" s="1129">
        <v>13</v>
      </c>
      <c r="AF69" s="1129">
        <v>462</v>
      </c>
      <c r="AG69" s="1129">
        <v>0</v>
      </c>
      <c r="AH69" s="1129">
        <v>2</v>
      </c>
      <c r="AI69" s="1129">
        <v>0</v>
      </c>
      <c r="AJ69" s="1129">
        <v>2</v>
      </c>
      <c r="AK69" s="1129">
        <v>0</v>
      </c>
      <c r="AL69" s="1129">
        <v>15</v>
      </c>
      <c r="AM69" s="1129">
        <v>32</v>
      </c>
      <c r="AN69" s="1129">
        <v>216</v>
      </c>
      <c r="AO69" s="1129">
        <v>11</v>
      </c>
      <c r="AP69" s="1129">
        <v>87</v>
      </c>
    </row>
    <row r="70" spans="1:43" x14ac:dyDescent="0.2">
      <c r="A70" s="1127" t="s">
        <v>516</v>
      </c>
      <c r="B70" s="1127" t="s">
        <v>3946</v>
      </c>
      <c r="C70" s="1129">
        <v>0</v>
      </c>
      <c r="D70" s="1129">
        <v>0</v>
      </c>
      <c r="E70" s="1129">
        <v>0</v>
      </c>
      <c r="F70" s="1129">
        <v>0</v>
      </c>
      <c r="G70" s="1129">
        <v>0</v>
      </c>
      <c r="H70" s="1129">
        <v>0</v>
      </c>
      <c r="I70" s="1129">
        <v>0</v>
      </c>
      <c r="J70" s="1129">
        <v>0</v>
      </c>
      <c r="K70" s="1129">
        <v>0</v>
      </c>
      <c r="L70" s="1129">
        <v>0</v>
      </c>
      <c r="M70" s="1129">
        <v>0</v>
      </c>
      <c r="N70" s="1129">
        <v>0</v>
      </c>
      <c r="O70" s="1129">
        <v>0</v>
      </c>
      <c r="P70" s="1129">
        <v>0</v>
      </c>
      <c r="Q70" s="1129">
        <v>0</v>
      </c>
      <c r="R70" s="1129">
        <v>0</v>
      </c>
      <c r="S70" s="1129">
        <v>0</v>
      </c>
      <c r="T70" s="1129">
        <v>0</v>
      </c>
      <c r="U70" s="1129">
        <v>0</v>
      </c>
      <c r="V70" s="1129">
        <v>0</v>
      </c>
      <c r="W70" s="1129">
        <v>0</v>
      </c>
      <c r="X70" s="1129">
        <v>0</v>
      </c>
      <c r="Y70" s="1129">
        <v>0</v>
      </c>
      <c r="Z70" s="1129">
        <v>0</v>
      </c>
      <c r="AA70" s="1129">
        <v>0</v>
      </c>
      <c r="AB70" s="1129">
        <v>0</v>
      </c>
      <c r="AC70" s="1129">
        <v>0</v>
      </c>
      <c r="AD70" s="1129">
        <v>0</v>
      </c>
      <c r="AE70" s="1129">
        <v>0</v>
      </c>
      <c r="AF70" s="1129">
        <v>0</v>
      </c>
      <c r="AG70" s="1129">
        <v>0</v>
      </c>
      <c r="AH70" s="1129">
        <v>0</v>
      </c>
      <c r="AI70" s="1129"/>
      <c r="AJ70" s="1129"/>
      <c r="AK70" s="1129">
        <v>0</v>
      </c>
      <c r="AL70" s="1129">
        <v>0</v>
      </c>
      <c r="AM70" s="1129">
        <v>408</v>
      </c>
      <c r="AN70" s="1129">
        <v>262</v>
      </c>
      <c r="AO70" s="1129">
        <v>32</v>
      </c>
      <c r="AP70" s="1129">
        <v>6</v>
      </c>
    </row>
    <row r="71" spans="1:43" x14ac:dyDescent="0.2">
      <c r="A71" s="1168" t="s">
        <v>278</v>
      </c>
      <c r="B71" s="1127" t="s">
        <v>3941</v>
      </c>
      <c r="C71" s="1129">
        <v>0</v>
      </c>
      <c r="D71" s="1129">
        <v>0</v>
      </c>
      <c r="E71" s="1129">
        <v>0</v>
      </c>
      <c r="F71" s="1129">
        <v>0</v>
      </c>
      <c r="G71" s="1129">
        <v>0</v>
      </c>
      <c r="H71" s="1129">
        <v>0</v>
      </c>
      <c r="I71" s="1129">
        <v>0</v>
      </c>
      <c r="J71" s="1129">
        <v>0</v>
      </c>
      <c r="K71" s="1129">
        <v>0</v>
      </c>
      <c r="L71" s="1129">
        <v>0</v>
      </c>
      <c r="M71" s="1129">
        <v>0</v>
      </c>
      <c r="N71" s="1129">
        <v>0</v>
      </c>
      <c r="O71" s="1129">
        <v>0</v>
      </c>
      <c r="P71" s="1129">
        <v>0</v>
      </c>
      <c r="Q71" s="1129">
        <v>0</v>
      </c>
      <c r="R71" s="1129">
        <v>0</v>
      </c>
      <c r="S71" s="1129">
        <v>0</v>
      </c>
      <c r="T71" s="1129">
        <v>0</v>
      </c>
      <c r="U71" s="1129">
        <v>0</v>
      </c>
      <c r="V71" s="1129">
        <v>0</v>
      </c>
      <c r="W71" s="1129">
        <v>0</v>
      </c>
      <c r="X71" s="1129">
        <v>0</v>
      </c>
      <c r="Y71" s="1129">
        <v>0</v>
      </c>
      <c r="Z71" s="1129">
        <v>0</v>
      </c>
      <c r="AA71" s="1129">
        <v>117</v>
      </c>
      <c r="AB71" s="1129">
        <v>204</v>
      </c>
      <c r="AC71" s="1129">
        <v>47</v>
      </c>
      <c r="AD71" s="1129">
        <v>68</v>
      </c>
      <c r="AE71" s="1129">
        <v>23</v>
      </c>
      <c r="AF71" s="1129">
        <v>78</v>
      </c>
      <c r="AG71" s="1129">
        <v>0</v>
      </c>
      <c r="AH71" s="1129">
        <v>0</v>
      </c>
      <c r="AI71" s="1129"/>
      <c r="AJ71" s="1129"/>
      <c r="AK71" s="1129">
        <v>0</v>
      </c>
      <c r="AL71" s="1129">
        <v>0</v>
      </c>
      <c r="AM71" s="1129">
        <v>3</v>
      </c>
      <c r="AN71" s="1129">
        <v>38</v>
      </c>
      <c r="AO71" s="1129">
        <v>2</v>
      </c>
      <c r="AP71" s="1129">
        <v>13</v>
      </c>
    </row>
    <row r="72" spans="1:43" x14ac:dyDescent="0.2">
      <c r="A72" s="1169"/>
      <c r="B72" s="1127" t="s">
        <v>3945</v>
      </c>
      <c r="C72" s="1129">
        <v>0</v>
      </c>
      <c r="D72" s="1129">
        <v>0</v>
      </c>
      <c r="E72" s="1129">
        <v>0</v>
      </c>
      <c r="F72" s="1129">
        <v>0</v>
      </c>
      <c r="G72" s="1129">
        <v>0</v>
      </c>
      <c r="H72" s="1129">
        <v>0</v>
      </c>
      <c r="I72" s="1129">
        <v>0</v>
      </c>
      <c r="J72" s="1129">
        <v>0</v>
      </c>
      <c r="K72" s="1129">
        <v>0</v>
      </c>
      <c r="L72" s="1129">
        <v>0</v>
      </c>
      <c r="M72" s="1129">
        <v>0</v>
      </c>
      <c r="N72" s="1129">
        <v>0</v>
      </c>
      <c r="O72" s="1129">
        <v>0</v>
      </c>
      <c r="P72" s="1129">
        <v>0</v>
      </c>
      <c r="Q72" s="1129">
        <v>0</v>
      </c>
      <c r="R72" s="1129">
        <v>0</v>
      </c>
      <c r="S72" s="1129">
        <v>0</v>
      </c>
      <c r="T72" s="1129">
        <v>0</v>
      </c>
      <c r="U72" s="1129">
        <v>0</v>
      </c>
      <c r="V72" s="1129">
        <v>0</v>
      </c>
      <c r="W72" s="1129">
        <v>0</v>
      </c>
      <c r="X72" s="1129">
        <v>0</v>
      </c>
      <c r="Y72" s="1129">
        <v>0</v>
      </c>
      <c r="Z72" s="1129">
        <v>0</v>
      </c>
      <c r="AA72" s="1129">
        <v>0</v>
      </c>
      <c r="AB72" s="1129">
        <v>0</v>
      </c>
      <c r="AC72" s="1129">
        <v>0</v>
      </c>
      <c r="AD72" s="1129">
        <v>0</v>
      </c>
      <c r="AE72" s="1129">
        <v>0</v>
      </c>
      <c r="AF72" s="1129">
        <v>0</v>
      </c>
      <c r="AG72" s="1129">
        <v>0</v>
      </c>
      <c r="AH72" s="1129">
        <v>0</v>
      </c>
      <c r="AI72" s="1129"/>
      <c r="AJ72" s="1129"/>
      <c r="AK72" s="1129">
        <v>0</v>
      </c>
      <c r="AL72" s="1129">
        <v>0</v>
      </c>
      <c r="AM72" s="1129">
        <v>0</v>
      </c>
      <c r="AN72" s="1129">
        <v>0</v>
      </c>
      <c r="AO72" s="1129">
        <v>0</v>
      </c>
      <c r="AP72" s="1129">
        <v>0</v>
      </c>
    </row>
    <row r="73" spans="1:43" x14ac:dyDescent="0.2">
      <c r="A73" s="1127" t="s">
        <v>3947</v>
      </c>
      <c r="B73" s="1127" t="s">
        <v>3948</v>
      </c>
      <c r="C73" s="1129">
        <v>0</v>
      </c>
      <c r="D73" s="1129">
        <v>0</v>
      </c>
      <c r="E73" s="1129">
        <v>0</v>
      </c>
      <c r="F73" s="1129">
        <v>0</v>
      </c>
      <c r="G73" s="1129">
        <v>0</v>
      </c>
      <c r="H73" s="1129">
        <v>0</v>
      </c>
      <c r="I73" s="1129">
        <v>0</v>
      </c>
      <c r="J73" s="1129">
        <v>0</v>
      </c>
      <c r="K73" s="1129">
        <v>0</v>
      </c>
      <c r="L73" s="1129">
        <v>0</v>
      </c>
      <c r="M73" s="1129">
        <v>0</v>
      </c>
      <c r="N73" s="1129">
        <v>0</v>
      </c>
      <c r="O73" s="1129">
        <v>0</v>
      </c>
      <c r="P73" s="1129">
        <v>0</v>
      </c>
      <c r="Q73" s="1129">
        <v>0</v>
      </c>
      <c r="R73" s="1129">
        <v>0</v>
      </c>
      <c r="S73" s="1129">
        <v>0</v>
      </c>
      <c r="T73" s="1129">
        <v>0</v>
      </c>
      <c r="U73" s="1129">
        <v>0</v>
      </c>
      <c r="V73" s="1129">
        <v>0</v>
      </c>
      <c r="W73" s="1129">
        <v>0</v>
      </c>
      <c r="X73" s="1129">
        <v>0</v>
      </c>
      <c r="Y73" s="1129">
        <v>0</v>
      </c>
      <c r="Z73" s="1129">
        <v>0</v>
      </c>
      <c r="AA73" s="1129">
        <v>0</v>
      </c>
      <c r="AB73" s="1129">
        <v>0</v>
      </c>
      <c r="AC73" s="1129">
        <v>0</v>
      </c>
      <c r="AD73" s="1129">
        <v>0</v>
      </c>
      <c r="AE73" s="1129">
        <v>0</v>
      </c>
      <c r="AF73" s="1129">
        <v>0</v>
      </c>
      <c r="AG73" s="1129">
        <v>0</v>
      </c>
      <c r="AH73" s="1129">
        <v>0</v>
      </c>
      <c r="AI73" s="1129"/>
      <c r="AJ73" s="1129"/>
      <c r="AK73" s="1129">
        <v>0</v>
      </c>
      <c r="AL73" s="1129">
        <v>0</v>
      </c>
      <c r="AM73" s="1129">
        <v>0</v>
      </c>
      <c r="AN73" s="1129">
        <v>0</v>
      </c>
      <c r="AO73" s="1129">
        <v>0</v>
      </c>
      <c r="AP73" s="1129">
        <v>0</v>
      </c>
    </row>
    <row r="74" spans="1:43" x14ac:dyDescent="0.2">
      <c r="A74" s="1127" t="s">
        <v>543</v>
      </c>
      <c r="B74" s="1127" t="s">
        <v>3941</v>
      </c>
      <c r="C74" s="1129">
        <v>0</v>
      </c>
      <c r="D74" s="1129">
        <v>0</v>
      </c>
      <c r="E74" s="1129">
        <v>0</v>
      </c>
      <c r="F74" s="1129">
        <v>0</v>
      </c>
      <c r="G74" s="1129">
        <v>0</v>
      </c>
      <c r="H74" s="1129">
        <v>0</v>
      </c>
      <c r="I74" s="1129">
        <v>0</v>
      </c>
      <c r="J74" s="1129">
        <v>0</v>
      </c>
      <c r="K74" s="1129">
        <v>0</v>
      </c>
      <c r="L74" s="1129">
        <v>0</v>
      </c>
      <c r="M74" s="1129">
        <v>0</v>
      </c>
      <c r="N74" s="1129">
        <v>0</v>
      </c>
      <c r="O74" s="1129">
        <v>0</v>
      </c>
      <c r="P74" s="1129">
        <v>0</v>
      </c>
      <c r="Q74" s="1129">
        <v>0</v>
      </c>
      <c r="R74" s="1129">
        <v>0</v>
      </c>
      <c r="S74" s="1129">
        <v>0</v>
      </c>
      <c r="T74" s="1129">
        <v>0</v>
      </c>
      <c r="U74" s="1129">
        <v>0</v>
      </c>
      <c r="V74" s="1129">
        <v>0</v>
      </c>
      <c r="W74" s="1129">
        <v>0</v>
      </c>
      <c r="X74" s="1129">
        <v>0</v>
      </c>
      <c r="Y74" s="1129">
        <v>0</v>
      </c>
      <c r="Z74" s="1129">
        <v>0</v>
      </c>
      <c r="AA74" s="1129">
        <v>0</v>
      </c>
      <c r="AB74" s="1129">
        <v>0</v>
      </c>
      <c r="AC74" s="1129">
        <v>0</v>
      </c>
      <c r="AD74" s="1129">
        <v>0</v>
      </c>
      <c r="AE74" s="1129">
        <v>0</v>
      </c>
      <c r="AF74" s="1129">
        <v>0</v>
      </c>
      <c r="AG74" s="1129">
        <v>0</v>
      </c>
      <c r="AH74" s="1129">
        <v>0</v>
      </c>
      <c r="AI74" s="1129"/>
      <c r="AJ74" s="1129"/>
      <c r="AK74" s="1129">
        <v>0</v>
      </c>
      <c r="AL74" s="1129">
        <v>0</v>
      </c>
      <c r="AM74" s="1129">
        <v>0</v>
      </c>
      <c r="AN74" s="1129">
        <v>0</v>
      </c>
      <c r="AO74" s="1129">
        <v>0</v>
      </c>
      <c r="AP74" s="1129">
        <v>0</v>
      </c>
    </row>
    <row r="75" spans="1:43" x14ac:dyDescent="0.2">
      <c r="A75" s="1127" t="s">
        <v>3956</v>
      </c>
      <c r="B75" s="1127" t="s">
        <v>3943</v>
      </c>
      <c r="C75" s="1129">
        <v>0</v>
      </c>
      <c r="D75" s="1129">
        <v>0</v>
      </c>
      <c r="E75" s="1129">
        <v>0</v>
      </c>
      <c r="F75" s="1129">
        <v>0</v>
      </c>
      <c r="G75" s="1129">
        <v>0</v>
      </c>
      <c r="H75" s="1129">
        <v>0</v>
      </c>
      <c r="I75" s="1129">
        <v>0</v>
      </c>
      <c r="J75" s="1129">
        <v>0</v>
      </c>
      <c r="K75" s="1129">
        <v>0</v>
      </c>
      <c r="L75" s="1129">
        <v>0</v>
      </c>
      <c r="M75" s="1129">
        <v>0</v>
      </c>
      <c r="N75" s="1129">
        <v>0</v>
      </c>
      <c r="O75" s="1129">
        <v>0</v>
      </c>
      <c r="P75" s="1129">
        <v>0</v>
      </c>
      <c r="Q75" s="1129">
        <v>0</v>
      </c>
      <c r="R75" s="1129">
        <v>0</v>
      </c>
      <c r="S75" s="1129">
        <v>0</v>
      </c>
      <c r="T75" s="1129">
        <v>0</v>
      </c>
      <c r="U75" s="1129">
        <v>0</v>
      </c>
      <c r="V75" s="1129">
        <v>0</v>
      </c>
      <c r="W75" s="1129">
        <v>0</v>
      </c>
      <c r="X75" s="1129">
        <v>0</v>
      </c>
      <c r="Y75" s="1129">
        <v>0</v>
      </c>
      <c r="Z75" s="1129">
        <v>0</v>
      </c>
      <c r="AA75" s="1129">
        <v>0</v>
      </c>
      <c r="AB75" s="1129">
        <v>0</v>
      </c>
      <c r="AC75" s="1129">
        <v>0</v>
      </c>
      <c r="AD75" s="1129">
        <v>0</v>
      </c>
      <c r="AE75" s="1129">
        <v>0</v>
      </c>
      <c r="AF75" s="1129">
        <v>0</v>
      </c>
      <c r="AG75" s="1129">
        <v>1</v>
      </c>
      <c r="AH75" s="1129">
        <v>3</v>
      </c>
      <c r="AI75" s="1129">
        <v>0</v>
      </c>
      <c r="AJ75" s="1129">
        <v>1</v>
      </c>
      <c r="AK75" s="1129">
        <v>0</v>
      </c>
      <c r="AL75" s="1129">
        <v>9</v>
      </c>
      <c r="AM75" s="1129">
        <v>0</v>
      </c>
      <c r="AN75" s="1129">
        <v>1</v>
      </c>
      <c r="AO75" s="1129"/>
      <c r="AP75" s="1129"/>
    </row>
    <row r="76" spans="1:43" x14ac:dyDescent="0.2">
      <c r="B76" s="927"/>
    </row>
    <row r="77" spans="1:43" x14ac:dyDescent="0.2">
      <c r="A77" s="125" t="s">
        <v>544</v>
      </c>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AQ77" s="927"/>
    </row>
    <row r="78" spans="1:43" x14ac:dyDescent="0.2">
      <c r="A78" s="125" t="s">
        <v>545</v>
      </c>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AQ78" s="927"/>
    </row>
    <row r="79" spans="1:43" x14ac:dyDescent="0.2">
      <c r="A79" s="125" t="s">
        <v>546</v>
      </c>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row>
    <row r="80" spans="1:43" x14ac:dyDescent="0.2">
      <c r="A80" s="125" t="s">
        <v>547</v>
      </c>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row>
    <row r="81" spans="1:25" x14ac:dyDescent="0.2">
      <c r="A81" s="125" t="s">
        <v>769</v>
      </c>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row>
    <row r="82" spans="1:25" x14ac:dyDescent="0.2">
      <c r="A82" s="125" t="s">
        <v>3955</v>
      </c>
    </row>
    <row r="83" spans="1:25" x14ac:dyDescent="0.2">
      <c r="A83" s="125"/>
    </row>
    <row r="84" spans="1:25" x14ac:dyDescent="0.2">
      <c r="A84" s="324" t="s">
        <v>768</v>
      </c>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row>
  </sheetData>
  <mergeCells count="35">
    <mergeCell ref="Q12:R12"/>
    <mergeCell ref="A12:A13"/>
    <mergeCell ref="B12:B13"/>
    <mergeCell ref="C12:D12"/>
    <mergeCell ref="E12:F12"/>
    <mergeCell ref="G12:H12"/>
    <mergeCell ref="K12:L12"/>
    <mergeCell ref="M12:N12"/>
    <mergeCell ref="A71:A72"/>
    <mergeCell ref="AM12:AN12"/>
    <mergeCell ref="AO12:AP12"/>
    <mergeCell ref="A26:A27"/>
    <mergeCell ref="A30:A31"/>
    <mergeCell ref="AC12:AD12"/>
    <mergeCell ref="AE12:AF12"/>
    <mergeCell ref="AG12:AH12"/>
    <mergeCell ref="AI12:AJ12"/>
    <mergeCell ref="AK12:AL12"/>
    <mergeCell ref="S12:T12"/>
    <mergeCell ref="U12:V12"/>
    <mergeCell ref="W12:X12"/>
    <mergeCell ref="Y12:Z12"/>
    <mergeCell ref="AA12:AB12"/>
    <mergeCell ref="O12:P12"/>
    <mergeCell ref="A60:A61"/>
    <mergeCell ref="I12:J12"/>
    <mergeCell ref="A19:A20"/>
    <mergeCell ref="A50:A51"/>
    <mergeCell ref="A16:A17"/>
    <mergeCell ref="A47:A48"/>
    <mergeCell ref="A7:K7"/>
    <mergeCell ref="A8:K8"/>
    <mergeCell ref="A9:K9"/>
    <mergeCell ref="A39:A40"/>
    <mergeCell ref="A57:A58"/>
  </mergeCells>
  <hyperlinks>
    <hyperlink ref="Q8" location="INDICE!B15" display="INDICE"/>
  </hyperlinks>
  <pageMargins left="0.70866141732283472" right="0.70866141732283472" top="0.74803149606299213" bottom="0.74803149606299213" header="0.31496062992125984" footer="0.31496062992125984"/>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BI40"/>
  <sheetViews>
    <sheetView showGridLines="0" zoomScaleNormal="100" workbookViewId="0"/>
  </sheetViews>
  <sheetFormatPr baseColWidth="10" defaultRowHeight="12.75" x14ac:dyDescent="0.2"/>
  <cols>
    <col min="1" max="1" width="14.85546875" customWidth="1"/>
    <col min="2" max="13" width="8.5703125" customWidth="1"/>
    <col min="14" max="43" width="8.7109375" customWidth="1"/>
    <col min="44" max="44" width="10.28515625" customWidth="1"/>
    <col min="45" max="46" width="8.7109375" customWidth="1"/>
    <col min="47" max="47" width="10.28515625" customWidth="1"/>
    <col min="48" max="49" width="8.7109375" customWidth="1"/>
    <col min="50" max="50" width="10.28515625" customWidth="1"/>
    <col min="51" max="52" width="8.7109375" customWidth="1"/>
    <col min="53" max="53" width="10.28515625" customWidth="1"/>
    <col min="54" max="55" width="8.7109375" customWidth="1"/>
    <col min="56" max="56" width="10.28515625" customWidth="1"/>
    <col min="57" max="58" width="8.7109375" customWidth="1"/>
  </cols>
  <sheetData>
    <row r="7" spans="1:61" ht="13.5" customHeight="1" x14ac:dyDescent="0.2">
      <c r="A7" s="1167" t="s">
        <v>548</v>
      </c>
      <c r="B7" s="1167"/>
      <c r="C7" s="1167"/>
      <c r="D7" s="1167"/>
      <c r="E7" s="1167"/>
      <c r="F7" s="1167"/>
      <c r="G7" s="1167"/>
      <c r="H7" s="1167"/>
      <c r="I7" s="1167"/>
      <c r="J7" s="1167"/>
      <c r="K7" s="1167"/>
      <c r="L7" s="1167"/>
      <c r="M7" s="1167"/>
      <c r="N7" s="1167"/>
      <c r="O7" s="399"/>
      <c r="Q7" s="399"/>
      <c r="R7" s="399"/>
      <c r="S7" s="399"/>
      <c r="T7" s="399"/>
      <c r="U7" s="399"/>
      <c r="V7" s="399"/>
      <c r="W7" s="399"/>
      <c r="X7" s="399"/>
      <c r="Y7" s="399"/>
      <c r="AA7" s="399"/>
      <c r="AB7" s="399"/>
      <c r="AC7" s="399"/>
      <c r="AD7" s="399"/>
      <c r="AE7" s="399"/>
      <c r="AF7" s="399"/>
      <c r="AG7" s="399"/>
      <c r="AH7" s="399"/>
      <c r="AI7" s="399"/>
      <c r="AJ7" s="399"/>
      <c r="AK7" s="399"/>
      <c r="AL7" s="399"/>
      <c r="AM7" s="399"/>
      <c r="AO7" s="399"/>
      <c r="AP7" s="399"/>
      <c r="AQ7" s="399"/>
      <c r="AR7" s="399"/>
      <c r="AS7" s="399"/>
      <c r="AT7" s="399"/>
      <c r="AU7" s="399"/>
      <c r="AV7" s="399"/>
      <c r="AW7" s="399"/>
    </row>
    <row r="8" spans="1:61" ht="13.5" customHeight="1" x14ac:dyDescent="0.2">
      <c r="A8" s="1167" t="s">
        <v>549</v>
      </c>
      <c r="B8" s="1167"/>
      <c r="C8" s="1167"/>
      <c r="D8" s="1167"/>
      <c r="E8" s="1167"/>
      <c r="F8" s="1167"/>
      <c r="G8" s="1167"/>
      <c r="H8" s="1167"/>
      <c r="I8" s="1167"/>
      <c r="J8" s="1167"/>
      <c r="K8" s="1167"/>
      <c r="L8" s="1167"/>
      <c r="M8" s="1167"/>
      <c r="N8" s="1167"/>
      <c r="O8" s="399"/>
      <c r="P8" s="399"/>
      <c r="Q8" s="399"/>
      <c r="R8" s="399"/>
      <c r="S8" s="399"/>
      <c r="T8" s="46" t="s">
        <v>254</v>
      </c>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c r="AW8" s="399"/>
    </row>
    <row r="9" spans="1:61" ht="13.5" customHeight="1" x14ac:dyDescent="0.2">
      <c r="A9" s="1167" t="s">
        <v>765</v>
      </c>
      <c r="B9" s="1167"/>
      <c r="C9" s="1167"/>
      <c r="D9" s="1167"/>
      <c r="E9" s="1167"/>
      <c r="F9" s="1167"/>
      <c r="G9" s="1167"/>
      <c r="H9" s="1167"/>
      <c r="I9" s="1167"/>
      <c r="J9" s="1167"/>
      <c r="K9" s="1167"/>
      <c r="L9" s="1167"/>
      <c r="M9" s="1167"/>
      <c r="N9" s="1167"/>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c r="AW9" s="399"/>
    </row>
    <row r="11" spans="1:61" ht="12.75" customHeight="1" x14ac:dyDescent="0.2">
      <c r="A11" s="1178" t="s">
        <v>336</v>
      </c>
      <c r="B11" s="1174">
        <v>1997</v>
      </c>
      <c r="C11" s="1174"/>
      <c r="D11" s="1174"/>
      <c r="E11" s="1174">
        <v>1998</v>
      </c>
      <c r="F11" s="1174"/>
      <c r="G11" s="1174"/>
      <c r="H11" s="1174">
        <v>1999</v>
      </c>
      <c r="I11" s="1174"/>
      <c r="J11" s="1174"/>
      <c r="K11" s="1174">
        <v>2000</v>
      </c>
      <c r="L11" s="1174"/>
      <c r="M11" s="1174"/>
      <c r="N11" s="1174">
        <v>2001</v>
      </c>
      <c r="O11" s="1174"/>
      <c r="P11" s="1174"/>
      <c r="Q11" s="1174">
        <v>2002</v>
      </c>
      <c r="R11" s="1174"/>
      <c r="S11" s="1174"/>
      <c r="T11" s="1174">
        <v>2003</v>
      </c>
      <c r="U11" s="1174"/>
      <c r="V11" s="1174"/>
      <c r="W11" s="1174">
        <v>2004</v>
      </c>
      <c r="X11" s="1174"/>
      <c r="Y11" s="1174"/>
      <c r="Z11" s="1174">
        <v>2005</v>
      </c>
      <c r="AA11" s="1174"/>
      <c r="AB11" s="1174"/>
      <c r="AC11" s="1174">
        <v>2006</v>
      </c>
      <c r="AD11" s="1174"/>
      <c r="AE11" s="1174"/>
      <c r="AF11" s="1174">
        <v>2007</v>
      </c>
      <c r="AG11" s="1174"/>
      <c r="AH11" s="1174"/>
      <c r="AI11" s="1174">
        <v>2008</v>
      </c>
      <c r="AJ11" s="1174"/>
      <c r="AK11" s="1174"/>
      <c r="AL11" s="1180">
        <v>2009</v>
      </c>
      <c r="AM11" s="1181"/>
      <c r="AN11" s="1182"/>
      <c r="AO11" s="1160">
        <v>2010</v>
      </c>
      <c r="AP11" s="1177"/>
      <c r="AQ11" s="1161"/>
      <c r="AR11" s="1160">
        <v>2011</v>
      </c>
      <c r="AS11" s="1177"/>
      <c r="AT11" s="1161"/>
      <c r="AU11" s="1160">
        <v>2012</v>
      </c>
      <c r="AV11" s="1177"/>
      <c r="AW11" s="1161"/>
      <c r="AX11" s="1160">
        <v>2013</v>
      </c>
      <c r="AY11" s="1177"/>
      <c r="AZ11" s="1161"/>
      <c r="BA11" s="1160">
        <v>2014</v>
      </c>
      <c r="BB11" s="1177"/>
      <c r="BC11" s="1161"/>
      <c r="BD11" s="1160">
        <v>2015</v>
      </c>
      <c r="BE11" s="1177"/>
      <c r="BF11" s="1161"/>
      <c r="BG11" s="1175">
        <v>2016</v>
      </c>
      <c r="BH11" s="1176"/>
      <c r="BI11" s="1176"/>
    </row>
    <row r="12" spans="1:61" x14ac:dyDescent="0.2">
      <c r="A12" s="1179"/>
      <c r="B12" s="597" t="s">
        <v>10</v>
      </c>
      <c r="C12" s="597" t="s">
        <v>0</v>
      </c>
      <c r="D12" s="597" t="s">
        <v>1</v>
      </c>
      <c r="E12" s="597" t="s">
        <v>10</v>
      </c>
      <c r="F12" s="597" t="s">
        <v>0</v>
      </c>
      <c r="G12" s="597" t="s">
        <v>1</v>
      </c>
      <c r="H12" s="597" t="s">
        <v>10</v>
      </c>
      <c r="I12" s="597" t="s">
        <v>0</v>
      </c>
      <c r="J12" s="597" t="s">
        <v>1</v>
      </c>
      <c r="K12" s="597" t="s">
        <v>10</v>
      </c>
      <c r="L12" s="597" t="s">
        <v>0</v>
      </c>
      <c r="M12" s="597" t="s">
        <v>1</v>
      </c>
      <c r="N12" s="597" t="s">
        <v>10</v>
      </c>
      <c r="O12" s="597" t="s">
        <v>0</v>
      </c>
      <c r="P12" s="597" t="s">
        <v>1</v>
      </c>
      <c r="Q12" s="597" t="s">
        <v>10</v>
      </c>
      <c r="R12" s="597" t="s">
        <v>0</v>
      </c>
      <c r="S12" s="597" t="s">
        <v>1</v>
      </c>
      <c r="T12" s="597" t="s">
        <v>10</v>
      </c>
      <c r="U12" s="597" t="s">
        <v>0</v>
      </c>
      <c r="V12" s="597" t="s">
        <v>1</v>
      </c>
      <c r="W12" s="597" t="s">
        <v>10</v>
      </c>
      <c r="X12" s="597" t="s">
        <v>0</v>
      </c>
      <c r="Y12" s="597" t="s">
        <v>1</v>
      </c>
      <c r="Z12" s="597" t="s">
        <v>10</v>
      </c>
      <c r="AA12" s="597" t="s">
        <v>0</v>
      </c>
      <c r="AB12" s="597" t="s">
        <v>1</v>
      </c>
      <c r="AC12" s="597" t="s">
        <v>10</v>
      </c>
      <c r="AD12" s="597" t="s">
        <v>0</v>
      </c>
      <c r="AE12" s="597" t="s">
        <v>1</v>
      </c>
      <c r="AF12" s="597" t="s">
        <v>10</v>
      </c>
      <c r="AG12" s="597" t="s">
        <v>0</v>
      </c>
      <c r="AH12" s="597" t="s">
        <v>1</v>
      </c>
      <c r="AI12" s="597" t="s">
        <v>10</v>
      </c>
      <c r="AJ12" s="597" t="s">
        <v>0</v>
      </c>
      <c r="AK12" s="597" t="s">
        <v>1</v>
      </c>
      <c r="AL12" s="597" t="s">
        <v>10</v>
      </c>
      <c r="AM12" s="597" t="s">
        <v>0</v>
      </c>
      <c r="AN12" s="597" t="s">
        <v>1</v>
      </c>
      <c r="AO12" s="597" t="s">
        <v>10</v>
      </c>
      <c r="AP12" s="597" t="s">
        <v>0</v>
      </c>
      <c r="AQ12" s="597" t="s">
        <v>1</v>
      </c>
      <c r="AR12" s="597" t="s">
        <v>10</v>
      </c>
      <c r="AS12" s="597" t="s">
        <v>0</v>
      </c>
      <c r="AT12" s="597" t="s">
        <v>1</v>
      </c>
      <c r="AU12" s="597" t="s">
        <v>10</v>
      </c>
      <c r="AV12" s="597" t="s">
        <v>0</v>
      </c>
      <c r="AW12" s="597" t="s">
        <v>1</v>
      </c>
      <c r="AX12" s="597" t="s">
        <v>10</v>
      </c>
      <c r="AY12" s="597" t="s">
        <v>0</v>
      </c>
      <c r="AZ12" s="597" t="s">
        <v>1</v>
      </c>
      <c r="BA12" s="597" t="s">
        <v>10</v>
      </c>
      <c r="BB12" s="597" t="s">
        <v>0</v>
      </c>
      <c r="BC12" s="597" t="s">
        <v>1</v>
      </c>
      <c r="BD12" s="597" t="s">
        <v>10</v>
      </c>
      <c r="BE12" s="597" t="s">
        <v>0</v>
      </c>
      <c r="BF12" s="597" t="s">
        <v>1</v>
      </c>
      <c r="BG12" s="597" t="s">
        <v>10</v>
      </c>
      <c r="BH12" s="597" t="s">
        <v>0</v>
      </c>
      <c r="BI12" s="597" t="s">
        <v>1</v>
      </c>
    </row>
    <row r="13" spans="1:61" x14ac:dyDescent="0.2">
      <c r="A13" s="1114" t="s">
        <v>10</v>
      </c>
      <c r="B13" s="1004">
        <v>320623</v>
      </c>
      <c r="C13" s="1004">
        <v>168270</v>
      </c>
      <c r="D13" s="1004">
        <v>152353</v>
      </c>
      <c r="E13" s="1004">
        <v>274995</v>
      </c>
      <c r="F13" s="1004">
        <v>146281</v>
      </c>
      <c r="G13" s="1004">
        <v>128714</v>
      </c>
      <c r="H13" s="1004">
        <v>385655</v>
      </c>
      <c r="I13" s="1004">
        <v>203870</v>
      </c>
      <c r="J13" s="1004">
        <v>181785</v>
      </c>
      <c r="K13" s="1004">
        <v>519974</v>
      </c>
      <c r="L13" s="1004">
        <v>279639</v>
      </c>
      <c r="M13" s="1004">
        <v>240335</v>
      </c>
      <c r="N13" s="1003">
        <v>562067</v>
      </c>
      <c r="O13" s="1003">
        <v>297775</v>
      </c>
      <c r="P13" s="1003">
        <v>264292</v>
      </c>
      <c r="Q13" s="1003">
        <v>626611</v>
      </c>
      <c r="R13" s="1003">
        <v>322087</v>
      </c>
      <c r="S13" s="1003">
        <v>304524</v>
      </c>
      <c r="T13" s="1003">
        <v>613106</v>
      </c>
      <c r="U13" s="1003">
        <v>316104</v>
      </c>
      <c r="V13" s="1003">
        <v>297002</v>
      </c>
      <c r="W13" s="1003">
        <v>603319</v>
      </c>
      <c r="X13" s="1003">
        <v>316909</v>
      </c>
      <c r="Y13" s="1003">
        <v>286410</v>
      </c>
      <c r="Z13" s="1003">
        <v>663601</v>
      </c>
      <c r="AA13" s="1003">
        <v>320032</v>
      </c>
      <c r="AB13" s="1003">
        <v>343569</v>
      </c>
      <c r="AC13" s="1003">
        <v>733459</v>
      </c>
      <c r="AD13" s="1003">
        <v>374985</v>
      </c>
      <c r="AE13" s="1003">
        <v>358474</v>
      </c>
      <c r="AF13" s="1003">
        <v>800869</v>
      </c>
      <c r="AG13" s="1003">
        <v>415324</v>
      </c>
      <c r="AH13" s="1003">
        <v>385545</v>
      </c>
      <c r="AI13" s="1003">
        <v>817981</v>
      </c>
      <c r="AJ13" s="1003">
        <v>429352</v>
      </c>
      <c r="AK13" s="1003">
        <v>388629</v>
      </c>
      <c r="AL13" s="1003">
        <v>813637</v>
      </c>
      <c r="AM13" s="1003">
        <v>420925</v>
      </c>
      <c r="AN13" s="1003">
        <v>392712</v>
      </c>
      <c r="AO13" s="1003">
        <v>898885</v>
      </c>
      <c r="AP13" s="1003">
        <v>462443</v>
      </c>
      <c r="AQ13" s="1003">
        <v>436442</v>
      </c>
      <c r="AR13" s="1003">
        <v>1022451</v>
      </c>
      <c r="AS13" s="1003">
        <v>521194</v>
      </c>
      <c r="AT13" s="1003">
        <v>501257</v>
      </c>
      <c r="AU13" s="1003">
        <v>1022205</v>
      </c>
      <c r="AV13" s="1003">
        <v>525324</v>
      </c>
      <c r="AW13" s="1003">
        <v>496881</v>
      </c>
      <c r="AX13" s="1003">
        <v>1137875</v>
      </c>
      <c r="AY13" s="1003">
        <v>576668</v>
      </c>
      <c r="AZ13" s="1003">
        <v>561207</v>
      </c>
      <c r="BA13" s="1003">
        <v>1278336</v>
      </c>
      <c r="BB13" s="1003">
        <v>640554</v>
      </c>
      <c r="BC13" s="1003">
        <v>637782</v>
      </c>
      <c r="BD13" s="1003">
        <f>SUM(BD14:BD20)</f>
        <v>1398167</v>
      </c>
      <c r="BE13" s="1003">
        <f>SUM(BE14:BE20)</f>
        <v>696298</v>
      </c>
      <c r="BF13" s="1003">
        <f>SUM(BF14:BF20)</f>
        <v>701869</v>
      </c>
      <c r="BG13" s="1003">
        <f t="shared" ref="BG13:BG20" si="0">+BH13+BI13</f>
        <v>1550898</v>
      </c>
      <c r="BH13" s="1003">
        <f>SUM(BH14:BH20)</f>
        <v>765910</v>
      </c>
      <c r="BI13" s="1003">
        <f>SUM(BI14:BI20)</f>
        <v>784988</v>
      </c>
    </row>
    <row r="14" spans="1:61" x14ac:dyDescent="0.2">
      <c r="A14" s="1005" t="s">
        <v>208</v>
      </c>
      <c r="B14" s="1004">
        <v>264485</v>
      </c>
      <c r="C14" s="1004">
        <v>135570</v>
      </c>
      <c r="D14" s="1004">
        <v>128915</v>
      </c>
      <c r="E14" s="1004">
        <v>239762</v>
      </c>
      <c r="F14" s="1004">
        <v>124564</v>
      </c>
      <c r="G14" s="1004">
        <v>115198</v>
      </c>
      <c r="H14" s="1004">
        <v>361560</v>
      </c>
      <c r="I14" s="1004">
        <v>188484</v>
      </c>
      <c r="J14" s="1004">
        <v>173076</v>
      </c>
      <c r="K14" s="1004">
        <v>501990</v>
      </c>
      <c r="L14" s="1004">
        <v>268288</v>
      </c>
      <c r="M14" s="1004">
        <v>233702</v>
      </c>
      <c r="N14" s="1004">
        <v>536552</v>
      </c>
      <c r="O14" s="1004">
        <v>282526</v>
      </c>
      <c r="P14" s="1004">
        <v>254026</v>
      </c>
      <c r="Q14" s="1004">
        <v>496919</v>
      </c>
      <c r="R14" s="1004">
        <v>252514</v>
      </c>
      <c r="S14" s="1004">
        <v>244405</v>
      </c>
      <c r="T14" s="1004">
        <v>385959</v>
      </c>
      <c r="U14" s="1004">
        <v>196045</v>
      </c>
      <c r="V14" s="1004">
        <v>189914</v>
      </c>
      <c r="W14" s="1004">
        <v>313537</v>
      </c>
      <c r="X14" s="1004">
        <v>164213</v>
      </c>
      <c r="Y14" s="1004">
        <v>149324</v>
      </c>
      <c r="Z14" s="1004">
        <v>248320</v>
      </c>
      <c r="AA14" s="1004">
        <v>114006</v>
      </c>
      <c r="AB14" s="1004">
        <v>134314</v>
      </c>
      <c r="AC14" s="1004">
        <v>308932</v>
      </c>
      <c r="AD14" s="1004">
        <v>157448</v>
      </c>
      <c r="AE14" s="1004">
        <v>151484</v>
      </c>
      <c r="AF14" s="1004">
        <v>407321</v>
      </c>
      <c r="AG14" s="1004">
        <v>210863</v>
      </c>
      <c r="AH14" s="1004">
        <v>196458</v>
      </c>
      <c r="AI14" s="1004">
        <v>347682</v>
      </c>
      <c r="AJ14" s="1004">
        <v>182721</v>
      </c>
      <c r="AK14" s="1004">
        <v>164961</v>
      </c>
      <c r="AL14" s="1004">
        <v>352820</v>
      </c>
      <c r="AM14" s="1004">
        <v>182150</v>
      </c>
      <c r="AN14" s="1004">
        <v>170670</v>
      </c>
      <c r="AO14" s="1004">
        <v>474753</v>
      </c>
      <c r="AP14" s="1004">
        <v>243717</v>
      </c>
      <c r="AQ14" s="1004">
        <v>231036</v>
      </c>
      <c r="AR14" s="1004">
        <v>616042</v>
      </c>
      <c r="AS14" s="1004">
        <v>313555</v>
      </c>
      <c r="AT14" s="1004">
        <v>302487</v>
      </c>
      <c r="AU14" s="1004">
        <v>606969</v>
      </c>
      <c r="AV14" s="1004">
        <v>306299</v>
      </c>
      <c r="AW14" s="1004">
        <v>300670</v>
      </c>
      <c r="AX14" s="1004">
        <v>652254</v>
      </c>
      <c r="AY14" s="1004">
        <v>318624</v>
      </c>
      <c r="AZ14" s="1004">
        <v>333630</v>
      </c>
      <c r="BA14" s="1004">
        <v>769441</v>
      </c>
      <c r="BB14" s="1004">
        <v>370951</v>
      </c>
      <c r="BC14" s="1004">
        <v>398490</v>
      </c>
      <c r="BD14" s="1004">
        <v>874682</v>
      </c>
      <c r="BE14" s="1004">
        <v>420032</v>
      </c>
      <c r="BF14" s="1004">
        <v>454650</v>
      </c>
      <c r="BG14" s="1004">
        <f>+BH14+BI14</f>
        <v>1019035</v>
      </c>
      <c r="BH14" s="1004">
        <v>491016</v>
      </c>
      <c r="BI14" s="1004">
        <v>528019</v>
      </c>
    </row>
    <row r="15" spans="1:61" x14ac:dyDescent="0.2">
      <c r="A15" s="1005" t="s">
        <v>770</v>
      </c>
      <c r="B15" s="1004">
        <v>0</v>
      </c>
      <c r="C15" s="1004">
        <v>0</v>
      </c>
      <c r="D15" s="1004">
        <v>0</v>
      </c>
      <c r="E15" s="1004">
        <v>0</v>
      </c>
      <c r="F15" s="1004">
        <v>0</v>
      </c>
      <c r="G15" s="1004">
        <v>0</v>
      </c>
      <c r="H15" s="1004">
        <v>0</v>
      </c>
      <c r="I15" s="1004">
        <v>0</v>
      </c>
      <c r="J15" s="1004">
        <v>0</v>
      </c>
      <c r="K15" s="1004">
        <v>0</v>
      </c>
      <c r="L15" s="1004">
        <v>0</v>
      </c>
      <c r="M15" s="1004">
        <v>0</v>
      </c>
      <c r="N15" s="1004">
        <v>0</v>
      </c>
      <c r="O15" s="1004">
        <v>0</v>
      </c>
      <c r="P15" s="1004">
        <v>0</v>
      </c>
      <c r="Q15" s="1004">
        <v>0</v>
      </c>
      <c r="R15" s="1004">
        <v>0</v>
      </c>
      <c r="S15" s="1004">
        <v>0</v>
      </c>
      <c r="T15" s="1004">
        <v>0</v>
      </c>
      <c r="U15" s="1004">
        <v>0</v>
      </c>
      <c r="V15" s="1004">
        <v>0</v>
      </c>
      <c r="W15" s="1004">
        <v>0</v>
      </c>
      <c r="X15" s="1004">
        <v>0</v>
      </c>
      <c r="Y15" s="1004">
        <v>0</v>
      </c>
      <c r="Z15" s="1004">
        <v>0</v>
      </c>
      <c r="AA15" s="1004">
        <v>0</v>
      </c>
      <c r="AB15" s="1004">
        <v>0</v>
      </c>
      <c r="AC15" s="1004">
        <v>0</v>
      </c>
      <c r="AD15" s="1004">
        <v>0</v>
      </c>
      <c r="AE15" s="1004">
        <v>0</v>
      </c>
      <c r="AF15" s="1004">
        <v>0</v>
      </c>
      <c r="AG15" s="1004">
        <v>0</v>
      </c>
      <c r="AH15" s="1004">
        <v>0</v>
      </c>
      <c r="AI15" s="1004">
        <v>0</v>
      </c>
      <c r="AJ15" s="1004">
        <v>0</v>
      </c>
      <c r="AK15" s="1004">
        <v>0</v>
      </c>
      <c r="AL15" s="1004">
        <v>0</v>
      </c>
      <c r="AM15" s="1004">
        <v>0</v>
      </c>
      <c r="AN15" s="1004">
        <v>0</v>
      </c>
      <c r="AO15" s="1004">
        <v>0</v>
      </c>
      <c r="AP15" s="1004">
        <v>0</v>
      </c>
      <c r="AQ15" s="1004">
        <v>0</v>
      </c>
      <c r="AR15" s="1004">
        <v>0</v>
      </c>
      <c r="AS15" s="1004">
        <v>0</v>
      </c>
      <c r="AT15" s="1004">
        <v>0</v>
      </c>
      <c r="AU15" s="1004">
        <v>0</v>
      </c>
      <c r="AV15" s="1004">
        <v>0</v>
      </c>
      <c r="AW15" s="1004">
        <v>0</v>
      </c>
      <c r="AX15" s="1004">
        <v>0</v>
      </c>
      <c r="AY15" s="1004">
        <v>0</v>
      </c>
      <c r="AZ15" s="1004">
        <v>0</v>
      </c>
      <c r="BA15" s="1004">
        <v>0</v>
      </c>
      <c r="BB15" s="1004">
        <v>0</v>
      </c>
      <c r="BC15" s="1004">
        <v>0</v>
      </c>
      <c r="BD15" s="1004">
        <v>0</v>
      </c>
      <c r="BE15" s="1004">
        <v>0</v>
      </c>
      <c r="BF15" s="1004">
        <v>0</v>
      </c>
      <c r="BG15" s="1004">
        <f>+BH15+BI15</f>
        <v>94433</v>
      </c>
      <c r="BH15" s="1004">
        <v>42312</v>
      </c>
      <c r="BI15" s="1004">
        <v>52121</v>
      </c>
    </row>
    <row r="16" spans="1:61" x14ac:dyDescent="0.2">
      <c r="A16" s="1005" t="s">
        <v>210</v>
      </c>
      <c r="B16" s="1004">
        <v>0</v>
      </c>
      <c r="C16" s="1004">
        <v>0</v>
      </c>
      <c r="D16" s="1004">
        <v>0</v>
      </c>
      <c r="E16" s="1004">
        <v>0</v>
      </c>
      <c r="F16" s="1004">
        <v>0</v>
      </c>
      <c r="G16" s="1004">
        <v>0</v>
      </c>
      <c r="H16" s="1004">
        <v>0</v>
      </c>
      <c r="I16" s="1004">
        <v>0</v>
      </c>
      <c r="J16" s="1004">
        <v>0</v>
      </c>
      <c r="K16" s="1004">
        <v>0</v>
      </c>
      <c r="L16" s="1004">
        <v>0</v>
      </c>
      <c r="M16" s="1004">
        <v>0</v>
      </c>
      <c r="N16" s="1004">
        <v>905</v>
      </c>
      <c r="O16" s="1004">
        <v>571</v>
      </c>
      <c r="P16" s="1004">
        <v>334</v>
      </c>
      <c r="Q16" s="1004">
        <v>804</v>
      </c>
      <c r="R16" s="1004">
        <v>554</v>
      </c>
      <c r="S16" s="1004">
        <v>250</v>
      </c>
      <c r="T16" s="1004">
        <v>2455</v>
      </c>
      <c r="U16" s="1004">
        <v>1606</v>
      </c>
      <c r="V16" s="1004">
        <v>849</v>
      </c>
      <c r="W16" s="1004">
        <v>2405</v>
      </c>
      <c r="X16" s="1004">
        <v>1574</v>
      </c>
      <c r="Y16" s="1004">
        <v>831</v>
      </c>
      <c r="Z16" s="1004">
        <v>4189</v>
      </c>
      <c r="AA16" s="1004">
        <v>2112</v>
      </c>
      <c r="AB16" s="1004">
        <v>2077</v>
      </c>
      <c r="AC16" s="1004">
        <v>5161</v>
      </c>
      <c r="AD16" s="1004">
        <v>3513</v>
      </c>
      <c r="AE16" s="1004">
        <v>1648</v>
      </c>
      <c r="AF16" s="1004">
        <v>13168</v>
      </c>
      <c r="AG16" s="1004">
        <v>8955</v>
      </c>
      <c r="AH16" s="1004">
        <v>4213</v>
      </c>
      <c r="AI16" s="1004">
        <v>12171</v>
      </c>
      <c r="AJ16" s="1004">
        <v>8364</v>
      </c>
      <c r="AK16" s="1004">
        <v>3807</v>
      </c>
      <c r="AL16" s="1004">
        <v>8882</v>
      </c>
      <c r="AM16" s="1004">
        <v>6100</v>
      </c>
      <c r="AN16" s="1004">
        <v>2782</v>
      </c>
      <c r="AO16" s="1004">
        <v>15836</v>
      </c>
      <c r="AP16" s="1004">
        <v>10397</v>
      </c>
      <c r="AQ16" s="1004">
        <v>5439</v>
      </c>
      <c r="AR16" s="1004">
        <v>46276</v>
      </c>
      <c r="AS16" s="1004">
        <v>27730</v>
      </c>
      <c r="AT16" s="1004">
        <v>18546</v>
      </c>
      <c r="AU16" s="1004">
        <v>67286</v>
      </c>
      <c r="AV16" s="1004">
        <v>41382</v>
      </c>
      <c r="AW16" s="1004">
        <v>25904</v>
      </c>
      <c r="AX16" s="1004">
        <v>86268</v>
      </c>
      <c r="AY16" s="1004">
        <v>52429</v>
      </c>
      <c r="AZ16" s="1004">
        <v>33839</v>
      </c>
      <c r="BA16" s="1004">
        <v>90790</v>
      </c>
      <c r="BB16" s="1004">
        <v>54939</v>
      </c>
      <c r="BC16" s="1004">
        <v>35851</v>
      </c>
      <c r="BD16" s="1004">
        <v>88235</v>
      </c>
      <c r="BE16" s="1004">
        <v>53310</v>
      </c>
      <c r="BF16" s="1004">
        <v>34925</v>
      </c>
      <c r="BG16" s="1004">
        <f>+BH16+BI16</f>
        <v>88496</v>
      </c>
      <c r="BH16" s="1004">
        <v>52559</v>
      </c>
      <c r="BI16" s="1004">
        <v>35937</v>
      </c>
    </row>
    <row r="17" spans="1:61" x14ac:dyDescent="0.2">
      <c r="A17" s="1005" t="s">
        <v>209</v>
      </c>
      <c r="B17" s="1004">
        <v>7726</v>
      </c>
      <c r="C17" s="1004">
        <v>6066</v>
      </c>
      <c r="D17" s="1004">
        <v>1660</v>
      </c>
      <c r="E17" s="1004">
        <v>7116</v>
      </c>
      <c r="F17" s="1004">
        <v>5503</v>
      </c>
      <c r="G17" s="1004">
        <v>1613</v>
      </c>
      <c r="H17" s="1004">
        <v>4086</v>
      </c>
      <c r="I17" s="1004">
        <v>3161</v>
      </c>
      <c r="J17" s="1004">
        <v>925</v>
      </c>
      <c r="K17" s="1004">
        <v>1245</v>
      </c>
      <c r="L17" s="1004">
        <v>941</v>
      </c>
      <c r="M17" s="1004">
        <v>304</v>
      </c>
      <c r="N17" s="1004">
        <v>1041</v>
      </c>
      <c r="O17" s="1004">
        <v>685</v>
      </c>
      <c r="P17" s="1004">
        <v>356</v>
      </c>
      <c r="Q17" s="1004">
        <v>1595</v>
      </c>
      <c r="R17" s="1004">
        <v>1063</v>
      </c>
      <c r="S17" s="1004">
        <v>532</v>
      </c>
      <c r="T17" s="1004">
        <v>2485</v>
      </c>
      <c r="U17" s="1004">
        <v>1902</v>
      </c>
      <c r="V17" s="1004">
        <v>583</v>
      </c>
      <c r="W17" s="1004">
        <v>3299</v>
      </c>
      <c r="X17" s="1004">
        <v>2403</v>
      </c>
      <c r="Y17" s="1004">
        <v>896</v>
      </c>
      <c r="Z17" s="1004">
        <v>3945</v>
      </c>
      <c r="AA17" s="1004">
        <v>2207</v>
      </c>
      <c r="AB17" s="1004">
        <v>1738</v>
      </c>
      <c r="AC17" s="1004">
        <v>3986</v>
      </c>
      <c r="AD17" s="1004">
        <v>3155</v>
      </c>
      <c r="AE17" s="1004">
        <v>831</v>
      </c>
      <c r="AF17" s="1004">
        <v>9162</v>
      </c>
      <c r="AG17" s="1004">
        <v>7412</v>
      </c>
      <c r="AH17" s="1004">
        <v>1750</v>
      </c>
      <c r="AI17" s="1004">
        <v>8063</v>
      </c>
      <c r="AJ17" s="1004">
        <v>6564</v>
      </c>
      <c r="AK17" s="1004">
        <v>1499</v>
      </c>
      <c r="AL17" s="1004">
        <v>5590</v>
      </c>
      <c r="AM17" s="1004">
        <v>4644</v>
      </c>
      <c r="AN17" s="1004">
        <v>946</v>
      </c>
      <c r="AO17" s="1004">
        <v>5272</v>
      </c>
      <c r="AP17" s="1004">
        <v>4372</v>
      </c>
      <c r="AQ17" s="1004">
        <v>900</v>
      </c>
      <c r="AR17" s="1004">
        <v>9038</v>
      </c>
      <c r="AS17" s="1004">
        <v>7124</v>
      </c>
      <c r="AT17" s="1004">
        <v>1914</v>
      </c>
      <c r="AU17" s="1004">
        <v>16285</v>
      </c>
      <c r="AV17" s="1004">
        <v>13267</v>
      </c>
      <c r="AW17" s="1004">
        <v>3018</v>
      </c>
      <c r="AX17" s="1004">
        <v>22985</v>
      </c>
      <c r="AY17" s="1004">
        <v>18548</v>
      </c>
      <c r="AZ17" s="1004">
        <v>4437</v>
      </c>
      <c r="BA17" s="1004">
        <v>22337</v>
      </c>
      <c r="BB17" s="1004">
        <v>18183</v>
      </c>
      <c r="BC17" s="1004">
        <v>4154</v>
      </c>
      <c r="BD17" s="1004">
        <v>24158</v>
      </c>
      <c r="BE17" s="1004">
        <v>19584</v>
      </c>
      <c r="BF17" s="1004">
        <v>4574</v>
      </c>
      <c r="BG17" s="1004">
        <f>+BH17+BI17</f>
        <v>22695</v>
      </c>
      <c r="BH17" s="1004">
        <v>18099</v>
      </c>
      <c r="BI17" s="1004">
        <v>4596</v>
      </c>
    </row>
    <row r="18" spans="1:61" x14ac:dyDescent="0.2">
      <c r="A18" s="1005" t="s">
        <v>211</v>
      </c>
      <c r="B18" s="1004">
        <v>4635</v>
      </c>
      <c r="C18" s="1004">
        <v>2975</v>
      </c>
      <c r="D18" s="1004">
        <v>1660</v>
      </c>
      <c r="E18" s="1004">
        <v>4199</v>
      </c>
      <c r="F18" s="1004">
        <v>2538</v>
      </c>
      <c r="G18" s="1004">
        <v>1661</v>
      </c>
      <c r="H18" s="1004">
        <v>1917</v>
      </c>
      <c r="I18" s="1004">
        <v>1153</v>
      </c>
      <c r="J18" s="1004">
        <v>764</v>
      </c>
      <c r="K18" s="1004">
        <v>669</v>
      </c>
      <c r="L18" s="1004">
        <v>420</v>
      </c>
      <c r="M18" s="1004">
        <v>249</v>
      </c>
      <c r="N18" s="1004">
        <v>349</v>
      </c>
      <c r="O18" s="1004">
        <v>192</v>
      </c>
      <c r="P18" s="1004">
        <v>157</v>
      </c>
      <c r="Q18" s="1004">
        <v>1469</v>
      </c>
      <c r="R18" s="1004">
        <v>775</v>
      </c>
      <c r="S18" s="1004">
        <v>694</v>
      </c>
      <c r="T18" s="1004">
        <v>3131</v>
      </c>
      <c r="U18" s="1004">
        <v>1692</v>
      </c>
      <c r="V18" s="1004">
        <v>1439</v>
      </c>
      <c r="W18" s="1004">
        <v>3112</v>
      </c>
      <c r="X18" s="1004">
        <v>1753</v>
      </c>
      <c r="Y18" s="1004">
        <v>1359</v>
      </c>
      <c r="Z18" s="1004">
        <v>3968</v>
      </c>
      <c r="AA18" s="1004">
        <v>2047</v>
      </c>
      <c r="AB18" s="1004">
        <v>1921</v>
      </c>
      <c r="AC18" s="1004">
        <v>4120</v>
      </c>
      <c r="AD18" s="1004">
        <v>2263</v>
      </c>
      <c r="AE18" s="1004">
        <v>1857</v>
      </c>
      <c r="AF18" s="1004">
        <v>7703</v>
      </c>
      <c r="AG18" s="1004">
        <v>4394</v>
      </c>
      <c r="AH18" s="1004">
        <v>3309</v>
      </c>
      <c r="AI18" s="1004">
        <v>7178</v>
      </c>
      <c r="AJ18" s="1004">
        <v>4009</v>
      </c>
      <c r="AK18" s="1004">
        <v>3169</v>
      </c>
      <c r="AL18" s="1004">
        <v>6268</v>
      </c>
      <c r="AM18" s="1004">
        <v>3376</v>
      </c>
      <c r="AN18" s="1004">
        <v>2892</v>
      </c>
      <c r="AO18" s="1004">
        <v>4625</v>
      </c>
      <c r="AP18" s="1004">
        <v>2550</v>
      </c>
      <c r="AQ18" s="1004">
        <v>2075</v>
      </c>
      <c r="AR18" s="1004">
        <v>3575</v>
      </c>
      <c r="AS18" s="1004">
        <v>2127</v>
      </c>
      <c r="AT18" s="1004">
        <v>1448</v>
      </c>
      <c r="AU18" s="1004">
        <v>6680</v>
      </c>
      <c r="AV18" s="1004">
        <v>3987</v>
      </c>
      <c r="AW18" s="1004">
        <v>2693</v>
      </c>
      <c r="AX18" s="1004">
        <v>9751</v>
      </c>
      <c r="AY18" s="1004">
        <v>5892</v>
      </c>
      <c r="AZ18" s="1004">
        <v>3859</v>
      </c>
      <c r="BA18" s="1004">
        <v>13462</v>
      </c>
      <c r="BB18" s="1004">
        <v>8274</v>
      </c>
      <c r="BC18" s="1004">
        <v>5188</v>
      </c>
      <c r="BD18" s="1004">
        <v>13987</v>
      </c>
      <c r="BE18" s="1004">
        <v>7800</v>
      </c>
      <c r="BF18" s="1004">
        <v>6187</v>
      </c>
      <c r="BG18" s="1004">
        <f>+BH18+BI18</f>
        <v>18837</v>
      </c>
      <c r="BH18" s="1004">
        <v>10077</v>
      </c>
      <c r="BI18" s="1004">
        <v>8760</v>
      </c>
    </row>
    <row r="19" spans="1:61" x14ac:dyDescent="0.2">
      <c r="A19" s="1005" t="s">
        <v>212</v>
      </c>
      <c r="B19" s="1004">
        <v>43545</v>
      </c>
      <c r="C19" s="1004">
        <v>23537</v>
      </c>
      <c r="D19" s="1004">
        <v>20008</v>
      </c>
      <c r="E19" s="1004">
        <v>22125</v>
      </c>
      <c r="F19" s="1004">
        <v>12636</v>
      </c>
      <c r="G19" s="1004">
        <v>9489</v>
      </c>
      <c r="H19" s="1004">
        <v>10214</v>
      </c>
      <c r="I19" s="1004">
        <v>6446</v>
      </c>
      <c r="J19" s="1004">
        <v>3768</v>
      </c>
      <c r="K19" s="1004">
        <v>16069</v>
      </c>
      <c r="L19" s="1004">
        <v>9989</v>
      </c>
      <c r="M19" s="1004">
        <v>6080</v>
      </c>
      <c r="N19" s="1004">
        <v>23218</v>
      </c>
      <c r="O19" s="1004">
        <v>13799</v>
      </c>
      <c r="P19" s="1004">
        <v>9419</v>
      </c>
      <c r="Q19" s="1004">
        <v>125819</v>
      </c>
      <c r="R19" s="1004">
        <v>67176</v>
      </c>
      <c r="S19" s="1004">
        <v>58643</v>
      </c>
      <c r="T19" s="1004">
        <v>219018</v>
      </c>
      <c r="U19" s="1004">
        <v>114825</v>
      </c>
      <c r="V19" s="1004">
        <v>104193</v>
      </c>
      <c r="W19" s="1004">
        <v>280963</v>
      </c>
      <c r="X19" s="1004">
        <v>146963</v>
      </c>
      <c r="Y19" s="1004">
        <v>134000</v>
      </c>
      <c r="Z19" s="1004">
        <v>403177</v>
      </c>
      <c r="AA19" s="1004">
        <v>199660</v>
      </c>
      <c r="AB19" s="1004">
        <v>203517</v>
      </c>
      <c r="AC19" s="1004">
        <v>411260</v>
      </c>
      <c r="AD19" s="1004">
        <v>208606</v>
      </c>
      <c r="AE19" s="1004">
        <v>202654</v>
      </c>
      <c r="AF19" s="1004">
        <v>363513</v>
      </c>
      <c r="AG19" s="1004">
        <v>183699</v>
      </c>
      <c r="AH19" s="1004">
        <v>179814</v>
      </c>
      <c r="AI19" s="1004">
        <v>442887</v>
      </c>
      <c r="AJ19" s="1004">
        <v>227694</v>
      </c>
      <c r="AK19" s="1004">
        <v>215193</v>
      </c>
      <c r="AL19" s="1004">
        <v>440077</v>
      </c>
      <c r="AM19" s="1004">
        <v>224655</v>
      </c>
      <c r="AN19" s="1004">
        <v>215422</v>
      </c>
      <c r="AO19" s="1004">
        <v>398399</v>
      </c>
      <c r="AP19" s="1004">
        <v>201407</v>
      </c>
      <c r="AQ19" s="1004">
        <v>196992</v>
      </c>
      <c r="AR19" s="1004">
        <v>347503</v>
      </c>
      <c r="AS19" s="1004">
        <v>170647</v>
      </c>
      <c r="AT19" s="1004">
        <v>176856</v>
      </c>
      <c r="AU19" s="1004">
        <v>324985</v>
      </c>
      <c r="AV19" s="1004">
        <v>160389</v>
      </c>
      <c r="AW19" s="1004">
        <v>164596</v>
      </c>
      <c r="AX19" s="1004">
        <v>366617</v>
      </c>
      <c r="AY19" s="1004">
        <v>181175</v>
      </c>
      <c r="AZ19" s="1004">
        <v>185442</v>
      </c>
      <c r="BA19" s="1004">
        <v>382306</v>
      </c>
      <c r="BB19" s="1004">
        <v>188207</v>
      </c>
      <c r="BC19" s="1004">
        <v>194099</v>
      </c>
      <c r="BD19" s="1004">
        <v>397105</v>
      </c>
      <c r="BE19" s="1004">
        <v>195572</v>
      </c>
      <c r="BF19" s="1004">
        <v>201533</v>
      </c>
      <c r="BG19" s="1004">
        <f t="shared" si="0"/>
        <v>307402</v>
      </c>
      <c r="BH19" s="1004">
        <v>151847</v>
      </c>
      <c r="BI19" s="1004">
        <v>155555</v>
      </c>
    </row>
    <row r="20" spans="1:61" x14ac:dyDescent="0.2">
      <c r="A20" s="1005" t="s">
        <v>550</v>
      </c>
      <c r="B20" s="1004">
        <v>232</v>
      </c>
      <c r="C20" s="1004">
        <v>122</v>
      </c>
      <c r="D20" s="1004">
        <v>110</v>
      </c>
      <c r="E20" s="1004">
        <v>1793</v>
      </c>
      <c r="F20" s="1004">
        <v>1040</v>
      </c>
      <c r="G20" s="1004">
        <v>753</v>
      </c>
      <c r="H20" s="1004">
        <v>7878</v>
      </c>
      <c r="I20" s="1004">
        <v>4626</v>
      </c>
      <c r="J20" s="1004">
        <v>3252</v>
      </c>
      <c r="K20" s="1004">
        <v>1</v>
      </c>
      <c r="L20" s="1004">
        <v>1</v>
      </c>
      <c r="M20" s="1004">
        <v>0</v>
      </c>
      <c r="N20" s="1004">
        <v>2</v>
      </c>
      <c r="O20" s="1004">
        <v>2</v>
      </c>
      <c r="P20" s="1004">
        <v>0</v>
      </c>
      <c r="Q20" s="1004">
        <v>5</v>
      </c>
      <c r="R20" s="1004">
        <v>5</v>
      </c>
      <c r="S20" s="1004">
        <v>0</v>
      </c>
      <c r="T20" s="1004">
        <v>58</v>
      </c>
      <c r="U20" s="1004">
        <v>34</v>
      </c>
      <c r="V20" s="1004">
        <v>24</v>
      </c>
      <c r="W20" s="1004">
        <v>3</v>
      </c>
      <c r="X20" s="1004">
        <v>3</v>
      </c>
      <c r="Y20" s="1004">
        <v>0</v>
      </c>
      <c r="Z20" s="1004">
        <v>2</v>
      </c>
      <c r="AA20" s="1004">
        <v>0</v>
      </c>
      <c r="AB20" s="1004">
        <v>2</v>
      </c>
      <c r="AC20" s="1004">
        <v>0</v>
      </c>
      <c r="AD20" s="1004">
        <v>0</v>
      </c>
      <c r="AE20" s="1004">
        <v>0</v>
      </c>
      <c r="AF20" s="1004">
        <v>2</v>
      </c>
      <c r="AG20" s="1004">
        <v>1</v>
      </c>
      <c r="AH20" s="1004">
        <v>1</v>
      </c>
      <c r="AI20" s="1004">
        <v>0</v>
      </c>
      <c r="AJ20" s="1004">
        <v>0</v>
      </c>
      <c r="AK20" s="1004">
        <v>0</v>
      </c>
      <c r="AL20" s="1004">
        <v>0</v>
      </c>
      <c r="AM20" s="1004">
        <v>0</v>
      </c>
      <c r="AN20" s="1004">
        <v>0</v>
      </c>
      <c r="AO20" s="1004">
        <v>0</v>
      </c>
      <c r="AP20" s="1004">
        <v>0</v>
      </c>
      <c r="AQ20" s="1004">
        <v>0</v>
      </c>
      <c r="AR20" s="1004">
        <v>17</v>
      </c>
      <c r="AS20" s="1004">
        <v>11</v>
      </c>
      <c r="AT20" s="1004">
        <v>6</v>
      </c>
      <c r="AU20" s="1004">
        <v>0</v>
      </c>
      <c r="AV20" s="1004">
        <v>0</v>
      </c>
      <c r="AW20" s="1004">
        <v>0</v>
      </c>
      <c r="AX20" s="1004">
        <v>0</v>
      </c>
      <c r="AY20" s="1004">
        <v>0</v>
      </c>
      <c r="AZ20" s="1004">
        <v>0</v>
      </c>
      <c r="BA20" s="1004">
        <v>0</v>
      </c>
      <c r="BB20" s="1004">
        <v>0</v>
      </c>
      <c r="BC20" s="1004">
        <v>0</v>
      </c>
      <c r="BD20" s="1004">
        <v>0</v>
      </c>
      <c r="BE20" s="1004">
        <v>0</v>
      </c>
      <c r="BF20" s="1004">
        <v>0</v>
      </c>
      <c r="BG20" s="1006">
        <f t="shared" si="0"/>
        <v>0</v>
      </c>
      <c r="BH20" s="1006">
        <v>0</v>
      </c>
      <c r="BI20" s="1006">
        <v>0</v>
      </c>
    </row>
    <row r="22" spans="1:61" x14ac:dyDescent="0.2">
      <c r="A22" s="125" t="s">
        <v>551</v>
      </c>
    </row>
    <row r="23" spans="1:61" x14ac:dyDescent="0.2">
      <c r="A23" s="125" t="s">
        <v>3749</v>
      </c>
    </row>
    <row r="24" spans="1:61" x14ac:dyDescent="0.2">
      <c r="A24" s="125" t="s">
        <v>3750</v>
      </c>
    </row>
    <row r="25" spans="1:61" x14ac:dyDescent="0.2">
      <c r="A25" s="125"/>
    </row>
    <row r="26" spans="1:61" x14ac:dyDescent="0.2">
      <c r="A26" s="324" t="s">
        <v>768</v>
      </c>
    </row>
    <row r="27" spans="1:61" x14ac:dyDescent="0.2">
      <c r="BA27" s="610"/>
    </row>
    <row r="28" spans="1:61" ht="12.75" customHeight="1" x14ac:dyDescent="0.2">
      <c r="BA28" s="610"/>
    </row>
    <row r="29" spans="1:61" x14ac:dyDescent="0.2">
      <c r="BA29" s="610"/>
    </row>
    <row r="30" spans="1:61" ht="12.75" customHeight="1" x14ac:dyDescent="0.2">
      <c r="BA30" s="610"/>
    </row>
    <row r="31" spans="1:61" x14ac:dyDescent="0.2">
      <c r="BA31" s="610"/>
    </row>
    <row r="32" spans="1:61" x14ac:dyDescent="0.2">
      <c r="BA32" s="610"/>
    </row>
    <row r="33" spans="53:53" x14ac:dyDescent="0.2">
      <c r="BA33" s="610"/>
    </row>
    <row r="34" spans="53:53" x14ac:dyDescent="0.2">
      <c r="BA34" s="610"/>
    </row>
    <row r="35" spans="53:53" x14ac:dyDescent="0.2">
      <c r="BA35" s="610"/>
    </row>
    <row r="36" spans="53:53" x14ac:dyDescent="0.2">
      <c r="BA36" s="610"/>
    </row>
    <row r="37" spans="53:53" x14ac:dyDescent="0.2">
      <c r="BA37" s="610"/>
    </row>
    <row r="38" spans="53:53" x14ac:dyDescent="0.2">
      <c r="BA38" s="610"/>
    </row>
    <row r="39" spans="53:53" x14ac:dyDescent="0.2">
      <c r="BA39" s="610"/>
    </row>
    <row r="40" spans="53:53" x14ac:dyDescent="0.2">
      <c r="BA40" s="610"/>
    </row>
  </sheetData>
  <sortState ref="A15:BI18">
    <sortCondition descending="1" ref="BG15:BG18"/>
  </sortState>
  <mergeCells count="24">
    <mergeCell ref="AC11:AE11"/>
    <mergeCell ref="BG11:BI11"/>
    <mergeCell ref="A7:N7"/>
    <mergeCell ref="A8:N8"/>
    <mergeCell ref="A9:N9"/>
    <mergeCell ref="BD11:BF11"/>
    <mergeCell ref="AF11:AH11"/>
    <mergeCell ref="A11:A12"/>
    <mergeCell ref="AL11:AN11"/>
    <mergeCell ref="AO11:AQ11"/>
    <mergeCell ref="AR11:AT11"/>
    <mergeCell ref="AU11:AW11"/>
    <mergeCell ref="AX11:AZ11"/>
    <mergeCell ref="BA11:BC11"/>
    <mergeCell ref="AI11:AK11"/>
    <mergeCell ref="T11:V11"/>
    <mergeCell ref="Z11:AB11"/>
    <mergeCell ref="N11:P11"/>
    <mergeCell ref="Q11:S11"/>
    <mergeCell ref="B11:D11"/>
    <mergeCell ref="E11:G11"/>
    <mergeCell ref="H11:J11"/>
    <mergeCell ref="K11:M11"/>
    <mergeCell ref="W11:Y11"/>
  </mergeCells>
  <hyperlinks>
    <hyperlink ref="T8" location="INDICE!B16" display="INDICE"/>
  </hyperlinks>
  <pageMargins left="0.7" right="0.7" top="0.75" bottom="0.75" header="0.3" footer="0.3"/>
  <pageSetup orientation="portrait" horizontalDpi="4294967292"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M63"/>
  <sheetViews>
    <sheetView showGridLines="0" zoomScaleNormal="100" workbookViewId="0"/>
  </sheetViews>
  <sheetFormatPr baseColWidth="10" defaultColWidth="11.42578125" defaultRowHeight="12" x14ac:dyDescent="0.2"/>
  <cols>
    <col min="1" max="1" width="4.140625" style="131" customWidth="1"/>
    <col min="2" max="4" width="13.7109375" style="131" customWidth="1"/>
    <col min="5" max="5" width="8.5703125" style="131" customWidth="1"/>
    <col min="6" max="8" width="13.7109375" style="132" customWidth="1"/>
    <col min="9" max="9" width="11.42578125" style="132"/>
    <col min="10" max="16384" width="11.42578125" style="131"/>
  </cols>
  <sheetData>
    <row r="7" spans="1:13" ht="12.75" x14ac:dyDescent="0.2">
      <c r="B7" s="1183" t="s">
        <v>505</v>
      </c>
      <c r="C7" s="1183"/>
      <c r="D7" s="1183"/>
      <c r="E7" s="1183"/>
      <c r="F7" s="1183"/>
      <c r="G7" s="1183"/>
      <c r="H7" s="1183"/>
      <c r="I7" s="1183"/>
      <c r="J7" s="1183"/>
      <c r="K7" s="1183"/>
    </row>
    <row r="8" spans="1:13" ht="12.75" x14ac:dyDescent="0.2">
      <c r="B8" s="1183" t="s">
        <v>342</v>
      </c>
      <c r="C8" s="1183"/>
      <c r="D8" s="1183"/>
      <c r="E8" s="1183"/>
      <c r="F8" s="1183"/>
      <c r="G8" s="1183"/>
      <c r="H8" s="1183"/>
      <c r="I8" s="1183"/>
      <c r="J8" s="1183"/>
      <c r="K8" s="1183"/>
      <c r="M8" s="117" t="s">
        <v>254</v>
      </c>
    </row>
    <row r="9" spans="1:13" ht="12.75" x14ac:dyDescent="0.2">
      <c r="B9" s="1183" t="s">
        <v>762</v>
      </c>
      <c r="C9" s="1183"/>
      <c r="D9" s="1183"/>
      <c r="E9" s="1183"/>
      <c r="F9" s="1183"/>
      <c r="G9" s="1183"/>
      <c r="H9" s="1183"/>
      <c r="I9" s="1183"/>
      <c r="J9" s="1183"/>
      <c r="K9" s="1183"/>
      <c r="L9" s="132"/>
    </row>
    <row r="10" spans="1:13" x14ac:dyDescent="0.2">
      <c r="A10" s="133"/>
      <c r="B10" s="133"/>
      <c r="C10" s="133"/>
      <c r="D10" s="133"/>
      <c r="E10" s="133"/>
      <c r="F10" s="133"/>
      <c r="G10" s="120"/>
      <c r="H10" s="120"/>
    </row>
    <row r="11" spans="1:13" x14ac:dyDescent="0.2">
      <c r="A11" s="133"/>
      <c r="B11" s="133"/>
      <c r="C11" s="133"/>
      <c r="D11" s="133"/>
      <c r="E11" s="133"/>
      <c r="F11" s="133"/>
      <c r="G11" s="120"/>
      <c r="H11" s="120"/>
    </row>
    <row r="12" spans="1:13" x14ac:dyDescent="0.2">
      <c r="A12" s="133"/>
      <c r="B12" s="133"/>
      <c r="C12" s="133"/>
      <c r="D12" s="133"/>
      <c r="E12" s="133"/>
      <c r="F12" s="133"/>
      <c r="G12" s="120"/>
      <c r="H12" s="120"/>
    </row>
    <row r="13" spans="1:13" x14ac:dyDescent="0.2">
      <c r="A13" s="133"/>
      <c r="B13" s="133"/>
      <c r="C13" s="133"/>
      <c r="D13" s="133"/>
      <c r="E13" s="133"/>
      <c r="F13" s="133"/>
      <c r="G13" s="120"/>
      <c r="H13" s="120"/>
    </row>
    <row r="14" spans="1:13" x14ac:dyDescent="0.2">
      <c r="A14" s="133"/>
      <c r="B14" s="133"/>
      <c r="C14" s="133"/>
      <c r="D14" s="133"/>
      <c r="E14" s="133"/>
      <c r="F14" s="133"/>
      <c r="G14" s="120"/>
      <c r="H14" s="120"/>
    </row>
    <row r="15" spans="1:13" x14ac:dyDescent="0.2">
      <c r="A15" s="133"/>
      <c r="B15" s="133"/>
      <c r="C15" s="133"/>
      <c r="D15" s="133"/>
      <c r="E15" s="133"/>
      <c r="F15" s="133"/>
      <c r="G15" s="120"/>
      <c r="H15" s="120"/>
    </row>
    <row r="16" spans="1:13" x14ac:dyDescent="0.2">
      <c r="A16" s="133"/>
      <c r="B16" s="133"/>
      <c r="C16" s="133"/>
      <c r="D16" s="133"/>
      <c r="E16" s="133"/>
      <c r="F16" s="133"/>
      <c r="G16" s="120"/>
      <c r="H16" s="120"/>
    </row>
    <row r="17" spans="1:8" x14ac:dyDescent="0.2">
      <c r="A17" s="133"/>
      <c r="B17" s="133"/>
      <c r="C17" s="133"/>
      <c r="D17" s="133"/>
      <c r="E17" s="133"/>
      <c r="F17" s="133"/>
      <c r="G17" s="120"/>
      <c r="H17" s="120"/>
    </row>
    <row r="18" spans="1:8" x14ac:dyDescent="0.2">
      <c r="A18" s="133"/>
      <c r="B18" s="133"/>
      <c r="C18" s="133"/>
      <c r="D18" s="133"/>
      <c r="E18" s="133"/>
      <c r="F18" s="133"/>
      <c r="G18" s="120"/>
      <c r="H18" s="120"/>
    </row>
    <row r="19" spans="1:8" x14ac:dyDescent="0.2">
      <c r="A19" s="133"/>
      <c r="B19" s="133"/>
      <c r="C19" s="133"/>
      <c r="D19" s="133"/>
      <c r="E19" s="133"/>
      <c r="F19" s="133"/>
      <c r="G19" s="120"/>
      <c r="H19" s="120"/>
    </row>
    <row r="20" spans="1:8" x14ac:dyDescent="0.2">
      <c r="A20" s="133"/>
      <c r="B20" s="133"/>
      <c r="C20" s="133"/>
      <c r="D20" s="133"/>
      <c r="E20" s="133"/>
      <c r="F20" s="133"/>
      <c r="G20" s="120"/>
      <c r="H20" s="120"/>
    </row>
    <row r="21" spans="1:8" x14ac:dyDescent="0.2">
      <c r="A21" s="133"/>
      <c r="B21" s="133"/>
      <c r="C21" s="133"/>
      <c r="D21" s="133"/>
      <c r="E21" s="133"/>
      <c r="F21" s="133"/>
      <c r="G21" s="120"/>
      <c r="H21" s="120"/>
    </row>
    <row r="22" spans="1:8" x14ac:dyDescent="0.2">
      <c r="A22" s="133"/>
      <c r="B22" s="133"/>
      <c r="C22" s="133"/>
      <c r="D22" s="133"/>
      <c r="E22" s="133"/>
      <c r="F22" s="133"/>
      <c r="G22" s="120"/>
      <c r="H22" s="120"/>
    </row>
    <row r="23" spans="1:8" x14ac:dyDescent="0.2">
      <c r="A23" s="133"/>
      <c r="B23" s="133"/>
      <c r="C23" s="133"/>
      <c r="D23" s="133"/>
      <c r="E23" s="133"/>
      <c r="F23" s="133"/>
      <c r="G23" s="120"/>
      <c r="H23" s="120"/>
    </row>
    <row r="24" spans="1:8" x14ac:dyDescent="0.2">
      <c r="A24" s="133"/>
      <c r="B24" s="133"/>
      <c r="C24" s="133"/>
      <c r="D24" s="133"/>
      <c r="E24" s="133"/>
      <c r="F24" s="133"/>
      <c r="G24" s="120"/>
      <c r="H24" s="120"/>
    </row>
    <row r="25" spans="1:8" x14ac:dyDescent="0.2">
      <c r="A25" s="133"/>
      <c r="B25" s="133"/>
      <c r="C25" s="133"/>
      <c r="D25" s="133"/>
      <c r="E25" s="133"/>
      <c r="F25" s="133"/>
      <c r="G25" s="120"/>
      <c r="H25" s="120"/>
    </row>
    <row r="26" spans="1:8" x14ac:dyDescent="0.2">
      <c r="A26" s="133"/>
      <c r="B26" s="133"/>
      <c r="C26" s="133"/>
      <c r="D26" s="133"/>
      <c r="E26" s="133"/>
      <c r="F26" s="133"/>
      <c r="G26" s="120"/>
      <c r="H26" s="120"/>
    </row>
    <row r="27" spans="1:8" x14ac:dyDescent="0.2">
      <c r="A27" s="133"/>
      <c r="B27" s="133"/>
      <c r="C27" s="133"/>
      <c r="D27" s="133"/>
      <c r="E27" s="133"/>
      <c r="F27" s="133"/>
      <c r="G27" s="120"/>
      <c r="H27" s="120"/>
    </row>
    <row r="28" spans="1:8" x14ac:dyDescent="0.2">
      <c r="A28" s="133"/>
      <c r="B28" s="133"/>
      <c r="C28" s="133"/>
      <c r="D28" s="133"/>
      <c r="E28" s="133"/>
      <c r="F28" s="133"/>
      <c r="G28" s="120"/>
      <c r="H28" s="120"/>
    </row>
    <row r="29" spans="1:8" x14ac:dyDescent="0.2">
      <c r="A29" s="133"/>
      <c r="B29" s="133"/>
      <c r="C29" s="133"/>
      <c r="D29" s="133"/>
      <c r="E29" s="133"/>
      <c r="F29" s="133"/>
      <c r="G29" s="120"/>
      <c r="H29" s="120"/>
    </row>
    <row r="30" spans="1:8" x14ac:dyDescent="0.2">
      <c r="A30" s="133"/>
      <c r="B30" s="133"/>
      <c r="C30" s="133"/>
      <c r="D30" s="133"/>
      <c r="E30" s="133"/>
      <c r="F30" s="133"/>
      <c r="G30" s="120"/>
      <c r="H30" s="120"/>
    </row>
    <row r="31" spans="1:8" x14ac:dyDescent="0.2">
      <c r="A31" s="133"/>
      <c r="B31" s="133"/>
      <c r="C31" s="133"/>
      <c r="D31" s="133"/>
      <c r="E31" s="133"/>
      <c r="F31" s="133"/>
      <c r="G31" s="120"/>
      <c r="H31" s="120"/>
    </row>
    <row r="32" spans="1:8" x14ac:dyDescent="0.2">
      <c r="A32" s="133"/>
      <c r="B32" s="133"/>
      <c r="C32" s="133"/>
      <c r="D32" s="133"/>
      <c r="E32" s="133"/>
      <c r="F32" s="133"/>
      <c r="G32" s="120"/>
      <c r="H32" s="120"/>
    </row>
    <row r="33" spans="1:8" x14ac:dyDescent="0.2">
      <c r="A33" s="133"/>
      <c r="B33" s="133"/>
      <c r="C33" s="133"/>
      <c r="D33" s="133"/>
      <c r="E33" s="133"/>
      <c r="F33" s="133"/>
      <c r="G33" s="120"/>
      <c r="H33" s="120"/>
    </row>
    <row r="34" spans="1:8" x14ac:dyDescent="0.2">
      <c r="A34" s="133"/>
      <c r="B34" s="133"/>
      <c r="C34" s="133"/>
      <c r="D34" s="133"/>
      <c r="E34" s="133"/>
      <c r="F34" s="133"/>
      <c r="G34" s="120"/>
      <c r="H34" s="120"/>
    </row>
    <row r="35" spans="1:8" x14ac:dyDescent="0.2">
      <c r="A35" s="133"/>
      <c r="B35" s="133"/>
      <c r="C35" s="133"/>
      <c r="D35" s="133"/>
      <c r="E35" s="133"/>
      <c r="F35" s="133"/>
      <c r="G35" s="120"/>
      <c r="H35" s="120"/>
    </row>
    <row r="36" spans="1:8" x14ac:dyDescent="0.2">
      <c r="A36" s="133"/>
      <c r="B36" s="133"/>
      <c r="C36" s="133"/>
      <c r="D36" s="133"/>
      <c r="E36" s="133"/>
      <c r="F36" s="133"/>
      <c r="G36" s="120"/>
      <c r="H36" s="120"/>
    </row>
    <row r="37" spans="1:8" x14ac:dyDescent="0.2">
      <c r="A37" s="133"/>
      <c r="B37" s="133"/>
      <c r="C37" s="133"/>
      <c r="D37" s="133"/>
      <c r="E37" s="133"/>
      <c r="F37" s="133"/>
      <c r="G37" s="120"/>
      <c r="H37" s="120"/>
    </row>
    <row r="38" spans="1:8" x14ac:dyDescent="0.2">
      <c r="A38" s="133"/>
      <c r="B38" s="133"/>
      <c r="C38" s="133"/>
      <c r="D38" s="133"/>
      <c r="E38" s="133"/>
      <c r="F38" s="133"/>
      <c r="G38" s="120"/>
      <c r="H38" s="120"/>
    </row>
    <row r="39" spans="1:8" x14ac:dyDescent="0.2">
      <c r="A39" s="133"/>
      <c r="B39" s="133"/>
      <c r="C39" s="133"/>
      <c r="D39" s="133"/>
      <c r="E39" s="133"/>
      <c r="F39" s="133"/>
      <c r="G39" s="120"/>
      <c r="H39" s="120"/>
    </row>
    <row r="40" spans="1:8" x14ac:dyDescent="0.2">
      <c r="A40" s="133"/>
      <c r="B40" s="133"/>
      <c r="C40" s="133"/>
      <c r="D40" s="133"/>
      <c r="E40" s="133"/>
      <c r="F40" s="133"/>
      <c r="G40" s="120"/>
      <c r="H40" s="120"/>
    </row>
    <row r="41" spans="1:8" x14ac:dyDescent="0.2">
      <c r="A41" s="133"/>
      <c r="B41" s="133"/>
      <c r="C41" s="133"/>
      <c r="D41" s="133"/>
      <c r="E41" s="133"/>
      <c r="F41" s="133"/>
      <c r="G41" s="120"/>
      <c r="H41" s="120"/>
    </row>
    <row r="42" spans="1:8" x14ac:dyDescent="0.2">
      <c r="A42" s="133"/>
      <c r="B42" s="133"/>
      <c r="C42" s="133"/>
      <c r="D42" s="133"/>
      <c r="E42" s="133"/>
      <c r="F42" s="133"/>
      <c r="G42" s="120"/>
      <c r="H42" s="120"/>
    </row>
    <row r="43" spans="1:8" x14ac:dyDescent="0.2">
      <c r="A43" s="133"/>
      <c r="B43" s="133"/>
      <c r="C43" s="133"/>
      <c r="D43" s="133"/>
      <c r="E43" s="133"/>
      <c r="F43" s="133"/>
      <c r="G43" s="120"/>
      <c r="H43" s="120"/>
    </row>
    <row r="44" spans="1:8" x14ac:dyDescent="0.2">
      <c r="A44" s="133"/>
      <c r="B44" s="133"/>
      <c r="C44" s="133"/>
      <c r="D44" s="133"/>
      <c r="E44" s="133"/>
      <c r="F44" s="133"/>
      <c r="G44" s="120"/>
      <c r="H44" s="120"/>
    </row>
    <row r="45" spans="1:8" x14ac:dyDescent="0.2">
      <c r="A45" s="133"/>
      <c r="B45" s="133"/>
      <c r="C45" s="133"/>
      <c r="D45" s="133"/>
      <c r="E45" s="133"/>
      <c r="F45" s="133"/>
      <c r="G45" s="120"/>
      <c r="H45" s="120"/>
    </row>
    <row r="46" spans="1:8" x14ac:dyDescent="0.2">
      <c r="A46" s="133"/>
      <c r="B46" s="133"/>
      <c r="C46" s="133"/>
      <c r="D46" s="133"/>
      <c r="E46" s="133"/>
      <c r="F46" s="133"/>
      <c r="G46" s="120"/>
      <c r="H46" s="120"/>
    </row>
    <row r="47" spans="1:8" x14ac:dyDescent="0.2">
      <c r="A47" s="133"/>
      <c r="B47" s="133"/>
      <c r="C47" s="133"/>
      <c r="D47" s="133"/>
      <c r="E47" s="133"/>
      <c r="F47" s="133"/>
      <c r="G47" s="120"/>
      <c r="H47" s="120"/>
    </row>
    <row r="48" spans="1:8" x14ac:dyDescent="0.2">
      <c r="A48" s="133"/>
      <c r="B48" s="133"/>
      <c r="C48" s="133"/>
      <c r="D48" s="133"/>
      <c r="E48" s="133"/>
      <c r="F48" s="133"/>
      <c r="G48" s="120"/>
      <c r="H48" s="120"/>
    </row>
    <row r="49" spans="1:8" x14ac:dyDescent="0.2">
      <c r="A49" s="133"/>
      <c r="B49" s="133"/>
      <c r="C49" s="133"/>
      <c r="D49" s="133"/>
      <c r="E49" s="133"/>
      <c r="F49" s="133"/>
      <c r="G49" s="120"/>
      <c r="H49" s="120"/>
    </row>
    <row r="50" spans="1:8" x14ac:dyDescent="0.2">
      <c r="A50" s="133"/>
      <c r="B50" s="133"/>
      <c r="C50" s="133"/>
      <c r="D50" s="133"/>
      <c r="E50" s="133"/>
      <c r="F50" s="133"/>
      <c r="G50" s="120"/>
      <c r="H50" s="120"/>
    </row>
    <row r="51" spans="1:8" x14ac:dyDescent="0.2">
      <c r="A51" s="133"/>
      <c r="B51" s="133"/>
      <c r="C51" s="133"/>
      <c r="D51" s="133"/>
      <c r="E51" s="133"/>
      <c r="F51" s="133"/>
      <c r="G51" s="120"/>
      <c r="H51" s="120"/>
    </row>
    <row r="52" spans="1:8" x14ac:dyDescent="0.2">
      <c r="A52" s="133"/>
      <c r="B52" s="133"/>
      <c r="C52" s="133"/>
      <c r="D52" s="133"/>
      <c r="E52" s="133"/>
      <c r="F52" s="133"/>
      <c r="G52" s="120"/>
      <c r="H52" s="120"/>
    </row>
    <row r="53" spans="1:8" x14ac:dyDescent="0.2">
      <c r="A53" s="133"/>
      <c r="B53" s="133"/>
      <c r="C53" s="133"/>
      <c r="D53" s="133"/>
      <c r="E53" s="133"/>
      <c r="F53" s="133"/>
      <c r="G53" s="120"/>
      <c r="H53" s="120"/>
    </row>
    <row r="54" spans="1:8" x14ac:dyDescent="0.2">
      <c r="A54" s="133"/>
      <c r="B54" s="133"/>
      <c r="C54" s="133"/>
      <c r="D54" s="133"/>
      <c r="E54" s="133"/>
      <c r="F54" s="133"/>
      <c r="G54" s="120"/>
      <c r="H54" s="120"/>
    </row>
    <row r="55" spans="1:8" x14ac:dyDescent="0.2">
      <c r="A55" s="133"/>
      <c r="B55" s="133"/>
      <c r="C55" s="133"/>
      <c r="D55" s="133"/>
      <c r="E55" s="133"/>
      <c r="F55" s="133"/>
      <c r="G55" s="120"/>
      <c r="H55" s="120"/>
    </row>
    <row r="56" spans="1:8" x14ac:dyDescent="0.2">
      <c r="A56" s="133"/>
      <c r="B56" s="133"/>
      <c r="C56" s="133"/>
      <c r="D56" s="133"/>
      <c r="E56" s="133"/>
      <c r="F56" s="133"/>
      <c r="G56" s="120"/>
      <c r="H56" s="120"/>
    </row>
    <row r="57" spans="1:8" x14ac:dyDescent="0.2">
      <c r="A57" s="133"/>
      <c r="B57" s="133"/>
      <c r="C57" s="133"/>
      <c r="D57" s="133"/>
      <c r="E57" s="133"/>
      <c r="F57" s="133"/>
      <c r="G57" s="120"/>
      <c r="H57" s="120"/>
    </row>
    <row r="58" spans="1:8" x14ac:dyDescent="0.2">
      <c r="A58" s="133"/>
      <c r="B58" s="133"/>
      <c r="C58" s="133"/>
      <c r="D58" s="133"/>
      <c r="E58" s="133"/>
      <c r="F58" s="133"/>
      <c r="G58" s="120"/>
      <c r="H58" s="120"/>
    </row>
    <row r="59" spans="1:8" x14ac:dyDescent="0.2">
      <c r="A59" s="133"/>
      <c r="B59" s="133"/>
      <c r="C59" s="133"/>
      <c r="D59" s="133"/>
      <c r="E59" s="133"/>
      <c r="F59" s="133"/>
      <c r="G59" s="120"/>
      <c r="H59" s="120"/>
    </row>
    <row r="60" spans="1:8" x14ac:dyDescent="0.2">
      <c r="A60" s="133"/>
      <c r="B60" s="133"/>
      <c r="C60" s="133"/>
      <c r="D60" s="133"/>
      <c r="E60" s="133"/>
      <c r="F60" s="133"/>
      <c r="G60" s="120"/>
      <c r="H60" s="120"/>
    </row>
    <row r="61" spans="1:8" x14ac:dyDescent="0.2">
      <c r="A61" s="133"/>
      <c r="B61" s="133"/>
      <c r="C61" s="133"/>
      <c r="D61" s="133"/>
      <c r="E61" s="133"/>
      <c r="F61" s="133"/>
      <c r="G61" s="120"/>
      <c r="H61" s="120"/>
    </row>
    <row r="62" spans="1:8" x14ac:dyDescent="0.2">
      <c r="A62" s="133"/>
      <c r="B62" s="133"/>
      <c r="C62" s="133"/>
      <c r="D62" s="133"/>
      <c r="E62" s="133"/>
      <c r="F62" s="133"/>
      <c r="G62" s="120"/>
      <c r="H62" s="120"/>
    </row>
    <row r="63" spans="1:8" x14ac:dyDescent="0.2">
      <c r="A63" s="112" t="s">
        <v>761</v>
      </c>
    </row>
  </sheetData>
  <mergeCells count="3">
    <mergeCell ref="B7:K7"/>
    <mergeCell ref="B8:K8"/>
    <mergeCell ref="B9:K9"/>
  </mergeCells>
  <hyperlinks>
    <hyperlink ref="M8" location="INDICE!B20" display="INDICE"/>
  </hyperlinks>
  <printOptions horizontalCentered="1" verticalCentered="1"/>
  <pageMargins left="0.70866141732283472" right="0.70866141732283472" top="0.74803149606299213" bottom="0.74803149606299213" header="0.31496062992125984" footer="0.31496062992125984"/>
  <pageSetup scale="66" orientation="landscape" horizontalDpi="4294967292" r:id="rId1"/>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M51"/>
  <sheetViews>
    <sheetView showGridLines="0" zoomScaleNormal="100" workbookViewId="0"/>
  </sheetViews>
  <sheetFormatPr baseColWidth="10" defaultColWidth="11.7109375" defaultRowHeight="12.75" x14ac:dyDescent="0.2"/>
  <cols>
    <col min="1" max="1" width="9.140625" style="139" customWidth="1"/>
    <col min="2" max="2" width="17.28515625" style="139" customWidth="1"/>
    <col min="3" max="3" width="17.140625" style="139" customWidth="1"/>
    <col min="4" max="8" width="15.85546875" style="139" customWidth="1"/>
    <col min="9" max="9" width="12.85546875" style="138" customWidth="1"/>
    <col min="10" max="10" width="11.7109375" style="138" customWidth="1"/>
    <col min="11" max="11" width="3.42578125" style="138" customWidth="1"/>
    <col min="12" max="13" width="11.7109375" style="138"/>
    <col min="14" max="256" width="11.7109375" style="139"/>
    <col min="257" max="257" width="9.140625" style="139" customWidth="1"/>
    <col min="258" max="258" width="17.28515625" style="139" customWidth="1"/>
    <col min="259" max="259" width="19.42578125" style="139" customWidth="1"/>
    <col min="260" max="260" width="19" style="139" customWidth="1"/>
    <col min="261" max="261" width="17.7109375" style="139" customWidth="1"/>
    <col min="262" max="262" width="19.140625" style="139" customWidth="1"/>
    <col min="263" max="263" width="16.85546875" style="139" customWidth="1"/>
    <col min="264" max="264" width="18.28515625" style="139" customWidth="1"/>
    <col min="265" max="265" width="12.85546875" style="139" customWidth="1"/>
    <col min="266" max="266" width="11.7109375" style="139" customWidth="1"/>
    <col min="267" max="267" width="3.42578125" style="139" customWidth="1"/>
    <col min="268" max="512" width="11.7109375" style="139"/>
    <col min="513" max="513" width="9.140625" style="139" customWidth="1"/>
    <col min="514" max="514" width="17.28515625" style="139" customWidth="1"/>
    <col min="515" max="515" width="19.42578125" style="139" customWidth="1"/>
    <col min="516" max="516" width="19" style="139" customWidth="1"/>
    <col min="517" max="517" width="17.7109375" style="139" customWidth="1"/>
    <col min="518" max="518" width="19.140625" style="139" customWidth="1"/>
    <col min="519" max="519" width="16.85546875" style="139" customWidth="1"/>
    <col min="520" max="520" width="18.28515625" style="139" customWidth="1"/>
    <col min="521" max="521" width="12.85546875" style="139" customWidth="1"/>
    <col min="522" max="522" width="11.7109375" style="139" customWidth="1"/>
    <col min="523" max="523" width="3.42578125" style="139" customWidth="1"/>
    <col min="524" max="768" width="11.7109375" style="139"/>
    <col min="769" max="769" width="9.140625" style="139" customWidth="1"/>
    <col min="770" max="770" width="17.28515625" style="139" customWidth="1"/>
    <col min="771" max="771" width="19.42578125" style="139" customWidth="1"/>
    <col min="772" max="772" width="19" style="139" customWidth="1"/>
    <col min="773" max="773" width="17.7109375" style="139" customWidth="1"/>
    <col min="774" max="774" width="19.140625" style="139" customWidth="1"/>
    <col min="775" max="775" width="16.85546875" style="139" customWidth="1"/>
    <col min="776" max="776" width="18.28515625" style="139" customWidth="1"/>
    <col min="777" max="777" width="12.85546875" style="139" customWidth="1"/>
    <col min="778" max="778" width="11.7109375" style="139" customWidth="1"/>
    <col min="779" max="779" width="3.42578125" style="139" customWidth="1"/>
    <col min="780" max="1024" width="11.7109375" style="139"/>
    <col min="1025" max="1025" width="9.140625" style="139" customWidth="1"/>
    <col min="1026" max="1026" width="17.28515625" style="139" customWidth="1"/>
    <col min="1027" max="1027" width="19.42578125" style="139" customWidth="1"/>
    <col min="1028" max="1028" width="19" style="139" customWidth="1"/>
    <col min="1029" max="1029" width="17.7109375" style="139" customWidth="1"/>
    <col min="1030" max="1030" width="19.140625" style="139" customWidth="1"/>
    <col min="1031" max="1031" width="16.85546875" style="139" customWidth="1"/>
    <col min="1032" max="1032" width="18.28515625" style="139" customWidth="1"/>
    <col min="1033" max="1033" width="12.85546875" style="139" customWidth="1"/>
    <col min="1034" max="1034" width="11.7109375" style="139" customWidth="1"/>
    <col min="1035" max="1035" width="3.42578125" style="139" customWidth="1"/>
    <col min="1036" max="1280" width="11.7109375" style="139"/>
    <col min="1281" max="1281" width="9.140625" style="139" customWidth="1"/>
    <col min="1282" max="1282" width="17.28515625" style="139" customWidth="1"/>
    <col min="1283" max="1283" width="19.42578125" style="139" customWidth="1"/>
    <col min="1284" max="1284" width="19" style="139" customWidth="1"/>
    <col min="1285" max="1285" width="17.7109375" style="139" customWidth="1"/>
    <col min="1286" max="1286" width="19.140625" style="139" customWidth="1"/>
    <col min="1287" max="1287" width="16.85546875" style="139" customWidth="1"/>
    <col min="1288" max="1288" width="18.28515625" style="139" customWidth="1"/>
    <col min="1289" max="1289" width="12.85546875" style="139" customWidth="1"/>
    <col min="1290" max="1290" width="11.7109375" style="139" customWidth="1"/>
    <col min="1291" max="1291" width="3.42578125" style="139" customWidth="1"/>
    <col min="1292" max="1536" width="11.7109375" style="139"/>
    <col min="1537" max="1537" width="9.140625" style="139" customWidth="1"/>
    <col min="1538" max="1538" width="17.28515625" style="139" customWidth="1"/>
    <col min="1539" max="1539" width="19.42578125" style="139" customWidth="1"/>
    <col min="1540" max="1540" width="19" style="139" customWidth="1"/>
    <col min="1541" max="1541" width="17.7109375" style="139" customWidth="1"/>
    <col min="1542" max="1542" width="19.140625" style="139" customWidth="1"/>
    <col min="1543" max="1543" width="16.85546875" style="139" customWidth="1"/>
    <col min="1544" max="1544" width="18.28515625" style="139" customWidth="1"/>
    <col min="1545" max="1545" width="12.85546875" style="139" customWidth="1"/>
    <col min="1546" max="1546" width="11.7109375" style="139" customWidth="1"/>
    <col min="1547" max="1547" width="3.42578125" style="139" customWidth="1"/>
    <col min="1548" max="1792" width="11.7109375" style="139"/>
    <col min="1793" max="1793" width="9.140625" style="139" customWidth="1"/>
    <col min="1794" max="1794" width="17.28515625" style="139" customWidth="1"/>
    <col min="1795" max="1795" width="19.42578125" style="139" customWidth="1"/>
    <col min="1796" max="1796" width="19" style="139" customWidth="1"/>
    <col min="1797" max="1797" width="17.7109375" style="139" customWidth="1"/>
    <col min="1798" max="1798" width="19.140625" style="139" customWidth="1"/>
    <col min="1799" max="1799" width="16.85546875" style="139" customWidth="1"/>
    <col min="1800" max="1800" width="18.28515625" style="139" customWidth="1"/>
    <col min="1801" max="1801" width="12.85546875" style="139" customWidth="1"/>
    <col min="1802" max="1802" width="11.7109375" style="139" customWidth="1"/>
    <col min="1803" max="1803" width="3.42578125" style="139" customWidth="1"/>
    <col min="1804" max="2048" width="11.7109375" style="139"/>
    <col min="2049" max="2049" width="9.140625" style="139" customWidth="1"/>
    <col min="2050" max="2050" width="17.28515625" style="139" customWidth="1"/>
    <col min="2051" max="2051" width="19.42578125" style="139" customWidth="1"/>
    <col min="2052" max="2052" width="19" style="139" customWidth="1"/>
    <col min="2053" max="2053" width="17.7109375" style="139" customWidth="1"/>
    <col min="2054" max="2054" width="19.140625" style="139" customWidth="1"/>
    <col min="2055" max="2055" width="16.85546875" style="139" customWidth="1"/>
    <col min="2056" max="2056" width="18.28515625" style="139" customWidth="1"/>
    <col min="2057" max="2057" width="12.85546875" style="139" customWidth="1"/>
    <col min="2058" max="2058" width="11.7109375" style="139" customWidth="1"/>
    <col min="2059" max="2059" width="3.42578125" style="139" customWidth="1"/>
    <col min="2060" max="2304" width="11.7109375" style="139"/>
    <col min="2305" max="2305" width="9.140625" style="139" customWidth="1"/>
    <col min="2306" max="2306" width="17.28515625" style="139" customWidth="1"/>
    <col min="2307" max="2307" width="19.42578125" style="139" customWidth="1"/>
    <col min="2308" max="2308" width="19" style="139" customWidth="1"/>
    <col min="2309" max="2309" width="17.7109375" style="139" customWidth="1"/>
    <col min="2310" max="2310" width="19.140625" style="139" customWidth="1"/>
    <col min="2311" max="2311" width="16.85546875" style="139" customWidth="1"/>
    <col min="2312" max="2312" width="18.28515625" style="139" customWidth="1"/>
    <col min="2313" max="2313" width="12.85546875" style="139" customWidth="1"/>
    <col min="2314" max="2314" width="11.7109375" style="139" customWidth="1"/>
    <col min="2315" max="2315" width="3.42578125" style="139" customWidth="1"/>
    <col min="2316" max="2560" width="11.7109375" style="139"/>
    <col min="2561" max="2561" width="9.140625" style="139" customWidth="1"/>
    <col min="2562" max="2562" width="17.28515625" style="139" customWidth="1"/>
    <col min="2563" max="2563" width="19.42578125" style="139" customWidth="1"/>
    <col min="2564" max="2564" width="19" style="139" customWidth="1"/>
    <col min="2565" max="2565" width="17.7109375" style="139" customWidth="1"/>
    <col min="2566" max="2566" width="19.140625" style="139" customWidth="1"/>
    <col min="2567" max="2567" width="16.85546875" style="139" customWidth="1"/>
    <col min="2568" max="2568" width="18.28515625" style="139" customWidth="1"/>
    <col min="2569" max="2569" width="12.85546875" style="139" customWidth="1"/>
    <col min="2570" max="2570" width="11.7109375" style="139" customWidth="1"/>
    <col min="2571" max="2571" width="3.42578125" style="139" customWidth="1"/>
    <col min="2572" max="2816" width="11.7109375" style="139"/>
    <col min="2817" max="2817" width="9.140625" style="139" customWidth="1"/>
    <col min="2818" max="2818" width="17.28515625" style="139" customWidth="1"/>
    <col min="2819" max="2819" width="19.42578125" style="139" customWidth="1"/>
    <col min="2820" max="2820" width="19" style="139" customWidth="1"/>
    <col min="2821" max="2821" width="17.7109375" style="139" customWidth="1"/>
    <col min="2822" max="2822" width="19.140625" style="139" customWidth="1"/>
    <col min="2823" max="2823" width="16.85546875" style="139" customWidth="1"/>
    <col min="2824" max="2824" width="18.28515625" style="139" customWidth="1"/>
    <col min="2825" max="2825" width="12.85546875" style="139" customWidth="1"/>
    <col min="2826" max="2826" width="11.7109375" style="139" customWidth="1"/>
    <col min="2827" max="2827" width="3.42578125" style="139" customWidth="1"/>
    <col min="2828" max="3072" width="11.7109375" style="139"/>
    <col min="3073" max="3073" width="9.140625" style="139" customWidth="1"/>
    <col min="3074" max="3074" width="17.28515625" style="139" customWidth="1"/>
    <col min="3075" max="3075" width="19.42578125" style="139" customWidth="1"/>
    <col min="3076" max="3076" width="19" style="139" customWidth="1"/>
    <col min="3077" max="3077" width="17.7109375" style="139" customWidth="1"/>
    <col min="3078" max="3078" width="19.140625" style="139" customWidth="1"/>
    <col min="3079" max="3079" width="16.85546875" style="139" customWidth="1"/>
    <col min="3080" max="3080" width="18.28515625" style="139" customWidth="1"/>
    <col min="3081" max="3081" width="12.85546875" style="139" customWidth="1"/>
    <col min="3082" max="3082" width="11.7109375" style="139" customWidth="1"/>
    <col min="3083" max="3083" width="3.42578125" style="139" customWidth="1"/>
    <col min="3084" max="3328" width="11.7109375" style="139"/>
    <col min="3329" max="3329" width="9.140625" style="139" customWidth="1"/>
    <col min="3330" max="3330" width="17.28515625" style="139" customWidth="1"/>
    <col min="3331" max="3331" width="19.42578125" style="139" customWidth="1"/>
    <col min="3332" max="3332" width="19" style="139" customWidth="1"/>
    <col min="3333" max="3333" width="17.7109375" style="139" customWidth="1"/>
    <col min="3334" max="3334" width="19.140625" style="139" customWidth="1"/>
    <col min="3335" max="3335" width="16.85546875" style="139" customWidth="1"/>
    <col min="3336" max="3336" width="18.28515625" style="139" customWidth="1"/>
    <col min="3337" max="3337" width="12.85546875" style="139" customWidth="1"/>
    <col min="3338" max="3338" width="11.7109375" style="139" customWidth="1"/>
    <col min="3339" max="3339" width="3.42578125" style="139" customWidth="1"/>
    <col min="3340" max="3584" width="11.7109375" style="139"/>
    <col min="3585" max="3585" width="9.140625" style="139" customWidth="1"/>
    <col min="3586" max="3586" width="17.28515625" style="139" customWidth="1"/>
    <col min="3587" max="3587" width="19.42578125" style="139" customWidth="1"/>
    <col min="3588" max="3588" width="19" style="139" customWidth="1"/>
    <col min="3589" max="3589" width="17.7109375" style="139" customWidth="1"/>
    <col min="3590" max="3590" width="19.140625" style="139" customWidth="1"/>
    <col min="3591" max="3591" width="16.85546875" style="139" customWidth="1"/>
    <col min="3592" max="3592" width="18.28515625" style="139" customWidth="1"/>
    <col min="3593" max="3593" width="12.85546875" style="139" customWidth="1"/>
    <col min="3594" max="3594" width="11.7109375" style="139" customWidth="1"/>
    <col min="3595" max="3595" width="3.42578125" style="139" customWidth="1"/>
    <col min="3596" max="3840" width="11.7109375" style="139"/>
    <col min="3841" max="3841" width="9.140625" style="139" customWidth="1"/>
    <col min="3842" max="3842" width="17.28515625" style="139" customWidth="1"/>
    <col min="3843" max="3843" width="19.42578125" style="139" customWidth="1"/>
    <col min="3844" max="3844" width="19" style="139" customWidth="1"/>
    <col min="3845" max="3845" width="17.7109375" style="139" customWidth="1"/>
    <col min="3846" max="3846" width="19.140625" style="139" customWidth="1"/>
    <col min="3847" max="3847" width="16.85546875" style="139" customWidth="1"/>
    <col min="3848" max="3848" width="18.28515625" style="139" customWidth="1"/>
    <col min="3849" max="3849" width="12.85546875" style="139" customWidth="1"/>
    <col min="3850" max="3850" width="11.7109375" style="139" customWidth="1"/>
    <col min="3851" max="3851" width="3.42578125" style="139" customWidth="1"/>
    <col min="3852" max="4096" width="11.7109375" style="139"/>
    <col min="4097" max="4097" width="9.140625" style="139" customWidth="1"/>
    <col min="4098" max="4098" width="17.28515625" style="139" customWidth="1"/>
    <col min="4099" max="4099" width="19.42578125" style="139" customWidth="1"/>
    <col min="4100" max="4100" width="19" style="139" customWidth="1"/>
    <col min="4101" max="4101" width="17.7109375" style="139" customWidth="1"/>
    <col min="4102" max="4102" width="19.140625" style="139" customWidth="1"/>
    <col min="4103" max="4103" width="16.85546875" style="139" customWidth="1"/>
    <col min="4104" max="4104" width="18.28515625" style="139" customWidth="1"/>
    <col min="4105" max="4105" width="12.85546875" style="139" customWidth="1"/>
    <col min="4106" max="4106" width="11.7109375" style="139" customWidth="1"/>
    <col min="4107" max="4107" width="3.42578125" style="139" customWidth="1"/>
    <col min="4108" max="4352" width="11.7109375" style="139"/>
    <col min="4353" max="4353" width="9.140625" style="139" customWidth="1"/>
    <col min="4354" max="4354" width="17.28515625" style="139" customWidth="1"/>
    <col min="4355" max="4355" width="19.42578125" style="139" customWidth="1"/>
    <col min="4356" max="4356" width="19" style="139" customWidth="1"/>
    <col min="4357" max="4357" width="17.7109375" style="139" customWidth="1"/>
    <col min="4358" max="4358" width="19.140625" style="139" customWidth="1"/>
    <col min="4359" max="4359" width="16.85546875" style="139" customWidth="1"/>
    <col min="4360" max="4360" width="18.28515625" style="139" customWidth="1"/>
    <col min="4361" max="4361" width="12.85546875" style="139" customWidth="1"/>
    <col min="4362" max="4362" width="11.7109375" style="139" customWidth="1"/>
    <col min="4363" max="4363" width="3.42578125" style="139" customWidth="1"/>
    <col min="4364" max="4608" width="11.7109375" style="139"/>
    <col min="4609" max="4609" width="9.140625" style="139" customWidth="1"/>
    <col min="4610" max="4610" width="17.28515625" style="139" customWidth="1"/>
    <col min="4611" max="4611" width="19.42578125" style="139" customWidth="1"/>
    <col min="4612" max="4612" width="19" style="139" customWidth="1"/>
    <col min="4613" max="4613" width="17.7109375" style="139" customWidth="1"/>
    <col min="4614" max="4614" width="19.140625" style="139" customWidth="1"/>
    <col min="4615" max="4615" width="16.85546875" style="139" customWidth="1"/>
    <col min="4616" max="4616" width="18.28515625" style="139" customWidth="1"/>
    <col min="4617" max="4617" width="12.85546875" style="139" customWidth="1"/>
    <col min="4618" max="4618" width="11.7109375" style="139" customWidth="1"/>
    <col min="4619" max="4619" width="3.42578125" style="139" customWidth="1"/>
    <col min="4620" max="4864" width="11.7109375" style="139"/>
    <col min="4865" max="4865" width="9.140625" style="139" customWidth="1"/>
    <col min="4866" max="4866" width="17.28515625" style="139" customWidth="1"/>
    <col min="4867" max="4867" width="19.42578125" style="139" customWidth="1"/>
    <col min="4868" max="4868" width="19" style="139" customWidth="1"/>
    <col min="4869" max="4869" width="17.7109375" style="139" customWidth="1"/>
    <col min="4870" max="4870" width="19.140625" style="139" customWidth="1"/>
    <col min="4871" max="4871" width="16.85546875" style="139" customWidth="1"/>
    <col min="4872" max="4872" width="18.28515625" style="139" customWidth="1"/>
    <col min="4873" max="4873" width="12.85546875" style="139" customWidth="1"/>
    <col min="4874" max="4874" width="11.7109375" style="139" customWidth="1"/>
    <col min="4875" max="4875" width="3.42578125" style="139" customWidth="1"/>
    <col min="4876" max="5120" width="11.7109375" style="139"/>
    <col min="5121" max="5121" width="9.140625" style="139" customWidth="1"/>
    <col min="5122" max="5122" width="17.28515625" style="139" customWidth="1"/>
    <col min="5123" max="5123" width="19.42578125" style="139" customWidth="1"/>
    <col min="5124" max="5124" width="19" style="139" customWidth="1"/>
    <col min="5125" max="5125" width="17.7109375" style="139" customWidth="1"/>
    <col min="5126" max="5126" width="19.140625" style="139" customWidth="1"/>
    <col min="5127" max="5127" width="16.85546875" style="139" customWidth="1"/>
    <col min="5128" max="5128" width="18.28515625" style="139" customWidth="1"/>
    <col min="5129" max="5129" width="12.85546875" style="139" customWidth="1"/>
    <col min="5130" max="5130" width="11.7109375" style="139" customWidth="1"/>
    <col min="5131" max="5131" width="3.42578125" style="139" customWidth="1"/>
    <col min="5132" max="5376" width="11.7109375" style="139"/>
    <col min="5377" max="5377" width="9.140625" style="139" customWidth="1"/>
    <col min="5378" max="5378" width="17.28515625" style="139" customWidth="1"/>
    <col min="5379" max="5379" width="19.42578125" style="139" customWidth="1"/>
    <col min="5380" max="5380" width="19" style="139" customWidth="1"/>
    <col min="5381" max="5381" width="17.7109375" style="139" customWidth="1"/>
    <col min="5382" max="5382" width="19.140625" style="139" customWidth="1"/>
    <col min="5383" max="5383" width="16.85546875" style="139" customWidth="1"/>
    <col min="5384" max="5384" width="18.28515625" style="139" customWidth="1"/>
    <col min="5385" max="5385" width="12.85546875" style="139" customWidth="1"/>
    <col min="5386" max="5386" width="11.7109375" style="139" customWidth="1"/>
    <col min="5387" max="5387" width="3.42578125" style="139" customWidth="1"/>
    <col min="5388" max="5632" width="11.7109375" style="139"/>
    <col min="5633" max="5633" width="9.140625" style="139" customWidth="1"/>
    <col min="5634" max="5634" width="17.28515625" style="139" customWidth="1"/>
    <col min="5635" max="5635" width="19.42578125" style="139" customWidth="1"/>
    <col min="5636" max="5636" width="19" style="139" customWidth="1"/>
    <col min="5637" max="5637" width="17.7109375" style="139" customWidth="1"/>
    <col min="5638" max="5638" width="19.140625" style="139" customWidth="1"/>
    <col min="5639" max="5639" width="16.85546875" style="139" customWidth="1"/>
    <col min="5640" max="5640" width="18.28515625" style="139" customWidth="1"/>
    <col min="5641" max="5641" width="12.85546875" style="139" customWidth="1"/>
    <col min="5642" max="5642" width="11.7109375" style="139" customWidth="1"/>
    <col min="5643" max="5643" width="3.42578125" style="139" customWidth="1"/>
    <col min="5644" max="5888" width="11.7109375" style="139"/>
    <col min="5889" max="5889" width="9.140625" style="139" customWidth="1"/>
    <col min="5890" max="5890" width="17.28515625" style="139" customWidth="1"/>
    <col min="5891" max="5891" width="19.42578125" style="139" customWidth="1"/>
    <col min="5892" max="5892" width="19" style="139" customWidth="1"/>
    <col min="5893" max="5893" width="17.7109375" style="139" customWidth="1"/>
    <col min="5894" max="5894" width="19.140625" style="139" customWidth="1"/>
    <col min="5895" max="5895" width="16.85546875" style="139" customWidth="1"/>
    <col min="5896" max="5896" width="18.28515625" style="139" customWidth="1"/>
    <col min="5897" max="5897" width="12.85546875" style="139" customWidth="1"/>
    <col min="5898" max="5898" width="11.7109375" style="139" customWidth="1"/>
    <col min="5899" max="5899" width="3.42578125" style="139" customWidth="1"/>
    <col min="5900" max="6144" width="11.7109375" style="139"/>
    <col min="6145" max="6145" width="9.140625" style="139" customWidth="1"/>
    <col min="6146" max="6146" width="17.28515625" style="139" customWidth="1"/>
    <col min="6147" max="6147" width="19.42578125" style="139" customWidth="1"/>
    <col min="6148" max="6148" width="19" style="139" customWidth="1"/>
    <col min="6149" max="6149" width="17.7109375" style="139" customWidth="1"/>
    <col min="6150" max="6150" width="19.140625" style="139" customWidth="1"/>
    <col min="6151" max="6151" width="16.85546875" style="139" customWidth="1"/>
    <col min="6152" max="6152" width="18.28515625" style="139" customWidth="1"/>
    <col min="6153" max="6153" width="12.85546875" style="139" customWidth="1"/>
    <col min="6154" max="6154" width="11.7109375" style="139" customWidth="1"/>
    <col min="6155" max="6155" width="3.42578125" style="139" customWidth="1"/>
    <col min="6156" max="6400" width="11.7109375" style="139"/>
    <col min="6401" max="6401" width="9.140625" style="139" customWidth="1"/>
    <col min="6402" max="6402" width="17.28515625" style="139" customWidth="1"/>
    <col min="6403" max="6403" width="19.42578125" style="139" customWidth="1"/>
    <col min="6404" max="6404" width="19" style="139" customWidth="1"/>
    <col min="6405" max="6405" width="17.7109375" style="139" customWidth="1"/>
    <col min="6406" max="6406" width="19.140625" style="139" customWidth="1"/>
    <col min="6407" max="6407" width="16.85546875" style="139" customWidth="1"/>
    <col min="6408" max="6408" width="18.28515625" style="139" customWidth="1"/>
    <col min="6409" max="6409" width="12.85546875" style="139" customWidth="1"/>
    <col min="6410" max="6410" width="11.7109375" style="139" customWidth="1"/>
    <col min="6411" max="6411" width="3.42578125" style="139" customWidth="1"/>
    <col min="6412" max="6656" width="11.7109375" style="139"/>
    <col min="6657" max="6657" width="9.140625" style="139" customWidth="1"/>
    <col min="6658" max="6658" width="17.28515625" style="139" customWidth="1"/>
    <col min="6659" max="6659" width="19.42578125" style="139" customWidth="1"/>
    <col min="6660" max="6660" width="19" style="139" customWidth="1"/>
    <col min="6661" max="6661" width="17.7109375" style="139" customWidth="1"/>
    <col min="6662" max="6662" width="19.140625" style="139" customWidth="1"/>
    <col min="6663" max="6663" width="16.85546875" style="139" customWidth="1"/>
    <col min="6664" max="6664" width="18.28515625" style="139" customWidth="1"/>
    <col min="6665" max="6665" width="12.85546875" style="139" customWidth="1"/>
    <col min="6666" max="6666" width="11.7109375" style="139" customWidth="1"/>
    <col min="6667" max="6667" width="3.42578125" style="139" customWidth="1"/>
    <col min="6668" max="6912" width="11.7109375" style="139"/>
    <col min="6913" max="6913" width="9.140625" style="139" customWidth="1"/>
    <col min="6914" max="6914" width="17.28515625" style="139" customWidth="1"/>
    <col min="6915" max="6915" width="19.42578125" style="139" customWidth="1"/>
    <col min="6916" max="6916" width="19" style="139" customWidth="1"/>
    <col min="6917" max="6917" width="17.7109375" style="139" customWidth="1"/>
    <col min="6918" max="6918" width="19.140625" style="139" customWidth="1"/>
    <col min="6919" max="6919" width="16.85546875" style="139" customWidth="1"/>
    <col min="6920" max="6920" width="18.28515625" style="139" customWidth="1"/>
    <col min="6921" max="6921" width="12.85546875" style="139" customWidth="1"/>
    <col min="6922" max="6922" width="11.7109375" style="139" customWidth="1"/>
    <col min="6923" max="6923" width="3.42578125" style="139" customWidth="1"/>
    <col min="6924" max="7168" width="11.7109375" style="139"/>
    <col min="7169" max="7169" width="9.140625" style="139" customWidth="1"/>
    <col min="7170" max="7170" width="17.28515625" style="139" customWidth="1"/>
    <col min="7171" max="7171" width="19.42578125" style="139" customWidth="1"/>
    <col min="7172" max="7172" width="19" style="139" customWidth="1"/>
    <col min="7173" max="7173" width="17.7109375" style="139" customWidth="1"/>
    <col min="7174" max="7174" width="19.140625" style="139" customWidth="1"/>
    <col min="7175" max="7175" width="16.85546875" style="139" customWidth="1"/>
    <col min="7176" max="7176" width="18.28515625" style="139" customWidth="1"/>
    <col min="7177" max="7177" width="12.85546875" style="139" customWidth="1"/>
    <col min="7178" max="7178" width="11.7109375" style="139" customWidth="1"/>
    <col min="7179" max="7179" width="3.42578125" style="139" customWidth="1"/>
    <col min="7180" max="7424" width="11.7109375" style="139"/>
    <col min="7425" max="7425" width="9.140625" style="139" customWidth="1"/>
    <col min="7426" max="7426" width="17.28515625" style="139" customWidth="1"/>
    <col min="7427" max="7427" width="19.42578125" style="139" customWidth="1"/>
    <col min="7428" max="7428" width="19" style="139" customWidth="1"/>
    <col min="7429" max="7429" width="17.7109375" style="139" customWidth="1"/>
    <col min="7430" max="7430" width="19.140625" style="139" customWidth="1"/>
    <col min="7431" max="7431" width="16.85546875" style="139" customWidth="1"/>
    <col min="7432" max="7432" width="18.28515625" style="139" customWidth="1"/>
    <col min="7433" max="7433" width="12.85546875" style="139" customWidth="1"/>
    <col min="7434" max="7434" width="11.7109375" style="139" customWidth="1"/>
    <col min="7435" max="7435" width="3.42578125" style="139" customWidth="1"/>
    <col min="7436" max="7680" width="11.7109375" style="139"/>
    <col min="7681" max="7681" width="9.140625" style="139" customWidth="1"/>
    <col min="7682" max="7682" width="17.28515625" style="139" customWidth="1"/>
    <col min="7683" max="7683" width="19.42578125" style="139" customWidth="1"/>
    <col min="7684" max="7684" width="19" style="139" customWidth="1"/>
    <col min="7685" max="7685" width="17.7109375" style="139" customWidth="1"/>
    <col min="7686" max="7686" width="19.140625" style="139" customWidth="1"/>
    <col min="7687" max="7687" width="16.85546875" style="139" customWidth="1"/>
    <col min="7688" max="7688" width="18.28515625" style="139" customWidth="1"/>
    <col min="7689" max="7689" width="12.85546875" style="139" customWidth="1"/>
    <col min="7690" max="7690" width="11.7109375" style="139" customWidth="1"/>
    <col min="7691" max="7691" width="3.42578125" style="139" customWidth="1"/>
    <col min="7692" max="7936" width="11.7109375" style="139"/>
    <col min="7937" max="7937" width="9.140625" style="139" customWidth="1"/>
    <col min="7938" max="7938" width="17.28515625" style="139" customWidth="1"/>
    <col min="7939" max="7939" width="19.42578125" style="139" customWidth="1"/>
    <col min="7940" max="7940" width="19" style="139" customWidth="1"/>
    <col min="7941" max="7941" width="17.7109375" style="139" customWidth="1"/>
    <col min="7942" max="7942" width="19.140625" style="139" customWidth="1"/>
    <col min="7943" max="7943" width="16.85546875" style="139" customWidth="1"/>
    <col min="7944" max="7944" width="18.28515625" style="139" customWidth="1"/>
    <col min="7945" max="7945" width="12.85546875" style="139" customWidth="1"/>
    <col min="7946" max="7946" width="11.7109375" style="139" customWidth="1"/>
    <col min="7947" max="7947" width="3.42578125" style="139" customWidth="1"/>
    <col min="7948" max="8192" width="11.7109375" style="139"/>
    <col min="8193" max="8193" width="9.140625" style="139" customWidth="1"/>
    <col min="8194" max="8194" width="17.28515625" style="139" customWidth="1"/>
    <col min="8195" max="8195" width="19.42578125" style="139" customWidth="1"/>
    <col min="8196" max="8196" width="19" style="139" customWidth="1"/>
    <col min="8197" max="8197" width="17.7109375" style="139" customWidth="1"/>
    <col min="8198" max="8198" width="19.140625" style="139" customWidth="1"/>
    <col min="8199" max="8199" width="16.85546875" style="139" customWidth="1"/>
    <col min="8200" max="8200" width="18.28515625" style="139" customWidth="1"/>
    <col min="8201" max="8201" width="12.85546875" style="139" customWidth="1"/>
    <col min="8202" max="8202" width="11.7109375" style="139" customWidth="1"/>
    <col min="8203" max="8203" width="3.42578125" style="139" customWidth="1"/>
    <col min="8204" max="8448" width="11.7109375" style="139"/>
    <col min="8449" max="8449" width="9.140625" style="139" customWidth="1"/>
    <col min="8450" max="8450" width="17.28515625" style="139" customWidth="1"/>
    <col min="8451" max="8451" width="19.42578125" style="139" customWidth="1"/>
    <col min="8452" max="8452" width="19" style="139" customWidth="1"/>
    <col min="8453" max="8453" width="17.7109375" style="139" customWidth="1"/>
    <col min="8454" max="8454" width="19.140625" style="139" customWidth="1"/>
    <col min="8455" max="8455" width="16.85546875" style="139" customWidth="1"/>
    <col min="8456" max="8456" width="18.28515625" style="139" customWidth="1"/>
    <col min="8457" max="8457" width="12.85546875" style="139" customWidth="1"/>
    <col min="8458" max="8458" width="11.7109375" style="139" customWidth="1"/>
    <col min="8459" max="8459" width="3.42578125" style="139" customWidth="1"/>
    <col min="8460" max="8704" width="11.7109375" style="139"/>
    <col min="8705" max="8705" width="9.140625" style="139" customWidth="1"/>
    <col min="8706" max="8706" width="17.28515625" style="139" customWidth="1"/>
    <col min="8707" max="8707" width="19.42578125" style="139" customWidth="1"/>
    <col min="8708" max="8708" width="19" style="139" customWidth="1"/>
    <col min="8709" max="8709" width="17.7109375" style="139" customWidth="1"/>
    <col min="8710" max="8710" width="19.140625" style="139" customWidth="1"/>
    <col min="8711" max="8711" width="16.85546875" style="139" customWidth="1"/>
    <col min="8712" max="8712" width="18.28515625" style="139" customWidth="1"/>
    <col min="8713" max="8713" width="12.85546875" style="139" customWidth="1"/>
    <col min="8714" max="8714" width="11.7109375" style="139" customWidth="1"/>
    <col min="8715" max="8715" width="3.42578125" style="139" customWidth="1"/>
    <col min="8716" max="8960" width="11.7109375" style="139"/>
    <col min="8961" max="8961" width="9.140625" style="139" customWidth="1"/>
    <col min="8962" max="8962" width="17.28515625" style="139" customWidth="1"/>
    <col min="8963" max="8963" width="19.42578125" style="139" customWidth="1"/>
    <col min="8964" max="8964" width="19" style="139" customWidth="1"/>
    <col min="8965" max="8965" width="17.7109375" style="139" customWidth="1"/>
    <col min="8966" max="8966" width="19.140625" style="139" customWidth="1"/>
    <col min="8967" max="8967" width="16.85546875" style="139" customWidth="1"/>
    <col min="8968" max="8968" width="18.28515625" style="139" customWidth="1"/>
    <col min="8969" max="8969" width="12.85546875" style="139" customWidth="1"/>
    <col min="8970" max="8970" width="11.7109375" style="139" customWidth="1"/>
    <col min="8971" max="8971" width="3.42578125" style="139" customWidth="1"/>
    <col min="8972" max="9216" width="11.7109375" style="139"/>
    <col min="9217" max="9217" width="9.140625" style="139" customWidth="1"/>
    <col min="9218" max="9218" width="17.28515625" style="139" customWidth="1"/>
    <col min="9219" max="9219" width="19.42578125" style="139" customWidth="1"/>
    <col min="9220" max="9220" width="19" style="139" customWidth="1"/>
    <col min="9221" max="9221" width="17.7109375" style="139" customWidth="1"/>
    <col min="9222" max="9222" width="19.140625" style="139" customWidth="1"/>
    <col min="9223" max="9223" width="16.85546875" style="139" customWidth="1"/>
    <col min="9224" max="9224" width="18.28515625" style="139" customWidth="1"/>
    <col min="9225" max="9225" width="12.85546875" style="139" customWidth="1"/>
    <col min="9226" max="9226" width="11.7109375" style="139" customWidth="1"/>
    <col min="9227" max="9227" width="3.42578125" style="139" customWidth="1"/>
    <col min="9228" max="9472" width="11.7109375" style="139"/>
    <col min="9473" max="9473" width="9.140625" style="139" customWidth="1"/>
    <col min="9474" max="9474" width="17.28515625" style="139" customWidth="1"/>
    <col min="9475" max="9475" width="19.42578125" style="139" customWidth="1"/>
    <col min="9476" max="9476" width="19" style="139" customWidth="1"/>
    <col min="9477" max="9477" width="17.7109375" style="139" customWidth="1"/>
    <col min="9478" max="9478" width="19.140625" style="139" customWidth="1"/>
    <col min="9479" max="9479" width="16.85546875" style="139" customWidth="1"/>
    <col min="9480" max="9480" width="18.28515625" style="139" customWidth="1"/>
    <col min="9481" max="9481" width="12.85546875" style="139" customWidth="1"/>
    <col min="9482" max="9482" width="11.7109375" style="139" customWidth="1"/>
    <col min="9483" max="9483" width="3.42578125" style="139" customWidth="1"/>
    <col min="9484" max="9728" width="11.7109375" style="139"/>
    <col min="9729" max="9729" width="9.140625" style="139" customWidth="1"/>
    <col min="9730" max="9730" width="17.28515625" style="139" customWidth="1"/>
    <col min="9731" max="9731" width="19.42578125" style="139" customWidth="1"/>
    <col min="9732" max="9732" width="19" style="139" customWidth="1"/>
    <col min="9733" max="9733" width="17.7109375" style="139" customWidth="1"/>
    <col min="9734" max="9734" width="19.140625" style="139" customWidth="1"/>
    <col min="9735" max="9735" width="16.85546875" style="139" customWidth="1"/>
    <col min="9736" max="9736" width="18.28515625" style="139" customWidth="1"/>
    <col min="9737" max="9737" width="12.85546875" style="139" customWidth="1"/>
    <col min="9738" max="9738" width="11.7109375" style="139" customWidth="1"/>
    <col min="9739" max="9739" width="3.42578125" style="139" customWidth="1"/>
    <col min="9740" max="9984" width="11.7109375" style="139"/>
    <col min="9985" max="9985" width="9.140625" style="139" customWidth="1"/>
    <col min="9986" max="9986" width="17.28515625" style="139" customWidth="1"/>
    <col min="9987" max="9987" width="19.42578125" style="139" customWidth="1"/>
    <col min="9988" max="9988" width="19" style="139" customWidth="1"/>
    <col min="9989" max="9989" width="17.7109375" style="139" customWidth="1"/>
    <col min="9990" max="9990" width="19.140625" style="139" customWidth="1"/>
    <col min="9991" max="9991" width="16.85546875" style="139" customWidth="1"/>
    <col min="9992" max="9992" width="18.28515625" style="139" customWidth="1"/>
    <col min="9993" max="9993" width="12.85546875" style="139" customWidth="1"/>
    <col min="9994" max="9994" width="11.7109375" style="139" customWidth="1"/>
    <col min="9995" max="9995" width="3.42578125" style="139" customWidth="1"/>
    <col min="9996" max="10240" width="11.7109375" style="139"/>
    <col min="10241" max="10241" width="9.140625" style="139" customWidth="1"/>
    <col min="10242" max="10242" width="17.28515625" style="139" customWidth="1"/>
    <col min="10243" max="10243" width="19.42578125" style="139" customWidth="1"/>
    <col min="10244" max="10244" width="19" style="139" customWidth="1"/>
    <col min="10245" max="10245" width="17.7109375" style="139" customWidth="1"/>
    <col min="10246" max="10246" width="19.140625" style="139" customWidth="1"/>
    <col min="10247" max="10247" width="16.85546875" style="139" customWidth="1"/>
    <col min="10248" max="10248" width="18.28515625" style="139" customWidth="1"/>
    <col min="10249" max="10249" width="12.85546875" style="139" customWidth="1"/>
    <col min="10250" max="10250" width="11.7109375" style="139" customWidth="1"/>
    <col min="10251" max="10251" width="3.42578125" style="139" customWidth="1"/>
    <col min="10252" max="10496" width="11.7109375" style="139"/>
    <col min="10497" max="10497" width="9.140625" style="139" customWidth="1"/>
    <col min="10498" max="10498" width="17.28515625" style="139" customWidth="1"/>
    <col min="10499" max="10499" width="19.42578125" style="139" customWidth="1"/>
    <col min="10500" max="10500" width="19" style="139" customWidth="1"/>
    <col min="10501" max="10501" width="17.7109375" style="139" customWidth="1"/>
    <col min="10502" max="10502" width="19.140625" style="139" customWidth="1"/>
    <col min="10503" max="10503" width="16.85546875" style="139" customWidth="1"/>
    <col min="10504" max="10504" width="18.28515625" style="139" customWidth="1"/>
    <col min="10505" max="10505" width="12.85546875" style="139" customWidth="1"/>
    <col min="10506" max="10506" width="11.7109375" style="139" customWidth="1"/>
    <col min="10507" max="10507" width="3.42578125" style="139" customWidth="1"/>
    <col min="10508" max="10752" width="11.7109375" style="139"/>
    <col min="10753" max="10753" width="9.140625" style="139" customWidth="1"/>
    <col min="10754" max="10754" width="17.28515625" style="139" customWidth="1"/>
    <col min="10755" max="10755" width="19.42578125" style="139" customWidth="1"/>
    <col min="10756" max="10756" width="19" style="139" customWidth="1"/>
    <col min="10757" max="10757" width="17.7109375" style="139" customWidth="1"/>
    <col min="10758" max="10758" width="19.140625" style="139" customWidth="1"/>
    <col min="10759" max="10759" width="16.85546875" style="139" customWidth="1"/>
    <col min="10760" max="10760" width="18.28515625" style="139" customWidth="1"/>
    <col min="10761" max="10761" width="12.85546875" style="139" customWidth="1"/>
    <col min="10762" max="10762" width="11.7109375" style="139" customWidth="1"/>
    <col min="10763" max="10763" width="3.42578125" style="139" customWidth="1"/>
    <col min="10764" max="11008" width="11.7109375" style="139"/>
    <col min="11009" max="11009" width="9.140625" style="139" customWidth="1"/>
    <col min="11010" max="11010" width="17.28515625" style="139" customWidth="1"/>
    <col min="11011" max="11011" width="19.42578125" style="139" customWidth="1"/>
    <col min="11012" max="11012" width="19" style="139" customWidth="1"/>
    <col min="11013" max="11013" width="17.7109375" style="139" customWidth="1"/>
    <col min="11014" max="11014" width="19.140625" style="139" customWidth="1"/>
    <col min="11015" max="11015" width="16.85546875" style="139" customWidth="1"/>
    <col min="11016" max="11016" width="18.28515625" style="139" customWidth="1"/>
    <col min="11017" max="11017" width="12.85546875" style="139" customWidth="1"/>
    <col min="11018" max="11018" width="11.7109375" style="139" customWidth="1"/>
    <col min="11019" max="11019" width="3.42578125" style="139" customWidth="1"/>
    <col min="11020" max="11264" width="11.7109375" style="139"/>
    <col min="11265" max="11265" width="9.140625" style="139" customWidth="1"/>
    <col min="11266" max="11266" width="17.28515625" style="139" customWidth="1"/>
    <col min="11267" max="11267" width="19.42578125" style="139" customWidth="1"/>
    <col min="11268" max="11268" width="19" style="139" customWidth="1"/>
    <col min="11269" max="11269" width="17.7109375" style="139" customWidth="1"/>
    <col min="11270" max="11270" width="19.140625" style="139" customWidth="1"/>
    <col min="11271" max="11271" width="16.85546875" style="139" customWidth="1"/>
    <col min="11272" max="11272" width="18.28515625" style="139" customWidth="1"/>
    <col min="11273" max="11273" width="12.85546875" style="139" customWidth="1"/>
    <col min="11274" max="11274" width="11.7109375" style="139" customWidth="1"/>
    <col min="11275" max="11275" width="3.42578125" style="139" customWidth="1"/>
    <col min="11276" max="11520" width="11.7109375" style="139"/>
    <col min="11521" max="11521" width="9.140625" style="139" customWidth="1"/>
    <col min="11522" max="11522" width="17.28515625" style="139" customWidth="1"/>
    <col min="11523" max="11523" width="19.42578125" style="139" customWidth="1"/>
    <col min="11524" max="11524" width="19" style="139" customWidth="1"/>
    <col min="11525" max="11525" width="17.7109375" style="139" customWidth="1"/>
    <col min="11526" max="11526" width="19.140625" style="139" customWidth="1"/>
    <col min="11527" max="11527" width="16.85546875" style="139" customWidth="1"/>
    <col min="11528" max="11528" width="18.28515625" style="139" customWidth="1"/>
    <col min="11529" max="11529" width="12.85546875" style="139" customWidth="1"/>
    <col min="11530" max="11530" width="11.7109375" style="139" customWidth="1"/>
    <col min="11531" max="11531" width="3.42578125" style="139" customWidth="1"/>
    <col min="11532" max="11776" width="11.7109375" style="139"/>
    <col min="11777" max="11777" width="9.140625" style="139" customWidth="1"/>
    <col min="11778" max="11778" width="17.28515625" style="139" customWidth="1"/>
    <col min="11779" max="11779" width="19.42578125" style="139" customWidth="1"/>
    <col min="11780" max="11780" width="19" style="139" customWidth="1"/>
    <col min="11781" max="11781" width="17.7109375" style="139" customWidth="1"/>
    <col min="11782" max="11782" width="19.140625" style="139" customWidth="1"/>
    <col min="11783" max="11783" width="16.85546875" style="139" customWidth="1"/>
    <col min="11784" max="11784" width="18.28515625" style="139" customWidth="1"/>
    <col min="11785" max="11785" width="12.85546875" style="139" customWidth="1"/>
    <col min="11786" max="11786" width="11.7109375" style="139" customWidth="1"/>
    <col min="11787" max="11787" width="3.42578125" style="139" customWidth="1"/>
    <col min="11788" max="12032" width="11.7109375" style="139"/>
    <col min="12033" max="12033" width="9.140625" style="139" customWidth="1"/>
    <col min="12034" max="12034" width="17.28515625" style="139" customWidth="1"/>
    <col min="12035" max="12035" width="19.42578125" style="139" customWidth="1"/>
    <col min="12036" max="12036" width="19" style="139" customWidth="1"/>
    <col min="12037" max="12037" width="17.7109375" style="139" customWidth="1"/>
    <col min="12038" max="12038" width="19.140625" style="139" customWidth="1"/>
    <col min="12039" max="12039" width="16.85546875" style="139" customWidth="1"/>
    <col min="12040" max="12040" width="18.28515625" style="139" customWidth="1"/>
    <col min="12041" max="12041" width="12.85546875" style="139" customWidth="1"/>
    <col min="12042" max="12042" width="11.7109375" style="139" customWidth="1"/>
    <col min="12043" max="12043" width="3.42578125" style="139" customWidth="1"/>
    <col min="12044" max="12288" width="11.7109375" style="139"/>
    <col min="12289" max="12289" width="9.140625" style="139" customWidth="1"/>
    <col min="12290" max="12290" width="17.28515625" style="139" customWidth="1"/>
    <col min="12291" max="12291" width="19.42578125" style="139" customWidth="1"/>
    <col min="12292" max="12292" width="19" style="139" customWidth="1"/>
    <col min="12293" max="12293" width="17.7109375" style="139" customWidth="1"/>
    <col min="12294" max="12294" width="19.140625" style="139" customWidth="1"/>
    <col min="12295" max="12295" width="16.85546875" style="139" customWidth="1"/>
    <col min="12296" max="12296" width="18.28515625" style="139" customWidth="1"/>
    <col min="12297" max="12297" width="12.85546875" style="139" customWidth="1"/>
    <col min="12298" max="12298" width="11.7109375" style="139" customWidth="1"/>
    <col min="12299" max="12299" width="3.42578125" style="139" customWidth="1"/>
    <col min="12300" max="12544" width="11.7109375" style="139"/>
    <col min="12545" max="12545" width="9.140625" style="139" customWidth="1"/>
    <col min="12546" max="12546" width="17.28515625" style="139" customWidth="1"/>
    <col min="12547" max="12547" width="19.42578125" style="139" customWidth="1"/>
    <col min="12548" max="12548" width="19" style="139" customWidth="1"/>
    <col min="12549" max="12549" width="17.7109375" style="139" customWidth="1"/>
    <col min="12550" max="12550" width="19.140625" style="139" customWidth="1"/>
    <col min="12551" max="12551" width="16.85546875" style="139" customWidth="1"/>
    <col min="12552" max="12552" width="18.28515625" style="139" customWidth="1"/>
    <col min="12553" max="12553" width="12.85546875" style="139" customWidth="1"/>
    <col min="12554" max="12554" width="11.7109375" style="139" customWidth="1"/>
    <col min="12555" max="12555" width="3.42578125" style="139" customWidth="1"/>
    <col min="12556" max="12800" width="11.7109375" style="139"/>
    <col min="12801" max="12801" width="9.140625" style="139" customWidth="1"/>
    <col min="12802" max="12802" width="17.28515625" style="139" customWidth="1"/>
    <col min="12803" max="12803" width="19.42578125" style="139" customWidth="1"/>
    <col min="12804" max="12804" width="19" style="139" customWidth="1"/>
    <col min="12805" max="12805" width="17.7109375" style="139" customWidth="1"/>
    <col min="12806" max="12806" width="19.140625" style="139" customWidth="1"/>
    <col min="12807" max="12807" width="16.85546875" style="139" customWidth="1"/>
    <col min="12808" max="12808" width="18.28515625" style="139" customWidth="1"/>
    <col min="12809" max="12809" width="12.85546875" style="139" customWidth="1"/>
    <col min="12810" max="12810" width="11.7109375" style="139" customWidth="1"/>
    <col min="12811" max="12811" width="3.42578125" style="139" customWidth="1"/>
    <col min="12812" max="13056" width="11.7109375" style="139"/>
    <col min="13057" max="13057" width="9.140625" style="139" customWidth="1"/>
    <col min="13058" max="13058" width="17.28515625" style="139" customWidth="1"/>
    <col min="13059" max="13059" width="19.42578125" style="139" customWidth="1"/>
    <col min="13060" max="13060" width="19" style="139" customWidth="1"/>
    <col min="13061" max="13061" width="17.7109375" style="139" customWidth="1"/>
    <col min="13062" max="13062" width="19.140625" style="139" customWidth="1"/>
    <col min="13063" max="13063" width="16.85546875" style="139" customWidth="1"/>
    <col min="13064" max="13064" width="18.28515625" style="139" customWidth="1"/>
    <col min="13065" max="13065" width="12.85546875" style="139" customWidth="1"/>
    <col min="13066" max="13066" width="11.7109375" style="139" customWidth="1"/>
    <col min="13067" max="13067" width="3.42578125" style="139" customWidth="1"/>
    <col min="13068" max="13312" width="11.7109375" style="139"/>
    <col min="13313" max="13313" width="9.140625" style="139" customWidth="1"/>
    <col min="13314" max="13314" width="17.28515625" style="139" customWidth="1"/>
    <col min="13315" max="13315" width="19.42578125" style="139" customWidth="1"/>
    <col min="13316" max="13316" width="19" style="139" customWidth="1"/>
    <col min="13317" max="13317" width="17.7109375" style="139" customWidth="1"/>
    <col min="13318" max="13318" width="19.140625" style="139" customWidth="1"/>
    <col min="13319" max="13319" width="16.85546875" style="139" customWidth="1"/>
    <col min="13320" max="13320" width="18.28515625" style="139" customWidth="1"/>
    <col min="13321" max="13321" width="12.85546875" style="139" customWidth="1"/>
    <col min="13322" max="13322" width="11.7109375" style="139" customWidth="1"/>
    <col min="13323" max="13323" width="3.42578125" style="139" customWidth="1"/>
    <col min="13324" max="13568" width="11.7109375" style="139"/>
    <col min="13569" max="13569" width="9.140625" style="139" customWidth="1"/>
    <col min="13570" max="13570" width="17.28515625" style="139" customWidth="1"/>
    <col min="13571" max="13571" width="19.42578125" style="139" customWidth="1"/>
    <col min="13572" max="13572" width="19" style="139" customWidth="1"/>
    <col min="13573" max="13573" width="17.7109375" style="139" customWidth="1"/>
    <col min="13574" max="13574" width="19.140625" style="139" customWidth="1"/>
    <col min="13575" max="13575" width="16.85546875" style="139" customWidth="1"/>
    <col min="13576" max="13576" width="18.28515625" style="139" customWidth="1"/>
    <col min="13577" max="13577" width="12.85546875" style="139" customWidth="1"/>
    <col min="13578" max="13578" width="11.7109375" style="139" customWidth="1"/>
    <col min="13579" max="13579" width="3.42578125" style="139" customWidth="1"/>
    <col min="13580" max="13824" width="11.7109375" style="139"/>
    <col min="13825" max="13825" width="9.140625" style="139" customWidth="1"/>
    <col min="13826" max="13826" width="17.28515625" style="139" customWidth="1"/>
    <col min="13827" max="13827" width="19.42578125" style="139" customWidth="1"/>
    <col min="13828" max="13828" width="19" style="139" customWidth="1"/>
    <col min="13829" max="13829" width="17.7109375" style="139" customWidth="1"/>
    <col min="13830" max="13830" width="19.140625" style="139" customWidth="1"/>
    <col min="13831" max="13831" width="16.85546875" style="139" customWidth="1"/>
    <col min="13832" max="13832" width="18.28515625" style="139" customWidth="1"/>
    <col min="13833" max="13833" width="12.85546875" style="139" customWidth="1"/>
    <col min="13834" max="13834" width="11.7109375" style="139" customWidth="1"/>
    <col min="13835" max="13835" width="3.42578125" style="139" customWidth="1"/>
    <col min="13836" max="14080" width="11.7109375" style="139"/>
    <col min="14081" max="14081" width="9.140625" style="139" customWidth="1"/>
    <col min="14082" max="14082" width="17.28515625" style="139" customWidth="1"/>
    <col min="14083" max="14083" width="19.42578125" style="139" customWidth="1"/>
    <col min="14084" max="14084" width="19" style="139" customWidth="1"/>
    <col min="14085" max="14085" width="17.7109375" style="139" customWidth="1"/>
    <col min="14086" max="14086" width="19.140625" style="139" customWidth="1"/>
    <col min="14087" max="14087" width="16.85546875" style="139" customWidth="1"/>
    <col min="14088" max="14088" width="18.28515625" style="139" customWidth="1"/>
    <col min="14089" max="14089" width="12.85546875" style="139" customWidth="1"/>
    <col min="14090" max="14090" width="11.7109375" style="139" customWidth="1"/>
    <col min="14091" max="14091" width="3.42578125" style="139" customWidth="1"/>
    <col min="14092" max="14336" width="11.7109375" style="139"/>
    <col min="14337" max="14337" width="9.140625" style="139" customWidth="1"/>
    <col min="14338" max="14338" width="17.28515625" style="139" customWidth="1"/>
    <col min="14339" max="14339" width="19.42578125" style="139" customWidth="1"/>
    <col min="14340" max="14340" width="19" style="139" customWidth="1"/>
    <col min="14341" max="14341" width="17.7109375" style="139" customWidth="1"/>
    <col min="14342" max="14342" width="19.140625" style="139" customWidth="1"/>
    <col min="14343" max="14343" width="16.85546875" style="139" customWidth="1"/>
    <col min="14344" max="14344" width="18.28515625" style="139" customWidth="1"/>
    <col min="14345" max="14345" width="12.85546875" style="139" customWidth="1"/>
    <col min="14346" max="14346" width="11.7109375" style="139" customWidth="1"/>
    <col min="14347" max="14347" width="3.42578125" style="139" customWidth="1"/>
    <col min="14348" max="14592" width="11.7109375" style="139"/>
    <col min="14593" max="14593" width="9.140625" style="139" customWidth="1"/>
    <col min="14594" max="14594" width="17.28515625" style="139" customWidth="1"/>
    <col min="14595" max="14595" width="19.42578125" style="139" customWidth="1"/>
    <col min="14596" max="14596" width="19" style="139" customWidth="1"/>
    <col min="14597" max="14597" width="17.7109375" style="139" customWidth="1"/>
    <col min="14598" max="14598" width="19.140625" style="139" customWidth="1"/>
    <col min="14599" max="14599" width="16.85546875" style="139" customWidth="1"/>
    <col min="14600" max="14600" width="18.28515625" style="139" customWidth="1"/>
    <col min="14601" max="14601" width="12.85546875" style="139" customWidth="1"/>
    <col min="14602" max="14602" width="11.7109375" style="139" customWidth="1"/>
    <col min="14603" max="14603" width="3.42578125" style="139" customWidth="1"/>
    <col min="14604" max="14848" width="11.7109375" style="139"/>
    <col min="14849" max="14849" width="9.140625" style="139" customWidth="1"/>
    <col min="14850" max="14850" width="17.28515625" style="139" customWidth="1"/>
    <col min="14851" max="14851" width="19.42578125" style="139" customWidth="1"/>
    <col min="14852" max="14852" width="19" style="139" customWidth="1"/>
    <col min="14853" max="14853" width="17.7109375" style="139" customWidth="1"/>
    <col min="14854" max="14854" width="19.140625" style="139" customWidth="1"/>
    <col min="14855" max="14855" width="16.85546875" style="139" customWidth="1"/>
    <col min="14856" max="14856" width="18.28515625" style="139" customWidth="1"/>
    <col min="14857" max="14857" width="12.85546875" style="139" customWidth="1"/>
    <col min="14858" max="14858" width="11.7109375" style="139" customWidth="1"/>
    <col min="14859" max="14859" width="3.42578125" style="139" customWidth="1"/>
    <col min="14860" max="15104" width="11.7109375" style="139"/>
    <col min="15105" max="15105" width="9.140625" style="139" customWidth="1"/>
    <col min="15106" max="15106" width="17.28515625" style="139" customWidth="1"/>
    <col min="15107" max="15107" width="19.42578125" style="139" customWidth="1"/>
    <col min="15108" max="15108" width="19" style="139" customWidth="1"/>
    <col min="15109" max="15109" width="17.7109375" style="139" customWidth="1"/>
    <col min="15110" max="15110" width="19.140625" style="139" customWidth="1"/>
    <col min="15111" max="15111" width="16.85546875" style="139" customWidth="1"/>
    <col min="15112" max="15112" width="18.28515625" style="139" customWidth="1"/>
    <col min="15113" max="15113" width="12.85546875" style="139" customWidth="1"/>
    <col min="15114" max="15114" width="11.7109375" style="139" customWidth="1"/>
    <col min="15115" max="15115" width="3.42578125" style="139" customWidth="1"/>
    <col min="15116" max="15360" width="11.7109375" style="139"/>
    <col min="15361" max="15361" width="9.140625" style="139" customWidth="1"/>
    <col min="15362" max="15362" width="17.28515625" style="139" customWidth="1"/>
    <col min="15363" max="15363" width="19.42578125" style="139" customWidth="1"/>
    <col min="15364" max="15364" width="19" style="139" customWidth="1"/>
    <col min="15365" max="15365" width="17.7109375" style="139" customWidth="1"/>
    <col min="15366" max="15366" width="19.140625" style="139" customWidth="1"/>
    <col min="15367" max="15367" width="16.85546875" style="139" customWidth="1"/>
    <col min="15368" max="15368" width="18.28515625" style="139" customWidth="1"/>
    <col min="15369" max="15369" width="12.85546875" style="139" customWidth="1"/>
    <col min="15370" max="15370" width="11.7109375" style="139" customWidth="1"/>
    <col min="15371" max="15371" width="3.42578125" style="139" customWidth="1"/>
    <col min="15372" max="15616" width="11.7109375" style="139"/>
    <col min="15617" max="15617" width="9.140625" style="139" customWidth="1"/>
    <col min="15618" max="15618" width="17.28515625" style="139" customWidth="1"/>
    <col min="15619" max="15619" width="19.42578125" style="139" customWidth="1"/>
    <col min="15620" max="15620" width="19" style="139" customWidth="1"/>
    <col min="15621" max="15621" width="17.7109375" style="139" customWidth="1"/>
    <col min="15622" max="15622" width="19.140625" style="139" customWidth="1"/>
    <col min="15623" max="15623" width="16.85546875" style="139" customWidth="1"/>
    <col min="15624" max="15624" width="18.28515625" style="139" customWidth="1"/>
    <col min="15625" max="15625" width="12.85546875" style="139" customWidth="1"/>
    <col min="15626" max="15626" width="11.7109375" style="139" customWidth="1"/>
    <col min="15627" max="15627" width="3.42578125" style="139" customWidth="1"/>
    <col min="15628" max="15872" width="11.7109375" style="139"/>
    <col min="15873" max="15873" width="9.140625" style="139" customWidth="1"/>
    <col min="15874" max="15874" width="17.28515625" style="139" customWidth="1"/>
    <col min="15875" max="15875" width="19.42578125" style="139" customWidth="1"/>
    <col min="15876" max="15876" width="19" style="139" customWidth="1"/>
    <col min="15877" max="15877" width="17.7109375" style="139" customWidth="1"/>
    <col min="15878" max="15878" width="19.140625" style="139" customWidth="1"/>
    <col min="15879" max="15879" width="16.85546875" style="139" customWidth="1"/>
    <col min="15880" max="15880" width="18.28515625" style="139" customWidth="1"/>
    <col min="15881" max="15881" width="12.85546875" style="139" customWidth="1"/>
    <col min="15882" max="15882" width="11.7109375" style="139" customWidth="1"/>
    <col min="15883" max="15883" width="3.42578125" style="139" customWidth="1"/>
    <col min="15884" max="16128" width="11.7109375" style="139"/>
    <col min="16129" max="16129" width="9.140625" style="139" customWidth="1"/>
    <col min="16130" max="16130" width="17.28515625" style="139" customWidth="1"/>
    <col min="16131" max="16131" width="19.42578125" style="139" customWidth="1"/>
    <col min="16132" max="16132" width="19" style="139" customWidth="1"/>
    <col min="16133" max="16133" width="17.7109375" style="139" customWidth="1"/>
    <col min="16134" max="16134" width="19.140625" style="139" customWidth="1"/>
    <col min="16135" max="16135" width="16.85546875" style="139" customWidth="1"/>
    <col min="16136" max="16136" width="18.28515625" style="139" customWidth="1"/>
    <col min="16137" max="16137" width="12.85546875" style="139" customWidth="1"/>
    <col min="16138" max="16138" width="11.7109375" style="139" customWidth="1"/>
    <col min="16139" max="16139" width="3.42578125" style="139" customWidth="1"/>
    <col min="16140" max="16384" width="11.7109375" style="139"/>
  </cols>
  <sheetData>
    <row r="7" spans="1:13" s="137" customFormat="1" ht="15" customHeight="1" x14ac:dyDescent="0.2">
      <c r="A7" s="1184" t="s">
        <v>435</v>
      </c>
      <c r="B7" s="1184"/>
      <c r="C7" s="1184"/>
      <c r="D7" s="1184"/>
      <c r="E7" s="1184"/>
      <c r="F7" s="1184"/>
      <c r="G7" s="1184"/>
      <c r="H7" s="1184"/>
      <c r="I7" s="135" t="s">
        <v>254</v>
      </c>
      <c r="J7" s="136"/>
      <c r="K7" s="136"/>
      <c r="L7" s="136"/>
      <c r="M7" s="136"/>
    </row>
    <row r="8" spans="1:13" s="137" customFormat="1" ht="15" customHeight="1" x14ac:dyDescent="0.2">
      <c r="A8" s="1184" t="s">
        <v>343</v>
      </c>
      <c r="B8" s="1184"/>
      <c r="C8" s="1184"/>
      <c r="D8" s="1184"/>
      <c r="E8" s="1184"/>
      <c r="F8" s="1184"/>
      <c r="G8" s="1184"/>
      <c r="H8" s="1184"/>
      <c r="I8" s="138">
        <v>2012</v>
      </c>
      <c r="J8" s="117" t="s">
        <v>254</v>
      </c>
      <c r="K8" s="138"/>
      <c r="L8" s="138"/>
      <c r="M8" s="138"/>
    </row>
    <row r="9" spans="1:13" s="137" customFormat="1" ht="15" customHeight="1" x14ac:dyDescent="0.2">
      <c r="A9" s="1185" t="s">
        <v>766</v>
      </c>
      <c r="B9" s="1185"/>
      <c r="C9" s="1185"/>
      <c r="D9" s="1185"/>
      <c r="E9" s="1185"/>
      <c r="F9" s="1185"/>
      <c r="G9" s="1185"/>
      <c r="H9" s="1185"/>
      <c r="I9" s="145"/>
      <c r="J9" s="117"/>
      <c r="K9" s="138"/>
      <c r="L9" s="138"/>
      <c r="M9" s="138"/>
    </row>
    <row r="10" spans="1:13" s="137" customFormat="1" ht="15" customHeight="1" x14ac:dyDescent="0.2">
      <c r="A10" s="517"/>
      <c r="B10" s="517"/>
      <c r="C10" s="517"/>
      <c r="D10" s="517"/>
      <c r="E10" s="517"/>
      <c r="F10" s="517"/>
      <c r="G10" s="517"/>
      <c r="H10" s="517"/>
      <c r="I10" s="145"/>
      <c r="J10" s="117"/>
      <c r="K10" s="138"/>
      <c r="L10" s="138"/>
      <c r="M10" s="138"/>
    </row>
    <row r="11" spans="1:13" s="137" customFormat="1" ht="15" customHeight="1" x14ac:dyDescent="0.2">
      <c r="A11" s="516"/>
      <c r="B11" s="516"/>
      <c r="C11" s="516"/>
      <c r="D11" s="516"/>
      <c r="E11" s="516"/>
      <c r="F11" s="516"/>
      <c r="G11" s="516"/>
      <c r="H11" s="516"/>
      <c r="I11" s="138"/>
      <c r="J11" s="117"/>
      <c r="K11" s="138"/>
      <c r="L11" s="138"/>
      <c r="M11" s="138"/>
    </row>
    <row r="12" spans="1:13" s="137" customFormat="1" ht="15" customHeight="1" x14ac:dyDescent="0.2">
      <c r="A12" s="516"/>
      <c r="B12" s="516"/>
      <c r="C12" s="516"/>
      <c r="D12" s="516"/>
      <c r="E12" s="516"/>
      <c r="F12" s="516"/>
      <c r="G12" s="516"/>
      <c r="H12" s="516"/>
      <c r="I12" s="138"/>
      <c r="J12" s="117"/>
      <c r="K12" s="138"/>
      <c r="L12" s="138"/>
      <c r="M12" s="138"/>
    </row>
    <row r="13" spans="1:13" s="137" customFormat="1" ht="15" customHeight="1" x14ac:dyDescent="0.2">
      <c r="A13" s="516"/>
      <c r="B13" s="516"/>
      <c r="C13" s="516"/>
      <c r="D13" s="516"/>
      <c r="E13" s="516"/>
      <c r="F13" s="516"/>
      <c r="G13" s="516"/>
      <c r="H13" s="516"/>
      <c r="I13" s="138"/>
      <c r="J13" s="117"/>
      <c r="K13" s="138"/>
      <c r="L13" s="138"/>
      <c r="M13" s="138"/>
    </row>
    <row r="14" spans="1:13" s="137" customFormat="1" ht="15" customHeight="1" x14ac:dyDescent="0.2">
      <c r="A14" s="516"/>
      <c r="B14" s="516"/>
      <c r="C14" s="516"/>
      <c r="D14" s="516"/>
      <c r="E14" s="516"/>
      <c r="F14" s="516"/>
      <c r="G14" s="516"/>
      <c r="H14" s="516"/>
      <c r="I14" s="138"/>
      <c r="J14" s="117"/>
      <c r="K14" s="138"/>
      <c r="L14" s="138"/>
      <c r="M14" s="138"/>
    </row>
    <row r="15" spans="1:13" s="137" customFormat="1" ht="15" customHeight="1" x14ac:dyDescent="0.2">
      <c r="A15" s="516"/>
      <c r="B15" s="516"/>
      <c r="C15" s="516"/>
      <c r="D15" s="516"/>
      <c r="E15" s="516"/>
      <c r="F15" s="516"/>
      <c r="G15" s="516"/>
      <c r="H15" s="516"/>
      <c r="I15" s="138"/>
      <c r="J15" s="117"/>
      <c r="K15" s="138"/>
      <c r="L15" s="138"/>
      <c r="M15" s="138"/>
    </row>
    <row r="16" spans="1:13" s="137" customFormat="1" ht="15" customHeight="1" x14ac:dyDescent="0.2">
      <c r="A16" s="516"/>
      <c r="B16" s="516"/>
      <c r="C16" s="516"/>
      <c r="D16" s="516"/>
      <c r="E16" s="516"/>
      <c r="F16" s="516"/>
      <c r="G16" s="516"/>
      <c r="H16" s="516"/>
      <c r="I16" s="138"/>
      <c r="J16" s="117"/>
      <c r="K16" s="138"/>
      <c r="L16" s="138"/>
      <c r="M16" s="138"/>
    </row>
    <row r="17" spans="1:13" s="137" customFormat="1" ht="15" customHeight="1" x14ac:dyDescent="0.2">
      <c r="A17" s="516"/>
      <c r="B17" s="516"/>
      <c r="C17" s="516"/>
      <c r="D17" s="516"/>
      <c r="E17" s="516"/>
      <c r="F17" s="516"/>
      <c r="G17" s="516"/>
      <c r="H17" s="516"/>
      <c r="I17" s="138"/>
      <c r="J17" s="117"/>
      <c r="K17" s="138"/>
      <c r="L17" s="138"/>
      <c r="M17" s="138"/>
    </row>
    <row r="18" spans="1:13" s="137" customFormat="1" ht="15" customHeight="1" x14ac:dyDescent="0.2">
      <c r="A18" s="516"/>
      <c r="B18" s="516"/>
      <c r="C18" s="516"/>
      <c r="D18" s="516"/>
      <c r="E18" s="516"/>
      <c r="F18" s="516"/>
      <c r="G18" s="516"/>
      <c r="H18" s="516"/>
      <c r="I18" s="138"/>
      <c r="J18" s="117"/>
      <c r="K18" s="138"/>
      <c r="L18" s="138"/>
      <c r="M18" s="138"/>
    </row>
    <row r="19" spans="1:13" s="137" customFormat="1" ht="15" customHeight="1" x14ac:dyDescent="0.2">
      <c r="A19" s="516"/>
      <c r="B19" s="516"/>
      <c r="C19" s="516"/>
      <c r="D19" s="516"/>
      <c r="E19" s="516"/>
      <c r="F19" s="516"/>
      <c r="G19" s="516"/>
      <c r="H19" s="516"/>
      <c r="I19" s="138"/>
      <c r="J19" s="117"/>
      <c r="K19" s="138"/>
      <c r="L19" s="138"/>
      <c r="M19" s="138"/>
    </row>
    <row r="20" spans="1:13" s="137" customFormat="1" ht="15" customHeight="1" x14ac:dyDescent="0.2">
      <c r="A20" s="516"/>
      <c r="B20" s="516"/>
      <c r="C20" s="516"/>
      <c r="D20" s="516"/>
      <c r="E20" s="516"/>
      <c r="F20" s="516"/>
      <c r="G20" s="516"/>
      <c r="H20" s="516"/>
      <c r="I20" s="138"/>
      <c r="J20" s="117"/>
      <c r="K20" s="138"/>
      <c r="L20" s="138"/>
      <c r="M20" s="138"/>
    </row>
    <row r="21" spans="1:13" s="137" customFormat="1" ht="15" customHeight="1" x14ac:dyDescent="0.2">
      <c r="A21" s="516"/>
      <c r="B21" s="516"/>
      <c r="C21" s="516"/>
      <c r="D21" s="516"/>
      <c r="E21" s="516"/>
      <c r="F21" s="516"/>
      <c r="G21" s="516"/>
      <c r="H21" s="516"/>
      <c r="I21" s="138"/>
      <c r="J21" s="117"/>
      <c r="K21" s="138"/>
      <c r="L21" s="138"/>
      <c r="M21" s="138"/>
    </row>
    <row r="22" spans="1:13" s="137" customFormat="1" ht="15" customHeight="1" x14ac:dyDescent="0.2">
      <c r="A22" s="516"/>
      <c r="B22" s="516"/>
      <c r="C22" s="516"/>
      <c r="D22" s="516"/>
      <c r="E22" s="516"/>
      <c r="F22" s="516"/>
      <c r="G22" s="516"/>
      <c r="H22" s="516"/>
      <c r="I22" s="138"/>
      <c r="J22" s="117"/>
      <c r="K22" s="138"/>
      <c r="L22" s="138"/>
      <c r="M22" s="138"/>
    </row>
    <row r="23" spans="1:13" x14ac:dyDescent="0.2">
      <c r="A23" s="114"/>
      <c r="B23" s="140"/>
      <c r="C23" s="140"/>
      <c r="D23" s="140"/>
      <c r="E23" s="140"/>
      <c r="F23" s="140"/>
      <c r="G23" s="140"/>
      <c r="H23" s="140"/>
      <c r="I23" s="141"/>
    </row>
    <row r="24" spans="1:13" x14ac:dyDescent="0.2">
      <c r="A24" s="114"/>
      <c r="B24" s="140"/>
      <c r="C24" s="140"/>
      <c r="D24" s="140"/>
      <c r="E24" s="140"/>
      <c r="F24" s="140"/>
      <c r="G24" s="140"/>
      <c r="H24" s="140"/>
      <c r="I24" s="141"/>
    </row>
    <row r="25" spans="1:13" x14ac:dyDescent="0.2">
      <c r="A25" s="114"/>
      <c r="B25" s="140"/>
      <c r="C25" s="140"/>
      <c r="D25" s="140"/>
      <c r="E25" s="140"/>
      <c r="F25" s="140"/>
      <c r="G25" s="140"/>
      <c r="H25" s="140"/>
      <c r="I25" s="141"/>
    </row>
    <row r="26" spans="1:13" x14ac:dyDescent="0.2">
      <c r="A26" s="114"/>
      <c r="B26" s="140"/>
      <c r="C26" s="140"/>
      <c r="D26" s="140"/>
      <c r="E26" s="140"/>
      <c r="F26" s="140"/>
      <c r="G26" s="140"/>
      <c r="H26" s="140"/>
      <c r="I26" s="141"/>
    </row>
    <row r="27" spans="1:13" x14ac:dyDescent="0.2">
      <c r="A27" s="114"/>
      <c r="B27" s="140"/>
      <c r="C27" s="140"/>
      <c r="D27" s="140"/>
      <c r="E27" s="140"/>
      <c r="F27" s="140"/>
      <c r="G27" s="140"/>
      <c r="H27" s="140"/>
      <c r="I27" s="141"/>
    </row>
    <row r="28" spans="1:13" x14ac:dyDescent="0.2">
      <c r="A28" s="114"/>
      <c r="B28" s="140"/>
      <c r="C28" s="140"/>
    </row>
    <row r="29" spans="1:13" x14ac:dyDescent="0.2">
      <c r="A29" s="114"/>
      <c r="B29" s="140"/>
      <c r="C29" s="140"/>
    </row>
    <row r="30" spans="1:13" ht="14.25" customHeight="1" x14ac:dyDescent="0.2">
      <c r="A30" s="114"/>
      <c r="B30" s="140"/>
      <c r="C30" s="140"/>
      <c r="F30" s="142"/>
      <c r="G30" s="140"/>
      <c r="H30" s="140"/>
    </row>
    <row r="31" spans="1:13" ht="13.5" customHeight="1" x14ac:dyDescent="0.2">
      <c r="A31" s="114"/>
      <c r="B31" s="140"/>
      <c r="C31" s="140"/>
      <c r="F31" s="142"/>
      <c r="G31" s="140"/>
      <c r="H31" s="140"/>
    </row>
    <row r="32" spans="1:13" x14ac:dyDescent="0.2">
      <c r="B32" s="140"/>
      <c r="C32" s="140"/>
      <c r="D32" s="140"/>
      <c r="E32" s="140"/>
      <c r="F32" s="140"/>
      <c r="G32" s="140"/>
      <c r="H32" s="140"/>
    </row>
    <row r="33" spans="1:10" x14ac:dyDescent="0.2">
      <c r="B33" s="140"/>
      <c r="C33" s="140"/>
      <c r="D33" s="140"/>
      <c r="E33" s="140"/>
      <c r="F33" s="140"/>
      <c r="G33" s="140"/>
      <c r="H33" s="140"/>
    </row>
    <row r="34" spans="1:10" x14ac:dyDescent="0.2">
      <c r="A34" s="125" t="s">
        <v>3749</v>
      </c>
      <c r="B34" s="140"/>
      <c r="C34" s="140"/>
      <c r="D34" s="140"/>
      <c r="E34" s="140"/>
      <c r="F34" s="140"/>
      <c r="G34" s="140"/>
      <c r="H34" s="140"/>
    </row>
    <row r="35" spans="1:10" ht="6.75" customHeight="1" x14ac:dyDescent="0.2">
      <c r="A35" s="185"/>
      <c r="B35" s="140"/>
      <c r="C35" s="140"/>
      <c r="D35" s="140"/>
      <c r="E35" s="140"/>
      <c r="F35" s="140"/>
      <c r="G35" s="140"/>
      <c r="H35" s="140"/>
    </row>
    <row r="36" spans="1:10" x14ac:dyDescent="0.2">
      <c r="A36" s="1078" t="s">
        <v>761</v>
      </c>
      <c r="B36" s="140"/>
      <c r="C36" s="140"/>
      <c r="D36" s="140"/>
      <c r="E36" s="140"/>
      <c r="F36" s="140"/>
      <c r="G36" s="140"/>
      <c r="H36" s="140"/>
    </row>
    <row r="37" spans="1:10" x14ac:dyDescent="0.2">
      <c r="A37" s="547"/>
      <c r="B37" s="548"/>
      <c r="C37" s="140"/>
      <c r="D37" s="140"/>
      <c r="E37" s="140"/>
      <c r="F37" s="140"/>
      <c r="G37" s="140"/>
      <c r="H37" s="140"/>
    </row>
    <row r="38" spans="1:10" x14ac:dyDescent="0.2">
      <c r="A38" s="547"/>
      <c r="B38" s="140"/>
      <c r="C38" s="140"/>
      <c r="D38" s="140"/>
      <c r="E38" s="140"/>
      <c r="F38" s="140"/>
      <c r="G38" s="140"/>
      <c r="H38" s="140"/>
      <c r="J38" s="138" t="s">
        <v>12</v>
      </c>
    </row>
    <row r="39" spans="1:10" x14ac:dyDescent="0.2">
      <c r="A39" s="547"/>
      <c r="B39" s="140"/>
      <c r="C39" s="140"/>
      <c r="D39" s="140"/>
      <c r="E39" s="140"/>
      <c r="F39" s="140"/>
      <c r="G39" s="140"/>
      <c r="H39" s="140"/>
    </row>
    <row r="40" spans="1:10" x14ac:dyDescent="0.2">
      <c r="C40" s="140"/>
      <c r="D40" s="140"/>
      <c r="E40" s="140"/>
      <c r="F40" s="140"/>
      <c r="G40" s="140"/>
      <c r="H40" s="140"/>
    </row>
    <row r="41" spans="1:10" x14ac:dyDescent="0.2">
      <c r="C41" s="140"/>
      <c r="D41" s="140"/>
      <c r="E41" s="140"/>
      <c r="F41" s="140"/>
      <c r="G41" s="140"/>
      <c r="H41" s="140"/>
    </row>
    <row r="42" spans="1:10" x14ac:dyDescent="0.2">
      <c r="C42" s="140"/>
      <c r="D42" s="140"/>
      <c r="E42" s="140"/>
      <c r="F42" s="140"/>
      <c r="G42" s="140"/>
      <c r="H42" s="140"/>
    </row>
    <row r="43" spans="1:10" x14ac:dyDescent="0.2">
      <c r="B43" s="140"/>
      <c r="C43" s="140"/>
      <c r="D43" s="140"/>
      <c r="E43" s="140"/>
      <c r="F43" s="140"/>
      <c r="G43" s="140"/>
      <c r="H43" s="140"/>
    </row>
    <row r="44" spans="1:10" x14ac:dyDescent="0.2">
      <c r="B44" s="140"/>
      <c r="C44" s="140"/>
      <c r="D44" s="140"/>
      <c r="E44" s="140"/>
      <c r="F44" s="140"/>
      <c r="G44" s="140"/>
      <c r="H44" s="140"/>
    </row>
    <row r="45" spans="1:10" x14ac:dyDescent="0.2">
      <c r="B45" s="140"/>
      <c r="D45" s="143"/>
      <c r="E45" s="144"/>
      <c r="F45" s="144"/>
      <c r="G45" s="144"/>
      <c r="H45" s="143"/>
    </row>
    <row r="46" spans="1:10" x14ac:dyDescent="0.2">
      <c r="B46" s="140"/>
      <c r="C46" s="140"/>
      <c r="D46" s="140"/>
      <c r="E46" s="140"/>
      <c r="F46" s="140"/>
      <c r="G46" s="140"/>
      <c r="H46" s="140"/>
    </row>
    <row r="47" spans="1:10" ht="12" customHeight="1" x14ac:dyDescent="0.2"/>
    <row r="51" spans="2:3" x14ac:dyDescent="0.2">
      <c r="B51" s="140"/>
      <c r="C51" s="140"/>
    </row>
  </sheetData>
  <mergeCells count="3">
    <mergeCell ref="A7:H7"/>
    <mergeCell ref="A8:H8"/>
    <mergeCell ref="A9:H9"/>
  </mergeCells>
  <hyperlinks>
    <hyperlink ref="I7" location="INDICE!A1" display="INDICE"/>
    <hyperlink ref="J8" location="INDICE!B21" display="INDICE"/>
  </hyperlinks>
  <printOptions horizontalCentered="1"/>
  <pageMargins left="0" right="0" top="1.1811023622047245" bottom="0" header="0" footer="0.19685039370078741"/>
  <pageSetup paperSize="9" scale="84" firstPageNumber="36" orientation="landscape" useFirstPageNumber="1" r:id="rId1"/>
  <headerFooter scaleWithDoc="0">
    <oddFooter>&amp;C&amp;P</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E77"/>
  <sheetViews>
    <sheetView showGridLines="0" zoomScaleNormal="100" workbookViewId="0">
      <selection activeCell="K7" sqref="K7"/>
    </sheetView>
  </sheetViews>
  <sheetFormatPr baseColWidth="10" defaultRowHeight="12.75" x14ac:dyDescent="0.2"/>
  <cols>
    <col min="1" max="1" width="11.42578125" style="33"/>
    <col min="2" max="2" width="9.28515625" style="33" customWidth="1"/>
    <col min="3" max="3" width="28.28515625" style="33" customWidth="1"/>
    <col min="4" max="5" width="15.7109375" style="33" customWidth="1"/>
    <col min="6" max="6" width="12.28515625" style="33" customWidth="1"/>
    <col min="7" max="7" width="9.140625" style="33" customWidth="1"/>
    <col min="8" max="8" width="16" style="33" customWidth="1"/>
    <col min="9" max="9" width="11.42578125" style="33"/>
    <col min="10" max="10" width="14.140625" style="33" customWidth="1"/>
    <col min="11" max="14" width="11.42578125" style="152"/>
    <col min="15" max="15" width="11.42578125" style="147"/>
    <col min="16" max="17" width="11.42578125" style="152"/>
    <col min="18" max="19" width="11.42578125" style="154"/>
    <col min="20" max="31" width="11.42578125" style="150"/>
    <col min="32" max="257" width="11.42578125" style="33"/>
    <col min="258" max="258" width="9.28515625" style="33" customWidth="1"/>
    <col min="259" max="259" width="21.85546875" style="33" customWidth="1"/>
    <col min="260" max="260" width="19.85546875" style="33" customWidth="1"/>
    <col min="261" max="261" width="20.42578125" style="33" customWidth="1"/>
    <col min="262" max="262" width="23" style="33" customWidth="1"/>
    <col min="263" max="263" width="18" style="33" customWidth="1"/>
    <col min="264" max="264" width="16" style="33" customWidth="1"/>
    <col min="265" max="513" width="11.42578125" style="33"/>
    <col min="514" max="514" width="9.28515625" style="33" customWidth="1"/>
    <col min="515" max="515" width="21.85546875" style="33" customWidth="1"/>
    <col min="516" max="516" width="19.85546875" style="33" customWidth="1"/>
    <col min="517" max="517" width="20.42578125" style="33" customWidth="1"/>
    <col min="518" max="518" width="23" style="33" customWidth="1"/>
    <col min="519" max="519" width="18" style="33" customWidth="1"/>
    <col min="520" max="520" width="16" style="33" customWidth="1"/>
    <col min="521" max="769" width="11.42578125" style="33"/>
    <col min="770" max="770" width="9.28515625" style="33" customWidth="1"/>
    <col min="771" max="771" width="21.85546875" style="33" customWidth="1"/>
    <col min="772" max="772" width="19.85546875" style="33" customWidth="1"/>
    <col min="773" max="773" width="20.42578125" style="33" customWidth="1"/>
    <col min="774" max="774" width="23" style="33" customWidth="1"/>
    <col min="775" max="775" width="18" style="33" customWidth="1"/>
    <col min="776" max="776" width="16" style="33" customWidth="1"/>
    <col min="777" max="1025" width="11.42578125" style="33"/>
    <col min="1026" max="1026" width="9.28515625" style="33" customWidth="1"/>
    <col min="1027" max="1027" width="21.85546875" style="33" customWidth="1"/>
    <col min="1028" max="1028" width="19.85546875" style="33" customWidth="1"/>
    <col min="1029" max="1029" width="20.42578125" style="33" customWidth="1"/>
    <col min="1030" max="1030" width="23" style="33" customWidth="1"/>
    <col min="1031" max="1031" width="18" style="33" customWidth="1"/>
    <col min="1032" max="1032" width="16" style="33" customWidth="1"/>
    <col min="1033" max="1281" width="11.42578125" style="33"/>
    <col min="1282" max="1282" width="9.28515625" style="33" customWidth="1"/>
    <col min="1283" max="1283" width="21.85546875" style="33" customWidth="1"/>
    <col min="1284" max="1284" width="19.85546875" style="33" customWidth="1"/>
    <col min="1285" max="1285" width="20.42578125" style="33" customWidth="1"/>
    <col min="1286" max="1286" width="23" style="33" customWidth="1"/>
    <col min="1287" max="1287" width="18" style="33" customWidth="1"/>
    <col min="1288" max="1288" width="16" style="33" customWidth="1"/>
    <col min="1289" max="1537" width="11.42578125" style="33"/>
    <col min="1538" max="1538" width="9.28515625" style="33" customWidth="1"/>
    <col min="1539" max="1539" width="21.85546875" style="33" customWidth="1"/>
    <col min="1540" max="1540" width="19.85546875" style="33" customWidth="1"/>
    <col min="1541" max="1541" width="20.42578125" style="33" customWidth="1"/>
    <col min="1542" max="1542" width="23" style="33" customWidth="1"/>
    <col min="1543" max="1543" width="18" style="33" customWidth="1"/>
    <col min="1544" max="1544" width="16" style="33" customWidth="1"/>
    <col min="1545" max="1793" width="11.42578125" style="33"/>
    <col min="1794" max="1794" width="9.28515625" style="33" customWidth="1"/>
    <col min="1795" max="1795" width="21.85546875" style="33" customWidth="1"/>
    <col min="1796" max="1796" width="19.85546875" style="33" customWidth="1"/>
    <col min="1797" max="1797" width="20.42578125" style="33" customWidth="1"/>
    <col min="1798" max="1798" width="23" style="33" customWidth="1"/>
    <col min="1799" max="1799" width="18" style="33" customWidth="1"/>
    <col min="1800" max="1800" width="16" style="33" customWidth="1"/>
    <col min="1801" max="2049" width="11.42578125" style="33"/>
    <col min="2050" max="2050" width="9.28515625" style="33" customWidth="1"/>
    <col min="2051" max="2051" width="21.85546875" style="33" customWidth="1"/>
    <col min="2052" max="2052" width="19.85546875" style="33" customWidth="1"/>
    <col min="2053" max="2053" width="20.42578125" style="33" customWidth="1"/>
    <col min="2054" max="2054" width="23" style="33" customWidth="1"/>
    <col min="2055" max="2055" width="18" style="33" customWidth="1"/>
    <col min="2056" max="2056" width="16" style="33" customWidth="1"/>
    <col min="2057" max="2305" width="11.42578125" style="33"/>
    <col min="2306" max="2306" width="9.28515625" style="33" customWidth="1"/>
    <col min="2307" max="2307" width="21.85546875" style="33" customWidth="1"/>
    <col min="2308" max="2308" width="19.85546875" style="33" customWidth="1"/>
    <col min="2309" max="2309" width="20.42578125" style="33" customWidth="1"/>
    <col min="2310" max="2310" width="23" style="33" customWidth="1"/>
    <col min="2311" max="2311" width="18" style="33" customWidth="1"/>
    <col min="2312" max="2312" width="16" style="33" customWidth="1"/>
    <col min="2313" max="2561" width="11.42578125" style="33"/>
    <col min="2562" max="2562" width="9.28515625" style="33" customWidth="1"/>
    <col min="2563" max="2563" width="21.85546875" style="33" customWidth="1"/>
    <col min="2564" max="2564" width="19.85546875" style="33" customWidth="1"/>
    <col min="2565" max="2565" width="20.42578125" style="33" customWidth="1"/>
    <col min="2566" max="2566" width="23" style="33" customWidth="1"/>
    <col min="2567" max="2567" width="18" style="33" customWidth="1"/>
    <col min="2568" max="2568" width="16" style="33" customWidth="1"/>
    <col min="2569" max="2817" width="11.42578125" style="33"/>
    <col min="2818" max="2818" width="9.28515625" style="33" customWidth="1"/>
    <col min="2819" max="2819" width="21.85546875" style="33" customWidth="1"/>
    <col min="2820" max="2820" width="19.85546875" style="33" customWidth="1"/>
    <col min="2821" max="2821" width="20.42578125" style="33" customWidth="1"/>
    <col min="2822" max="2822" width="23" style="33" customWidth="1"/>
    <col min="2823" max="2823" width="18" style="33" customWidth="1"/>
    <col min="2824" max="2824" width="16" style="33" customWidth="1"/>
    <col min="2825" max="3073" width="11.42578125" style="33"/>
    <col min="3074" max="3074" width="9.28515625" style="33" customWidth="1"/>
    <col min="3075" max="3075" width="21.85546875" style="33" customWidth="1"/>
    <col min="3076" max="3076" width="19.85546875" style="33" customWidth="1"/>
    <col min="3077" max="3077" width="20.42578125" style="33" customWidth="1"/>
    <col min="3078" max="3078" width="23" style="33" customWidth="1"/>
    <col min="3079" max="3079" width="18" style="33" customWidth="1"/>
    <col min="3080" max="3080" width="16" style="33" customWidth="1"/>
    <col min="3081" max="3329" width="11.42578125" style="33"/>
    <col min="3330" max="3330" width="9.28515625" style="33" customWidth="1"/>
    <col min="3331" max="3331" width="21.85546875" style="33" customWidth="1"/>
    <col min="3332" max="3332" width="19.85546875" style="33" customWidth="1"/>
    <col min="3333" max="3333" width="20.42578125" style="33" customWidth="1"/>
    <col min="3334" max="3334" width="23" style="33" customWidth="1"/>
    <col min="3335" max="3335" width="18" style="33" customWidth="1"/>
    <col min="3336" max="3336" width="16" style="33" customWidth="1"/>
    <col min="3337" max="3585" width="11.42578125" style="33"/>
    <col min="3586" max="3586" width="9.28515625" style="33" customWidth="1"/>
    <col min="3587" max="3587" width="21.85546875" style="33" customWidth="1"/>
    <col min="3588" max="3588" width="19.85546875" style="33" customWidth="1"/>
    <col min="3589" max="3589" width="20.42578125" style="33" customWidth="1"/>
    <col min="3590" max="3590" width="23" style="33" customWidth="1"/>
    <col min="3591" max="3591" width="18" style="33" customWidth="1"/>
    <col min="3592" max="3592" width="16" style="33" customWidth="1"/>
    <col min="3593" max="3841" width="11.42578125" style="33"/>
    <col min="3842" max="3842" width="9.28515625" style="33" customWidth="1"/>
    <col min="3843" max="3843" width="21.85546875" style="33" customWidth="1"/>
    <col min="3844" max="3844" width="19.85546875" style="33" customWidth="1"/>
    <col min="3845" max="3845" width="20.42578125" style="33" customWidth="1"/>
    <col min="3846" max="3846" width="23" style="33" customWidth="1"/>
    <col min="3847" max="3847" width="18" style="33" customWidth="1"/>
    <col min="3848" max="3848" width="16" style="33" customWidth="1"/>
    <col min="3849" max="4097" width="11.42578125" style="33"/>
    <col min="4098" max="4098" width="9.28515625" style="33" customWidth="1"/>
    <col min="4099" max="4099" width="21.85546875" style="33" customWidth="1"/>
    <col min="4100" max="4100" width="19.85546875" style="33" customWidth="1"/>
    <col min="4101" max="4101" width="20.42578125" style="33" customWidth="1"/>
    <col min="4102" max="4102" width="23" style="33" customWidth="1"/>
    <col min="4103" max="4103" width="18" style="33" customWidth="1"/>
    <col min="4104" max="4104" width="16" style="33" customWidth="1"/>
    <col min="4105" max="4353" width="11.42578125" style="33"/>
    <col min="4354" max="4354" width="9.28515625" style="33" customWidth="1"/>
    <col min="4355" max="4355" width="21.85546875" style="33" customWidth="1"/>
    <col min="4356" max="4356" width="19.85546875" style="33" customWidth="1"/>
    <col min="4357" max="4357" width="20.42578125" style="33" customWidth="1"/>
    <col min="4358" max="4358" width="23" style="33" customWidth="1"/>
    <col min="4359" max="4359" width="18" style="33" customWidth="1"/>
    <col min="4360" max="4360" width="16" style="33" customWidth="1"/>
    <col min="4361" max="4609" width="11.42578125" style="33"/>
    <col min="4610" max="4610" width="9.28515625" style="33" customWidth="1"/>
    <col min="4611" max="4611" width="21.85546875" style="33" customWidth="1"/>
    <col min="4612" max="4612" width="19.85546875" style="33" customWidth="1"/>
    <col min="4613" max="4613" width="20.42578125" style="33" customWidth="1"/>
    <col min="4614" max="4614" width="23" style="33" customWidth="1"/>
    <col min="4615" max="4615" width="18" style="33" customWidth="1"/>
    <col min="4616" max="4616" width="16" style="33" customWidth="1"/>
    <col min="4617" max="4865" width="11.42578125" style="33"/>
    <col min="4866" max="4866" width="9.28515625" style="33" customWidth="1"/>
    <col min="4867" max="4867" width="21.85546875" style="33" customWidth="1"/>
    <col min="4868" max="4868" width="19.85546875" style="33" customWidth="1"/>
    <col min="4869" max="4869" width="20.42578125" style="33" customWidth="1"/>
    <col min="4870" max="4870" width="23" style="33" customWidth="1"/>
    <col min="4871" max="4871" width="18" style="33" customWidth="1"/>
    <col min="4872" max="4872" width="16" style="33" customWidth="1"/>
    <col min="4873" max="5121" width="11.42578125" style="33"/>
    <col min="5122" max="5122" width="9.28515625" style="33" customWidth="1"/>
    <col min="5123" max="5123" width="21.85546875" style="33" customWidth="1"/>
    <col min="5124" max="5124" width="19.85546875" style="33" customWidth="1"/>
    <col min="5125" max="5125" width="20.42578125" style="33" customWidth="1"/>
    <col min="5126" max="5126" width="23" style="33" customWidth="1"/>
    <col min="5127" max="5127" width="18" style="33" customWidth="1"/>
    <col min="5128" max="5128" width="16" style="33" customWidth="1"/>
    <col min="5129" max="5377" width="11.42578125" style="33"/>
    <col min="5378" max="5378" width="9.28515625" style="33" customWidth="1"/>
    <col min="5379" max="5379" width="21.85546875" style="33" customWidth="1"/>
    <col min="5380" max="5380" width="19.85546875" style="33" customWidth="1"/>
    <col min="5381" max="5381" width="20.42578125" style="33" customWidth="1"/>
    <col min="5382" max="5382" width="23" style="33" customWidth="1"/>
    <col min="5383" max="5383" width="18" style="33" customWidth="1"/>
    <col min="5384" max="5384" width="16" style="33" customWidth="1"/>
    <col min="5385" max="5633" width="11.42578125" style="33"/>
    <col min="5634" max="5634" width="9.28515625" style="33" customWidth="1"/>
    <col min="5635" max="5635" width="21.85546875" style="33" customWidth="1"/>
    <col min="5636" max="5636" width="19.85546875" style="33" customWidth="1"/>
    <col min="5637" max="5637" width="20.42578125" style="33" customWidth="1"/>
    <col min="5638" max="5638" width="23" style="33" customWidth="1"/>
    <col min="5639" max="5639" width="18" style="33" customWidth="1"/>
    <col min="5640" max="5640" width="16" style="33" customWidth="1"/>
    <col min="5641" max="5889" width="11.42578125" style="33"/>
    <col min="5890" max="5890" width="9.28515625" style="33" customWidth="1"/>
    <col min="5891" max="5891" width="21.85546875" style="33" customWidth="1"/>
    <col min="5892" max="5892" width="19.85546875" style="33" customWidth="1"/>
    <col min="5893" max="5893" width="20.42578125" style="33" customWidth="1"/>
    <col min="5894" max="5894" width="23" style="33" customWidth="1"/>
    <col min="5895" max="5895" width="18" style="33" customWidth="1"/>
    <col min="5896" max="5896" width="16" style="33" customWidth="1"/>
    <col min="5897" max="6145" width="11.42578125" style="33"/>
    <col min="6146" max="6146" width="9.28515625" style="33" customWidth="1"/>
    <col min="6147" max="6147" width="21.85546875" style="33" customWidth="1"/>
    <col min="6148" max="6148" width="19.85546875" style="33" customWidth="1"/>
    <col min="6149" max="6149" width="20.42578125" style="33" customWidth="1"/>
    <col min="6150" max="6150" width="23" style="33" customWidth="1"/>
    <col min="6151" max="6151" width="18" style="33" customWidth="1"/>
    <col min="6152" max="6152" width="16" style="33" customWidth="1"/>
    <col min="6153" max="6401" width="11.42578125" style="33"/>
    <col min="6402" max="6402" width="9.28515625" style="33" customWidth="1"/>
    <col min="6403" max="6403" width="21.85546875" style="33" customWidth="1"/>
    <col min="6404" max="6404" width="19.85546875" style="33" customWidth="1"/>
    <col min="6405" max="6405" width="20.42578125" style="33" customWidth="1"/>
    <col min="6406" max="6406" width="23" style="33" customWidth="1"/>
    <col min="6407" max="6407" width="18" style="33" customWidth="1"/>
    <col min="6408" max="6408" width="16" style="33" customWidth="1"/>
    <col min="6409" max="6657" width="11.42578125" style="33"/>
    <col min="6658" max="6658" width="9.28515625" style="33" customWidth="1"/>
    <col min="6659" max="6659" width="21.85546875" style="33" customWidth="1"/>
    <col min="6660" max="6660" width="19.85546875" style="33" customWidth="1"/>
    <col min="6661" max="6661" width="20.42578125" style="33" customWidth="1"/>
    <col min="6662" max="6662" width="23" style="33" customWidth="1"/>
    <col min="6663" max="6663" width="18" style="33" customWidth="1"/>
    <col min="6664" max="6664" width="16" style="33" customWidth="1"/>
    <col min="6665" max="6913" width="11.42578125" style="33"/>
    <col min="6914" max="6914" width="9.28515625" style="33" customWidth="1"/>
    <col min="6915" max="6915" width="21.85546875" style="33" customWidth="1"/>
    <col min="6916" max="6916" width="19.85546875" style="33" customWidth="1"/>
    <col min="6917" max="6917" width="20.42578125" style="33" customWidth="1"/>
    <col min="6918" max="6918" width="23" style="33" customWidth="1"/>
    <col min="6919" max="6919" width="18" style="33" customWidth="1"/>
    <col min="6920" max="6920" width="16" style="33" customWidth="1"/>
    <col min="6921" max="7169" width="11.42578125" style="33"/>
    <col min="7170" max="7170" width="9.28515625" style="33" customWidth="1"/>
    <col min="7171" max="7171" width="21.85546875" style="33" customWidth="1"/>
    <col min="7172" max="7172" width="19.85546875" style="33" customWidth="1"/>
    <col min="7173" max="7173" width="20.42578125" style="33" customWidth="1"/>
    <col min="7174" max="7174" width="23" style="33" customWidth="1"/>
    <col min="7175" max="7175" width="18" style="33" customWidth="1"/>
    <col min="7176" max="7176" width="16" style="33" customWidth="1"/>
    <col min="7177" max="7425" width="11.42578125" style="33"/>
    <col min="7426" max="7426" width="9.28515625" style="33" customWidth="1"/>
    <col min="7427" max="7427" width="21.85546875" style="33" customWidth="1"/>
    <col min="7428" max="7428" width="19.85546875" style="33" customWidth="1"/>
    <col min="7429" max="7429" width="20.42578125" style="33" customWidth="1"/>
    <col min="7430" max="7430" width="23" style="33" customWidth="1"/>
    <col min="7431" max="7431" width="18" style="33" customWidth="1"/>
    <col min="7432" max="7432" width="16" style="33" customWidth="1"/>
    <col min="7433" max="7681" width="11.42578125" style="33"/>
    <col min="7682" max="7682" width="9.28515625" style="33" customWidth="1"/>
    <col min="7683" max="7683" width="21.85546875" style="33" customWidth="1"/>
    <col min="7684" max="7684" width="19.85546875" style="33" customWidth="1"/>
    <col min="7685" max="7685" width="20.42578125" style="33" customWidth="1"/>
    <col min="7686" max="7686" width="23" style="33" customWidth="1"/>
    <col min="7687" max="7687" width="18" style="33" customWidth="1"/>
    <col min="7688" max="7688" width="16" style="33" customWidth="1"/>
    <col min="7689" max="7937" width="11.42578125" style="33"/>
    <col min="7938" max="7938" width="9.28515625" style="33" customWidth="1"/>
    <col min="7939" max="7939" width="21.85546875" style="33" customWidth="1"/>
    <col min="7940" max="7940" width="19.85546875" style="33" customWidth="1"/>
    <col min="7941" max="7941" width="20.42578125" style="33" customWidth="1"/>
    <col min="7942" max="7942" width="23" style="33" customWidth="1"/>
    <col min="7943" max="7943" width="18" style="33" customWidth="1"/>
    <col min="7944" max="7944" width="16" style="33" customWidth="1"/>
    <col min="7945" max="8193" width="11.42578125" style="33"/>
    <col min="8194" max="8194" width="9.28515625" style="33" customWidth="1"/>
    <col min="8195" max="8195" width="21.85546875" style="33" customWidth="1"/>
    <col min="8196" max="8196" width="19.85546875" style="33" customWidth="1"/>
    <col min="8197" max="8197" width="20.42578125" style="33" customWidth="1"/>
    <col min="8198" max="8198" width="23" style="33" customWidth="1"/>
    <col min="8199" max="8199" width="18" style="33" customWidth="1"/>
    <col min="8200" max="8200" width="16" style="33" customWidth="1"/>
    <col min="8201" max="8449" width="11.42578125" style="33"/>
    <col min="8450" max="8450" width="9.28515625" style="33" customWidth="1"/>
    <col min="8451" max="8451" width="21.85546875" style="33" customWidth="1"/>
    <col min="8452" max="8452" width="19.85546875" style="33" customWidth="1"/>
    <col min="8453" max="8453" width="20.42578125" style="33" customWidth="1"/>
    <col min="8454" max="8454" width="23" style="33" customWidth="1"/>
    <col min="8455" max="8455" width="18" style="33" customWidth="1"/>
    <col min="8456" max="8456" width="16" style="33" customWidth="1"/>
    <col min="8457" max="8705" width="11.42578125" style="33"/>
    <col min="8706" max="8706" width="9.28515625" style="33" customWidth="1"/>
    <col min="8707" max="8707" width="21.85546875" style="33" customWidth="1"/>
    <col min="8708" max="8708" width="19.85546875" style="33" customWidth="1"/>
    <col min="8709" max="8709" width="20.42578125" style="33" customWidth="1"/>
    <col min="8710" max="8710" width="23" style="33" customWidth="1"/>
    <col min="8711" max="8711" width="18" style="33" customWidth="1"/>
    <col min="8712" max="8712" width="16" style="33" customWidth="1"/>
    <col min="8713" max="8961" width="11.42578125" style="33"/>
    <col min="8962" max="8962" width="9.28515625" style="33" customWidth="1"/>
    <col min="8963" max="8963" width="21.85546875" style="33" customWidth="1"/>
    <col min="8964" max="8964" width="19.85546875" style="33" customWidth="1"/>
    <col min="8965" max="8965" width="20.42578125" style="33" customWidth="1"/>
    <col min="8966" max="8966" width="23" style="33" customWidth="1"/>
    <col min="8967" max="8967" width="18" style="33" customWidth="1"/>
    <col min="8968" max="8968" width="16" style="33" customWidth="1"/>
    <col min="8969" max="9217" width="11.42578125" style="33"/>
    <col min="9218" max="9218" width="9.28515625" style="33" customWidth="1"/>
    <col min="9219" max="9219" width="21.85546875" style="33" customWidth="1"/>
    <col min="9220" max="9220" width="19.85546875" style="33" customWidth="1"/>
    <col min="9221" max="9221" width="20.42578125" style="33" customWidth="1"/>
    <col min="9222" max="9222" width="23" style="33" customWidth="1"/>
    <col min="9223" max="9223" width="18" style="33" customWidth="1"/>
    <col min="9224" max="9224" width="16" style="33" customWidth="1"/>
    <col min="9225" max="9473" width="11.42578125" style="33"/>
    <col min="9474" max="9474" width="9.28515625" style="33" customWidth="1"/>
    <col min="9475" max="9475" width="21.85546875" style="33" customWidth="1"/>
    <col min="9476" max="9476" width="19.85546875" style="33" customWidth="1"/>
    <col min="9477" max="9477" width="20.42578125" style="33" customWidth="1"/>
    <col min="9478" max="9478" width="23" style="33" customWidth="1"/>
    <col min="9479" max="9479" width="18" style="33" customWidth="1"/>
    <col min="9480" max="9480" width="16" style="33" customWidth="1"/>
    <col min="9481" max="9729" width="11.42578125" style="33"/>
    <col min="9730" max="9730" width="9.28515625" style="33" customWidth="1"/>
    <col min="9731" max="9731" width="21.85546875" style="33" customWidth="1"/>
    <col min="9732" max="9732" width="19.85546875" style="33" customWidth="1"/>
    <col min="9733" max="9733" width="20.42578125" style="33" customWidth="1"/>
    <col min="9734" max="9734" width="23" style="33" customWidth="1"/>
    <col min="9735" max="9735" width="18" style="33" customWidth="1"/>
    <col min="9736" max="9736" width="16" style="33" customWidth="1"/>
    <col min="9737" max="9985" width="11.42578125" style="33"/>
    <col min="9986" max="9986" width="9.28515625" style="33" customWidth="1"/>
    <col min="9987" max="9987" width="21.85546875" style="33" customWidth="1"/>
    <col min="9988" max="9988" width="19.85546875" style="33" customWidth="1"/>
    <col min="9989" max="9989" width="20.42578125" style="33" customWidth="1"/>
    <col min="9990" max="9990" width="23" style="33" customWidth="1"/>
    <col min="9991" max="9991" width="18" style="33" customWidth="1"/>
    <col min="9992" max="9992" width="16" style="33" customWidth="1"/>
    <col min="9993" max="10241" width="11.42578125" style="33"/>
    <col min="10242" max="10242" width="9.28515625" style="33" customWidth="1"/>
    <col min="10243" max="10243" width="21.85546875" style="33" customWidth="1"/>
    <col min="10244" max="10244" width="19.85546875" style="33" customWidth="1"/>
    <col min="10245" max="10245" width="20.42578125" style="33" customWidth="1"/>
    <col min="10246" max="10246" width="23" style="33" customWidth="1"/>
    <col min="10247" max="10247" width="18" style="33" customWidth="1"/>
    <col min="10248" max="10248" width="16" style="33" customWidth="1"/>
    <col min="10249" max="10497" width="11.42578125" style="33"/>
    <col min="10498" max="10498" width="9.28515625" style="33" customWidth="1"/>
    <col min="10499" max="10499" width="21.85546875" style="33" customWidth="1"/>
    <col min="10500" max="10500" width="19.85546875" style="33" customWidth="1"/>
    <col min="10501" max="10501" width="20.42578125" style="33" customWidth="1"/>
    <col min="10502" max="10502" width="23" style="33" customWidth="1"/>
    <col min="10503" max="10503" width="18" style="33" customWidth="1"/>
    <col min="10504" max="10504" width="16" style="33" customWidth="1"/>
    <col min="10505" max="10753" width="11.42578125" style="33"/>
    <col min="10754" max="10754" width="9.28515625" style="33" customWidth="1"/>
    <col min="10755" max="10755" width="21.85546875" style="33" customWidth="1"/>
    <col min="10756" max="10756" width="19.85546875" style="33" customWidth="1"/>
    <col min="10757" max="10757" width="20.42578125" style="33" customWidth="1"/>
    <col min="10758" max="10758" width="23" style="33" customWidth="1"/>
    <col min="10759" max="10759" width="18" style="33" customWidth="1"/>
    <col min="10760" max="10760" width="16" style="33" customWidth="1"/>
    <col min="10761" max="11009" width="11.42578125" style="33"/>
    <col min="11010" max="11010" width="9.28515625" style="33" customWidth="1"/>
    <col min="11011" max="11011" width="21.85546875" style="33" customWidth="1"/>
    <col min="11012" max="11012" width="19.85546875" style="33" customWidth="1"/>
    <col min="11013" max="11013" width="20.42578125" style="33" customWidth="1"/>
    <col min="11014" max="11014" width="23" style="33" customWidth="1"/>
    <col min="11015" max="11015" width="18" style="33" customWidth="1"/>
    <col min="11016" max="11016" width="16" style="33" customWidth="1"/>
    <col min="11017" max="11265" width="11.42578125" style="33"/>
    <col min="11266" max="11266" width="9.28515625" style="33" customWidth="1"/>
    <col min="11267" max="11267" width="21.85546875" style="33" customWidth="1"/>
    <col min="11268" max="11268" width="19.85546875" style="33" customWidth="1"/>
    <col min="11269" max="11269" width="20.42578125" style="33" customWidth="1"/>
    <col min="11270" max="11270" width="23" style="33" customWidth="1"/>
    <col min="11271" max="11271" width="18" style="33" customWidth="1"/>
    <col min="11272" max="11272" width="16" style="33" customWidth="1"/>
    <col min="11273" max="11521" width="11.42578125" style="33"/>
    <col min="11522" max="11522" width="9.28515625" style="33" customWidth="1"/>
    <col min="11523" max="11523" width="21.85546875" style="33" customWidth="1"/>
    <col min="11524" max="11524" width="19.85546875" style="33" customWidth="1"/>
    <col min="11525" max="11525" width="20.42578125" style="33" customWidth="1"/>
    <col min="11526" max="11526" width="23" style="33" customWidth="1"/>
    <col min="11527" max="11527" width="18" style="33" customWidth="1"/>
    <col min="11528" max="11528" width="16" style="33" customWidth="1"/>
    <col min="11529" max="11777" width="11.42578125" style="33"/>
    <col min="11778" max="11778" width="9.28515625" style="33" customWidth="1"/>
    <col min="11779" max="11779" width="21.85546875" style="33" customWidth="1"/>
    <col min="11780" max="11780" width="19.85546875" style="33" customWidth="1"/>
    <col min="11781" max="11781" width="20.42578125" style="33" customWidth="1"/>
    <col min="11782" max="11782" width="23" style="33" customWidth="1"/>
    <col min="11783" max="11783" width="18" style="33" customWidth="1"/>
    <col min="11784" max="11784" width="16" style="33" customWidth="1"/>
    <col min="11785" max="12033" width="11.42578125" style="33"/>
    <col min="12034" max="12034" width="9.28515625" style="33" customWidth="1"/>
    <col min="12035" max="12035" width="21.85546875" style="33" customWidth="1"/>
    <col min="12036" max="12036" width="19.85546875" style="33" customWidth="1"/>
    <col min="12037" max="12037" width="20.42578125" style="33" customWidth="1"/>
    <col min="12038" max="12038" width="23" style="33" customWidth="1"/>
    <col min="12039" max="12039" width="18" style="33" customWidth="1"/>
    <col min="12040" max="12040" width="16" style="33" customWidth="1"/>
    <col min="12041" max="12289" width="11.42578125" style="33"/>
    <col min="12290" max="12290" width="9.28515625" style="33" customWidth="1"/>
    <col min="12291" max="12291" width="21.85546875" style="33" customWidth="1"/>
    <col min="12292" max="12292" width="19.85546875" style="33" customWidth="1"/>
    <col min="12293" max="12293" width="20.42578125" style="33" customWidth="1"/>
    <col min="12294" max="12294" width="23" style="33" customWidth="1"/>
    <col min="12295" max="12295" width="18" style="33" customWidth="1"/>
    <col min="12296" max="12296" width="16" style="33" customWidth="1"/>
    <col min="12297" max="12545" width="11.42578125" style="33"/>
    <col min="12546" max="12546" width="9.28515625" style="33" customWidth="1"/>
    <col min="12547" max="12547" width="21.85546875" style="33" customWidth="1"/>
    <col min="12548" max="12548" width="19.85546875" style="33" customWidth="1"/>
    <col min="12549" max="12549" width="20.42578125" style="33" customWidth="1"/>
    <col min="12550" max="12550" width="23" style="33" customWidth="1"/>
    <col min="12551" max="12551" width="18" style="33" customWidth="1"/>
    <col min="12552" max="12552" width="16" style="33" customWidth="1"/>
    <col min="12553" max="12801" width="11.42578125" style="33"/>
    <col min="12802" max="12802" width="9.28515625" style="33" customWidth="1"/>
    <col min="12803" max="12803" width="21.85546875" style="33" customWidth="1"/>
    <col min="12804" max="12804" width="19.85546875" style="33" customWidth="1"/>
    <col min="12805" max="12805" width="20.42578125" style="33" customWidth="1"/>
    <col min="12806" max="12806" width="23" style="33" customWidth="1"/>
    <col min="12807" max="12807" width="18" style="33" customWidth="1"/>
    <col min="12808" max="12808" width="16" style="33" customWidth="1"/>
    <col min="12809" max="13057" width="11.42578125" style="33"/>
    <col min="13058" max="13058" width="9.28515625" style="33" customWidth="1"/>
    <col min="13059" max="13059" width="21.85546875" style="33" customWidth="1"/>
    <col min="13060" max="13060" width="19.85546875" style="33" customWidth="1"/>
    <col min="13061" max="13061" width="20.42578125" style="33" customWidth="1"/>
    <col min="13062" max="13062" width="23" style="33" customWidth="1"/>
    <col min="13063" max="13063" width="18" style="33" customWidth="1"/>
    <col min="13064" max="13064" width="16" style="33" customWidth="1"/>
    <col min="13065" max="13313" width="11.42578125" style="33"/>
    <col min="13314" max="13314" width="9.28515625" style="33" customWidth="1"/>
    <col min="13315" max="13315" width="21.85546875" style="33" customWidth="1"/>
    <col min="13316" max="13316" width="19.85546875" style="33" customWidth="1"/>
    <col min="13317" max="13317" width="20.42578125" style="33" customWidth="1"/>
    <col min="13318" max="13318" width="23" style="33" customWidth="1"/>
    <col min="13319" max="13319" width="18" style="33" customWidth="1"/>
    <col min="13320" max="13320" width="16" style="33" customWidth="1"/>
    <col min="13321" max="13569" width="11.42578125" style="33"/>
    <col min="13570" max="13570" width="9.28515625" style="33" customWidth="1"/>
    <col min="13571" max="13571" width="21.85546875" style="33" customWidth="1"/>
    <col min="13572" max="13572" width="19.85546875" style="33" customWidth="1"/>
    <col min="13573" max="13573" width="20.42578125" style="33" customWidth="1"/>
    <col min="13574" max="13574" width="23" style="33" customWidth="1"/>
    <col min="13575" max="13575" width="18" style="33" customWidth="1"/>
    <col min="13576" max="13576" width="16" style="33" customWidth="1"/>
    <col min="13577" max="13825" width="11.42578125" style="33"/>
    <col min="13826" max="13826" width="9.28515625" style="33" customWidth="1"/>
    <col min="13827" max="13827" width="21.85546875" style="33" customWidth="1"/>
    <col min="13828" max="13828" width="19.85546875" style="33" customWidth="1"/>
    <col min="13829" max="13829" width="20.42578125" style="33" customWidth="1"/>
    <col min="13830" max="13830" width="23" style="33" customWidth="1"/>
    <col min="13831" max="13831" width="18" style="33" customWidth="1"/>
    <col min="13832" max="13832" width="16" style="33" customWidth="1"/>
    <col min="13833" max="14081" width="11.42578125" style="33"/>
    <col min="14082" max="14082" width="9.28515625" style="33" customWidth="1"/>
    <col min="14083" max="14083" width="21.85546875" style="33" customWidth="1"/>
    <col min="14084" max="14084" width="19.85546875" style="33" customWidth="1"/>
    <col min="14085" max="14085" width="20.42578125" style="33" customWidth="1"/>
    <col min="14086" max="14086" width="23" style="33" customWidth="1"/>
    <col min="14087" max="14087" width="18" style="33" customWidth="1"/>
    <col min="14088" max="14088" width="16" style="33" customWidth="1"/>
    <col min="14089" max="14337" width="11.42578125" style="33"/>
    <col min="14338" max="14338" width="9.28515625" style="33" customWidth="1"/>
    <col min="14339" max="14339" width="21.85546875" style="33" customWidth="1"/>
    <col min="14340" max="14340" width="19.85546875" style="33" customWidth="1"/>
    <col min="14341" max="14341" width="20.42578125" style="33" customWidth="1"/>
    <col min="14342" max="14342" width="23" style="33" customWidth="1"/>
    <col min="14343" max="14343" width="18" style="33" customWidth="1"/>
    <col min="14344" max="14344" width="16" style="33" customWidth="1"/>
    <col min="14345" max="14593" width="11.42578125" style="33"/>
    <col min="14594" max="14594" width="9.28515625" style="33" customWidth="1"/>
    <col min="14595" max="14595" width="21.85546875" style="33" customWidth="1"/>
    <col min="14596" max="14596" width="19.85546875" style="33" customWidth="1"/>
    <col min="14597" max="14597" width="20.42578125" style="33" customWidth="1"/>
    <col min="14598" max="14598" width="23" style="33" customWidth="1"/>
    <col min="14599" max="14599" width="18" style="33" customWidth="1"/>
    <col min="14600" max="14600" width="16" style="33" customWidth="1"/>
    <col min="14601" max="14849" width="11.42578125" style="33"/>
    <col min="14850" max="14850" width="9.28515625" style="33" customWidth="1"/>
    <col min="14851" max="14851" width="21.85546875" style="33" customWidth="1"/>
    <col min="14852" max="14852" width="19.85546875" style="33" customWidth="1"/>
    <col min="14853" max="14853" width="20.42578125" style="33" customWidth="1"/>
    <col min="14854" max="14854" width="23" style="33" customWidth="1"/>
    <col min="14855" max="14855" width="18" style="33" customWidth="1"/>
    <col min="14856" max="14856" width="16" style="33" customWidth="1"/>
    <col min="14857" max="15105" width="11.42578125" style="33"/>
    <col min="15106" max="15106" width="9.28515625" style="33" customWidth="1"/>
    <col min="15107" max="15107" width="21.85546875" style="33" customWidth="1"/>
    <col min="15108" max="15108" width="19.85546875" style="33" customWidth="1"/>
    <col min="15109" max="15109" width="20.42578125" style="33" customWidth="1"/>
    <col min="15110" max="15110" width="23" style="33" customWidth="1"/>
    <col min="15111" max="15111" width="18" style="33" customWidth="1"/>
    <col min="15112" max="15112" width="16" style="33" customWidth="1"/>
    <col min="15113" max="15361" width="11.42578125" style="33"/>
    <col min="15362" max="15362" width="9.28515625" style="33" customWidth="1"/>
    <col min="15363" max="15363" width="21.85546875" style="33" customWidth="1"/>
    <col min="15364" max="15364" width="19.85546875" style="33" customWidth="1"/>
    <col min="15365" max="15365" width="20.42578125" style="33" customWidth="1"/>
    <col min="15366" max="15366" width="23" style="33" customWidth="1"/>
    <col min="15367" max="15367" width="18" style="33" customWidth="1"/>
    <col min="15368" max="15368" width="16" style="33" customWidth="1"/>
    <col min="15369" max="15617" width="11.42578125" style="33"/>
    <col min="15618" max="15618" width="9.28515625" style="33" customWidth="1"/>
    <col min="15619" max="15619" width="21.85546875" style="33" customWidth="1"/>
    <col min="15620" max="15620" width="19.85546875" style="33" customWidth="1"/>
    <col min="15621" max="15621" width="20.42578125" style="33" customWidth="1"/>
    <col min="15622" max="15622" width="23" style="33" customWidth="1"/>
    <col min="15623" max="15623" width="18" style="33" customWidth="1"/>
    <col min="15624" max="15624" width="16" style="33" customWidth="1"/>
    <col min="15625" max="15873" width="11.42578125" style="33"/>
    <col min="15874" max="15874" width="9.28515625" style="33" customWidth="1"/>
    <col min="15875" max="15875" width="21.85546875" style="33" customWidth="1"/>
    <col min="15876" max="15876" width="19.85546875" style="33" customWidth="1"/>
    <col min="15877" max="15877" width="20.42578125" style="33" customWidth="1"/>
    <col min="15878" max="15878" width="23" style="33" customWidth="1"/>
    <col min="15879" max="15879" width="18" style="33" customWidth="1"/>
    <col min="15880" max="15880" width="16" style="33" customWidth="1"/>
    <col min="15881" max="16129" width="11.42578125" style="33"/>
    <col min="16130" max="16130" width="9.28515625" style="33" customWidth="1"/>
    <col min="16131" max="16131" width="21.85546875" style="33" customWidth="1"/>
    <col min="16132" max="16132" width="19.85546875" style="33" customWidth="1"/>
    <col min="16133" max="16133" width="20.42578125" style="33" customWidth="1"/>
    <col min="16134" max="16134" width="23" style="33" customWidth="1"/>
    <col min="16135" max="16135" width="18" style="33" customWidth="1"/>
    <col min="16136" max="16136" width="16" style="33" customWidth="1"/>
    <col min="16137" max="16384" width="11.42578125" style="33"/>
  </cols>
  <sheetData>
    <row r="7" spans="2:31" s="146" customFormat="1" x14ac:dyDescent="0.2">
      <c r="B7" s="145"/>
      <c r="C7" s="1185" t="s">
        <v>436</v>
      </c>
      <c r="D7" s="1185"/>
      <c r="E7" s="1185"/>
      <c r="F7" s="1185"/>
      <c r="G7" s="1185"/>
      <c r="H7" s="1185"/>
      <c r="I7" s="1185"/>
      <c r="J7" s="1185"/>
      <c r="L7" s="83" t="s">
        <v>254</v>
      </c>
      <c r="M7" s="160"/>
      <c r="N7" s="160"/>
      <c r="O7" s="147"/>
      <c r="P7" s="1188"/>
      <c r="Q7" s="1188"/>
      <c r="R7" s="346"/>
      <c r="S7" s="346"/>
      <c r="X7" s="148"/>
      <c r="Y7" s="148"/>
      <c r="Z7" s="148"/>
      <c r="AA7" s="148"/>
      <c r="AB7" s="148"/>
      <c r="AC7" s="148"/>
      <c r="AD7" s="148"/>
      <c r="AE7" s="148"/>
    </row>
    <row r="8" spans="2:31" s="146" customFormat="1" x14ac:dyDescent="0.2">
      <c r="B8" s="145"/>
      <c r="C8" s="1185" t="s">
        <v>3802</v>
      </c>
      <c r="D8" s="1185"/>
      <c r="E8" s="1185"/>
      <c r="F8" s="1185"/>
      <c r="G8" s="1185"/>
      <c r="H8" s="1185"/>
      <c r="I8" s="1185"/>
      <c r="J8" s="1185"/>
      <c r="K8" s="107"/>
      <c r="L8" s="107"/>
      <c r="M8" s="160"/>
      <c r="N8" s="160"/>
      <c r="O8" s="147"/>
      <c r="P8" s="1188"/>
      <c r="Q8" s="1188"/>
      <c r="R8" s="346"/>
      <c r="S8" s="346"/>
      <c r="X8" s="148"/>
      <c r="Y8" s="148"/>
      <c r="Z8" s="148"/>
      <c r="AA8" s="148"/>
      <c r="AB8" s="148"/>
      <c r="AC8" s="148"/>
      <c r="AD8" s="148"/>
      <c r="AE8" s="148"/>
    </row>
    <row r="9" spans="2:31" s="146" customFormat="1" x14ac:dyDescent="0.2">
      <c r="B9" s="145"/>
      <c r="C9" s="1185" t="s">
        <v>766</v>
      </c>
      <c r="D9" s="1185"/>
      <c r="E9" s="1185"/>
      <c r="F9" s="1185"/>
      <c r="G9" s="1185"/>
      <c r="H9" s="1185"/>
      <c r="I9" s="1185"/>
      <c r="J9" s="1185"/>
      <c r="K9" s="107"/>
      <c r="L9" s="107"/>
      <c r="M9" s="347"/>
      <c r="N9" s="347"/>
      <c r="P9" s="107"/>
      <c r="Q9" s="107"/>
      <c r="R9" s="348"/>
      <c r="S9" s="348"/>
      <c r="X9" s="148"/>
      <c r="Y9" s="148"/>
      <c r="Z9" s="148"/>
      <c r="AA9" s="148"/>
      <c r="AB9" s="148"/>
      <c r="AC9" s="148"/>
      <c r="AD9" s="148"/>
      <c r="AE9" s="148"/>
    </row>
    <row r="10" spans="2:31" s="150" customFormat="1" ht="15" customHeight="1" x14ac:dyDescent="0.2">
      <c r="C10" s="33"/>
      <c r="J10" s="151"/>
    </row>
    <row r="11" spans="2:31" s="150" customFormat="1" ht="15" customHeight="1" x14ac:dyDescent="0.2">
      <c r="C11" s="33"/>
      <c r="J11" s="151"/>
    </row>
    <row r="12" spans="2:31" ht="13.5" customHeight="1" x14ac:dyDescent="0.2">
      <c r="D12" s="134"/>
      <c r="E12" s="1188"/>
      <c r="F12" s="1188"/>
      <c r="G12" s="346"/>
      <c r="H12" s="346"/>
      <c r="K12" s="33"/>
      <c r="L12" s="33"/>
      <c r="M12" s="150"/>
      <c r="N12" s="150"/>
      <c r="O12" s="150"/>
      <c r="P12" s="150"/>
      <c r="Q12" s="150"/>
      <c r="R12" s="150"/>
      <c r="S12" s="150"/>
      <c r="U12" s="33"/>
      <c r="V12" s="33"/>
      <c r="W12" s="33"/>
      <c r="X12" s="33"/>
      <c r="Y12" s="33"/>
      <c r="Z12" s="33"/>
      <c r="AA12" s="33"/>
      <c r="AB12" s="33"/>
      <c r="AC12" s="33"/>
      <c r="AD12" s="33"/>
      <c r="AE12" s="33"/>
    </row>
    <row r="13" spans="2:31" ht="13.5" customHeight="1" x14ac:dyDescent="0.2">
      <c r="D13" s="134"/>
      <c r="E13" s="1188"/>
      <c r="F13" s="1188"/>
      <c r="G13" s="914"/>
      <c r="H13" s="346"/>
      <c r="K13" s="33"/>
      <c r="L13" s="33"/>
      <c r="M13" s="150"/>
      <c r="N13" s="150"/>
      <c r="O13" s="150"/>
      <c r="P13" s="150"/>
      <c r="Q13" s="150"/>
      <c r="R13" s="150"/>
      <c r="S13" s="150"/>
      <c r="U13" s="33"/>
      <c r="V13" s="33"/>
      <c r="W13" s="33"/>
      <c r="X13" s="33"/>
      <c r="Y13" s="33"/>
      <c r="Z13" s="33"/>
      <c r="AA13" s="33"/>
      <c r="AB13" s="33"/>
      <c r="AC13" s="33"/>
      <c r="AD13" s="33"/>
      <c r="AE13" s="33"/>
    </row>
    <row r="14" spans="2:31" ht="13.5" customHeight="1" x14ac:dyDescent="0.2">
      <c r="D14" s="134"/>
      <c r="E14" s="1188"/>
      <c r="F14" s="1188"/>
      <c r="G14" s="346"/>
      <c r="H14" s="346"/>
      <c r="K14" s="33"/>
      <c r="L14" s="33"/>
      <c r="M14" s="150"/>
      <c r="N14" s="150"/>
      <c r="O14" s="150"/>
      <c r="P14" s="150"/>
      <c r="Q14" s="150"/>
      <c r="R14" s="150"/>
      <c r="S14" s="150"/>
      <c r="U14" s="33"/>
      <c r="V14" s="33"/>
      <c r="W14" s="33"/>
      <c r="X14" s="33"/>
      <c r="Y14" s="33"/>
      <c r="Z14" s="33"/>
      <c r="AA14" s="33"/>
      <c r="AB14" s="33"/>
      <c r="AC14" s="33"/>
      <c r="AD14" s="33"/>
      <c r="AE14" s="33"/>
    </row>
    <row r="15" spans="2:31" ht="13.5" customHeight="1" x14ac:dyDescent="0.2">
      <c r="D15" s="134"/>
      <c r="E15" s="1188"/>
      <c r="F15" s="1188"/>
      <c r="G15" s="346"/>
      <c r="H15" s="346"/>
      <c r="K15" s="33"/>
      <c r="L15" s="33"/>
      <c r="M15" s="150"/>
      <c r="N15" s="150"/>
      <c r="O15" s="150"/>
      <c r="P15" s="150"/>
      <c r="Q15" s="150"/>
      <c r="R15" s="150"/>
      <c r="S15" s="150"/>
      <c r="U15" s="33"/>
      <c r="V15" s="33"/>
      <c r="W15" s="33"/>
      <c r="X15" s="33"/>
      <c r="Y15" s="33"/>
      <c r="Z15" s="33"/>
      <c r="AA15" s="33"/>
      <c r="AB15" s="33"/>
      <c r="AC15" s="33"/>
      <c r="AD15" s="33"/>
      <c r="AE15" s="33"/>
    </row>
    <row r="16" spans="2:31" ht="13.5" customHeight="1" x14ac:dyDescent="0.2">
      <c r="D16" s="134"/>
      <c r="E16" s="1188"/>
      <c r="F16" s="1188"/>
      <c r="G16" s="346"/>
      <c r="H16" s="346"/>
      <c r="K16" s="33"/>
      <c r="L16" s="33"/>
      <c r="M16" s="150"/>
      <c r="N16" s="150"/>
      <c r="O16" s="150"/>
      <c r="P16" s="150"/>
      <c r="Q16" s="150"/>
      <c r="R16" s="150"/>
      <c r="S16" s="150"/>
      <c r="U16" s="33"/>
      <c r="V16" s="33"/>
      <c r="W16" s="33"/>
      <c r="X16" s="33"/>
      <c r="Y16" s="33"/>
      <c r="Z16" s="33"/>
      <c r="AA16" s="33"/>
      <c r="AB16" s="33"/>
      <c r="AC16" s="33"/>
      <c r="AD16" s="33"/>
      <c r="AE16" s="33"/>
    </row>
    <row r="17" spans="3:31" ht="13.5" customHeight="1" x14ac:dyDescent="0.2">
      <c r="F17" s="152"/>
      <c r="G17" s="152"/>
      <c r="H17" s="152"/>
      <c r="I17" s="152"/>
      <c r="J17" s="151"/>
      <c r="K17" s="33"/>
      <c r="L17" s="33"/>
      <c r="M17" s="150"/>
      <c r="N17" s="150"/>
      <c r="O17" s="150"/>
      <c r="P17" s="150"/>
      <c r="Q17" s="150"/>
      <c r="R17" s="150"/>
      <c r="S17" s="150"/>
      <c r="U17" s="33"/>
      <c r="V17" s="33"/>
      <c r="W17" s="33"/>
      <c r="X17" s="33"/>
      <c r="Y17" s="33"/>
      <c r="Z17" s="33"/>
      <c r="AA17" s="33"/>
      <c r="AB17" s="33"/>
      <c r="AC17" s="33"/>
      <c r="AD17" s="33"/>
      <c r="AE17" s="33"/>
    </row>
    <row r="18" spans="3:31" ht="13.5" customHeight="1" x14ac:dyDescent="0.2">
      <c r="F18" s="152"/>
      <c r="G18" s="152"/>
      <c r="H18" s="152"/>
      <c r="I18" s="152"/>
      <c r="J18" s="151"/>
      <c r="K18" s="33"/>
      <c r="L18" s="33"/>
      <c r="M18" s="150"/>
      <c r="N18" s="150"/>
      <c r="O18" s="150"/>
      <c r="P18" s="150"/>
      <c r="Q18" s="150"/>
      <c r="R18" s="150"/>
      <c r="S18" s="150"/>
      <c r="U18" s="33"/>
      <c r="V18" s="33"/>
      <c r="W18" s="33"/>
      <c r="X18" s="33"/>
      <c r="Y18" s="33"/>
      <c r="Z18" s="33"/>
      <c r="AA18" s="33"/>
      <c r="AB18" s="33"/>
      <c r="AC18" s="33"/>
      <c r="AD18" s="33"/>
      <c r="AE18" s="33"/>
    </row>
    <row r="19" spans="3:31" ht="13.5" customHeight="1" x14ac:dyDescent="0.2">
      <c r="F19" s="152"/>
      <c r="G19" s="152"/>
      <c r="H19" s="152"/>
      <c r="I19" s="152"/>
      <c r="J19" s="151"/>
      <c r="K19" s="33"/>
      <c r="L19" s="33"/>
      <c r="M19" s="150"/>
      <c r="N19" s="150"/>
      <c r="O19" s="150"/>
      <c r="P19" s="150"/>
      <c r="Q19" s="150"/>
      <c r="R19" s="150"/>
      <c r="S19" s="150"/>
      <c r="U19" s="33"/>
      <c r="V19" s="33"/>
      <c r="W19" s="33"/>
      <c r="X19" s="33"/>
      <c r="Y19" s="33"/>
      <c r="Z19" s="33"/>
      <c r="AA19" s="33"/>
      <c r="AB19" s="33"/>
      <c r="AC19" s="33"/>
      <c r="AD19" s="33"/>
      <c r="AE19" s="33"/>
    </row>
    <row r="20" spans="3:31" ht="13.5" customHeight="1" x14ac:dyDescent="0.2">
      <c r="F20" s="152"/>
      <c r="G20" s="152"/>
      <c r="H20" s="152"/>
      <c r="I20" s="152"/>
      <c r="J20" s="151"/>
      <c r="K20" s="33"/>
      <c r="L20" s="33"/>
      <c r="M20" s="150"/>
      <c r="N20" s="150"/>
      <c r="O20" s="150"/>
      <c r="P20" s="150"/>
      <c r="Q20" s="150"/>
      <c r="R20" s="150"/>
      <c r="S20" s="150"/>
      <c r="U20" s="33"/>
      <c r="V20" s="33"/>
      <c r="W20" s="33"/>
      <c r="X20" s="33"/>
      <c r="Y20" s="33"/>
      <c r="Z20" s="33"/>
      <c r="AA20" s="33"/>
      <c r="AB20" s="33"/>
      <c r="AC20" s="33"/>
      <c r="AD20" s="33"/>
      <c r="AE20" s="33"/>
    </row>
    <row r="21" spans="3:31" ht="13.5" customHeight="1" x14ac:dyDescent="0.2">
      <c r="F21" s="152"/>
      <c r="G21" s="152"/>
      <c r="H21" s="152"/>
      <c r="I21" s="152"/>
      <c r="J21" s="151"/>
      <c r="K21" s="33"/>
      <c r="L21" s="33"/>
      <c r="M21" s="150"/>
      <c r="N21" s="150"/>
      <c r="O21" s="150"/>
      <c r="P21" s="150"/>
      <c r="Q21" s="150"/>
      <c r="R21" s="150"/>
      <c r="S21" s="150"/>
      <c r="U21" s="33"/>
      <c r="V21" s="33"/>
      <c r="W21" s="33"/>
      <c r="X21" s="33"/>
      <c r="Y21" s="33"/>
      <c r="Z21" s="33"/>
      <c r="AA21" s="33"/>
      <c r="AB21" s="33"/>
      <c r="AC21" s="33"/>
      <c r="AD21" s="33"/>
      <c r="AE21" s="33"/>
    </row>
    <row r="22" spans="3:31" ht="13.5" customHeight="1" x14ac:dyDescent="0.2">
      <c r="F22" s="152"/>
      <c r="G22" s="152"/>
      <c r="H22" s="152"/>
      <c r="I22" s="152"/>
      <c r="J22" s="151"/>
      <c r="K22" s="150"/>
      <c r="L22" s="150"/>
      <c r="M22" s="150"/>
      <c r="N22" s="150"/>
      <c r="O22" s="150"/>
      <c r="P22" s="150"/>
      <c r="Q22" s="150"/>
      <c r="R22" s="150"/>
      <c r="S22" s="150"/>
      <c r="U22" s="33"/>
      <c r="V22" s="33"/>
      <c r="W22" s="33"/>
      <c r="X22" s="33"/>
      <c r="Y22" s="33"/>
      <c r="Z22" s="33"/>
      <c r="AA22" s="33"/>
      <c r="AB22" s="33"/>
      <c r="AC22" s="33"/>
      <c r="AD22" s="33"/>
      <c r="AE22" s="33"/>
    </row>
    <row r="23" spans="3:31" ht="13.5" customHeight="1" x14ac:dyDescent="0.2">
      <c r="F23" s="152"/>
      <c r="G23" s="152"/>
      <c r="H23" s="152"/>
      <c r="I23" s="152"/>
      <c r="J23" s="151"/>
      <c r="K23" s="150"/>
      <c r="L23" s="150"/>
      <c r="M23" s="150"/>
      <c r="N23" s="150"/>
      <c r="O23" s="150"/>
      <c r="P23" s="150"/>
      <c r="Q23" s="150"/>
      <c r="R23" s="150"/>
      <c r="S23" s="150"/>
      <c r="U23" s="33"/>
      <c r="V23" s="33"/>
      <c r="W23" s="33"/>
      <c r="X23" s="33"/>
      <c r="Y23" s="33"/>
      <c r="Z23" s="33"/>
      <c r="AA23" s="33"/>
      <c r="AB23" s="33"/>
      <c r="AC23" s="33"/>
      <c r="AD23" s="33"/>
      <c r="AE23" s="33"/>
    </row>
    <row r="24" spans="3:31" s="150" customFormat="1" ht="13.5" customHeight="1" x14ac:dyDescent="0.2">
      <c r="C24" s="33"/>
      <c r="J24" s="151"/>
    </row>
    <row r="25" spans="3:31" s="150" customFormat="1" ht="13.5" customHeight="1" x14ac:dyDescent="0.2">
      <c r="C25" s="33"/>
      <c r="J25" s="151"/>
    </row>
    <row r="26" spans="3:31" s="150" customFormat="1" ht="13.5" customHeight="1" x14ac:dyDescent="0.2">
      <c r="C26" s="33"/>
      <c r="J26" s="151"/>
    </row>
    <row r="27" spans="3:31" s="150" customFormat="1" ht="13.5" customHeight="1" x14ac:dyDescent="0.2">
      <c r="C27" s="33"/>
      <c r="J27" s="151"/>
    </row>
    <row r="28" spans="3:31" s="150" customFormat="1" ht="13.5" customHeight="1" x14ac:dyDescent="0.2">
      <c r="C28" s="33"/>
      <c r="J28" s="151"/>
    </row>
    <row r="29" spans="3:31" s="150" customFormat="1" ht="13.5" customHeight="1" x14ac:dyDescent="0.2">
      <c r="C29" s="33"/>
      <c r="J29" s="151"/>
    </row>
    <row r="30" spans="3:31" s="150" customFormat="1" ht="13.5" customHeight="1" x14ac:dyDescent="0.2">
      <c r="C30" s="33"/>
      <c r="J30" s="151"/>
    </row>
    <row r="31" spans="3:31" s="150" customFormat="1" ht="13.5" customHeight="1" x14ac:dyDescent="0.2">
      <c r="C31" s="33"/>
      <c r="J31" s="151"/>
    </row>
    <row r="32" spans="3:31" s="150" customFormat="1" ht="13.5" customHeight="1" x14ac:dyDescent="0.2">
      <c r="C32" s="33"/>
      <c r="J32" s="151"/>
    </row>
    <row r="33" spans="3:31" s="150" customFormat="1" ht="15" customHeight="1" x14ac:dyDescent="0.2">
      <c r="C33" s="33"/>
      <c r="J33" s="151"/>
    </row>
    <row r="34" spans="3:31" s="150" customFormat="1" ht="7.5" customHeight="1" x14ac:dyDescent="0.2">
      <c r="C34" s="33"/>
      <c r="D34" s="153"/>
      <c r="E34" s="139"/>
      <c r="F34" s="195"/>
      <c r="G34" s="139"/>
      <c r="H34" s="139"/>
      <c r="O34" s="151"/>
    </row>
    <row r="35" spans="3:31" x14ac:dyDescent="0.2">
      <c r="K35" s="33"/>
      <c r="L35" s="33"/>
      <c r="M35" s="33"/>
      <c r="N35" s="33"/>
      <c r="O35" s="151"/>
      <c r="P35" s="150"/>
      <c r="Q35" s="150"/>
      <c r="R35" s="150"/>
      <c r="S35" s="150"/>
      <c r="Z35" s="33"/>
      <c r="AA35" s="33"/>
      <c r="AB35" s="33"/>
      <c r="AC35" s="33"/>
      <c r="AD35" s="33"/>
      <c r="AE35" s="33"/>
    </row>
    <row r="36" spans="3:31" x14ac:dyDescent="0.2">
      <c r="K36" s="33"/>
      <c r="L36" s="33"/>
      <c r="M36" s="33"/>
      <c r="N36" s="33"/>
      <c r="O36" s="151"/>
      <c r="P36" s="150"/>
      <c r="Q36" s="150"/>
      <c r="R36" s="150"/>
      <c r="S36" s="150"/>
      <c r="Z36" s="33"/>
      <c r="AA36" s="33"/>
      <c r="AB36" s="33"/>
      <c r="AC36" s="33"/>
      <c r="AD36" s="33"/>
      <c r="AE36" s="33"/>
    </row>
    <row r="37" spans="3:31" x14ac:dyDescent="0.2">
      <c r="K37" s="33"/>
      <c r="L37" s="33"/>
      <c r="M37" s="33"/>
      <c r="N37" s="33"/>
      <c r="O37" s="151"/>
      <c r="P37" s="150"/>
      <c r="Q37" s="150"/>
      <c r="R37" s="150"/>
      <c r="S37" s="150"/>
      <c r="Z37" s="33"/>
      <c r="AA37" s="33"/>
      <c r="AB37" s="33"/>
      <c r="AC37" s="33"/>
      <c r="AD37" s="33"/>
      <c r="AE37" s="33"/>
    </row>
    <row r="38" spans="3:31" x14ac:dyDescent="0.2">
      <c r="K38" s="33"/>
      <c r="L38" s="33"/>
      <c r="M38" s="33"/>
      <c r="N38" s="33"/>
      <c r="O38" s="151"/>
      <c r="P38" s="150"/>
      <c r="Q38" s="150"/>
      <c r="R38" s="150"/>
      <c r="S38" s="150"/>
      <c r="Z38" s="33"/>
      <c r="AA38" s="33"/>
      <c r="AB38" s="33"/>
      <c r="AC38" s="33"/>
      <c r="AD38" s="33"/>
      <c r="AE38" s="33"/>
    </row>
    <row r="39" spans="3:31" x14ac:dyDescent="0.2">
      <c r="K39" s="33"/>
      <c r="L39" s="33"/>
      <c r="M39" s="33"/>
      <c r="N39" s="33"/>
      <c r="O39" s="151"/>
      <c r="P39" s="150"/>
      <c r="Q39" s="150"/>
      <c r="R39" s="150"/>
      <c r="S39" s="150"/>
      <c r="Z39" s="33"/>
      <c r="AA39" s="33"/>
      <c r="AB39" s="33"/>
      <c r="AC39" s="33"/>
      <c r="AD39" s="33"/>
      <c r="AE39" s="33"/>
    </row>
    <row r="40" spans="3:31" x14ac:dyDescent="0.2">
      <c r="K40" s="33"/>
      <c r="L40" s="33"/>
      <c r="M40" s="33"/>
      <c r="N40" s="33"/>
      <c r="O40" s="151"/>
      <c r="P40" s="150"/>
      <c r="Q40" s="150"/>
      <c r="R40" s="150"/>
      <c r="S40" s="150"/>
      <c r="Z40" s="33"/>
      <c r="AA40" s="33"/>
      <c r="AB40" s="33"/>
      <c r="AC40" s="33"/>
      <c r="AD40" s="33"/>
      <c r="AE40" s="33"/>
    </row>
    <row r="41" spans="3:31" x14ac:dyDescent="0.2">
      <c r="K41" s="33"/>
      <c r="L41" s="33"/>
      <c r="M41" s="33"/>
      <c r="N41" s="33"/>
      <c r="O41" s="151"/>
      <c r="P41" s="150"/>
      <c r="Q41" s="150"/>
      <c r="R41" s="150"/>
      <c r="S41" s="150"/>
      <c r="Z41" s="33"/>
      <c r="AA41" s="33"/>
      <c r="AB41" s="33"/>
      <c r="AC41" s="33"/>
      <c r="AD41" s="33"/>
      <c r="AE41" s="33"/>
    </row>
    <row r="42" spans="3:31" x14ac:dyDescent="0.2">
      <c r="K42" s="33"/>
      <c r="L42" s="33"/>
      <c r="M42" s="33"/>
      <c r="N42" s="33"/>
      <c r="O42" s="151"/>
      <c r="P42" s="150"/>
      <c r="Q42" s="150"/>
      <c r="R42" s="150"/>
      <c r="S42" s="150"/>
      <c r="Z42" s="33"/>
      <c r="AA42" s="33"/>
      <c r="AB42" s="33"/>
      <c r="AC42" s="33"/>
      <c r="AD42" s="33"/>
      <c r="AE42" s="33"/>
    </row>
    <row r="43" spans="3:31" x14ac:dyDescent="0.2">
      <c r="K43" s="33"/>
      <c r="L43" s="33"/>
      <c r="M43" s="33"/>
      <c r="N43" s="33"/>
      <c r="O43" s="151"/>
      <c r="P43" s="150"/>
      <c r="Q43" s="150"/>
      <c r="R43" s="150"/>
      <c r="S43" s="150"/>
      <c r="Z43" s="33"/>
      <c r="AA43" s="33"/>
      <c r="AB43" s="33"/>
      <c r="AC43" s="33"/>
      <c r="AD43" s="33"/>
      <c r="AE43" s="33"/>
    </row>
    <row r="44" spans="3:31" x14ac:dyDescent="0.2">
      <c r="K44" s="33"/>
      <c r="L44" s="33"/>
      <c r="M44" s="33"/>
      <c r="N44" s="33"/>
      <c r="O44" s="151"/>
      <c r="P44" s="150"/>
      <c r="Q44" s="150"/>
      <c r="R44" s="150"/>
      <c r="S44" s="150"/>
      <c r="Z44" s="33"/>
      <c r="AA44" s="33"/>
      <c r="AB44" s="33"/>
      <c r="AC44" s="33"/>
      <c r="AD44" s="33"/>
      <c r="AE44" s="33"/>
    </row>
    <row r="45" spans="3:31" x14ac:dyDescent="0.2">
      <c r="K45" s="33"/>
      <c r="L45" s="33"/>
      <c r="M45" s="33"/>
      <c r="N45" s="33"/>
      <c r="O45" s="151"/>
      <c r="P45" s="150"/>
      <c r="Q45" s="150"/>
      <c r="R45" s="150"/>
      <c r="S45" s="150"/>
      <c r="Z45" s="33"/>
      <c r="AA45" s="33"/>
      <c r="AB45" s="33"/>
      <c r="AC45" s="33"/>
      <c r="AD45" s="33"/>
      <c r="AE45" s="33"/>
    </row>
    <row r="46" spans="3:31" x14ac:dyDescent="0.2">
      <c r="K46" s="33"/>
      <c r="L46" s="33"/>
      <c r="M46" s="33"/>
      <c r="N46" s="33"/>
      <c r="O46" s="151"/>
      <c r="P46" s="150"/>
      <c r="Q46" s="150"/>
      <c r="R46" s="150"/>
      <c r="S46" s="150"/>
      <c r="Z46" s="33"/>
      <c r="AA46" s="33"/>
      <c r="AB46" s="33"/>
      <c r="AC46" s="33"/>
      <c r="AD46" s="33"/>
      <c r="AE46" s="33"/>
    </row>
    <row r="47" spans="3:31" x14ac:dyDescent="0.2">
      <c r="K47" s="33"/>
      <c r="L47" s="33"/>
      <c r="M47" s="33"/>
      <c r="N47" s="33"/>
      <c r="O47" s="151"/>
      <c r="P47" s="150"/>
      <c r="Q47" s="150"/>
      <c r="R47" s="150"/>
      <c r="S47" s="150"/>
      <c r="Z47" s="33"/>
      <c r="AA47" s="33"/>
      <c r="AB47" s="33"/>
      <c r="AC47" s="33"/>
      <c r="AD47" s="33"/>
      <c r="AE47" s="33"/>
    </row>
    <row r="48" spans="3:31" x14ac:dyDescent="0.2">
      <c r="K48" s="33"/>
      <c r="L48" s="33"/>
      <c r="M48" s="33"/>
      <c r="N48" s="33"/>
      <c r="O48" s="151"/>
      <c r="P48" s="150"/>
      <c r="Q48" s="150"/>
      <c r="R48" s="150"/>
      <c r="S48" s="150"/>
      <c r="Z48" s="33"/>
      <c r="AA48" s="33"/>
      <c r="AB48" s="33"/>
      <c r="AC48" s="33"/>
      <c r="AD48" s="33"/>
      <c r="AE48" s="33"/>
    </row>
    <row r="49" spans="1:19" x14ac:dyDescent="0.2">
      <c r="O49" s="151"/>
    </row>
    <row r="50" spans="1:19" x14ac:dyDescent="0.2">
      <c r="O50" s="151"/>
    </row>
    <row r="51" spans="1:19" x14ac:dyDescent="0.2">
      <c r="O51" s="151"/>
    </row>
    <row r="52" spans="1:19" x14ac:dyDescent="0.2">
      <c r="O52" s="151"/>
    </row>
    <row r="53" spans="1:19" x14ac:dyDescent="0.2">
      <c r="O53" s="151"/>
    </row>
    <row r="54" spans="1:19" x14ac:dyDescent="0.2">
      <c r="O54" s="151"/>
    </row>
    <row r="55" spans="1:19" x14ac:dyDescent="0.2">
      <c r="O55" s="151"/>
    </row>
    <row r="56" spans="1:19" s="150" customFormat="1" ht="42.75" customHeight="1" x14ac:dyDescent="0.2">
      <c r="A56" s="1186" t="s">
        <v>3651</v>
      </c>
      <c r="B56" s="1186"/>
      <c r="C56" s="1186"/>
      <c r="D56" s="1186"/>
      <c r="E56" s="1186"/>
      <c r="F56" s="1186"/>
      <c r="G56" s="1186"/>
      <c r="H56" s="1186"/>
      <c r="I56" s="1186"/>
      <c r="J56" s="1186"/>
      <c r="K56" s="1186"/>
      <c r="L56" s="525"/>
      <c r="O56" s="33"/>
      <c r="R56" s="155"/>
      <c r="S56" s="155"/>
    </row>
    <row r="57" spans="1:19" s="150" customFormat="1" ht="6" customHeight="1" x14ac:dyDescent="0.2">
      <c r="A57" s="524"/>
      <c r="B57" s="524"/>
      <c r="C57" s="524"/>
      <c r="D57" s="524"/>
      <c r="E57" s="524"/>
      <c r="F57" s="524"/>
      <c r="G57" s="524"/>
      <c r="H57" s="524"/>
      <c r="I57" s="524"/>
      <c r="J57" s="524"/>
      <c r="K57" s="524"/>
      <c r="L57" s="524"/>
      <c r="O57" s="33"/>
      <c r="R57" s="155"/>
      <c r="S57" s="155"/>
    </row>
    <row r="58" spans="1:19" s="150" customFormat="1" ht="36.75" customHeight="1" x14ac:dyDescent="0.2">
      <c r="A58" s="1187" t="s">
        <v>3652</v>
      </c>
      <c r="B58" s="1187"/>
      <c r="C58" s="1187"/>
      <c r="D58" s="1187"/>
      <c r="E58" s="1187"/>
      <c r="F58" s="1187"/>
      <c r="G58" s="1187"/>
      <c r="H58" s="1187"/>
      <c r="I58" s="1187"/>
      <c r="J58" s="1187"/>
      <c r="K58" s="1187"/>
      <c r="O58" s="33"/>
      <c r="R58" s="155"/>
      <c r="S58" s="155"/>
    </row>
    <row r="59" spans="1:19" s="150" customFormat="1" ht="9" customHeight="1" x14ac:dyDescent="0.2">
      <c r="A59" s="163"/>
      <c r="B59" s="33"/>
      <c r="C59" s="162"/>
      <c r="D59" s="162"/>
      <c r="E59" s="162"/>
      <c r="F59" s="162"/>
      <c r="G59" s="162"/>
      <c r="H59" s="33"/>
      <c r="I59" s="33"/>
      <c r="J59" s="33"/>
      <c r="O59" s="33"/>
      <c r="R59" s="155"/>
      <c r="S59" s="155"/>
    </row>
    <row r="60" spans="1:19" s="150" customFormat="1" x14ac:dyDescent="0.2">
      <c r="A60" s="112" t="s">
        <v>761</v>
      </c>
      <c r="B60" s="33"/>
      <c r="C60" s="162"/>
      <c r="D60" s="162"/>
      <c r="E60" s="162"/>
      <c r="F60" s="162"/>
      <c r="G60" s="162"/>
      <c r="H60" s="33"/>
      <c r="I60" s="33"/>
      <c r="J60" s="33"/>
      <c r="O60" s="33"/>
      <c r="R60" s="155"/>
      <c r="S60" s="155"/>
    </row>
    <row r="61" spans="1:19" s="150" customFormat="1" x14ac:dyDescent="0.2">
      <c r="A61" s="33"/>
      <c r="B61" s="33"/>
      <c r="C61" s="33"/>
      <c r="D61" s="33"/>
      <c r="E61" s="33"/>
      <c r="F61" s="33"/>
      <c r="G61" s="33"/>
      <c r="H61" s="33"/>
      <c r="I61" s="33"/>
      <c r="J61" s="33"/>
      <c r="O61" s="33"/>
      <c r="R61" s="155"/>
      <c r="S61" s="155"/>
    </row>
    <row r="62" spans="1:19" s="150" customFormat="1" x14ac:dyDescent="0.2">
      <c r="B62" s="33"/>
      <c r="C62" s="33"/>
      <c r="D62" s="33"/>
      <c r="E62" s="33"/>
      <c r="F62" s="33"/>
      <c r="G62" s="33"/>
      <c r="H62" s="33"/>
      <c r="I62" s="33"/>
      <c r="J62" s="33"/>
      <c r="O62" s="33"/>
      <c r="R62" s="155"/>
      <c r="S62" s="155"/>
    </row>
    <row r="63" spans="1:19" s="150" customFormat="1" x14ac:dyDescent="0.2">
      <c r="A63" s="33"/>
      <c r="B63" s="33"/>
      <c r="C63" s="33"/>
      <c r="D63" s="33"/>
      <c r="I63" s="33"/>
      <c r="L63" s="155"/>
      <c r="M63" s="155"/>
    </row>
    <row r="64" spans="1:19" s="150" customFormat="1" x14ac:dyDescent="0.2">
      <c r="A64" s="33"/>
      <c r="B64" s="33"/>
      <c r="C64" s="33"/>
      <c r="D64" s="33"/>
      <c r="I64" s="33"/>
      <c r="L64" s="155"/>
      <c r="M64" s="155"/>
    </row>
    <row r="65" spans="1:19" s="150" customFormat="1" x14ac:dyDescent="0.2">
      <c r="A65" s="33"/>
      <c r="B65" s="33"/>
      <c r="C65" s="33"/>
      <c r="D65" s="33"/>
      <c r="I65" s="33"/>
      <c r="L65" s="155"/>
      <c r="M65" s="155"/>
    </row>
    <row r="66" spans="1:19" s="150" customFormat="1" x14ac:dyDescent="0.2">
      <c r="A66" s="33"/>
      <c r="B66" s="33"/>
      <c r="C66" s="33"/>
      <c r="D66" s="33"/>
      <c r="I66" s="33"/>
      <c r="L66" s="155"/>
      <c r="M66" s="155"/>
    </row>
    <row r="67" spans="1:19" s="150" customFormat="1" x14ac:dyDescent="0.2">
      <c r="B67" s="158"/>
      <c r="C67" s="33"/>
      <c r="D67" s="33"/>
      <c r="E67" s="152"/>
      <c r="F67" s="152"/>
      <c r="G67" s="157"/>
      <c r="I67" s="33"/>
      <c r="L67" s="155"/>
      <c r="M67" s="155"/>
    </row>
    <row r="68" spans="1:19" s="150" customFormat="1" x14ac:dyDescent="0.2">
      <c r="F68" s="158"/>
      <c r="G68" s="33"/>
      <c r="H68" s="158"/>
      <c r="I68" s="33"/>
      <c r="J68" s="33"/>
      <c r="K68" s="152"/>
      <c r="L68" s="152"/>
      <c r="M68" s="157"/>
      <c r="O68" s="33"/>
      <c r="R68" s="155"/>
      <c r="S68" s="155"/>
    </row>
    <row r="69" spans="1:19" s="150" customFormat="1" x14ac:dyDescent="0.2">
      <c r="F69" s="158"/>
      <c r="G69" s="33"/>
      <c r="H69" s="158"/>
      <c r="I69" s="33"/>
      <c r="J69" s="33"/>
      <c r="K69" s="152"/>
      <c r="L69" s="152"/>
      <c r="M69" s="152"/>
      <c r="O69" s="33"/>
      <c r="R69" s="155"/>
      <c r="S69" s="155"/>
    </row>
    <row r="70" spans="1:19" s="150" customFormat="1" x14ac:dyDescent="0.2">
      <c r="F70" s="158"/>
      <c r="G70" s="33"/>
      <c r="H70" s="158"/>
      <c r="I70" s="33"/>
      <c r="J70" s="33"/>
      <c r="K70" s="152"/>
      <c r="L70" s="152"/>
      <c r="M70" s="152"/>
      <c r="O70" s="33"/>
      <c r="R70" s="155"/>
      <c r="S70" s="155"/>
    </row>
    <row r="71" spans="1:19" s="150" customFormat="1" x14ac:dyDescent="0.2">
      <c r="F71" s="158"/>
      <c r="G71" s="33"/>
      <c r="H71" s="158"/>
      <c r="I71" s="33"/>
      <c r="J71" s="33"/>
      <c r="K71" s="152"/>
      <c r="L71" s="152"/>
      <c r="M71" s="152"/>
      <c r="O71" s="33"/>
      <c r="R71" s="155"/>
      <c r="S71" s="155"/>
    </row>
    <row r="72" spans="1:19" s="150" customFormat="1" x14ac:dyDescent="0.2">
      <c r="F72" s="158"/>
      <c r="G72" s="33"/>
      <c r="H72" s="158"/>
      <c r="I72" s="33"/>
      <c r="J72" s="33"/>
      <c r="K72" s="152"/>
      <c r="L72" s="152"/>
      <c r="M72" s="152"/>
      <c r="O72" s="33"/>
      <c r="R72" s="155"/>
      <c r="S72" s="155"/>
    </row>
    <row r="73" spans="1:19" s="150" customFormat="1" x14ac:dyDescent="0.2">
      <c r="F73" s="158"/>
      <c r="G73" s="33"/>
      <c r="H73" s="158"/>
      <c r="I73" s="33"/>
      <c r="J73" s="33"/>
      <c r="K73" s="152"/>
      <c r="L73" s="152"/>
      <c r="M73" s="152"/>
      <c r="O73" s="33"/>
      <c r="R73" s="155"/>
      <c r="S73" s="155"/>
    </row>
    <row r="74" spans="1:19" s="150" customFormat="1" x14ac:dyDescent="0.2">
      <c r="F74" s="158"/>
      <c r="G74" s="33"/>
      <c r="H74" s="158"/>
      <c r="I74" s="33"/>
      <c r="J74" s="33"/>
      <c r="K74" s="152"/>
      <c r="L74" s="152"/>
      <c r="M74" s="152"/>
      <c r="O74" s="33"/>
      <c r="R74" s="155"/>
      <c r="S74" s="155"/>
    </row>
    <row r="75" spans="1:19" s="150" customFormat="1" x14ac:dyDescent="0.2">
      <c r="F75" s="158"/>
      <c r="G75" s="33"/>
      <c r="H75" s="158"/>
      <c r="I75" s="33"/>
      <c r="J75" s="33"/>
      <c r="K75" s="152"/>
      <c r="L75" s="152"/>
      <c r="M75" s="152"/>
      <c r="O75" s="33"/>
      <c r="R75" s="155"/>
      <c r="S75" s="155"/>
    </row>
    <row r="76" spans="1:19" s="150" customFormat="1" x14ac:dyDescent="0.2">
      <c r="F76" s="158"/>
      <c r="G76" s="33"/>
      <c r="H76" s="158"/>
      <c r="I76" s="33"/>
      <c r="J76" s="33"/>
      <c r="O76" s="33"/>
      <c r="R76" s="155"/>
      <c r="S76" s="155"/>
    </row>
    <row r="77" spans="1:19" s="150" customFormat="1" x14ac:dyDescent="0.2">
      <c r="F77" s="158"/>
      <c r="G77" s="33"/>
      <c r="H77" s="33"/>
      <c r="I77" s="33"/>
      <c r="J77" s="33"/>
      <c r="O77" s="33"/>
      <c r="R77" s="155"/>
      <c r="S77" s="155"/>
    </row>
  </sheetData>
  <mergeCells count="12">
    <mergeCell ref="P7:Q7"/>
    <mergeCell ref="P8:Q8"/>
    <mergeCell ref="E12:F12"/>
    <mergeCell ref="E13:F13"/>
    <mergeCell ref="E14:F14"/>
    <mergeCell ref="C7:J7"/>
    <mergeCell ref="A56:K56"/>
    <mergeCell ref="A58:K58"/>
    <mergeCell ref="C8:J8"/>
    <mergeCell ref="C9:J9"/>
    <mergeCell ref="E16:F16"/>
    <mergeCell ref="E15:F15"/>
  </mergeCells>
  <hyperlinks>
    <hyperlink ref="L7" location="INDICE!B22" display="INDICE"/>
  </hyperlinks>
  <printOptions horizontalCentered="1"/>
  <pageMargins left="0" right="0" top="1.1811023622047245" bottom="0" header="0" footer="0.19685039370078741"/>
  <pageSetup paperSize="9" scale="73" firstPageNumber="37" orientation="landscape" useFirstPageNumber="1" r:id="rId1"/>
  <headerFooter scaleWithDoc="0">
    <oddFooter>&amp;C&amp;P</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R73"/>
  <sheetViews>
    <sheetView showGridLines="0" zoomScaleNormal="100" workbookViewId="0"/>
  </sheetViews>
  <sheetFormatPr baseColWidth="10" defaultRowHeight="12.75" x14ac:dyDescent="0.2"/>
  <cols>
    <col min="1" max="1" width="11.42578125" style="139"/>
    <col min="2" max="2" width="14.7109375" style="139" customWidth="1"/>
    <col min="3" max="6" width="21.7109375" style="139" customWidth="1"/>
    <col min="7" max="7" width="8.5703125" style="137" customWidth="1"/>
    <col min="8" max="8" width="13.5703125" style="149" customWidth="1"/>
    <col min="9" max="9" width="11.5703125" style="149" customWidth="1"/>
    <col min="10" max="10" width="10.5703125" style="149" customWidth="1"/>
    <col min="11" max="11" width="7.85546875" style="137" customWidth="1"/>
    <col min="12" max="12" width="8" style="137" customWidth="1"/>
    <col min="13" max="257" width="11.42578125" style="139"/>
    <col min="258" max="258" width="14.7109375" style="139" customWidth="1"/>
    <col min="259" max="259" width="24.42578125" style="139" customWidth="1"/>
    <col min="260" max="260" width="23" style="139" customWidth="1"/>
    <col min="261" max="261" width="24.140625" style="139" customWidth="1"/>
    <col min="262" max="262" width="15" style="139" customWidth="1"/>
    <col min="263" max="263" width="8.5703125" style="139" customWidth="1"/>
    <col min="264" max="264" width="13.5703125" style="139" customWidth="1"/>
    <col min="265" max="265" width="11.5703125" style="139" customWidth="1"/>
    <col min="266" max="266" width="10.5703125" style="139" customWidth="1"/>
    <col min="267" max="267" width="7.85546875" style="139" customWidth="1"/>
    <col min="268" max="268" width="8" style="139" customWidth="1"/>
    <col min="269" max="513" width="11.42578125" style="139"/>
    <col min="514" max="514" width="14.7109375" style="139" customWidth="1"/>
    <col min="515" max="515" width="24.42578125" style="139" customWidth="1"/>
    <col min="516" max="516" width="23" style="139" customWidth="1"/>
    <col min="517" max="517" width="24.140625" style="139" customWidth="1"/>
    <col min="518" max="518" width="15" style="139" customWidth="1"/>
    <col min="519" max="519" width="8.5703125" style="139" customWidth="1"/>
    <col min="520" max="520" width="13.5703125" style="139" customWidth="1"/>
    <col min="521" max="521" width="11.5703125" style="139" customWidth="1"/>
    <col min="522" max="522" width="10.5703125" style="139" customWidth="1"/>
    <col min="523" max="523" width="7.85546875" style="139" customWidth="1"/>
    <col min="524" max="524" width="8" style="139" customWidth="1"/>
    <col min="525" max="769" width="11.42578125" style="139"/>
    <col min="770" max="770" width="14.7109375" style="139" customWidth="1"/>
    <col min="771" max="771" width="24.42578125" style="139" customWidth="1"/>
    <col min="772" max="772" width="23" style="139" customWidth="1"/>
    <col min="773" max="773" width="24.140625" style="139" customWidth="1"/>
    <col min="774" max="774" width="15" style="139" customWidth="1"/>
    <col min="775" max="775" width="8.5703125" style="139" customWidth="1"/>
    <col min="776" max="776" width="13.5703125" style="139" customWidth="1"/>
    <col min="777" max="777" width="11.5703125" style="139" customWidth="1"/>
    <col min="778" max="778" width="10.5703125" style="139" customWidth="1"/>
    <col min="779" max="779" width="7.85546875" style="139" customWidth="1"/>
    <col min="780" max="780" width="8" style="139" customWidth="1"/>
    <col min="781" max="1025" width="11.42578125" style="139"/>
    <col min="1026" max="1026" width="14.7109375" style="139" customWidth="1"/>
    <col min="1027" max="1027" width="24.42578125" style="139" customWidth="1"/>
    <col min="1028" max="1028" width="23" style="139" customWidth="1"/>
    <col min="1029" max="1029" width="24.140625" style="139" customWidth="1"/>
    <col min="1030" max="1030" width="15" style="139" customWidth="1"/>
    <col min="1031" max="1031" width="8.5703125" style="139" customWidth="1"/>
    <col min="1032" max="1032" width="13.5703125" style="139" customWidth="1"/>
    <col min="1033" max="1033" width="11.5703125" style="139" customWidth="1"/>
    <col min="1034" max="1034" width="10.5703125" style="139" customWidth="1"/>
    <col min="1035" max="1035" width="7.85546875" style="139" customWidth="1"/>
    <col min="1036" max="1036" width="8" style="139" customWidth="1"/>
    <col min="1037" max="1281" width="11.42578125" style="139"/>
    <col min="1282" max="1282" width="14.7109375" style="139" customWidth="1"/>
    <col min="1283" max="1283" width="24.42578125" style="139" customWidth="1"/>
    <col min="1284" max="1284" width="23" style="139" customWidth="1"/>
    <col min="1285" max="1285" width="24.140625" style="139" customWidth="1"/>
    <col min="1286" max="1286" width="15" style="139" customWidth="1"/>
    <col min="1287" max="1287" width="8.5703125" style="139" customWidth="1"/>
    <col min="1288" max="1288" width="13.5703125" style="139" customWidth="1"/>
    <col min="1289" max="1289" width="11.5703125" style="139" customWidth="1"/>
    <col min="1290" max="1290" width="10.5703125" style="139" customWidth="1"/>
    <col min="1291" max="1291" width="7.85546875" style="139" customWidth="1"/>
    <col min="1292" max="1292" width="8" style="139" customWidth="1"/>
    <col min="1293" max="1537" width="11.42578125" style="139"/>
    <col min="1538" max="1538" width="14.7109375" style="139" customWidth="1"/>
    <col min="1539" max="1539" width="24.42578125" style="139" customWidth="1"/>
    <col min="1540" max="1540" width="23" style="139" customWidth="1"/>
    <col min="1541" max="1541" width="24.140625" style="139" customWidth="1"/>
    <col min="1542" max="1542" width="15" style="139" customWidth="1"/>
    <col min="1543" max="1543" width="8.5703125" style="139" customWidth="1"/>
    <col min="1544" max="1544" width="13.5703125" style="139" customWidth="1"/>
    <col min="1545" max="1545" width="11.5703125" style="139" customWidth="1"/>
    <col min="1546" max="1546" width="10.5703125" style="139" customWidth="1"/>
    <col min="1547" max="1547" width="7.85546875" style="139" customWidth="1"/>
    <col min="1548" max="1548" width="8" style="139" customWidth="1"/>
    <col min="1549" max="1793" width="11.42578125" style="139"/>
    <col min="1794" max="1794" width="14.7109375" style="139" customWidth="1"/>
    <col min="1795" max="1795" width="24.42578125" style="139" customWidth="1"/>
    <col min="1796" max="1796" width="23" style="139" customWidth="1"/>
    <col min="1797" max="1797" width="24.140625" style="139" customWidth="1"/>
    <col min="1798" max="1798" width="15" style="139" customWidth="1"/>
    <col min="1799" max="1799" width="8.5703125" style="139" customWidth="1"/>
    <col min="1800" max="1800" width="13.5703125" style="139" customWidth="1"/>
    <col min="1801" max="1801" width="11.5703125" style="139" customWidth="1"/>
    <col min="1802" max="1802" width="10.5703125" style="139" customWidth="1"/>
    <col min="1803" max="1803" width="7.85546875" style="139" customWidth="1"/>
    <col min="1804" max="1804" width="8" style="139" customWidth="1"/>
    <col min="1805" max="2049" width="11.42578125" style="139"/>
    <col min="2050" max="2050" width="14.7109375" style="139" customWidth="1"/>
    <col min="2051" max="2051" width="24.42578125" style="139" customWidth="1"/>
    <col min="2052" max="2052" width="23" style="139" customWidth="1"/>
    <col min="2053" max="2053" width="24.140625" style="139" customWidth="1"/>
    <col min="2054" max="2054" width="15" style="139" customWidth="1"/>
    <col min="2055" max="2055" width="8.5703125" style="139" customWidth="1"/>
    <col min="2056" max="2056" width="13.5703125" style="139" customWidth="1"/>
    <col min="2057" max="2057" width="11.5703125" style="139" customWidth="1"/>
    <col min="2058" max="2058" width="10.5703125" style="139" customWidth="1"/>
    <col min="2059" max="2059" width="7.85546875" style="139" customWidth="1"/>
    <col min="2060" max="2060" width="8" style="139" customWidth="1"/>
    <col min="2061" max="2305" width="11.42578125" style="139"/>
    <col min="2306" max="2306" width="14.7109375" style="139" customWidth="1"/>
    <col min="2307" max="2307" width="24.42578125" style="139" customWidth="1"/>
    <col min="2308" max="2308" width="23" style="139" customWidth="1"/>
    <col min="2309" max="2309" width="24.140625" style="139" customWidth="1"/>
    <col min="2310" max="2310" width="15" style="139" customWidth="1"/>
    <col min="2311" max="2311" width="8.5703125" style="139" customWidth="1"/>
    <col min="2312" max="2312" width="13.5703125" style="139" customWidth="1"/>
    <col min="2313" max="2313" width="11.5703125" style="139" customWidth="1"/>
    <col min="2314" max="2314" width="10.5703125" style="139" customWidth="1"/>
    <col min="2315" max="2315" width="7.85546875" style="139" customWidth="1"/>
    <col min="2316" max="2316" width="8" style="139" customWidth="1"/>
    <col min="2317" max="2561" width="11.42578125" style="139"/>
    <col min="2562" max="2562" width="14.7109375" style="139" customWidth="1"/>
    <col min="2563" max="2563" width="24.42578125" style="139" customWidth="1"/>
    <col min="2564" max="2564" width="23" style="139" customWidth="1"/>
    <col min="2565" max="2565" width="24.140625" style="139" customWidth="1"/>
    <col min="2566" max="2566" width="15" style="139" customWidth="1"/>
    <col min="2567" max="2567" width="8.5703125" style="139" customWidth="1"/>
    <col min="2568" max="2568" width="13.5703125" style="139" customWidth="1"/>
    <col min="2569" max="2569" width="11.5703125" style="139" customWidth="1"/>
    <col min="2570" max="2570" width="10.5703125" style="139" customWidth="1"/>
    <col min="2571" max="2571" width="7.85546875" style="139" customWidth="1"/>
    <col min="2572" max="2572" width="8" style="139" customWidth="1"/>
    <col min="2573" max="2817" width="11.42578125" style="139"/>
    <col min="2818" max="2818" width="14.7109375" style="139" customWidth="1"/>
    <col min="2819" max="2819" width="24.42578125" style="139" customWidth="1"/>
    <col min="2820" max="2820" width="23" style="139" customWidth="1"/>
    <col min="2821" max="2821" width="24.140625" style="139" customWidth="1"/>
    <col min="2822" max="2822" width="15" style="139" customWidth="1"/>
    <col min="2823" max="2823" width="8.5703125" style="139" customWidth="1"/>
    <col min="2824" max="2824" width="13.5703125" style="139" customWidth="1"/>
    <col min="2825" max="2825" width="11.5703125" style="139" customWidth="1"/>
    <col min="2826" max="2826" width="10.5703125" style="139" customWidth="1"/>
    <col min="2827" max="2827" width="7.85546875" style="139" customWidth="1"/>
    <col min="2828" max="2828" width="8" style="139" customWidth="1"/>
    <col min="2829" max="3073" width="11.42578125" style="139"/>
    <col min="3074" max="3074" width="14.7109375" style="139" customWidth="1"/>
    <col min="3075" max="3075" width="24.42578125" style="139" customWidth="1"/>
    <col min="3076" max="3076" width="23" style="139" customWidth="1"/>
    <col min="3077" max="3077" width="24.140625" style="139" customWidth="1"/>
    <col min="3078" max="3078" width="15" style="139" customWidth="1"/>
    <col min="3079" max="3079" width="8.5703125" style="139" customWidth="1"/>
    <col min="3080" max="3080" width="13.5703125" style="139" customWidth="1"/>
    <col min="3081" max="3081" width="11.5703125" style="139" customWidth="1"/>
    <col min="3082" max="3082" width="10.5703125" style="139" customWidth="1"/>
    <col min="3083" max="3083" width="7.85546875" style="139" customWidth="1"/>
    <col min="3084" max="3084" width="8" style="139" customWidth="1"/>
    <col min="3085" max="3329" width="11.42578125" style="139"/>
    <col min="3330" max="3330" width="14.7109375" style="139" customWidth="1"/>
    <col min="3331" max="3331" width="24.42578125" style="139" customWidth="1"/>
    <col min="3332" max="3332" width="23" style="139" customWidth="1"/>
    <col min="3333" max="3333" width="24.140625" style="139" customWidth="1"/>
    <col min="3334" max="3334" width="15" style="139" customWidth="1"/>
    <col min="3335" max="3335" width="8.5703125" style="139" customWidth="1"/>
    <col min="3336" max="3336" width="13.5703125" style="139" customWidth="1"/>
    <col min="3337" max="3337" width="11.5703125" style="139" customWidth="1"/>
    <col min="3338" max="3338" width="10.5703125" style="139" customWidth="1"/>
    <col min="3339" max="3339" width="7.85546875" style="139" customWidth="1"/>
    <col min="3340" max="3340" width="8" style="139" customWidth="1"/>
    <col min="3341" max="3585" width="11.42578125" style="139"/>
    <col min="3586" max="3586" width="14.7109375" style="139" customWidth="1"/>
    <col min="3587" max="3587" width="24.42578125" style="139" customWidth="1"/>
    <col min="3588" max="3588" width="23" style="139" customWidth="1"/>
    <col min="3589" max="3589" width="24.140625" style="139" customWidth="1"/>
    <col min="3590" max="3590" width="15" style="139" customWidth="1"/>
    <col min="3591" max="3591" width="8.5703125" style="139" customWidth="1"/>
    <col min="3592" max="3592" width="13.5703125" style="139" customWidth="1"/>
    <col min="3593" max="3593" width="11.5703125" style="139" customWidth="1"/>
    <col min="3594" max="3594" width="10.5703125" style="139" customWidth="1"/>
    <col min="3595" max="3595" width="7.85546875" style="139" customWidth="1"/>
    <col min="3596" max="3596" width="8" style="139" customWidth="1"/>
    <col min="3597" max="3841" width="11.42578125" style="139"/>
    <col min="3842" max="3842" width="14.7109375" style="139" customWidth="1"/>
    <col min="3843" max="3843" width="24.42578125" style="139" customWidth="1"/>
    <col min="3844" max="3844" width="23" style="139" customWidth="1"/>
    <col min="3845" max="3845" width="24.140625" style="139" customWidth="1"/>
    <col min="3846" max="3846" width="15" style="139" customWidth="1"/>
    <col min="3847" max="3847" width="8.5703125" style="139" customWidth="1"/>
    <col min="3848" max="3848" width="13.5703125" style="139" customWidth="1"/>
    <col min="3849" max="3849" width="11.5703125" style="139" customWidth="1"/>
    <col min="3850" max="3850" width="10.5703125" style="139" customWidth="1"/>
    <col min="3851" max="3851" width="7.85546875" style="139" customWidth="1"/>
    <col min="3852" max="3852" width="8" style="139" customWidth="1"/>
    <col min="3853" max="4097" width="11.42578125" style="139"/>
    <col min="4098" max="4098" width="14.7109375" style="139" customWidth="1"/>
    <col min="4099" max="4099" width="24.42578125" style="139" customWidth="1"/>
    <col min="4100" max="4100" width="23" style="139" customWidth="1"/>
    <col min="4101" max="4101" width="24.140625" style="139" customWidth="1"/>
    <col min="4102" max="4102" width="15" style="139" customWidth="1"/>
    <col min="4103" max="4103" width="8.5703125" style="139" customWidth="1"/>
    <col min="4104" max="4104" width="13.5703125" style="139" customWidth="1"/>
    <col min="4105" max="4105" width="11.5703125" style="139" customWidth="1"/>
    <col min="4106" max="4106" width="10.5703125" style="139" customWidth="1"/>
    <col min="4107" max="4107" width="7.85546875" style="139" customWidth="1"/>
    <col min="4108" max="4108" width="8" style="139" customWidth="1"/>
    <col min="4109" max="4353" width="11.42578125" style="139"/>
    <col min="4354" max="4354" width="14.7109375" style="139" customWidth="1"/>
    <col min="4355" max="4355" width="24.42578125" style="139" customWidth="1"/>
    <col min="4356" max="4356" width="23" style="139" customWidth="1"/>
    <col min="4357" max="4357" width="24.140625" style="139" customWidth="1"/>
    <col min="4358" max="4358" width="15" style="139" customWidth="1"/>
    <col min="4359" max="4359" width="8.5703125" style="139" customWidth="1"/>
    <col min="4360" max="4360" width="13.5703125" style="139" customWidth="1"/>
    <col min="4361" max="4361" width="11.5703125" style="139" customWidth="1"/>
    <col min="4362" max="4362" width="10.5703125" style="139" customWidth="1"/>
    <col min="4363" max="4363" width="7.85546875" style="139" customWidth="1"/>
    <col min="4364" max="4364" width="8" style="139" customWidth="1"/>
    <col min="4365" max="4609" width="11.42578125" style="139"/>
    <col min="4610" max="4610" width="14.7109375" style="139" customWidth="1"/>
    <col min="4611" max="4611" width="24.42578125" style="139" customWidth="1"/>
    <col min="4612" max="4612" width="23" style="139" customWidth="1"/>
    <col min="4613" max="4613" width="24.140625" style="139" customWidth="1"/>
    <col min="4614" max="4614" width="15" style="139" customWidth="1"/>
    <col min="4615" max="4615" width="8.5703125" style="139" customWidth="1"/>
    <col min="4616" max="4616" width="13.5703125" style="139" customWidth="1"/>
    <col min="4617" max="4617" width="11.5703125" style="139" customWidth="1"/>
    <col min="4618" max="4618" width="10.5703125" style="139" customWidth="1"/>
    <col min="4619" max="4619" width="7.85546875" style="139" customWidth="1"/>
    <col min="4620" max="4620" width="8" style="139" customWidth="1"/>
    <col min="4621" max="4865" width="11.42578125" style="139"/>
    <col min="4866" max="4866" width="14.7109375" style="139" customWidth="1"/>
    <col min="4867" max="4867" width="24.42578125" style="139" customWidth="1"/>
    <col min="4868" max="4868" width="23" style="139" customWidth="1"/>
    <col min="4869" max="4869" width="24.140625" style="139" customWidth="1"/>
    <col min="4870" max="4870" width="15" style="139" customWidth="1"/>
    <col min="4871" max="4871" width="8.5703125" style="139" customWidth="1"/>
    <col min="4872" max="4872" width="13.5703125" style="139" customWidth="1"/>
    <col min="4873" max="4873" width="11.5703125" style="139" customWidth="1"/>
    <col min="4874" max="4874" width="10.5703125" style="139" customWidth="1"/>
    <col min="4875" max="4875" width="7.85546875" style="139" customWidth="1"/>
    <col min="4876" max="4876" width="8" style="139" customWidth="1"/>
    <col min="4877" max="5121" width="11.42578125" style="139"/>
    <col min="5122" max="5122" width="14.7109375" style="139" customWidth="1"/>
    <col min="5123" max="5123" width="24.42578125" style="139" customWidth="1"/>
    <col min="5124" max="5124" width="23" style="139" customWidth="1"/>
    <col min="5125" max="5125" width="24.140625" style="139" customWidth="1"/>
    <col min="5126" max="5126" width="15" style="139" customWidth="1"/>
    <col min="5127" max="5127" width="8.5703125" style="139" customWidth="1"/>
    <col min="5128" max="5128" width="13.5703125" style="139" customWidth="1"/>
    <col min="5129" max="5129" width="11.5703125" style="139" customWidth="1"/>
    <col min="5130" max="5130" width="10.5703125" style="139" customWidth="1"/>
    <col min="5131" max="5131" width="7.85546875" style="139" customWidth="1"/>
    <col min="5132" max="5132" width="8" style="139" customWidth="1"/>
    <col min="5133" max="5377" width="11.42578125" style="139"/>
    <col min="5378" max="5378" width="14.7109375" style="139" customWidth="1"/>
    <col min="5379" max="5379" width="24.42578125" style="139" customWidth="1"/>
    <col min="5380" max="5380" width="23" style="139" customWidth="1"/>
    <col min="5381" max="5381" width="24.140625" style="139" customWidth="1"/>
    <col min="5382" max="5382" width="15" style="139" customWidth="1"/>
    <col min="5383" max="5383" width="8.5703125" style="139" customWidth="1"/>
    <col min="5384" max="5384" width="13.5703125" style="139" customWidth="1"/>
    <col min="5385" max="5385" width="11.5703125" style="139" customWidth="1"/>
    <col min="5386" max="5386" width="10.5703125" style="139" customWidth="1"/>
    <col min="5387" max="5387" width="7.85546875" style="139" customWidth="1"/>
    <col min="5388" max="5388" width="8" style="139" customWidth="1"/>
    <col min="5389" max="5633" width="11.42578125" style="139"/>
    <col min="5634" max="5634" width="14.7109375" style="139" customWidth="1"/>
    <col min="5635" max="5635" width="24.42578125" style="139" customWidth="1"/>
    <col min="5636" max="5636" width="23" style="139" customWidth="1"/>
    <col min="5637" max="5637" width="24.140625" style="139" customWidth="1"/>
    <col min="5638" max="5638" width="15" style="139" customWidth="1"/>
    <col min="5639" max="5639" width="8.5703125" style="139" customWidth="1"/>
    <col min="5640" max="5640" width="13.5703125" style="139" customWidth="1"/>
    <col min="5641" max="5641" width="11.5703125" style="139" customWidth="1"/>
    <col min="5642" max="5642" width="10.5703125" style="139" customWidth="1"/>
    <col min="5643" max="5643" width="7.85546875" style="139" customWidth="1"/>
    <col min="5644" max="5644" width="8" style="139" customWidth="1"/>
    <col min="5645" max="5889" width="11.42578125" style="139"/>
    <col min="5890" max="5890" width="14.7109375" style="139" customWidth="1"/>
    <col min="5891" max="5891" width="24.42578125" style="139" customWidth="1"/>
    <col min="5892" max="5892" width="23" style="139" customWidth="1"/>
    <col min="5893" max="5893" width="24.140625" style="139" customWidth="1"/>
    <col min="5894" max="5894" width="15" style="139" customWidth="1"/>
    <col min="5895" max="5895" width="8.5703125" style="139" customWidth="1"/>
    <col min="5896" max="5896" width="13.5703125" style="139" customWidth="1"/>
    <col min="5897" max="5897" width="11.5703125" style="139" customWidth="1"/>
    <col min="5898" max="5898" width="10.5703125" style="139" customWidth="1"/>
    <col min="5899" max="5899" width="7.85546875" style="139" customWidth="1"/>
    <col min="5900" max="5900" width="8" style="139" customWidth="1"/>
    <col min="5901" max="6145" width="11.42578125" style="139"/>
    <col min="6146" max="6146" width="14.7109375" style="139" customWidth="1"/>
    <col min="6147" max="6147" width="24.42578125" style="139" customWidth="1"/>
    <col min="6148" max="6148" width="23" style="139" customWidth="1"/>
    <col min="6149" max="6149" width="24.140625" style="139" customWidth="1"/>
    <col min="6150" max="6150" width="15" style="139" customWidth="1"/>
    <col min="6151" max="6151" width="8.5703125" style="139" customWidth="1"/>
    <col min="6152" max="6152" width="13.5703125" style="139" customWidth="1"/>
    <col min="6153" max="6153" width="11.5703125" style="139" customWidth="1"/>
    <col min="6154" max="6154" width="10.5703125" style="139" customWidth="1"/>
    <col min="6155" max="6155" width="7.85546875" style="139" customWidth="1"/>
    <col min="6156" max="6156" width="8" style="139" customWidth="1"/>
    <col min="6157" max="6401" width="11.42578125" style="139"/>
    <col min="6402" max="6402" width="14.7109375" style="139" customWidth="1"/>
    <col min="6403" max="6403" width="24.42578125" style="139" customWidth="1"/>
    <col min="6404" max="6404" width="23" style="139" customWidth="1"/>
    <col min="6405" max="6405" width="24.140625" style="139" customWidth="1"/>
    <col min="6406" max="6406" width="15" style="139" customWidth="1"/>
    <col min="6407" max="6407" width="8.5703125" style="139" customWidth="1"/>
    <col min="6408" max="6408" width="13.5703125" style="139" customWidth="1"/>
    <col min="6409" max="6409" width="11.5703125" style="139" customWidth="1"/>
    <col min="6410" max="6410" width="10.5703125" style="139" customWidth="1"/>
    <col min="6411" max="6411" width="7.85546875" style="139" customWidth="1"/>
    <col min="6412" max="6412" width="8" style="139" customWidth="1"/>
    <col min="6413" max="6657" width="11.42578125" style="139"/>
    <col min="6658" max="6658" width="14.7109375" style="139" customWidth="1"/>
    <col min="6659" max="6659" width="24.42578125" style="139" customWidth="1"/>
    <col min="6660" max="6660" width="23" style="139" customWidth="1"/>
    <col min="6661" max="6661" width="24.140625" style="139" customWidth="1"/>
    <col min="6662" max="6662" width="15" style="139" customWidth="1"/>
    <col min="6663" max="6663" width="8.5703125" style="139" customWidth="1"/>
    <col min="6664" max="6664" width="13.5703125" style="139" customWidth="1"/>
    <col min="6665" max="6665" width="11.5703125" style="139" customWidth="1"/>
    <col min="6666" max="6666" width="10.5703125" style="139" customWidth="1"/>
    <col min="6667" max="6667" width="7.85546875" style="139" customWidth="1"/>
    <col min="6668" max="6668" width="8" style="139" customWidth="1"/>
    <col min="6669" max="6913" width="11.42578125" style="139"/>
    <col min="6914" max="6914" width="14.7109375" style="139" customWidth="1"/>
    <col min="6915" max="6915" width="24.42578125" style="139" customWidth="1"/>
    <col min="6916" max="6916" width="23" style="139" customWidth="1"/>
    <col min="6917" max="6917" width="24.140625" style="139" customWidth="1"/>
    <col min="6918" max="6918" width="15" style="139" customWidth="1"/>
    <col min="6919" max="6919" width="8.5703125" style="139" customWidth="1"/>
    <col min="6920" max="6920" width="13.5703125" style="139" customWidth="1"/>
    <col min="6921" max="6921" width="11.5703125" style="139" customWidth="1"/>
    <col min="6922" max="6922" width="10.5703125" style="139" customWidth="1"/>
    <col min="6923" max="6923" width="7.85546875" style="139" customWidth="1"/>
    <col min="6924" max="6924" width="8" style="139" customWidth="1"/>
    <col min="6925" max="7169" width="11.42578125" style="139"/>
    <col min="7170" max="7170" width="14.7109375" style="139" customWidth="1"/>
    <col min="7171" max="7171" width="24.42578125" style="139" customWidth="1"/>
    <col min="7172" max="7172" width="23" style="139" customWidth="1"/>
    <col min="7173" max="7173" width="24.140625" style="139" customWidth="1"/>
    <col min="7174" max="7174" width="15" style="139" customWidth="1"/>
    <col min="7175" max="7175" width="8.5703125" style="139" customWidth="1"/>
    <col min="7176" max="7176" width="13.5703125" style="139" customWidth="1"/>
    <col min="7177" max="7177" width="11.5703125" style="139" customWidth="1"/>
    <col min="7178" max="7178" width="10.5703125" style="139" customWidth="1"/>
    <col min="7179" max="7179" width="7.85546875" style="139" customWidth="1"/>
    <col min="7180" max="7180" width="8" style="139" customWidth="1"/>
    <col min="7181" max="7425" width="11.42578125" style="139"/>
    <col min="7426" max="7426" width="14.7109375" style="139" customWidth="1"/>
    <col min="7427" max="7427" width="24.42578125" style="139" customWidth="1"/>
    <col min="7428" max="7428" width="23" style="139" customWidth="1"/>
    <col min="7429" max="7429" width="24.140625" style="139" customWidth="1"/>
    <col min="7430" max="7430" width="15" style="139" customWidth="1"/>
    <col min="7431" max="7431" width="8.5703125" style="139" customWidth="1"/>
    <col min="7432" max="7432" width="13.5703125" style="139" customWidth="1"/>
    <col min="7433" max="7433" width="11.5703125" style="139" customWidth="1"/>
    <col min="7434" max="7434" width="10.5703125" style="139" customWidth="1"/>
    <col min="7435" max="7435" width="7.85546875" style="139" customWidth="1"/>
    <col min="7436" max="7436" width="8" style="139" customWidth="1"/>
    <col min="7437" max="7681" width="11.42578125" style="139"/>
    <col min="7682" max="7682" width="14.7109375" style="139" customWidth="1"/>
    <col min="7683" max="7683" width="24.42578125" style="139" customWidth="1"/>
    <col min="7684" max="7684" width="23" style="139" customWidth="1"/>
    <col min="7685" max="7685" width="24.140625" style="139" customWidth="1"/>
    <col min="7686" max="7686" width="15" style="139" customWidth="1"/>
    <col min="7687" max="7687" width="8.5703125" style="139" customWidth="1"/>
    <col min="7688" max="7688" width="13.5703125" style="139" customWidth="1"/>
    <col min="7689" max="7689" width="11.5703125" style="139" customWidth="1"/>
    <col min="7690" max="7690" width="10.5703125" style="139" customWidth="1"/>
    <col min="7691" max="7691" width="7.85546875" style="139" customWidth="1"/>
    <col min="7692" max="7692" width="8" style="139" customWidth="1"/>
    <col min="7693" max="7937" width="11.42578125" style="139"/>
    <col min="7938" max="7938" width="14.7109375" style="139" customWidth="1"/>
    <col min="7939" max="7939" width="24.42578125" style="139" customWidth="1"/>
    <col min="7940" max="7940" width="23" style="139" customWidth="1"/>
    <col min="7941" max="7941" width="24.140625" style="139" customWidth="1"/>
    <col min="7942" max="7942" width="15" style="139" customWidth="1"/>
    <col min="7943" max="7943" width="8.5703125" style="139" customWidth="1"/>
    <col min="7944" max="7944" width="13.5703125" style="139" customWidth="1"/>
    <col min="7945" max="7945" width="11.5703125" style="139" customWidth="1"/>
    <col min="7946" max="7946" width="10.5703125" style="139" customWidth="1"/>
    <col min="7947" max="7947" width="7.85546875" style="139" customWidth="1"/>
    <col min="7948" max="7948" width="8" style="139" customWidth="1"/>
    <col min="7949" max="8193" width="11.42578125" style="139"/>
    <col min="8194" max="8194" width="14.7109375" style="139" customWidth="1"/>
    <col min="8195" max="8195" width="24.42578125" style="139" customWidth="1"/>
    <col min="8196" max="8196" width="23" style="139" customWidth="1"/>
    <col min="8197" max="8197" width="24.140625" style="139" customWidth="1"/>
    <col min="8198" max="8198" width="15" style="139" customWidth="1"/>
    <col min="8199" max="8199" width="8.5703125" style="139" customWidth="1"/>
    <col min="8200" max="8200" width="13.5703125" style="139" customWidth="1"/>
    <col min="8201" max="8201" width="11.5703125" style="139" customWidth="1"/>
    <col min="8202" max="8202" width="10.5703125" style="139" customWidth="1"/>
    <col min="8203" max="8203" width="7.85546875" style="139" customWidth="1"/>
    <col min="8204" max="8204" width="8" style="139" customWidth="1"/>
    <col min="8205" max="8449" width="11.42578125" style="139"/>
    <col min="8450" max="8450" width="14.7109375" style="139" customWidth="1"/>
    <col min="8451" max="8451" width="24.42578125" style="139" customWidth="1"/>
    <col min="8452" max="8452" width="23" style="139" customWidth="1"/>
    <col min="8453" max="8453" width="24.140625" style="139" customWidth="1"/>
    <col min="8454" max="8454" width="15" style="139" customWidth="1"/>
    <col min="8455" max="8455" width="8.5703125" style="139" customWidth="1"/>
    <col min="8456" max="8456" width="13.5703125" style="139" customWidth="1"/>
    <col min="8457" max="8457" width="11.5703125" style="139" customWidth="1"/>
    <col min="8458" max="8458" width="10.5703125" style="139" customWidth="1"/>
    <col min="8459" max="8459" width="7.85546875" style="139" customWidth="1"/>
    <col min="8460" max="8460" width="8" style="139" customWidth="1"/>
    <col min="8461" max="8705" width="11.42578125" style="139"/>
    <col min="8706" max="8706" width="14.7109375" style="139" customWidth="1"/>
    <col min="8707" max="8707" width="24.42578125" style="139" customWidth="1"/>
    <col min="8708" max="8708" width="23" style="139" customWidth="1"/>
    <col min="8709" max="8709" width="24.140625" style="139" customWidth="1"/>
    <col min="8710" max="8710" width="15" style="139" customWidth="1"/>
    <col min="8711" max="8711" width="8.5703125" style="139" customWidth="1"/>
    <col min="8712" max="8712" width="13.5703125" style="139" customWidth="1"/>
    <col min="8713" max="8713" width="11.5703125" style="139" customWidth="1"/>
    <col min="8714" max="8714" width="10.5703125" style="139" customWidth="1"/>
    <col min="8715" max="8715" width="7.85546875" style="139" customWidth="1"/>
    <col min="8716" max="8716" width="8" style="139" customWidth="1"/>
    <col min="8717" max="8961" width="11.42578125" style="139"/>
    <col min="8962" max="8962" width="14.7109375" style="139" customWidth="1"/>
    <col min="8963" max="8963" width="24.42578125" style="139" customWidth="1"/>
    <col min="8964" max="8964" width="23" style="139" customWidth="1"/>
    <col min="8965" max="8965" width="24.140625" style="139" customWidth="1"/>
    <col min="8966" max="8966" width="15" style="139" customWidth="1"/>
    <col min="8967" max="8967" width="8.5703125" style="139" customWidth="1"/>
    <col min="8968" max="8968" width="13.5703125" style="139" customWidth="1"/>
    <col min="8969" max="8969" width="11.5703125" style="139" customWidth="1"/>
    <col min="8970" max="8970" width="10.5703125" style="139" customWidth="1"/>
    <col min="8971" max="8971" width="7.85546875" style="139" customWidth="1"/>
    <col min="8972" max="8972" width="8" style="139" customWidth="1"/>
    <col min="8973" max="9217" width="11.42578125" style="139"/>
    <col min="9218" max="9218" width="14.7109375" style="139" customWidth="1"/>
    <col min="9219" max="9219" width="24.42578125" style="139" customWidth="1"/>
    <col min="9220" max="9220" width="23" style="139" customWidth="1"/>
    <col min="9221" max="9221" width="24.140625" style="139" customWidth="1"/>
    <col min="9222" max="9222" width="15" style="139" customWidth="1"/>
    <col min="9223" max="9223" width="8.5703125" style="139" customWidth="1"/>
    <col min="9224" max="9224" width="13.5703125" style="139" customWidth="1"/>
    <col min="9225" max="9225" width="11.5703125" style="139" customWidth="1"/>
    <col min="9226" max="9226" width="10.5703125" style="139" customWidth="1"/>
    <col min="9227" max="9227" width="7.85546875" style="139" customWidth="1"/>
    <col min="9228" max="9228" width="8" style="139" customWidth="1"/>
    <col min="9229" max="9473" width="11.42578125" style="139"/>
    <col min="9474" max="9474" width="14.7109375" style="139" customWidth="1"/>
    <col min="9475" max="9475" width="24.42578125" style="139" customWidth="1"/>
    <col min="9476" max="9476" width="23" style="139" customWidth="1"/>
    <col min="9477" max="9477" width="24.140625" style="139" customWidth="1"/>
    <col min="9478" max="9478" width="15" style="139" customWidth="1"/>
    <col min="9479" max="9479" width="8.5703125" style="139" customWidth="1"/>
    <col min="9480" max="9480" width="13.5703125" style="139" customWidth="1"/>
    <col min="9481" max="9481" width="11.5703125" style="139" customWidth="1"/>
    <col min="9482" max="9482" width="10.5703125" style="139" customWidth="1"/>
    <col min="9483" max="9483" width="7.85546875" style="139" customWidth="1"/>
    <col min="9484" max="9484" width="8" style="139" customWidth="1"/>
    <col min="9485" max="9729" width="11.42578125" style="139"/>
    <col min="9730" max="9730" width="14.7109375" style="139" customWidth="1"/>
    <col min="9731" max="9731" width="24.42578125" style="139" customWidth="1"/>
    <col min="9732" max="9732" width="23" style="139" customWidth="1"/>
    <col min="9733" max="9733" width="24.140625" style="139" customWidth="1"/>
    <col min="9734" max="9734" width="15" style="139" customWidth="1"/>
    <col min="9735" max="9735" width="8.5703125" style="139" customWidth="1"/>
    <col min="9736" max="9736" width="13.5703125" style="139" customWidth="1"/>
    <col min="9737" max="9737" width="11.5703125" style="139" customWidth="1"/>
    <col min="9738" max="9738" width="10.5703125" style="139" customWidth="1"/>
    <col min="9739" max="9739" width="7.85546875" style="139" customWidth="1"/>
    <col min="9740" max="9740" width="8" style="139" customWidth="1"/>
    <col min="9741" max="9985" width="11.42578125" style="139"/>
    <col min="9986" max="9986" width="14.7109375" style="139" customWidth="1"/>
    <col min="9987" max="9987" width="24.42578125" style="139" customWidth="1"/>
    <col min="9988" max="9988" width="23" style="139" customWidth="1"/>
    <col min="9989" max="9989" width="24.140625" style="139" customWidth="1"/>
    <col min="9990" max="9990" width="15" style="139" customWidth="1"/>
    <col min="9991" max="9991" width="8.5703125" style="139" customWidth="1"/>
    <col min="9992" max="9992" width="13.5703125" style="139" customWidth="1"/>
    <col min="9993" max="9993" width="11.5703125" style="139" customWidth="1"/>
    <col min="9994" max="9994" width="10.5703125" style="139" customWidth="1"/>
    <col min="9995" max="9995" width="7.85546875" style="139" customWidth="1"/>
    <col min="9996" max="9996" width="8" style="139" customWidth="1"/>
    <col min="9997" max="10241" width="11.42578125" style="139"/>
    <col min="10242" max="10242" width="14.7109375" style="139" customWidth="1"/>
    <col min="10243" max="10243" width="24.42578125" style="139" customWidth="1"/>
    <col min="10244" max="10244" width="23" style="139" customWidth="1"/>
    <col min="10245" max="10245" width="24.140625" style="139" customWidth="1"/>
    <col min="10246" max="10246" width="15" style="139" customWidth="1"/>
    <col min="10247" max="10247" width="8.5703125" style="139" customWidth="1"/>
    <col min="10248" max="10248" width="13.5703125" style="139" customWidth="1"/>
    <col min="10249" max="10249" width="11.5703125" style="139" customWidth="1"/>
    <col min="10250" max="10250" width="10.5703125" style="139" customWidth="1"/>
    <col min="10251" max="10251" width="7.85546875" style="139" customWidth="1"/>
    <col min="10252" max="10252" width="8" style="139" customWidth="1"/>
    <col min="10253" max="10497" width="11.42578125" style="139"/>
    <col min="10498" max="10498" width="14.7109375" style="139" customWidth="1"/>
    <col min="10499" max="10499" width="24.42578125" style="139" customWidth="1"/>
    <col min="10500" max="10500" width="23" style="139" customWidth="1"/>
    <col min="10501" max="10501" width="24.140625" style="139" customWidth="1"/>
    <col min="10502" max="10502" width="15" style="139" customWidth="1"/>
    <col min="10503" max="10503" width="8.5703125" style="139" customWidth="1"/>
    <col min="10504" max="10504" width="13.5703125" style="139" customWidth="1"/>
    <col min="10505" max="10505" width="11.5703125" style="139" customWidth="1"/>
    <col min="10506" max="10506" width="10.5703125" style="139" customWidth="1"/>
    <col min="10507" max="10507" width="7.85546875" style="139" customWidth="1"/>
    <col min="10508" max="10508" width="8" style="139" customWidth="1"/>
    <col min="10509" max="10753" width="11.42578125" style="139"/>
    <col min="10754" max="10754" width="14.7109375" style="139" customWidth="1"/>
    <col min="10755" max="10755" width="24.42578125" style="139" customWidth="1"/>
    <col min="10756" max="10756" width="23" style="139" customWidth="1"/>
    <col min="10757" max="10757" width="24.140625" style="139" customWidth="1"/>
    <col min="10758" max="10758" width="15" style="139" customWidth="1"/>
    <col min="10759" max="10759" width="8.5703125" style="139" customWidth="1"/>
    <col min="10760" max="10760" width="13.5703125" style="139" customWidth="1"/>
    <col min="10761" max="10761" width="11.5703125" style="139" customWidth="1"/>
    <col min="10762" max="10762" width="10.5703125" style="139" customWidth="1"/>
    <col min="10763" max="10763" width="7.85546875" style="139" customWidth="1"/>
    <col min="10764" max="10764" width="8" style="139" customWidth="1"/>
    <col min="10765" max="11009" width="11.42578125" style="139"/>
    <col min="11010" max="11010" width="14.7109375" style="139" customWidth="1"/>
    <col min="11011" max="11011" width="24.42578125" style="139" customWidth="1"/>
    <col min="11012" max="11012" width="23" style="139" customWidth="1"/>
    <col min="11013" max="11013" width="24.140625" style="139" customWidth="1"/>
    <col min="11014" max="11014" width="15" style="139" customWidth="1"/>
    <col min="11015" max="11015" width="8.5703125" style="139" customWidth="1"/>
    <col min="11016" max="11016" width="13.5703125" style="139" customWidth="1"/>
    <col min="11017" max="11017" width="11.5703125" style="139" customWidth="1"/>
    <col min="11018" max="11018" width="10.5703125" style="139" customWidth="1"/>
    <col min="11019" max="11019" width="7.85546875" style="139" customWidth="1"/>
    <col min="11020" max="11020" width="8" style="139" customWidth="1"/>
    <col min="11021" max="11265" width="11.42578125" style="139"/>
    <col min="11266" max="11266" width="14.7109375" style="139" customWidth="1"/>
    <col min="11267" max="11267" width="24.42578125" style="139" customWidth="1"/>
    <col min="11268" max="11268" width="23" style="139" customWidth="1"/>
    <col min="11269" max="11269" width="24.140625" style="139" customWidth="1"/>
    <col min="11270" max="11270" width="15" style="139" customWidth="1"/>
    <col min="11271" max="11271" width="8.5703125" style="139" customWidth="1"/>
    <col min="11272" max="11272" width="13.5703125" style="139" customWidth="1"/>
    <col min="11273" max="11273" width="11.5703125" style="139" customWidth="1"/>
    <col min="11274" max="11274" width="10.5703125" style="139" customWidth="1"/>
    <col min="11275" max="11275" width="7.85546875" style="139" customWidth="1"/>
    <col min="11276" max="11276" width="8" style="139" customWidth="1"/>
    <col min="11277" max="11521" width="11.42578125" style="139"/>
    <col min="11522" max="11522" width="14.7109375" style="139" customWidth="1"/>
    <col min="11523" max="11523" width="24.42578125" style="139" customWidth="1"/>
    <col min="11524" max="11524" width="23" style="139" customWidth="1"/>
    <col min="11525" max="11525" width="24.140625" style="139" customWidth="1"/>
    <col min="11526" max="11526" width="15" style="139" customWidth="1"/>
    <col min="11527" max="11527" width="8.5703125" style="139" customWidth="1"/>
    <col min="11528" max="11528" width="13.5703125" style="139" customWidth="1"/>
    <col min="11529" max="11529" width="11.5703125" style="139" customWidth="1"/>
    <col min="11530" max="11530" width="10.5703125" style="139" customWidth="1"/>
    <col min="11531" max="11531" width="7.85546875" style="139" customWidth="1"/>
    <col min="11532" max="11532" width="8" style="139" customWidth="1"/>
    <col min="11533" max="11777" width="11.42578125" style="139"/>
    <col min="11778" max="11778" width="14.7109375" style="139" customWidth="1"/>
    <col min="11779" max="11779" width="24.42578125" style="139" customWidth="1"/>
    <col min="11780" max="11780" width="23" style="139" customWidth="1"/>
    <col min="11781" max="11781" width="24.140625" style="139" customWidth="1"/>
    <col min="11782" max="11782" width="15" style="139" customWidth="1"/>
    <col min="11783" max="11783" width="8.5703125" style="139" customWidth="1"/>
    <col min="11784" max="11784" width="13.5703125" style="139" customWidth="1"/>
    <col min="11785" max="11785" width="11.5703125" style="139" customWidth="1"/>
    <col min="11786" max="11786" width="10.5703125" style="139" customWidth="1"/>
    <col min="11787" max="11787" width="7.85546875" style="139" customWidth="1"/>
    <col min="11788" max="11788" width="8" style="139" customWidth="1"/>
    <col min="11789" max="12033" width="11.42578125" style="139"/>
    <col min="12034" max="12034" width="14.7109375" style="139" customWidth="1"/>
    <col min="12035" max="12035" width="24.42578125" style="139" customWidth="1"/>
    <col min="12036" max="12036" width="23" style="139" customWidth="1"/>
    <col min="12037" max="12037" width="24.140625" style="139" customWidth="1"/>
    <col min="12038" max="12038" width="15" style="139" customWidth="1"/>
    <col min="12039" max="12039" width="8.5703125" style="139" customWidth="1"/>
    <col min="12040" max="12040" width="13.5703125" style="139" customWidth="1"/>
    <col min="12041" max="12041" width="11.5703125" style="139" customWidth="1"/>
    <col min="12042" max="12042" width="10.5703125" style="139" customWidth="1"/>
    <col min="12043" max="12043" width="7.85546875" style="139" customWidth="1"/>
    <col min="12044" max="12044" width="8" style="139" customWidth="1"/>
    <col min="12045" max="12289" width="11.42578125" style="139"/>
    <col min="12290" max="12290" width="14.7109375" style="139" customWidth="1"/>
    <col min="12291" max="12291" width="24.42578125" style="139" customWidth="1"/>
    <col min="12292" max="12292" width="23" style="139" customWidth="1"/>
    <col min="12293" max="12293" width="24.140625" style="139" customWidth="1"/>
    <col min="12294" max="12294" width="15" style="139" customWidth="1"/>
    <col min="12295" max="12295" width="8.5703125" style="139" customWidth="1"/>
    <col min="12296" max="12296" width="13.5703125" style="139" customWidth="1"/>
    <col min="12297" max="12297" width="11.5703125" style="139" customWidth="1"/>
    <col min="12298" max="12298" width="10.5703125" style="139" customWidth="1"/>
    <col min="12299" max="12299" width="7.85546875" style="139" customWidth="1"/>
    <col min="12300" max="12300" width="8" style="139" customWidth="1"/>
    <col min="12301" max="12545" width="11.42578125" style="139"/>
    <col min="12546" max="12546" width="14.7109375" style="139" customWidth="1"/>
    <col min="12547" max="12547" width="24.42578125" style="139" customWidth="1"/>
    <col min="12548" max="12548" width="23" style="139" customWidth="1"/>
    <col min="12549" max="12549" width="24.140625" style="139" customWidth="1"/>
    <col min="12550" max="12550" width="15" style="139" customWidth="1"/>
    <col min="12551" max="12551" width="8.5703125" style="139" customWidth="1"/>
    <col min="12552" max="12552" width="13.5703125" style="139" customWidth="1"/>
    <col min="12553" max="12553" width="11.5703125" style="139" customWidth="1"/>
    <col min="12554" max="12554" width="10.5703125" style="139" customWidth="1"/>
    <col min="12555" max="12555" width="7.85546875" style="139" customWidth="1"/>
    <col min="12556" max="12556" width="8" style="139" customWidth="1"/>
    <col min="12557" max="12801" width="11.42578125" style="139"/>
    <col min="12802" max="12802" width="14.7109375" style="139" customWidth="1"/>
    <col min="12803" max="12803" width="24.42578125" style="139" customWidth="1"/>
    <col min="12804" max="12804" width="23" style="139" customWidth="1"/>
    <col min="12805" max="12805" width="24.140625" style="139" customWidth="1"/>
    <col min="12806" max="12806" width="15" style="139" customWidth="1"/>
    <col min="12807" max="12807" width="8.5703125" style="139" customWidth="1"/>
    <col min="12808" max="12808" width="13.5703125" style="139" customWidth="1"/>
    <col min="12809" max="12809" width="11.5703125" style="139" customWidth="1"/>
    <col min="12810" max="12810" width="10.5703125" style="139" customWidth="1"/>
    <col min="12811" max="12811" width="7.85546875" style="139" customWidth="1"/>
    <col min="12812" max="12812" width="8" style="139" customWidth="1"/>
    <col min="12813" max="13057" width="11.42578125" style="139"/>
    <col min="13058" max="13058" width="14.7109375" style="139" customWidth="1"/>
    <col min="13059" max="13059" width="24.42578125" style="139" customWidth="1"/>
    <col min="13060" max="13060" width="23" style="139" customWidth="1"/>
    <col min="13061" max="13061" width="24.140625" style="139" customWidth="1"/>
    <col min="13062" max="13062" width="15" style="139" customWidth="1"/>
    <col min="13063" max="13063" width="8.5703125" style="139" customWidth="1"/>
    <col min="13064" max="13064" width="13.5703125" style="139" customWidth="1"/>
    <col min="13065" max="13065" width="11.5703125" style="139" customWidth="1"/>
    <col min="13066" max="13066" width="10.5703125" style="139" customWidth="1"/>
    <col min="13067" max="13067" width="7.85546875" style="139" customWidth="1"/>
    <col min="13068" max="13068" width="8" style="139" customWidth="1"/>
    <col min="13069" max="13313" width="11.42578125" style="139"/>
    <col min="13314" max="13314" width="14.7109375" style="139" customWidth="1"/>
    <col min="13315" max="13315" width="24.42578125" style="139" customWidth="1"/>
    <col min="13316" max="13316" width="23" style="139" customWidth="1"/>
    <col min="13317" max="13317" width="24.140625" style="139" customWidth="1"/>
    <col min="13318" max="13318" width="15" style="139" customWidth="1"/>
    <col min="13319" max="13319" width="8.5703125" style="139" customWidth="1"/>
    <col min="13320" max="13320" width="13.5703125" style="139" customWidth="1"/>
    <col min="13321" max="13321" width="11.5703125" style="139" customWidth="1"/>
    <col min="13322" max="13322" width="10.5703125" style="139" customWidth="1"/>
    <col min="13323" max="13323" width="7.85546875" style="139" customWidth="1"/>
    <col min="13324" max="13324" width="8" style="139" customWidth="1"/>
    <col min="13325" max="13569" width="11.42578125" style="139"/>
    <col min="13570" max="13570" width="14.7109375" style="139" customWidth="1"/>
    <col min="13571" max="13571" width="24.42578125" style="139" customWidth="1"/>
    <col min="13572" max="13572" width="23" style="139" customWidth="1"/>
    <col min="13573" max="13573" width="24.140625" style="139" customWidth="1"/>
    <col min="13574" max="13574" width="15" style="139" customWidth="1"/>
    <col min="13575" max="13575" width="8.5703125" style="139" customWidth="1"/>
    <col min="13576" max="13576" width="13.5703125" style="139" customWidth="1"/>
    <col min="13577" max="13577" width="11.5703125" style="139" customWidth="1"/>
    <col min="13578" max="13578" width="10.5703125" style="139" customWidth="1"/>
    <col min="13579" max="13579" width="7.85546875" style="139" customWidth="1"/>
    <col min="13580" max="13580" width="8" style="139" customWidth="1"/>
    <col min="13581" max="13825" width="11.42578125" style="139"/>
    <col min="13826" max="13826" width="14.7109375" style="139" customWidth="1"/>
    <col min="13827" max="13827" width="24.42578125" style="139" customWidth="1"/>
    <col min="13828" max="13828" width="23" style="139" customWidth="1"/>
    <col min="13829" max="13829" width="24.140625" style="139" customWidth="1"/>
    <col min="13830" max="13830" width="15" style="139" customWidth="1"/>
    <col min="13831" max="13831" width="8.5703125" style="139" customWidth="1"/>
    <col min="13832" max="13832" width="13.5703125" style="139" customWidth="1"/>
    <col min="13833" max="13833" width="11.5703125" style="139" customWidth="1"/>
    <col min="13834" max="13834" width="10.5703125" style="139" customWidth="1"/>
    <col min="13835" max="13835" width="7.85546875" style="139" customWidth="1"/>
    <col min="13836" max="13836" width="8" style="139" customWidth="1"/>
    <col min="13837" max="14081" width="11.42578125" style="139"/>
    <col min="14082" max="14082" width="14.7109375" style="139" customWidth="1"/>
    <col min="14083" max="14083" width="24.42578125" style="139" customWidth="1"/>
    <col min="14084" max="14084" width="23" style="139" customWidth="1"/>
    <col min="14085" max="14085" width="24.140625" style="139" customWidth="1"/>
    <col min="14086" max="14086" width="15" style="139" customWidth="1"/>
    <col min="14087" max="14087" width="8.5703125" style="139" customWidth="1"/>
    <col min="14088" max="14088" width="13.5703125" style="139" customWidth="1"/>
    <col min="14089" max="14089" width="11.5703125" style="139" customWidth="1"/>
    <col min="14090" max="14090" width="10.5703125" style="139" customWidth="1"/>
    <col min="14091" max="14091" width="7.85546875" style="139" customWidth="1"/>
    <col min="14092" max="14092" width="8" style="139" customWidth="1"/>
    <col min="14093" max="14337" width="11.42578125" style="139"/>
    <col min="14338" max="14338" width="14.7109375" style="139" customWidth="1"/>
    <col min="14339" max="14339" width="24.42578125" style="139" customWidth="1"/>
    <col min="14340" max="14340" width="23" style="139" customWidth="1"/>
    <col min="14341" max="14341" width="24.140625" style="139" customWidth="1"/>
    <col min="14342" max="14342" width="15" style="139" customWidth="1"/>
    <col min="14343" max="14343" width="8.5703125" style="139" customWidth="1"/>
    <col min="14344" max="14344" width="13.5703125" style="139" customWidth="1"/>
    <col min="14345" max="14345" width="11.5703125" style="139" customWidth="1"/>
    <col min="14346" max="14346" width="10.5703125" style="139" customWidth="1"/>
    <col min="14347" max="14347" width="7.85546875" style="139" customWidth="1"/>
    <col min="14348" max="14348" width="8" style="139" customWidth="1"/>
    <col min="14349" max="14593" width="11.42578125" style="139"/>
    <col min="14594" max="14594" width="14.7109375" style="139" customWidth="1"/>
    <col min="14595" max="14595" width="24.42578125" style="139" customWidth="1"/>
    <col min="14596" max="14596" width="23" style="139" customWidth="1"/>
    <col min="14597" max="14597" width="24.140625" style="139" customWidth="1"/>
    <col min="14598" max="14598" width="15" style="139" customWidth="1"/>
    <col min="14599" max="14599" width="8.5703125" style="139" customWidth="1"/>
    <col min="14600" max="14600" width="13.5703125" style="139" customWidth="1"/>
    <col min="14601" max="14601" width="11.5703125" style="139" customWidth="1"/>
    <col min="14602" max="14602" width="10.5703125" style="139" customWidth="1"/>
    <col min="14603" max="14603" width="7.85546875" style="139" customWidth="1"/>
    <col min="14604" max="14604" width="8" style="139" customWidth="1"/>
    <col min="14605" max="14849" width="11.42578125" style="139"/>
    <col min="14850" max="14850" width="14.7109375" style="139" customWidth="1"/>
    <col min="14851" max="14851" width="24.42578125" style="139" customWidth="1"/>
    <col min="14852" max="14852" width="23" style="139" customWidth="1"/>
    <col min="14853" max="14853" width="24.140625" style="139" customWidth="1"/>
    <col min="14854" max="14854" width="15" style="139" customWidth="1"/>
    <col min="14855" max="14855" width="8.5703125" style="139" customWidth="1"/>
    <col min="14856" max="14856" width="13.5703125" style="139" customWidth="1"/>
    <col min="14857" max="14857" width="11.5703125" style="139" customWidth="1"/>
    <col min="14858" max="14858" width="10.5703125" style="139" customWidth="1"/>
    <col min="14859" max="14859" width="7.85546875" style="139" customWidth="1"/>
    <col min="14860" max="14860" width="8" style="139" customWidth="1"/>
    <col min="14861" max="15105" width="11.42578125" style="139"/>
    <col min="15106" max="15106" width="14.7109375" style="139" customWidth="1"/>
    <col min="15107" max="15107" width="24.42578125" style="139" customWidth="1"/>
    <col min="15108" max="15108" width="23" style="139" customWidth="1"/>
    <col min="15109" max="15109" width="24.140625" style="139" customWidth="1"/>
    <col min="15110" max="15110" width="15" style="139" customWidth="1"/>
    <col min="15111" max="15111" width="8.5703125" style="139" customWidth="1"/>
    <col min="15112" max="15112" width="13.5703125" style="139" customWidth="1"/>
    <col min="15113" max="15113" width="11.5703125" style="139" customWidth="1"/>
    <col min="15114" max="15114" width="10.5703125" style="139" customWidth="1"/>
    <col min="15115" max="15115" width="7.85546875" style="139" customWidth="1"/>
    <col min="15116" max="15116" width="8" style="139" customWidth="1"/>
    <col min="15117" max="15361" width="11.42578125" style="139"/>
    <col min="15362" max="15362" width="14.7109375" style="139" customWidth="1"/>
    <col min="15363" max="15363" width="24.42578125" style="139" customWidth="1"/>
    <col min="15364" max="15364" width="23" style="139" customWidth="1"/>
    <col min="15365" max="15365" width="24.140625" style="139" customWidth="1"/>
    <col min="15366" max="15366" width="15" style="139" customWidth="1"/>
    <col min="15367" max="15367" width="8.5703125" style="139" customWidth="1"/>
    <col min="15368" max="15368" width="13.5703125" style="139" customWidth="1"/>
    <col min="15369" max="15369" width="11.5703125" style="139" customWidth="1"/>
    <col min="15370" max="15370" width="10.5703125" style="139" customWidth="1"/>
    <col min="15371" max="15371" width="7.85546875" style="139" customWidth="1"/>
    <col min="15372" max="15372" width="8" style="139" customWidth="1"/>
    <col min="15373" max="15617" width="11.42578125" style="139"/>
    <col min="15618" max="15618" width="14.7109375" style="139" customWidth="1"/>
    <col min="15619" max="15619" width="24.42578125" style="139" customWidth="1"/>
    <col min="15620" max="15620" width="23" style="139" customWidth="1"/>
    <col min="15621" max="15621" width="24.140625" style="139" customWidth="1"/>
    <col min="15622" max="15622" width="15" style="139" customWidth="1"/>
    <col min="15623" max="15623" width="8.5703125" style="139" customWidth="1"/>
    <col min="15624" max="15624" width="13.5703125" style="139" customWidth="1"/>
    <col min="15625" max="15625" width="11.5703125" style="139" customWidth="1"/>
    <col min="15626" max="15626" width="10.5703125" style="139" customWidth="1"/>
    <col min="15627" max="15627" width="7.85546875" style="139" customWidth="1"/>
    <col min="15628" max="15628" width="8" style="139" customWidth="1"/>
    <col min="15629" max="15873" width="11.42578125" style="139"/>
    <col min="15874" max="15874" width="14.7109375" style="139" customWidth="1"/>
    <col min="15875" max="15875" width="24.42578125" style="139" customWidth="1"/>
    <col min="15876" max="15876" width="23" style="139" customWidth="1"/>
    <col min="15877" max="15877" width="24.140625" style="139" customWidth="1"/>
    <col min="15878" max="15878" width="15" style="139" customWidth="1"/>
    <col min="15879" max="15879" width="8.5703125" style="139" customWidth="1"/>
    <col min="15880" max="15880" width="13.5703125" style="139" customWidth="1"/>
    <col min="15881" max="15881" width="11.5703125" style="139" customWidth="1"/>
    <col min="15882" max="15882" width="10.5703125" style="139" customWidth="1"/>
    <col min="15883" max="15883" width="7.85546875" style="139" customWidth="1"/>
    <col min="15884" max="15884" width="8" style="139" customWidth="1"/>
    <col min="15885" max="16129" width="11.42578125" style="139"/>
    <col min="16130" max="16130" width="14.7109375" style="139" customWidth="1"/>
    <col min="16131" max="16131" width="24.42578125" style="139" customWidth="1"/>
    <col min="16132" max="16132" width="23" style="139" customWidth="1"/>
    <col min="16133" max="16133" width="24.140625" style="139" customWidth="1"/>
    <col min="16134" max="16134" width="15" style="139" customWidth="1"/>
    <col min="16135" max="16135" width="8.5703125" style="139" customWidth="1"/>
    <col min="16136" max="16136" width="13.5703125" style="139" customWidth="1"/>
    <col min="16137" max="16137" width="11.5703125" style="139" customWidth="1"/>
    <col min="16138" max="16138" width="10.5703125" style="139" customWidth="1"/>
    <col min="16139" max="16139" width="7.85546875" style="139" customWidth="1"/>
    <col min="16140" max="16140" width="8" style="139" customWidth="1"/>
    <col min="16141" max="16384" width="11.42578125" style="139"/>
  </cols>
  <sheetData>
    <row r="7" spans="2:18" x14ac:dyDescent="0.2">
      <c r="B7" s="1188" t="s">
        <v>438</v>
      </c>
      <c r="C7" s="1188"/>
      <c r="D7" s="1188"/>
      <c r="E7" s="1188"/>
      <c r="F7" s="1188"/>
      <c r="G7" s="164"/>
    </row>
    <row r="8" spans="2:18" x14ac:dyDescent="0.2">
      <c r="B8" s="1188" t="s">
        <v>705</v>
      </c>
      <c r="C8" s="1188"/>
      <c r="D8" s="1188"/>
      <c r="E8" s="1188"/>
      <c r="F8" s="1188"/>
      <c r="H8" s="83" t="s">
        <v>254</v>
      </c>
      <c r="L8" s="149"/>
    </row>
    <row r="9" spans="2:18" x14ac:dyDescent="0.2">
      <c r="B9" s="1188" t="s">
        <v>766</v>
      </c>
      <c r="C9" s="1188"/>
      <c r="D9" s="1188"/>
      <c r="E9" s="1188"/>
      <c r="F9" s="1188"/>
      <c r="G9" s="32"/>
      <c r="H9" s="137"/>
      <c r="L9" s="149"/>
    </row>
    <row r="10" spans="2:18" x14ac:dyDescent="0.2">
      <c r="B10" s="1191"/>
      <c r="C10" s="1191"/>
      <c r="D10" s="1191"/>
      <c r="E10" s="1191"/>
      <c r="F10" s="106"/>
      <c r="G10" s="165"/>
      <c r="L10" s="149"/>
    </row>
    <row r="11" spans="2:18" s="168" customFormat="1" x14ac:dyDescent="0.2">
      <c r="B11" s="139" t="s">
        <v>12</v>
      </c>
      <c r="C11" s="139"/>
      <c r="D11" s="139"/>
      <c r="E11" s="139"/>
      <c r="F11" s="139"/>
      <c r="G11" s="166"/>
      <c r="H11" s="1192"/>
      <c r="I11" s="1192"/>
      <c r="J11" s="1192"/>
      <c r="K11" s="167"/>
      <c r="L11" s="167"/>
    </row>
    <row r="12" spans="2:18" x14ac:dyDescent="0.2">
      <c r="I12" s="169"/>
      <c r="J12" s="169"/>
      <c r="K12" s="170"/>
      <c r="L12" s="171"/>
      <c r="Q12" s="32"/>
      <c r="R12" s="32"/>
    </row>
    <row r="13" spans="2:18" x14ac:dyDescent="0.2">
      <c r="I13" s="169"/>
      <c r="J13" s="169"/>
      <c r="K13" s="170"/>
      <c r="L13" s="171"/>
      <c r="Q13" s="172"/>
      <c r="R13" s="172"/>
    </row>
    <row r="14" spans="2:18" x14ac:dyDescent="0.2">
      <c r="I14" s="169"/>
      <c r="J14" s="169"/>
      <c r="K14" s="170"/>
      <c r="L14" s="171"/>
      <c r="Q14" s="137"/>
      <c r="R14" s="172"/>
    </row>
    <row r="15" spans="2:18" x14ac:dyDescent="0.2">
      <c r="I15" s="169"/>
      <c r="J15" s="169"/>
      <c r="K15" s="170"/>
      <c r="L15" s="171"/>
      <c r="Q15" s="137"/>
      <c r="R15" s="172"/>
    </row>
    <row r="16" spans="2:18" x14ac:dyDescent="0.2">
      <c r="I16" s="169"/>
      <c r="J16" s="169"/>
      <c r="K16" s="170"/>
      <c r="L16" s="171"/>
      <c r="Q16" s="172"/>
      <c r="R16" s="172"/>
    </row>
    <row r="17" spans="8:18" x14ac:dyDescent="0.2">
      <c r="I17" s="169"/>
      <c r="J17" s="169"/>
      <c r="K17" s="170"/>
      <c r="L17" s="171"/>
      <c r="Q17" s="137"/>
      <c r="R17" s="172"/>
    </row>
    <row r="18" spans="8:18" x14ac:dyDescent="0.2">
      <c r="I18" s="169"/>
      <c r="J18" s="169"/>
      <c r="K18" s="170"/>
      <c r="L18" s="171"/>
      <c r="Q18" s="172"/>
      <c r="R18" s="172"/>
    </row>
    <row r="19" spans="8:18" x14ac:dyDescent="0.2">
      <c r="I19" s="169"/>
      <c r="J19" s="169"/>
      <c r="K19" s="170"/>
      <c r="L19" s="171"/>
      <c r="Q19" s="172"/>
      <c r="R19" s="172"/>
    </row>
    <row r="20" spans="8:18" x14ac:dyDescent="0.2">
      <c r="I20" s="169"/>
      <c r="J20" s="169"/>
      <c r="K20" s="170"/>
      <c r="L20" s="171"/>
      <c r="Q20" s="137"/>
      <c r="R20" s="172"/>
    </row>
    <row r="21" spans="8:18" x14ac:dyDescent="0.2">
      <c r="I21" s="169"/>
      <c r="J21" s="169"/>
      <c r="K21" s="170"/>
      <c r="L21" s="171"/>
      <c r="Q21" s="137"/>
      <c r="R21" s="172"/>
    </row>
    <row r="22" spans="8:18" x14ac:dyDescent="0.2">
      <c r="I22" s="169"/>
      <c r="J22" s="169"/>
      <c r="K22" s="170"/>
      <c r="L22" s="171"/>
      <c r="Q22" s="137"/>
      <c r="R22" s="172"/>
    </row>
    <row r="23" spans="8:18" x14ac:dyDescent="0.2">
      <c r="I23" s="169"/>
      <c r="J23" s="169"/>
      <c r="K23" s="170"/>
      <c r="L23" s="171"/>
      <c r="Q23" s="137"/>
      <c r="R23" s="172"/>
    </row>
    <row r="24" spans="8:18" x14ac:dyDescent="0.2">
      <c r="K24" s="173"/>
      <c r="L24" s="174"/>
      <c r="Q24" s="137"/>
      <c r="R24" s="172"/>
    </row>
    <row r="25" spans="8:18" x14ac:dyDescent="0.2">
      <c r="K25" s="175"/>
      <c r="M25" s="176"/>
      <c r="P25" s="177"/>
    </row>
    <row r="26" spans="8:18" x14ac:dyDescent="0.2">
      <c r="I26" s="170"/>
      <c r="J26" s="170"/>
      <c r="K26" s="175"/>
    </row>
    <row r="27" spans="8:18" x14ac:dyDescent="0.2">
      <c r="H27" s="139"/>
      <c r="I27" s="139"/>
      <c r="J27" s="139"/>
      <c r="K27" s="139"/>
      <c r="L27" s="139"/>
    </row>
    <row r="28" spans="8:18" x14ac:dyDescent="0.2">
      <c r="H28" s="178"/>
      <c r="I28" s="139"/>
      <c r="J28" s="139"/>
      <c r="K28" s="139"/>
      <c r="L28" s="139"/>
    </row>
    <row r="29" spans="8:18" x14ac:dyDescent="0.2">
      <c r="H29" s="178"/>
      <c r="I29" s="139"/>
      <c r="J29" s="139"/>
      <c r="K29" s="139"/>
      <c r="L29" s="139"/>
    </row>
    <row r="30" spans="8:18" x14ac:dyDescent="0.2">
      <c r="H30" s="178"/>
      <c r="I30" s="139"/>
      <c r="J30" s="139"/>
      <c r="K30" s="139"/>
      <c r="L30" s="139"/>
    </row>
    <row r="31" spans="8:18" x14ac:dyDescent="0.2">
      <c r="H31" s="178"/>
      <c r="I31" s="139"/>
      <c r="J31" s="139"/>
      <c r="K31" s="139"/>
      <c r="L31" s="139"/>
    </row>
    <row r="32" spans="8:18" x14ac:dyDescent="0.2">
      <c r="H32" s="178"/>
      <c r="I32" s="139"/>
      <c r="J32" s="139"/>
      <c r="K32" s="139"/>
      <c r="L32" s="139"/>
    </row>
    <row r="33" spans="8:12" x14ac:dyDescent="0.2">
      <c r="H33" s="178"/>
      <c r="I33" s="139"/>
      <c r="J33" s="139"/>
      <c r="K33" s="139"/>
      <c r="L33" s="139"/>
    </row>
    <row r="34" spans="8:12" x14ac:dyDescent="0.2">
      <c r="H34" s="178"/>
      <c r="I34" s="139"/>
      <c r="J34" s="139"/>
      <c r="K34" s="139"/>
      <c r="L34" s="139"/>
    </row>
    <row r="35" spans="8:12" x14ac:dyDescent="0.2">
      <c r="H35" s="178"/>
      <c r="I35" s="139"/>
      <c r="J35" s="139"/>
      <c r="K35" s="139"/>
      <c r="L35" s="139"/>
    </row>
    <row r="36" spans="8:12" x14ac:dyDescent="0.2">
      <c r="H36" s="178"/>
      <c r="I36" s="139"/>
      <c r="J36" s="139"/>
      <c r="K36" s="139"/>
      <c r="L36" s="139"/>
    </row>
    <row r="37" spans="8:12" x14ac:dyDescent="0.2">
      <c r="H37" s="178"/>
      <c r="I37" s="139"/>
      <c r="J37" s="139"/>
      <c r="K37" s="139"/>
      <c r="L37" s="139"/>
    </row>
    <row r="38" spans="8:12" x14ac:dyDescent="0.2">
      <c r="H38" s="178"/>
      <c r="I38" s="139"/>
      <c r="J38" s="139"/>
      <c r="K38" s="139"/>
      <c r="L38" s="139"/>
    </row>
    <row r="39" spans="8:12" x14ac:dyDescent="0.2">
      <c r="H39" s="178"/>
      <c r="I39" s="139"/>
      <c r="J39" s="139"/>
      <c r="K39" s="139"/>
      <c r="L39" s="139"/>
    </row>
    <row r="40" spans="8:12" x14ac:dyDescent="0.2">
      <c r="H40" s="178"/>
      <c r="I40" s="139"/>
      <c r="J40" s="139"/>
      <c r="K40" s="139"/>
      <c r="L40" s="139"/>
    </row>
    <row r="41" spans="8:12" x14ac:dyDescent="0.2">
      <c r="H41" s="178"/>
      <c r="I41" s="139"/>
      <c r="J41" s="139"/>
      <c r="K41" s="139"/>
      <c r="L41" s="139"/>
    </row>
    <row r="42" spans="8:12" x14ac:dyDescent="0.2">
      <c r="H42" s="178"/>
      <c r="I42" s="139"/>
      <c r="J42" s="139"/>
      <c r="K42" s="139"/>
      <c r="L42" s="139"/>
    </row>
    <row r="43" spans="8:12" x14ac:dyDescent="0.2">
      <c r="H43" s="178"/>
      <c r="I43" s="139"/>
      <c r="J43" s="139"/>
      <c r="K43" s="139"/>
      <c r="L43" s="139"/>
    </row>
    <row r="44" spans="8:12" x14ac:dyDescent="0.2">
      <c r="H44" s="178"/>
      <c r="I44" s="139"/>
      <c r="J44" s="139"/>
      <c r="K44" s="139"/>
      <c r="L44" s="139"/>
    </row>
    <row r="45" spans="8:12" x14ac:dyDescent="0.2">
      <c r="H45" s="178"/>
      <c r="I45" s="139"/>
      <c r="J45" s="139"/>
      <c r="K45" s="139"/>
      <c r="L45" s="139"/>
    </row>
    <row r="46" spans="8:12" x14ac:dyDescent="0.2">
      <c r="H46" s="178"/>
      <c r="I46" s="139"/>
      <c r="J46" s="139"/>
      <c r="K46" s="139"/>
      <c r="L46" s="139"/>
    </row>
    <row r="47" spans="8:12" x14ac:dyDescent="0.2">
      <c r="H47" s="178"/>
      <c r="I47" s="139"/>
      <c r="J47" s="139"/>
      <c r="K47" s="139"/>
      <c r="L47" s="139"/>
    </row>
    <row r="48" spans="8:12" x14ac:dyDescent="0.2">
      <c r="H48" s="178"/>
      <c r="I48" s="139"/>
      <c r="J48" s="139"/>
      <c r="K48" s="139"/>
      <c r="L48" s="139"/>
    </row>
    <row r="49" spans="1:13" x14ac:dyDescent="0.2">
      <c r="H49" s="178"/>
      <c r="I49" s="139"/>
      <c r="J49" s="139"/>
      <c r="K49" s="139"/>
      <c r="L49" s="139"/>
    </row>
    <row r="50" spans="1:13" x14ac:dyDescent="0.2">
      <c r="H50" s="178"/>
      <c r="I50" s="139"/>
      <c r="J50" s="139"/>
      <c r="K50" s="139"/>
      <c r="L50" s="139"/>
    </row>
    <row r="51" spans="1:13" x14ac:dyDescent="0.2">
      <c r="H51" s="178"/>
      <c r="I51" s="139"/>
      <c r="J51" s="139"/>
      <c r="K51" s="139"/>
      <c r="L51" s="139"/>
    </row>
    <row r="52" spans="1:13" x14ac:dyDescent="0.2">
      <c r="H52" s="178"/>
      <c r="I52" s="139"/>
      <c r="J52" s="139"/>
      <c r="K52" s="139"/>
      <c r="L52" s="139"/>
    </row>
    <row r="53" spans="1:13" x14ac:dyDescent="0.2">
      <c r="H53" s="178"/>
      <c r="I53" s="139"/>
      <c r="J53" s="139"/>
      <c r="K53" s="139"/>
      <c r="L53" s="139"/>
    </row>
    <row r="54" spans="1:13" x14ac:dyDescent="0.2">
      <c r="H54" s="178"/>
      <c r="I54" s="139"/>
      <c r="J54" s="139"/>
      <c r="K54" s="139"/>
      <c r="L54" s="139"/>
    </row>
    <row r="55" spans="1:13" x14ac:dyDescent="0.2">
      <c r="G55" s="139"/>
      <c r="H55" s="139"/>
      <c r="I55" s="139"/>
      <c r="J55" s="139"/>
      <c r="K55" s="139"/>
      <c r="L55" s="139"/>
    </row>
    <row r="56" spans="1:13" x14ac:dyDescent="0.2">
      <c r="G56" s="139"/>
      <c r="H56" s="139"/>
    </row>
    <row r="57" spans="1:13" ht="55.5" customHeight="1" x14ac:dyDescent="0.2">
      <c r="A57" s="1190" t="s">
        <v>3751</v>
      </c>
      <c r="B57" s="1190"/>
      <c r="C57" s="1190"/>
      <c r="D57" s="1190"/>
      <c r="E57" s="1190"/>
      <c r="F57" s="1190"/>
      <c r="G57" s="1190"/>
      <c r="H57" s="1190"/>
    </row>
    <row r="58" spans="1:13" ht="11.25" customHeight="1" x14ac:dyDescent="0.2"/>
    <row r="59" spans="1:13" ht="34.5" customHeight="1" x14ac:dyDescent="0.2">
      <c r="A59" s="1189" t="s">
        <v>3653</v>
      </c>
      <c r="B59" s="1189"/>
      <c r="C59" s="1189"/>
      <c r="D59" s="1189"/>
      <c r="E59" s="1189"/>
      <c r="F59" s="1189"/>
      <c r="G59" s="1189"/>
      <c r="H59" s="1189"/>
    </row>
    <row r="61" spans="1:13" x14ac:dyDescent="0.2">
      <c r="A61" s="112" t="s">
        <v>761</v>
      </c>
    </row>
    <row r="63" spans="1:13" x14ac:dyDescent="0.2">
      <c r="G63" s="139"/>
      <c r="H63" s="139"/>
      <c r="I63" s="139"/>
      <c r="J63" s="139"/>
      <c r="K63" s="139"/>
      <c r="L63" s="139"/>
      <c r="M63" s="179"/>
    </row>
    <row r="64" spans="1:13" x14ac:dyDescent="0.2">
      <c r="G64" s="139"/>
      <c r="H64" s="139"/>
      <c r="I64" s="139"/>
      <c r="J64" s="139"/>
      <c r="K64" s="139"/>
      <c r="L64" s="139"/>
      <c r="M64" s="179"/>
    </row>
    <row r="65" spans="7:13" x14ac:dyDescent="0.2">
      <c r="G65" s="139"/>
      <c r="H65" s="139"/>
      <c r="I65" s="139"/>
      <c r="J65" s="139"/>
      <c r="K65" s="139"/>
      <c r="L65" s="139"/>
      <c r="M65" s="179"/>
    </row>
    <row r="66" spans="7:13" x14ac:dyDescent="0.2">
      <c r="G66" s="139"/>
      <c r="H66" s="139"/>
      <c r="I66" s="139"/>
      <c r="J66" s="139"/>
      <c r="K66" s="139"/>
      <c r="L66" s="139"/>
      <c r="M66" s="179"/>
    </row>
    <row r="67" spans="7:13" x14ac:dyDescent="0.2">
      <c r="G67" s="139"/>
      <c r="H67" s="139"/>
      <c r="I67" s="139"/>
      <c r="J67" s="139"/>
      <c r="K67" s="139"/>
      <c r="L67" s="139"/>
      <c r="M67" s="179"/>
    </row>
    <row r="68" spans="7:13" x14ac:dyDescent="0.2">
      <c r="G68" s="139"/>
      <c r="H68" s="139"/>
      <c r="I68" s="139"/>
      <c r="J68" s="139"/>
      <c r="K68" s="139"/>
      <c r="L68" s="139"/>
      <c r="M68" s="179"/>
    </row>
    <row r="69" spans="7:13" x14ac:dyDescent="0.2">
      <c r="G69" s="139"/>
      <c r="H69" s="139"/>
      <c r="I69" s="139"/>
      <c r="J69" s="139"/>
      <c r="K69" s="139"/>
      <c r="L69" s="139"/>
      <c r="M69" s="179"/>
    </row>
    <row r="70" spans="7:13" x14ac:dyDescent="0.2">
      <c r="G70" s="139"/>
      <c r="H70" s="139"/>
      <c r="I70" s="139"/>
      <c r="J70" s="139"/>
      <c r="K70" s="139"/>
      <c r="L70" s="139"/>
      <c r="M70" s="179"/>
    </row>
    <row r="71" spans="7:13" x14ac:dyDescent="0.2">
      <c r="G71" s="139"/>
      <c r="H71" s="139"/>
      <c r="I71" s="139"/>
      <c r="J71" s="139"/>
      <c r="K71" s="139"/>
      <c r="L71" s="139"/>
      <c r="M71" s="179"/>
    </row>
    <row r="72" spans="7:13" x14ac:dyDescent="0.2">
      <c r="G72" s="139"/>
      <c r="H72" s="139"/>
      <c r="I72" s="139"/>
      <c r="J72" s="139"/>
      <c r="K72" s="139"/>
      <c r="L72" s="139"/>
      <c r="M72" s="179"/>
    </row>
    <row r="73" spans="7:13" x14ac:dyDescent="0.2">
      <c r="G73" s="139"/>
      <c r="H73" s="139"/>
      <c r="I73" s="139"/>
      <c r="J73" s="139"/>
      <c r="K73" s="139"/>
      <c r="L73" s="139"/>
      <c r="M73" s="179"/>
    </row>
  </sheetData>
  <mergeCells count="7">
    <mergeCell ref="A59:H59"/>
    <mergeCell ref="A57:H57"/>
    <mergeCell ref="B7:F7"/>
    <mergeCell ref="B8:F8"/>
    <mergeCell ref="B9:F9"/>
    <mergeCell ref="B10:E10"/>
    <mergeCell ref="H11:J11"/>
  </mergeCells>
  <hyperlinks>
    <hyperlink ref="H8" location="INDICE!B23" display="INDICE"/>
  </hyperlinks>
  <printOptions horizontalCentered="1"/>
  <pageMargins left="0" right="0" top="1.1811023622047245" bottom="0" header="0" footer="0.19685039370078741"/>
  <pageSetup paperSize="9" scale="74" firstPageNumber="39" orientation="landscape" useFirstPageNumber="1" r:id="rId1"/>
  <headerFooter scaleWithDoc="0">
    <oddFooter>&amp;C&amp;P</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U56"/>
  <sheetViews>
    <sheetView showGridLines="0" zoomScaleNormal="100" workbookViewId="0"/>
  </sheetViews>
  <sheetFormatPr baseColWidth="10" defaultRowHeight="12.75" x14ac:dyDescent="0.2"/>
  <cols>
    <col min="1" max="1" width="11.42578125" style="9"/>
    <col min="2" max="2" width="8.42578125" style="9" customWidth="1"/>
    <col min="3" max="3" width="39.85546875" style="9" customWidth="1"/>
    <col min="4" max="4" width="11.42578125" style="9" customWidth="1"/>
    <col min="5" max="5" width="9.7109375" style="9" customWidth="1"/>
    <col min="6" max="6" width="11.42578125" style="9" customWidth="1"/>
    <col min="7" max="7" width="9.7109375" style="9" customWidth="1"/>
    <col min="8" max="8" width="11.42578125" style="9" customWidth="1"/>
    <col min="9" max="9" width="9.7109375" style="9" customWidth="1"/>
    <col min="10" max="10" width="11.42578125" style="9" customWidth="1"/>
    <col min="11" max="11" width="9.7109375" style="9" customWidth="1"/>
    <col min="12" max="12" width="11.42578125" style="7"/>
    <col min="13" max="13" width="11.5703125" style="9" bestFit="1" customWidth="1"/>
    <col min="14" max="14" width="15.42578125" style="7" bestFit="1" customWidth="1"/>
    <col min="15" max="15" width="11.5703125" style="7" bestFit="1" customWidth="1"/>
    <col min="16" max="16" width="11.42578125" style="7"/>
    <col min="17" max="261" width="11.42578125" style="9"/>
    <col min="262" max="262" width="8.42578125" style="9" customWidth="1"/>
    <col min="263" max="263" width="39.85546875" style="9" customWidth="1"/>
    <col min="264" max="264" width="10.85546875" style="9" customWidth="1"/>
    <col min="265" max="267" width="9.42578125" style="9" customWidth="1"/>
    <col min="268" max="517" width="11.42578125" style="9"/>
    <col min="518" max="518" width="8.42578125" style="9" customWidth="1"/>
    <col min="519" max="519" width="39.85546875" style="9" customWidth="1"/>
    <col min="520" max="520" width="10.85546875" style="9" customWidth="1"/>
    <col min="521" max="523" width="9.42578125" style="9" customWidth="1"/>
    <col min="524" max="773" width="11.42578125" style="9"/>
    <col min="774" max="774" width="8.42578125" style="9" customWidth="1"/>
    <col min="775" max="775" width="39.85546875" style="9" customWidth="1"/>
    <col min="776" max="776" width="10.85546875" style="9" customWidth="1"/>
    <col min="777" max="779" width="9.42578125" style="9" customWidth="1"/>
    <col min="780" max="1029" width="11.42578125" style="9"/>
    <col min="1030" max="1030" width="8.42578125" style="9" customWidth="1"/>
    <col min="1031" max="1031" width="39.85546875" style="9" customWidth="1"/>
    <col min="1032" max="1032" width="10.85546875" style="9" customWidth="1"/>
    <col min="1033" max="1035" width="9.42578125" style="9" customWidth="1"/>
    <col min="1036" max="1285" width="11.42578125" style="9"/>
    <col min="1286" max="1286" width="8.42578125" style="9" customWidth="1"/>
    <col min="1287" max="1287" width="39.85546875" style="9" customWidth="1"/>
    <col min="1288" max="1288" width="10.85546875" style="9" customWidth="1"/>
    <col min="1289" max="1291" width="9.42578125" style="9" customWidth="1"/>
    <col min="1292" max="1541" width="11.42578125" style="9"/>
    <col min="1542" max="1542" width="8.42578125" style="9" customWidth="1"/>
    <col min="1543" max="1543" width="39.85546875" style="9" customWidth="1"/>
    <col min="1544" max="1544" width="10.85546875" style="9" customWidth="1"/>
    <col min="1545" max="1547" width="9.42578125" style="9" customWidth="1"/>
    <col min="1548" max="1797" width="11.42578125" style="9"/>
    <col min="1798" max="1798" width="8.42578125" style="9" customWidth="1"/>
    <col min="1799" max="1799" width="39.85546875" style="9" customWidth="1"/>
    <col min="1800" max="1800" width="10.85546875" style="9" customWidth="1"/>
    <col min="1801" max="1803" width="9.42578125" style="9" customWidth="1"/>
    <col min="1804" max="2053" width="11.42578125" style="9"/>
    <col min="2054" max="2054" width="8.42578125" style="9" customWidth="1"/>
    <col min="2055" max="2055" width="39.85546875" style="9" customWidth="1"/>
    <col min="2056" max="2056" width="10.85546875" style="9" customWidth="1"/>
    <col min="2057" max="2059" width="9.42578125" style="9" customWidth="1"/>
    <col min="2060" max="2309" width="11.42578125" style="9"/>
    <col min="2310" max="2310" width="8.42578125" style="9" customWidth="1"/>
    <col min="2311" max="2311" width="39.85546875" style="9" customWidth="1"/>
    <col min="2312" max="2312" width="10.85546875" style="9" customWidth="1"/>
    <col min="2313" max="2315" width="9.42578125" style="9" customWidth="1"/>
    <col min="2316" max="2565" width="11.42578125" style="9"/>
    <col min="2566" max="2566" width="8.42578125" style="9" customWidth="1"/>
    <col min="2567" max="2567" width="39.85546875" style="9" customWidth="1"/>
    <col min="2568" max="2568" width="10.85546875" style="9" customWidth="1"/>
    <col min="2569" max="2571" width="9.42578125" style="9" customWidth="1"/>
    <col min="2572" max="2821" width="11.42578125" style="9"/>
    <col min="2822" max="2822" width="8.42578125" style="9" customWidth="1"/>
    <col min="2823" max="2823" width="39.85546875" style="9" customWidth="1"/>
    <col min="2824" max="2824" width="10.85546875" style="9" customWidth="1"/>
    <col min="2825" max="2827" width="9.42578125" style="9" customWidth="1"/>
    <col min="2828" max="3077" width="11.42578125" style="9"/>
    <col min="3078" max="3078" width="8.42578125" style="9" customWidth="1"/>
    <col min="3079" max="3079" width="39.85546875" style="9" customWidth="1"/>
    <col min="3080" max="3080" width="10.85546875" style="9" customWidth="1"/>
    <col min="3081" max="3083" width="9.42578125" style="9" customWidth="1"/>
    <col min="3084" max="3333" width="11.42578125" style="9"/>
    <col min="3334" max="3334" width="8.42578125" style="9" customWidth="1"/>
    <col min="3335" max="3335" width="39.85546875" style="9" customWidth="1"/>
    <col min="3336" max="3336" width="10.85546875" style="9" customWidth="1"/>
    <col min="3337" max="3339" width="9.42578125" style="9" customWidth="1"/>
    <col min="3340" max="3589" width="11.42578125" style="9"/>
    <col min="3590" max="3590" width="8.42578125" style="9" customWidth="1"/>
    <col min="3591" max="3591" width="39.85546875" style="9" customWidth="1"/>
    <col min="3592" max="3592" width="10.85546875" style="9" customWidth="1"/>
    <col min="3593" max="3595" width="9.42578125" style="9" customWidth="1"/>
    <col min="3596" max="3845" width="11.42578125" style="9"/>
    <col min="3846" max="3846" width="8.42578125" style="9" customWidth="1"/>
    <col min="3847" max="3847" width="39.85546875" style="9" customWidth="1"/>
    <col min="3848" max="3848" width="10.85546875" style="9" customWidth="1"/>
    <col min="3849" max="3851" width="9.42578125" style="9" customWidth="1"/>
    <col min="3852" max="4101" width="11.42578125" style="9"/>
    <col min="4102" max="4102" width="8.42578125" style="9" customWidth="1"/>
    <col min="4103" max="4103" width="39.85546875" style="9" customWidth="1"/>
    <col min="4104" max="4104" width="10.85546875" style="9" customWidth="1"/>
    <col min="4105" max="4107" width="9.42578125" style="9" customWidth="1"/>
    <col min="4108" max="4357" width="11.42578125" style="9"/>
    <col min="4358" max="4358" width="8.42578125" style="9" customWidth="1"/>
    <col min="4359" max="4359" width="39.85546875" style="9" customWidth="1"/>
    <col min="4360" max="4360" width="10.85546875" style="9" customWidth="1"/>
    <col min="4361" max="4363" width="9.42578125" style="9" customWidth="1"/>
    <col min="4364" max="4613" width="11.42578125" style="9"/>
    <col min="4614" max="4614" width="8.42578125" style="9" customWidth="1"/>
    <col min="4615" max="4615" width="39.85546875" style="9" customWidth="1"/>
    <col min="4616" max="4616" width="10.85546875" style="9" customWidth="1"/>
    <col min="4617" max="4619" width="9.42578125" style="9" customWidth="1"/>
    <col min="4620" max="4869" width="11.42578125" style="9"/>
    <col min="4870" max="4870" width="8.42578125" style="9" customWidth="1"/>
    <col min="4871" max="4871" width="39.85546875" style="9" customWidth="1"/>
    <col min="4872" max="4872" width="10.85546875" style="9" customWidth="1"/>
    <col min="4873" max="4875" width="9.42578125" style="9" customWidth="1"/>
    <col min="4876" max="5125" width="11.42578125" style="9"/>
    <col min="5126" max="5126" width="8.42578125" style="9" customWidth="1"/>
    <col min="5127" max="5127" width="39.85546875" style="9" customWidth="1"/>
    <col min="5128" max="5128" width="10.85546875" style="9" customWidth="1"/>
    <col min="5129" max="5131" width="9.42578125" style="9" customWidth="1"/>
    <col min="5132" max="5381" width="11.42578125" style="9"/>
    <col min="5382" max="5382" width="8.42578125" style="9" customWidth="1"/>
    <col min="5383" max="5383" width="39.85546875" style="9" customWidth="1"/>
    <col min="5384" max="5384" width="10.85546875" style="9" customWidth="1"/>
    <col min="5385" max="5387" width="9.42578125" style="9" customWidth="1"/>
    <col min="5388" max="5637" width="11.42578125" style="9"/>
    <col min="5638" max="5638" width="8.42578125" style="9" customWidth="1"/>
    <col min="5639" max="5639" width="39.85546875" style="9" customWidth="1"/>
    <col min="5640" max="5640" width="10.85546875" style="9" customWidth="1"/>
    <col min="5641" max="5643" width="9.42578125" style="9" customWidth="1"/>
    <col min="5644" max="5893" width="11.42578125" style="9"/>
    <col min="5894" max="5894" width="8.42578125" style="9" customWidth="1"/>
    <col min="5895" max="5895" width="39.85546875" style="9" customWidth="1"/>
    <col min="5896" max="5896" width="10.85546875" style="9" customWidth="1"/>
    <col min="5897" max="5899" width="9.42578125" style="9" customWidth="1"/>
    <col min="5900" max="6149" width="11.42578125" style="9"/>
    <col min="6150" max="6150" width="8.42578125" style="9" customWidth="1"/>
    <col min="6151" max="6151" width="39.85546875" style="9" customWidth="1"/>
    <col min="6152" max="6152" width="10.85546875" style="9" customWidth="1"/>
    <col min="6153" max="6155" width="9.42578125" style="9" customWidth="1"/>
    <col min="6156" max="6405" width="11.42578125" style="9"/>
    <col min="6406" max="6406" width="8.42578125" style="9" customWidth="1"/>
    <col min="6407" max="6407" width="39.85546875" style="9" customWidth="1"/>
    <col min="6408" max="6408" width="10.85546875" style="9" customWidth="1"/>
    <col min="6409" max="6411" width="9.42578125" style="9" customWidth="1"/>
    <col min="6412" max="6661" width="11.42578125" style="9"/>
    <col min="6662" max="6662" width="8.42578125" style="9" customWidth="1"/>
    <col min="6663" max="6663" width="39.85546875" style="9" customWidth="1"/>
    <col min="6664" max="6664" width="10.85546875" style="9" customWidth="1"/>
    <col min="6665" max="6667" width="9.42578125" style="9" customWidth="1"/>
    <col min="6668" max="6917" width="11.42578125" style="9"/>
    <col min="6918" max="6918" width="8.42578125" style="9" customWidth="1"/>
    <col min="6919" max="6919" width="39.85546875" style="9" customWidth="1"/>
    <col min="6920" max="6920" width="10.85546875" style="9" customWidth="1"/>
    <col min="6921" max="6923" width="9.42578125" style="9" customWidth="1"/>
    <col min="6924" max="7173" width="11.42578125" style="9"/>
    <col min="7174" max="7174" width="8.42578125" style="9" customWidth="1"/>
    <col min="7175" max="7175" width="39.85546875" style="9" customWidth="1"/>
    <col min="7176" max="7176" width="10.85546875" style="9" customWidth="1"/>
    <col min="7177" max="7179" width="9.42578125" style="9" customWidth="1"/>
    <col min="7180" max="7429" width="11.42578125" style="9"/>
    <col min="7430" max="7430" width="8.42578125" style="9" customWidth="1"/>
    <col min="7431" max="7431" width="39.85546875" style="9" customWidth="1"/>
    <col min="7432" max="7432" width="10.85546875" style="9" customWidth="1"/>
    <col min="7433" max="7435" width="9.42578125" style="9" customWidth="1"/>
    <col min="7436" max="7685" width="11.42578125" style="9"/>
    <col min="7686" max="7686" width="8.42578125" style="9" customWidth="1"/>
    <col min="7687" max="7687" width="39.85546875" style="9" customWidth="1"/>
    <col min="7688" max="7688" width="10.85546875" style="9" customWidth="1"/>
    <col min="7689" max="7691" width="9.42578125" style="9" customWidth="1"/>
    <col min="7692" max="7941" width="11.42578125" style="9"/>
    <col min="7942" max="7942" width="8.42578125" style="9" customWidth="1"/>
    <col min="7943" max="7943" width="39.85546875" style="9" customWidth="1"/>
    <col min="7944" max="7944" width="10.85546875" style="9" customWidth="1"/>
    <col min="7945" max="7947" width="9.42578125" style="9" customWidth="1"/>
    <col min="7948" max="8197" width="11.42578125" style="9"/>
    <col min="8198" max="8198" width="8.42578125" style="9" customWidth="1"/>
    <col min="8199" max="8199" width="39.85546875" style="9" customWidth="1"/>
    <col min="8200" max="8200" width="10.85546875" style="9" customWidth="1"/>
    <col min="8201" max="8203" width="9.42578125" style="9" customWidth="1"/>
    <col min="8204" max="8453" width="11.42578125" style="9"/>
    <col min="8454" max="8454" width="8.42578125" style="9" customWidth="1"/>
    <col min="8455" max="8455" width="39.85546875" style="9" customWidth="1"/>
    <col min="8456" max="8456" width="10.85546875" style="9" customWidth="1"/>
    <col min="8457" max="8459" width="9.42578125" style="9" customWidth="1"/>
    <col min="8460" max="8709" width="11.42578125" style="9"/>
    <col min="8710" max="8710" width="8.42578125" style="9" customWidth="1"/>
    <col min="8711" max="8711" width="39.85546875" style="9" customWidth="1"/>
    <col min="8712" max="8712" width="10.85546875" style="9" customWidth="1"/>
    <col min="8713" max="8715" width="9.42578125" style="9" customWidth="1"/>
    <col min="8716" max="8965" width="11.42578125" style="9"/>
    <col min="8966" max="8966" width="8.42578125" style="9" customWidth="1"/>
    <col min="8967" max="8967" width="39.85546875" style="9" customWidth="1"/>
    <col min="8968" max="8968" width="10.85546875" style="9" customWidth="1"/>
    <col min="8969" max="8971" width="9.42578125" style="9" customWidth="1"/>
    <col min="8972" max="9221" width="11.42578125" style="9"/>
    <col min="9222" max="9222" width="8.42578125" style="9" customWidth="1"/>
    <col min="9223" max="9223" width="39.85546875" style="9" customWidth="1"/>
    <col min="9224" max="9224" width="10.85546875" style="9" customWidth="1"/>
    <col min="9225" max="9227" width="9.42578125" style="9" customWidth="1"/>
    <col min="9228" max="9477" width="11.42578125" style="9"/>
    <col min="9478" max="9478" width="8.42578125" style="9" customWidth="1"/>
    <col min="9479" max="9479" width="39.85546875" style="9" customWidth="1"/>
    <col min="9480" max="9480" width="10.85546875" style="9" customWidth="1"/>
    <col min="9481" max="9483" width="9.42578125" style="9" customWidth="1"/>
    <col min="9484" max="9733" width="11.42578125" style="9"/>
    <col min="9734" max="9734" width="8.42578125" style="9" customWidth="1"/>
    <col min="9735" max="9735" width="39.85546875" style="9" customWidth="1"/>
    <col min="9736" max="9736" width="10.85546875" style="9" customWidth="1"/>
    <col min="9737" max="9739" width="9.42578125" style="9" customWidth="1"/>
    <col min="9740" max="9989" width="11.42578125" style="9"/>
    <col min="9990" max="9990" width="8.42578125" style="9" customWidth="1"/>
    <col min="9991" max="9991" width="39.85546875" style="9" customWidth="1"/>
    <col min="9992" max="9992" width="10.85546875" style="9" customWidth="1"/>
    <col min="9993" max="9995" width="9.42578125" style="9" customWidth="1"/>
    <col min="9996" max="10245" width="11.42578125" style="9"/>
    <col min="10246" max="10246" width="8.42578125" style="9" customWidth="1"/>
    <col min="10247" max="10247" width="39.85546875" style="9" customWidth="1"/>
    <col min="10248" max="10248" width="10.85546875" style="9" customWidth="1"/>
    <col min="10249" max="10251" width="9.42578125" style="9" customWidth="1"/>
    <col min="10252" max="10501" width="11.42578125" style="9"/>
    <col min="10502" max="10502" width="8.42578125" style="9" customWidth="1"/>
    <col min="10503" max="10503" width="39.85546875" style="9" customWidth="1"/>
    <col min="10504" max="10504" width="10.85546875" style="9" customWidth="1"/>
    <col min="10505" max="10507" width="9.42578125" style="9" customWidth="1"/>
    <col min="10508" max="10757" width="11.42578125" style="9"/>
    <col min="10758" max="10758" width="8.42578125" style="9" customWidth="1"/>
    <col min="10759" max="10759" width="39.85546875" style="9" customWidth="1"/>
    <col min="10760" max="10760" width="10.85546875" style="9" customWidth="1"/>
    <col min="10761" max="10763" width="9.42578125" style="9" customWidth="1"/>
    <col min="10764" max="11013" width="11.42578125" style="9"/>
    <col min="11014" max="11014" width="8.42578125" style="9" customWidth="1"/>
    <col min="11015" max="11015" width="39.85546875" style="9" customWidth="1"/>
    <col min="11016" max="11016" width="10.85546875" style="9" customWidth="1"/>
    <col min="11017" max="11019" width="9.42578125" style="9" customWidth="1"/>
    <col min="11020" max="11269" width="11.42578125" style="9"/>
    <col min="11270" max="11270" width="8.42578125" style="9" customWidth="1"/>
    <col min="11271" max="11271" width="39.85546875" style="9" customWidth="1"/>
    <col min="11272" max="11272" width="10.85546875" style="9" customWidth="1"/>
    <col min="11273" max="11275" width="9.42578125" style="9" customWidth="1"/>
    <col min="11276" max="11525" width="11.42578125" style="9"/>
    <col min="11526" max="11526" width="8.42578125" style="9" customWidth="1"/>
    <col min="11527" max="11527" width="39.85546875" style="9" customWidth="1"/>
    <col min="11528" max="11528" width="10.85546875" style="9" customWidth="1"/>
    <col min="11529" max="11531" width="9.42578125" style="9" customWidth="1"/>
    <col min="11532" max="11781" width="11.42578125" style="9"/>
    <col min="11782" max="11782" width="8.42578125" style="9" customWidth="1"/>
    <col min="11783" max="11783" width="39.85546875" style="9" customWidth="1"/>
    <col min="11784" max="11784" width="10.85546875" style="9" customWidth="1"/>
    <col min="11785" max="11787" width="9.42578125" style="9" customWidth="1"/>
    <col min="11788" max="12037" width="11.42578125" style="9"/>
    <col min="12038" max="12038" width="8.42578125" style="9" customWidth="1"/>
    <col min="12039" max="12039" width="39.85546875" style="9" customWidth="1"/>
    <col min="12040" max="12040" width="10.85546875" style="9" customWidth="1"/>
    <col min="12041" max="12043" width="9.42578125" style="9" customWidth="1"/>
    <col min="12044" max="12293" width="11.42578125" style="9"/>
    <col min="12294" max="12294" width="8.42578125" style="9" customWidth="1"/>
    <col min="12295" max="12295" width="39.85546875" style="9" customWidth="1"/>
    <col min="12296" max="12296" width="10.85546875" style="9" customWidth="1"/>
    <col min="12297" max="12299" width="9.42578125" style="9" customWidth="1"/>
    <col min="12300" max="12549" width="11.42578125" style="9"/>
    <col min="12550" max="12550" width="8.42578125" style="9" customWidth="1"/>
    <col min="12551" max="12551" width="39.85546875" style="9" customWidth="1"/>
    <col min="12552" max="12552" width="10.85546875" style="9" customWidth="1"/>
    <col min="12553" max="12555" width="9.42578125" style="9" customWidth="1"/>
    <col min="12556" max="12805" width="11.42578125" style="9"/>
    <col min="12806" max="12806" width="8.42578125" style="9" customWidth="1"/>
    <col min="12807" max="12807" width="39.85546875" style="9" customWidth="1"/>
    <col min="12808" max="12808" width="10.85546875" style="9" customWidth="1"/>
    <col min="12809" max="12811" width="9.42578125" style="9" customWidth="1"/>
    <col min="12812" max="13061" width="11.42578125" style="9"/>
    <col min="13062" max="13062" width="8.42578125" style="9" customWidth="1"/>
    <col min="13063" max="13063" width="39.85546875" style="9" customWidth="1"/>
    <col min="13064" max="13064" width="10.85546875" style="9" customWidth="1"/>
    <col min="13065" max="13067" width="9.42578125" style="9" customWidth="1"/>
    <col min="13068" max="13317" width="11.42578125" style="9"/>
    <col min="13318" max="13318" width="8.42578125" style="9" customWidth="1"/>
    <col min="13319" max="13319" width="39.85546875" style="9" customWidth="1"/>
    <col min="13320" max="13320" width="10.85546875" style="9" customWidth="1"/>
    <col min="13321" max="13323" width="9.42578125" style="9" customWidth="1"/>
    <col min="13324" max="13573" width="11.42578125" style="9"/>
    <col min="13574" max="13574" width="8.42578125" style="9" customWidth="1"/>
    <col min="13575" max="13575" width="39.85546875" style="9" customWidth="1"/>
    <col min="13576" max="13576" width="10.85546875" style="9" customWidth="1"/>
    <col min="13577" max="13579" width="9.42578125" style="9" customWidth="1"/>
    <col min="13580" max="13829" width="11.42578125" style="9"/>
    <col min="13830" max="13830" width="8.42578125" style="9" customWidth="1"/>
    <col min="13831" max="13831" width="39.85546875" style="9" customWidth="1"/>
    <col min="13832" max="13832" width="10.85546875" style="9" customWidth="1"/>
    <col min="13833" max="13835" width="9.42578125" style="9" customWidth="1"/>
    <col min="13836" max="14085" width="11.42578125" style="9"/>
    <col min="14086" max="14086" width="8.42578125" style="9" customWidth="1"/>
    <col min="14087" max="14087" width="39.85546875" style="9" customWidth="1"/>
    <col min="14088" max="14088" width="10.85546875" style="9" customWidth="1"/>
    <col min="14089" max="14091" width="9.42578125" style="9" customWidth="1"/>
    <col min="14092" max="14341" width="11.42578125" style="9"/>
    <col min="14342" max="14342" width="8.42578125" style="9" customWidth="1"/>
    <col min="14343" max="14343" width="39.85546875" style="9" customWidth="1"/>
    <col min="14344" max="14344" width="10.85546875" style="9" customWidth="1"/>
    <col min="14345" max="14347" width="9.42578125" style="9" customWidth="1"/>
    <col min="14348" max="14597" width="11.42578125" style="9"/>
    <col min="14598" max="14598" width="8.42578125" style="9" customWidth="1"/>
    <col min="14599" max="14599" width="39.85546875" style="9" customWidth="1"/>
    <col min="14600" max="14600" width="10.85546875" style="9" customWidth="1"/>
    <col min="14601" max="14603" width="9.42578125" style="9" customWidth="1"/>
    <col min="14604" max="14853" width="11.42578125" style="9"/>
    <col min="14854" max="14854" width="8.42578125" style="9" customWidth="1"/>
    <col min="14855" max="14855" width="39.85546875" style="9" customWidth="1"/>
    <col min="14856" max="14856" width="10.85546875" style="9" customWidth="1"/>
    <col min="14857" max="14859" width="9.42578125" style="9" customWidth="1"/>
    <col min="14860" max="15109" width="11.42578125" style="9"/>
    <col min="15110" max="15110" width="8.42578125" style="9" customWidth="1"/>
    <col min="15111" max="15111" width="39.85546875" style="9" customWidth="1"/>
    <col min="15112" max="15112" width="10.85546875" style="9" customWidth="1"/>
    <col min="15113" max="15115" width="9.42578125" style="9" customWidth="1"/>
    <col min="15116" max="15365" width="11.42578125" style="9"/>
    <col min="15366" max="15366" width="8.42578125" style="9" customWidth="1"/>
    <col min="15367" max="15367" width="39.85546875" style="9" customWidth="1"/>
    <col min="15368" max="15368" width="10.85546875" style="9" customWidth="1"/>
    <col min="15369" max="15371" width="9.42578125" style="9" customWidth="1"/>
    <col min="15372" max="15621" width="11.42578125" style="9"/>
    <col min="15622" max="15622" width="8.42578125" style="9" customWidth="1"/>
    <col min="15623" max="15623" width="39.85546875" style="9" customWidth="1"/>
    <col min="15624" max="15624" width="10.85546875" style="9" customWidth="1"/>
    <col min="15625" max="15627" width="9.42578125" style="9" customWidth="1"/>
    <col min="15628" max="15877" width="11.42578125" style="9"/>
    <col min="15878" max="15878" width="8.42578125" style="9" customWidth="1"/>
    <col min="15879" max="15879" width="39.85546875" style="9" customWidth="1"/>
    <col min="15880" max="15880" width="10.85546875" style="9" customWidth="1"/>
    <col min="15881" max="15883" width="9.42578125" style="9" customWidth="1"/>
    <col min="15884" max="16133" width="11.42578125" style="9"/>
    <col min="16134" max="16134" width="8.42578125" style="9" customWidth="1"/>
    <col min="16135" max="16135" width="39.85546875" style="9" customWidth="1"/>
    <col min="16136" max="16136" width="10.85546875" style="9" customWidth="1"/>
    <col min="16137" max="16139" width="9.42578125" style="9" customWidth="1"/>
    <col min="16140" max="16384" width="11.42578125" style="9"/>
  </cols>
  <sheetData>
    <row r="7" spans="2:21" ht="12" customHeight="1" x14ac:dyDescent="0.2">
      <c r="B7" s="1184" t="s">
        <v>439</v>
      </c>
      <c r="C7" s="1184"/>
      <c r="D7" s="1184"/>
      <c r="E7" s="1184"/>
      <c r="F7" s="1184"/>
      <c r="G7" s="1184"/>
      <c r="H7" s="1184"/>
      <c r="I7" s="1184"/>
      <c r="J7" s="1184"/>
      <c r="K7" s="1184"/>
      <c r="L7" s="13"/>
      <c r="N7" s="8"/>
      <c r="O7" s="8"/>
      <c r="P7" s="8"/>
      <c r="Q7" s="8"/>
      <c r="R7" s="8"/>
      <c r="S7" s="8"/>
      <c r="T7" s="8"/>
      <c r="U7" s="8"/>
    </row>
    <row r="8" spans="2:21" ht="12" customHeight="1" x14ac:dyDescent="0.2">
      <c r="B8" s="1184" t="s">
        <v>345</v>
      </c>
      <c r="C8" s="1184"/>
      <c r="D8" s="1184"/>
      <c r="E8" s="1184"/>
      <c r="F8" s="1184"/>
      <c r="G8" s="1184"/>
      <c r="H8" s="1184"/>
      <c r="I8" s="1184"/>
      <c r="J8" s="1184"/>
      <c r="K8" s="1184"/>
      <c r="L8" s="13"/>
      <c r="M8" s="36" t="s">
        <v>286</v>
      </c>
      <c r="N8" s="8"/>
      <c r="O8" s="8"/>
      <c r="P8" s="8"/>
      <c r="Q8" s="8"/>
      <c r="R8" s="8"/>
      <c r="S8" s="8"/>
      <c r="T8" s="8"/>
      <c r="U8" s="8"/>
    </row>
    <row r="9" spans="2:21" ht="12" customHeight="1" x14ac:dyDescent="0.2">
      <c r="B9" s="1184" t="s">
        <v>766</v>
      </c>
      <c r="C9" s="1184"/>
      <c r="D9" s="1184"/>
      <c r="E9" s="1184"/>
      <c r="F9" s="1184"/>
      <c r="G9" s="1184"/>
      <c r="H9" s="1184"/>
      <c r="I9" s="1184"/>
      <c r="J9" s="1184"/>
      <c r="K9" s="1184"/>
      <c r="L9" s="13"/>
      <c r="N9" s="8"/>
      <c r="O9" s="8"/>
      <c r="P9" s="8"/>
      <c r="Q9" s="8"/>
      <c r="R9" s="8"/>
      <c r="S9" s="8"/>
      <c r="T9" s="8"/>
      <c r="U9" s="8"/>
    </row>
    <row r="10" spans="2:21" ht="7.5" customHeight="1" x14ac:dyDescent="0.2">
      <c r="L10" s="8"/>
      <c r="N10" s="8"/>
      <c r="O10" s="8"/>
      <c r="P10" s="8"/>
      <c r="Q10" s="8"/>
      <c r="R10" s="8"/>
      <c r="S10" s="8"/>
      <c r="T10" s="8"/>
      <c r="U10" s="8"/>
    </row>
    <row r="11" spans="2:21" ht="15" customHeight="1" x14ac:dyDescent="0.2">
      <c r="B11" s="8"/>
      <c r="D11" s="8"/>
      <c r="E11" s="8"/>
      <c r="F11" s="8"/>
      <c r="G11" s="8"/>
      <c r="H11" s="8"/>
      <c r="I11" s="8"/>
      <c r="J11" s="8"/>
      <c r="K11" s="8"/>
      <c r="L11" s="9"/>
      <c r="N11" s="9"/>
      <c r="O11" s="9"/>
      <c r="P11" s="9"/>
    </row>
    <row r="12" spans="2:21" ht="12.95" customHeight="1" x14ac:dyDescent="0.2">
      <c r="B12" s="8"/>
      <c r="D12" s="99"/>
      <c r="E12" s="8"/>
      <c r="L12" s="9"/>
      <c r="N12" s="9"/>
      <c r="O12" s="9"/>
      <c r="P12" s="9"/>
    </row>
    <row r="13" spans="2:21" ht="15.75" customHeight="1" x14ac:dyDescent="0.2">
      <c r="C13" s="184"/>
      <c r="D13" s="99"/>
      <c r="E13" s="8"/>
      <c r="L13" s="9"/>
      <c r="N13" s="9"/>
      <c r="O13" s="9"/>
      <c r="P13" s="9"/>
    </row>
    <row r="14" spans="2:21" ht="15.75" customHeight="1" x14ac:dyDescent="0.2">
      <c r="C14" s="184"/>
      <c r="D14" s="99"/>
      <c r="E14" s="8"/>
      <c r="L14" s="9"/>
      <c r="N14" s="9"/>
      <c r="O14" s="9"/>
      <c r="P14" s="9"/>
    </row>
    <row r="15" spans="2:21" ht="15.75" customHeight="1" x14ac:dyDescent="0.2">
      <c r="B15" s="14"/>
      <c r="C15" s="184"/>
      <c r="D15" s="99"/>
      <c r="E15" s="8"/>
      <c r="L15" s="9"/>
      <c r="N15" s="9"/>
      <c r="O15" s="9"/>
      <c r="P15" s="9"/>
    </row>
    <row r="16" spans="2:21" ht="15.75" customHeight="1" x14ac:dyDescent="0.2">
      <c r="C16" s="184"/>
      <c r="D16" s="99"/>
      <c r="E16" s="8"/>
      <c r="L16" s="9"/>
      <c r="N16" s="9"/>
      <c r="O16" s="9"/>
      <c r="P16" s="9"/>
    </row>
    <row r="17" spans="2:16" ht="15.75" customHeight="1" x14ac:dyDescent="0.2">
      <c r="C17" s="184"/>
      <c r="D17" s="99"/>
      <c r="E17" s="8"/>
      <c r="L17" s="9"/>
      <c r="N17" s="9"/>
      <c r="O17" s="9"/>
      <c r="P17" s="9"/>
    </row>
    <row r="18" spans="2:16" ht="26.25" customHeight="1" x14ac:dyDescent="0.2">
      <c r="C18" s="184"/>
      <c r="D18" s="99"/>
      <c r="E18" s="8"/>
      <c r="L18" s="9"/>
      <c r="N18" s="9"/>
      <c r="O18" s="9"/>
      <c r="P18" s="9"/>
    </row>
    <row r="19" spans="2:16" ht="24.75" customHeight="1" x14ac:dyDescent="0.2">
      <c r="C19" s="184"/>
      <c r="D19" s="99"/>
      <c r="E19" s="8"/>
      <c r="L19" s="9"/>
      <c r="N19" s="9"/>
      <c r="O19" s="9"/>
      <c r="P19" s="9"/>
    </row>
    <row r="20" spans="2:16" ht="24.75" customHeight="1" x14ac:dyDescent="0.2">
      <c r="C20" s="184"/>
      <c r="D20" s="99"/>
      <c r="E20" s="8"/>
      <c r="L20" s="9"/>
      <c r="N20" s="9"/>
      <c r="O20" s="9"/>
      <c r="P20" s="9"/>
    </row>
    <row r="21" spans="2:16" ht="24.75" customHeight="1" x14ac:dyDescent="0.2">
      <c r="B21" s="14"/>
      <c r="C21" s="184"/>
      <c r="D21" s="99"/>
      <c r="E21" s="8"/>
      <c r="L21" s="9"/>
      <c r="N21" s="9"/>
      <c r="O21" s="9"/>
      <c r="P21" s="9"/>
    </row>
    <row r="22" spans="2:16" ht="15.75" customHeight="1" x14ac:dyDescent="0.2">
      <c r="C22" s="184"/>
      <c r="D22" s="99"/>
      <c r="E22" s="8"/>
      <c r="L22" s="9"/>
      <c r="N22" s="9"/>
      <c r="O22" s="9"/>
      <c r="P22" s="9"/>
    </row>
    <row r="23" spans="2:16" ht="15.75" customHeight="1" x14ac:dyDescent="0.2">
      <c r="C23" s="184"/>
      <c r="D23" s="99"/>
      <c r="E23" s="8"/>
      <c r="L23" s="9"/>
      <c r="N23" s="9"/>
      <c r="O23" s="9"/>
      <c r="P23" s="9"/>
    </row>
    <row r="24" spans="2:16" ht="15.75" customHeight="1" x14ac:dyDescent="0.2">
      <c r="C24" s="184"/>
      <c r="D24" s="99"/>
      <c r="E24" s="8"/>
      <c r="L24" s="9"/>
      <c r="N24" s="9"/>
      <c r="O24" s="9"/>
      <c r="P24" s="9"/>
    </row>
    <row r="25" spans="2:16" ht="15.75" customHeight="1" x14ac:dyDescent="0.2">
      <c r="C25" s="184"/>
      <c r="D25" s="99"/>
      <c r="E25" s="8"/>
      <c r="L25" s="9"/>
      <c r="N25" s="9"/>
      <c r="O25" s="9"/>
      <c r="P25" s="9"/>
    </row>
    <row r="26" spans="2:16" ht="15.75" customHeight="1" x14ac:dyDescent="0.2">
      <c r="C26" s="184"/>
      <c r="D26" s="99"/>
      <c r="E26" s="8"/>
      <c r="L26" s="9"/>
      <c r="N26" s="9"/>
      <c r="O26" s="9"/>
      <c r="P26" s="9"/>
    </row>
    <row r="27" spans="2:16" ht="15.75" customHeight="1" x14ac:dyDescent="0.2">
      <c r="B27" s="15"/>
      <c r="C27" s="184"/>
      <c r="D27" s="99"/>
      <c r="E27" s="8"/>
      <c r="L27" s="9"/>
      <c r="N27" s="9"/>
      <c r="O27" s="9"/>
      <c r="P27" s="9"/>
    </row>
    <row r="28" spans="2:16" ht="10.5" customHeight="1" x14ac:dyDescent="0.2">
      <c r="C28" s="184"/>
      <c r="D28" s="99"/>
      <c r="E28" s="8"/>
      <c r="L28" s="9"/>
      <c r="N28" s="9"/>
      <c r="O28" s="9"/>
      <c r="P28" s="9"/>
    </row>
    <row r="29" spans="2:16" ht="10.5" customHeight="1" x14ac:dyDescent="0.2">
      <c r="B29" s="192"/>
      <c r="C29" s="518"/>
      <c r="D29" s="522"/>
      <c r="E29" s="521"/>
      <c r="F29" s="522"/>
      <c r="G29" s="521"/>
      <c r="H29" s="522"/>
      <c r="I29" s="521"/>
      <c r="J29" s="522"/>
      <c r="K29" s="521"/>
      <c r="L29" s="9"/>
      <c r="M29" s="184"/>
      <c r="N29" s="99"/>
      <c r="O29" s="8"/>
      <c r="P29" s="9"/>
    </row>
    <row r="30" spans="2:16" ht="10.5" customHeight="1" x14ac:dyDescent="0.2">
      <c r="N30" s="99"/>
      <c r="O30" s="8"/>
      <c r="P30" s="9"/>
    </row>
    <row r="31" spans="2:16" x14ac:dyDescent="0.2">
      <c r="D31" s="14"/>
      <c r="F31" s="14"/>
      <c r="N31" s="99"/>
      <c r="O31" s="8"/>
      <c r="P31" s="9"/>
    </row>
    <row r="32" spans="2:16" x14ac:dyDescent="0.2">
      <c r="N32" s="99"/>
      <c r="O32" s="8"/>
      <c r="P32" s="9"/>
    </row>
    <row r="33" spans="12:21" x14ac:dyDescent="0.2">
      <c r="N33" s="8"/>
      <c r="O33" s="8"/>
      <c r="P33" s="8"/>
      <c r="Q33" s="99"/>
      <c r="R33" s="8"/>
      <c r="S33" s="8"/>
      <c r="T33" s="8"/>
      <c r="U33" s="8"/>
    </row>
    <row r="34" spans="12:21" x14ac:dyDescent="0.2">
      <c r="N34" s="8"/>
      <c r="O34" s="8"/>
      <c r="P34" s="8"/>
      <c r="Q34" s="99"/>
      <c r="R34" s="8"/>
      <c r="S34" s="8"/>
      <c r="T34" s="8"/>
      <c r="U34" s="8"/>
    </row>
    <row r="35" spans="12:21" x14ac:dyDescent="0.2">
      <c r="N35" s="8"/>
      <c r="O35" s="8"/>
      <c r="P35" s="8"/>
      <c r="Q35" s="99"/>
      <c r="R35" s="8"/>
      <c r="S35" s="8"/>
      <c r="T35" s="8"/>
      <c r="U35" s="8"/>
    </row>
    <row r="36" spans="12:21" x14ac:dyDescent="0.2">
      <c r="N36" s="8"/>
      <c r="O36" s="8"/>
      <c r="P36" s="8"/>
      <c r="Q36" s="99"/>
      <c r="R36" s="8"/>
      <c r="S36" s="8"/>
      <c r="T36" s="8"/>
      <c r="U36" s="8"/>
    </row>
    <row r="37" spans="12:21" x14ac:dyDescent="0.2">
      <c r="N37" s="8"/>
      <c r="O37" s="8"/>
      <c r="P37" s="8"/>
      <c r="Q37" s="99"/>
      <c r="R37" s="8"/>
      <c r="S37" s="8"/>
      <c r="T37" s="8"/>
      <c r="U37" s="8"/>
    </row>
    <row r="38" spans="12:21" x14ac:dyDescent="0.2">
      <c r="N38" s="8"/>
      <c r="O38" s="8"/>
      <c r="P38" s="8"/>
      <c r="Q38" s="99"/>
      <c r="R38" s="8"/>
      <c r="S38" s="8"/>
      <c r="T38" s="8"/>
      <c r="U38" s="8"/>
    </row>
    <row r="39" spans="12:21" x14ac:dyDescent="0.2">
      <c r="Q39" s="99"/>
      <c r="R39" s="8"/>
      <c r="S39" s="8"/>
      <c r="T39" s="8"/>
      <c r="U39" s="8"/>
    </row>
    <row r="40" spans="12:21" x14ac:dyDescent="0.2">
      <c r="Q40" s="99"/>
      <c r="R40" s="8"/>
      <c r="S40" s="8"/>
      <c r="T40" s="8"/>
      <c r="U40" s="8"/>
    </row>
    <row r="41" spans="12:21" x14ac:dyDescent="0.2">
      <c r="Q41" s="99"/>
      <c r="R41" s="8"/>
      <c r="S41" s="8"/>
      <c r="T41" s="8"/>
      <c r="U41" s="8"/>
    </row>
    <row r="42" spans="12:21" x14ac:dyDescent="0.2">
      <c r="L42" s="16"/>
      <c r="Q42" s="8"/>
      <c r="R42" s="8"/>
      <c r="S42" s="8"/>
      <c r="T42" s="8"/>
      <c r="U42" s="8"/>
    </row>
    <row r="43" spans="12:21" x14ac:dyDescent="0.2">
      <c r="L43" s="16"/>
      <c r="Q43" s="8"/>
      <c r="R43" s="8"/>
      <c r="S43" s="8"/>
      <c r="T43" s="8"/>
      <c r="U43" s="8"/>
    </row>
    <row r="44" spans="12:21" x14ac:dyDescent="0.2">
      <c r="L44" s="16"/>
      <c r="Q44" s="8"/>
      <c r="R44" s="8"/>
      <c r="S44" s="8"/>
      <c r="T44" s="8"/>
      <c r="U44" s="8"/>
    </row>
    <row r="45" spans="12:21" x14ac:dyDescent="0.2">
      <c r="L45" s="16"/>
      <c r="Q45" s="8"/>
      <c r="R45" s="8"/>
      <c r="S45" s="8"/>
      <c r="T45" s="8"/>
      <c r="U45" s="8"/>
    </row>
    <row r="46" spans="12:21" x14ac:dyDescent="0.2">
      <c r="L46" s="16"/>
      <c r="Q46" s="8"/>
      <c r="R46" s="8"/>
      <c r="S46" s="8"/>
      <c r="T46" s="8"/>
      <c r="U46" s="8"/>
    </row>
    <row r="47" spans="12:21" x14ac:dyDescent="0.2">
      <c r="L47" s="16"/>
      <c r="Q47" s="8"/>
      <c r="R47" s="8"/>
      <c r="S47" s="8"/>
      <c r="T47" s="8"/>
      <c r="U47" s="8"/>
    </row>
    <row r="48" spans="12:21" x14ac:dyDescent="0.2">
      <c r="L48" s="16"/>
      <c r="Q48" s="8"/>
      <c r="R48" s="8"/>
      <c r="S48" s="8"/>
      <c r="T48" s="8"/>
      <c r="U48" s="8"/>
    </row>
    <row r="49" spans="1:21" x14ac:dyDescent="0.2">
      <c r="Q49" s="8"/>
      <c r="R49" s="8"/>
      <c r="S49" s="8"/>
      <c r="T49" s="8"/>
      <c r="U49" s="8"/>
    </row>
    <row r="50" spans="1:21" x14ac:dyDescent="0.2">
      <c r="Q50" s="8"/>
      <c r="R50" s="8"/>
      <c r="S50" s="8"/>
      <c r="T50" s="8"/>
      <c r="U50" s="8"/>
    </row>
    <row r="51" spans="1:21" x14ac:dyDescent="0.2">
      <c r="Q51" s="8"/>
      <c r="R51" s="8"/>
      <c r="S51" s="8"/>
      <c r="T51" s="8"/>
      <c r="U51" s="8"/>
    </row>
    <row r="52" spans="1:21" x14ac:dyDescent="0.2">
      <c r="Q52" s="8"/>
      <c r="R52" s="8"/>
      <c r="S52" s="8"/>
      <c r="T52" s="8"/>
      <c r="U52" s="8"/>
    </row>
    <row r="53" spans="1:21" x14ac:dyDescent="0.2">
      <c r="Q53" s="8"/>
      <c r="R53" s="8"/>
      <c r="S53" s="8"/>
      <c r="T53" s="8"/>
      <c r="U53" s="8"/>
    </row>
    <row r="54" spans="1:21" x14ac:dyDescent="0.2">
      <c r="Q54" s="8"/>
      <c r="R54" s="8"/>
      <c r="S54" s="8"/>
      <c r="T54" s="8"/>
      <c r="U54" s="8"/>
    </row>
    <row r="55" spans="1:21" ht="6.75" customHeight="1" x14ac:dyDescent="0.15">
      <c r="A55" s="37"/>
    </row>
    <row r="56" spans="1:21" x14ac:dyDescent="0.2">
      <c r="A56" s="112" t="s">
        <v>761</v>
      </c>
    </row>
  </sheetData>
  <mergeCells count="3">
    <mergeCell ref="B7:K7"/>
    <mergeCell ref="B8:K8"/>
    <mergeCell ref="B9:K9"/>
  </mergeCells>
  <hyperlinks>
    <hyperlink ref="M8" location="INDICE!B24" display="ÍNDICE"/>
  </hyperlinks>
  <printOptions horizontalCentered="1"/>
  <pageMargins left="0" right="0" top="1.1811023622047245" bottom="0" header="0" footer="0.19685039370078741"/>
  <pageSetup paperSize="9" scale="68" firstPageNumber="41" orientation="landscape" useFirstPageNumber="1" r:id="rId1"/>
  <headerFooter scaleWithDoc="0">
    <oddFooter>&amp;C&amp;P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U54"/>
  <sheetViews>
    <sheetView showGridLines="0" topLeftCell="A9" zoomScaleNormal="100" workbookViewId="0"/>
  </sheetViews>
  <sheetFormatPr baseColWidth="10" defaultRowHeight="12.75" x14ac:dyDescent="0.2"/>
  <cols>
    <col min="1" max="1" width="11.42578125" style="9"/>
    <col min="2" max="2" width="8.42578125" style="9" customWidth="1"/>
    <col min="3" max="3" width="39.85546875" style="9" customWidth="1"/>
    <col min="4" max="4" width="11.42578125" style="9" customWidth="1"/>
    <col min="5" max="5" width="9.7109375" style="9" customWidth="1"/>
    <col min="6" max="6" width="11.42578125" style="9" customWidth="1"/>
    <col min="7" max="7" width="9.7109375" style="9" customWidth="1"/>
    <col min="8" max="8" width="11.42578125" style="9" customWidth="1"/>
    <col min="9" max="9" width="9.7109375" style="9" customWidth="1"/>
    <col min="10" max="10" width="11.42578125" style="9" customWidth="1"/>
    <col min="11" max="11" width="9.7109375" style="9" customWidth="1"/>
    <col min="12" max="12" width="11.42578125" style="7"/>
    <col min="13" max="13" width="11.5703125" style="9" bestFit="1" customWidth="1"/>
    <col min="14" max="14" width="15.42578125" style="7" bestFit="1" customWidth="1"/>
    <col min="15" max="15" width="11.5703125" style="7" bestFit="1" customWidth="1"/>
    <col min="16" max="16" width="11.42578125" style="7"/>
    <col min="17" max="261" width="11.42578125" style="9"/>
    <col min="262" max="262" width="8.42578125" style="9" customWidth="1"/>
    <col min="263" max="263" width="39.85546875" style="9" customWidth="1"/>
    <col min="264" max="264" width="10.85546875" style="9" customWidth="1"/>
    <col min="265" max="267" width="9.42578125" style="9" customWidth="1"/>
    <col min="268" max="517" width="11.42578125" style="9"/>
    <col min="518" max="518" width="8.42578125" style="9" customWidth="1"/>
    <col min="519" max="519" width="39.85546875" style="9" customWidth="1"/>
    <col min="520" max="520" width="10.85546875" style="9" customWidth="1"/>
    <col min="521" max="523" width="9.42578125" style="9" customWidth="1"/>
    <col min="524" max="773" width="11.42578125" style="9"/>
    <col min="774" max="774" width="8.42578125" style="9" customWidth="1"/>
    <col min="775" max="775" width="39.85546875" style="9" customWidth="1"/>
    <col min="776" max="776" width="10.85546875" style="9" customWidth="1"/>
    <col min="777" max="779" width="9.42578125" style="9" customWidth="1"/>
    <col min="780" max="1029" width="11.42578125" style="9"/>
    <col min="1030" max="1030" width="8.42578125" style="9" customWidth="1"/>
    <col min="1031" max="1031" width="39.85546875" style="9" customWidth="1"/>
    <col min="1032" max="1032" width="10.85546875" style="9" customWidth="1"/>
    <col min="1033" max="1035" width="9.42578125" style="9" customWidth="1"/>
    <col min="1036" max="1285" width="11.42578125" style="9"/>
    <col min="1286" max="1286" width="8.42578125" style="9" customWidth="1"/>
    <col min="1287" max="1287" width="39.85546875" style="9" customWidth="1"/>
    <col min="1288" max="1288" width="10.85546875" style="9" customWidth="1"/>
    <col min="1289" max="1291" width="9.42578125" style="9" customWidth="1"/>
    <col min="1292" max="1541" width="11.42578125" style="9"/>
    <col min="1542" max="1542" width="8.42578125" style="9" customWidth="1"/>
    <col min="1543" max="1543" width="39.85546875" style="9" customWidth="1"/>
    <col min="1544" max="1544" width="10.85546875" style="9" customWidth="1"/>
    <col min="1545" max="1547" width="9.42578125" style="9" customWidth="1"/>
    <col min="1548" max="1797" width="11.42578125" style="9"/>
    <col min="1798" max="1798" width="8.42578125" style="9" customWidth="1"/>
    <col min="1799" max="1799" width="39.85546875" style="9" customWidth="1"/>
    <col min="1800" max="1800" width="10.85546875" style="9" customWidth="1"/>
    <col min="1801" max="1803" width="9.42578125" style="9" customWidth="1"/>
    <col min="1804" max="2053" width="11.42578125" style="9"/>
    <col min="2054" max="2054" width="8.42578125" style="9" customWidth="1"/>
    <col min="2055" max="2055" width="39.85546875" style="9" customWidth="1"/>
    <col min="2056" max="2056" width="10.85546875" style="9" customWidth="1"/>
    <col min="2057" max="2059" width="9.42578125" style="9" customWidth="1"/>
    <col min="2060" max="2309" width="11.42578125" style="9"/>
    <col min="2310" max="2310" width="8.42578125" style="9" customWidth="1"/>
    <col min="2311" max="2311" width="39.85546875" style="9" customWidth="1"/>
    <col min="2312" max="2312" width="10.85546875" style="9" customWidth="1"/>
    <col min="2313" max="2315" width="9.42578125" style="9" customWidth="1"/>
    <col min="2316" max="2565" width="11.42578125" style="9"/>
    <col min="2566" max="2566" width="8.42578125" style="9" customWidth="1"/>
    <col min="2567" max="2567" width="39.85546875" style="9" customWidth="1"/>
    <col min="2568" max="2568" width="10.85546875" style="9" customWidth="1"/>
    <col min="2569" max="2571" width="9.42578125" style="9" customWidth="1"/>
    <col min="2572" max="2821" width="11.42578125" style="9"/>
    <col min="2822" max="2822" width="8.42578125" style="9" customWidth="1"/>
    <col min="2823" max="2823" width="39.85546875" style="9" customWidth="1"/>
    <col min="2824" max="2824" width="10.85546875" style="9" customWidth="1"/>
    <col min="2825" max="2827" width="9.42578125" style="9" customWidth="1"/>
    <col min="2828" max="3077" width="11.42578125" style="9"/>
    <col min="3078" max="3078" width="8.42578125" style="9" customWidth="1"/>
    <col min="3079" max="3079" width="39.85546875" style="9" customWidth="1"/>
    <col min="3080" max="3080" width="10.85546875" style="9" customWidth="1"/>
    <col min="3081" max="3083" width="9.42578125" style="9" customWidth="1"/>
    <col min="3084" max="3333" width="11.42578125" style="9"/>
    <col min="3334" max="3334" width="8.42578125" style="9" customWidth="1"/>
    <col min="3335" max="3335" width="39.85546875" style="9" customWidth="1"/>
    <col min="3336" max="3336" width="10.85546875" style="9" customWidth="1"/>
    <col min="3337" max="3339" width="9.42578125" style="9" customWidth="1"/>
    <col min="3340" max="3589" width="11.42578125" style="9"/>
    <col min="3590" max="3590" width="8.42578125" style="9" customWidth="1"/>
    <col min="3591" max="3591" width="39.85546875" style="9" customWidth="1"/>
    <col min="3592" max="3592" width="10.85546875" style="9" customWidth="1"/>
    <col min="3593" max="3595" width="9.42578125" style="9" customWidth="1"/>
    <col min="3596" max="3845" width="11.42578125" style="9"/>
    <col min="3846" max="3846" width="8.42578125" style="9" customWidth="1"/>
    <col min="3847" max="3847" width="39.85546875" style="9" customWidth="1"/>
    <col min="3848" max="3848" width="10.85546875" style="9" customWidth="1"/>
    <col min="3849" max="3851" width="9.42578125" style="9" customWidth="1"/>
    <col min="3852" max="4101" width="11.42578125" style="9"/>
    <col min="4102" max="4102" width="8.42578125" style="9" customWidth="1"/>
    <col min="4103" max="4103" width="39.85546875" style="9" customWidth="1"/>
    <col min="4104" max="4104" width="10.85546875" style="9" customWidth="1"/>
    <col min="4105" max="4107" width="9.42578125" style="9" customWidth="1"/>
    <col min="4108" max="4357" width="11.42578125" style="9"/>
    <col min="4358" max="4358" width="8.42578125" style="9" customWidth="1"/>
    <col min="4359" max="4359" width="39.85546875" style="9" customWidth="1"/>
    <col min="4360" max="4360" width="10.85546875" style="9" customWidth="1"/>
    <col min="4361" max="4363" width="9.42578125" style="9" customWidth="1"/>
    <col min="4364" max="4613" width="11.42578125" style="9"/>
    <col min="4614" max="4614" width="8.42578125" style="9" customWidth="1"/>
    <col min="4615" max="4615" width="39.85546875" style="9" customWidth="1"/>
    <col min="4616" max="4616" width="10.85546875" style="9" customWidth="1"/>
    <col min="4617" max="4619" width="9.42578125" style="9" customWidth="1"/>
    <col min="4620" max="4869" width="11.42578125" style="9"/>
    <col min="4870" max="4870" width="8.42578125" style="9" customWidth="1"/>
    <col min="4871" max="4871" width="39.85546875" style="9" customWidth="1"/>
    <col min="4872" max="4872" width="10.85546875" style="9" customWidth="1"/>
    <col min="4873" max="4875" width="9.42578125" style="9" customWidth="1"/>
    <col min="4876" max="5125" width="11.42578125" style="9"/>
    <col min="5126" max="5126" width="8.42578125" style="9" customWidth="1"/>
    <col min="5127" max="5127" width="39.85546875" style="9" customWidth="1"/>
    <col min="5128" max="5128" width="10.85546875" style="9" customWidth="1"/>
    <col min="5129" max="5131" width="9.42578125" style="9" customWidth="1"/>
    <col min="5132" max="5381" width="11.42578125" style="9"/>
    <col min="5382" max="5382" width="8.42578125" style="9" customWidth="1"/>
    <col min="5383" max="5383" width="39.85546875" style="9" customWidth="1"/>
    <col min="5384" max="5384" width="10.85546875" style="9" customWidth="1"/>
    <col min="5385" max="5387" width="9.42578125" style="9" customWidth="1"/>
    <col min="5388" max="5637" width="11.42578125" style="9"/>
    <col min="5638" max="5638" width="8.42578125" style="9" customWidth="1"/>
    <col min="5639" max="5639" width="39.85546875" style="9" customWidth="1"/>
    <col min="5640" max="5640" width="10.85546875" style="9" customWidth="1"/>
    <col min="5641" max="5643" width="9.42578125" style="9" customWidth="1"/>
    <col min="5644" max="5893" width="11.42578125" style="9"/>
    <col min="5894" max="5894" width="8.42578125" style="9" customWidth="1"/>
    <col min="5895" max="5895" width="39.85546875" style="9" customWidth="1"/>
    <col min="5896" max="5896" width="10.85546875" style="9" customWidth="1"/>
    <col min="5897" max="5899" width="9.42578125" style="9" customWidth="1"/>
    <col min="5900" max="6149" width="11.42578125" style="9"/>
    <col min="6150" max="6150" width="8.42578125" style="9" customWidth="1"/>
    <col min="6151" max="6151" width="39.85546875" style="9" customWidth="1"/>
    <col min="6152" max="6152" width="10.85546875" style="9" customWidth="1"/>
    <col min="6153" max="6155" width="9.42578125" style="9" customWidth="1"/>
    <col min="6156" max="6405" width="11.42578125" style="9"/>
    <col min="6406" max="6406" width="8.42578125" style="9" customWidth="1"/>
    <col min="6407" max="6407" width="39.85546875" style="9" customWidth="1"/>
    <col min="6408" max="6408" width="10.85546875" style="9" customWidth="1"/>
    <col min="6409" max="6411" width="9.42578125" style="9" customWidth="1"/>
    <col min="6412" max="6661" width="11.42578125" style="9"/>
    <col min="6662" max="6662" width="8.42578125" style="9" customWidth="1"/>
    <col min="6663" max="6663" width="39.85546875" style="9" customWidth="1"/>
    <col min="6664" max="6664" width="10.85546875" style="9" customWidth="1"/>
    <col min="6665" max="6667" width="9.42578125" style="9" customWidth="1"/>
    <col min="6668" max="6917" width="11.42578125" style="9"/>
    <col min="6918" max="6918" width="8.42578125" style="9" customWidth="1"/>
    <col min="6919" max="6919" width="39.85546875" style="9" customWidth="1"/>
    <col min="6920" max="6920" width="10.85546875" style="9" customWidth="1"/>
    <col min="6921" max="6923" width="9.42578125" style="9" customWidth="1"/>
    <col min="6924" max="7173" width="11.42578125" style="9"/>
    <col min="7174" max="7174" width="8.42578125" style="9" customWidth="1"/>
    <col min="7175" max="7175" width="39.85546875" style="9" customWidth="1"/>
    <col min="7176" max="7176" width="10.85546875" style="9" customWidth="1"/>
    <col min="7177" max="7179" width="9.42578125" style="9" customWidth="1"/>
    <col min="7180" max="7429" width="11.42578125" style="9"/>
    <col min="7430" max="7430" width="8.42578125" style="9" customWidth="1"/>
    <col min="7431" max="7431" width="39.85546875" style="9" customWidth="1"/>
    <col min="7432" max="7432" width="10.85546875" style="9" customWidth="1"/>
    <col min="7433" max="7435" width="9.42578125" style="9" customWidth="1"/>
    <col min="7436" max="7685" width="11.42578125" style="9"/>
    <col min="7686" max="7686" width="8.42578125" style="9" customWidth="1"/>
    <col min="7687" max="7687" width="39.85546875" style="9" customWidth="1"/>
    <col min="7688" max="7688" width="10.85546875" style="9" customWidth="1"/>
    <col min="7689" max="7691" width="9.42578125" style="9" customWidth="1"/>
    <col min="7692" max="7941" width="11.42578125" style="9"/>
    <col min="7942" max="7942" width="8.42578125" style="9" customWidth="1"/>
    <col min="7943" max="7943" width="39.85546875" style="9" customWidth="1"/>
    <col min="7944" max="7944" width="10.85546875" style="9" customWidth="1"/>
    <col min="7945" max="7947" width="9.42578125" style="9" customWidth="1"/>
    <col min="7948" max="8197" width="11.42578125" style="9"/>
    <col min="8198" max="8198" width="8.42578125" style="9" customWidth="1"/>
    <col min="8199" max="8199" width="39.85546875" style="9" customWidth="1"/>
    <col min="8200" max="8200" width="10.85546875" style="9" customWidth="1"/>
    <col min="8201" max="8203" width="9.42578125" style="9" customWidth="1"/>
    <col min="8204" max="8453" width="11.42578125" style="9"/>
    <col min="8454" max="8454" width="8.42578125" style="9" customWidth="1"/>
    <col min="8455" max="8455" width="39.85546875" style="9" customWidth="1"/>
    <col min="8456" max="8456" width="10.85546875" style="9" customWidth="1"/>
    <col min="8457" max="8459" width="9.42578125" style="9" customWidth="1"/>
    <col min="8460" max="8709" width="11.42578125" style="9"/>
    <col min="8710" max="8710" width="8.42578125" style="9" customWidth="1"/>
    <col min="8711" max="8711" width="39.85546875" style="9" customWidth="1"/>
    <col min="8712" max="8712" width="10.85546875" style="9" customWidth="1"/>
    <col min="8713" max="8715" width="9.42578125" style="9" customWidth="1"/>
    <col min="8716" max="8965" width="11.42578125" style="9"/>
    <col min="8966" max="8966" width="8.42578125" style="9" customWidth="1"/>
    <col min="8967" max="8967" width="39.85546875" style="9" customWidth="1"/>
    <col min="8968" max="8968" width="10.85546875" style="9" customWidth="1"/>
    <col min="8969" max="8971" width="9.42578125" style="9" customWidth="1"/>
    <col min="8972" max="9221" width="11.42578125" style="9"/>
    <col min="9222" max="9222" width="8.42578125" style="9" customWidth="1"/>
    <col min="9223" max="9223" width="39.85546875" style="9" customWidth="1"/>
    <col min="9224" max="9224" width="10.85546875" style="9" customWidth="1"/>
    <col min="9225" max="9227" width="9.42578125" style="9" customWidth="1"/>
    <col min="9228" max="9477" width="11.42578125" style="9"/>
    <col min="9478" max="9478" width="8.42578125" style="9" customWidth="1"/>
    <col min="9479" max="9479" width="39.85546875" style="9" customWidth="1"/>
    <col min="9480" max="9480" width="10.85546875" style="9" customWidth="1"/>
    <col min="9481" max="9483" width="9.42578125" style="9" customWidth="1"/>
    <col min="9484" max="9733" width="11.42578125" style="9"/>
    <col min="9734" max="9734" width="8.42578125" style="9" customWidth="1"/>
    <col min="9735" max="9735" width="39.85546875" style="9" customWidth="1"/>
    <col min="9736" max="9736" width="10.85546875" style="9" customWidth="1"/>
    <col min="9737" max="9739" width="9.42578125" style="9" customWidth="1"/>
    <col min="9740" max="9989" width="11.42578125" style="9"/>
    <col min="9990" max="9990" width="8.42578125" style="9" customWidth="1"/>
    <col min="9991" max="9991" width="39.85546875" style="9" customWidth="1"/>
    <col min="9992" max="9992" width="10.85546875" style="9" customWidth="1"/>
    <col min="9993" max="9995" width="9.42578125" style="9" customWidth="1"/>
    <col min="9996" max="10245" width="11.42578125" style="9"/>
    <col min="10246" max="10246" width="8.42578125" style="9" customWidth="1"/>
    <col min="10247" max="10247" width="39.85546875" style="9" customWidth="1"/>
    <col min="10248" max="10248" width="10.85546875" style="9" customWidth="1"/>
    <col min="10249" max="10251" width="9.42578125" style="9" customWidth="1"/>
    <col min="10252" max="10501" width="11.42578125" style="9"/>
    <col min="10502" max="10502" width="8.42578125" style="9" customWidth="1"/>
    <col min="10503" max="10503" width="39.85546875" style="9" customWidth="1"/>
    <col min="10504" max="10504" width="10.85546875" style="9" customWidth="1"/>
    <col min="10505" max="10507" width="9.42578125" style="9" customWidth="1"/>
    <col min="10508" max="10757" width="11.42578125" style="9"/>
    <col min="10758" max="10758" width="8.42578125" style="9" customWidth="1"/>
    <col min="10759" max="10759" width="39.85546875" style="9" customWidth="1"/>
    <col min="10760" max="10760" width="10.85546875" style="9" customWidth="1"/>
    <col min="10761" max="10763" width="9.42578125" style="9" customWidth="1"/>
    <col min="10764" max="11013" width="11.42578125" style="9"/>
    <col min="11014" max="11014" width="8.42578125" style="9" customWidth="1"/>
    <col min="11015" max="11015" width="39.85546875" style="9" customWidth="1"/>
    <col min="11016" max="11016" width="10.85546875" style="9" customWidth="1"/>
    <col min="11017" max="11019" width="9.42578125" style="9" customWidth="1"/>
    <col min="11020" max="11269" width="11.42578125" style="9"/>
    <col min="11270" max="11270" width="8.42578125" style="9" customWidth="1"/>
    <col min="11271" max="11271" width="39.85546875" style="9" customWidth="1"/>
    <col min="11272" max="11272" width="10.85546875" style="9" customWidth="1"/>
    <col min="11273" max="11275" width="9.42578125" style="9" customWidth="1"/>
    <col min="11276" max="11525" width="11.42578125" style="9"/>
    <col min="11526" max="11526" width="8.42578125" style="9" customWidth="1"/>
    <col min="11527" max="11527" width="39.85546875" style="9" customWidth="1"/>
    <col min="11528" max="11528" width="10.85546875" style="9" customWidth="1"/>
    <col min="11529" max="11531" width="9.42578125" style="9" customWidth="1"/>
    <col min="11532" max="11781" width="11.42578125" style="9"/>
    <col min="11782" max="11782" width="8.42578125" style="9" customWidth="1"/>
    <col min="11783" max="11783" width="39.85546875" style="9" customWidth="1"/>
    <col min="11784" max="11784" width="10.85546875" style="9" customWidth="1"/>
    <col min="11785" max="11787" width="9.42578125" style="9" customWidth="1"/>
    <col min="11788" max="12037" width="11.42578125" style="9"/>
    <col min="12038" max="12038" width="8.42578125" style="9" customWidth="1"/>
    <col min="12039" max="12039" width="39.85546875" style="9" customWidth="1"/>
    <col min="12040" max="12040" width="10.85546875" style="9" customWidth="1"/>
    <col min="12041" max="12043" width="9.42578125" style="9" customWidth="1"/>
    <col min="12044" max="12293" width="11.42578125" style="9"/>
    <col min="12294" max="12294" width="8.42578125" style="9" customWidth="1"/>
    <col min="12295" max="12295" width="39.85546875" style="9" customWidth="1"/>
    <col min="12296" max="12296" width="10.85546875" style="9" customWidth="1"/>
    <col min="12297" max="12299" width="9.42578125" style="9" customWidth="1"/>
    <col min="12300" max="12549" width="11.42578125" style="9"/>
    <col min="12550" max="12550" width="8.42578125" style="9" customWidth="1"/>
    <col min="12551" max="12551" width="39.85546875" style="9" customWidth="1"/>
    <col min="12552" max="12552" width="10.85546875" style="9" customWidth="1"/>
    <col min="12553" max="12555" width="9.42578125" style="9" customWidth="1"/>
    <col min="12556" max="12805" width="11.42578125" style="9"/>
    <col min="12806" max="12806" width="8.42578125" style="9" customWidth="1"/>
    <col min="12807" max="12807" width="39.85546875" style="9" customWidth="1"/>
    <col min="12808" max="12808" width="10.85546875" style="9" customWidth="1"/>
    <col min="12809" max="12811" width="9.42578125" style="9" customWidth="1"/>
    <col min="12812" max="13061" width="11.42578125" style="9"/>
    <col min="13062" max="13062" width="8.42578125" style="9" customWidth="1"/>
    <col min="13063" max="13063" width="39.85546875" style="9" customWidth="1"/>
    <col min="13064" max="13064" width="10.85546875" style="9" customWidth="1"/>
    <col min="13065" max="13067" width="9.42578125" style="9" customWidth="1"/>
    <col min="13068" max="13317" width="11.42578125" style="9"/>
    <col min="13318" max="13318" width="8.42578125" style="9" customWidth="1"/>
    <col min="13319" max="13319" width="39.85546875" style="9" customWidth="1"/>
    <col min="13320" max="13320" width="10.85546875" style="9" customWidth="1"/>
    <col min="13321" max="13323" width="9.42578125" style="9" customWidth="1"/>
    <col min="13324" max="13573" width="11.42578125" style="9"/>
    <col min="13574" max="13574" width="8.42578125" style="9" customWidth="1"/>
    <col min="13575" max="13575" width="39.85546875" style="9" customWidth="1"/>
    <col min="13576" max="13576" width="10.85546875" style="9" customWidth="1"/>
    <col min="13577" max="13579" width="9.42578125" style="9" customWidth="1"/>
    <col min="13580" max="13829" width="11.42578125" style="9"/>
    <col min="13830" max="13830" width="8.42578125" style="9" customWidth="1"/>
    <col min="13831" max="13831" width="39.85546875" style="9" customWidth="1"/>
    <col min="13832" max="13832" width="10.85546875" style="9" customWidth="1"/>
    <col min="13833" max="13835" width="9.42578125" style="9" customWidth="1"/>
    <col min="13836" max="14085" width="11.42578125" style="9"/>
    <col min="14086" max="14086" width="8.42578125" style="9" customWidth="1"/>
    <col min="14087" max="14087" width="39.85546875" style="9" customWidth="1"/>
    <col min="14088" max="14088" width="10.85546875" style="9" customWidth="1"/>
    <col min="14089" max="14091" width="9.42578125" style="9" customWidth="1"/>
    <col min="14092" max="14341" width="11.42578125" style="9"/>
    <col min="14342" max="14342" width="8.42578125" style="9" customWidth="1"/>
    <col min="14343" max="14343" width="39.85546875" style="9" customWidth="1"/>
    <col min="14344" max="14344" width="10.85546875" style="9" customWidth="1"/>
    <col min="14345" max="14347" width="9.42578125" style="9" customWidth="1"/>
    <col min="14348" max="14597" width="11.42578125" style="9"/>
    <col min="14598" max="14598" width="8.42578125" style="9" customWidth="1"/>
    <col min="14599" max="14599" width="39.85546875" style="9" customWidth="1"/>
    <col min="14600" max="14600" width="10.85546875" style="9" customWidth="1"/>
    <col min="14601" max="14603" width="9.42578125" style="9" customWidth="1"/>
    <col min="14604" max="14853" width="11.42578125" style="9"/>
    <col min="14854" max="14854" width="8.42578125" style="9" customWidth="1"/>
    <col min="14855" max="14855" width="39.85546875" style="9" customWidth="1"/>
    <col min="14856" max="14856" width="10.85546875" style="9" customWidth="1"/>
    <col min="14857" max="14859" width="9.42578125" style="9" customWidth="1"/>
    <col min="14860" max="15109" width="11.42578125" style="9"/>
    <col min="15110" max="15110" width="8.42578125" style="9" customWidth="1"/>
    <col min="15111" max="15111" width="39.85546875" style="9" customWidth="1"/>
    <col min="15112" max="15112" width="10.85546875" style="9" customWidth="1"/>
    <col min="15113" max="15115" width="9.42578125" style="9" customWidth="1"/>
    <col min="15116" max="15365" width="11.42578125" style="9"/>
    <col min="15366" max="15366" width="8.42578125" style="9" customWidth="1"/>
    <col min="15367" max="15367" width="39.85546875" style="9" customWidth="1"/>
    <col min="15368" max="15368" width="10.85546875" style="9" customWidth="1"/>
    <col min="15369" max="15371" width="9.42578125" style="9" customWidth="1"/>
    <col min="15372" max="15621" width="11.42578125" style="9"/>
    <col min="15622" max="15622" width="8.42578125" style="9" customWidth="1"/>
    <col min="15623" max="15623" width="39.85546875" style="9" customWidth="1"/>
    <col min="15624" max="15624" width="10.85546875" style="9" customWidth="1"/>
    <col min="15625" max="15627" width="9.42578125" style="9" customWidth="1"/>
    <col min="15628" max="15877" width="11.42578125" style="9"/>
    <col min="15878" max="15878" width="8.42578125" style="9" customWidth="1"/>
    <col min="15879" max="15879" width="39.85546875" style="9" customWidth="1"/>
    <col min="15880" max="15880" width="10.85546875" style="9" customWidth="1"/>
    <col min="15881" max="15883" width="9.42578125" style="9" customWidth="1"/>
    <col min="15884" max="16133" width="11.42578125" style="9"/>
    <col min="16134" max="16134" width="8.42578125" style="9" customWidth="1"/>
    <col min="16135" max="16135" width="39.85546875" style="9" customWidth="1"/>
    <col min="16136" max="16136" width="10.85546875" style="9" customWidth="1"/>
    <col min="16137" max="16139" width="9.42578125" style="9" customWidth="1"/>
    <col min="16140" max="16384" width="11.42578125" style="9"/>
  </cols>
  <sheetData>
    <row r="7" spans="2:21" ht="12" customHeight="1" x14ac:dyDescent="0.2">
      <c r="B7" s="1184" t="s">
        <v>440</v>
      </c>
      <c r="C7" s="1184"/>
      <c r="D7" s="1184"/>
      <c r="E7" s="1184"/>
      <c r="F7" s="1184"/>
      <c r="G7" s="1184"/>
      <c r="H7" s="1184"/>
      <c r="I7" s="1184"/>
      <c r="J7" s="1184"/>
      <c r="K7" s="1184"/>
      <c r="L7" s="13"/>
      <c r="N7" s="8"/>
      <c r="O7" s="8"/>
      <c r="P7" s="8"/>
      <c r="Q7" s="8"/>
      <c r="R7" s="8"/>
      <c r="S7" s="8"/>
      <c r="T7" s="8"/>
      <c r="U7" s="8"/>
    </row>
    <row r="8" spans="2:21" ht="12" customHeight="1" x14ac:dyDescent="0.2">
      <c r="B8" s="1184" t="s">
        <v>709</v>
      </c>
      <c r="C8" s="1184"/>
      <c r="D8" s="1184"/>
      <c r="E8" s="1184"/>
      <c r="F8" s="1184"/>
      <c r="G8" s="1184"/>
      <c r="H8" s="1184"/>
      <c r="I8" s="1184"/>
      <c r="J8" s="1184"/>
      <c r="K8" s="1184"/>
      <c r="L8" s="36" t="s">
        <v>286</v>
      </c>
      <c r="N8" s="8"/>
      <c r="O8" s="8"/>
      <c r="P8" s="8"/>
      <c r="Q8" s="8"/>
      <c r="R8" s="8"/>
      <c r="S8" s="8"/>
      <c r="T8" s="8"/>
      <c r="U8" s="8"/>
    </row>
    <row r="9" spans="2:21" ht="12" customHeight="1" x14ac:dyDescent="0.2">
      <c r="B9" s="1184" t="s">
        <v>766</v>
      </c>
      <c r="C9" s="1184"/>
      <c r="D9" s="1184"/>
      <c r="E9" s="1184"/>
      <c r="F9" s="1184"/>
      <c r="G9" s="1184"/>
      <c r="H9" s="1184"/>
      <c r="I9" s="1184"/>
      <c r="J9" s="1184"/>
      <c r="K9" s="1184"/>
      <c r="L9" s="13"/>
      <c r="N9" s="8"/>
      <c r="O9" s="8"/>
      <c r="P9" s="8"/>
      <c r="Q9" s="8"/>
      <c r="R9" s="8"/>
      <c r="S9" s="8"/>
      <c r="T9" s="8"/>
      <c r="U9" s="8"/>
    </row>
    <row r="10" spans="2:21" ht="7.5" customHeight="1" x14ac:dyDescent="0.2">
      <c r="L10" s="8"/>
      <c r="N10" s="8"/>
      <c r="O10" s="8"/>
      <c r="P10" s="8"/>
      <c r="Q10" s="8"/>
      <c r="R10" s="8"/>
      <c r="S10" s="8"/>
      <c r="T10" s="8"/>
      <c r="U10" s="8"/>
    </row>
    <row r="11" spans="2:21" ht="15" customHeight="1" x14ac:dyDescent="0.2">
      <c r="B11" s="8"/>
      <c r="D11" s="8"/>
      <c r="E11" s="8"/>
      <c r="F11" s="8"/>
      <c r="G11" s="8"/>
      <c r="H11" s="8"/>
      <c r="I11" s="8"/>
      <c r="J11" s="8"/>
      <c r="K11" s="8"/>
      <c r="L11" s="9"/>
      <c r="N11" s="9"/>
      <c r="O11" s="9"/>
      <c r="P11" s="9"/>
    </row>
    <row r="12" spans="2:21" ht="12.95" customHeight="1" x14ac:dyDescent="0.2">
      <c r="B12" s="8"/>
      <c r="D12" s="99"/>
      <c r="E12" s="8"/>
      <c r="L12" s="9"/>
      <c r="N12" s="9"/>
      <c r="O12" s="9"/>
      <c r="P12" s="9"/>
    </row>
    <row r="13" spans="2:21" ht="15.75" customHeight="1" x14ac:dyDescent="0.2">
      <c r="C13" s="184"/>
      <c r="D13" s="99"/>
      <c r="E13" s="8"/>
      <c r="L13" s="9"/>
      <c r="N13" s="9"/>
      <c r="O13" s="9"/>
      <c r="P13" s="9"/>
    </row>
    <row r="14" spans="2:21" ht="15.75" customHeight="1" x14ac:dyDescent="0.2">
      <c r="C14" s="184"/>
      <c r="D14" s="99"/>
      <c r="E14" s="8"/>
      <c r="L14" s="9"/>
      <c r="N14" s="9"/>
      <c r="O14" s="9"/>
      <c r="P14" s="9"/>
    </row>
    <row r="15" spans="2:21" ht="15.75" customHeight="1" x14ac:dyDescent="0.2">
      <c r="B15" s="14"/>
      <c r="C15" s="184"/>
      <c r="D15" s="99"/>
      <c r="E15" s="8"/>
      <c r="L15" s="9"/>
      <c r="N15" s="9"/>
      <c r="O15" s="9"/>
      <c r="P15" s="9"/>
    </row>
    <row r="16" spans="2:21" ht="15.75" customHeight="1" x14ac:dyDescent="0.2">
      <c r="C16" s="184"/>
      <c r="D16" s="99"/>
      <c r="E16" s="8"/>
      <c r="L16" s="9"/>
      <c r="N16" s="9"/>
      <c r="O16" s="9"/>
      <c r="P16" s="9"/>
    </row>
    <row r="17" spans="2:16" ht="15.75" customHeight="1" x14ac:dyDescent="0.2">
      <c r="C17" s="184"/>
      <c r="D17" s="99"/>
      <c r="E17" s="8"/>
      <c r="L17" s="9"/>
      <c r="N17" s="9"/>
      <c r="O17" s="9"/>
      <c r="P17" s="9"/>
    </row>
    <row r="18" spans="2:16" ht="26.25" customHeight="1" x14ac:dyDescent="0.2">
      <c r="C18" s="184"/>
      <c r="D18" s="99"/>
      <c r="E18" s="8"/>
      <c r="L18" s="9"/>
      <c r="N18" s="9"/>
      <c r="O18" s="9"/>
      <c r="P18" s="9"/>
    </row>
    <row r="19" spans="2:16" ht="24.75" customHeight="1" x14ac:dyDescent="0.2">
      <c r="C19" s="184"/>
      <c r="D19" s="99"/>
      <c r="E19" s="8"/>
      <c r="L19" s="9"/>
      <c r="N19" s="9"/>
      <c r="O19" s="9"/>
      <c r="P19" s="9"/>
    </row>
    <row r="20" spans="2:16" ht="24.75" customHeight="1" x14ac:dyDescent="0.2">
      <c r="C20" s="184"/>
      <c r="D20" s="99"/>
      <c r="E20" s="8"/>
      <c r="L20" s="9"/>
      <c r="N20" s="9"/>
      <c r="O20" s="9"/>
      <c r="P20" s="9"/>
    </row>
    <row r="21" spans="2:16" ht="24.75" customHeight="1" x14ac:dyDescent="0.2">
      <c r="B21" s="14"/>
      <c r="C21" s="184"/>
      <c r="D21" s="99"/>
      <c r="E21" s="8"/>
      <c r="L21" s="9"/>
      <c r="N21" s="9"/>
      <c r="O21" s="9"/>
      <c r="P21" s="9"/>
    </row>
    <row r="22" spans="2:16" ht="15.75" customHeight="1" x14ac:dyDescent="0.2">
      <c r="C22" s="184"/>
      <c r="D22" s="99"/>
      <c r="E22" s="8"/>
      <c r="L22" s="9"/>
      <c r="N22" s="9"/>
      <c r="O22" s="9"/>
      <c r="P22" s="9"/>
    </row>
    <row r="23" spans="2:16" ht="15.75" customHeight="1" x14ac:dyDescent="0.2">
      <c r="C23" s="184"/>
      <c r="D23" s="99"/>
      <c r="E23" s="8"/>
      <c r="L23" s="9"/>
      <c r="N23" s="9"/>
      <c r="O23" s="9"/>
      <c r="P23" s="9"/>
    </row>
    <row r="24" spans="2:16" ht="15.75" customHeight="1" x14ac:dyDescent="0.2">
      <c r="C24" s="184"/>
      <c r="D24" s="99"/>
      <c r="E24" s="8"/>
      <c r="L24" s="9"/>
      <c r="N24" s="9"/>
      <c r="O24" s="9"/>
      <c r="P24" s="9"/>
    </row>
    <row r="25" spans="2:16" ht="15.75" customHeight="1" x14ac:dyDescent="0.2">
      <c r="C25" s="184"/>
      <c r="D25" s="99"/>
      <c r="E25" s="8"/>
      <c r="L25" s="9"/>
      <c r="N25" s="9"/>
      <c r="O25" s="9"/>
      <c r="P25" s="9"/>
    </row>
    <row r="26" spans="2:16" ht="15.75" customHeight="1" x14ac:dyDescent="0.2">
      <c r="C26" s="184"/>
      <c r="D26" s="99"/>
      <c r="E26" s="8"/>
      <c r="L26" s="9"/>
      <c r="N26" s="9"/>
      <c r="O26" s="9"/>
      <c r="P26" s="9"/>
    </row>
    <row r="27" spans="2:16" ht="15.75" customHeight="1" x14ac:dyDescent="0.2">
      <c r="B27" s="15"/>
      <c r="C27" s="184"/>
      <c r="D27" s="99"/>
      <c r="E27" s="8"/>
      <c r="L27" s="9"/>
      <c r="N27" s="9"/>
      <c r="O27" s="9"/>
      <c r="P27" s="9"/>
    </row>
    <row r="28" spans="2:16" ht="10.5" customHeight="1" x14ac:dyDescent="0.2">
      <c r="C28" s="184"/>
      <c r="D28" s="99"/>
      <c r="E28" s="8"/>
      <c r="L28" s="9"/>
      <c r="N28" s="9"/>
      <c r="O28" s="9"/>
      <c r="P28" s="9"/>
    </row>
    <row r="29" spans="2:16" ht="10.5" customHeight="1" x14ac:dyDescent="0.2">
      <c r="B29" s="192"/>
      <c r="C29" s="518"/>
      <c r="D29" s="522"/>
      <c r="E29" s="521"/>
      <c r="F29" s="522"/>
      <c r="G29" s="521"/>
      <c r="H29" s="522"/>
      <c r="I29" s="521"/>
      <c r="J29" s="522"/>
      <c r="K29" s="521"/>
      <c r="L29" s="9"/>
      <c r="M29" s="184"/>
      <c r="N29" s="99"/>
      <c r="O29" s="8"/>
      <c r="P29" s="9"/>
    </row>
    <row r="30" spans="2:16" ht="10.5" customHeight="1" x14ac:dyDescent="0.2">
      <c r="N30" s="99"/>
      <c r="O30" s="8"/>
      <c r="P30" s="9"/>
    </row>
    <row r="31" spans="2:16" x14ac:dyDescent="0.2">
      <c r="D31" s="14"/>
      <c r="F31" s="14"/>
      <c r="N31" s="99"/>
      <c r="O31" s="8"/>
      <c r="P31" s="9"/>
    </row>
    <row r="32" spans="2:16" x14ac:dyDescent="0.2">
      <c r="N32" s="99"/>
      <c r="O32" s="8"/>
      <c r="P32" s="9"/>
    </row>
    <row r="33" spans="12:21" x14ac:dyDescent="0.2">
      <c r="N33" s="8"/>
      <c r="O33" s="8"/>
      <c r="P33" s="8"/>
      <c r="Q33" s="99"/>
      <c r="R33" s="8"/>
      <c r="S33" s="8"/>
      <c r="T33" s="8"/>
      <c r="U33" s="8"/>
    </row>
    <row r="34" spans="12:21" x14ac:dyDescent="0.2">
      <c r="N34" s="8"/>
      <c r="O34" s="8"/>
      <c r="P34" s="8"/>
      <c r="Q34" s="99"/>
      <c r="R34" s="8"/>
      <c r="S34" s="8"/>
      <c r="T34" s="8"/>
      <c r="U34" s="8"/>
    </row>
    <row r="35" spans="12:21" x14ac:dyDescent="0.2">
      <c r="N35" s="8"/>
      <c r="O35" s="8"/>
      <c r="P35" s="8"/>
      <c r="Q35" s="99"/>
      <c r="R35" s="8"/>
      <c r="S35" s="8"/>
      <c r="T35" s="8"/>
      <c r="U35" s="8"/>
    </row>
    <row r="36" spans="12:21" x14ac:dyDescent="0.2">
      <c r="N36" s="8"/>
      <c r="O36" s="8"/>
      <c r="P36" s="8"/>
      <c r="Q36" s="99"/>
      <c r="R36" s="8"/>
      <c r="S36" s="8"/>
      <c r="T36" s="8"/>
      <c r="U36" s="8"/>
    </row>
    <row r="37" spans="12:21" x14ac:dyDescent="0.2">
      <c r="N37" s="8"/>
      <c r="O37" s="8"/>
      <c r="P37" s="8"/>
      <c r="Q37" s="99"/>
      <c r="R37" s="8"/>
      <c r="S37" s="8"/>
      <c r="T37" s="8"/>
      <c r="U37" s="8"/>
    </row>
    <row r="38" spans="12:21" x14ac:dyDescent="0.2">
      <c r="N38" s="8"/>
      <c r="O38" s="8"/>
      <c r="P38" s="8"/>
      <c r="Q38" s="99"/>
      <c r="R38" s="8"/>
      <c r="S38" s="8"/>
      <c r="T38" s="8"/>
      <c r="U38" s="8"/>
    </row>
    <row r="39" spans="12:21" x14ac:dyDescent="0.2">
      <c r="Q39" s="99"/>
      <c r="R39" s="8"/>
      <c r="S39" s="8"/>
      <c r="T39" s="8"/>
      <c r="U39" s="8"/>
    </row>
    <row r="40" spans="12:21" x14ac:dyDescent="0.2">
      <c r="Q40" s="99"/>
      <c r="R40" s="8"/>
      <c r="S40" s="8"/>
      <c r="T40" s="8"/>
      <c r="U40" s="8"/>
    </row>
    <row r="41" spans="12:21" x14ac:dyDescent="0.2">
      <c r="Q41" s="99"/>
      <c r="R41" s="8"/>
      <c r="S41" s="8"/>
      <c r="T41" s="8"/>
      <c r="U41" s="8"/>
    </row>
    <row r="42" spans="12:21" x14ac:dyDescent="0.2">
      <c r="L42" s="16"/>
      <c r="Q42" s="8"/>
      <c r="R42" s="8"/>
      <c r="S42" s="8"/>
      <c r="T42" s="8"/>
      <c r="U42" s="8"/>
    </row>
    <row r="43" spans="12:21" x14ac:dyDescent="0.2">
      <c r="N43" s="9"/>
      <c r="O43" s="9"/>
      <c r="P43" s="9"/>
      <c r="Q43" s="8"/>
      <c r="R43" s="8"/>
      <c r="S43" s="8"/>
      <c r="T43" s="8"/>
      <c r="U43" s="8"/>
    </row>
    <row r="44" spans="12:21" x14ac:dyDescent="0.2">
      <c r="N44" s="9"/>
      <c r="O44" s="9"/>
      <c r="P44" s="9"/>
      <c r="Q44" s="8"/>
      <c r="R44" s="8"/>
      <c r="S44" s="8"/>
      <c r="T44" s="8"/>
      <c r="U44" s="8"/>
    </row>
    <row r="45" spans="12:21" x14ac:dyDescent="0.2">
      <c r="Q45" s="8"/>
      <c r="R45" s="8"/>
      <c r="S45" s="8"/>
      <c r="T45" s="8"/>
      <c r="U45" s="8"/>
    </row>
    <row r="46" spans="12:21" x14ac:dyDescent="0.2">
      <c r="Q46" s="8"/>
      <c r="R46" s="8"/>
      <c r="S46" s="8"/>
      <c r="T46" s="8"/>
      <c r="U46" s="8"/>
    </row>
    <row r="47" spans="12:21" x14ac:dyDescent="0.2">
      <c r="Q47" s="8"/>
      <c r="R47" s="8"/>
      <c r="S47" s="8"/>
      <c r="T47" s="8"/>
      <c r="U47" s="8"/>
    </row>
    <row r="48" spans="12:21" x14ac:dyDescent="0.2">
      <c r="Q48" s="8"/>
      <c r="R48" s="8"/>
      <c r="S48" s="8"/>
      <c r="T48" s="8"/>
      <c r="U48" s="8"/>
    </row>
    <row r="49" spans="1:21" x14ac:dyDescent="0.2">
      <c r="Q49" s="8"/>
      <c r="R49" s="8"/>
      <c r="S49" s="8"/>
      <c r="T49" s="8"/>
      <c r="U49" s="8"/>
    </row>
    <row r="50" spans="1:21" x14ac:dyDescent="0.2">
      <c r="Q50" s="8"/>
      <c r="R50" s="8"/>
      <c r="S50" s="8"/>
      <c r="T50" s="8"/>
      <c r="U50" s="8"/>
    </row>
    <row r="51" spans="1:21" x14ac:dyDescent="0.2">
      <c r="Q51" s="8"/>
      <c r="R51" s="8"/>
      <c r="S51" s="8"/>
      <c r="T51" s="8"/>
      <c r="U51" s="8"/>
    </row>
    <row r="52" spans="1:21" x14ac:dyDescent="0.2">
      <c r="Q52" s="8"/>
      <c r="R52" s="8"/>
      <c r="S52" s="8"/>
      <c r="T52" s="8"/>
      <c r="U52" s="8"/>
    </row>
    <row r="53" spans="1:21" ht="14.25" customHeight="1" x14ac:dyDescent="0.2">
      <c r="A53" s="112" t="s">
        <v>761</v>
      </c>
      <c r="L53" s="8"/>
      <c r="Q53" s="8"/>
      <c r="R53" s="8"/>
      <c r="S53" s="8"/>
      <c r="T53" s="8"/>
      <c r="U53" s="8"/>
    </row>
    <row r="54" spans="1:21" x14ac:dyDescent="0.15">
      <c r="A54" s="37"/>
    </row>
  </sheetData>
  <mergeCells count="3">
    <mergeCell ref="B7:K7"/>
    <mergeCell ref="B8:K8"/>
    <mergeCell ref="B9:K9"/>
  </mergeCells>
  <hyperlinks>
    <hyperlink ref="L8" location="INDICE!B25" display="ÍNDICE"/>
  </hyperlinks>
  <printOptions horizontalCentered="1"/>
  <pageMargins left="0" right="0" top="1.1811023622047245" bottom="0" header="0" footer="0.19685039370078741"/>
  <pageSetup paperSize="9" scale="66" firstPageNumber="41" orientation="landscape" useFirstPageNumber="1" r:id="rId1"/>
  <headerFooter scaleWithDoc="0">
    <oddFooter>&amp;C&amp;P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Y48"/>
  <sheetViews>
    <sheetView showGridLines="0" zoomScaleNormal="100" workbookViewId="0"/>
  </sheetViews>
  <sheetFormatPr baseColWidth="10" defaultRowHeight="12.75" x14ac:dyDescent="0.2"/>
  <cols>
    <col min="1" max="2" width="11.42578125" style="139"/>
    <col min="3" max="3" width="18.85546875" style="139" customWidth="1"/>
    <col min="4" max="10" width="11.7109375" style="139" customWidth="1"/>
    <col min="11" max="11" width="11.7109375" style="186" customWidth="1"/>
    <col min="12" max="15" width="11.42578125" style="186"/>
    <col min="16" max="16" width="14.28515625" style="141" customWidth="1"/>
    <col min="17" max="18" width="11.42578125" style="141"/>
    <col min="19" max="25" width="11.42578125" style="186"/>
    <col min="26" max="260" width="11.42578125" style="139"/>
    <col min="261" max="261" width="18.85546875" style="139" customWidth="1"/>
    <col min="262" max="262" width="13.85546875" style="139" customWidth="1"/>
    <col min="263" max="263" width="0" style="139" hidden="1" customWidth="1"/>
    <col min="264" max="264" width="10.28515625" style="139" customWidth="1"/>
    <col min="265" max="265" width="14.7109375" style="139" customWidth="1"/>
    <col min="266" max="266" width="18.140625" style="139" customWidth="1"/>
    <col min="267" max="267" width="8.85546875" style="139" customWidth="1"/>
    <col min="268" max="271" width="11.42578125" style="139"/>
    <col min="272" max="272" width="14.28515625" style="139" customWidth="1"/>
    <col min="273" max="516" width="11.42578125" style="139"/>
    <col min="517" max="517" width="18.85546875" style="139" customWidth="1"/>
    <col min="518" max="518" width="13.85546875" style="139" customWidth="1"/>
    <col min="519" max="519" width="0" style="139" hidden="1" customWidth="1"/>
    <col min="520" max="520" width="10.28515625" style="139" customWidth="1"/>
    <col min="521" max="521" width="14.7109375" style="139" customWidth="1"/>
    <col min="522" max="522" width="18.140625" style="139" customWidth="1"/>
    <col min="523" max="523" width="8.85546875" style="139" customWidth="1"/>
    <col min="524" max="527" width="11.42578125" style="139"/>
    <col min="528" max="528" width="14.28515625" style="139" customWidth="1"/>
    <col min="529" max="772" width="11.42578125" style="139"/>
    <col min="773" max="773" width="18.85546875" style="139" customWidth="1"/>
    <col min="774" max="774" width="13.85546875" style="139" customWidth="1"/>
    <col min="775" max="775" width="0" style="139" hidden="1" customWidth="1"/>
    <col min="776" max="776" width="10.28515625" style="139" customWidth="1"/>
    <col min="777" max="777" width="14.7109375" style="139" customWidth="1"/>
    <col min="778" max="778" width="18.140625" style="139" customWidth="1"/>
    <col min="779" max="779" width="8.85546875" style="139" customWidth="1"/>
    <col min="780" max="783" width="11.42578125" style="139"/>
    <col min="784" max="784" width="14.28515625" style="139" customWidth="1"/>
    <col min="785" max="1028" width="11.42578125" style="139"/>
    <col min="1029" max="1029" width="18.85546875" style="139" customWidth="1"/>
    <col min="1030" max="1030" width="13.85546875" style="139" customWidth="1"/>
    <col min="1031" max="1031" width="0" style="139" hidden="1" customWidth="1"/>
    <col min="1032" max="1032" width="10.28515625" style="139" customWidth="1"/>
    <col min="1033" max="1033" width="14.7109375" style="139" customWidth="1"/>
    <col min="1034" max="1034" width="18.140625" style="139" customWidth="1"/>
    <col min="1035" max="1035" width="8.85546875" style="139" customWidth="1"/>
    <col min="1036" max="1039" width="11.42578125" style="139"/>
    <col min="1040" max="1040" width="14.28515625" style="139" customWidth="1"/>
    <col min="1041" max="1284" width="11.42578125" style="139"/>
    <col min="1285" max="1285" width="18.85546875" style="139" customWidth="1"/>
    <col min="1286" max="1286" width="13.85546875" style="139" customWidth="1"/>
    <col min="1287" max="1287" width="0" style="139" hidden="1" customWidth="1"/>
    <col min="1288" max="1288" width="10.28515625" style="139" customWidth="1"/>
    <col min="1289" max="1289" width="14.7109375" style="139" customWidth="1"/>
    <col min="1290" max="1290" width="18.140625" style="139" customWidth="1"/>
    <col min="1291" max="1291" width="8.85546875" style="139" customWidth="1"/>
    <col min="1292" max="1295" width="11.42578125" style="139"/>
    <col min="1296" max="1296" width="14.28515625" style="139" customWidth="1"/>
    <col min="1297" max="1540" width="11.42578125" style="139"/>
    <col min="1541" max="1541" width="18.85546875" style="139" customWidth="1"/>
    <col min="1542" max="1542" width="13.85546875" style="139" customWidth="1"/>
    <col min="1543" max="1543" width="0" style="139" hidden="1" customWidth="1"/>
    <col min="1544" max="1544" width="10.28515625" style="139" customWidth="1"/>
    <col min="1545" max="1545" width="14.7109375" style="139" customWidth="1"/>
    <col min="1546" max="1546" width="18.140625" style="139" customWidth="1"/>
    <col min="1547" max="1547" width="8.85546875" style="139" customWidth="1"/>
    <col min="1548" max="1551" width="11.42578125" style="139"/>
    <col min="1552" max="1552" width="14.28515625" style="139" customWidth="1"/>
    <col min="1553" max="1796" width="11.42578125" style="139"/>
    <col min="1797" max="1797" width="18.85546875" style="139" customWidth="1"/>
    <col min="1798" max="1798" width="13.85546875" style="139" customWidth="1"/>
    <col min="1799" max="1799" width="0" style="139" hidden="1" customWidth="1"/>
    <col min="1800" max="1800" width="10.28515625" style="139" customWidth="1"/>
    <col min="1801" max="1801" width="14.7109375" style="139" customWidth="1"/>
    <col min="1802" max="1802" width="18.140625" style="139" customWidth="1"/>
    <col min="1803" max="1803" width="8.85546875" style="139" customWidth="1"/>
    <col min="1804" max="1807" width="11.42578125" style="139"/>
    <col min="1808" max="1808" width="14.28515625" style="139" customWidth="1"/>
    <col min="1809" max="2052" width="11.42578125" style="139"/>
    <col min="2053" max="2053" width="18.85546875" style="139" customWidth="1"/>
    <col min="2054" max="2054" width="13.85546875" style="139" customWidth="1"/>
    <col min="2055" max="2055" width="0" style="139" hidden="1" customWidth="1"/>
    <col min="2056" max="2056" width="10.28515625" style="139" customWidth="1"/>
    <col min="2057" max="2057" width="14.7109375" style="139" customWidth="1"/>
    <col min="2058" max="2058" width="18.140625" style="139" customWidth="1"/>
    <col min="2059" max="2059" width="8.85546875" style="139" customWidth="1"/>
    <col min="2060" max="2063" width="11.42578125" style="139"/>
    <col min="2064" max="2064" width="14.28515625" style="139" customWidth="1"/>
    <col min="2065" max="2308" width="11.42578125" style="139"/>
    <col min="2309" max="2309" width="18.85546875" style="139" customWidth="1"/>
    <col min="2310" max="2310" width="13.85546875" style="139" customWidth="1"/>
    <col min="2311" max="2311" width="0" style="139" hidden="1" customWidth="1"/>
    <col min="2312" max="2312" width="10.28515625" style="139" customWidth="1"/>
    <col min="2313" max="2313" width="14.7109375" style="139" customWidth="1"/>
    <col min="2314" max="2314" width="18.140625" style="139" customWidth="1"/>
    <col min="2315" max="2315" width="8.85546875" style="139" customWidth="1"/>
    <col min="2316" max="2319" width="11.42578125" style="139"/>
    <col min="2320" max="2320" width="14.28515625" style="139" customWidth="1"/>
    <col min="2321" max="2564" width="11.42578125" style="139"/>
    <col min="2565" max="2565" width="18.85546875" style="139" customWidth="1"/>
    <col min="2566" max="2566" width="13.85546875" style="139" customWidth="1"/>
    <col min="2567" max="2567" width="0" style="139" hidden="1" customWidth="1"/>
    <col min="2568" max="2568" width="10.28515625" style="139" customWidth="1"/>
    <col min="2569" max="2569" width="14.7109375" style="139" customWidth="1"/>
    <col min="2570" max="2570" width="18.140625" style="139" customWidth="1"/>
    <col min="2571" max="2571" width="8.85546875" style="139" customWidth="1"/>
    <col min="2572" max="2575" width="11.42578125" style="139"/>
    <col min="2576" max="2576" width="14.28515625" style="139" customWidth="1"/>
    <col min="2577" max="2820" width="11.42578125" style="139"/>
    <col min="2821" max="2821" width="18.85546875" style="139" customWidth="1"/>
    <col min="2822" max="2822" width="13.85546875" style="139" customWidth="1"/>
    <col min="2823" max="2823" width="0" style="139" hidden="1" customWidth="1"/>
    <col min="2824" max="2824" width="10.28515625" style="139" customWidth="1"/>
    <col min="2825" max="2825" width="14.7109375" style="139" customWidth="1"/>
    <col min="2826" max="2826" width="18.140625" style="139" customWidth="1"/>
    <col min="2827" max="2827" width="8.85546875" style="139" customWidth="1"/>
    <col min="2828" max="2831" width="11.42578125" style="139"/>
    <col min="2832" max="2832" width="14.28515625" style="139" customWidth="1"/>
    <col min="2833" max="3076" width="11.42578125" style="139"/>
    <col min="3077" max="3077" width="18.85546875" style="139" customWidth="1"/>
    <col min="3078" max="3078" width="13.85546875" style="139" customWidth="1"/>
    <col min="3079" max="3079" width="0" style="139" hidden="1" customWidth="1"/>
    <col min="3080" max="3080" width="10.28515625" style="139" customWidth="1"/>
    <col min="3081" max="3081" width="14.7109375" style="139" customWidth="1"/>
    <col min="3082" max="3082" width="18.140625" style="139" customWidth="1"/>
    <col min="3083" max="3083" width="8.85546875" style="139" customWidth="1"/>
    <col min="3084" max="3087" width="11.42578125" style="139"/>
    <col min="3088" max="3088" width="14.28515625" style="139" customWidth="1"/>
    <col min="3089" max="3332" width="11.42578125" style="139"/>
    <col min="3333" max="3333" width="18.85546875" style="139" customWidth="1"/>
    <col min="3334" max="3334" width="13.85546875" style="139" customWidth="1"/>
    <col min="3335" max="3335" width="0" style="139" hidden="1" customWidth="1"/>
    <col min="3336" max="3336" width="10.28515625" style="139" customWidth="1"/>
    <col min="3337" max="3337" width="14.7109375" style="139" customWidth="1"/>
    <col min="3338" max="3338" width="18.140625" style="139" customWidth="1"/>
    <col min="3339" max="3339" width="8.85546875" style="139" customWidth="1"/>
    <col min="3340" max="3343" width="11.42578125" style="139"/>
    <col min="3344" max="3344" width="14.28515625" style="139" customWidth="1"/>
    <col min="3345" max="3588" width="11.42578125" style="139"/>
    <col min="3589" max="3589" width="18.85546875" style="139" customWidth="1"/>
    <col min="3590" max="3590" width="13.85546875" style="139" customWidth="1"/>
    <col min="3591" max="3591" width="0" style="139" hidden="1" customWidth="1"/>
    <col min="3592" max="3592" width="10.28515625" style="139" customWidth="1"/>
    <col min="3593" max="3593" width="14.7109375" style="139" customWidth="1"/>
    <col min="3594" max="3594" width="18.140625" style="139" customWidth="1"/>
    <col min="3595" max="3595" width="8.85546875" style="139" customWidth="1"/>
    <col min="3596" max="3599" width="11.42578125" style="139"/>
    <col min="3600" max="3600" width="14.28515625" style="139" customWidth="1"/>
    <col min="3601" max="3844" width="11.42578125" style="139"/>
    <col min="3845" max="3845" width="18.85546875" style="139" customWidth="1"/>
    <col min="3846" max="3846" width="13.85546875" style="139" customWidth="1"/>
    <col min="3847" max="3847" width="0" style="139" hidden="1" customWidth="1"/>
    <col min="3848" max="3848" width="10.28515625" style="139" customWidth="1"/>
    <col min="3849" max="3849" width="14.7109375" style="139" customWidth="1"/>
    <col min="3850" max="3850" width="18.140625" style="139" customWidth="1"/>
    <col min="3851" max="3851" width="8.85546875" style="139" customWidth="1"/>
    <col min="3852" max="3855" width="11.42578125" style="139"/>
    <col min="3856" max="3856" width="14.28515625" style="139" customWidth="1"/>
    <col min="3857" max="4100" width="11.42578125" style="139"/>
    <col min="4101" max="4101" width="18.85546875" style="139" customWidth="1"/>
    <col min="4102" max="4102" width="13.85546875" style="139" customWidth="1"/>
    <col min="4103" max="4103" width="0" style="139" hidden="1" customWidth="1"/>
    <col min="4104" max="4104" width="10.28515625" style="139" customWidth="1"/>
    <col min="4105" max="4105" width="14.7109375" style="139" customWidth="1"/>
    <col min="4106" max="4106" width="18.140625" style="139" customWidth="1"/>
    <col min="4107" max="4107" width="8.85546875" style="139" customWidth="1"/>
    <col min="4108" max="4111" width="11.42578125" style="139"/>
    <col min="4112" max="4112" width="14.28515625" style="139" customWidth="1"/>
    <col min="4113" max="4356" width="11.42578125" style="139"/>
    <col min="4357" max="4357" width="18.85546875" style="139" customWidth="1"/>
    <col min="4358" max="4358" width="13.85546875" style="139" customWidth="1"/>
    <col min="4359" max="4359" width="0" style="139" hidden="1" customWidth="1"/>
    <col min="4360" max="4360" width="10.28515625" style="139" customWidth="1"/>
    <col min="4361" max="4361" width="14.7109375" style="139" customWidth="1"/>
    <col min="4362" max="4362" width="18.140625" style="139" customWidth="1"/>
    <col min="4363" max="4363" width="8.85546875" style="139" customWidth="1"/>
    <col min="4364" max="4367" width="11.42578125" style="139"/>
    <col min="4368" max="4368" width="14.28515625" style="139" customWidth="1"/>
    <col min="4369" max="4612" width="11.42578125" style="139"/>
    <col min="4613" max="4613" width="18.85546875" style="139" customWidth="1"/>
    <col min="4614" max="4614" width="13.85546875" style="139" customWidth="1"/>
    <col min="4615" max="4615" width="0" style="139" hidden="1" customWidth="1"/>
    <col min="4616" max="4616" width="10.28515625" style="139" customWidth="1"/>
    <col min="4617" max="4617" width="14.7109375" style="139" customWidth="1"/>
    <col min="4618" max="4618" width="18.140625" style="139" customWidth="1"/>
    <col min="4619" max="4619" width="8.85546875" style="139" customWidth="1"/>
    <col min="4620" max="4623" width="11.42578125" style="139"/>
    <col min="4624" max="4624" width="14.28515625" style="139" customWidth="1"/>
    <col min="4625" max="4868" width="11.42578125" style="139"/>
    <col min="4869" max="4869" width="18.85546875" style="139" customWidth="1"/>
    <col min="4870" max="4870" width="13.85546875" style="139" customWidth="1"/>
    <col min="4871" max="4871" width="0" style="139" hidden="1" customWidth="1"/>
    <col min="4872" max="4872" width="10.28515625" style="139" customWidth="1"/>
    <col min="4873" max="4873" width="14.7109375" style="139" customWidth="1"/>
    <col min="4874" max="4874" width="18.140625" style="139" customWidth="1"/>
    <col min="4875" max="4875" width="8.85546875" style="139" customWidth="1"/>
    <col min="4876" max="4879" width="11.42578125" style="139"/>
    <col min="4880" max="4880" width="14.28515625" style="139" customWidth="1"/>
    <col min="4881" max="5124" width="11.42578125" style="139"/>
    <col min="5125" max="5125" width="18.85546875" style="139" customWidth="1"/>
    <col min="5126" max="5126" width="13.85546875" style="139" customWidth="1"/>
    <col min="5127" max="5127" width="0" style="139" hidden="1" customWidth="1"/>
    <col min="5128" max="5128" width="10.28515625" style="139" customWidth="1"/>
    <col min="5129" max="5129" width="14.7109375" style="139" customWidth="1"/>
    <col min="5130" max="5130" width="18.140625" style="139" customWidth="1"/>
    <col min="5131" max="5131" width="8.85546875" style="139" customWidth="1"/>
    <col min="5132" max="5135" width="11.42578125" style="139"/>
    <col min="5136" max="5136" width="14.28515625" style="139" customWidth="1"/>
    <col min="5137" max="5380" width="11.42578125" style="139"/>
    <col min="5381" max="5381" width="18.85546875" style="139" customWidth="1"/>
    <col min="5382" max="5382" width="13.85546875" style="139" customWidth="1"/>
    <col min="5383" max="5383" width="0" style="139" hidden="1" customWidth="1"/>
    <col min="5384" max="5384" width="10.28515625" style="139" customWidth="1"/>
    <col min="5385" max="5385" width="14.7109375" style="139" customWidth="1"/>
    <col min="5386" max="5386" width="18.140625" style="139" customWidth="1"/>
    <col min="5387" max="5387" width="8.85546875" style="139" customWidth="1"/>
    <col min="5388" max="5391" width="11.42578125" style="139"/>
    <col min="5392" max="5392" width="14.28515625" style="139" customWidth="1"/>
    <col min="5393" max="5636" width="11.42578125" style="139"/>
    <col min="5637" max="5637" width="18.85546875" style="139" customWidth="1"/>
    <col min="5638" max="5638" width="13.85546875" style="139" customWidth="1"/>
    <col min="5639" max="5639" width="0" style="139" hidden="1" customWidth="1"/>
    <col min="5640" max="5640" width="10.28515625" style="139" customWidth="1"/>
    <col min="5641" max="5641" width="14.7109375" style="139" customWidth="1"/>
    <col min="5642" max="5642" width="18.140625" style="139" customWidth="1"/>
    <col min="5643" max="5643" width="8.85546875" style="139" customWidth="1"/>
    <col min="5644" max="5647" width="11.42578125" style="139"/>
    <col min="5648" max="5648" width="14.28515625" style="139" customWidth="1"/>
    <col min="5649" max="5892" width="11.42578125" style="139"/>
    <col min="5893" max="5893" width="18.85546875" style="139" customWidth="1"/>
    <col min="5894" max="5894" width="13.85546875" style="139" customWidth="1"/>
    <col min="5895" max="5895" width="0" style="139" hidden="1" customWidth="1"/>
    <col min="5896" max="5896" width="10.28515625" style="139" customWidth="1"/>
    <col min="5897" max="5897" width="14.7109375" style="139" customWidth="1"/>
    <col min="5898" max="5898" width="18.140625" style="139" customWidth="1"/>
    <col min="5899" max="5899" width="8.85546875" style="139" customWidth="1"/>
    <col min="5900" max="5903" width="11.42578125" style="139"/>
    <col min="5904" max="5904" width="14.28515625" style="139" customWidth="1"/>
    <col min="5905" max="6148" width="11.42578125" style="139"/>
    <col min="6149" max="6149" width="18.85546875" style="139" customWidth="1"/>
    <col min="6150" max="6150" width="13.85546875" style="139" customWidth="1"/>
    <col min="6151" max="6151" width="0" style="139" hidden="1" customWidth="1"/>
    <col min="6152" max="6152" width="10.28515625" style="139" customWidth="1"/>
    <col min="6153" max="6153" width="14.7109375" style="139" customWidth="1"/>
    <col min="6154" max="6154" width="18.140625" style="139" customWidth="1"/>
    <col min="6155" max="6155" width="8.85546875" style="139" customWidth="1"/>
    <col min="6156" max="6159" width="11.42578125" style="139"/>
    <col min="6160" max="6160" width="14.28515625" style="139" customWidth="1"/>
    <col min="6161" max="6404" width="11.42578125" style="139"/>
    <col min="6405" max="6405" width="18.85546875" style="139" customWidth="1"/>
    <col min="6406" max="6406" width="13.85546875" style="139" customWidth="1"/>
    <col min="6407" max="6407" width="0" style="139" hidden="1" customWidth="1"/>
    <col min="6408" max="6408" width="10.28515625" style="139" customWidth="1"/>
    <col min="6409" max="6409" width="14.7109375" style="139" customWidth="1"/>
    <col min="6410" max="6410" width="18.140625" style="139" customWidth="1"/>
    <col min="6411" max="6411" width="8.85546875" style="139" customWidth="1"/>
    <col min="6412" max="6415" width="11.42578125" style="139"/>
    <col min="6416" max="6416" width="14.28515625" style="139" customWidth="1"/>
    <col min="6417" max="6660" width="11.42578125" style="139"/>
    <col min="6661" max="6661" width="18.85546875" style="139" customWidth="1"/>
    <col min="6662" max="6662" width="13.85546875" style="139" customWidth="1"/>
    <col min="6663" max="6663" width="0" style="139" hidden="1" customWidth="1"/>
    <col min="6664" max="6664" width="10.28515625" style="139" customWidth="1"/>
    <col min="6665" max="6665" width="14.7109375" style="139" customWidth="1"/>
    <col min="6666" max="6666" width="18.140625" style="139" customWidth="1"/>
    <col min="6667" max="6667" width="8.85546875" style="139" customWidth="1"/>
    <col min="6668" max="6671" width="11.42578125" style="139"/>
    <col min="6672" max="6672" width="14.28515625" style="139" customWidth="1"/>
    <col min="6673" max="6916" width="11.42578125" style="139"/>
    <col min="6917" max="6917" width="18.85546875" style="139" customWidth="1"/>
    <col min="6918" max="6918" width="13.85546875" style="139" customWidth="1"/>
    <col min="6919" max="6919" width="0" style="139" hidden="1" customWidth="1"/>
    <col min="6920" max="6920" width="10.28515625" style="139" customWidth="1"/>
    <col min="6921" max="6921" width="14.7109375" style="139" customWidth="1"/>
    <col min="6922" max="6922" width="18.140625" style="139" customWidth="1"/>
    <col min="6923" max="6923" width="8.85546875" style="139" customWidth="1"/>
    <col min="6924" max="6927" width="11.42578125" style="139"/>
    <col min="6928" max="6928" width="14.28515625" style="139" customWidth="1"/>
    <col min="6929" max="7172" width="11.42578125" style="139"/>
    <col min="7173" max="7173" width="18.85546875" style="139" customWidth="1"/>
    <col min="7174" max="7174" width="13.85546875" style="139" customWidth="1"/>
    <col min="7175" max="7175" width="0" style="139" hidden="1" customWidth="1"/>
    <col min="7176" max="7176" width="10.28515625" style="139" customWidth="1"/>
    <col min="7177" max="7177" width="14.7109375" style="139" customWidth="1"/>
    <col min="7178" max="7178" width="18.140625" style="139" customWidth="1"/>
    <col min="7179" max="7179" width="8.85546875" style="139" customWidth="1"/>
    <col min="7180" max="7183" width="11.42578125" style="139"/>
    <col min="7184" max="7184" width="14.28515625" style="139" customWidth="1"/>
    <col min="7185" max="7428" width="11.42578125" style="139"/>
    <col min="7429" max="7429" width="18.85546875" style="139" customWidth="1"/>
    <col min="7430" max="7430" width="13.85546875" style="139" customWidth="1"/>
    <col min="7431" max="7431" width="0" style="139" hidden="1" customWidth="1"/>
    <col min="7432" max="7432" width="10.28515625" style="139" customWidth="1"/>
    <col min="7433" max="7433" width="14.7109375" style="139" customWidth="1"/>
    <col min="7434" max="7434" width="18.140625" style="139" customWidth="1"/>
    <col min="7435" max="7435" width="8.85546875" style="139" customWidth="1"/>
    <col min="7436" max="7439" width="11.42578125" style="139"/>
    <col min="7440" max="7440" width="14.28515625" style="139" customWidth="1"/>
    <col min="7441" max="7684" width="11.42578125" style="139"/>
    <col min="7685" max="7685" width="18.85546875" style="139" customWidth="1"/>
    <col min="7686" max="7686" width="13.85546875" style="139" customWidth="1"/>
    <col min="7687" max="7687" width="0" style="139" hidden="1" customWidth="1"/>
    <col min="7688" max="7688" width="10.28515625" style="139" customWidth="1"/>
    <col min="7689" max="7689" width="14.7109375" style="139" customWidth="1"/>
    <col min="7690" max="7690" width="18.140625" style="139" customWidth="1"/>
    <col min="7691" max="7691" width="8.85546875" style="139" customWidth="1"/>
    <col min="7692" max="7695" width="11.42578125" style="139"/>
    <col min="7696" max="7696" width="14.28515625" style="139" customWidth="1"/>
    <col min="7697" max="7940" width="11.42578125" style="139"/>
    <col min="7941" max="7941" width="18.85546875" style="139" customWidth="1"/>
    <col min="7942" max="7942" width="13.85546875" style="139" customWidth="1"/>
    <col min="7943" max="7943" width="0" style="139" hidden="1" customWidth="1"/>
    <col min="7944" max="7944" width="10.28515625" style="139" customWidth="1"/>
    <col min="7945" max="7945" width="14.7109375" style="139" customWidth="1"/>
    <col min="7946" max="7946" width="18.140625" style="139" customWidth="1"/>
    <col min="7947" max="7947" width="8.85546875" style="139" customWidth="1"/>
    <col min="7948" max="7951" width="11.42578125" style="139"/>
    <col min="7952" max="7952" width="14.28515625" style="139" customWidth="1"/>
    <col min="7953" max="8196" width="11.42578125" style="139"/>
    <col min="8197" max="8197" width="18.85546875" style="139" customWidth="1"/>
    <col min="8198" max="8198" width="13.85546875" style="139" customWidth="1"/>
    <col min="8199" max="8199" width="0" style="139" hidden="1" customWidth="1"/>
    <col min="8200" max="8200" width="10.28515625" style="139" customWidth="1"/>
    <col min="8201" max="8201" width="14.7109375" style="139" customWidth="1"/>
    <col min="8202" max="8202" width="18.140625" style="139" customWidth="1"/>
    <col min="8203" max="8203" width="8.85546875" style="139" customWidth="1"/>
    <col min="8204" max="8207" width="11.42578125" style="139"/>
    <col min="8208" max="8208" width="14.28515625" style="139" customWidth="1"/>
    <col min="8209" max="8452" width="11.42578125" style="139"/>
    <col min="8453" max="8453" width="18.85546875" style="139" customWidth="1"/>
    <col min="8454" max="8454" width="13.85546875" style="139" customWidth="1"/>
    <col min="8455" max="8455" width="0" style="139" hidden="1" customWidth="1"/>
    <col min="8456" max="8456" width="10.28515625" style="139" customWidth="1"/>
    <col min="8457" max="8457" width="14.7109375" style="139" customWidth="1"/>
    <col min="8458" max="8458" width="18.140625" style="139" customWidth="1"/>
    <col min="8459" max="8459" width="8.85546875" style="139" customWidth="1"/>
    <col min="8460" max="8463" width="11.42578125" style="139"/>
    <col min="8464" max="8464" width="14.28515625" style="139" customWidth="1"/>
    <col min="8465" max="8708" width="11.42578125" style="139"/>
    <col min="8709" max="8709" width="18.85546875" style="139" customWidth="1"/>
    <col min="8710" max="8710" width="13.85546875" style="139" customWidth="1"/>
    <col min="8711" max="8711" width="0" style="139" hidden="1" customWidth="1"/>
    <col min="8712" max="8712" width="10.28515625" style="139" customWidth="1"/>
    <col min="8713" max="8713" width="14.7109375" style="139" customWidth="1"/>
    <col min="8714" max="8714" width="18.140625" style="139" customWidth="1"/>
    <col min="8715" max="8715" width="8.85546875" style="139" customWidth="1"/>
    <col min="8716" max="8719" width="11.42578125" style="139"/>
    <col min="8720" max="8720" width="14.28515625" style="139" customWidth="1"/>
    <col min="8721" max="8964" width="11.42578125" style="139"/>
    <col min="8965" max="8965" width="18.85546875" style="139" customWidth="1"/>
    <col min="8966" max="8966" width="13.85546875" style="139" customWidth="1"/>
    <col min="8967" max="8967" width="0" style="139" hidden="1" customWidth="1"/>
    <col min="8968" max="8968" width="10.28515625" style="139" customWidth="1"/>
    <col min="8969" max="8969" width="14.7109375" style="139" customWidth="1"/>
    <col min="8970" max="8970" width="18.140625" style="139" customWidth="1"/>
    <col min="8971" max="8971" width="8.85546875" style="139" customWidth="1"/>
    <col min="8972" max="8975" width="11.42578125" style="139"/>
    <col min="8976" max="8976" width="14.28515625" style="139" customWidth="1"/>
    <col min="8977" max="9220" width="11.42578125" style="139"/>
    <col min="9221" max="9221" width="18.85546875" style="139" customWidth="1"/>
    <col min="9222" max="9222" width="13.85546875" style="139" customWidth="1"/>
    <col min="9223" max="9223" width="0" style="139" hidden="1" customWidth="1"/>
    <col min="9224" max="9224" width="10.28515625" style="139" customWidth="1"/>
    <col min="9225" max="9225" width="14.7109375" style="139" customWidth="1"/>
    <col min="9226" max="9226" width="18.140625" style="139" customWidth="1"/>
    <col min="9227" max="9227" width="8.85546875" style="139" customWidth="1"/>
    <col min="9228" max="9231" width="11.42578125" style="139"/>
    <col min="9232" max="9232" width="14.28515625" style="139" customWidth="1"/>
    <col min="9233" max="9476" width="11.42578125" style="139"/>
    <col min="9477" max="9477" width="18.85546875" style="139" customWidth="1"/>
    <col min="9478" max="9478" width="13.85546875" style="139" customWidth="1"/>
    <col min="9479" max="9479" width="0" style="139" hidden="1" customWidth="1"/>
    <col min="9480" max="9480" width="10.28515625" style="139" customWidth="1"/>
    <col min="9481" max="9481" width="14.7109375" style="139" customWidth="1"/>
    <col min="9482" max="9482" width="18.140625" style="139" customWidth="1"/>
    <col min="9483" max="9483" width="8.85546875" style="139" customWidth="1"/>
    <col min="9484" max="9487" width="11.42578125" style="139"/>
    <col min="9488" max="9488" width="14.28515625" style="139" customWidth="1"/>
    <col min="9489" max="9732" width="11.42578125" style="139"/>
    <col min="9733" max="9733" width="18.85546875" style="139" customWidth="1"/>
    <col min="9734" max="9734" width="13.85546875" style="139" customWidth="1"/>
    <col min="9735" max="9735" width="0" style="139" hidden="1" customWidth="1"/>
    <col min="9736" max="9736" width="10.28515625" style="139" customWidth="1"/>
    <col min="9737" max="9737" width="14.7109375" style="139" customWidth="1"/>
    <col min="9738" max="9738" width="18.140625" style="139" customWidth="1"/>
    <col min="9739" max="9739" width="8.85546875" style="139" customWidth="1"/>
    <col min="9740" max="9743" width="11.42578125" style="139"/>
    <col min="9744" max="9744" width="14.28515625" style="139" customWidth="1"/>
    <col min="9745" max="9988" width="11.42578125" style="139"/>
    <col min="9989" max="9989" width="18.85546875" style="139" customWidth="1"/>
    <col min="9990" max="9990" width="13.85546875" style="139" customWidth="1"/>
    <col min="9991" max="9991" width="0" style="139" hidden="1" customWidth="1"/>
    <col min="9992" max="9992" width="10.28515625" style="139" customWidth="1"/>
    <col min="9993" max="9993" width="14.7109375" style="139" customWidth="1"/>
    <col min="9994" max="9994" width="18.140625" style="139" customWidth="1"/>
    <col min="9995" max="9995" width="8.85546875" style="139" customWidth="1"/>
    <col min="9996" max="9999" width="11.42578125" style="139"/>
    <col min="10000" max="10000" width="14.28515625" style="139" customWidth="1"/>
    <col min="10001" max="10244" width="11.42578125" style="139"/>
    <col min="10245" max="10245" width="18.85546875" style="139" customWidth="1"/>
    <col min="10246" max="10246" width="13.85546875" style="139" customWidth="1"/>
    <col min="10247" max="10247" width="0" style="139" hidden="1" customWidth="1"/>
    <col min="10248" max="10248" width="10.28515625" style="139" customWidth="1"/>
    <col min="10249" max="10249" width="14.7109375" style="139" customWidth="1"/>
    <col min="10250" max="10250" width="18.140625" style="139" customWidth="1"/>
    <col min="10251" max="10251" width="8.85546875" style="139" customWidth="1"/>
    <col min="10252" max="10255" width="11.42578125" style="139"/>
    <col min="10256" max="10256" width="14.28515625" style="139" customWidth="1"/>
    <col min="10257" max="10500" width="11.42578125" style="139"/>
    <col min="10501" max="10501" width="18.85546875" style="139" customWidth="1"/>
    <col min="10502" max="10502" width="13.85546875" style="139" customWidth="1"/>
    <col min="10503" max="10503" width="0" style="139" hidden="1" customWidth="1"/>
    <col min="10504" max="10504" width="10.28515625" style="139" customWidth="1"/>
    <col min="10505" max="10505" width="14.7109375" style="139" customWidth="1"/>
    <col min="10506" max="10506" width="18.140625" style="139" customWidth="1"/>
    <col min="10507" max="10507" width="8.85546875" style="139" customWidth="1"/>
    <col min="10508" max="10511" width="11.42578125" style="139"/>
    <col min="10512" max="10512" width="14.28515625" style="139" customWidth="1"/>
    <col min="10513" max="10756" width="11.42578125" style="139"/>
    <col min="10757" max="10757" width="18.85546875" style="139" customWidth="1"/>
    <col min="10758" max="10758" width="13.85546875" style="139" customWidth="1"/>
    <col min="10759" max="10759" width="0" style="139" hidden="1" customWidth="1"/>
    <col min="10760" max="10760" width="10.28515625" style="139" customWidth="1"/>
    <col min="10761" max="10761" width="14.7109375" style="139" customWidth="1"/>
    <col min="10762" max="10762" width="18.140625" style="139" customWidth="1"/>
    <col min="10763" max="10763" width="8.85546875" style="139" customWidth="1"/>
    <col min="10764" max="10767" width="11.42578125" style="139"/>
    <col min="10768" max="10768" width="14.28515625" style="139" customWidth="1"/>
    <col min="10769" max="11012" width="11.42578125" style="139"/>
    <col min="11013" max="11013" width="18.85546875" style="139" customWidth="1"/>
    <col min="11014" max="11014" width="13.85546875" style="139" customWidth="1"/>
    <col min="11015" max="11015" width="0" style="139" hidden="1" customWidth="1"/>
    <col min="11016" max="11016" width="10.28515625" style="139" customWidth="1"/>
    <col min="11017" max="11017" width="14.7109375" style="139" customWidth="1"/>
    <col min="11018" max="11018" width="18.140625" style="139" customWidth="1"/>
    <col min="11019" max="11019" width="8.85546875" style="139" customWidth="1"/>
    <col min="11020" max="11023" width="11.42578125" style="139"/>
    <col min="11024" max="11024" width="14.28515625" style="139" customWidth="1"/>
    <col min="11025" max="11268" width="11.42578125" style="139"/>
    <col min="11269" max="11269" width="18.85546875" style="139" customWidth="1"/>
    <col min="11270" max="11270" width="13.85546875" style="139" customWidth="1"/>
    <col min="11271" max="11271" width="0" style="139" hidden="1" customWidth="1"/>
    <col min="11272" max="11272" width="10.28515625" style="139" customWidth="1"/>
    <col min="11273" max="11273" width="14.7109375" style="139" customWidth="1"/>
    <col min="11274" max="11274" width="18.140625" style="139" customWidth="1"/>
    <col min="11275" max="11275" width="8.85546875" style="139" customWidth="1"/>
    <col min="11276" max="11279" width="11.42578125" style="139"/>
    <col min="11280" max="11280" width="14.28515625" style="139" customWidth="1"/>
    <col min="11281" max="11524" width="11.42578125" style="139"/>
    <col min="11525" max="11525" width="18.85546875" style="139" customWidth="1"/>
    <col min="11526" max="11526" width="13.85546875" style="139" customWidth="1"/>
    <col min="11527" max="11527" width="0" style="139" hidden="1" customWidth="1"/>
    <col min="11528" max="11528" width="10.28515625" style="139" customWidth="1"/>
    <col min="11529" max="11529" width="14.7109375" style="139" customWidth="1"/>
    <col min="11530" max="11530" width="18.140625" style="139" customWidth="1"/>
    <col min="11531" max="11531" width="8.85546875" style="139" customWidth="1"/>
    <col min="11532" max="11535" width="11.42578125" style="139"/>
    <col min="11536" max="11536" width="14.28515625" style="139" customWidth="1"/>
    <col min="11537" max="11780" width="11.42578125" style="139"/>
    <col min="11781" max="11781" width="18.85546875" style="139" customWidth="1"/>
    <col min="11782" max="11782" width="13.85546875" style="139" customWidth="1"/>
    <col min="11783" max="11783" width="0" style="139" hidden="1" customWidth="1"/>
    <col min="11784" max="11784" width="10.28515625" style="139" customWidth="1"/>
    <col min="11785" max="11785" width="14.7109375" style="139" customWidth="1"/>
    <col min="11786" max="11786" width="18.140625" style="139" customWidth="1"/>
    <col min="11787" max="11787" width="8.85546875" style="139" customWidth="1"/>
    <col min="11788" max="11791" width="11.42578125" style="139"/>
    <col min="11792" max="11792" width="14.28515625" style="139" customWidth="1"/>
    <col min="11793" max="12036" width="11.42578125" style="139"/>
    <col min="12037" max="12037" width="18.85546875" style="139" customWidth="1"/>
    <col min="12038" max="12038" width="13.85546875" style="139" customWidth="1"/>
    <col min="12039" max="12039" width="0" style="139" hidden="1" customWidth="1"/>
    <col min="12040" max="12040" width="10.28515625" style="139" customWidth="1"/>
    <col min="12041" max="12041" width="14.7109375" style="139" customWidth="1"/>
    <col min="12042" max="12042" width="18.140625" style="139" customWidth="1"/>
    <col min="12043" max="12043" width="8.85546875" style="139" customWidth="1"/>
    <col min="12044" max="12047" width="11.42578125" style="139"/>
    <col min="12048" max="12048" width="14.28515625" style="139" customWidth="1"/>
    <col min="12049" max="12292" width="11.42578125" style="139"/>
    <col min="12293" max="12293" width="18.85546875" style="139" customWidth="1"/>
    <col min="12294" max="12294" width="13.85546875" style="139" customWidth="1"/>
    <col min="12295" max="12295" width="0" style="139" hidden="1" customWidth="1"/>
    <col min="12296" max="12296" width="10.28515625" style="139" customWidth="1"/>
    <col min="12297" max="12297" width="14.7109375" style="139" customWidth="1"/>
    <col min="12298" max="12298" width="18.140625" style="139" customWidth="1"/>
    <col min="12299" max="12299" width="8.85546875" style="139" customWidth="1"/>
    <col min="12300" max="12303" width="11.42578125" style="139"/>
    <col min="12304" max="12304" width="14.28515625" style="139" customWidth="1"/>
    <col min="12305" max="12548" width="11.42578125" style="139"/>
    <col min="12549" max="12549" width="18.85546875" style="139" customWidth="1"/>
    <col min="12550" max="12550" width="13.85546875" style="139" customWidth="1"/>
    <col min="12551" max="12551" width="0" style="139" hidden="1" customWidth="1"/>
    <col min="12552" max="12552" width="10.28515625" style="139" customWidth="1"/>
    <col min="12553" max="12553" width="14.7109375" style="139" customWidth="1"/>
    <col min="12554" max="12554" width="18.140625" style="139" customWidth="1"/>
    <col min="12555" max="12555" width="8.85546875" style="139" customWidth="1"/>
    <col min="12556" max="12559" width="11.42578125" style="139"/>
    <col min="12560" max="12560" width="14.28515625" style="139" customWidth="1"/>
    <col min="12561" max="12804" width="11.42578125" style="139"/>
    <col min="12805" max="12805" width="18.85546875" style="139" customWidth="1"/>
    <col min="12806" max="12806" width="13.85546875" style="139" customWidth="1"/>
    <col min="12807" max="12807" width="0" style="139" hidden="1" customWidth="1"/>
    <col min="12808" max="12808" width="10.28515625" style="139" customWidth="1"/>
    <col min="12809" max="12809" width="14.7109375" style="139" customWidth="1"/>
    <col min="12810" max="12810" width="18.140625" style="139" customWidth="1"/>
    <col min="12811" max="12811" width="8.85546875" style="139" customWidth="1"/>
    <col min="12812" max="12815" width="11.42578125" style="139"/>
    <col min="12816" max="12816" width="14.28515625" style="139" customWidth="1"/>
    <col min="12817" max="13060" width="11.42578125" style="139"/>
    <col min="13061" max="13061" width="18.85546875" style="139" customWidth="1"/>
    <col min="13062" max="13062" width="13.85546875" style="139" customWidth="1"/>
    <col min="13063" max="13063" width="0" style="139" hidden="1" customWidth="1"/>
    <col min="13064" max="13064" width="10.28515625" style="139" customWidth="1"/>
    <col min="13065" max="13065" width="14.7109375" style="139" customWidth="1"/>
    <col min="13066" max="13066" width="18.140625" style="139" customWidth="1"/>
    <col min="13067" max="13067" width="8.85546875" style="139" customWidth="1"/>
    <col min="13068" max="13071" width="11.42578125" style="139"/>
    <col min="13072" max="13072" width="14.28515625" style="139" customWidth="1"/>
    <col min="13073" max="13316" width="11.42578125" style="139"/>
    <col min="13317" max="13317" width="18.85546875" style="139" customWidth="1"/>
    <col min="13318" max="13318" width="13.85546875" style="139" customWidth="1"/>
    <col min="13319" max="13319" width="0" style="139" hidden="1" customWidth="1"/>
    <col min="13320" max="13320" width="10.28515625" style="139" customWidth="1"/>
    <col min="13321" max="13321" width="14.7109375" style="139" customWidth="1"/>
    <col min="13322" max="13322" width="18.140625" style="139" customWidth="1"/>
    <col min="13323" max="13323" width="8.85546875" style="139" customWidth="1"/>
    <col min="13324" max="13327" width="11.42578125" style="139"/>
    <col min="13328" max="13328" width="14.28515625" style="139" customWidth="1"/>
    <col min="13329" max="13572" width="11.42578125" style="139"/>
    <col min="13573" max="13573" width="18.85546875" style="139" customWidth="1"/>
    <col min="13574" max="13574" width="13.85546875" style="139" customWidth="1"/>
    <col min="13575" max="13575" width="0" style="139" hidden="1" customWidth="1"/>
    <col min="13576" max="13576" width="10.28515625" style="139" customWidth="1"/>
    <col min="13577" max="13577" width="14.7109375" style="139" customWidth="1"/>
    <col min="13578" max="13578" width="18.140625" style="139" customWidth="1"/>
    <col min="13579" max="13579" width="8.85546875" style="139" customWidth="1"/>
    <col min="13580" max="13583" width="11.42578125" style="139"/>
    <col min="13584" max="13584" width="14.28515625" style="139" customWidth="1"/>
    <col min="13585" max="13828" width="11.42578125" style="139"/>
    <col min="13829" max="13829" width="18.85546875" style="139" customWidth="1"/>
    <col min="13830" max="13830" width="13.85546875" style="139" customWidth="1"/>
    <col min="13831" max="13831" width="0" style="139" hidden="1" customWidth="1"/>
    <col min="13832" max="13832" width="10.28515625" style="139" customWidth="1"/>
    <col min="13833" max="13833" width="14.7109375" style="139" customWidth="1"/>
    <col min="13834" max="13834" width="18.140625" style="139" customWidth="1"/>
    <col min="13835" max="13835" width="8.85546875" style="139" customWidth="1"/>
    <col min="13836" max="13839" width="11.42578125" style="139"/>
    <col min="13840" max="13840" width="14.28515625" style="139" customWidth="1"/>
    <col min="13841" max="14084" width="11.42578125" style="139"/>
    <col min="14085" max="14085" width="18.85546875" style="139" customWidth="1"/>
    <col min="14086" max="14086" width="13.85546875" style="139" customWidth="1"/>
    <col min="14087" max="14087" width="0" style="139" hidden="1" customWidth="1"/>
    <col min="14088" max="14088" width="10.28515625" style="139" customWidth="1"/>
    <col min="14089" max="14089" width="14.7109375" style="139" customWidth="1"/>
    <col min="14090" max="14090" width="18.140625" style="139" customWidth="1"/>
    <col min="14091" max="14091" width="8.85546875" style="139" customWidth="1"/>
    <col min="14092" max="14095" width="11.42578125" style="139"/>
    <col min="14096" max="14096" width="14.28515625" style="139" customWidth="1"/>
    <col min="14097" max="14340" width="11.42578125" style="139"/>
    <col min="14341" max="14341" width="18.85546875" style="139" customWidth="1"/>
    <col min="14342" max="14342" width="13.85546875" style="139" customWidth="1"/>
    <col min="14343" max="14343" width="0" style="139" hidden="1" customWidth="1"/>
    <col min="14344" max="14344" width="10.28515625" style="139" customWidth="1"/>
    <col min="14345" max="14345" width="14.7109375" style="139" customWidth="1"/>
    <col min="14346" max="14346" width="18.140625" style="139" customWidth="1"/>
    <col min="14347" max="14347" width="8.85546875" style="139" customWidth="1"/>
    <col min="14348" max="14351" width="11.42578125" style="139"/>
    <col min="14352" max="14352" width="14.28515625" style="139" customWidth="1"/>
    <col min="14353" max="14596" width="11.42578125" style="139"/>
    <col min="14597" max="14597" width="18.85546875" style="139" customWidth="1"/>
    <col min="14598" max="14598" width="13.85546875" style="139" customWidth="1"/>
    <col min="14599" max="14599" width="0" style="139" hidden="1" customWidth="1"/>
    <col min="14600" max="14600" width="10.28515625" style="139" customWidth="1"/>
    <col min="14601" max="14601" width="14.7109375" style="139" customWidth="1"/>
    <col min="14602" max="14602" width="18.140625" style="139" customWidth="1"/>
    <col min="14603" max="14603" width="8.85546875" style="139" customWidth="1"/>
    <col min="14604" max="14607" width="11.42578125" style="139"/>
    <col min="14608" max="14608" width="14.28515625" style="139" customWidth="1"/>
    <col min="14609" max="14852" width="11.42578125" style="139"/>
    <col min="14853" max="14853" width="18.85546875" style="139" customWidth="1"/>
    <col min="14854" max="14854" width="13.85546875" style="139" customWidth="1"/>
    <col min="14855" max="14855" width="0" style="139" hidden="1" customWidth="1"/>
    <col min="14856" max="14856" width="10.28515625" style="139" customWidth="1"/>
    <col min="14857" max="14857" width="14.7109375" style="139" customWidth="1"/>
    <col min="14858" max="14858" width="18.140625" style="139" customWidth="1"/>
    <col min="14859" max="14859" width="8.85546875" style="139" customWidth="1"/>
    <col min="14860" max="14863" width="11.42578125" style="139"/>
    <col min="14864" max="14864" width="14.28515625" style="139" customWidth="1"/>
    <col min="14865" max="15108" width="11.42578125" style="139"/>
    <col min="15109" max="15109" width="18.85546875" style="139" customWidth="1"/>
    <col min="15110" max="15110" width="13.85546875" style="139" customWidth="1"/>
    <col min="15111" max="15111" width="0" style="139" hidden="1" customWidth="1"/>
    <col min="15112" max="15112" width="10.28515625" style="139" customWidth="1"/>
    <col min="15113" max="15113" width="14.7109375" style="139" customWidth="1"/>
    <col min="15114" max="15114" width="18.140625" style="139" customWidth="1"/>
    <col min="15115" max="15115" width="8.85546875" style="139" customWidth="1"/>
    <col min="15116" max="15119" width="11.42578125" style="139"/>
    <col min="15120" max="15120" width="14.28515625" style="139" customWidth="1"/>
    <col min="15121" max="15364" width="11.42578125" style="139"/>
    <col min="15365" max="15365" width="18.85546875" style="139" customWidth="1"/>
    <col min="15366" max="15366" width="13.85546875" style="139" customWidth="1"/>
    <col min="15367" max="15367" width="0" style="139" hidden="1" customWidth="1"/>
    <col min="15368" max="15368" width="10.28515625" style="139" customWidth="1"/>
    <col min="15369" max="15369" width="14.7109375" style="139" customWidth="1"/>
    <col min="15370" max="15370" width="18.140625" style="139" customWidth="1"/>
    <col min="15371" max="15371" width="8.85546875" style="139" customWidth="1"/>
    <col min="15372" max="15375" width="11.42578125" style="139"/>
    <col min="15376" max="15376" width="14.28515625" style="139" customWidth="1"/>
    <col min="15377" max="15620" width="11.42578125" style="139"/>
    <col min="15621" max="15621" width="18.85546875" style="139" customWidth="1"/>
    <col min="15622" max="15622" width="13.85546875" style="139" customWidth="1"/>
    <col min="15623" max="15623" width="0" style="139" hidden="1" customWidth="1"/>
    <col min="15624" max="15624" width="10.28515625" style="139" customWidth="1"/>
    <col min="15625" max="15625" width="14.7109375" style="139" customWidth="1"/>
    <col min="15626" max="15626" width="18.140625" style="139" customWidth="1"/>
    <col min="15627" max="15627" width="8.85546875" style="139" customWidth="1"/>
    <col min="15628" max="15631" width="11.42578125" style="139"/>
    <col min="15632" max="15632" width="14.28515625" style="139" customWidth="1"/>
    <col min="15633" max="15876" width="11.42578125" style="139"/>
    <col min="15877" max="15877" width="18.85546875" style="139" customWidth="1"/>
    <col min="15878" max="15878" width="13.85546875" style="139" customWidth="1"/>
    <col min="15879" max="15879" width="0" style="139" hidden="1" customWidth="1"/>
    <col min="15880" max="15880" width="10.28515625" style="139" customWidth="1"/>
    <col min="15881" max="15881" width="14.7109375" style="139" customWidth="1"/>
    <col min="15882" max="15882" width="18.140625" style="139" customWidth="1"/>
    <col min="15883" max="15883" width="8.85546875" style="139" customWidth="1"/>
    <col min="15884" max="15887" width="11.42578125" style="139"/>
    <col min="15888" max="15888" width="14.28515625" style="139" customWidth="1"/>
    <col min="15889" max="16132" width="11.42578125" style="139"/>
    <col min="16133" max="16133" width="18.85546875" style="139" customWidth="1"/>
    <col min="16134" max="16134" width="13.85546875" style="139" customWidth="1"/>
    <col min="16135" max="16135" width="0" style="139" hidden="1" customWidth="1"/>
    <col min="16136" max="16136" width="10.28515625" style="139" customWidth="1"/>
    <col min="16137" max="16137" width="14.7109375" style="139" customWidth="1"/>
    <col min="16138" max="16138" width="18.140625" style="139" customWidth="1"/>
    <col min="16139" max="16139" width="8.85546875" style="139" customWidth="1"/>
    <col min="16140" max="16143" width="11.42578125" style="139"/>
    <col min="16144" max="16144" width="14.28515625" style="139" customWidth="1"/>
    <col min="16145" max="16384" width="11.42578125" style="139"/>
  </cols>
  <sheetData>
    <row r="7" spans="1:25" ht="14.25" customHeight="1" x14ac:dyDescent="0.2">
      <c r="A7" s="137"/>
      <c r="C7" s="1184" t="s">
        <v>441</v>
      </c>
      <c r="D7" s="1184"/>
      <c r="E7" s="1184"/>
      <c r="F7" s="1184"/>
      <c r="G7" s="1184"/>
      <c r="H7" s="1184"/>
      <c r="I7" s="1184"/>
      <c r="J7" s="1184"/>
      <c r="K7" s="1184"/>
      <c r="L7" s="32"/>
      <c r="M7" s="32"/>
    </row>
    <row r="8" spans="1:25" ht="14.25" customHeight="1" x14ac:dyDescent="0.2">
      <c r="A8" s="137"/>
      <c r="C8" s="1184" t="s">
        <v>704</v>
      </c>
      <c r="D8" s="1184"/>
      <c r="E8" s="1184"/>
      <c r="F8" s="1184"/>
      <c r="G8" s="1184"/>
      <c r="H8" s="1184"/>
      <c r="I8" s="1184"/>
      <c r="J8" s="1184"/>
      <c r="K8" s="1184"/>
      <c r="L8" s="32"/>
      <c r="M8" s="32"/>
      <c r="N8" s="84" t="s">
        <v>254</v>
      </c>
    </row>
    <row r="9" spans="1:25" ht="14.25" customHeight="1" x14ac:dyDescent="0.2">
      <c r="A9" s="137"/>
      <c r="C9" s="1184" t="s">
        <v>766</v>
      </c>
      <c r="D9" s="1184"/>
      <c r="E9" s="1184"/>
      <c r="F9" s="1184"/>
      <c r="G9" s="1184"/>
      <c r="H9" s="1184"/>
      <c r="I9" s="1184"/>
      <c r="J9" s="1184"/>
      <c r="K9" s="1184"/>
      <c r="L9" s="32"/>
      <c r="M9" s="32"/>
    </row>
    <row r="10" spans="1:25" x14ac:dyDescent="0.2">
      <c r="A10" s="137"/>
      <c r="B10" s="187"/>
      <c r="C10" s="187"/>
      <c r="D10" s="187"/>
      <c r="E10" s="187"/>
      <c r="F10" s="187"/>
      <c r="G10" s="187"/>
      <c r="H10" s="187"/>
      <c r="I10" s="187"/>
      <c r="J10" s="187"/>
      <c r="K10" s="187"/>
      <c r="L10" s="187"/>
      <c r="M10" s="187"/>
    </row>
    <row r="11" spans="1:25" x14ac:dyDescent="0.2">
      <c r="C11" s="159"/>
      <c r="D11" s="191"/>
      <c r="E11" s="192"/>
      <c r="F11" s="191"/>
      <c r="G11" s="192"/>
      <c r="H11" s="192"/>
      <c r="I11" s="192"/>
      <c r="J11" s="192"/>
      <c r="R11" s="523"/>
      <c r="T11" s="139"/>
      <c r="U11" s="139"/>
      <c r="V11" s="139"/>
      <c r="W11" s="139"/>
      <c r="X11" s="139"/>
      <c r="Y11" s="139"/>
    </row>
    <row r="12" spans="1:25" x14ac:dyDescent="0.2">
      <c r="F12" s="186"/>
      <c r="R12" s="523"/>
      <c r="T12" s="139"/>
      <c r="U12" s="139"/>
      <c r="V12" s="139"/>
      <c r="W12" s="139"/>
      <c r="X12" s="139"/>
      <c r="Y12" s="139"/>
    </row>
    <row r="13" spans="1:25" x14ac:dyDescent="0.2">
      <c r="R13" s="523"/>
      <c r="T13" s="139"/>
      <c r="U13" s="139"/>
      <c r="V13" s="139"/>
      <c r="W13" s="139"/>
      <c r="X13" s="139"/>
      <c r="Y13" s="139"/>
    </row>
    <row r="14" spans="1:25" x14ac:dyDescent="0.2">
      <c r="R14" s="186"/>
      <c r="T14" s="139"/>
      <c r="U14" s="139"/>
      <c r="V14" s="139"/>
      <c r="W14" s="139"/>
      <c r="X14" s="139"/>
      <c r="Y14" s="139"/>
    </row>
    <row r="15" spans="1:25" x14ac:dyDescent="0.2">
      <c r="R15" s="186"/>
      <c r="T15" s="139"/>
      <c r="U15" s="139"/>
      <c r="V15" s="139"/>
      <c r="W15" s="139"/>
      <c r="X15" s="139"/>
      <c r="Y15" s="139"/>
    </row>
    <row r="16" spans="1:25" x14ac:dyDescent="0.2">
      <c r="R16" s="186"/>
      <c r="T16" s="139"/>
      <c r="U16" s="139"/>
      <c r="V16" s="139"/>
      <c r="W16" s="139"/>
      <c r="X16" s="139"/>
      <c r="Y16" s="139"/>
    </row>
    <row r="17" spans="12:25" x14ac:dyDescent="0.2">
      <c r="R17" s="186"/>
      <c r="T17" s="139"/>
      <c r="U17" s="139"/>
      <c r="V17" s="139"/>
      <c r="W17" s="139"/>
      <c r="X17" s="139"/>
      <c r="Y17" s="139"/>
    </row>
    <row r="18" spans="12:25" x14ac:dyDescent="0.2">
      <c r="R18" s="186"/>
      <c r="T18" s="139"/>
      <c r="U18" s="139"/>
      <c r="V18" s="139"/>
      <c r="W18" s="139"/>
      <c r="X18" s="139"/>
      <c r="Y18" s="139"/>
    </row>
    <row r="19" spans="12:25" x14ac:dyDescent="0.2">
      <c r="R19" s="186"/>
      <c r="T19" s="139"/>
      <c r="U19" s="139"/>
      <c r="V19" s="139"/>
      <c r="W19" s="139"/>
      <c r="X19" s="139"/>
      <c r="Y19" s="139"/>
    </row>
    <row r="20" spans="12:25" x14ac:dyDescent="0.2">
      <c r="R20" s="186"/>
      <c r="T20" s="139"/>
      <c r="U20" s="139"/>
      <c r="V20" s="139"/>
      <c r="W20" s="139"/>
      <c r="X20" s="139"/>
      <c r="Y20" s="139"/>
    </row>
    <row r="21" spans="12:25" x14ac:dyDescent="0.2">
      <c r="R21" s="186"/>
      <c r="T21" s="139"/>
      <c r="U21" s="139"/>
      <c r="V21" s="139"/>
      <c r="W21" s="139"/>
      <c r="X21" s="139"/>
      <c r="Y21" s="139"/>
    </row>
    <row r="22" spans="12:25" x14ac:dyDescent="0.2">
      <c r="R22" s="186"/>
      <c r="T22" s="139"/>
      <c r="U22" s="139"/>
      <c r="V22" s="139"/>
      <c r="W22" s="139"/>
      <c r="X22" s="139"/>
      <c r="Y22" s="139"/>
    </row>
    <row r="23" spans="12:25" x14ac:dyDescent="0.2">
      <c r="R23" s="186"/>
      <c r="T23" s="139"/>
      <c r="U23" s="139"/>
      <c r="V23" s="139"/>
      <c r="W23" s="139"/>
      <c r="X23" s="139"/>
      <c r="Y23" s="139"/>
    </row>
    <row r="32" spans="12:25" x14ac:dyDescent="0.2">
      <c r="L32" s="186" t="s">
        <v>220</v>
      </c>
    </row>
    <row r="37" spans="1:10" ht="9" customHeight="1" x14ac:dyDescent="0.2"/>
    <row r="38" spans="1:10" x14ac:dyDescent="0.2">
      <c r="A38" s="112" t="s">
        <v>761</v>
      </c>
    </row>
    <row r="39" spans="1:10" x14ac:dyDescent="0.2">
      <c r="C39" s="193"/>
    </row>
    <row r="48" spans="1:10" x14ac:dyDescent="0.2">
      <c r="E48" s="140"/>
      <c r="F48" s="140"/>
      <c r="G48" s="140"/>
      <c r="H48" s="140"/>
      <c r="I48" s="140"/>
      <c r="J48" s="140"/>
    </row>
  </sheetData>
  <mergeCells count="3">
    <mergeCell ref="C7:K7"/>
    <mergeCell ref="C8:K8"/>
    <mergeCell ref="C9:K9"/>
  </mergeCells>
  <hyperlinks>
    <hyperlink ref="N8" location="INDICE!B26" display="INDICE"/>
  </hyperlinks>
  <printOptions horizontalCentered="1"/>
  <pageMargins left="0" right="0" top="1.1811023622047245" bottom="0" header="0" footer="0.19685039370078741"/>
  <pageSetup paperSize="9" scale="95" firstPageNumber="44" orientation="landscape" useFirstPageNumber="1" r:id="rId1"/>
  <headerFooter scaleWithDoc="0">
    <oddFooter>&amp;C&amp;P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Y69"/>
  <sheetViews>
    <sheetView showGridLines="0" zoomScaleNormal="100" workbookViewId="0">
      <selection activeCell="K16" sqref="K16"/>
    </sheetView>
  </sheetViews>
  <sheetFormatPr baseColWidth="10" defaultRowHeight="12.75" x14ac:dyDescent="0.2"/>
  <cols>
    <col min="1" max="1" width="12.28515625" style="139" customWidth="1"/>
    <col min="2" max="2" width="19" style="139" customWidth="1"/>
    <col min="3" max="3" width="14.140625" style="139" customWidth="1"/>
    <col min="4" max="4" width="10.28515625" style="139" hidden="1" customWidth="1"/>
    <col min="5" max="5" width="13" style="139" customWidth="1"/>
    <col min="6" max="6" width="12.28515625" style="139" customWidth="1"/>
    <col min="7" max="7" width="10.85546875" style="139" customWidth="1"/>
    <col min="8" max="8" width="10.5703125" style="139" customWidth="1"/>
    <col min="9" max="9" width="12.5703125" style="139" customWidth="1"/>
    <col min="10" max="10" width="11.42578125" style="139" customWidth="1"/>
    <col min="11" max="11" width="11.42578125" style="139"/>
    <col min="12" max="12" width="13.5703125" style="139" bestFit="1" customWidth="1"/>
    <col min="13" max="256" width="11.42578125" style="139"/>
    <col min="257" max="257" width="12.28515625" style="139" customWidth="1"/>
    <col min="258" max="258" width="19" style="139" customWidth="1"/>
    <col min="259" max="259" width="14.140625" style="139" customWidth="1"/>
    <col min="260" max="260" width="0" style="139" hidden="1" customWidth="1"/>
    <col min="261" max="261" width="13" style="139" customWidth="1"/>
    <col min="262" max="262" width="12.28515625" style="139" customWidth="1"/>
    <col min="263" max="263" width="10.85546875" style="139" customWidth="1"/>
    <col min="264" max="264" width="10.5703125" style="139" customWidth="1"/>
    <col min="265" max="265" width="12.5703125" style="139" customWidth="1"/>
    <col min="266" max="266" width="11.42578125" style="139" customWidth="1"/>
    <col min="267" max="267" width="11.42578125" style="139"/>
    <col min="268" max="268" width="13.5703125" style="139" bestFit="1" customWidth="1"/>
    <col min="269" max="512" width="11.42578125" style="139"/>
    <col min="513" max="513" width="12.28515625" style="139" customWidth="1"/>
    <col min="514" max="514" width="19" style="139" customWidth="1"/>
    <col min="515" max="515" width="14.140625" style="139" customWidth="1"/>
    <col min="516" max="516" width="0" style="139" hidden="1" customWidth="1"/>
    <col min="517" max="517" width="13" style="139" customWidth="1"/>
    <col min="518" max="518" width="12.28515625" style="139" customWidth="1"/>
    <col min="519" max="519" width="10.85546875" style="139" customWidth="1"/>
    <col min="520" max="520" width="10.5703125" style="139" customWidth="1"/>
    <col min="521" max="521" width="12.5703125" style="139" customWidth="1"/>
    <col min="522" max="522" width="11.42578125" style="139" customWidth="1"/>
    <col min="523" max="523" width="11.42578125" style="139"/>
    <col min="524" max="524" width="13.5703125" style="139" bestFit="1" customWidth="1"/>
    <col min="525" max="768" width="11.42578125" style="139"/>
    <col min="769" max="769" width="12.28515625" style="139" customWidth="1"/>
    <col min="770" max="770" width="19" style="139" customWidth="1"/>
    <col min="771" max="771" width="14.140625" style="139" customWidth="1"/>
    <col min="772" max="772" width="0" style="139" hidden="1" customWidth="1"/>
    <col min="773" max="773" width="13" style="139" customWidth="1"/>
    <col min="774" max="774" width="12.28515625" style="139" customWidth="1"/>
    <col min="775" max="775" width="10.85546875" style="139" customWidth="1"/>
    <col min="776" max="776" width="10.5703125" style="139" customWidth="1"/>
    <col min="777" max="777" width="12.5703125" style="139" customWidth="1"/>
    <col min="778" max="778" width="11.42578125" style="139" customWidth="1"/>
    <col min="779" max="779" width="11.42578125" style="139"/>
    <col min="780" max="780" width="13.5703125" style="139" bestFit="1" customWidth="1"/>
    <col min="781" max="1024" width="11.42578125" style="139"/>
    <col min="1025" max="1025" width="12.28515625" style="139" customWidth="1"/>
    <col min="1026" max="1026" width="19" style="139" customWidth="1"/>
    <col min="1027" max="1027" width="14.140625" style="139" customWidth="1"/>
    <col min="1028" max="1028" width="0" style="139" hidden="1" customWidth="1"/>
    <col min="1029" max="1029" width="13" style="139" customWidth="1"/>
    <col min="1030" max="1030" width="12.28515625" style="139" customWidth="1"/>
    <col min="1031" max="1031" width="10.85546875" style="139" customWidth="1"/>
    <col min="1032" max="1032" width="10.5703125" style="139" customWidth="1"/>
    <col min="1033" max="1033" width="12.5703125" style="139" customWidth="1"/>
    <col min="1034" max="1034" width="11.42578125" style="139" customWidth="1"/>
    <col min="1035" max="1035" width="11.42578125" style="139"/>
    <col min="1036" max="1036" width="13.5703125" style="139" bestFit="1" customWidth="1"/>
    <col min="1037" max="1280" width="11.42578125" style="139"/>
    <col min="1281" max="1281" width="12.28515625" style="139" customWidth="1"/>
    <col min="1282" max="1282" width="19" style="139" customWidth="1"/>
    <col min="1283" max="1283" width="14.140625" style="139" customWidth="1"/>
    <col min="1284" max="1284" width="0" style="139" hidden="1" customWidth="1"/>
    <col min="1285" max="1285" width="13" style="139" customWidth="1"/>
    <col min="1286" max="1286" width="12.28515625" style="139" customWidth="1"/>
    <col min="1287" max="1287" width="10.85546875" style="139" customWidth="1"/>
    <col min="1288" max="1288" width="10.5703125" style="139" customWidth="1"/>
    <col min="1289" max="1289" width="12.5703125" style="139" customWidth="1"/>
    <col min="1290" max="1290" width="11.42578125" style="139" customWidth="1"/>
    <col min="1291" max="1291" width="11.42578125" style="139"/>
    <col min="1292" max="1292" width="13.5703125" style="139" bestFit="1" customWidth="1"/>
    <col min="1293" max="1536" width="11.42578125" style="139"/>
    <col min="1537" max="1537" width="12.28515625" style="139" customWidth="1"/>
    <col min="1538" max="1538" width="19" style="139" customWidth="1"/>
    <col min="1539" max="1539" width="14.140625" style="139" customWidth="1"/>
    <col min="1540" max="1540" width="0" style="139" hidden="1" customWidth="1"/>
    <col min="1541" max="1541" width="13" style="139" customWidth="1"/>
    <col min="1542" max="1542" width="12.28515625" style="139" customWidth="1"/>
    <col min="1543" max="1543" width="10.85546875" style="139" customWidth="1"/>
    <col min="1544" max="1544" width="10.5703125" style="139" customWidth="1"/>
    <col min="1545" max="1545" width="12.5703125" style="139" customWidth="1"/>
    <col min="1546" max="1546" width="11.42578125" style="139" customWidth="1"/>
    <col min="1547" max="1547" width="11.42578125" style="139"/>
    <col min="1548" max="1548" width="13.5703125" style="139" bestFit="1" customWidth="1"/>
    <col min="1549" max="1792" width="11.42578125" style="139"/>
    <col min="1793" max="1793" width="12.28515625" style="139" customWidth="1"/>
    <col min="1794" max="1794" width="19" style="139" customWidth="1"/>
    <col min="1795" max="1795" width="14.140625" style="139" customWidth="1"/>
    <col min="1796" max="1796" width="0" style="139" hidden="1" customWidth="1"/>
    <col min="1797" max="1797" width="13" style="139" customWidth="1"/>
    <col min="1798" max="1798" width="12.28515625" style="139" customWidth="1"/>
    <col min="1799" max="1799" width="10.85546875" style="139" customWidth="1"/>
    <col min="1800" max="1800" width="10.5703125" style="139" customWidth="1"/>
    <col min="1801" max="1801" width="12.5703125" style="139" customWidth="1"/>
    <col min="1802" max="1802" width="11.42578125" style="139" customWidth="1"/>
    <col min="1803" max="1803" width="11.42578125" style="139"/>
    <col min="1804" max="1804" width="13.5703125" style="139" bestFit="1" customWidth="1"/>
    <col min="1805" max="2048" width="11.42578125" style="139"/>
    <col min="2049" max="2049" width="12.28515625" style="139" customWidth="1"/>
    <col min="2050" max="2050" width="19" style="139" customWidth="1"/>
    <col min="2051" max="2051" width="14.140625" style="139" customWidth="1"/>
    <col min="2052" max="2052" width="0" style="139" hidden="1" customWidth="1"/>
    <col min="2053" max="2053" width="13" style="139" customWidth="1"/>
    <col min="2054" max="2054" width="12.28515625" style="139" customWidth="1"/>
    <col min="2055" max="2055" width="10.85546875" style="139" customWidth="1"/>
    <col min="2056" max="2056" width="10.5703125" style="139" customWidth="1"/>
    <col min="2057" max="2057" width="12.5703125" style="139" customWidth="1"/>
    <col min="2058" max="2058" width="11.42578125" style="139" customWidth="1"/>
    <col min="2059" max="2059" width="11.42578125" style="139"/>
    <col min="2060" max="2060" width="13.5703125" style="139" bestFit="1" customWidth="1"/>
    <col min="2061" max="2304" width="11.42578125" style="139"/>
    <col min="2305" max="2305" width="12.28515625" style="139" customWidth="1"/>
    <col min="2306" max="2306" width="19" style="139" customWidth="1"/>
    <col min="2307" max="2307" width="14.140625" style="139" customWidth="1"/>
    <col min="2308" max="2308" width="0" style="139" hidden="1" customWidth="1"/>
    <col min="2309" max="2309" width="13" style="139" customWidth="1"/>
    <col min="2310" max="2310" width="12.28515625" style="139" customWidth="1"/>
    <col min="2311" max="2311" width="10.85546875" style="139" customWidth="1"/>
    <col min="2312" max="2312" width="10.5703125" style="139" customWidth="1"/>
    <col min="2313" max="2313" width="12.5703125" style="139" customWidth="1"/>
    <col min="2314" max="2314" width="11.42578125" style="139" customWidth="1"/>
    <col min="2315" max="2315" width="11.42578125" style="139"/>
    <col min="2316" max="2316" width="13.5703125" style="139" bestFit="1" customWidth="1"/>
    <col min="2317" max="2560" width="11.42578125" style="139"/>
    <col min="2561" max="2561" width="12.28515625" style="139" customWidth="1"/>
    <col min="2562" max="2562" width="19" style="139" customWidth="1"/>
    <col min="2563" max="2563" width="14.140625" style="139" customWidth="1"/>
    <col min="2564" max="2564" width="0" style="139" hidden="1" customWidth="1"/>
    <col min="2565" max="2565" width="13" style="139" customWidth="1"/>
    <col min="2566" max="2566" width="12.28515625" style="139" customWidth="1"/>
    <col min="2567" max="2567" width="10.85546875" style="139" customWidth="1"/>
    <col min="2568" max="2568" width="10.5703125" style="139" customWidth="1"/>
    <col min="2569" max="2569" width="12.5703125" style="139" customWidth="1"/>
    <col min="2570" max="2570" width="11.42578125" style="139" customWidth="1"/>
    <col min="2571" max="2571" width="11.42578125" style="139"/>
    <col min="2572" max="2572" width="13.5703125" style="139" bestFit="1" customWidth="1"/>
    <col min="2573" max="2816" width="11.42578125" style="139"/>
    <col min="2817" max="2817" width="12.28515625" style="139" customWidth="1"/>
    <col min="2818" max="2818" width="19" style="139" customWidth="1"/>
    <col min="2819" max="2819" width="14.140625" style="139" customWidth="1"/>
    <col min="2820" max="2820" width="0" style="139" hidden="1" customWidth="1"/>
    <col min="2821" max="2821" width="13" style="139" customWidth="1"/>
    <col min="2822" max="2822" width="12.28515625" style="139" customWidth="1"/>
    <col min="2823" max="2823" width="10.85546875" style="139" customWidth="1"/>
    <col min="2824" max="2824" width="10.5703125" style="139" customWidth="1"/>
    <col min="2825" max="2825" width="12.5703125" style="139" customWidth="1"/>
    <col min="2826" max="2826" width="11.42578125" style="139" customWidth="1"/>
    <col min="2827" max="2827" width="11.42578125" style="139"/>
    <col min="2828" max="2828" width="13.5703125" style="139" bestFit="1" customWidth="1"/>
    <col min="2829" max="3072" width="11.42578125" style="139"/>
    <col min="3073" max="3073" width="12.28515625" style="139" customWidth="1"/>
    <col min="3074" max="3074" width="19" style="139" customWidth="1"/>
    <col min="3075" max="3075" width="14.140625" style="139" customWidth="1"/>
    <col min="3076" max="3076" width="0" style="139" hidden="1" customWidth="1"/>
    <col min="3077" max="3077" width="13" style="139" customWidth="1"/>
    <col min="3078" max="3078" width="12.28515625" style="139" customWidth="1"/>
    <col min="3079" max="3079" width="10.85546875" style="139" customWidth="1"/>
    <col min="3080" max="3080" width="10.5703125" style="139" customWidth="1"/>
    <col min="3081" max="3081" width="12.5703125" style="139" customWidth="1"/>
    <col min="3082" max="3082" width="11.42578125" style="139" customWidth="1"/>
    <col min="3083" max="3083" width="11.42578125" style="139"/>
    <col min="3084" max="3084" width="13.5703125" style="139" bestFit="1" customWidth="1"/>
    <col min="3085" max="3328" width="11.42578125" style="139"/>
    <col min="3329" max="3329" width="12.28515625" style="139" customWidth="1"/>
    <col min="3330" max="3330" width="19" style="139" customWidth="1"/>
    <col min="3331" max="3331" width="14.140625" style="139" customWidth="1"/>
    <col min="3332" max="3332" width="0" style="139" hidden="1" customWidth="1"/>
    <col min="3333" max="3333" width="13" style="139" customWidth="1"/>
    <col min="3334" max="3334" width="12.28515625" style="139" customWidth="1"/>
    <col min="3335" max="3335" width="10.85546875" style="139" customWidth="1"/>
    <col min="3336" max="3336" width="10.5703125" style="139" customWidth="1"/>
    <col min="3337" max="3337" width="12.5703125" style="139" customWidth="1"/>
    <col min="3338" max="3338" width="11.42578125" style="139" customWidth="1"/>
    <col min="3339" max="3339" width="11.42578125" style="139"/>
    <col min="3340" max="3340" width="13.5703125" style="139" bestFit="1" customWidth="1"/>
    <col min="3341" max="3584" width="11.42578125" style="139"/>
    <col min="3585" max="3585" width="12.28515625" style="139" customWidth="1"/>
    <col min="3586" max="3586" width="19" style="139" customWidth="1"/>
    <col min="3587" max="3587" width="14.140625" style="139" customWidth="1"/>
    <col min="3588" max="3588" width="0" style="139" hidden="1" customWidth="1"/>
    <col min="3589" max="3589" width="13" style="139" customWidth="1"/>
    <col min="3590" max="3590" width="12.28515625" style="139" customWidth="1"/>
    <col min="3591" max="3591" width="10.85546875" style="139" customWidth="1"/>
    <col min="3592" max="3592" width="10.5703125" style="139" customWidth="1"/>
    <col min="3593" max="3593" width="12.5703125" style="139" customWidth="1"/>
    <col min="3594" max="3594" width="11.42578125" style="139" customWidth="1"/>
    <col min="3595" max="3595" width="11.42578125" style="139"/>
    <col min="3596" max="3596" width="13.5703125" style="139" bestFit="1" customWidth="1"/>
    <col min="3597" max="3840" width="11.42578125" style="139"/>
    <col min="3841" max="3841" width="12.28515625" style="139" customWidth="1"/>
    <col min="3842" max="3842" width="19" style="139" customWidth="1"/>
    <col min="3843" max="3843" width="14.140625" style="139" customWidth="1"/>
    <col min="3844" max="3844" width="0" style="139" hidden="1" customWidth="1"/>
    <col min="3845" max="3845" width="13" style="139" customWidth="1"/>
    <col min="3846" max="3846" width="12.28515625" style="139" customWidth="1"/>
    <col min="3847" max="3847" width="10.85546875" style="139" customWidth="1"/>
    <col min="3848" max="3848" width="10.5703125" style="139" customWidth="1"/>
    <col min="3849" max="3849" width="12.5703125" style="139" customWidth="1"/>
    <col min="3850" max="3850" width="11.42578125" style="139" customWidth="1"/>
    <col min="3851" max="3851" width="11.42578125" style="139"/>
    <col min="3852" max="3852" width="13.5703125" style="139" bestFit="1" customWidth="1"/>
    <col min="3853" max="4096" width="11.42578125" style="139"/>
    <col min="4097" max="4097" width="12.28515625" style="139" customWidth="1"/>
    <col min="4098" max="4098" width="19" style="139" customWidth="1"/>
    <col min="4099" max="4099" width="14.140625" style="139" customWidth="1"/>
    <col min="4100" max="4100" width="0" style="139" hidden="1" customWidth="1"/>
    <col min="4101" max="4101" width="13" style="139" customWidth="1"/>
    <col min="4102" max="4102" width="12.28515625" style="139" customWidth="1"/>
    <col min="4103" max="4103" width="10.85546875" style="139" customWidth="1"/>
    <col min="4104" max="4104" width="10.5703125" style="139" customWidth="1"/>
    <col min="4105" max="4105" width="12.5703125" style="139" customWidth="1"/>
    <col min="4106" max="4106" width="11.42578125" style="139" customWidth="1"/>
    <col min="4107" max="4107" width="11.42578125" style="139"/>
    <col min="4108" max="4108" width="13.5703125" style="139" bestFit="1" customWidth="1"/>
    <col min="4109" max="4352" width="11.42578125" style="139"/>
    <col min="4353" max="4353" width="12.28515625" style="139" customWidth="1"/>
    <col min="4354" max="4354" width="19" style="139" customWidth="1"/>
    <col min="4355" max="4355" width="14.140625" style="139" customWidth="1"/>
    <col min="4356" max="4356" width="0" style="139" hidden="1" customWidth="1"/>
    <col min="4357" max="4357" width="13" style="139" customWidth="1"/>
    <col min="4358" max="4358" width="12.28515625" style="139" customWidth="1"/>
    <col min="4359" max="4359" width="10.85546875" style="139" customWidth="1"/>
    <col min="4360" max="4360" width="10.5703125" style="139" customWidth="1"/>
    <col min="4361" max="4361" width="12.5703125" style="139" customWidth="1"/>
    <col min="4362" max="4362" width="11.42578125" style="139" customWidth="1"/>
    <col min="4363" max="4363" width="11.42578125" style="139"/>
    <col min="4364" max="4364" width="13.5703125" style="139" bestFit="1" customWidth="1"/>
    <col min="4365" max="4608" width="11.42578125" style="139"/>
    <col min="4609" max="4609" width="12.28515625" style="139" customWidth="1"/>
    <col min="4610" max="4610" width="19" style="139" customWidth="1"/>
    <col min="4611" max="4611" width="14.140625" style="139" customWidth="1"/>
    <col min="4612" max="4612" width="0" style="139" hidden="1" customWidth="1"/>
    <col min="4613" max="4613" width="13" style="139" customWidth="1"/>
    <col min="4614" max="4614" width="12.28515625" style="139" customWidth="1"/>
    <col min="4615" max="4615" width="10.85546875" style="139" customWidth="1"/>
    <col min="4616" max="4616" width="10.5703125" style="139" customWidth="1"/>
    <col min="4617" max="4617" width="12.5703125" style="139" customWidth="1"/>
    <col min="4618" max="4618" width="11.42578125" style="139" customWidth="1"/>
    <col min="4619" max="4619" width="11.42578125" style="139"/>
    <col min="4620" max="4620" width="13.5703125" style="139" bestFit="1" customWidth="1"/>
    <col min="4621" max="4864" width="11.42578125" style="139"/>
    <col min="4865" max="4865" width="12.28515625" style="139" customWidth="1"/>
    <col min="4866" max="4866" width="19" style="139" customWidth="1"/>
    <col min="4867" max="4867" width="14.140625" style="139" customWidth="1"/>
    <col min="4868" max="4868" width="0" style="139" hidden="1" customWidth="1"/>
    <col min="4869" max="4869" width="13" style="139" customWidth="1"/>
    <col min="4870" max="4870" width="12.28515625" style="139" customWidth="1"/>
    <col min="4871" max="4871" width="10.85546875" style="139" customWidth="1"/>
    <col min="4872" max="4872" width="10.5703125" style="139" customWidth="1"/>
    <col min="4873" max="4873" width="12.5703125" style="139" customWidth="1"/>
    <col min="4874" max="4874" width="11.42578125" style="139" customWidth="1"/>
    <col min="4875" max="4875" width="11.42578125" style="139"/>
    <col min="4876" max="4876" width="13.5703125" style="139" bestFit="1" customWidth="1"/>
    <col min="4877" max="5120" width="11.42578125" style="139"/>
    <col min="5121" max="5121" width="12.28515625" style="139" customWidth="1"/>
    <col min="5122" max="5122" width="19" style="139" customWidth="1"/>
    <col min="5123" max="5123" width="14.140625" style="139" customWidth="1"/>
    <col min="5124" max="5124" width="0" style="139" hidden="1" customWidth="1"/>
    <col min="5125" max="5125" width="13" style="139" customWidth="1"/>
    <col min="5126" max="5126" width="12.28515625" style="139" customWidth="1"/>
    <col min="5127" max="5127" width="10.85546875" style="139" customWidth="1"/>
    <col min="5128" max="5128" width="10.5703125" style="139" customWidth="1"/>
    <col min="5129" max="5129" width="12.5703125" style="139" customWidth="1"/>
    <col min="5130" max="5130" width="11.42578125" style="139" customWidth="1"/>
    <col min="5131" max="5131" width="11.42578125" style="139"/>
    <col min="5132" max="5132" width="13.5703125" style="139" bestFit="1" customWidth="1"/>
    <col min="5133" max="5376" width="11.42578125" style="139"/>
    <col min="5377" max="5377" width="12.28515625" style="139" customWidth="1"/>
    <col min="5378" max="5378" width="19" style="139" customWidth="1"/>
    <col min="5379" max="5379" width="14.140625" style="139" customWidth="1"/>
    <col min="5380" max="5380" width="0" style="139" hidden="1" customWidth="1"/>
    <col min="5381" max="5381" width="13" style="139" customWidth="1"/>
    <col min="5382" max="5382" width="12.28515625" style="139" customWidth="1"/>
    <col min="5383" max="5383" width="10.85546875" style="139" customWidth="1"/>
    <col min="5384" max="5384" width="10.5703125" style="139" customWidth="1"/>
    <col min="5385" max="5385" width="12.5703125" style="139" customWidth="1"/>
    <col min="5386" max="5386" width="11.42578125" style="139" customWidth="1"/>
    <col min="5387" max="5387" width="11.42578125" style="139"/>
    <col min="5388" max="5388" width="13.5703125" style="139" bestFit="1" customWidth="1"/>
    <col min="5389" max="5632" width="11.42578125" style="139"/>
    <col min="5633" max="5633" width="12.28515625" style="139" customWidth="1"/>
    <col min="5634" max="5634" width="19" style="139" customWidth="1"/>
    <col min="5635" max="5635" width="14.140625" style="139" customWidth="1"/>
    <col min="5636" max="5636" width="0" style="139" hidden="1" customWidth="1"/>
    <col min="5637" max="5637" width="13" style="139" customWidth="1"/>
    <col min="5638" max="5638" width="12.28515625" style="139" customWidth="1"/>
    <col min="5639" max="5639" width="10.85546875" style="139" customWidth="1"/>
    <col min="5640" max="5640" width="10.5703125" style="139" customWidth="1"/>
    <col min="5641" max="5641" width="12.5703125" style="139" customWidth="1"/>
    <col min="5642" max="5642" width="11.42578125" style="139" customWidth="1"/>
    <col min="5643" max="5643" width="11.42578125" style="139"/>
    <col min="5644" max="5644" width="13.5703125" style="139" bestFit="1" customWidth="1"/>
    <col min="5645" max="5888" width="11.42578125" style="139"/>
    <col min="5889" max="5889" width="12.28515625" style="139" customWidth="1"/>
    <col min="5890" max="5890" width="19" style="139" customWidth="1"/>
    <col min="5891" max="5891" width="14.140625" style="139" customWidth="1"/>
    <col min="5892" max="5892" width="0" style="139" hidden="1" customWidth="1"/>
    <col min="5893" max="5893" width="13" style="139" customWidth="1"/>
    <col min="5894" max="5894" width="12.28515625" style="139" customWidth="1"/>
    <col min="5895" max="5895" width="10.85546875" style="139" customWidth="1"/>
    <col min="5896" max="5896" width="10.5703125" style="139" customWidth="1"/>
    <col min="5897" max="5897" width="12.5703125" style="139" customWidth="1"/>
    <col min="5898" max="5898" width="11.42578125" style="139" customWidth="1"/>
    <col min="5899" max="5899" width="11.42578125" style="139"/>
    <col min="5900" max="5900" width="13.5703125" style="139" bestFit="1" customWidth="1"/>
    <col min="5901" max="6144" width="11.42578125" style="139"/>
    <col min="6145" max="6145" width="12.28515625" style="139" customWidth="1"/>
    <col min="6146" max="6146" width="19" style="139" customWidth="1"/>
    <col min="6147" max="6147" width="14.140625" style="139" customWidth="1"/>
    <col min="6148" max="6148" width="0" style="139" hidden="1" customWidth="1"/>
    <col min="6149" max="6149" width="13" style="139" customWidth="1"/>
    <col min="6150" max="6150" width="12.28515625" style="139" customWidth="1"/>
    <col min="6151" max="6151" width="10.85546875" style="139" customWidth="1"/>
    <col min="6152" max="6152" width="10.5703125" style="139" customWidth="1"/>
    <col min="6153" max="6153" width="12.5703125" style="139" customWidth="1"/>
    <col min="6154" max="6154" width="11.42578125" style="139" customWidth="1"/>
    <col min="6155" max="6155" width="11.42578125" style="139"/>
    <col min="6156" max="6156" width="13.5703125" style="139" bestFit="1" customWidth="1"/>
    <col min="6157" max="6400" width="11.42578125" style="139"/>
    <col min="6401" max="6401" width="12.28515625" style="139" customWidth="1"/>
    <col min="6402" max="6402" width="19" style="139" customWidth="1"/>
    <col min="6403" max="6403" width="14.140625" style="139" customWidth="1"/>
    <col min="6404" max="6404" width="0" style="139" hidden="1" customWidth="1"/>
    <col min="6405" max="6405" width="13" style="139" customWidth="1"/>
    <col min="6406" max="6406" width="12.28515625" style="139" customWidth="1"/>
    <col min="6407" max="6407" width="10.85546875" style="139" customWidth="1"/>
    <col min="6408" max="6408" width="10.5703125" style="139" customWidth="1"/>
    <col min="6409" max="6409" width="12.5703125" style="139" customWidth="1"/>
    <col min="6410" max="6410" width="11.42578125" style="139" customWidth="1"/>
    <col min="6411" max="6411" width="11.42578125" style="139"/>
    <col min="6412" max="6412" width="13.5703125" style="139" bestFit="1" customWidth="1"/>
    <col min="6413" max="6656" width="11.42578125" style="139"/>
    <col min="6657" max="6657" width="12.28515625" style="139" customWidth="1"/>
    <col min="6658" max="6658" width="19" style="139" customWidth="1"/>
    <col min="6659" max="6659" width="14.140625" style="139" customWidth="1"/>
    <col min="6660" max="6660" width="0" style="139" hidden="1" customWidth="1"/>
    <col min="6661" max="6661" width="13" style="139" customWidth="1"/>
    <col min="6662" max="6662" width="12.28515625" style="139" customWidth="1"/>
    <col min="6663" max="6663" width="10.85546875" style="139" customWidth="1"/>
    <col min="6664" max="6664" width="10.5703125" style="139" customWidth="1"/>
    <col min="6665" max="6665" width="12.5703125" style="139" customWidth="1"/>
    <col min="6666" max="6666" width="11.42578125" style="139" customWidth="1"/>
    <col min="6667" max="6667" width="11.42578125" style="139"/>
    <col min="6668" max="6668" width="13.5703125" style="139" bestFit="1" customWidth="1"/>
    <col min="6669" max="6912" width="11.42578125" style="139"/>
    <col min="6913" max="6913" width="12.28515625" style="139" customWidth="1"/>
    <col min="6914" max="6914" width="19" style="139" customWidth="1"/>
    <col min="6915" max="6915" width="14.140625" style="139" customWidth="1"/>
    <col min="6916" max="6916" width="0" style="139" hidden="1" customWidth="1"/>
    <col min="6917" max="6917" width="13" style="139" customWidth="1"/>
    <col min="6918" max="6918" width="12.28515625" style="139" customWidth="1"/>
    <col min="6919" max="6919" width="10.85546875" style="139" customWidth="1"/>
    <col min="6920" max="6920" width="10.5703125" style="139" customWidth="1"/>
    <col min="6921" max="6921" width="12.5703125" style="139" customWidth="1"/>
    <col min="6922" max="6922" width="11.42578125" style="139" customWidth="1"/>
    <col min="6923" max="6923" width="11.42578125" style="139"/>
    <col min="6924" max="6924" width="13.5703125" style="139" bestFit="1" customWidth="1"/>
    <col min="6925" max="7168" width="11.42578125" style="139"/>
    <col min="7169" max="7169" width="12.28515625" style="139" customWidth="1"/>
    <col min="7170" max="7170" width="19" style="139" customWidth="1"/>
    <col min="7171" max="7171" width="14.140625" style="139" customWidth="1"/>
    <col min="7172" max="7172" width="0" style="139" hidden="1" customWidth="1"/>
    <col min="7173" max="7173" width="13" style="139" customWidth="1"/>
    <col min="7174" max="7174" width="12.28515625" style="139" customWidth="1"/>
    <col min="7175" max="7175" width="10.85546875" style="139" customWidth="1"/>
    <col min="7176" max="7176" width="10.5703125" style="139" customWidth="1"/>
    <col min="7177" max="7177" width="12.5703125" style="139" customWidth="1"/>
    <col min="7178" max="7178" width="11.42578125" style="139" customWidth="1"/>
    <col min="7179" max="7179" width="11.42578125" style="139"/>
    <col min="7180" max="7180" width="13.5703125" style="139" bestFit="1" customWidth="1"/>
    <col min="7181" max="7424" width="11.42578125" style="139"/>
    <col min="7425" max="7425" width="12.28515625" style="139" customWidth="1"/>
    <col min="7426" max="7426" width="19" style="139" customWidth="1"/>
    <col min="7427" max="7427" width="14.140625" style="139" customWidth="1"/>
    <col min="7428" max="7428" width="0" style="139" hidden="1" customWidth="1"/>
    <col min="7429" max="7429" width="13" style="139" customWidth="1"/>
    <col min="7430" max="7430" width="12.28515625" style="139" customWidth="1"/>
    <col min="7431" max="7431" width="10.85546875" style="139" customWidth="1"/>
    <col min="7432" max="7432" width="10.5703125" style="139" customWidth="1"/>
    <col min="7433" max="7433" width="12.5703125" style="139" customWidth="1"/>
    <col min="7434" max="7434" width="11.42578125" style="139" customWidth="1"/>
    <col min="7435" max="7435" width="11.42578125" style="139"/>
    <col min="7436" max="7436" width="13.5703125" style="139" bestFit="1" customWidth="1"/>
    <col min="7437" max="7680" width="11.42578125" style="139"/>
    <col min="7681" max="7681" width="12.28515625" style="139" customWidth="1"/>
    <col min="7682" max="7682" width="19" style="139" customWidth="1"/>
    <col min="7683" max="7683" width="14.140625" style="139" customWidth="1"/>
    <col min="7684" max="7684" width="0" style="139" hidden="1" customWidth="1"/>
    <col min="7685" max="7685" width="13" style="139" customWidth="1"/>
    <col min="7686" max="7686" width="12.28515625" style="139" customWidth="1"/>
    <col min="7687" max="7687" width="10.85546875" style="139" customWidth="1"/>
    <col min="7688" max="7688" width="10.5703125" style="139" customWidth="1"/>
    <col min="7689" max="7689" width="12.5703125" style="139" customWidth="1"/>
    <col min="7690" max="7690" width="11.42578125" style="139" customWidth="1"/>
    <col min="7691" max="7691" width="11.42578125" style="139"/>
    <col min="7692" max="7692" width="13.5703125" style="139" bestFit="1" customWidth="1"/>
    <col min="7693" max="7936" width="11.42578125" style="139"/>
    <col min="7937" max="7937" width="12.28515625" style="139" customWidth="1"/>
    <col min="7938" max="7938" width="19" style="139" customWidth="1"/>
    <col min="7939" max="7939" width="14.140625" style="139" customWidth="1"/>
    <col min="7940" max="7940" width="0" style="139" hidden="1" customWidth="1"/>
    <col min="7941" max="7941" width="13" style="139" customWidth="1"/>
    <col min="7942" max="7942" width="12.28515625" style="139" customWidth="1"/>
    <col min="7943" max="7943" width="10.85546875" style="139" customWidth="1"/>
    <col min="7944" max="7944" width="10.5703125" style="139" customWidth="1"/>
    <col min="7945" max="7945" width="12.5703125" style="139" customWidth="1"/>
    <col min="7946" max="7946" width="11.42578125" style="139" customWidth="1"/>
    <col min="7947" max="7947" width="11.42578125" style="139"/>
    <col min="7948" max="7948" width="13.5703125" style="139" bestFit="1" customWidth="1"/>
    <col min="7949" max="8192" width="11.42578125" style="139"/>
    <col min="8193" max="8193" width="12.28515625" style="139" customWidth="1"/>
    <col min="8194" max="8194" width="19" style="139" customWidth="1"/>
    <col min="8195" max="8195" width="14.140625" style="139" customWidth="1"/>
    <col min="8196" max="8196" width="0" style="139" hidden="1" customWidth="1"/>
    <col min="8197" max="8197" width="13" style="139" customWidth="1"/>
    <col min="8198" max="8198" width="12.28515625" style="139" customWidth="1"/>
    <col min="8199" max="8199" width="10.85546875" style="139" customWidth="1"/>
    <col min="8200" max="8200" width="10.5703125" style="139" customWidth="1"/>
    <col min="8201" max="8201" width="12.5703125" style="139" customWidth="1"/>
    <col min="8202" max="8202" width="11.42578125" style="139" customWidth="1"/>
    <col min="8203" max="8203" width="11.42578125" style="139"/>
    <col min="8204" max="8204" width="13.5703125" style="139" bestFit="1" customWidth="1"/>
    <col min="8205" max="8448" width="11.42578125" style="139"/>
    <col min="8449" max="8449" width="12.28515625" style="139" customWidth="1"/>
    <col min="8450" max="8450" width="19" style="139" customWidth="1"/>
    <col min="8451" max="8451" width="14.140625" style="139" customWidth="1"/>
    <col min="8452" max="8452" width="0" style="139" hidden="1" customWidth="1"/>
    <col min="8453" max="8453" width="13" style="139" customWidth="1"/>
    <col min="8454" max="8454" width="12.28515625" style="139" customWidth="1"/>
    <col min="8455" max="8455" width="10.85546875" style="139" customWidth="1"/>
    <col min="8456" max="8456" width="10.5703125" style="139" customWidth="1"/>
    <col min="8457" max="8457" width="12.5703125" style="139" customWidth="1"/>
    <col min="8458" max="8458" width="11.42578125" style="139" customWidth="1"/>
    <col min="8459" max="8459" width="11.42578125" style="139"/>
    <col min="8460" max="8460" width="13.5703125" style="139" bestFit="1" customWidth="1"/>
    <col min="8461" max="8704" width="11.42578125" style="139"/>
    <col min="8705" max="8705" width="12.28515625" style="139" customWidth="1"/>
    <col min="8706" max="8706" width="19" style="139" customWidth="1"/>
    <col min="8707" max="8707" width="14.140625" style="139" customWidth="1"/>
    <col min="8708" max="8708" width="0" style="139" hidden="1" customWidth="1"/>
    <col min="8709" max="8709" width="13" style="139" customWidth="1"/>
    <col min="8710" max="8710" width="12.28515625" style="139" customWidth="1"/>
    <col min="8711" max="8711" width="10.85546875" style="139" customWidth="1"/>
    <col min="8712" max="8712" width="10.5703125" style="139" customWidth="1"/>
    <col min="8713" max="8713" width="12.5703125" style="139" customWidth="1"/>
    <col min="8714" max="8714" width="11.42578125" style="139" customWidth="1"/>
    <col min="8715" max="8715" width="11.42578125" style="139"/>
    <col min="8716" max="8716" width="13.5703125" style="139" bestFit="1" customWidth="1"/>
    <col min="8717" max="8960" width="11.42578125" style="139"/>
    <col min="8961" max="8961" width="12.28515625" style="139" customWidth="1"/>
    <col min="8962" max="8962" width="19" style="139" customWidth="1"/>
    <col min="8963" max="8963" width="14.140625" style="139" customWidth="1"/>
    <col min="8964" max="8964" width="0" style="139" hidden="1" customWidth="1"/>
    <col min="8965" max="8965" width="13" style="139" customWidth="1"/>
    <col min="8966" max="8966" width="12.28515625" style="139" customWidth="1"/>
    <col min="8967" max="8967" width="10.85546875" style="139" customWidth="1"/>
    <col min="8968" max="8968" width="10.5703125" style="139" customWidth="1"/>
    <col min="8969" max="8969" width="12.5703125" style="139" customWidth="1"/>
    <col min="8970" max="8970" width="11.42578125" style="139" customWidth="1"/>
    <col min="8971" max="8971" width="11.42578125" style="139"/>
    <col min="8972" max="8972" width="13.5703125" style="139" bestFit="1" customWidth="1"/>
    <col min="8973" max="9216" width="11.42578125" style="139"/>
    <col min="9217" max="9217" width="12.28515625" style="139" customWidth="1"/>
    <col min="9218" max="9218" width="19" style="139" customWidth="1"/>
    <col min="9219" max="9219" width="14.140625" style="139" customWidth="1"/>
    <col min="9220" max="9220" width="0" style="139" hidden="1" customWidth="1"/>
    <col min="9221" max="9221" width="13" style="139" customWidth="1"/>
    <col min="9222" max="9222" width="12.28515625" style="139" customWidth="1"/>
    <col min="9223" max="9223" width="10.85546875" style="139" customWidth="1"/>
    <col min="9224" max="9224" width="10.5703125" style="139" customWidth="1"/>
    <col min="9225" max="9225" width="12.5703125" style="139" customWidth="1"/>
    <col min="9226" max="9226" width="11.42578125" style="139" customWidth="1"/>
    <col min="9227" max="9227" width="11.42578125" style="139"/>
    <col min="9228" max="9228" width="13.5703125" style="139" bestFit="1" customWidth="1"/>
    <col min="9229" max="9472" width="11.42578125" style="139"/>
    <col min="9473" max="9473" width="12.28515625" style="139" customWidth="1"/>
    <col min="9474" max="9474" width="19" style="139" customWidth="1"/>
    <col min="9475" max="9475" width="14.140625" style="139" customWidth="1"/>
    <col min="9476" max="9476" width="0" style="139" hidden="1" customWidth="1"/>
    <col min="9477" max="9477" width="13" style="139" customWidth="1"/>
    <col min="9478" max="9478" width="12.28515625" style="139" customWidth="1"/>
    <col min="9479" max="9479" width="10.85546875" style="139" customWidth="1"/>
    <col min="9480" max="9480" width="10.5703125" style="139" customWidth="1"/>
    <col min="9481" max="9481" width="12.5703125" style="139" customWidth="1"/>
    <col min="9482" max="9482" width="11.42578125" style="139" customWidth="1"/>
    <col min="9483" max="9483" width="11.42578125" style="139"/>
    <col min="9484" max="9484" width="13.5703125" style="139" bestFit="1" customWidth="1"/>
    <col min="9485" max="9728" width="11.42578125" style="139"/>
    <col min="9729" max="9729" width="12.28515625" style="139" customWidth="1"/>
    <col min="9730" max="9730" width="19" style="139" customWidth="1"/>
    <col min="9731" max="9731" width="14.140625" style="139" customWidth="1"/>
    <col min="9732" max="9732" width="0" style="139" hidden="1" customWidth="1"/>
    <col min="9733" max="9733" width="13" style="139" customWidth="1"/>
    <col min="9734" max="9734" width="12.28515625" style="139" customWidth="1"/>
    <col min="9735" max="9735" width="10.85546875" style="139" customWidth="1"/>
    <col min="9736" max="9736" width="10.5703125" style="139" customWidth="1"/>
    <col min="9737" max="9737" width="12.5703125" style="139" customWidth="1"/>
    <col min="9738" max="9738" width="11.42578125" style="139" customWidth="1"/>
    <col min="9739" max="9739" width="11.42578125" style="139"/>
    <col min="9740" max="9740" width="13.5703125" style="139" bestFit="1" customWidth="1"/>
    <col min="9741" max="9984" width="11.42578125" style="139"/>
    <col min="9985" max="9985" width="12.28515625" style="139" customWidth="1"/>
    <col min="9986" max="9986" width="19" style="139" customWidth="1"/>
    <col min="9987" max="9987" width="14.140625" style="139" customWidth="1"/>
    <col min="9988" max="9988" width="0" style="139" hidden="1" customWidth="1"/>
    <col min="9989" max="9989" width="13" style="139" customWidth="1"/>
    <col min="9990" max="9990" width="12.28515625" style="139" customWidth="1"/>
    <col min="9991" max="9991" width="10.85546875" style="139" customWidth="1"/>
    <col min="9992" max="9992" width="10.5703125" style="139" customWidth="1"/>
    <col min="9993" max="9993" width="12.5703125" style="139" customWidth="1"/>
    <col min="9994" max="9994" width="11.42578125" style="139" customWidth="1"/>
    <col min="9995" max="9995" width="11.42578125" style="139"/>
    <col min="9996" max="9996" width="13.5703125" style="139" bestFit="1" customWidth="1"/>
    <col min="9997" max="10240" width="11.42578125" style="139"/>
    <col min="10241" max="10241" width="12.28515625" style="139" customWidth="1"/>
    <col min="10242" max="10242" width="19" style="139" customWidth="1"/>
    <col min="10243" max="10243" width="14.140625" style="139" customWidth="1"/>
    <col min="10244" max="10244" width="0" style="139" hidden="1" customWidth="1"/>
    <col min="10245" max="10245" width="13" style="139" customWidth="1"/>
    <col min="10246" max="10246" width="12.28515625" style="139" customWidth="1"/>
    <col min="10247" max="10247" width="10.85546875" style="139" customWidth="1"/>
    <col min="10248" max="10248" width="10.5703125" style="139" customWidth="1"/>
    <col min="10249" max="10249" width="12.5703125" style="139" customWidth="1"/>
    <col min="10250" max="10250" width="11.42578125" style="139" customWidth="1"/>
    <col min="10251" max="10251" width="11.42578125" style="139"/>
    <col min="10252" max="10252" width="13.5703125" style="139" bestFit="1" customWidth="1"/>
    <col min="10253" max="10496" width="11.42578125" style="139"/>
    <col min="10497" max="10497" width="12.28515625" style="139" customWidth="1"/>
    <col min="10498" max="10498" width="19" style="139" customWidth="1"/>
    <col min="10499" max="10499" width="14.140625" style="139" customWidth="1"/>
    <col min="10500" max="10500" width="0" style="139" hidden="1" customWidth="1"/>
    <col min="10501" max="10501" width="13" style="139" customWidth="1"/>
    <col min="10502" max="10502" width="12.28515625" style="139" customWidth="1"/>
    <col min="10503" max="10503" width="10.85546875" style="139" customWidth="1"/>
    <col min="10504" max="10504" width="10.5703125" style="139" customWidth="1"/>
    <col min="10505" max="10505" width="12.5703125" style="139" customWidth="1"/>
    <col min="10506" max="10506" width="11.42578125" style="139" customWidth="1"/>
    <col min="10507" max="10507" width="11.42578125" style="139"/>
    <col min="10508" max="10508" width="13.5703125" style="139" bestFit="1" customWidth="1"/>
    <col min="10509" max="10752" width="11.42578125" style="139"/>
    <col min="10753" max="10753" width="12.28515625" style="139" customWidth="1"/>
    <col min="10754" max="10754" width="19" style="139" customWidth="1"/>
    <col min="10755" max="10755" width="14.140625" style="139" customWidth="1"/>
    <col min="10756" max="10756" width="0" style="139" hidden="1" customWidth="1"/>
    <col min="10757" max="10757" width="13" style="139" customWidth="1"/>
    <col min="10758" max="10758" width="12.28515625" style="139" customWidth="1"/>
    <col min="10759" max="10759" width="10.85546875" style="139" customWidth="1"/>
    <col min="10760" max="10760" width="10.5703125" style="139" customWidth="1"/>
    <col min="10761" max="10761" width="12.5703125" style="139" customWidth="1"/>
    <col min="10762" max="10762" width="11.42578125" style="139" customWidth="1"/>
    <col min="10763" max="10763" width="11.42578125" style="139"/>
    <col min="10764" max="10764" width="13.5703125" style="139" bestFit="1" customWidth="1"/>
    <col min="10765" max="11008" width="11.42578125" style="139"/>
    <col min="11009" max="11009" width="12.28515625" style="139" customWidth="1"/>
    <col min="11010" max="11010" width="19" style="139" customWidth="1"/>
    <col min="11011" max="11011" width="14.140625" style="139" customWidth="1"/>
    <col min="11012" max="11012" width="0" style="139" hidden="1" customWidth="1"/>
    <col min="11013" max="11013" width="13" style="139" customWidth="1"/>
    <col min="11014" max="11014" width="12.28515625" style="139" customWidth="1"/>
    <col min="11015" max="11015" width="10.85546875" style="139" customWidth="1"/>
    <col min="11016" max="11016" width="10.5703125" style="139" customWidth="1"/>
    <col min="11017" max="11017" width="12.5703125" style="139" customWidth="1"/>
    <col min="11018" max="11018" width="11.42578125" style="139" customWidth="1"/>
    <col min="11019" max="11019" width="11.42578125" style="139"/>
    <col min="11020" max="11020" width="13.5703125" style="139" bestFit="1" customWidth="1"/>
    <col min="11021" max="11264" width="11.42578125" style="139"/>
    <col min="11265" max="11265" width="12.28515625" style="139" customWidth="1"/>
    <col min="11266" max="11266" width="19" style="139" customWidth="1"/>
    <col min="11267" max="11267" width="14.140625" style="139" customWidth="1"/>
    <col min="11268" max="11268" width="0" style="139" hidden="1" customWidth="1"/>
    <col min="11269" max="11269" width="13" style="139" customWidth="1"/>
    <col min="11270" max="11270" width="12.28515625" style="139" customWidth="1"/>
    <col min="11271" max="11271" width="10.85546875" style="139" customWidth="1"/>
    <col min="11272" max="11272" width="10.5703125" style="139" customWidth="1"/>
    <col min="11273" max="11273" width="12.5703125" style="139" customWidth="1"/>
    <col min="11274" max="11274" width="11.42578125" style="139" customWidth="1"/>
    <col min="11275" max="11275" width="11.42578125" style="139"/>
    <col min="11276" max="11276" width="13.5703125" style="139" bestFit="1" customWidth="1"/>
    <col min="11277" max="11520" width="11.42578125" style="139"/>
    <col min="11521" max="11521" width="12.28515625" style="139" customWidth="1"/>
    <col min="11522" max="11522" width="19" style="139" customWidth="1"/>
    <col min="11523" max="11523" width="14.140625" style="139" customWidth="1"/>
    <col min="11524" max="11524" width="0" style="139" hidden="1" customWidth="1"/>
    <col min="11525" max="11525" width="13" style="139" customWidth="1"/>
    <col min="11526" max="11526" width="12.28515625" style="139" customWidth="1"/>
    <col min="11527" max="11527" width="10.85546875" style="139" customWidth="1"/>
    <col min="11528" max="11528" width="10.5703125" style="139" customWidth="1"/>
    <col min="11529" max="11529" width="12.5703125" style="139" customWidth="1"/>
    <col min="11530" max="11530" width="11.42578125" style="139" customWidth="1"/>
    <col min="11531" max="11531" width="11.42578125" style="139"/>
    <col min="11532" max="11532" width="13.5703125" style="139" bestFit="1" customWidth="1"/>
    <col min="11533" max="11776" width="11.42578125" style="139"/>
    <col min="11777" max="11777" width="12.28515625" style="139" customWidth="1"/>
    <col min="11778" max="11778" width="19" style="139" customWidth="1"/>
    <col min="11779" max="11779" width="14.140625" style="139" customWidth="1"/>
    <col min="11780" max="11780" width="0" style="139" hidden="1" customWidth="1"/>
    <col min="11781" max="11781" width="13" style="139" customWidth="1"/>
    <col min="11782" max="11782" width="12.28515625" style="139" customWidth="1"/>
    <col min="11783" max="11783" width="10.85546875" style="139" customWidth="1"/>
    <col min="11784" max="11784" width="10.5703125" style="139" customWidth="1"/>
    <col min="11785" max="11785" width="12.5703125" style="139" customWidth="1"/>
    <col min="11786" max="11786" width="11.42578125" style="139" customWidth="1"/>
    <col min="11787" max="11787" width="11.42578125" style="139"/>
    <col min="11788" max="11788" width="13.5703125" style="139" bestFit="1" customWidth="1"/>
    <col min="11789" max="12032" width="11.42578125" style="139"/>
    <col min="12033" max="12033" width="12.28515625" style="139" customWidth="1"/>
    <col min="12034" max="12034" width="19" style="139" customWidth="1"/>
    <col min="12035" max="12035" width="14.140625" style="139" customWidth="1"/>
    <col min="12036" max="12036" width="0" style="139" hidden="1" customWidth="1"/>
    <col min="12037" max="12037" width="13" style="139" customWidth="1"/>
    <col min="12038" max="12038" width="12.28515625" style="139" customWidth="1"/>
    <col min="12039" max="12039" width="10.85546875" style="139" customWidth="1"/>
    <col min="12040" max="12040" width="10.5703125" style="139" customWidth="1"/>
    <col min="12041" max="12041" width="12.5703125" style="139" customWidth="1"/>
    <col min="12042" max="12042" width="11.42578125" style="139" customWidth="1"/>
    <col min="12043" max="12043" width="11.42578125" style="139"/>
    <col min="12044" max="12044" width="13.5703125" style="139" bestFit="1" customWidth="1"/>
    <col min="12045" max="12288" width="11.42578125" style="139"/>
    <col min="12289" max="12289" width="12.28515625" style="139" customWidth="1"/>
    <col min="12290" max="12290" width="19" style="139" customWidth="1"/>
    <col min="12291" max="12291" width="14.140625" style="139" customWidth="1"/>
    <col min="12292" max="12292" width="0" style="139" hidden="1" customWidth="1"/>
    <col min="12293" max="12293" width="13" style="139" customWidth="1"/>
    <col min="12294" max="12294" width="12.28515625" style="139" customWidth="1"/>
    <col min="12295" max="12295" width="10.85546875" style="139" customWidth="1"/>
    <col min="12296" max="12296" width="10.5703125" style="139" customWidth="1"/>
    <col min="12297" max="12297" width="12.5703125" style="139" customWidth="1"/>
    <col min="12298" max="12298" width="11.42578125" style="139" customWidth="1"/>
    <col min="12299" max="12299" width="11.42578125" style="139"/>
    <col min="12300" max="12300" width="13.5703125" style="139" bestFit="1" customWidth="1"/>
    <col min="12301" max="12544" width="11.42578125" style="139"/>
    <col min="12545" max="12545" width="12.28515625" style="139" customWidth="1"/>
    <col min="12546" max="12546" width="19" style="139" customWidth="1"/>
    <col min="12547" max="12547" width="14.140625" style="139" customWidth="1"/>
    <col min="12548" max="12548" width="0" style="139" hidden="1" customWidth="1"/>
    <col min="12549" max="12549" width="13" style="139" customWidth="1"/>
    <col min="12550" max="12550" width="12.28515625" style="139" customWidth="1"/>
    <col min="12551" max="12551" width="10.85546875" style="139" customWidth="1"/>
    <col min="12552" max="12552" width="10.5703125" style="139" customWidth="1"/>
    <col min="12553" max="12553" width="12.5703125" style="139" customWidth="1"/>
    <col min="12554" max="12554" width="11.42578125" style="139" customWidth="1"/>
    <col min="12555" max="12555" width="11.42578125" style="139"/>
    <col min="12556" max="12556" width="13.5703125" style="139" bestFit="1" customWidth="1"/>
    <col min="12557" max="12800" width="11.42578125" style="139"/>
    <col min="12801" max="12801" width="12.28515625" style="139" customWidth="1"/>
    <col min="12802" max="12802" width="19" style="139" customWidth="1"/>
    <col min="12803" max="12803" width="14.140625" style="139" customWidth="1"/>
    <col min="12804" max="12804" width="0" style="139" hidden="1" customWidth="1"/>
    <col min="12805" max="12805" width="13" style="139" customWidth="1"/>
    <col min="12806" max="12806" width="12.28515625" style="139" customWidth="1"/>
    <col min="12807" max="12807" width="10.85546875" style="139" customWidth="1"/>
    <col min="12808" max="12808" width="10.5703125" style="139" customWidth="1"/>
    <col min="12809" max="12809" width="12.5703125" style="139" customWidth="1"/>
    <col min="12810" max="12810" width="11.42578125" style="139" customWidth="1"/>
    <col min="12811" max="12811" width="11.42578125" style="139"/>
    <col min="12812" max="12812" width="13.5703125" style="139" bestFit="1" customWidth="1"/>
    <col min="12813" max="13056" width="11.42578125" style="139"/>
    <col min="13057" max="13057" width="12.28515625" style="139" customWidth="1"/>
    <col min="13058" max="13058" width="19" style="139" customWidth="1"/>
    <col min="13059" max="13059" width="14.140625" style="139" customWidth="1"/>
    <col min="13060" max="13060" width="0" style="139" hidden="1" customWidth="1"/>
    <col min="13061" max="13061" width="13" style="139" customWidth="1"/>
    <col min="13062" max="13062" width="12.28515625" style="139" customWidth="1"/>
    <col min="13063" max="13063" width="10.85546875" style="139" customWidth="1"/>
    <col min="13064" max="13064" width="10.5703125" style="139" customWidth="1"/>
    <col min="13065" max="13065" width="12.5703125" style="139" customWidth="1"/>
    <col min="13066" max="13066" width="11.42578125" style="139" customWidth="1"/>
    <col min="13067" max="13067" width="11.42578125" style="139"/>
    <col min="13068" max="13068" width="13.5703125" style="139" bestFit="1" customWidth="1"/>
    <col min="13069" max="13312" width="11.42578125" style="139"/>
    <col min="13313" max="13313" width="12.28515625" style="139" customWidth="1"/>
    <col min="13314" max="13314" width="19" style="139" customWidth="1"/>
    <col min="13315" max="13315" width="14.140625" style="139" customWidth="1"/>
    <col min="13316" max="13316" width="0" style="139" hidden="1" customWidth="1"/>
    <col min="13317" max="13317" width="13" style="139" customWidth="1"/>
    <col min="13318" max="13318" width="12.28515625" style="139" customWidth="1"/>
    <col min="13319" max="13319" width="10.85546875" style="139" customWidth="1"/>
    <col min="13320" max="13320" width="10.5703125" style="139" customWidth="1"/>
    <col min="13321" max="13321" width="12.5703125" style="139" customWidth="1"/>
    <col min="13322" max="13322" width="11.42578125" style="139" customWidth="1"/>
    <col min="13323" max="13323" width="11.42578125" style="139"/>
    <col min="13324" max="13324" width="13.5703125" style="139" bestFit="1" customWidth="1"/>
    <col min="13325" max="13568" width="11.42578125" style="139"/>
    <col min="13569" max="13569" width="12.28515625" style="139" customWidth="1"/>
    <col min="13570" max="13570" width="19" style="139" customWidth="1"/>
    <col min="13571" max="13571" width="14.140625" style="139" customWidth="1"/>
    <col min="13572" max="13572" width="0" style="139" hidden="1" customWidth="1"/>
    <col min="13573" max="13573" width="13" style="139" customWidth="1"/>
    <col min="13574" max="13574" width="12.28515625" style="139" customWidth="1"/>
    <col min="13575" max="13575" width="10.85546875" style="139" customWidth="1"/>
    <col min="13576" max="13576" width="10.5703125" style="139" customWidth="1"/>
    <col min="13577" max="13577" width="12.5703125" style="139" customWidth="1"/>
    <col min="13578" max="13578" width="11.42578125" style="139" customWidth="1"/>
    <col min="13579" max="13579" width="11.42578125" style="139"/>
    <col min="13580" max="13580" width="13.5703125" style="139" bestFit="1" customWidth="1"/>
    <col min="13581" max="13824" width="11.42578125" style="139"/>
    <col min="13825" max="13825" width="12.28515625" style="139" customWidth="1"/>
    <col min="13826" max="13826" width="19" style="139" customWidth="1"/>
    <col min="13827" max="13827" width="14.140625" style="139" customWidth="1"/>
    <col min="13828" max="13828" width="0" style="139" hidden="1" customWidth="1"/>
    <col min="13829" max="13829" width="13" style="139" customWidth="1"/>
    <col min="13830" max="13830" width="12.28515625" style="139" customWidth="1"/>
    <col min="13831" max="13831" width="10.85546875" style="139" customWidth="1"/>
    <col min="13832" max="13832" width="10.5703125" style="139" customWidth="1"/>
    <col min="13833" max="13833" width="12.5703125" style="139" customWidth="1"/>
    <col min="13834" max="13834" width="11.42578125" style="139" customWidth="1"/>
    <col min="13835" max="13835" width="11.42578125" style="139"/>
    <col min="13836" max="13836" width="13.5703125" style="139" bestFit="1" customWidth="1"/>
    <col min="13837" max="14080" width="11.42578125" style="139"/>
    <col min="14081" max="14081" width="12.28515625" style="139" customWidth="1"/>
    <col min="14082" max="14082" width="19" style="139" customWidth="1"/>
    <col min="14083" max="14083" width="14.140625" style="139" customWidth="1"/>
    <col min="14084" max="14084" width="0" style="139" hidden="1" customWidth="1"/>
    <col min="14085" max="14085" width="13" style="139" customWidth="1"/>
    <col min="14086" max="14086" width="12.28515625" style="139" customWidth="1"/>
    <col min="14087" max="14087" width="10.85546875" style="139" customWidth="1"/>
    <col min="14088" max="14088" width="10.5703125" style="139" customWidth="1"/>
    <col min="14089" max="14089" width="12.5703125" style="139" customWidth="1"/>
    <col min="14090" max="14090" width="11.42578125" style="139" customWidth="1"/>
    <col min="14091" max="14091" width="11.42578125" style="139"/>
    <col min="14092" max="14092" width="13.5703125" style="139" bestFit="1" customWidth="1"/>
    <col min="14093" max="14336" width="11.42578125" style="139"/>
    <col min="14337" max="14337" width="12.28515625" style="139" customWidth="1"/>
    <col min="14338" max="14338" width="19" style="139" customWidth="1"/>
    <col min="14339" max="14339" width="14.140625" style="139" customWidth="1"/>
    <col min="14340" max="14340" width="0" style="139" hidden="1" customWidth="1"/>
    <col min="14341" max="14341" width="13" style="139" customWidth="1"/>
    <col min="14342" max="14342" width="12.28515625" style="139" customWidth="1"/>
    <col min="14343" max="14343" width="10.85546875" style="139" customWidth="1"/>
    <col min="14344" max="14344" width="10.5703125" style="139" customWidth="1"/>
    <col min="14345" max="14345" width="12.5703125" style="139" customWidth="1"/>
    <col min="14346" max="14346" width="11.42578125" style="139" customWidth="1"/>
    <col min="14347" max="14347" width="11.42578125" style="139"/>
    <col min="14348" max="14348" width="13.5703125" style="139" bestFit="1" customWidth="1"/>
    <col min="14349" max="14592" width="11.42578125" style="139"/>
    <col min="14593" max="14593" width="12.28515625" style="139" customWidth="1"/>
    <col min="14594" max="14594" width="19" style="139" customWidth="1"/>
    <col min="14595" max="14595" width="14.140625" style="139" customWidth="1"/>
    <col min="14596" max="14596" width="0" style="139" hidden="1" customWidth="1"/>
    <col min="14597" max="14597" width="13" style="139" customWidth="1"/>
    <col min="14598" max="14598" width="12.28515625" style="139" customWidth="1"/>
    <col min="14599" max="14599" width="10.85546875" style="139" customWidth="1"/>
    <col min="14600" max="14600" width="10.5703125" style="139" customWidth="1"/>
    <col min="14601" max="14601" width="12.5703125" style="139" customWidth="1"/>
    <col min="14602" max="14602" width="11.42578125" style="139" customWidth="1"/>
    <col min="14603" max="14603" width="11.42578125" style="139"/>
    <col min="14604" max="14604" width="13.5703125" style="139" bestFit="1" customWidth="1"/>
    <col min="14605" max="14848" width="11.42578125" style="139"/>
    <col min="14849" max="14849" width="12.28515625" style="139" customWidth="1"/>
    <col min="14850" max="14850" width="19" style="139" customWidth="1"/>
    <col min="14851" max="14851" width="14.140625" style="139" customWidth="1"/>
    <col min="14852" max="14852" width="0" style="139" hidden="1" customWidth="1"/>
    <col min="14853" max="14853" width="13" style="139" customWidth="1"/>
    <col min="14854" max="14854" width="12.28515625" style="139" customWidth="1"/>
    <col min="14855" max="14855" width="10.85546875" style="139" customWidth="1"/>
    <col min="14856" max="14856" width="10.5703125" style="139" customWidth="1"/>
    <col min="14857" max="14857" width="12.5703125" style="139" customWidth="1"/>
    <col min="14858" max="14858" width="11.42578125" style="139" customWidth="1"/>
    <col min="14859" max="14859" width="11.42578125" style="139"/>
    <col min="14860" max="14860" width="13.5703125" style="139" bestFit="1" customWidth="1"/>
    <col min="14861" max="15104" width="11.42578125" style="139"/>
    <col min="15105" max="15105" width="12.28515625" style="139" customWidth="1"/>
    <col min="15106" max="15106" width="19" style="139" customWidth="1"/>
    <col min="15107" max="15107" width="14.140625" style="139" customWidth="1"/>
    <col min="15108" max="15108" width="0" style="139" hidden="1" customWidth="1"/>
    <col min="15109" max="15109" width="13" style="139" customWidth="1"/>
    <col min="15110" max="15110" width="12.28515625" style="139" customWidth="1"/>
    <col min="15111" max="15111" width="10.85546875" style="139" customWidth="1"/>
    <col min="15112" max="15112" width="10.5703125" style="139" customWidth="1"/>
    <col min="15113" max="15113" width="12.5703125" style="139" customWidth="1"/>
    <col min="15114" max="15114" width="11.42578125" style="139" customWidth="1"/>
    <col min="15115" max="15115" width="11.42578125" style="139"/>
    <col min="15116" max="15116" width="13.5703125" style="139" bestFit="1" customWidth="1"/>
    <col min="15117" max="15360" width="11.42578125" style="139"/>
    <col min="15361" max="15361" width="12.28515625" style="139" customWidth="1"/>
    <col min="15362" max="15362" width="19" style="139" customWidth="1"/>
    <col min="15363" max="15363" width="14.140625" style="139" customWidth="1"/>
    <col min="15364" max="15364" width="0" style="139" hidden="1" customWidth="1"/>
    <col min="15365" max="15365" width="13" style="139" customWidth="1"/>
    <col min="15366" max="15366" width="12.28515625" style="139" customWidth="1"/>
    <col min="15367" max="15367" width="10.85546875" style="139" customWidth="1"/>
    <col min="15368" max="15368" width="10.5703125" style="139" customWidth="1"/>
    <col min="15369" max="15369" width="12.5703125" style="139" customWidth="1"/>
    <col min="15370" max="15370" width="11.42578125" style="139" customWidth="1"/>
    <col min="15371" max="15371" width="11.42578125" style="139"/>
    <col min="15372" max="15372" width="13.5703125" style="139" bestFit="1" customWidth="1"/>
    <col min="15373" max="15616" width="11.42578125" style="139"/>
    <col min="15617" max="15617" width="12.28515625" style="139" customWidth="1"/>
    <col min="15618" max="15618" width="19" style="139" customWidth="1"/>
    <col min="15619" max="15619" width="14.140625" style="139" customWidth="1"/>
    <col min="15620" max="15620" width="0" style="139" hidden="1" customWidth="1"/>
    <col min="15621" max="15621" width="13" style="139" customWidth="1"/>
    <col min="15622" max="15622" width="12.28515625" style="139" customWidth="1"/>
    <col min="15623" max="15623" width="10.85546875" style="139" customWidth="1"/>
    <col min="15624" max="15624" width="10.5703125" style="139" customWidth="1"/>
    <col min="15625" max="15625" width="12.5703125" style="139" customWidth="1"/>
    <col min="15626" max="15626" width="11.42578125" style="139" customWidth="1"/>
    <col min="15627" max="15627" width="11.42578125" style="139"/>
    <col min="15628" max="15628" width="13.5703125" style="139" bestFit="1" customWidth="1"/>
    <col min="15629" max="15872" width="11.42578125" style="139"/>
    <col min="15873" max="15873" width="12.28515625" style="139" customWidth="1"/>
    <col min="15874" max="15874" width="19" style="139" customWidth="1"/>
    <col min="15875" max="15875" width="14.140625" style="139" customWidth="1"/>
    <col min="15876" max="15876" width="0" style="139" hidden="1" customWidth="1"/>
    <col min="15877" max="15877" width="13" style="139" customWidth="1"/>
    <col min="15878" max="15878" width="12.28515625" style="139" customWidth="1"/>
    <col min="15879" max="15879" width="10.85546875" style="139" customWidth="1"/>
    <col min="15880" max="15880" width="10.5703125" style="139" customWidth="1"/>
    <col min="15881" max="15881" width="12.5703125" style="139" customWidth="1"/>
    <col min="15882" max="15882" width="11.42578125" style="139" customWidth="1"/>
    <col min="15883" max="15883" width="11.42578125" style="139"/>
    <col min="15884" max="15884" width="13.5703125" style="139" bestFit="1" customWidth="1"/>
    <col min="15885" max="16128" width="11.42578125" style="139"/>
    <col min="16129" max="16129" width="12.28515625" style="139" customWidth="1"/>
    <col min="16130" max="16130" width="19" style="139" customWidth="1"/>
    <col min="16131" max="16131" width="14.140625" style="139" customWidth="1"/>
    <col min="16132" max="16132" width="0" style="139" hidden="1" customWidth="1"/>
    <col min="16133" max="16133" width="13" style="139" customWidth="1"/>
    <col min="16134" max="16134" width="12.28515625" style="139" customWidth="1"/>
    <col min="16135" max="16135" width="10.85546875" style="139" customWidth="1"/>
    <col min="16136" max="16136" width="10.5703125" style="139" customWidth="1"/>
    <col min="16137" max="16137" width="12.5703125" style="139" customWidth="1"/>
    <col min="16138" max="16138" width="11.42578125" style="139" customWidth="1"/>
    <col min="16139" max="16139" width="11.42578125" style="139"/>
    <col min="16140" max="16140" width="13.5703125" style="139" bestFit="1" customWidth="1"/>
    <col min="16141" max="16384" width="11.42578125" style="139"/>
  </cols>
  <sheetData>
    <row r="7" spans="1:11" ht="15" customHeight="1" x14ac:dyDescent="0.2">
      <c r="B7" s="1184" t="s">
        <v>442</v>
      </c>
      <c r="C7" s="1184"/>
      <c r="D7" s="1184"/>
      <c r="E7" s="1184"/>
      <c r="F7" s="1184"/>
      <c r="G7" s="1184"/>
      <c r="H7" s="1184"/>
      <c r="I7" s="1184"/>
      <c r="J7" s="137"/>
    </row>
    <row r="8" spans="1:11" ht="15" customHeight="1" x14ac:dyDescent="0.2">
      <c r="B8" s="1184" t="s">
        <v>706</v>
      </c>
      <c r="C8" s="1184"/>
      <c r="D8" s="1184"/>
      <c r="E8" s="1184"/>
      <c r="F8" s="1184"/>
      <c r="G8" s="1184"/>
      <c r="H8" s="1184"/>
      <c r="I8" s="1184"/>
      <c r="K8" s="83" t="s">
        <v>254</v>
      </c>
    </row>
    <row r="9" spans="1:11" ht="12.75" customHeight="1" x14ac:dyDescent="0.2">
      <c r="B9" s="1184" t="s">
        <v>766</v>
      </c>
      <c r="C9" s="1184"/>
      <c r="D9" s="1184"/>
      <c r="E9" s="1184"/>
      <c r="F9" s="1184"/>
      <c r="G9" s="1184"/>
      <c r="H9" s="1184"/>
      <c r="I9" s="1184"/>
      <c r="J9" s="137"/>
    </row>
    <row r="10" spans="1:11" ht="8.25" customHeight="1" x14ac:dyDescent="0.2">
      <c r="A10" s="137"/>
      <c r="B10" s="137"/>
      <c r="C10" s="137"/>
      <c r="D10" s="137"/>
      <c r="E10" s="137"/>
      <c r="F10" s="137"/>
      <c r="G10" s="137"/>
      <c r="H10" s="137"/>
      <c r="I10" s="137"/>
      <c r="J10" s="137"/>
    </row>
    <row r="11" spans="1:11" ht="15" customHeight="1" x14ac:dyDescent="0.2">
      <c r="A11" s="137"/>
      <c r="B11" s="137"/>
      <c r="C11" s="137"/>
      <c r="D11" s="137"/>
      <c r="E11" s="137"/>
      <c r="F11" s="137"/>
      <c r="G11" s="137"/>
      <c r="H11" s="137"/>
      <c r="I11" s="137"/>
      <c r="J11" s="137"/>
    </row>
    <row r="12" spans="1:11" ht="15" customHeight="1" x14ac:dyDescent="0.2">
      <c r="A12" s="137"/>
      <c r="B12" s="137"/>
      <c r="C12" s="137"/>
      <c r="D12" s="137"/>
      <c r="E12" s="137"/>
      <c r="F12" s="137"/>
      <c r="G12" s="137"/>
      <c r="H12" s="137"/>
      <c r="I12" s="137"/>
      <c r="J12" s="137"/>
    </row>
    <row r="13" spans="1:11" ht="15" customHeight="1" x14ac:dyDescent="0.2">
      <c r="A13" s="137"/>
      <c r="B13" s="137"/>
      <c r="C13" s="137"/>
      <c r="D13" s="137"/>
      <c r="E13" s="137"/>
      <c r="F13" s="137"/>
      <c r="G13" s="137"/>
      <c r="H13" s="137"/>
      <c r="I13" s="137"/>
      <c r="J13" s="137"/>
    </row>
    <row r="14" spans="1:11" ht="15" customHeight="1" x14ac:dyDescent="0.2">
      <c r="A14" s="137"/>
      <c r="B14" s="137"/>
      <c r="C14" s="137"/>
      <c r="D14" s="137"/>
      <c r="E14" s="137"/>
      <c r="F14" s="137"/>
      <c r="G14" s="137"/>
      <c r="H14" s="137"/>
      <c r="I14" s="137"/>
      <c r="J14" s="137"/>
    </row>
    <row r="15" spans="1:11" ht="15" customHeight="1" x14ac:dyDescent="0.2">
      <c r="A15" s="137"/>
      <c r="B15" s="137"/>
      <c r="C15" s="137"/>
      <c r="D15" s="137"/>
      <c r="E15" s="137"/>
      <c r="F15" s="137"/>
      <c r="G15" s="137"/>
      <c r="H15" s="137"/>
      <c r="I15" s="137"/>
      <c r="J15" s="137"/>
    </row>
    <row r="16" spans="1:11" ht="15" customHeight="1" x14ac:dyDescent="0.2">
      <c r="A16" s="137"/>
      <c r="B16" s="137"/>
      <c r="C16" s="137"/>
      <c r="D16" s="137"/>
      <c r="E16" s="137"/>
      <c r="F16" s="137"/>
      <c r="G16" s="137"/>
      <c r="H16" s="137"/>
      <c r="I16" s="137"/>
      <c r="J16" s="137"/>
    </row>
    <row r="17" spans="1:10" ht="15" customHeight="1" x14ac:dyDescent="0.2">
      <c r="A17" s="137"/>
      <c r="B17" s="137"/>
      <c r="C17" s="137"/>
      <c r="D17" s="137"/>
      <c r="E17" s="137"/>
      <c r="F17" s="137"/>
      <c r="G17" s="137"/>
      <c r="H17" s="137"/>
      <c r="I17" s="137"/>
      <c r="J17" s="137"/>
    </row>
    <row r="18" spans="1:10" ht="15" customHeight="1" x14ac:dyDescent="0.2">
      <c r="A18" s="137"/>
      <c r="B18" s="137"/>
      <c r="C18" s="137"/>
      <c r="D18" s="137"/>
      <c r="E18" s="137"/>
      <c r="F18" s="137"/>
      <c r="G18" s="137"/>
      <c r="H18" s="137"/>
      <c r="I18" s="137"/>
      <c r="J18" s="137"/>
    </row>
    <row r="19" spans="1:10" ht="15" customHeight="1" x14ac:dyDescent="0.2">
      <c r="A19" s="137"/>
      <c r="B19" s="137"/>
      <c r="C19" s="137"/>
      <c r="D19" s="137"/>
      <c r="E19" s="137"/>
      <c r="F19" s="137"/>
      <c r="G19" s="137"/>
      <c r="H19" s="137"/>
      <c r="I19" s="137"/>
      <c r="J19" s="137"/>
    </row>
    <row r="20" spans="1:10" ht="15" customHeight="1" x14ac:dyDescent="0.2">
      <c r="A20" s="137"/>
      <c r="B20" s="137"/>
      <c r="C20" s="137"/>
      <c r="D20" s="137"/>
      <c r="E20" s="137"/>
      <c r="F20" s="137"/>
      <c r="G20" s="137"/>
      <c r="H20" s="137"/>
      <c r="I20" s="137"/>
      <c r="J20" s="137"/>
    </row>
    <row r="21" spans="1:10" ht="15" customHeight="1" x14ac:dyDescent="0.2">
      <c r="A21" s="137"/>
      <c r="B21" s="137"/>
      <c r="C21" s="137"/>
      <c r="D21" s="137"/>
      <c r="E21" s="137"/>
      <c r="F21" s="137"/>
      <c r="G21" s="137"/>
      <c r="H21" s="137"/>
      <c r="I21" s="137"/>
      <c r="J21" s="137"/>
    </row>
    <row r="22" spans="1:10" ht="15" customHeight="1" x14ac:dyDescent="0.2">
      <c r="A22" s="137"/>
      <c r="B22" s="137"/>
      <c r="C22" s="137"/>
      <c r="D22" s="137"/>
      <c r="E22" s="137"/>
      <c r="F22" s="137"/>
      <c r="G22" s="137"/>
      <c r="H22" s="137"/>
      <c r="I22" s="137"/>
      <c r="J22" s="137"/>
    </row>
    <row r="23" spans="1:10" ht="15" customHeight="1" x14ac:dyDescent="0.2">
      <c r="A23" s="137"/>
      <c r="B23" s="137"/>
      <c r="C23" s="137"/>
      <c r="D23" s="137"/>
      <c r="E23" s="137"/>
      <c r="F23" s="137"/>
      <c r="G23" s="137"/>
      <c r="H23" s="137"/>
      <c r="I23" s="137"/>
      <c r="J23" s="137"/>
    </row>
    <row r="24" spans="1:10" ht="8.25" customHeight="1" x14ac:dyDescent="0.2">
      <c r="A24" s="137"/>
      <c r="B24" s="137"/>
      <c r="C24" s="137"/>
      <c r="D24" s="137"/>
      <c r="E24" s="137"/>
      <c r="F24" s="137"/>
      <c r="G24" s="137"/>
      <c r="H24" s="137"/>
      <c r="I24" s="137"/>
      <c r="J24" s="137"/>
    </row>
    <row r="25" spans="1:10" ht="8.25" customHeight="1" x14ac:dyDescent="0.2">
      <c r="A25" s="137"/>
      <c r="B25" s="137"/>
      <c r="C25" s="137"/>
      <c r="D25" s="137"/>
      <c r="E25" s="137"/>
      <c r="F25" s="137"/>
      <c r="G25" s="137"/>
      <c r="H25" s="137"/>
      <c r="I25" s="137"/>
      <c r="J25" s="137"/>
    </row>
    <row r="26" spans="1:10" ht="8.25" customHeight="1" x14ac:dyDescent="0.2">
      <c r="A26" s="137"/>
      <c r="B26" s="137"/>
      <c r="C26" s="137"/>
      <c r="D26" s="137"/>
      <c r="E26" s="137"/>
      <c r="F26" s="137"/>
      <c r="G26" s="137"/>
      <c r="H26" s="137"/>
      <c r="I26" s="137"/>
      <c r="J26" s="137"/>
    </row>
    <row r="27" spans="1:10" ht="8.25" customHeight="1" x14ac:dyDescent="0.2">
      <c r="A27" s="137"/>
      <c r="B27" s="137"/>
      <c r="C27" s="137"/>
      <c r="D27" s="137"/>
      <c r="E27" s="137"/>
      <c r="F27" s="137"/>
      <c r="G27" s="137"/>
      <c r="H27" s="137"/>
      <c r="I27" s="137"/>
      <c r="J27" s="137"/>
    </row>
    <row r="28" spans="1:10" ht="8.25" customHeight="1" x14ac:dyDescent="0.2">
      <c r="A28" s="137"/>
      <c r="B28" s="137"/>
      <c r="C28" s="137"/>
      <c r="D28" s="137"/>
      <c r="E28" s="137"/>
      <c r="F28" s="137"/>
      <c r="G28" s="137"/>
      <c r="H28" s="137"/>
      <c r="I28" s="137"/>
      <c r="J28" s="137"/>
    </row>
    <row r="29" spans="1:10" ht="8.25" customHeight="1" x14ac:dyDescent="0.2">
      <c r="A29" s="137"/>
      <c r="B29" s="137"/>
      <c r="C29" s="137"/>
      <c r="D29" s="137"/>
      <c r="E29" s="137"/>
      <c r="F29" s="137"/>
      <c r="G29" s="137"/>
      <c r="H29" s="137"/>
      <c r="I29" s="137"/>
      <c r="J29" s="137"/>
    </row>
    <row r="30" spans="1:10" ht="8.25" customHeight="1" x14ac:dyDescent="0.2">
      <c r="A30" s="137"/>
      <c r="B30" s="137"/>
      <c r="C30" s="137"/>
      <c r="D30" s="137"/>
      <c r="E30" s="137"/>
      <c r="F30" s="137"/>
      <c r="G30" s="137"/>
      <c r="H30" s="137"/>
      <c r="I30" s="137"/>
      <c r="J30" s="137"/>
    </row>
    <row r="31" spans="1:10" ht="8.25" customHeight="1" x14ac:dyDescent="0.2">
      <c r="A31" s="137"/>
      <c r="B31" s="137"/>
      <c r="C31" s="137"/>
      <c r="D31" s="137"/>
      <c r="E31" s="137"/>
      <c r="F31" s="137"/>
      <c r="G31" s="137"/>
      <c r="H31" s="137"/>
      <c r="I31" s="137"/>
      <c r="J31" s="137"/>
    </row>
    <row r="32" spans="1:10" ht="8.25" customHeight="1" x14ac:dyDescent="0.2">
      <c r="A32" s="137"/>
      <c r="B32" s="137"/>
      <c r="C32" s="137"/>
      <c r="D32" s="137"/>
      <c r="E32" s="137"/>
      <c r="F32" s="137"/>
      <c r="G32" s="137"/>
      <c r="H32" s="137"/>
      <c r="I32" s="137"/>
      <c r="J32" s="137"/>
    </row>
    <row r="33" spans="1:10" ht="8.25" customHeight="1" x14ac:dyDescent="0.2">
      <c r="A33" s="137"/>
      <c r="B33" s="137"/>
      <c r="C33" s="137"/>
      <c r="D33" s="137"/>
      <c r="E33" s="137"/>
      <c r="F33" s="137"/>
      <c r="G33" s="137"/>
      <c r="H33" s="137"/>
      <c r="I33" s="137"/>
      <c r="J33" s="137"/>
    </row>
    <row r="34" spans="1:10" ht="8.25" customHeight="1" x14ac:dyDescent="0.2">
      <c r="A34" s="137"/>
      <c r="B34" s="137"/>
      <c r="C34" s="137"/>
      <c r="D34" s="137"/>
      <c r="E34" s="137"/>
      <c r="F34" s="137"/>
      <c r="G34" s="137"/>
      <c r="H34" s="137"/>
      <c r="I34" s="137"/>
      <c r="J34" s="137"/>
    </row>
    <row r="35" spans="1:10" ht="8.25" customHeight="1" x14ac:dyDescent="0.2">
      <c r="A35" s="137"/>
      <c r="B35" s="137"/>
      <c r="C35" s="137"/>
      <c r="D35" s="137"/>
      <c r="E35" s="137"/>
      <c r="F35" s="137"/>
      <c r="G35" s="137"/>
      <c r="H35" s="137"/>
      <c r="I35" s="137"/>
      <c r="J35" s="137"/>
    </row>
    <row r="36" spans="1:10" ht="8.25" customHeight="1" x14ac:dyDescent="0.2">
      <c r="A36" s="137"/>
      <c r="B36" s="137"/>
      <c r="C36" s="137"/>
      <c r="D36" s="137"/>
      <c r="E36" s="137"/>
      <c r="F36" s="137"/>
      <c r="G36" s="137"/>
      <c r="H36" s="137"/>
      <c r="I36" s="137"/>
      <c r="J36" s="137"/>
    </row>
    <row r="37" spans="1:10" ht="8.25" customHeight="1" x14ac:dyDescent="0.2">
      <c r="A37" s="137"/>
      <c r="B37" s="137"/>
      <c r="C37" s="137"/>
      <c r="D37" s="137"/>
      <c r="E37" s="137"/>
      <c r="F37" s="137"/>
      <c r="G37" s="137"/>
      <c r="H37" s="137"/>
      <c r="I37" s="137"/>
      <c r="J37" s="137"/>
    </row>
    <row r="38" spans="1:10" ht="8.25" customHeight="1" x14ac:dyDescent="0.2">
      <c r="A38" s="137"/>
      <c r="B38" s="137"/>
      <c r="C38" s="137"/>
      <c r="D38" s="137"/>
      <c r="E38" s="137"/>
      <c r="F38" s="137"/>
      <c r="G38" s="137"/>
      <c r="H38" s="137"/>
      <c r="I38" s="137"/>
      <c r="J38" s="137"/>
    </row>
    <row r="39" spans="1:10" ht="8.25" customHeight="1" x14ac:dyDescent="0.2">
      <c r="A39" s="137"/>
      <c r="B39" s="137"/>
      <c r="C39" s="137"/>
      <c r="D39" s="137"/>
      <c r="E39" s="137"/>
      <c r="F39" s="137"/>
      <c r="G39" s="137"/>
      <c r="H39" s="137"/>
      <c r="I39" s="137"/>
      <c r="J39" s="137"/>
    </row>
    <row r="40" spans="1:10" ht="8.25" customHeight="1" x14ac:dyDescent="0.2">
      <c r="A40" s="137"/>
      <c r="B40" s="137"/>
      <c r="C40" s="137"/>
      <c r="D40" s="137"/>
      <c r="E40" s="137"/>
      <c r="F40" s="137"/>
      <c r="G40" s="137"/>
      <c r="H40" s="137"/>
      <c r="I40" s="137"/>
      <c r="J40" s="137"/>
    </row>
    <row r="41" spans="1:10" ht="8.25" customHeight="1" x14ac:dyDescent="0.2">
      <c r="A41" s="137"/>
      <c r="B41" s="137"/>
      <c r="C41" s="137"/>
      <c r="D41" s="137"/>
      <c r="E41" s="137"/>
      <c r="F41" s="137"/>
      <c r="G41" s="137"/>
      <c r="H41" s="137"/>
      <c r="I41" s="137"/>
      <c r="J41" s="137"/>
    </row>
    <row r="42" spans="1:10" ht="8.25" customHeight="1" x14ac:dyDescent="0.2">
      <c r="A42" s="137"/>
      <c r="B42" s="137"/>
      <c r="C42" s="137"/>
      <c r="D42" s="137"/>
      <c r="E42" s="137"/>
      <c r="F42" s="137"/>
      <c r="G42" s="137"/>
      <c r="H42" s="137"/>
      <c r="I42" s="137"/>
      <c r="J42" s="137"/>
    </row>
    <row r="43" spans="1:10" ht="8.25" customHeight="1" x14ac:dyDescent="0.2">
      <c r="A43" s="137"/>
      <c r="B43" s="137"/>
      <c r="C43" s="137"/>
      <c r="D43" s="137"/>
      <c r="E43" s="137"/>
      <c r="F43" s="137"/>
      <c r="G43" s="137"/>
      <c r="H43" s="137"/>
      <c r="I43" s="137"/>
      <c r="J43" s="137"/>
    </row>
    <row r="44" spans="1:10" ht="8.25" customHeight="1" x14ac:dyDescent="0.2">
      <c r="A44" s="137"/>
      <c r="B44" s="137"/>
      <c r="C44" s="137"/>
      <c r="D44" s="137"/>
      <c r="E44" s="137"/>
      <c r="F44" s="137"/>
      <c r="G44" s="137"/>
      <c r="H44" s="137"/>
      <c r="I44" s="137"/>
      <c r="J44" s="137"/>
    </row>
    <row r="45" spans="1:10" ht="8.25" customHeight="1" x14ac:dyDescent="0.2">
      <c r="A45" s="137"/>
      <c r="B45" s="137"/>
      <c r="C45" s="137"/>
      <c r="D45" s="137"/>
      <c r="E45" s="137"/>
      <c r="F45" s="137"/>
      <c r="G45" s="137"/>
      <c r="H45" s="137"/>
      <c r="I45" s="137"/>
      <c r="J45" s="137"/>
    </row>
    <row r="46" spans="1:10" ht="8.25" customHeight="1" x14ac:dyDescent="0.2">
      <c r="A46" s="137"/>
      <c r="B46" s="137"/>
      <c r="C46" s="137"/>
      <c r="D46" s="137"/>
      <c r="E46" s="137"/>
      <c r="F46" s="137"/>
      <c r="G46" s="137"/>
      <c r="H46" s="137"/>
      <c r="I46" s="137"/>
      <c r="J46" s="137"/>
    </row>
    <row r="47" spans="1:10" ht="8.25" customHeight="1" x14ac:dyDescent="0.2">
      <c r="A47" s="137"/>
      <c r="B47" s="137"/>
      <c r="C47" s="137"/>
      <c r="D47" s="137"/>
      <c r="E47" s="137"/>
      <c r="F47" s="137"/>
      <c r="G47" s="137"/>
      <c r="H47" s="137"/>
      <c r="I47" s="137"/>
      <c r="J47" s="137"/>
    </row>
    <row r="48" spans="1:10" ht="8.25" customHeight="1" x14ac:dyDescent="0.2">
      <c r="A48" s="137"/>
      <c r="B48" s="137"/>
      <c r="C48" s="137"/>
      <c r="D48" s="137"/>
      <c r="E48" s="137"/>
      <c r="F48" s="137"/>
      <c r="G48" s="137"/>
      <c r="H48" s="137"/>
      <c r="I48" s="137"/>
      <c r="J48" s="137"/>
    </row>
    <row r="49" spans="1:10" ht="8.25" customHeight="1" x14ac:dyDescent="0.2">
      <c r="A49" s="137"/>
      <c r="B49" s="137"/>
      <c r="C49" s="137"/>
      <c r="D49" s="137"/>
      <c r="E49" s="137"/>
      <c r="F49" s="137"/>
      <c r="G49" s="137"/>
      <c r="H49" s="137"/>
      <c r="I49" s="137"/>
      <c r="J49" s="137"/>
    </row>
    <row r="50" spans="1:10" ht="8.25" customHeight="1" x14ac:dyDescent="0.2">
      <c r="A50" s="137"/>
      <c r="B50" s="137"/>
      <c r="C50" s="137"/>
      <c r="D50" s="137"/>
      <c r="E50" s="137"/>
      <c r="F50" s="137"/>
      <c r="G50" s="137"/>
      <c r="H50" s="137"/>
      <c r="I50" s="137"/>
      <c r="J50" s="137"/>
    </row>
    <row r="51" spans="1:10" ht="8.25" customHeight="1" x14ac:dyDescent="0.2">
      <c r="A51" s="137"/>
      <c r="B51" s="137"/>
      <c r="C51" s="137"/>
      <c r="D51" s="137"/>
      <c r="E51" s="137"/>
      <c r="F51" s="137"/>
      <c r="G51" s="137"/>
      <c r="H51" s="137"/>
      <c r="I51" s="137"/>
      <c r="J51" s="137"/>
    </row>
    <row r="52" spans="1:10" ht="8.25" customHeight="1" x14ac:dyDescent="0.2">
      <c r="A52" s="137"/>
      <c r="B52" s="137"/>
      <c r="C52" s="137"/>
      <c r="D52" s="137"/>
      <c r="E52" s="137"/>
      <c r="F52" s="137"/>
      <c r="G52" s="137"/>
      <c r="H52" s="137"/>
      <c r="I52" s="137"/>
      <c r="J52" s="137"/>
    </row>
    <row r="53" spans="1:10" ht="8.25" customHeight="1" x14ac:dyDescent="0.2">
      <c r="A53" s="137"/>
      <c r="B53" s="137"/>
      <c r="C53" s="137"/>
      <c r="D53" s="137"/>
      <c r="E53" s="137"/>
      <c r="F53" s="137"/>
      <c r="G53" s="137"/>
      <c r="H53" s="137"/>
      <c r="I53" s="137"/>
      <c r="J53" s="137"/>
    </row>
    <row r="54" spans="1:10" ht="8.25" customHeight="1" x14ac:dyDescent="0.2">
      <c r="A54" s="137"/>
      <c r="B54" s="137"/>
      <c r="C54" s="137"/>
      <c r="D54" s="137"/>
      <c r="E54" s="137"/>
      <c r="F54" s="137"/>
      <c r="G54" s="137"/>
      <c r="H54" s="137"/>
      <c r="I54" s="137"/>
      <c r="J54" s="137"/>
    </row>
    <row r="55" spans="1:10" ht="8.25" customHeight="1" x14ac:dyDescent="0.2">
      <c r="A55" s="137"/>
      <c r="B55" s="137"/>
      <c r="C55" s="137"/>
      <c r="D55" s="137"/>
      <c r="E55" s="137"/>
      <c r="F55" s="137"/>
      <c r="G55" s="137"/>
      <c r="H55" s="137"/>
      <c r="I55" s="137"/>
      <c r="J55" s="137"/>
    </row>
    <row r="56" spans="1:10" ht="8.25" customHeight="1" x14ac:dyDescent="0.2">
      <c r="A56" s="137"/>
      <c r="B56" s="137"/>
      <c r="C56" s="137"/>
      <c r="D56" s="137"/>
      <c r="E56" s="137"/>
      <c r="F56" s="137"/>
      <c r="G56" s="137"/>
      <c r="H56" s="137"/>
      <c r="I56" s="137"/>
      <c r="J56" s="137"/>
    </row>
    <row r="57" spans="1:10" ht="8.25" customHeight="1" x14ac:dyDescent="0.2">
      <c r="A57" s="137"/>
      <c r="B57" s="137"/>
      <c r="C57" s="137"/>
      <c r="D57" s="137"/>
      <c r="E57" s="137"/>
      <c r="F57" s="137"/>
      <c r="G57" s="137"/>
      <c r="H57" s="137"/>
      <c r="I57" s="137"/>
      <c r="J57" s="137"/>
    </row>
    <row r="58" spans="1:10" ht="8.25" customHeight="1" x14ac:dyDescent="0.2">
      <c r="A58" s="137"/>
      <c r="B58" s="137"/>
      <c r="C58" s="137"/>
      <c r="D58" s="137"/>
      <c r="E58" s="137"/>
      <c r="F58" s="137"/>
      <c r="G58" s="137"/>
      <c r="H58" s="137"/>
      <c r="I58" s="137"/>
      <c r="J58" s="137"/>
    </row>
    <row r="59" spans="1:10" ht="8.25" customHeight="1" x14ac:dyDescent="0.2">
      <c r="A59" s="137"/>
      <c r="B59" s="137"/>
      <c r="C59" s="137"/>
      <c r="D59" s="137"/>
      <c r="E59" s="137"/>
      <c r="F59" s="137"/>
      <c r="G59" s="137"/>
      <c r="H59" s="137"/>
      <c r="I59" s="137"/>
      <c r="J59" s="137"/>
    </row>
    <row r="60" spans="1:10" ht="8.25" customHeight="1" x14ac:dyDescent="0.2">
      <c r="A60" s="137"/>
      <c r="B60" s="137"/>
      <c r="C60" s="137"/>
      <c r="D60" s="137"/>
      <c r="E60" s="137"/>
      <c r="F60" s="137"/>
      <c r="G60" s="137"/>
      <c r="H60" s="137"/>
      <c r="I60" s="137"/>
      <c r="J60" s="137"/>
    </row>
    <row r="64" spans="1:10" x14ac:dyDescent="0.2">
      <c r="A64" s="125" t="s">
        <v>3752</v>
      </c>
    </row>
    <row r="65" spans="1:25" x14ac:dyDescent="0.2">
      <c r="K65" s="186"/>
      <c r="L65" s="186"/>
      <c r="M65" s="186"/>
      <c r="N65" s="186"/>
      <c r="O65" s="186"/>
      <c r="P65" s="141"/>
      <c r="Q65" s="141"/>
      <c r="R65" s="141"/>
      <c r="S65" s="186"/>
      <c r="T65" s="186"/>
      <c r="U65" s="186"/>
      <c r="V65" s="186"/>
      <c r="W65" s="186"/>
      <c r="X65" s="186"/>
      <c r="Y65" s="186"/>
    </row>
    <row r="66" spans="1:25" x14ac:dyDescent="0.2">
      <c r="A66" s="112" t="s">
        <v>761</v>
      </c>
    </row>
    <row r="69" spans="1:25" x14ac:dyDescent="0.2">
      <c r="A69" s="140"/>
    </row>
  </sheetData>
  <mergeCells count="3">
    <mergeCell ref="B7:I7"/>
    <mergeCell ref="B8:I8"/>
    <mergeCell ref="B9:I9"/>
  </mergeCells>
  <hyperlinks>
    <hyperlink ref="K8" location="INDICE!B27" display="INDICE"/>
  </hyperlinks>
  <printOptions horizontalCentered="1"/>
  <pageMargins left="0" right="0" top="1.1811023622047245" bottom="0" header="0" footer="0.19685039370078741"/>
  <pageSetup paperSize="9" scale="95" firstPageNumber="45" orientation="landscape" useFirstPageNumber="1" r:id="rId1"/>
  <headerFooter scaleWithDoc="0">
    <oddHeader>&amp;C&amp;G</oddHeader>
    <oddFooter>&amp;C&amp;P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Y104"/>
  <sheetViews>
    <sheetView showGridLines="0" zoomScaleNormal="100" workbookViewId="0"/>
  </sheetViews>
  <sheetFormatPr baseColWidth="10" defaultRowHeight="12.75" x14ac:dyDescent="0.2"/>
  <cols>
    <col min="1" max="1" width="3.140625" style="139" customWidth="1"/>
    <col min="2" max="2" width="16.28515625" style="928" customWidth="1"/>
    <col min="3" max="3" width="23.42578125" style="139" customWidth="1"/>
    <col min="4" max="4" width="14.42578125" style="186" customWidth="1"/>
    <col min="5" max="5" width="13.7109375" style="139" customWidth="1"/>
    <col min="6" max="6" width="7.28515625" style="139" customWidth="1"/>
    <col min="7" max="7" width="11.5703125" style="186" customWidth="1"/>
    <col min="8" max="8" width="13.85546875" style="139" customWidth="1"/>
    <col min="9" max="9" width="13.85546875" style="189" customWidth="1"/>
    <col min="10" max="10" width="14.7109375" style="531" customWidth="1"/>
    <col min="11" max="11" width="11" style="186" customWidth="1"/>
    <col min="12" max="12" width="7.5703125" style="139" customWidth="1"/>
    <col min="13" max="13" width="9.28515625" style="186" customWidth="1"/>
    <col min="14" max="14" width="6.85546875" style="139" customWidth="1"/>
    <col min="15" max="15" width="8.140625" style="186" customWidth="1"/>
    <col min="16" max="16" width="8.28515625" style="139" customWidth="1"/>
    <col min="17" max="17" width="7" style="139" customWidth="1"/>
    <col min="18" max="18" width="3.28515625" style="139" customWidth="1"/>
    <col min="19" max="259" width="11.42578125" style="139"/>
    <col min="260" max="260" width="20.28515625" style="139" customWidth="1"/>
    <col min="261" max="261" width="10.140625" style="139" customWidth="1"/>
    <col min="262" max="262" width="7.28515625" style="139" customWidth="1"/>
    <col min="263" max="263" width="7.7109375" style="139" customWidth="1"/>
    <col min="264" max="264" width="7.42578125" style="139" customWidth="1"/>
    <col min="265" max="265" width="9.42578125" style="139" customWidth="1"/>
    <col min="266" max="266" width="7.42578125" style="139" customWidth="1"/>
    <col min="267" max="267" width="8.5703125" style="139" customWidth="1"/>
    <col min="268" max="268" width="7.5703125" style="139" customWidth="1"/>
    <col min="269" max="269" width="9.28515625" style="139" customWidth="1"/>
    <col min="270" max="270" width="6.85546875" style="139" customWidth="1"/>
    <col min="271" max="271" width="8.140625" style="139" customWidth="1"/>
    <col min="272" max="272" width="8.28515625" style="139" customWidth="1"/>
    <col min="273" max="273" width="7" style="139" customWidth="1"/>
    <col min="274" max="274" width="3.28515625" style="139" customWidth="1"/>
    <col min="275" max="515" width="11.42578125" style="139"/>
    <col min="516" max="516" width="20.28515625" style="139" customWidth="1"/>
    <col min="517" max="517" width="10.140625" style="139" customWidth="1"/>
    <col min="518" max="518" width="7.28515625" style="139" customWidth="1"/>
    <col min="519" max="519" width="7.7109375" style="139" customWidth="1"/>
    <col min="520" max="520" width="7.42578125" style="139" customWidth="1"/>
    <col min="521" max="521" width="9.42578125" style="139" customWidth="1"/>
    <col min="522" max="522" width="7.42578125" style="139" customWidth="1"/>
    <col min="523" max="523" width="8.5703125" style="139" customWidth="1"/>
    <col min="524" max="524" width="7.5703125" style="139" customWidth="1"/>
    <col min="525" max="525" width="9.28515625" style="139" customWidth="1"/>
    <col min="526" max="526" width="6.85546875" style="139" customWidth="1"/>
    <col min="527" max="527" width="8.140625" style="139" customWidth="1"/>
    <col min="528" max="528" width="8.28515625" style="139" customWidth="1"/>
    <col min="529" max="529" width="7" style="139" customWidth="1"/>
    <col min="530" max="530" width="3.28515625" style="139" customWidth="1"/>
    <col min="531" max="771" width="11.42578125" style="139"/>
    <col min="772" max="772" width="20.28515625" style="139" customWidth="1"/>
    <col min="773" max="773" width="10.140625" style="139" customWidth="1"/>
    <col min="774" max="774" width="7.28515625" style="139" customWidth="1"/>
    <col min="775" max="775" width="7.7109375" style="139" customWidth="1"/>
    <col min="776" max="776" width="7.42578125" style="139" customWidth="1"/>
    <col min="777" max="777" width="9.42578125" style="139" customWidth="1"/>
    <col min="778" max="778" width="7.42578125" style="139" customWidth="1"/>
    <col min="779" max="779" width="8.5703125" style="139" customWidth="1"/>
    <col min="780" max="780" width="7.5703125" style="139" customWidth="1"/>
    <col min="781" max="781" width="9.28515625" style="139" customWidth="1"/>
    <col min="782" max="782" width="6.85546875" style="139" customWidth="1"/>
    <col min="783" max="783" width="8.140625" style="139" customWidth="1"/>
    <col min="784" max="784" width="8.28515625" style="139" customWidth="1"/>
    <col min="785" max="785" width="7" style="139" customWidth="1"/>
    <col min="786" max="786" width="3.28515625" style="139" customWidth="1"/>
    <col min="787" max="1027" width="11.42578125" style="139"/>
    <col min="1028" max="1028" width="20.28515625" style="139" customWidth="1"/>
    <col min="1029" max="1029" width="10.140625" style="139" customWidth="1"/>
    <col min="1030" max="1030" width="7.28515625" style="139" customWidth="1"/>
    <col min="1031" max="1031" width="7.7109375" style="139" customWidth="1"/>
    <col min="1032" max="1032" width="7.42578125" style="139" customWidth="1"/>
    <col min="1033" max="1033" width="9.42578125" style="139" customWidth="1"/>
    <col min="1034" max="1034" width="7.42578125" style="139" customWidth="1"/>
    <col min="1035" max="1035" width="8.5703125" style="139" customWidth="1"/>
    <col min="1036" max="1036" width="7.5703125" style="139" customWidth="1"/>
    <col min="1037" max="1037" width="9.28515625" style="139" customWidth="1"/>
    <col min="1038" max="1038" width="6.85546875" style="139" customWidth="1"/>
    <col min="1039" max="1039" width="8.140625" style="139" customWidth="1"/>
    <col min="1040" max="1040" width="8.28515625" style="139" customWidth="1"/>
    <col min="1041" max="1041" width="7" style="139" customWidth="1"/>
    <col min="1042" max="1042" width="3.28515625" style="139" customWidth="1"/>
    <col min="1043" max="1283" width="11.42578125" style="139"/>
    <col min="1284" max="1284" width="20.28515625" style="139" customWidth="1"/>
    <col min="1285" max="1285" width="10.140625" style="139" customWidth="1"/>
    <col min="1286" max="1286" width="7.28515625" style="139" customWidth="1"/>
    <col min="1287" max="1287" width="7.7109375" style="139" customWidth="1"/>
    <col min="1288" max="1288" width="7.42578125" style="139" customWidth="1"/>
    <col min="1289" max="1289" width="9.42578125" style="139" customWidth="1"/>
    <col min="1290" max="1290" width="7.42578125" style="139" customWidth="1"/>
    <col min="1291" max="1291" width="8.5703125" style="139" customWidth="1"/>
    <col min="1292" max="1292" width="7.5703125" style="139" customWidth="1"/>
    <col min="1293" max="1293" width="9.28515625" style="139" customWidth="1"/>
    <col min="1294" max="1294" width="6.85546875" style="139" customWidth="1"/>
    <col min="1295" max="1295" width="8.140625" style="139" customWidth="1"/>
    <col min="1296" max="1296" width="8.28515625" style="139" customWidth="1"/>
    <col min="1297" max="1297" width="7" style="139" customWidth="1"/>
    <col min="1298" max="1298" width="3.28515625" style="139" customWidth="1"/>
    <col min="1299" max="1539" width="11.42578125" style="139"/>
    <col min="1540" max="1540" width="20.28515625" style="139" customWidth="1"/>
    <col min="1541" max="1541" width="10.140625" style="139" customWidth="1"/>
    <col min="1542" max="1542" width="7.28515625" style="139" customWidth="1"/>
    <col min="1543" max="1543" width="7.7109375" style="139" customWidth="1"/>
    <col min="1544" max="1544" width="7.42578125" style="139" customWidth="1"/>
    <col min="1545" max="1545" width="9.42578125" style="139" customWidth="1"/>
    <col min="1546" max="1546" width="7.42578125" style="139" customWidth="1"/>
    <col min="1547" max="1547" width="8.5703125" style="139" customWidth="1"/>
    <col min="1548" max="1548" width="7.5703125" style="139" customWidth="1"/>
    <col min="1549" max="1549" width="9.28515625" style="139" customWidth="1"/>
    <col min="1550" max="1550" width="6.85546875" style="139" customWidth="1"/>
    <col min="1551" max="1551" width="8.140625" style="139" customWidth="1"/>
    <col min="1552" max="1552" width="8.28515625" style="139" customWidth="1"/>
    <col min="1553" max="1553" width="7" style="139" customWidth="1"/>
    <col min="1554" max="1554" width="3.28515625" style="139" customWidth="1"/>
    <col min="1555" max="1795" width="11.42578125" style="139"/>
    <col min="1796" max="1796" width="20.28515625" style="139" customWidth="1"/>
    <col min="1797" max="1797" width="10.140625" style="139" customWidth="1"/>
    <col min="1798" max="1798" width="7.28515625" style="139" customWidth="1"/>
    <col min="1799" max="1799" width="7.7109375" style="139" customWidth="1"/>
    <col min="1800" max="1800" width="7.42578125" style="139" customWidth="1"/>
    <col min="1801" max="1801" width="9.42578125" style="139" customWidth="1"/>
    <col min="1802" max="1802" width="7.42578125" style="139" customWidth="1"/>
    <col min="1803" max="1803" width="8.5703125" style="139" customWidth="1"/>
    <col min="1804" max="1804" width="7.5703125" style="139" customWidth="1"/>
    <col min="1805" max="1805" width="9.28515625" style="139" customWidth="1"/>
    <col min="1806" max="1806" width="6.85546875" style="139" customWidth="1"/>
    <col min="1807" max="1807" width="8.140625" style="139" customWidth="1"/>
    <col min="1808" max="1808" width="8.28515625" style="139" customWidth="1"/>
    <col min="1809" max="1809" width="7" style="139" customWidth="1"/>
    <col min="1810" max="1810" width="3.28515625" style="139" customWidth="1"/>
    <col min="1811" max="2051" width="11.42578125" style="139"/>
    <col min="2052" max="2052" width="20.28515625" style="139" customWidth="1"/>
    <col min="2053" max="2053" width="10.140625" style="139" customWidth="1"/>
    <col min="2054" max="2054" width="7.28515625" style="139" customWidth="1"/>
    <col min="2055" max="2055" width="7.7109375" style="139" customWidth="1"/>
    <col min="2056" max="2056" width="7.42578125" style="139" customWidth="1"/>
    <col min="2057" max="2057" width="9.42578125" style="139" customWidth="1"/>
    <col min="2058" max="2058" width="7.42578125" style="139" customWidth="1"/>
    <col min="2059" max="2059" width="8.5703125" style="139" customWidth="1"/>
    <col min="2060" max="2060" width="7.5703125" style="139" customWidth="1"/>
    <col min="2061" max="2061" width="9.28515625" style="139" customWidth="1"/>
    <col min="2062" max="2062" width="6.85546875" style="139" customWidth="1"/>
    <col min="2063" max="2063" width="8.140625" style="139" customWidth="1"/>
    <col min="2064" max="2064" width="8.28515625" style="139" customWidth="1"/>
    <col min="2065" max="2065" width="7" style="139" customWidth="1"/>
    <col min="2066" max="2066" width="3.28515625" style="139" customWidth="1"/>
    <col min="2067" max="2307" width="11.42578125" style="139"/>
    <col min="2308" max="2308" width="20.28515625" style="139" customWidth="1"/>
    <col min="2309" max="2309" width="10.140625" style="139" customWidth="1"/>
    <col min="2310" max="2310" width="7.28515625" style="139" customWidth="1"/>
    <col min="2311" max="2311" width="7.7109375" style="139" customWidth="1"/>
    <col min="2312" max="2312" width="7.42578125" style="139" customWidth="1"/>
    <col min="2313" max="2313" width="9.42578125" style="139" customWidth="1"/>
    <col min="2314" max="2314" width="7.42578125" style="139" customWidth="1"/>
    <col min="2315" max="2315" width="8.5703125" style="139" customWidth="1"/>
    <col min="2316" max="2316" width="7.5703125" style="139" customWidth="1"/>
    <col min="2317" max="2317" width="9.28515625" style="139" customWidth="1"/>
    <col min="2318" max="2318" width="6.85546875" style="139" customWidth="1"/>
    <col min="2319" max="2319" width="8.140625" style="139" customWidth="1"/>
    <col min="2320" max="2320" width="8.28515625" style="139" customWidth="1"/>
    <col min="2321" max="2321" width="7" style="139" customWidth="1"/>
    <col min="2322" max="2322" width="3.28515625" style="139" customWidth="1"/>
    <col min="2323" max="2563" width="11.42578125" style="139"/>
    <col min="2564" max="2564" width="20.28515625" style="139" customWidth="1"/>
    <col min="2565" max="2565" width="10.140625" style="139" customWidth="1"/>
    <col min="2566" max="2566" width="7.28515625" style="139" customWidth="1"/>
    <col min="2567" max="2567" width="7.7109375" style="139" customWidth="1"/>
    <col min="2568" max="2568" width="7.42578125" style="139" customWidth="1"/>
    <col min="2569" max="2569" width="9.42578125" style="139" customWidth="1"/>
    <col min="2570" max="2570" width="7.42578125" style="139" customWidth="1"/>
    <col min="2571" max="2571" width="8.5703125" style="139" customWidth="1"/>
    <col min="2572" max="2572" width="7.5703125" style="139" customWidth="1"/>
    <col min="2573" max="2573" width="9.28515625" style="139" customWidth="1"/>
    <col min="2574" max="2574" width="6.85546875" style="139" customWidth="1"/>
    <col min="2575" max="2575" width="8.140625" style="139" customWidth="1"/>
    <col min="2576" max="2576" width="8.28515625" style="139" customWidth="1"/>
    <col min="2577" max="2577" width="7" style="139" customWidth="1"/>
    <col min="2578" max="2578" width="3.28515625" style="139" customWidth="1"/>
    <col min="2579" max="2819" width="11.42578125" style="139"/>
    <col min="2820" max="2820" width="20.28515625" style="139" customWidth="1"/>
    <col min="2821" max="2821" width="10.140625" style="139" customWidth="1"/>
    <col min="2822" max="2822" width="7.28515625" style="139" customWidth="1"/>
    <col min="2823" max="2823" width="7.7109375" style="139" customWidth="1"/>
    <col min="2824" max="2824" width="7.42578125" style="139" customWidth="1"/>
    <col min="2825" max="2825" width="9.42578125" style="139" customWidth="1"/>
    <col min="2826" max="2826" width="7.42578125" style="139" customWidth="1"/>
    <col min="2827" max="2827" width="8.5703125" style="139" customWidth="1"/>
    <col min="2828" max="2828" width="7.5703125" style="139" customWidth="1"/>
    <col min="2829" max="2829" width="9.28515625" style="139" customWidth="1"/>
    <col min="2830" max="2830" width="6.85546875" style="139" customWidth="1"/>
    <col min="2831" max="2831" width="8.140625" style="139" customWidth="1"/>
    <col min="2832" max="2832" width="8.28515625" style="139" customWidth="1"/>
    <col min="2833" max="2833" width="7" style="139" customWidth="1"/>
    <col min="2834" max="2834" width="3.28515625" style="139" customWidth="1"/>
    <col min="2835" max="3075" width="11.42578125" style="139"/>
    <col min="3076" max="3076" width="20.28515625" style="139" customWidth="1"/>
    <col min="3077" max="3077" width="10.140625" style="139" customWidth="1"/>
    <col min="3078" max="3078" width="7.28515625" style="139" customWidth="1"/>
    <col min="3079" max="3079" width="7.7109375" style="139" customWidth="1"/>
    <col min="3080" max="3080" width="7.42578125" style="139" customWidth="1"/>
    <col min="3081" max="3081" width="9.42578125" style="139" customWidth="1"/>
    <col min="3082" max="3082" width="7.42578125" style="139" customWidth="1"/>
    <col min="3083" max="3083" width="8.5703125" style="139" customWidth="1"/>
    <col min="3084" max="3084" width="7.5703125" style="139" customWidth="1"/>
    <col min="3085" max="3085" width="9.28515625" style="139" customWidth="1"/>
    <col min="3086" max="3086" width="6.85546875" style="139" customWidth="1"/>
    <col min="3087" max="3087" width="8.140625" style="139" customWidth="1"/>
    <col min="3088" max="3088" width="8.28515625" style="139" customWidth="1"/>
    <col min="3089" max="3089" width="7" style="139" customWidth="1"/>
    <col min="3090" max="3090" width="3.28515625" style="139" customWidth="1"/>
    <col min="3091" max="3331" width="11.42578125" style="139"/>
    <col min="3332" max="3332" width="20.28515625" style="139" customWidth="1"/>
    <col min="3333" max="3333" width="10.140625" style="139" customWidth="1"/>
    <col min="3334" max="3334" width="7.28515625" style="139" customWidth="1"/>
    <col min="3335" max="3335" width="7.7109375" style="139" customWidth="1"/>
    <col min="3336" max="3336" width="7.42578125" style="139" customWidth="1"/>
    <col min="3337" max="3337" width="9.42578125" style="139" customWidth="1"/>
    <col min="3338" max="3338" width="7.42578125" style="139" customWidth="1"/>
    <col min="3339" max="3339" width="8.5703125" style="139" customWidth="1"/>
    <col min="3340" max="3340" width="7.5703125" style="139" customWidth="1"/>
    <col min="3341" max="3341" width="9.28515625" style="139" customWidth="1"/>
    <col min="3342" max="3342" width="6.85546875" style="139" customWidth="1"/>
    <col min="3343" max="3343" width="8.140625" style="139" customWidth="1"/>
    <col min="3344" max="3344" width="8.28515625" style="139" customWidth="1"/>
    <col min="3345" max="3345" width="7" style="139" customWidth="1"/>
    <col min="3346" max="3346" width="3.28515625" style="139" customWidth="1"/>
    <col min="3347" max="3587" width="11.42578125" style="139"/>
    <col min="3588" max="3588" width="20.28515625" style="139" customWidth="1"/>
    <col min="3589" max="3589" width="10.140625" style="139" customWidth="1"/>
    <col min="3590" max="3590" width="7.28515625" style="139" customWidth="1"/>
    <col min="3591" max="3591" width="7.7109375" style="139" customWidth="1"/>
    <col min="3592" max="3592" width="7.42578125" style="139" customWidth="1"/>
    <col min="3593" max="3593" width="9.42578125" style="139" customWidth="1"/>
    <col min="3594" max="3594" width="7.42578125" style="139" customWidth="1"/>
    <col min="3595" max="3595" width="8.5703125" style="139" customWidth="1"/>
    <col min="3596" max="3596" width="7.5703125" style="139" customWidth="1"/>
    <col min="3597" max="3597" width="9.28515625" style="139" customWidth="1"/>
    <col min="3598" max="3598" width="6.85546875" style="139" customWidth="1"/>
    <col min="3599" max="3599" width="8.140625" style="139" customWidth="1"/>
    <col min="3600" max="3600" width="8.28515625" style="139" customWidth="1"/>
    <col min="3601" max="3601" width="7" style="139" customWidth="1"/>
    <col min="3602" max="3602" width="3.28515625" style="139" customWidth="1"/>
    <col min="3603" max="3843" width="11.42578125" style="139"/>
    <col min="3844" max="3844" width="20.28515625" style="139" customWidth="1"/>
    <col min="3845" max="3845" width="10.140625" style="139" customWidth="1"/>
    <col min="3846" max="3846" width="7.28515625" style="139" customWidth="1"/>
    <col min="3847" max="3847" width="7.7109375" style="139" customWidth="1"/>
    <col min="3848" max="3848" width="7.42578125" style="139" customWidth="1"/>
    <col min="3849" max="3849" width="9.42578125" style="139" customWidth="1"/>
    <col min="3850" max="3850" width="7.42578125" style="139" customWidth="1"/>
    <col min="3851" max="3851" width="8.5703125" style="139" customWidth="1"/>
    <col min="3852" max="3852" width="7.5703125" style="139" customWidth="1"/>
    <col min="3853" max="3853" width="9.28515625" style="139" customWidth="1"/>
    <col min="3854" max="3854" width="6.85546875" style="139" customWidth="1"/>
    <col min="3855" max="3855" width="8.140625" style="139" customWidth="1"/>
    <col min="3856" max="3856" width="8.28515625" style="139" customWidth="1"/>
    <col min="3857" max="3857" width="7" style="139" customWidth="1"/>
    <col min="3858" max="3858" width="3.28515625" style="139" customWidth="1"/>
    <col min="3859" max="4099" width="11.42578125" style="139"/>
    <col min="4100" max="4100" width="20.28515625" style="139" customWidth="1"/>
    <col min="4101" max="4101" width="10.140625" style="139" customWidth="1"/>
    <col min="4102" max="4102" width="7.28515625" style="139" customWidth="1"/>
    <col min="4103" max="4103" width="7.7109375" style="139" customWidth="1"/>
    <col min="4104" max="4104" width="7.42578125" style="139" customWidth="1"/>
    <col min="4105" max="4105" width="9.42578125" style="139" customWidth="1"/>
    <col min="4106" max="4106" width="7.42578125" style="139" customWidth="1"/>
    <col min="4107" max="4107" width="8.5703125" style="139" customWidth="1"/>
    <col min="4108" max="4108" width="7.5703125" style="139" customWidth="1"/>
    <col min="4109" max="4109" width="9.28515625" style="139" customWidth="1"/>
    <col min="4110" max="4110" width="6.85546875" style="139" customWidth="1"/>
    <col min="4111" max="4111" width="8.140625" style="139" customWidth="1"/>
    <col min="4112" max="4112" width="8.28515625" style="139" customWidth="1"/>
    <col min="4113" max="4113" width="7" style="139" customWidth="1"/>
    <col min="4114" max="4114" width="3.28515625" style="139" customWidth="1"/>
    <col min="4115" max="4355" width="11.42578125" style="139"/>
    <col min="4356" max="4356" width="20.28515625" style="139" customWidth="1"/>
    <col min="4357" max="4357" width="10.140625" style="139" customWidth="1"/>
    <col min="4358" max="4358" width="7.28515625" style="139" customWidth="1"/>
    <col min="4359" max="4359" width="7.7109375" style="139" customWidth="1"/>
    <col min="4360" max="4360" width="7.42578125" style="139" customWidth="1"/>
    <col min="4361" max="4361" width="9.42578125" style="139" customWidth="1"/>
    <col min="4362" max="4362" width="7.42578125" style="139" customWidth="1"/>
    <col min="4363" max="4363" width="8.5703125" style="139" customWidth="1"/>
    <col min="4364" max="4364" width="7.5703125" style="139" customWidth="1"/>
    <col min="4365" max="4365" width="9.28515625" style="139" customWidth="1"/>
    <col min="4366" max="4366" width="6.85546875" style="139" customWidth="1"/>
    <col min="4367" max="4367" width="8.140625" style="139" customWidth="1"/>
    <col min="4368" max="4368" width="8.28515625" style="139" customWidth="1"/>
    <col min="4369" max="4369" width="7" style="139" customWidth="1"/>
    <col min="4370" max="4370" width="3.28515625" style="139" customWidth="1"/>
    <col min="4371" max="4611" width="11.42578125" style="139"/>
    <col min="4612" max="4612" width="20.28515625" style="139" customWidth="1"/>
    <col min="4613" max="4613" width="10.140625" style="139" customWidth="1"/>
    <col min="4614" max="4614" width="7.28515625" style="139" customWidth="1"/>
    <col min="4615" max="4615" width="7.7109375" style="139" customWidth="1"/>
    <col min="4616" max="4616" width="7.42578125" style="139" customWidth="1"/>
    <col min="4617" max="4617" width="9.42578125" style="139" customWidth="1"/>
    <col min="4618" max="4618" width="7.42578125" style="139" customWidth="1"/>
    <col min="4619" max="4619" width="8.5703125" style="139" customWidth="1"/>
    <col min="4620" max="4620" width="7.5703125" style="139" customWidth="1"/>
    <col min="4621" max="4621" width="9.28515625" style="139" customWidth="1"/>
    <col min="4622" max="4622" width="6.85546875" style="139" customWidth="1"/>
    <col min="4623" max="4623" width="8.140625" style="139" customWidth="1"/>
    <col min="4624" max="4624" width="8.28515625" style="139" customWidth="1"/>
    <col min="4625" max="4625" width="7" style="139" customWidth="1"/>
    <col min="4626" max="4626" width="3.28515625" style="139" customWidth="1"/>
    <col min="4627" max="4867" width="11.42578125" style="139"/>
    <col min="4868" max="4868" width="20.28515625" style="139" customWidth="1"/>
    <col min="4869" max="4869" width="10.140625" style="139" customWidth="1"/>
    <col min="4870" max="4870" width="7.28515625" style="139" customWidth="1"/>
    <col min="4871" max="4871" width="7.7109375" style="139" customWidth="1"/>
    <col min="4872" max="4872" width="7.42578125" style="139" customWidth="1"/>
    <col min="4873" max="4873" width="9.42578125" style="139" customWidth="1"/>
    <col min="4874" max="4874" width="7.42578125" style="139" customWidth="1"/>
    <col min="4875" max="4875" width="8.5703125" style="139" customWidth="1"/>
    <col min="4876" max="4876" width="7.5703125" style="139" customWidth="1"/>
    <col min="4877" max="4877" width="9.28515625" style="139" customWidth="1"/>
    <col min="4878" max="4878" width="6.85546875" style="139" customWidth="1"/>
    <col min="4879" max="4879" width="8.140625" style="139" customWidth="1"/>
    <col min="4880" max="4880" width="8.28515625" style="139" customWidth="1"/>
    <col min="4881" max="4881" width="7" style="139" customWidth="1"/>
    <col min="4882" max="4882" width="3.28515625" style="139" customWidth="1"/>
    <col min="4883" max="5123" width="11.42578125" style="139"/>
    <col min="5124" max="5124" width="20.28515625" style="139" customWidth="1"/>
    <col min="5125" max="5125" width="10.140625" style="139" customWidth="1"/>
    <col min="5126" max="5126" width="7.28515625" style="139" customWidth="1"/>
    <col min="5127" max="5127" width="7.7109375" style="139" customWidth="1"/>
    <col min="5128" max="5128" width="7.42578125" style="139" customWidth="1"/>
    <col min="5129" max="5129" width="9.42578125" style="139" customWidth="1"/>
    <col min="5130" max="5130" width="7.42578125" style="139" customWidth="1"/>
    <col min="5131" max="5131" width="8.5703125" style="139" customWidth="1"/>
    <col min="5132" max="5132" width="7.5703125" style="139" customWidth="1"/>
    <col min="5133" max="5133" width="9.28515625" style="139" customWidth="1"/>
    <col min="5134" max="5134" width="6.85546875" style="139" customWidth="1"/>
    <col min="5135" max="5135" width="8.140625" style="139" customWidth="1"/>
    <col min="5136" max="5136" width="8.28515625" style="139" customWidth="1"/>
    <col min="5137" max="5137" width="7" style="139" customWidth="1"/>
    <col min="5138" max="5138" width="3.28515625" style="139" customWidth="1"/>
    <col min="5139" max="5379" width="11.42578125" style="139"/>
    <col min="5380" max="5380" width="20.28515625" style="139" customWidth="1"/>
    <col min="5381" max="5381" width="10.140625" style="139" customWidth="1"/>
    <col min="5382" max="5382" width="7.28515625" style="139" customWidth="1"/>
    <col min="5383" max="5383" width="7.7109375" style="139" customWidth="1"/>
    <col min="5384" max="5384" width="7.42578125" style="139" customWidth="1"/>
    <col min="5385" max="5385" width="9.42578125" style="139" customWidth="1"/>
    <col min="5386" max="5386" width="7.42578125" style="139" customWidth="1"/>
    <col min="5387" max="5387" width="8.5703125" style="139" customWidth="1"/>
    <col min="5388" max="5388" width="7.5703125" style="139" customWidth="1"/>
    <col min="5389" max="5389" width="9.28515625" style="139" customWidth="1"/>
    <col min="5390" max="5390" width="6.85546875" style="139" customWidth="1"/>
    <col min="5391" max="5391" width="8.140625" style="139" customWidth="1"/>
    <col min="5392" max="5392" width="8.28515625" style="139" customWidth="1"/>
    <col min="5393" max="5393" width="7" style="139" customWidth="1"/>
    <col min="5394" max="5394" width="3.28515625" style="139" customWidth="1"/>
    <col min="5395" max="5635" width="11.42578125" style="139"/>
    <col min="5636" max="5636" width="20.28515625" style="139" customWidth="1"/>
    <col min="5637" max="5637" width="10.140625" style="139" customWidth="1"/>
    <col min="5638" max="5638" width="7.28515625" style="139" customWidth="1"/>
    <col min="5639" max="5639" width="7.7109375" style="139" customWidth="1"/>
    <col min="5640" max="5640" width="7.42578125" style="139" customWidth="1"/>
    <col min="5641" max="5641" width="9.42578125" style="139" customWidth="1"/>
    <col min="5642" max="5642" width="7.42578125" style="139" customWidth="1"/>
    <col min="5643" max="5643" width="8.5703125" style="139" customWidth="1"/>
    <col min="5644" max="5644" width="7.5703125" style="139" customWidth="1"/>
    <col min="5645" max="5645" width="9.28515625" style="139" customWidth="1"/>
    <col min="5646" max="5646" width="6.85546875" style="139" customWidth="1"/>
    <col min="5647" max="5647" width="8.140625" style="139" customWidth="1"/>
    <col min="5648" max="5648" width="8.28515625" style="139" customWidth="1"/>
    <col min="5649" max="5649" width="7" style="139" customWidth="1"/>
    <col min="5650" max="5650" width="3.28515625" style="139" customWidth="1"/>
    <col min="5651" max="5891" width="11.42578125" style="139"/>
    <col min="5892" max="5892" width="20.28515625" style="139" customWidth="1"/>
    <col min="5893" max="5893" width="10.140625" style="139" customWidth="1"/>
    <col min="5894" max="5894" width="7.28515625" style="139" customWidth="1"/>
    <col min="5895" max="5895" width="7.7109375" style="139" customWidth="1"/>
    <col min="5896" max="5896" width="7.42578125" style="139" customWidth="1"/>
    <col min="5897" max="5897" width="9.42578125" style="139" customWidth="1"/>
    <col min="5898" max="5898" width="7.42578125" style="139" customWidth="1"/>
    <col min="5899" max="5899" width="8.5703125" style="139" customWidth="1"/>
    <col min="5900" max="5900" width="7.5703125" style="139" customWidth="1"/>
    <col min="5901" max="5901" width="9.28515625" style="139" customWidth="1"/>
    <col min="5902" max="5902" width="6.85546875" style="139" customWidth="1"/>
    <col min="5903" max="5903" width="8.140625" style="139" customWidth="1"/>
    <col min="5904" max="5904" width="8.28515625" style="139" customWidth="1"/>
    <col min="5905" max="5905" width="7" style="139" customWidth="1"/>
    <col min="5906" max="5906" width="3.28515625" style="139" customWidth="1"/>
    <col min="5907" max="6147" width="11.42578125" style="139"/>
    <col min="6148" max="6148" width="20.28515625" style="139" customWidth="1"/>
    <col min="6149" max="6149" width="10.140625" style="139" customWidth="1"/>
    <col min="6150" max="6150" width="7.28515625" style="139" customWidth="1"/>
    <col min="6151" max="6151" width="7.7109375" style="139" customWidth="1"/>
    <col min="6152" max="6152" width="7.42578125" style="139" customWidth="1"/>
    <col min="6153" max="6153" width="9.42578125" style="139" customWidth="1"/>
    <col min="6154" max="6154" width="7.42578125" style="139" customWidth="1"/>
    <col min="6155" max="6155" width="8.5703125" style="139" customWidth="1"/>
    <col min="6156" max="6156" width="7.5703125" style="139" customWidth="1"/>
    <col min="6157" max="6157" width="9.28515625" style="139" customWidth="1"/>
    <col min="6158" max="6158" width="6.85546875" style="139" customWidth="1"/>
    <col min="6159" max="6159" width="8.140625" style="139" customWidth="1"/>
    <col min="6160" max="6160" width="8.28515625" style="139" customWidth="1"/>
    <col min="6161" max="6161" width="7" style="139" customWidth="1"/>
    <col min="6162" max="6162" width="3.28515625" style="139" customWidth="1"/>
    <col min="6163" max="6403" width="11.42578125" style="139"/>
    <col min="6404" max="6404" width="20.28515625" style="139" customWidth="1"/>
    <col min="6405" max="6405" width="10.140625" style="139" customWidth="1"/>
    <col min="6406" max="6406" width="7.28515625" style="139" customWidth="1"/>
    <col min="6407" max="6407" width="7.7109375" style="139" customWidth="1"/>
    <col min="6408" max="6408" width="7.42578125" style="139" customWidth="1"/>
    <col min="6409" max="6409" width="9.42578125" style="139" customWidth="1"/>
    <col min="6410" max="6410" width="7.42578125" style="139" customWidth="1"/>
    <col min="6411" max="6411" width="8.5703125" style="139" customWidth="1"/>
    <col min="6412" max="6412" width="7.5703125" style="139" customWidth="1"/>
    <col min="6413" max="6413" width="9.28515625" style="139" customWidth="1"/>
    <col min="6414" max="6414" width="6.85546875" style="139" customWidth="1"/>
    <col min="6415" max="6415" width="8.140625" style="139" customWidth="1"/>
    <col min="6416" max="6416" width="8.28515625" style="139" customWidth="1"/>
    <col min="6417" max="6417" width="7" style="139" customWidth="1"/>
    <col min="6418" max="6418" width="3.28515625" style="139" customWidth="1"/>
    <col min="6419" max="6659" width="11.42578125" style="139"/>
    <col min="6660" max="6660" width="20.28515625" style="139" customWidth="1"/>
    <col min="6661" max="6661" width="10.140625" style="139" customWidth="1"/>
    <col min="6662" max="6662" width="7.28515625" style="139" customWidth="1"/>
    <col min="6663" max="6663" width="7.7109375" style="139" customWidth="1"/>
    <col min="6664" max="6664" width="7.42578125" style="139" customWidth="1"/>
    <col min="6665" max="6665" width="9.42578125" style="139" customWidth="1"/>
    <col min="6666" max="6666" width="7.42578125" style="139" customWidth="1"/>
    <col min="6667" max="6667" width="8.5703125" style="139" customWidth="1"/>
    <col min="6668" max="6668" width="7.5703125" style="139" customWidth="1"/>
    <col min="6669" max="6669" width="9.28515625" style="139" customWidth="1"/>
    <col min="6670" max="6670" width="6.85546875" style="139" customWidth="1"/>
    <col min="6671" max="6671" width="8.140625" style="139" customWidth="1"/>
    <col min="6672" max="6672" width="8.28515625" style="139" customWidth="1"/>
    <col min="6673" max="6673" width="7" style="139" customWidth="1"/>
    <col min="6674" max="6674" width="3.28515625" style="139" customWidth="1"/>
    <col min="6675" max="6915" width="11.42578125" style="139"/>
    <col min="6916" max="6916" width="20.28515625" style="139" customWidth="1"/>
    <col min="6917" max="6917" width="10.140625" style="139" customWidth="1"/>
    <col min="6918" max="6918" width="7.28515625" style="139" customWidth="1"/>
    <col min="6919" max="6919" width="7.7109375" style="139" customWidth="1"/>
    <col min="6920" max="6920" width="7.42578125" style="139" customWidth="1"/>
    <col min="6921" max="6921" width="9.42578125" style="139" customWidth="1"/>
    <col min="6922" max="6922" width="7.42578125" style="139" customWidth="1"/>
    <col min="6923" max="6923" width="8.5703125" style="139" customWidth="1"/>
    <col min="6924" max="6924" width="7.5703125" style="139" customWidth="1"/>
    <col min="6925" max="6925" width="9.28515625" style="139" customWidth="1"/>
    <col min="6926" max="6926" width="6.85546875" style="139" customWidth="1"/>
    <col min="6927" max="6927" width="8.140625" style="139" customWidth="1"/>
    <col min="6928" max="6928" width="8.28515625" style="139" customWidth="1"/>
    <col min="6929" max="6929" width="7" style="139" customWidth="1"/>
    <col min="6930" max="6930" width="3.28515625" style="139" customWidth="1"/>
    <col min="6931" max="7171" width="11.42578125" style="139"/>
    <col min="7172" max="7172" width="20.28515625" style="139" customWidth="1"/>
    <col min="7173" max="7173" width="10.140625" style="139" customWidth="1"/>
    <col min="7174" max="7174" width="7.28515625" style="139" customWidth="1"/>
    <col min="7175" max="7175" width="7.7109375" style="139" customWidth="1"/>
    <col min="7176" max="7176" width="7.42578125" style="139" customWidth="1"/>
    <col min="7177" max="7177" width="9.42578125" style="139" customWidth="1"/>
    <col min="7178" max="7178" width="7.42578125" style="139" customWidth="1"/>
    <col min="7179" max="7179" width="8.5703125" style="139" customWidth="1"/>
    <col min="7180" max="7180" width="7.5703125" style="139" customWidth="1"/>
    <col min="7181" max="7181" width="9.28515625" style="139" customWidth="1"/>
    <col min="7182" max="7182" width="6.85546875" style="139" customWidth="1"/>
    <col min="7183" max="7183" width="8.140625" style="139" customWidth="1"/>
    <col min="7184" max="7184" width="8.28515625" style="139" customWidth="1"/>
    <col min="7185" max="7185" width="7" style="139" customWidth="1"/>
    <col min="7186" max="7186" width="3.28515625" style="139" customWidth="1"/>
    <col min="7187" max="7427" width="11.42578125" style="139"/>
    <col min="7428" max="7428" width="20.28515625" style="139" customWidth="1"/>
    <col min="7429" max="7429" width="10.140625" style="139" customWidth="1"/>
    <col min="7430" max="7430" width="7.28515625" style="139" customWidth="1"/>
    <col min="7431" max="7431" width="7.7109375" style="139" customWidth="1"/>
    <col min="7432" max="7432" width="7.42578125" style="139" customWidth="1"/>
    <col min="7433" max="7433" width="9.42578125" style="139" customWidth="1"/>
    <col min="7434" max="7434" width="7.42578125" style="139" customWidth="1"/>
    <col min="7435" max="7435" width="8.5703125" style="139" customWidth="1"/>
    <col min="7436" max="7436" width="7.5703125" style="139" customWidth="1"/>
    <col min="7437" max="7437" width="9.28515625" style="139" customWidth="1"/>
    <col min="7438" max="7438" width="6.85546875" style="139" customWidth="1"/>
    <col min="7439" max="7439" width="8.140625" style="139" customWidth="1"/>
    <col min="7440" max="7440" width="8.28515625" style="139" customWidth="1"/>
    <col min="7441" max="7441" width="7" style="139" customWidth="1"/>
    <col min="7442" max="7442" width="3.28515625" style="139" customWidth="1"/>
    <col min="7443" max="7683" width="11.42578125" style="139"/>
    <col min="7684" max="7684" width="20.28515625" style="139" customWidth="1"/>
    <col min="7685" max="7685" width="10.140625" style="139" customWidth="1"/>
    <col min="7686" max="7686" width="7.28515625" style="139" customWidth="1"/>
    <col min="7687" max="7687" width="7.7109375" style="139" customWidth="1"/>
    <col min="7688" max="7688" width="7.42578125" style="139" customWidth="1"/>
    <col min="7689" max="7689" width="9.42578125" style="139" customWidth="1"/>
    <col min="7690" max="7690" width="7.42578125" style="139" customWidth="1"/>
    <col min="7691" max="7691" width="8.5703125" style="139" customWidth="1"/>
    <col min="7692" max="7692" width="7.5703125" style="139" customWidth="1"/>
    <col min="7693" max="7693" width="9.28515625" style="139" customWidth="1"/>
    <col min="7694" max="7694" width="6.85546875" style="139" customWidth="1"/>
    <col min="7695" max="7695" width="8.140625" style="139" customWidth="1"/>
    <col min="7696" max="7696" width="8.28515625" style="139" customWidth="1"/>
    <col min="7697" max="7697" width="7" style="139" customWidth="1"/>
    <col min="7698" max="7698" width="3.28515625" style="139" customWidth="1"/>
    <col min="7699" max="7939" width="11.42578125" style="139"/>
    <col min="7940" max="7940" width="20.28515625" style="139" customWidth="1"/>
    <col min="7941" max="7941" width="10.140625" style="139" customWidth="1"/>
    <col min="7942" max="7942" width="7.28515625" style="139" customWidth="1"/>
    <col min="7943" max="7943" width="7.7109375" style="139" customWidth="1"/>
    <col min="7944" max="7944" width="7.42578125" style="139" customWidth="1"/>
    <col min="7945" max="7945" width="9.42578125" style="139" customWidth="1"/>
    <col min="7946" max="7946" width="7.42578125" style="139" customWidth="1"/>
    <col min="7947" max="7947" width="8.5703125" style="139" customWidth="1"/>
    <col min="7948" max="7948" width="7.5703125" style="139" customWidth="1"/>
    <col min="7949" max="7949" width="9.28515625" style="139" customWidth="1"/>
    <col min="7950" max="7950" width="6.85546875" style="139" customWidth="1"/>
    <col min="7951" max="7951" width="8.140625" style="139" customWidth="1"/>
    <col min="7952" max="7952" width="8.28515625" style="139" customWidth="1"/>
    <col min="7953" max="7953" width="7" style="139" customWidth="1"/>
    <col min="7954" max="7954" width="3.28515625" style="139" customWidth="1"/>
    <col min="7955" max="8195" width="11.42578125" style="139"/>
    <col min="8196" max="8196" width="20.28515625" style="139" customWidth="1"/>
    <col min="8197" max="8197" width="10.140625" style="139" customWidth="1"/>
    <col min="8198" max="8198" width="7.28515625" style="139" customWidth="1"/>
    <col min="8199" max="8199" width="7.7109375" style="139" customWidth="1"/>
    <col min="8200" max="8200" width="7.42578125" style="139" customWidth="1"/>
    <col min="8201" max="8201" width="9.42578125" style="139" customWidth="1"/>
    <col min="8202" max="8202" width="7.42578125" style="139" customWidth="1"/>
    <col min="8203" max="8203" width="8.5703125" style="139" customWidth="1"/>
    <col min="8204" max="8204" width="7.5703125" style="139" customWidth="1"/>
    <col min="8205" max="8205" width="9.28515625" style="139" customWidth="1"/>
    <col min="8206" max="8206" width="6.85546875" style="139" customWidth="1"/>
    <col min="8207" max="8207" width="8.140625" style="139" customWidth="1"/>
    <col min="8208" max="8208" width="8.28515625" style="139" customWidth="1"/>
    <col min="8209" max="8209" width="7" style="139" customWidth="1"/>
    <col min="8210" max="8210" width="3.28515625" style="139" customWidth="1"/>
    <col min="8211" max="8451" width="11.42578125" style="139"/>
    <col min="8452" max="8452" width="20.28515625" style="139" customWidth="1"/>
    <col min="8453" max="8453" width="10.140625" style="139" customWidth="1"/>
    <col min="8454" max="8454" width="7.28515625" style="139" customWidth="1"/>
    <col min="8455" max="8455" width="7.7109375" style="139" customWidth="1"/>
    <col min="8456" max="8456" width="7.42578125" style="139" customWidth="1"/>
    <col min="8457" max="8457" width="9.42578125" style="139" customWidth="1"/>
    <col min="8458" max="8458" width="7.42578125" style="139" customWidth="1"/>
    <col min="8459" max="8459" width="8.5703125" style="139" customWidth="1"/>
    <col min="8460" max="8460" width="7.5703125" style="139" customWidth="1"/>
    <col min="8461" max="8461" width="9.28515625" style="139" customWidth="1"/>
    <col min="8462" max="8462" width="6.85546875" style="139" customWidth="1"/>
    <col min="8463" max="8463" width="8.140625" style="139" customWidth="1"/>
    <col min="8464" max="8464" width="8.28515625" style="139" customWidth="1"/>
    <col min="8465" max="8465" width="7" style="139" customWidth="1"/>
    <col min="8466" max="8466" width="3.28515625" style="139" customWidth="1"/>
    <col min="8467" max="8707" width="11.42578125" style="139"/>
    <col min="8708" max="8708" width="20.28515625" style="139" customWidth="1"/>
    <col min="8709" max="8709" width="10.140625" style="139" customWidth="1"/>
    <col min="8710" max="8710" width="7.28515625" style="139" customWidth="1"/>
    <col min="8711" max="8711" width="7.7109375" style="139" customWidth="1"/>
    <col min="8712" max="8712" width="7.42578125" style="139" customWidth="1"/>
    <col min="8713" max="8713" width="9.42578125" style="139" customWidth="1"/>
    <col min="8714" max="8714" width="7.42578125" style="139" customWidth="1"/>
    <col min="8715" max="8715" width="8.5703125" style="139" customWidth="1"/>
    <col min="8716" max="8716" width="7.5703125" style="139" customWidth="1"/>
    <col min="8717" max="8717" width="9.28515625" style="139" customWidth="1"/>
    <col min="8718" max="8718" width="6.85546875" style="139" customWidth="1"/>
    <col min="8719" max="8719" width="8.140625" style="139" customWidth="1"/>
    <col min="8720" max="8720" width="8.28515625" style="139" customWidth="1"/>
    <col min="8721" max="8721" width="7" style="139" customWidth="1"/>
    <col min="8722" max="8722" width="3.28515625" style="139" customWidth="1"/>
    <col min="8723" max="8963" width="11.42578125" style="139"/>
    <col min="8964" max="8964" width="20.28515625" style="139" customWidth="1"/>
    <col min="8965" max="8965" width="10.140625" style="139" customWidth="1"/>
    <col min="8966" max="8966" width="7.28515625" style="139" customWidth="1"/>
    <col min="8967" max="8967" width="7.7109375" style="139" customWidth="1"/>
    <col min="8968" max="8968" width="7.42578125" style="139" customWidth="1"/>
    <col min="8969" max="8969" width="9.42578125" style="139" customWidth="1"/>
    <col min="8970" max="8970" width="7.42578125" style="139" customWidth="1"/>
    <col min="8971" max="8971" width="8.5703125" style="139" customWidth="1"/>
    <col min="8972" max="8972" width="7.5703125" style="139" customWidth="1"/>
    <col min="8973" max="8973" width="9.28515625" style="139" customWidth="1"/>
    <col min="8974" max="8974" width="6.85546875" style="139" customWidth="1"/>
    <col min="8975" max="8975" width="8.140625" style="139" customWidth="1"/>
    <col min="8976" max="8976" width="8.28515625" style="139" customWidth="1"/>
    <col min="8977" max="8977" width="7" style="139" customWidth="1"/>
    <col min="8978" max="8978" width="3.28515625" style="139" customWidth="1"/>
    <col min="8979" max="9219" width="11.42578125" style="139"/>
    <col min="9220" max="9220" width="20.28515625" style="139" customWidth="1"/>
    <col min="9221" max="9221" width="10.140625" style="139" customWidth="1"/>
    <col min="9222" max="9222" width="7.28515625" style="139" customWidth="1"/>
    <col min="9223" max="9223" width="7.7109375" style="139" customWidth="1"/>
    <col min="9224" max="9224" width="7.42578125" style="139" customWidth="1"/>
    <col min="9225" max="9225" width="9.42578125" style="139" customWidth="1"/>
    <col min="9226" max="9226" width="7.42578125" style="139" customWidth="1"/>
    <col min="9227" max="9227" width="8.5703125" style="139" customWidth="1"/>
    <col min="9228" max="9228" width="7.5703125" style="139" customWidth="1"/>
    <col min="9229" max="9229" width="9.28515625" style="139" customWidth="1"/>
    <col min="9230" max="9230" width="6.85546875" style="139" customWidth="1"/>
    <col min="9231" max="9231" width="8.140625" style="139" customWidth="1"/>
    <col min="9232" max="9232" width="8.28515625" style="139" customWidth="1"/>
    <col min="9233" max="9233" width="7" style="139" customWidth="1"/>
    <col min="9234" max="9234" width="3.28515625" style="139" customWidth="1"/>
    <col min="9235" max="9475" width="11.42578125" style="139"/>
    <col min="9476" max="9476" width="20.28515625" style="139" customWidth="1"/>
    <col min="9477" max="9477" width="10.140625" style="139" customWidth="1"/>
    <col min="9478" max="9478" width="7.28515625" style="139" customWidth="1"/>
    <col min="9479" max="9479" width="7.7109375" style="139" customWidth="1"/>
    <col min="9480" max="9480" width="7.42578125" style="139" customWidth="1"/>
    <col min="9481" max="9481" width="9.42578125" style="139" customWidth="1"/>
    <col min="9482" max="9482" width="7.42578125" style="139" customWidth="1"/>
    <col min="9483" max="9483" width="8.5703125" style="139" customWidth="1"/>
    <col min="9484" max="9484" width="7.5703125" style="139" customWidth="1"/>
    <col min="9485" max="9485" width="9.28515625" style="139" customWidth="1"/>
    <col min="9486" max="9486" width="6.85546875" style="139" customWidth="1"/>
    <col min="9487" max="9487" width="8.140625" style="139" customWidth="1"/>
    <col min="9488" max="9488" width="8.28515625" style="139" customWidth="1"/>
    <col min="9489" max="9489" width="7" style="139" customWidth="1"/>
    <col min="9490" max="9490" width="3.28515625" style="139" customWidth="1"/>
    <col min="9491" max="9731" width="11.42578125" style="139"/>
    <col min="9732" max="9732" width="20.28515625" style="139" customWidth="1"/>
    <col min="9733" max="9733" width="10.140625" style="139" customWidth="1"/>
    <col min="9734" max="9734" width="7.28515625" style="139" customWidth="1"/>
    <col min="9735" max="9735" width="7.7109375" style="139" customWidth="1"/>
    <col min="9736" max="9736" width="7.42578125" style="139" customWidth="1"/>
    <col min="9737" max="9737" width="9.42578125" style="139" customWidth="1"/>
    <col min="9738" max="9738" width="7.42578125" style="139" customWidth="1"/>
    <col min="9739" max="9739" width="8.5703125" style="139" customWidth="1"/>
    <col min="9740" max="9740" width="7.5703125" style="139" customWidth="1"/>
    <col min="9741" max="9741" width="9.28515625" style="139" customWidth="1"/>
    <col min="9742" max="9742" width="6.85546875" style="139" customWidth="1"/>
    <col min="9743" max="9743" width="8.140625" style="139" customWidth="1"/>
    <col min="9744" max="9744" width="8.28515625" style="139" customWidth="1"/>
    <col min="9745" max="9745" width="7" style="139" customWidth="1"/>
    <col min="9746" max="9746" width="3.28515625" style="139" customWidth="1"/>
    <col min="9747" max="9987" width="11.42578125" style="139"/>
    <col min="9988" max="9988" width="20.28515625" style="139" customWidth="1"/>
    <col min="9989" max="9989" width="10.140625" style="139" customWidth="1"/>
    <col min="9990" max="9990" width="7.28515625" style="139" customWidth="1"/>
    <col min="9991" max="9991" width="7.7109375" style="139" customWidth="1"/>
    <col min="9992" max="9992" width="7.42578125" style="139" customWidth="1"/>
    <col min="9993" max="9993" width="9.42578125" style="139" customWidth="1"/>
    <col min="9994" max="9994" width="7.42578125" style="139" customWidth="1"/>
    <col min="9995" max="9995" width="8.5703125" style="139" customWidth="1"/>
    <col min="9996" max="9996" width="7.5703125" style="139" customWidth="1"/>
    <col min="9997" max="9997" width="9.28515625" style="139" customWidth="1"/>
    <col min="9998" max="9998" width="6.85546875" style="139" customWidth="1"/>
    <col min="9999" max="9999" width="8.140625" style="139" customWidth="1"/>
    <col min="10000" max="10000" width="8.28515625" style="139" customWidth="1"/>
    <col min="10001" max="10001" width="7" style="139" customWidth="1"/>
    <col min="10002" max="10002" width="3.28515625" style="139" customWidth="1"/>
    <col min="10003" max="10243" width="11.42578125" style="139"/>
    <col min="10244" max="10244" width="20.28515625" style="139" customWidth="1"/>
    <col min="10245" max="10245" width="10.140625" style="139" customWidth="1"/>
    <col min="10246" max="10246" width="7.28515625" style="139" customWidth="1"/>
    <col min="10247" max="10247" width="7.7109375" style="139" customWidth="1"/>
    <col min="10248" max="10248" width="7.42578125" style="139" customWidth="1"/>
    <col min="10249" max="10249" width="9.42578125" style="139" customWidth="1"/>
    <col min="10250" max="10250" width="7.42578125" style="139" customWidth="1"/>
    <col min="10251" max="10251" width="8.5703125" style="139" customWidth="1"/>
    <col min="10252" max="10252" width="7.5703125" style="139" customWidth="1"/>
    <col min="10253" max="10253" width="9.28515625" style="139" customWidth="1"/>
    <col min="10254" max="10254" width="6.85546875" style="139" customWidth="1"/>
    <col min="10255" max="10255" width="8.140625" style="139" customWidth="1"/>
    <col min="10256" max="10256" width="8.28515625" style="139" customWidth="1"/>
    <col min="10257" max="10257" width="7" style="139" customWidth="1"/>
    <col min="10258" max="10258" width="3.28515625" style="139" customWidth="1"/>
    <col min="10259" max="10499" width="11.42578125" style="139"/>
    <col min="10500" max="10500" width="20.28515625" style="139" customWidth="1"/>
    <col min="10501" max="10501" width="10.140625" style="139" customWidth="1"/>
    <col min="10502" max="10502" width="7.28515625" style="139" customWidth="1"/>
    <col min="10503" max="10503" width="7.7109375" style="139" customWidth="1"/>
    <col min="10504" max="10504" width="7.42578125" style="139" customWidth="1"/>
    <col min="10505" max="10505" width="9.42578125" style="139" customWidth="1"/>
    <col min="10506" max="10506" width="7.42578125" style="139" customWidth="1"/>
    <col min="10507" max="10507" width="8.5703125" style="139" customWidth="1"/>
    <col min="10508" max="10508" width="7.5703125" style="139" customWidth="1"/>
    <col min="10509" max="10509" width="9.28515625" style="139" customWidth="1"/>
    <col min="10510" max="10510" width="6.85546875" style="139" customWidth="1"/>
    <col min="10511" max="10511" width="8.140625" style="139" customWidth="1"/>
    <col min="10512" max="10512" width="8.28515625" style="139" customWidth="1"/>
    <col min="10513" max="10513" width="7" style="139" customWidth="1"/>
    <col min="10514" max="10514" width="3.28515625" style="139" customWidth="1"/>
    <col min="10515" max="10755" width="11.42578125" style="139"/>
    <col min="10756" max="10756" width="20.28515625" style="139" customWidth="1"/>
    <col min="10757" max="10757" width="10.140625" style="139" customWidth="1"/>
    <col min="10758" max="10758" width="7.28515625" style="139" customWidth="1"/>
    <col min="10759" max="10759" width="7.7109375" style="139" customWidth="1"/>
    <col min="10760" max="10760" width="7.42578125" style="139" customWidth="1"/>
    <col min="10761" max="10761" width="9.42578125" style="139" customWidth="1"/>
    <col min="10762" max="10762" width="7.42578125" style="139" customWidth="1"/>
    <col min="10763" max="10763" width="8.5703125" style="139" customWidth="1"/>
    <col min="10764" max="10764" width="7.5703125" style="139" customWidth="1"/>
    <col min="10765" max="10765" width="9.28515625" style="139" customWidth="1"/>
    <col min="10766" max="10766" width="6.85546875" style="139" customWidth="1"/>
    <col min="10767" max="10767" width="8.140625" style="139" customWidth="1"/>
    <col min="10768" max="10768" width="8.28515625" style="139" customWidth="1"/>
    <col min="10769" max="10769" width="7" style="139" customWidth="1"/>
    <col min="10770" max="10770" width="3.28515625" style="139" customWidth="1"/>
    <col min="10771" max="11011" width="11.42578125" style="139"/>
    <col min="11012" max="11012" width="20.28515625" style="139" customWidth="1"/>
    <col min="11013" max="11013" width="10.140625" style="139" customWidth="1"/>
    <col min="11014" max="11014" width="7.28515625" style="139" customWidth="1"/>
    <col min="11015" max="11015" width="7.7109375" style="139" customWidth="1"/>
    <col min="11016" max="11016" width="7.42578125" style="139" customWidth="1"/>
    <col min="11017" max="11017" width="9.42578125" style="139" customWidth="1"/>
    <col min="11018" max="11018" width="7.42578125" style="139" customWidth="1"/>
    <col min="11019" max="11019" width="8.5703125" style="139" customWidth="1"/>
    <col min="11020" max="11020" width="7.5703125" style="139" customWidth="1"/>
    <col min="11021" max="11021" width="9.28515625" style="139" customWidth="1"/>
    <col min="11022" max="11022" width="6.85546875" style="139" customWidth="1"/>
    <col min="11023" max="11023" width="8.140625" style="139" customWidth="1"/>
    <col min="11024" max="11024" width="8.28515625" style="139" customWidth="1"/>
    <col min="11025" max="11025" width="7" style="139" customWidth="1"/>
    <col min="11026" max="11026" width="3.28515625" style="139" customWidth="1"/>
    <col min="11027" max="11267" width="11.42578125" style="139"/>
    <col min="11268" max="11268" width="20.28515625" style="139" customWidth="1"/>
    <col min="11269" max="11269" width="10.140625" style="139" customWidth="1"/>
    <col min="11270" max="11270" width="7.28515625" style="139" customWidth="1"/>
    <col min="11271" max="11271" width="7.7109375" style="139" customWidth="1"/>
    <col min="11272" max="11272" width="7.42578125" style="139" customWidth="1"/>
    <col min="11273" max="11273" width="9.42578125" style="139" customWidth="1"/>
    <col min="11274" max="11274" width="7.42578125" style="139" customWidth="1"/>
    <col min="11275" max="11275" width="8.5703125" style="139" customWidth="1"/>
    <col min="11276" max="11276" width="7.5703125" style="139" customWidth="1"/>
    <col min="11277" max="11277" width="9.28515625" style="139" customWidth="1"/>
    <col min="11278" max="11278" width="6.85546875" style="139" customWidth="1"/>
    <col min="11279" max="11279" width="8.140625" style="139" customWidth="1"/>
    <col min="11280" max="11280" width="8.28515625" style="139" customWidth="1"/>
    <col min="11281" max="11281" width="7" style="139" customWidth="1"/>
    <col min="11282" max="11282" width="3.28515625" style="139" customWidth="1"/>
    <col min="11283" max="11523" width="11.42578125" style="139"/>
    <col min="11524" max="11524" width="20.28515625" style="139" customWidth="1"/>
    <col min="11525" max="11525" width="10.140625" style="139" customWidth="1"/>
    <col min="11526" max="11526" width="7.28515625" style="139" customWidth="1"/>
    <col min="11527" max="11527" width="7.7109375" style="139" customWidth="1"/>
    <col min="11528" max="11528" width="7.42578125" style="139" customWidth="1"/>
    <col min="11529" max="11529" width="9.42578125" style="139" customWidth="1"/>
    <col min="11530" max="11530" width="7.42578125" style="139" customWidth="1"/>
    <col min="11531" max="11531" width="8.5703125" style="139" customWidth="1"/>
    <col min="11532" max="11532" width="7.5703125" style="139" customWidth="1"/>
    <col min="11533" max="11533" width="9.28515625" style="139" customWidth="1"/>
    <col min="11534" max="11534" width="6.85546875" style="139" customWidth="1"/>
    <col min="11535" max="11535" width="8.140625" style="139" customWidth="1"/>
    <col min="11536" max="11536" width="8.28515625" style="139" customWidth="1"/>
    <col min="11537" max="11537" width="7" style="139" customWidth="1"/>
    <col min="11538" max="11538" width="3.28515625" style="139" customWidth="1"/>
    <col min="11539" max="11779" width="11.42578125" style="139"/>
    <col min="11780" max="11780" width="20.28515625" style="139" customWidth="1"/>
    <col min="11781" max="11781" width="10.140625" style="139" customWidth="1"/>
    <col min="11782" max="11782" width="7.28515625" style="139" customWidth="1"/>
    <col min="11783" max="11783" width="7.7109375" style="139" customWidth="1"/>
    <col min="11784" max="11784" width="7.42578125" style="139" customWidth="1"/>
    <col min="11785" max="11785" width="9.42578125" style="139" customWidth="1"/>
    <col min="11786" max="11786" width="7.42578125" style="139" customWidth="1"/>
    <col min="11787" max="11787" width="8.5703125" style="139" customWidth="1"/>
    <col min="11788" max="11788" width="7.5703125" style="139" customWidth="1"/>
    <col min="11789" max="11789" width="9.28515625" style="139" customWidth="1"/>
    <col min="11790" max="11790" width="6.85546875" style="139" customWidth="1"/>
    <col min="11791" max="11791" width="8.140625" style="139" customWidth="1"/>
    <col min="11792" max="11792" width="8.28515625" style="139" customWidth="1"/>
    <col min="11793" max="11793" width="7" style="139" customWidth="1"/>
    <col min="11794" max="11794" width="3.28515625" style="139" customWidth="1"/>
    <col min="11795" max="12035" width="11.42578125" style="139"/>
    <col min="12036" max="12036" width="20.28515625" style="139" customWidth="1"/>
    <col min="12037" max="12037" width="10.140625" style="139" customWidth="1"/>
    <col min="12038" max="12038" width="7.28515625" style="139" customWidth="1"/>
    <col min="12039" max="12039" width="7.7109375" style="139" customWidth="1"/>
    <col min="12040" max="12040" width="7.42578125" style="139" customWidth="1"/>
    <col min="12041" max="12041" width="9.42578125" style="139" customWidth="1"/>
    <col min="12042" max="12042" width="7.42578125" style="139" customWidth="1"/>
    <col min="12043" max="12043" width="8.5703125" style="139" customWidth="1"/>
    <col min="12044" max="12044" width="7.5703125" style="139" customWidth="1"/>
    <col min="12045" max="12045" width="9.28515625" style="139" customWidth="1"/>
    <col min="12046" max="12046" width="6.85546875" style="139" customWidth="1"/>
    <col min="12047" max="12047" width="8.140625" style="139" customWidth="1"/>
    <col min="12048" max="12048" width="8.28515625" style="139" customWidth="1"/>
    <col min="12049" max="12049" width="7" style="139" customWidth="1"/>
    <col min="12050" max="12050" width="3.28515625" style="139" customWidth="1"/>
    <col min="12051" max="12291" width="11.42578125" style="139"/>
    <col min="12292" max="12292" width="20.28515625" style="139" customWidth="1"/>
    <col min="12293" max="12293" width="10.140625" style="139" customWidth="1"/>
    <col min="12294" max="12294" width="7.28515625" style="139" customWidth="1"/>
    <col min="12295" max="12295" width="7.7109375" style="139" customWidth="1"/>
    <col min="12296" max="12296" width="7.42578125" style="139" customWidth="1"/>
    <col min="12297" max="12297" width="9.42578125" style="139" customWidth="1"/>
    <col min="12298" max="12298" width="7.42578125" style="139" customWidth="1"/>
    <col min="12299" max="12299" width="8.5703125" style="139" customWidth="1"/>
    <col min="12300" max="12300" width="7.5703125" style="139" customWidth="1"/>
    <col min="12301" max="12301" width="9.28515625" style="139" customWidth="1"/>
    <col min="12302" max="12302" width="6.85546875" style="139" customWidth="1"/>
    <col min="12303" max="12303" width="8.140625" style="139" customWidth="1"/>
    <col min="12304" max="12304" width="8.28515625" style="139" customWidth="1"/>
    <col min="12305" max="12305" width="7" style="139" customWidth="1"/>
    <col min="12306" max="12306" width="3.28515625" style="139" customWidth="1"/>
    <col min="12307" max="12547" width="11.42578125" style="139"/>
    <col min="12548" max="12548" width="20.28515625" style="139" customWidth="1"/>
    <col min="12549" max="12549" width="10.140625" style="139" customWidth="1"/>
    <col min="12550" max="12550" width="7.28515625" style="139" customWidth="1"/>
    <col min="12551" max="12551" width="7.7109375" style="139" customWidth="1"/>
    <col min="12552" max="12552" width="7.42578125" style="139" customWidth="1"/>
    <col min="12553" max="12553" width="9.42578125" style="139" customWidth="1"/>
    <col min="12554" max="12554" width="7.42578125" style="139" customWidth="1"/>
    <col min="12555" max="12555" width="8.5703125" style="139" customWidth="1"/>
    <col min="12556" max="12556" width="7.5703125" style="139" customWidth="1"/>
    <col min="12557" max="12557" width="9.28515625" style="139" customWidth="1"/>
    <col min="12558" max="12558" width="6.85546875" style="139" customWidth="1"/>
    <col min="12559" max="12559" width="8.140625" style="139" customWidth="1"/>
    <col min="12560" max="12560" width="8.28515625" style="139" customWidth="1"/>
    <col min="12561" max="12561" width="7" style="139" customWidth="1"/>
    <col min="12562" max="12562" width="3.28515625" style="139" customWidth="1"/>
    <col min="12563" max="12803" width="11.42578125" style="139"/>
    <col min="12804" max="12804" width="20.28515625" style="139" customWidth="1"/>
    <col min="12805" max="12805" width="10.140625" style="139" customWidth="1"/>
    <col min="12806" max="12806" width="7.28515625" style="139" customWidth="1"/>
    <col min="12807" max="12807" width="7.7109375" style="139" customWidth="1"/>
    <col min="12808" max="12808" width="7.42578125" style="139" customWidth="1"/>
    <col min="12809" max="12809" width="9.42578125" style="139" customWidth="1"/>
    <col min="12810" max="12810" width="7.42578125" style="139" customWidth="1"/>
    <col min="12811" max="12811" width="8.5703125" style="139" customWidth="1"/>
    <col min="12812" max="12812" width="7.5703125" style="139" customWidth="1"/>
    <col min="12813" max="12813" width="9.28515625" style="139" customWidth="1"/>
    <col min="12814" max="12814" width="6.85546875" style="139" customWidth="1"/>
    <col min="12815" max="12815" width="8.140625" style="139" customWidth="1"/>
    <col min="12816" max="12816" width="8.28515625" style="139" customWidth="1"/>
    <col min="12817" max="12817" width="7" style="139" customWidth="1"/>
    <col min="12818" max="12818" width="3.28515625" style="139" customWidth="1"/>
    <col min="12819" max="13059" width="11.42578125" style="139"/>
    <col min="13060" max="13060" width="20.28515625" style="139" customWidth="1"/>
    <col min="13061" max="13061" width="10.140625" style="139" customWidth="1"/>
    <col min="13062" max="13062" width="7.28515625" style="139" customWidth="1"/>
    <col min="13063" max="13063" width="7.7109375" style="139" customWidth="1"/>
    <col min="13064" max="13064" width="7.42578125" style="139" customWidth="1"/>
    <col min="13065" max="13065" width="9.42578125" style="139" customWidth="1"/>
    <col min="13066" max="13066" width="7.42578125" style="139" customWidth="1"/>
    <col min="13067" max="13067" width="8.5703125" style="139" customWidth="1"/>
    <col min="13068" max="13068" width="7.5703125" style="139" customWidth="1"/>
    <col min="13069" max="13069" width="9.28515625" style="139" customWidth="1"/>
    <col min="13070" max="13070" width="6.85546875" style="139" customWidth="1"/>
    <col min="13071" max="13071" width="8.140625" style="139" customWidth="1"/>
    <col min="13072" max="13072" width="8.28515625" style="139" customWidth="1"/>
    <col min="13073" max="13073" width="7" style="139" customWidth="1"/>
    <col min="13074" max="13074" width="3.28515625" style="139" customWidth="1"/>
    <col min="13075" max="13315" width="11.42578125" style="139"/>
    <col min="13316" max="13316" width="20.28515625" style="139" customWidth="1"/>
    <col min="13317" max="13317" width="10.140625" style="139" customWidth="1"/>
    <col min="13318" max="13318" width="7.28515625" style="139" customWidth="1"/>
    <col min="13319" max="13319" width="7.7109375" style="139" customWidth="1"/>
    <col min="13320" max="13320" width="7.42578125" style="139" customWidth="1"/>
    <col min="13321" max="13321" width="9.42578125" style="139" customWidth="1"/>
    <col min="13322" max="13322" width="7.42578125" style="139" customWidth="1"/>
    <col min="13323" max="13323" width="8.5703125" style="139" customWidth="1"/>
    <col min="13324" max="13324" width="7.5703125" style="139" customWidth="1"/>
    <col min="13325" max="13325" width="9.28515625" style="139" customWidth="1"/>
    <col min="13326" max="13326" width="6.85546875" style="139" customWidth="1"/>
    <col min="13327" max="13327" width="8.140625" style="139" customWidth="1"/>
    <col min="13328" max="13328" width="8.28515625" style="139" customWidth="1"/>
    <col min="13329" max="13329" width="7" style="139" customWidth="1"/>
    <col min="13330" max="13330" width="3.28515625" style="139" customWidth="1"/>
    <col min="13331" max="13571" width="11.42578125" style="139"/>
    <col min="13572" max="13572" width="20.28515625" style="139" customWidth="1"/>
    <col min="13573" max="13573" width="10.140625" style="139" customWidth="1"/>
    <col min="13574" max="13574" width="7.28515625" style="139" customWidth="1"/>
    <col min="13575" max="13575" width="7.7109375" style="139" customWidth="1"/>
    <col min="13576" max="13576" width="7.42578125" style="139" customWidth="1"/>
    <col min="13577" max="13577" width="9.42578125" style="139" customWidth="1"/>
    <col min="13578" max="13578" width="7.42578125" style="139" customWidth="1"/>
    <col min="13579" max="13579" width="8.5703125" style="139" customWidth="1"/>
    <col min="13580" max="13580" width="7.5703125" style="139" customWidth="1"/>
    <col min="13581" max="13581" width="9.28515625" style="139" customWidth="1"/>
    <col min="13582" max="13582" width="6.85546875" style="139" customWidth="1"/>
    <col min="13583" max="13583" width="8.140625" style="139" customWidth="1"/>
    <col min="13584" max="13584" width="8.28515625" style="139" customWidth="1"/>
    <col min="13585" max="13585" width="7" style="139" customWidth="1"/>
    <col min="13586" max="13586" width="3.28515625" style="139" customWidth="1"/>
    <col min="13587" max="13827" width="11.42578125" style="139"/>
    <col min="13828" max="13828" width="20.28515625" style="139" customWidth="1"/>
    <col min="13829" max="13829" width="10.140625" style="139" customWidth="1"/>
    <col min="13830" max="13830" width="7.28515625" style="139" customWidth="1"/>
    <col min="13831" max="13831" width="7.7109375" style="139" customWidth="1"/>
    <col min="13832" max="13832" width="7.42578125" style="139" customWidth="1"/>
    <col min="13833" max="13833" width="9.42578125" style="139" customWidth="1"/>
    <col min="13834" max="13834" width="7.42578125" style="139" customWidth="1"/>
    <col min="13835" max="13835" width="8.5703125" style="139" customWidth="1"/>
    <col min="13836" max="13836" width="7.5703125" style="139" customWidth="1"/>
    <col min="13837" max="13837" width="9.28515625" style="139" customWidth="1"/>
    <col min="13838" max="13838" width="6.85546875" style="139" customWidth="1"/>
    <col min="13839" max="13839" width="8.140625" style="139" customWidth="1"/>
    <col min="13840" max="13840" width="8.28515625" style="139" customWidth="1"/>
    <col min="13841" max="13841" width="7" style="139" customWidth="1"/>
    <col min="13842" max="13842" width="3.28515625" style="139" customWidth="1"/>
    <col min="13843" max="14083" width="11.42578125" style="139"/>
    <col min="14084" max="14084" width="20.28515625" style="139" customWidth="1"/>
    <col min="14085" max="14085" width="10.140625" style="139" customWidth="1"/>
    <col min="14086" max="14086" width="7.28515625" style="139" customWidth="1"/>
    <col min="14087" max="14087" width="7.7109375" style="139" customWidth="1"/>
    <col min="14088" max="14088" width="7.42578125" style="139" customWidth="1"/>
    <col min="14089" max="14089" width="9.42578125" style="139" customWidth="1"/>
    <col min="14090" max="14090" width="7.42578125" style="139" customWidth="1"/>
    <col min="14091" max="14091" width="8.5703125" style="139" customWidth="1"/>
    <col min="14092" max="14092" width="7.5703125" style="139" customWidth="1"/>
    <col min="14093" max="14093" width="9.28515625" style="139" customWidth="1"/>
    <col min="14094" max="14094" width="6.85546875" style="139" customWidth="1"/>
    <col min="14095" max="14095" width="8.140625" style="139" customWidth="1"/>
    <col min="14096" max="14096" width="8.28515625" style="139" customWidth="1"/>
    <col min="14097" max="14097" width="7" style="139" customWidth="1"/>
    <col min="14098" max="14098" width="3.28515625" style="139" customWidth="1"/>
    <col min="14099" max="14339" width="11.42578125" style="139"/>
    <col min="14340" max="14340" width="20.28515625" style="139" customWidth="1"/>
    <col min="14341" max="14341" width="10.140625" style="139" customWidth="1"/>
    <col min="14342" max="14342" width="7.28515625" style="139" customWidth="1"/>
    <col min="14343" max="14343" width="7.7109375" style="139" customWidth="1"/>
    <col min="14344" max="14344" width="7.42578125" style="139" customWidth="1"/>
    <col min="14345" max="14345" width="9.42578125" style="139" customWidth="1"/>
    <col min="14346" max="14346" width="7.42578125" style="139" customWidth="1"/>
    <col min="14347" max="14347" width="8.5703125" style="139" customWidth="1"/>
    <col min="14348" max="14348" width="7.5703125" style="139" customWidth="1"/>
    <col min="14349" max="14349" width="9.28515625" style="139" customWidth="1"/>
    <col min="14350" max="14350" width="6.85546875" style="139" customWidth="1"/>
    <col min="14351" max="14351" width="8.140625" style="139" customWidth="1"/>
    <col min="14352" max="14352" width="8.28515625" style="139" customWidth="1"/>
    <col min="14353" max="14353" width="7" style="139" customWidth="1"/>
    <col min="14354" max="14354" width="3.28515625" style="139" customWidth="1"/>
    <col min="14355" max="14595" width="11.42578125" style="139"/>
    <col min="14596" max="14596" width="20.28515625" style="139" customWidth="1"/>
    <col min="14597" max="14597" width="10.140625" style="139" customWidth="1"/>
    <col min="14598" max="14598" width="7.28515625" style="139" customWidth="1"/>
    <col min="14599" max="14599" width="7.7109375" style="139" customWidth="1"/>
    <col min="14600" max="14600" width="7.42578125" style="139" customWidth="1"/>
    <col min="14601" max="14601" width="9.42578125" style="139" customWidth="1"/>
    <col min="14602" max="14602" width="7.42578125" style="139" customWidth="1"/>
    <col min="14603" max="14603" width="8.5703125" style="139" customWidth="1"/>
    <col min="14604" max="14604" width="7.5703125" style="139" customWidth="1"/>
    <col min="14605" max="14605" width="9.28515625" style="139" customWidth="1"/>
    <col min="14606" max="14606" width="6.85546875" style="139" customWidth="1"/>
    <col min="14607" max="14607" width="8.140625" style="139" customWidth="1"/>
    <col min="14608" max="14608" width="8.28515625" style="139" customWidth="1"/>
    <col min="14609" max="14609" width="7" style="139" customWidth="1"/>
    <col min="14610" max="14610" width="3.28515625" style="139" customWidth="1"/>
    <col min="14611" max="14851" width="11.42578125" style="139"/>
    <col min="14852" max="14852" width="20.28515625" style="139" customWidth="1"/>
    <col min="14853" max="14853" width="10.140625" style="139" customWidth="1"/>
    <col min="14854" max="14854" width="7.28515625" style="139" customWidth="1"/>
    <col min="14855" max="14855" width="7.7109375" style="139" customWidth="1"/>
    <col min="14856" max="14856" width="7.42578125" style="139" customWidth="1"/>
    <col min="14857" max="14857" width="9.42578125" style="139" customWidth="1"/>
    <col min="14858" max="14858" width="7.42578125" style="139" customWidth="1"/>
    <col min="14859" max="14859" width="8.5703125" style="139" customWidth="1"/>
    <col min="14860" max="14860" width="7.5703125" style="139" customWidth="1"/>
    <col min="14861" max="14861" width="9.28515625" style="139" customWidth="1"/>
    <col min="14862" max="14862" width="6.85546875" style="139" customWidth="1"/>
    <col min="14863" max="14863" width="8.140625" style="139" customWidth="1"/>
    <col min="14864" max="14864" width="8.28515625" style="139" customWidth="1"/>
    <col min="14865" max="14865" width="7" style="139" customWidth="1"/>
    <col min="14866" max="14866" width="3.28515625" style="139" customWidth="1"/>
    <col min="14867" max="15107" width="11.42578125" style="139"/>
    <col min="15108" max="15108" width="20.28515625" style="139" customWidth="1"/>
    <col min="15109" max="15109" width="10.140625" style="139" customWidth="1"/>
    <col min="15110" max="15110" width="7.28515625" style="139" customWidth="1"/>
    <col min="15111" max="15111" width="7.7109375" style="139" customWidth="1"/>
    <col min="15112" max="15112" width="7.42578125" style="139" customWidth="1"/>
    <col min="15113" max="15113" width="9.42578125" style="139" customWidth="1"/>
    <col min="15114" max="15114" width="7.42578125" style="139" customWidth="1"/>
    <col min="15115" max="15115" width="8.5703125" style="139" customWidth="1"/>
    <col min="15116" max="15116" width="7.5703125" style="139" customWidth="1"/>
    <col min="15117" max="15117" width="9.28515625" style="139" customWidth="1"/>
    <col min="15118" max="15118" width="6.85546875" style="139" customWidth="1"/>
    <col min="15119" max="15119" width="8.140625" style="139" customWidth="1"/>
    <col min="15120" max="15120" width="8.28515625" style="139" customWidth="1"/>
    <col min="15121" max="15121" width="7" style="139" customWidth="1"/>
    <col min="15122" max="15122" width="3.28515625" style="139" customWidth="1"/>
    <col min="15123" max="15363" width="11.42578125" style="139"/>
    <col min="15364" max="15364" width="20.28515625" style="139" customWidth="1"/>
    <col min="15365" max="15365" width="10.140625" style="139" customWidth="1"/>
    <col min="15366" max="15366" width="7.28515625" style="139" customWidth="1"/>
    <col min="15367" max="15367" width="7.7109375" style="139" customWidth="1"/>
    <col min="15368" max="15368" width="7.42578125" style="139" customWidth="1"/>
    <col min="15369" max="15369" width="9.42578125" style="139" customWidth="1"/>
    <col min="15370" max="15370" width="7.42578125" style="139" customWidth="1"/>
    <col min="15371" max="15371" width="8.5703125" style="139" customWidth="1"/>
    <col min="15372" max="15372" width="7.5703125" style="139" customWidth="1"/>
    <col min="15373" max="15373" width="9.28515625" style="139" customWidth="1"/>
    <col min="15374" max="15374" width="6.85546875" style="139" customWidth="1"/>
    <col min="15375" max="15375" width="8.140625" style="139" customWidth="1"/>
    <col min="15376" max="15376" width="8.28515625" style="139" customWidth="1"/>
    <col min="15377" max="15377" width="7" style="139" customWidth="1"/>
    <col min="15378" max="15378" width="3.28515625" style="139" customWidth="1"/>
    <col min="15379" max="15619" width="11.42578125" style="139"/>
    <col min="15620" max="15620" width="20.28515625" style="139" customWidth="1"/>
    <col min="15621" max="15621" width="10.140625" style="139" customWidth="1"/>
    <col min="15622" max="15622" width="7.28515625" style="139" customWidth="1"/>
    <col min="15623" max="15623" width="7.7109375" style="139" customWidth="1"/>
    <col min="15624" max="15624" width="7.42578125" style="139" customWidth="1"/>
    <col min="15625" max="15625" width="9.42578125" style="139" customWidth="1"/>
    <col min="15626" max="15626" width="7.42578125" style="139" customWidth="1"/>
    <col min="15627" max="15627" width="8.5703125" style="139" customWidth="1"/>
    <col min="15628" max="15628" width="7.5703125" style="139" customWidth="1"/>
    <col min="15629" max="15629" width="9.28515625" style="139" customWidth="1"/>
    <col min="15630" max="15630" width="6.85546875" style="139" customWidth="1"/>
    <col min="15631" max="15631" width="8.140625" style="139" customWidth="1"/>
    <col min="15632" max="15632" width="8.28515625" style="139" customWidth="1"/>
    <col min="15633" max="15633" width="7" style="139" customWidth="1"/>
    <col min="15634" max="15634" width="3.28515625" style="139" customWidth="1"/>
    <col min="15635" max="15875" width="11.42578125" style="139"/>
    <col min="15876" max="15876" width="20.28515625" style="139" customWidth="1"/>
    <col min="15877" max="15877" width="10.140625" style="139" customWidth="1"/>
    <col min="15878" max="15878" width="7.28515625" style="139" customWidth="1"/>
    <col min="15879" max="15879" width="7.7109375" style="139" customWidth="1"/>
    <col min="15880" max="15880" width="7.42578125" style="139" customWidth="1"/>
    <col min="15881" max="15881" width="9.42578125" style="139" customWidth="1"/>
    <col min="15882" max="15882" width="7.42578125" style="139" customWidth="1"/>
    <col min="15883" max="15883" width="8.5703125" style="139" customWidth="1"/>
    <col min="15884" max="15884" width="7.5703125" style="139" customWidth="1"/>
    <col min="15885" max="15885" width="9.28515625" style="139" customWidth="1"/>
    <col min="15886" max="15886" width="6.85546875" style="139" customWidth="1"/>
    <col min="15887" max="15887" width="8.140625" style="139" customWidth="1"/>
    <col min="15888" max="15888" width="8.28515625" style="139" customWidth="1"/>
    <col min="15889" max="15889" width="7" style="139" customWidth="1"/>
    <col min="15890" max="15890" width="3.28515625" style="139" customWidth="1"/>
    <col min="15891" max="16131" width="11.42578125" style="139"/>
    <col min="16132" max="16132" width="20.28515625" style="139" customWidth="1"/>
    <col min="16133" max="16133" width="10.140625" style="139" customWidth="1"/>
    <col min="16134" max="16134" width="7.28515625" style="139" customWidth="1"/>
    <col min="16135" max="16135" width="7.7109375" style="139" customWidth="1"/>
    <col min="16136" max="16136" width="7.42578125" style="139" customWidth="1"/>
    <col min="16137" max="16137" width="9.42578125" style="139" customWidth="1"/>
    <col min="16138" max="16138" width="7.42578125" style="139" customWidth="1"/>
    <col min="16139" max="16139" width="8.5703125" style="139" customWidth="1"/>
    <col min="16140" max="16140" width="7.5703125" style="139" customWidth="1"/>
    <col min="16141" max="16141" width="9.28515625" style="139" customWidth="1"/>
    <col min="16142" max="16142" width="6.85546875" style="139" customWidth="1"/>
    <col min="16143" max="16143" width="8.140625" style="139" customWidth="1"/>
    <col min="16144" max="16144" width="8.28515625" style="139" customWidth="1"/>
    <col min="16145" max="16145" width="7" style="139" customWidth="1"/>
    <col min="16146" max="16146" width="3.28515625" style="139" customWidth="1"/>
    <col min="16147" max="16384" width="11.42578125" style="139"/>
  </cols>
  <sheetData>
    <row r="7" spans="2:22" x14ac:dyDescent="0.2">
      <c r="B7" s="1184" t="s">
        <v>443</v>
      </c>
      <c r="C7" s="1184"/>
      <c r="D7" s="1184"/>
      <c r="E7" s="1184"/>
      <c r="F7" s="1184"/>
      <c r="G7" s="1184"/>
      <c r="H7" s="1184"/>
      <c r="I7" s="526"/>
      <c r="J7" s="526"/>
      <c r="K7" s="32"/>
      <c r="L7" s="32"/>
      <c r="M7" s="32"/>
      <c r="N7" s="32"/>
      <c r="O7" s="32"/>
      <c r="P7" s="32"/>
    </row>
    <row r="8" spans="2:22" x14ac:dyDescent="0.2">
      <c r="B8" s="1184" t="s">
        <v>707</v>
      </c>
      <c r="C8" s="1184"/>
      <c r="D8" s="1184"/>
      <c r="E8" s="1184"/>
      <c r="F8" s="1184"/>
      <c r="G8" s="1184"/>
      <c r="H8" s="1184"/>
      <c r="I8" s="546" t="s">
        <v>254</v>
      </c>
      <c r="J8" s="526"/>
      <c r="K8" s="32"/>
      <c r="L8" s="32"/>
      <c r="M8" s="32"/>
      <c r="N8" s="32"/>
      <c r="O8" s="32"/>
      <c r="P8" s="32"/>
    </row>
    <row r="9" spans="2:22" x14ac:dyDescent="0.2">
      <c r="B9" s="1184" t="s">
        <v>766</v>
      </c>
      <c r="C9" s="1184"/>
      <c r="D9" s="1184"/>
      <c r="E9" s="1184"/>
      <c r="F9" s="1184"/>
      <c r="G9" s="1184"/>
      <c r="H9" s="1184"/>
      <c r="I9" s="526"/>
      <c r="J9" s="526"/>
      <c r="K9" s="32"/>
      <c r="L9" s="32"/>
      <c r="M9" s="32"/>
      <c r="N9" s="32"/>
      <c r="O9" s="32"/>
      <c r="P9" s="32"/>
      <c r="S9" s="1199"/>
      <c r="T9" s="1199"/>
    </row>
    <row r="10" spans="2:22" ht="11.25" customHeight="1" x14ac:dyDescent="0.2">
      <c r="C10" s="107"/>
      <c r="D10" s="107"/>
      <c r="E10" s="516"/>
      <c r="F10" s="516"/>
      <c r="G10" s="107"/>
      <c r="H10" s="107"/>
      <c r="K10" s="107"/>
      <c r="L10" s="107"/>
      <c r="M10" s="107"/>
      <c r="N10" s="107"/>
      <c r="O10" s="107"/>
      <c r="P10" s="107"/>
      <c r="S10" s="196"/>
      <c r="T10" s="196"/>
    </row>
    <row r="11" spans="2:22" x14ac:dyDescent="0.2">
      <c r="B11" s="929" t="s">
        <v>207</v>
      </c>
      <c r="C11" s="108" t="s">
        <v>261</v>
      </c>
      <c r="D11" s="75" t="s">
        <v>4</v>
      </c>
      <c r="E11" s="329"/>
      <c r="F11" s="329"/>
      <c r="G11" s="187"/>
      <c r="H11" s="516"/>
      <c r="I11" s="527"/>
      <c r="J11" s="528"/>
      <c r="K11" s="330"/>
      <c r="L11" s="329"/>
      <c r="M11" s="330"/>
      <c r="N11" s="329"/>
      <c r="O11" s="330"/>
      <c r="P11" s="329"/>
      <c r="T11" s="1200" t="s">
        <v>251</v>
      </c>
      <c r="U11" s="1200"/>
      <c r="V11" s="196"/>
    </row>
    <row r="12" spans="2:22" x14ac:dyDescent="0.2">
      <c r="B12" s="1196" t="s">
        <v>42</v>
      </c>
      <c r="C12" s="200" t="s">
        <v>1072</v>
      </c>
      <c r="D12" s="199">
        <v>238685</v>
      </c>
      <c r="E12" s="337"/>
      <c r="F12" s="335"/>
      <c r="G12" s="331"/>
      <c r="H12" s="331"/>
      <c r="I12" s="331"/>
      <c r="J12" s="331"/>
      <c r="K12" s="331"/>
      <c r="L12" s="331"/>
      <c r="M12" s="139"/>
      <c r="O12" s="325"/>
      <c r="P12" s="325"/>
    </row>
    <row r="13" spans="2:22" x14ac:dyDescent="0.2">
      <c r="B13" s="1197"/>
      <c r="C13" s="200" t="s">
        <v>1195</v>
      </c>
      <c r="D13" s="201">
        <v>190652</v>
      </c>
      <c r="E13" s="337"/>
      <c r="F13" s="335"/>
      <c r="G13" s="331"/>
      <c r="H13" s="331"/>
      <c r="I13" s="331"/>
      <c r="J13" s="331"/>
      <c r="K13" s="331"/>
      <c r="L13" s="331"/>
      <c r="M13" s="139"/>
      <c r="O13" s="325"/>
      <c r="P13" s="325"/>
    </row>
    <row r="14" spans="2:22" x14ac:dyDescent="0.2">
      <c r="B14" s="1197"/>
      <c r="C14" s="200" t="s">
        <v>159</v>
      </c>
      <c r="D14" s="201">
        <v>38621</v>
      </c>
      <c r="E14" s="337"/>
      <c r="F14" s="335"/>
      <c r="G14" s="331"/>
      <c r="H14" s="331"/>
      <c r="I14" s="331"/>
      <c r="J14" s="331"/>
      <c r="K14" s="331"/>
      <c r="L14" s="331"/>
      <c r="M14" s="139"/>
      <c r="O14" s="325"/>
      <c r="P14" s="325"/>
    </row>
    <row r="15" spans="2:22" x14ac:dyDescent="0.2">
      <c r="B15" s="1197"/>
      <c r="C15" s="200" t="s">
        <v>1048</v>
      </c>
      <c r="D15" s="201">
        <v>17244</v>
      </c>
      <c r="E15" s="337"/>
      <c r="F15" s="335"/>
      <c r="G15" s="331"/>
      <c r="H15" s="331"/>
      <c r="I15" s="331"/>
      <c r="J15" s="331"/>
      <c r="K15" s="331"/>
      <c r="L15" s="331"/>
      <c r="M15" s="139"/>
      <c r="O15" s="325"/>
      <c r="P15" s="325"/>
    </row>
    <row r="16" spans="2:22" x14ac:dyDescent="0.2">
      <c r="B16" s="1197"/>
      <c r="C16" s="202" t="s">
        <v>1099</v>
      </c>
      <c r="D16" s="203">
        <v>17031</v>
      </c>
      <c r="E16" s="337"/>
      <c r="F16" s="335"/>
      <c r="G16" s="332"/>
      <c r="H16" s="331"/>
      <c r="I16" s="331"/>
      <c r="J16" s="331"/>
      <c r="K16" s="331"/>
      <c r="L16" s="331"/>
      <c r="M16" s="139"/>
      <c r="O16" s="325"/>
      <c r="P16" s="325"/>
    </row>
    <row r="17" spans="2:16" x14ac:dyDescent="0.2">
      <c r="B17" s="1197"/>
      <c r="C17" s="200" t="s">
        <v>1109</v>
      </c>
      <c r="D17" s="204">
        <v>12856</v>
      </c>
      <c r="E17" s="334"/>
      <c r="F17" s="335"/>
      <c r="G17" s="331"/>
      <c r="H17" s="331"/>
      <c r="I17" s="331"/>
      <c r="J17" s="331"/>
      <c r="K17" s="331"/>
      <c r="L17" s="331"/>
      <c r="M17" s="139"/>
      <c r="O17" s="325"/>
      <c r="P17" s="325"/>
    </row>
    <row r="18" spans="2:16" x14ac:dyDescent="0.2">
      <c r="B18" s="1197"/>
      <c r="C18" s="200" t="s">
        <v>1017</v>
      </c>
      <c r="D18" s="204">
        <v>10991</v>
      </c>
      <c r="E18" s="334"/>
      <c r="F18" s="335"/>
      <c r="G18" s="331"/>
      <c r="H18" s="331"/>
      <c r="I18" s="331"/>
      <c r="J18" s="331"/>
      <c r="K18" s="331"/>
      <c r="L18" s="331"/>
      <c r="M18" s="139"/>
      <c r="O18" s="325"/>
      <c r="P18" s="325"/>
    </row>
    <row r="19" spans="2:16" x14ac:dyDescent="0.2">
      <c r="B19" s="1197"/>
      <c r="C19" s="200" t="s">
        <v>1129</v>
      </c>
      <c r="D19" s="204">
        <v>10854</v>
      </c>
      <c r="E19" s="334"/>
      <c r="F19" s="335"/>
      <c r="G19" s="331"/>
      <c r="H19" s="331"/>
      <c r="I19" s="331"/>
      <c r="J19" s="331"/>
      <c r="K19" s="331"/>
      <c r="L19" s="331"/>
      <c r="M19" s="139"/>
      <c r="O19" s="325"/>
      <c r="P19" s="325"/>
    </row>
    <row r="20" spans="2:16" x14ac:dyDescent="0.2">
      <c r="B20" s="1197"/>
      <c r="C20" s="200" t="s">
        <v>1194</v>
      </c>
      <c r="D20" s="204">
        <v>8407</v>
      </c>
      <c r="E20" s="334"/>
      <c r="F20" s="335"/>
      <c r="G20" s="331"/>
      <c r="H20" s="331"/>
      <c r="I20" s="331"/>
      <c r="J20" s="331"/>
      <c r="K20" s="331"/>
      <c r="L20" s="331"/>
      <c r="M20" s="139"/>
      <c r="O20" s="325"/>
      <c r="P20" s="325"/>
    </row>
    <row r="21" spans="2:16" x14ac:dyDescent="0.2">
      <c r="B21" s="1197"/>
      <c r="C21" s="200" t="s">
        <v>979</v>
      </c>
      <c r="D21" s="204">
        <v>7466</v>
      </c>
      <c r="E21" s="334"/>
      <c r="F21" s="335"/>
      <c r="G21" s="331"/>
      <c r="H21" s="331"/>
      <c r="I21" s="331"/>
      <c r="J21" s="331"/>
      <c r="K21" s="331"/>
      <c r="L21" s="331"/>
      <c r="M21" s="139"/>
      <c r="O21" s="325"/>
      <c r="P21" s="325"/>
    </row>
    <row r="22" spans="2:16" x14ac:dyDescent="0.2">
      <c r="B22" s="1198"/>
      <c r="C22" s="200" t="s">
        <v>3657</v>
      </c>
      <c r="D22" s="204">
        <v>32892</v>
      </c>
      <c r="E22" s="334"/>
      <c r="F22" s="335"/>
      <c r="G22" s="331"/>
      <c r="H22" s="331"/>
      <c r="I22" s="331"/>
      <c r="J22" s="331"/>
      <c r="K22" s="331"/>
      <c r="L22" s="331"/>
      <c r="M22" s="139"/>
      <c r="O22" s="325"/>
      <c r="P22" s="325"/>
    </row>
    <row r="23" spans="2:16" x14ac:dyDescent="0.2">
      <c r="B23" s="1196" t="s">
        <v>69</v>
      </c>
      <c r="C23" s="200" t="s">
        <v>177</v>
      </c>
      <c r="D23" s="204">
        <v>184688</v>
      </c>
      <c r="E23" s="334"/>
      <c r="F23" s="335"/>
      <c r="G23" s="332"/>
      <c r="H23" s="331"/>
      <c r="I23" s="331"/>
      <c r="J23" s="331"/>
      <c r="K23" s="331"/>
      <c r="L23" s="331"/>
      <c r="M23" s="139"/>
      <c r="O23" s="325"/>
      <c r="P23" s="325"/>
    </row>
    <row r="24" spans="2:16" x14ac:dyDescent="0.2">
      <c r="B24" s="1197"/>
      <c r="C24" s="200" t="s">
        <v>1618</v>
      </c>
      <c r="D24" s="204">
        <v>52885</v>
      </c>
      <c r="E24" s="334"/>
      <c r="F24" s="335"/>
      <c r="G24" s="331"/>
      <c r="H24" s="331"/>
      <c r="I24" s="331"/>
      <c r="J24" s="331"/>
      <c r="K24" s="331"/>
      <c r="L24" s="331"/>
      <c r="M24" s="139"/>
      <c r="O24" s="325"/>
      <c r="P24" s="325"/>
    </row>
    <row r="25" spans="2:16" x14ac:dyDescent="0.2">
      <c r="B25" s="1197"/>
      <c r="C25" s="200" t="s">
        <v>1632</v>
      </c>
      <c r="D25" s="204">
        <v>34087</v>
      </c>
      <c r="E25" s="334"/>
      <c r="F25" s="331"/>
      <c r="G25" s="331"/>
      <c r="H25" s="331"/>
      <c r="I25" s="331"/>
      <c r="J25" s="139"/>
      <c r="K25" s="139"/>
      <c r="L25" s="325"/>
      <c r="M25" s="325"/>
      <c r="O25" s="139"/>
    </row>
    <row r="26" spans="2:16" x14ac:dyDescent="0.2">
      <c r="B26" s="1197"/>
      <c r="C26" s="200" t="s">
        <v>1626</v>
      </c>
      <c r="D26" s="204">
        <v>1848</v>
      </c>
      <c r="E26" s="334"/>
      <c r="F26" s="331"/>
      <c r="G26" s="331"/>
      <c r="H26" s="331"/>
      <c r="I26" s="331"/>
      <c r="J26" s="139"/>
      <c r="K26" s="139"/>
      <c r="L26" s="325"/>
      <c r="M26" s="325"/>
      <c r="O26" s="139"/>
    </row>
    <row r="27" spans="2:16" x14ac:dyDescent="0.2">
      <c r="B27" s="1197"/>
      <c r="C27" s="200" t="s">
        <v>1629</v>
      </c>
      <c r="D27" s="204">
        <v>849</v>
      </c>
      <c r="E27" s="334"/>
      <c r="F27" s="331"/>
      <c r="G27" s="531"/>
      <c r="H27" s="331"/>
      <c r="I27" s="331"/>
      <c r="J27" s="139"/>
      <c r="K27" s="139"/>
      <c r="L27" s="325"/>
      <c r="M27" s="325"/>
      <c r="O27" s="139"/>
    </row>
    <row r="28" spans="2:16" x14ac:dyDescent="0.2">
      <c r="B28" s="1198"/>
      <c r="C28" s="930" t="s">
        <v>3657</v>
      </c>
      <c r="D28" s="204">
        <v>60442</v>
      </c>
      <c r="E28" s="334"/>
      <c r="F28" s="331"/>
      <c r="G28" s="531"/>
      <c r="H28" s="331"/>
      <c r="I28" s="331"/>
      <c r="J28" s="139"/>
      <c r="K28" s="139"/>
      <c r="L28" s="325"/>
      <c r="M28" s="325"/>
      <c r="O28" s="139"/>
    </row>
    <row r="29" spans="2:16" x14ac:dyDescent="0.2">
      <c r="B29" s="1196" t="s">
        <v>66</v>
      </c>
      <c r="C29" s="200" t="s">
        <v>3658</v>
      </c>
      <c r="D29" s="204">
        <v>69399</v>
      </c>
      <c r="E29" s="334"/>
      <c r="F29" s="335"/>
      <c r="G29" s="334"/>
      <c r="H29" s="331"/>
      <c r="I29" s="331"/>
      <c r="K29" s="331"/>
      <c r="L29" s="331"/>
      <c r="M29" s="139"/>
      <c r="O29" s="325"/>
      <c r="P29" s="325"/>
    </row>
    <row r="30" spans="2:16" x14ac:dyDescent="0.2">
      <c r="B30" s="1197"/>
      <c r="C30" s="200" t="s">
        <v>174</v>
      </c>
      <c r="D30" s="204">
        <v>33658</v>
      </c>
      <c r="E30" s="334"/>
      <c r="F30" s="335"/>
      <c r="G30" s="334"/>
      <c r="H30" s="331"/>
      <c r="I30" s="331"/>
      <c r="K30" s="331"/>
      <c r="L30" s="331"/>
      <c r="M30" s="139"/>
      <c r="O30" s="325"/>
      <c r="P30" s="325"/>
    </row>
    <row r="31" spans="2:16" x14ac:dyDescent="0.2">
      <c r="B31" s="1197"/>
      <c r="C31" s="200" t="s">
        <v>1587</v>
      </c>
      <c r="D31" s="204">
        <v>22650</v>
      </c>
      <c r="E31" s="334"/>
      <c r="F31" s="335"/>
      <c r="G31" s="334"/>
      <c r="H31" s="331"/>
      <c r="I31" s="331"/>
      <c r="K31" s="331"/>
      <c r="L31" s="331"/>
      <c r="M31" s="139"/>
      <c r="O31" s="325"/>
      <c r="P31" s="325"/>
    </row>
    <row r="32" spans="2:16" x14ac:dyDescent="0.2">
      <c r="B32" s="1197"/>
      <c r="C32" s="200" t="s">
        <v>3753</v>
      </c>
      <c r="D32" s="336">
        <v>9627</v>
      </c>
      <c r="E32" s="334"/>
      <c r="F32" s="331"/>
      <c r="G32" s="331"/>
      <c r="H32" s="331"/>
      <c r="I32" s="331"/>
      <c r="J32" s="139"/>
      <c r="K32" s="139"/>
      <c r="L32" s="325"/>
      <c r="M32" s="325"/>
      <c r="O32" s="139"/>
    </row>
    <row r="33" spans="2:19" x14ac:dyDescent="0.2">
      <c r="B33" s="1198"/>
      <c r="C33" s="930" t="s">
        <v>3657</v>
      </c>
      <c r="D33" s="931">
        <v>27674</v>
      </c>
      <c r="E33" s="334"/>
      <c r="F33" s="333"/>
      <c r="G33" s="331"/>
      <c r="H33" s="331"/>
      <c r="I33" s="331"/>
      <c r="J33" s="331"/>
      <c r="K33" s="139"/>
      <c r="M33" s="325"/>
      <c r="N33" s="325"/>
      <c r="O33" s="139"/>
    </row>
    <row r="34" spans="2:19" x14ac:dyDescent="0.2">
      <c r="B34" s="1193" t="s">
        <v>83</v>
      </c>
      <c r="C34" s="200" t="s">
        <v>183</v>
      </c>
      <c r="D34" s="336">
        <v>94425</v>
      </c>
      <c r="E34" s="334"/>
      <c r="F34" s="333"/>
      <c r="G34" s="331"/>
      <c r="H34" s="331"/>
      <c r="I34" s="331"/>
      <c r="J34" s="331"/>
      <c r="K34" s="139"/>
      <c r="M34" s="325"/>
      <c r="N34" s="325"/>
      <c r="O34" s="139"/>
    </row>
    <row r="35" spans="2:19" x14ac:dyDescent="0.2">
      <c r="B35" s="1195"/>
      <c r="C35" s="200" t="s">
        <v>181</v>
      </c>
      <c r="D35" s="336">
        <v>17074</v>
      </c>
      <c r="E35" s="334"/>
      <c r="F35" s="335"/>
      <c r="G35" s="331"/>
      <c r="H35" s="331"/>
      <c r="I35" s="331"/>
      <c r="J35" s="332"/>
      <c r="K35" s="333"/>
      <c r="L35" s="331"/>
      <c r="M35" s="331"/>
      <c r="O35" s="139"/>
      <c r="P35" s="325"/>
      <c r="Q35" s="325"/>
    </row>
    <row r="36" spans="2:19" x14ac:dyDescent="0.2">
      <c r="B36" s="1195"/>
      <c r="C36" s="200" t="s">
        <v>175</v>
      </c>
      <c r="D36" s="336">
        <v>5662</v>
      </c>
      <c r="E36" s="334"/>
      <c r="F36" s="335"/>
      <c r="G36" s="331"/>
      <c r="H36" s="331"/>
      <c r="I36" s="331"/>
      <c r="J36" s="332"/>
      <c r="K36" s="333"/>
      <c r="L36" s="331"/>
      <c r="M36" s="331"/>
      <c r="O36" s="139"/>
      <c r="P36" s="325"/>
      <c r="Q36" s="325"/>
      <c r="R36" s="325"/>
      <c r="S36" s="325"/>
    </row>
    <row r="37" spans="2:19" x14ac:dyDescent="0.2">
      <c r="B37" s="1194"/>
      <c r="C37" s="200" t="s">
        <v>3657</v>
      </c>
      <c r="D37" s="336">
        <v>9017</v>
      </c>
      <c r="E37" s="334"/>
      <c r="F37" s="335"/>
      <c r="G37" s="331"/>
      <c r="H37" s="332"/>
      <c r="I37" s="331"/>
      <c r="J37" s="332"/>
      <c r="K37" s="333"/>
      <c r="L37" s="331"/>
      <c r="M37" s="331"/>
      <c r="O37" s="139"/>
      <c r="R37" s="325"/>
      <c r="S37" s="325"/>
    </row>
    <row r="38" spans="2:19" x14ac:dyDescent="0.2">
      <c r="B38" s="1193" t="s">
        <v>60</v>
      </c>
      <c r="C38" s="200" t="s">
        <v>3754</v>
      </c>
      <c r="D38" s="336">
        <v>63211</v>
      </c>
      <c r="E38" s="334"/>
      <c r="F38" s="335"/>
      <c r="G38" s="331"/>
      <c r="H38" s="332"/>
      <c r="I38" s="333"/>
      <c r="J38" s="331"/>
      <c r="K38" s="331"/>
      <c r="L38" s="331"/>
      <c r="M38" s="331"/>
      <c r="O38" s="139"/>
      <c r="P38" s="205"/>
      <c r="Q38" s="206"/>
      <c r="R38" s="325"/>
      <c r="S38" s="325"/>
    </row>
    <row r="39" spans="2:19" x14ac:dyDescent="0.2">
      <c r="B39" s="1194"/>
      <c r="C39" s="200" t="s">
        <v>3657</v>
      </c>
      <c r="D39" s="336">
        <v>3527</v>
      </c>
      <c r="E39" s="334"/>
      <c r="F39" s="335"/>
      <c r="G39" s="331"/>
      <c r="H39" s="331"/>
      <c r="I39" s="332"/>
      <c r="J39" s="333"/>
      <c r="K39" s="139"/>
      <c r="M39" s="139"/>
      <c r="O39" s="325"/>
      <c r="P39" s="325"/>
    </row>
    <row r="40" spans="2:19" x14ac:dyDescent="0.2">
      <c r="C40" s="349"/>
      <c r="D40" s="350"/>
      <c r="E40" s="351"/>
      <c r="F40" s="351"/>
      <c r="G40" s="332"/>
      <c r="H40" s="333"/>
      <c r="I40" s="332"/>
      <c r="J40" s="333"/>
      <c r="K40" s="332"/>
      <c r="L40" s="338"/>
      <c r="M40" s="176"/>
      <c r="N40" s="176"/>
      <c r="O40" s="139"/>
    </row>
    <row r="41" spans="2:19" x14ac:dyDescent="0.2">
      <c r="B41" s="222" t="s">
        <v>530</v>
      </c>
      <c r="D41" s="197"/>
      <c r="E41" s="140"/>
      <c r="F41" s="140"/>
      <c r="G41" s="197"/>
      <c r="H41" s="140"/>
      <c r="I41" s="529"/>
      <c r="J41" s="530"/>
      <c r="K41" s="197"/>
      <c r="L41" s="140"/>
      <c r="N41" s="176"/>
      <c r="O41" s="198"/>
      <c r="P41" s="176"/>
      <c r="Q41" s="176"/>
      <c r="R41" s="176"/>
    </row>
    <row r="42" spans="2:19" x14ac:dyDescent="0.2">
      <c r="C42" s="207"/>
      <c r="D42" s="197"/>
      <c r="E42" s="140"/>
      <c r="F42" s="140"/>
      <c r="G42" s="197"/>
      <c r="H42" s="140"/>
      <c r="I42" s="529"/>
      <c r="J42" s="530"/>
      <c r="K42" s="197"/>
      <c r="L42" s="140"/>
      <c r="N42" s="176"/>
      <c r="O42" s="198"/>
      <c r="P42" s="176"/>
    </row>
    <row r="43" spans="2:19" x14ac:dyDescent="0.2">
      <c r="C43" s="207"/>
      <c r="D43" s="197"/>
      <c r="E43" s="140"/>
      <c r="F43" s="140"/>
      <c r="G43" s="197"/>
      <c r="H43" s="140"/>
      <c r="I43" s="529"/>
      <c r="J43" s="530"/>
      <c r="K43" s="197"/>
      <c r="L43" s="140"/>
      <c r="N43" s="176"/>
      <c r="O43" s="198"/>
      <c r="P43" s="176"/>
      <c r="Q43" s="186"/>
      <c r="R43" s="186"/>
    </row>
    <row r="44" spans="2:19" ht="16.5" customHeight="1" x14ac:dyDescent="0.2">
      <c r="C44" s="932" t="s">
        <v>707</v>
      </c>
      <c r="D44" s="197"/>
      <c r="E44" s="140"/>
      <c r="F44" s="140"/>
      <c r="G44" s="197"/>
      <c r="H44" s="140"/>
      <c r="L44" s="140"/>
      <c r="N44" s="176"/>
      <c r="O44" s="198"/>
      <c r="P44" s="176"/>
      <c r="Q44" s="186"/>
      <c r="R44" s="186"/>
    </row>
    <row r="45" spans="2:19" ht="12" customHeight="1" x14ac:dyDescent="0.2">
      <c r="Q45" s="186"/>
      <c r="R45" s="186"/>
    </row>
    <row r="46" spans="2:19" ht="10.5" customHeight="1" x14ac:dyDescent="0.2">
      <c r="C46" s="139" t="s">
        <v>12</v>
      </c>
      <c r="L46" s="186"/>
      <c r="Q46" s="186"/>
      <c r="R46" s="186"/>
    </row>
    <row r="47" spans="2:19" x14ac:dyDescent="0.2">
      <c r="L47" s="186"/>
    </row>
    <row r="78" spans="3:15" x14ac:dyDescent="0.2">
      <c r="I78" s="531"/>
      <c r="J78" s="189"/>
      <c r="K78" s="139"/>
    </row>
    <row r="79" spans="3:15" x14ac:dyDescent="0.2">
      <c r="C79" s="186"/>
      <c r="D79" s="139"/>
      <c r="E79" s="186"/>
      <c r="F79" s="186"/>
      <c r="G79" s="139"/>
      <c r="H79" s="186"/>
      <c r="I79" s="531"/>
      <c r="J79" s="189"/>
      <c r="K79" s="139"/>
      <c r="L79" s="186"/>
      <c r="M79" s="139"/>
      <c r="N79" s="186"/>
      <c r="O79" s="139"/>
    </row>
    <row r="80" spans="3:15" x14ac:dyDescent="0.2">
      <c r="C80" s="186"/>
      <c r="D80" s="139"/>
      <c r="E80" s="186"/>
      <c r="F80" s="186"/>
      <c r="G80" s="139"/>
      <c r="H80" s="186"/>
      <c r="I80" s="531"/>
      <c r="J80" s="189"/>
      <c r="K80" s="139"/>
      <c r="L80" s="186"/>
      <c r="M80" s="139"/>
      <c r="N80" s="186"/>
      <c r="O80" s="139"/>
    </row>
    <row r="81" spans="1:25" x14ac:dyDescent="0.2">
      <c r="C81" s="186"/>
      <c r="D81" s="139"/>
      <c r="E81" s="186"/>
      <c r="F81" s="186"/>
      <c r="G81" s="139"/>
      <c r="H81" s="186"/>
      <c r="I81" s="531"/>
      <c r="J81" s="189"/>
      <c r="K81" s="139"/>
      <c r="L81" s="186"/>
      <c r="M81" s="139"/>
      <c r="N81" s="186"/>
      <c r="O81" s="139"/>
    </row>
    <row r="82" spans="1:25" x14ac:dyDescent="0.2">
      <c r="A82" s="112" t="s">
        <v>761</v>
      </c>
      <c r="B82" s="139"/>
      <c r="D82" s="139"/>
      <c r="G82" s="139"/>
      <c r="I82" s="139"/>
      <c r="J82" s="139"/>
      <c r="L82" s="186"/>
      <c r="N82" s="186"/>
      <c r="P82" s="141"/>
      <c r="Q82" s="141"/>
      <c r="R82" s="141"/>
      <c r="S82" s="186"/>
      <c r="T82" s="186"/>
      <c r="U82" s="186"/>
      <c r="V82" s="186"/>
      <c r="W82" s="186"/>
      <c r="X82" s="186"/>
      <c r="Y82" s="186"/>
    </row>
    <row r="83" spans="1:25" x14ac:dyDescent="0.2">
      <c r="D83" s="139"/>
      <c r="E83" s="161"/>
      <c r="F83" s="161"/>
      <c r="G83" s="139"/>
      <c r="M83" s="139"/>
      <c r="O83" s="139"/>
    </row>
    <row r="103" spans="4:15" x14ac:dyDescent="0.2">
      <c r="I103" s="529"/>
      <c r="J103" s="530"/>
      <c r="K103" s="139"/>
    </row>
    <row r="104" spans="4:15" x14ac:dyDescent="0.2">
      <c r="D104" s="139"/>
      <c r="G104" s="139"/>
      <c r="M104" s="139"/>
      <c r="O104" s="139"/>
    </row>
  </sheetData>
  <mergeCells count="10">
    <mergeCell ref="B7:H7"/>
    <mergeCell ref="B8:H8"/>
    <mergeCell ref="B9:H9"/>
    <mergeCell ref="S9:T9"/>
    <mergeCell ref="T11:U11"/>
    <mergeCell ref="B38:B39"/>
    <mergeCell ref="B34:B37"/>
    <mergeCell ref="B29:B33"/>
    <mergeCell ref="B12:B22"/>
    <mergeCell ref="B23:B28"/>
  </mergeCells>
  <hyperlinks>
    <hyperlink ref="I8" location="INDICE!B28" display="INDICE"/>
  </hyperlinks>
  <printOptions horizontalCentered="1"/>
  <pageMargins left="0" right="0" top="1.1811023622047245" bottom="0" header="0" footer="0.19685039370078741"/>
  <pageSetup paperSize="9" scale="95" firstPageNumber="46" orientation="landscape" useFirstPageNumber="1" r:id="rId1"/>
  <headerFooter scaleWithDoc="0">
    <oddHeader>&amp;L&amp;G</oddHeader>
    <oddFooter>&amp;C&amp;P</oddFooter>
  </headerFooter>
  <drawing r:id="rId2"/>
  <legacyDrawingHF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G65"/>
  <sheetViews>
    <sheetView showGridLines="0" zoomScaleNormal="100" workbookViewId="0"/>
  </sheetViews>
  <sheetFormatPr baseColWidth="10" defaultRowHeight="12.75" x14ac:dyDescent="0.2"/>
  <cols>
    <col min="1" max="1" width="3.140625" style="139" customWidth="1"/>
    <col min="2" max="2" width="27.7109375" style="139" customWidth="1"/>
    <col min="3" max="3" width="22.85546875" style="139" customWidth="1"/>
    <col min="4" max="4" width="26" style="139" customWidth="1"/>
    <col min="5" max="5" width="13.28515625" style="139" customWidth="1"/>
    <col min="6" max="257" width="11.42578125" style="139"/>
    <col min="258" max="258" width="27.7109375" style="139" customWidth="1"/>
    <col min="259" max="259" width="22.85546875" style="139" customWidth="1"/>
    <col min="260" max="260" width="26" style="139" customWidth="1"/>
    <col min="261" max="261" width="13.28515625" style="139" customWidth="1"/>
    <col min="262" max="513" width="11.42578125" style="139"/>
    <col min="514" max="514" width="27.7109375" style="139" customWidth="1"/>
    <col min="515" max="515" width="22.85546875" style="139" customWidth="1"/>
    <col min="516" max="516" width="26" style="139" customWidth="1"/>
    <col min="517" max="517" width="13.28515625" style="139" customWidth="1"/>
    <col min="518" max="769" width="11.42578125" style="139"/>
    <col min="770" max="770" width="27.7109375" style="139" customWidth="1"/>
    <col min="771" max="771" width="22.85546875" style="139" customWidth="1"/>
    <col min="772" max="772" width="26" style="139" customWidth="1"/>
    <col min="773" max="773" width="13.28515625" style="139" customWidth="1"/>
    <col min="774" max="1025" width="11.42578125" style="139"/>
    <col min="1026" max="1026" width="27.7109375" style="139" customWidth="1"/>
    <col min="1027" max="1027" width="22.85546875" style="139" customWidth="1"/>
    <col min="1028" max="1028" width="26" style="139" customWidth="1"/>
    <col min="1029" max="1029" width="13.28515625" style="139" customWidth="1"/>
    <col min="1030" max="1281" width="11.42578125" style="139"/>
    <col min="1282" max="1282" width="27.7109375" style="139" customWidth="1"/>
    <col min="1283" max="1283" width="22.85546875" style="139" customWidth="1"/>
    <col min="1284" max="1284" width="26" style="139" customWidth="1"/>
    <col min="1285" max="1285" width="13.28515625" style="139" customWidth="1"/>
    <col min="1286" max="1537" width="11.42578125" style="139"/>
    <col min="1538" max="1538" width="27.7109375" style="139" customWidth="1"/>
    <col min="1539" max="1539" width="22.85546875" style="139" customWidth="1"/>
    <col min="1540" max="1540" width="26" style="139" customWidth="1"/>
    <col min="1541" max="1541" width="13.28515625" style="139" customWidth="1"/>
    <col min="1542" max="1793" width="11.42578125" style="139"/>
    <col min="1794" max="1794" width="27.7109375" style="139" customWidth="1"/>
    <col min="1795" max="1795" width="22.85546875" style="139" customWidth="1"/>
    <col min="1796" max="1796" width="26" style="139" customWidth="1"/>
    <col min="1797" max="1797" width="13.28515625" style="139" customWidth="1"/>
    <col min="1798" max="2049" width="11.42578125" style="139"/>
    <col min="2050" max="2050" width="27.7109375" style="139" customWidth="1"/>
    <col min="2051" max="2051" width="22.85546875" style="139" customWidth="1"/>
    <col min="2052" max="2052" width="26" style="139" customWidth="1"/>
    <col min="2053" max="2053" width="13.28515625" style="139" customWidth="1"/>
    <col min="2054" max="2305" width="11.42578125" style="139"/>
    <col min="2306" max="2306" width="27.7109375" style="139" customWidth="1"/>
    <col min="2307" max="2307" width="22.85546875" style="139" customWidth="1"/>
    <col min="2308" max="2308" width="26" style="139" customWidth="1"/>
    <col min="2309" max="2309" width="13.28515625" style="139" customWidth="1"/>
    <col min="2310" max="2561" width="11.42578125" style="139"/>
    <col min="2562" max="2562" width="27.7109375" style="139" customWidth="1"/>
    <col min="2563" max="2563" width="22.85546875" style="139" customWidth="1"/>
    <col min="2564" max="2564" width="26" style="139" customWidth="1"/>
    <col min="2565" max="2565" width="13.28515625" style="139" customWidth="1"/>
    <col min="2566" max="2817" width="11.42578125" style="139"/>
    <col min="2818" max="2818" width="27.7109375" style="139" customWidth="1"/>
    <col min="2819" max="2819" width="22.85546875" style="139" customWidth="1"/>
    <col min="2820" max="2820" width="26" style="139" customWidth="1"/>
    <col min="2821" max="2821" width="13.28515625" style="139" customWidth="1"/>
    <col min="2822" max="3073" width="11.42578125" style="139"/>
    <col min="3074" max="3074" width="27.7109375" style="139" customWidth="1"/>
    <col min="3075" max="3075" width="22.85546875" style="139" customWidth="1"/>
    <col min="3076" max="3076" width="26" style="139" customWidth="1"/>
    <col min="3077" max="3077" width="13.28515625" style="139" customWidth="1"/>
    <col min="3078" max="3329" width="11.42578125" style="139"/>
    <col min="3330" max="3330" width="27.7109375" style="139" customWidth="1"/>
    <col min="3331" max="3331" width="22.85546875" style="139" customWidth="1"/>
    <col min="3332" max="3332" width="26" style="139" customWidth="1"/>
    <col min="3333" max="3333" width="13.28515625" style="139" customWidth="1"/>
    <col min="3334" max="3585" width="11.42578125" style="139"/>
    <col min="3586" max="3586" width="27.7109375" style="139" customWidth="1"/>
    <col min="3587" max="3587" width="22.85546875" style="139" customWidth="1"/>
    <col min="3588" max="3588" width="26" style="139" customWidth="1"/>
    <col min="3589" max="3589" width="13.28515625" style="139" customWidth="1"/>
    <col min="3590" max="3841" width="11.42578125" style="139"/>
    <col min="3842" max="3842" width="27.7109375" style="139" customWidth="1"/>
    <col min="3843" max="3843" width="22.85546875" style="139" customWidth="1"/>
    <col min="3844" max="3844" width="26" style="139" customWidth="1"/>
    <col min="3845" max="3845" width="13.28515625" style="139" customWidth="1"/>
    <col min="3846" max="4097" width="11.42578125" style="139"/>
    <col min="4098" max="4098" width="27.7109375" style="139" customWidth="1"/>
    <col min="4099" max="4099" width="22.85546875" style="139" customWidth="1"/>
    <col min="4100" max="4100" width="26" style="139" customWidth="1"/>
    <col min="4101" max="4101" width="13.28515625" style="139" customWidth="1"/>
    <col min="4102" max="4353" width="11.42578125" style="139"/>
    <col min="4354" max="4354" width="27.7109375" style="139" customWidth="1"/>
    <col min="4355" max="4355" width="22.85546875" style="139" customWidth="1"/>
    <col min="4356" max="4356" width="26" style="139" customWidth="1"/>
    <col min="4357" max="4357" width="13.28515625" style="139" customWidth="1"/>
    <col min="4358" max="4609" width="11.42578125" style="139"/>
    <col min="4610" max="4610" width="27.7109375" style="139" customWidth="1"/>
    <col min="4611" max="4611" width="22.85546875" style="139" customWidth="1"/>
    <col min="4612" max="4612" width="26" style="139" customWidth="1"/>
    <col min="4613" max="4613" width="13.28515625" style="139" customWidth="1"/>
    <col min="4614" max="4865" width="11.42578125" style="139"/>
    <col min="4866" max="4866" width="27.7109375" style="139" customWidth="1"/>
    <col min="4867" max="4867" width="22.85546875" style="139" customWidth="1"/>
    <col min="4868" max="4868" width="26" style="139" customWidth="1"/>
    <col min="4869" max="4869" width="13.28515625" style="139" customWidth="1"/>
    <col min="4870" max="5121" width="11.42578125" style="139"/>
    <col min="5122" max="5122" width="27.7109375" style="139" customWidth="1"/>
    <col min="5123" max="5123" width="22.85546875" style="139" customWidth="1"/>
    <col min="5124" max="5124" width="26" style="139" customWidth="1"/>
    <col min="5125" max="5125" width="13.28515625" style="139" customWidth="1"/>
    <col min="5126" max="5377" width="11.42578125" style="139"/>
    <col min="5378" max="5378" width="27.7109375" style="139" customWidth="1"/>
    <col min="5379" max="5379" width="22.85546875" style="139" customWidth="1"/>
    <col min="5380" max="5380" width="26" style="139" customWidth="1"/>
    <col min="5381" max="5381" width="13.28515625" style="139" customWidth="1"/>
    <col min="5382" max="5633" width="11.42578125" style="139"/>
    <col min="5634" max="5634" width="27.7109375" style="139" customWidth="1"/>
    <col min="5635" max="5635" width="22.85546875" style="139" customWidth="1"/>
    <col min="5636" max="5636" width="26" style="139" customWidth="1"/>
    <col min="5637" max="5637" width="13.28515625" style="139" customWidth="1"/>
    <col min="5638" max="5889" width="11.42578125" style="139"/>
    <col min="5890" max="5890" width="27.7109375" style="139" customWidth="1"/>
    <col min="5891" max="5891" width="22.85546875" style="139" customWidth="1"/>
    <col min="5892" max="5892" width="26" style="139" customWidth="1"/>
    <col min="5893" max="5893" width="13.28515625" style="139" customWidth="1"/>
    <col min="5894" max="6145" width="11.42578125" style="139"/>
    <col min="6146" max="6146" width="27.7109375" style="139" customWidth="1"/>
    <col min="6147" max="6147" width="22.85546875" style="139" customWidth="1"/>
    <col min="6148" max="6148" width="26" style="139" customWidth="1"/>
    <col min="6149" max="6149" width="13.28515625" style="139" customWidth="1"/>
    <col min="6150" max="6401" width="11.42578125" style="139"/>
    <col min="6402" max="6402" width="27.7109375" style="139" customWidth="1"/>
    <col min="6403" max="6403" width="22.85546875" style="139" customWidth="1"/>
    <col min="6404" max="6404" width="26" style="139" customWidth="1"/>
    <col min="6405" max="6405" width="13.28515625" style="139" customWidth="1"/>
    <col min="6406" max="6657" width="11.42578125" style="139"/>
    <col min="6658" max="6658" width="27.7109375" style="139" customWidth="1"/>
    <col min="6659" max="6659" width="22.85546875" style="139" customWidth="1"/>
    <col min="6660" max="6660" width="26" style="139" customWidth="1"/>
    <col min="6661" max="6661" width="13.28515625" style="139" customWidth="1"/>
    <col min="6662" max="6913" width="11.42578125" style="139"/>
    <col min="6914" max="6914" width="27.7109375" style="139" customWidth="1"/>
    <col min="6915" max="6915" width="22.85546875" style="139" customWidth="1"/>
    <col min="6916" max="6916" width="26" style="139" customWidth="1"/>
    <col min="6917" max="6917" width="13.28515625" style="139" customWidth="1"/>
    <col min="6918" max="7169" width="11.42578125" style="139"/>
    <col min="7170" max="7170" width="27.7109375" style="139" customWidth="1"/>
    <col min="7171" max="7171" width="22.85546875" style="139" customWidth="1"/>
    <col min="7172" max="7172" width="26" style="139" customWidth="1"/>
    <col min="7173" max="7173" width="13.28515625" style="139" customWidth="1"/>
    <col min="7174" max="7425" width="11.42578125" style="139"/>
    <col min="7426" max="7426" width="27.7109375" style="139" customWidth="1"/>
    <col min="7427" max="7427" width="22.85546875" style="139" customWidth="1"/>
    <col min="7428" max="7428" width="26" style="139" customWidth="1"/>
    <col min="7429" max="7429" width="13.28515625" style="139" customWidth="1"/>
    <col min="7430" max="7681" width="11.42578125" style="139"/>
    <col min="7682" max="7682" width="27.7109375" style="139" customWidth="1"/>
    <col min="7683" max="7683" width="22.85546875" style="139" customWidth="1"/>
    <col min="7684" max="7684" width="26" style="139" customWidth="1"/>
    <col min="7685" max="7685" width="13.28515625" style="139" customWidth="1"/>
    <col min="7686" max="7937" width="11.42578125" style="139"/>
    <col min="7938" max="7938" width="27.7109375" style="139" customWidth="1"/>
    <col min="7939" max="7939" width="22.85546875" style="139" customWidth="1"/>
    <col min="7940" max="7940" width="26" style="139" customWidth="1"/>
    <col min="7941" max="7941" width="13.28515625" style="139" customWidth="1"/>
    <col min="7942" max="8193" width="11.42578125" style="139"/>
    <col min="8194" max="8194" width="27.7109375" style="139" customWidth="1"/>
    <col min="8195" max="8195" width="22.85546875" style="139" customWidth="1"/>
    <col min="8196" max="8196" width="26" style="139" customWidth="1"/>
    <col min="8197" max="8197" width="13.28515625" style="139" customWidth="1"/>
    <col min="8198" max="8449" width="11.42578125" style="139"/>
    <col min="8450" max="8450" width="27.7109375" style="139" customWidth="1"/>
    <col min="8451" max="8451" width="22.85546875" style="139" customWidth="1"/>
    <col min="8452" max="8452" width="26" style="139" customWidth="1"/>
    <col min="8453" max="8453" width="13.28515625" style="139" customWidth="1"/>
    <col min="8454" max="8705" width="11.42578125" style="139"/>
    <col min="8706" max="8706" width="27.7109375" style="139" customWidth="1"/>
    <col min="8707" max="8707" width="22.85546875" style="139" customWidth="1"/>
    <col min="8708" max="8708" width="26" style="139" customWidth="1"/>
    <col min="8709" max="8709" width="13.28515625" style="139" customWidth="1"/>
    <col min="8710" max="8961" width="11.42578125" style="139"/>
    <col min="8962" max="8962" width="27.7109375" style="139" customWidth="1"/>
    <col min="8963" max="8963" width="22.85546875" style="139" customWidth="1"/>
    <col min="8964" max="8964" width="26" style="139" customWidth="1"/>
    <col min="8965" max="8965" width="13.28515625" style="139" customWidth="1"/>
    <col min="8966" max="9217" width="11.42578125" style="139"/>
    <col min="9218" max="9218" width="27.7109375" style="139" customWidth="1"/>
    <col min="9219" max="9219" width="22.85546875" style="139" customWidth="1"/>
    <col min="9220" max="9220" width="26" style="139" customWidth="1"/>
    <col min="9221" max="9221" width="13.28515625" style="139" customWidth="1"/>
    <col min="9222" max="9473" width="11.42578125" style="139"/>
    <col min="9474" max="9474" width="27.7109375" style="139" customWidth="1"/>
    <col min="9475" max="9475" width="22.85546875" style="139" customWidth="1"/>
    <col min="9476" max="9476" width="26" style="139" customWidth="1"/>
    <col min="9477" max="9477" width="13.28515625" style="139" customWidth="1"/>
    <col min="9478" max="9729" width="11.42578125" style="139"/>
    <col min="9730" max="9730" width="27.7109375" style="139" customWidth="1"/>
    <col min="9731" max="9731" width="22.85546875" style="139" customWidth="1"/>
    <col min="9732" max="9732" width="26" style="139" customWidth="1"/>
    <col min="9733" max="9733" width="13.28515625" style="139" customWidth="1"/>
    <col min="9734" max="9985" width="11.42578125" style="139"/>
    <col min="9986" max="9986" width="27.7109375" style="139" customWidth="1"/>
    <col min="9987" max="9987" width="22.85546875" style="139" customWidth="1"/>
    <col min="9988" max="9988" width="26" style="139" customWidth="1"/>
    <col min="9989" max="9989" width="13.28515625" style="139" customWidth="1"/>
    <col min="9990" max="10241" width="11.42578125" style="139"/>
    <col min="10242" max="10242" width="27.7109375" style="139" customWidth="1"/>
    <col min="10243" max="10243" width="22.85546875" style="139" customWidth="1"/>
    <col min="10244" max="10244" width="26" style="139" customWidth="1"/>
    <col min="10245" max="10245" width="13.28515625" style="139" customWidth="1"/>
    <col min="10246" max="10497" width="11.42578125" style="139"/>
    <col min="10498" max="10498" width="27.7109375" style="139" customWidth="1"/>
    <col min="10499" max="10499" width="22.85546875" style="139" customWidth="1"/>
    <col min="10500" max="10500" width="26" style="139" customWidth="1"/>
    <col min="10501" max="10501" width="13.28515625" style="139" customWidth="1"/>
    <col min="10502" max="10753" width="11.42578125" style="139"/>
    <col min="10754" max="10754" width="27.7109375" style="139" customWidth="1"/>
    <col min="10755" max="10755" width="22.85546875" style="139" customWidth="1"/>
    <col min="10756" max="10756" width="26" style="139" customWidth="1"/>
    <col min="10757" max="10757" width="13.28515625" style="139" customWidth="1"/>
    <col min="10758" max="11009" width="11.42578125" style="139"/>
    <col min="11010" max="11010" width="27.7109375" style="139" customWidth="1"/>
    <col min="11011" max="11011" width="22.85546875" style="139" customWidth="1"/>
    <col min="11012" max="11012" width="26" style="139" customWidth="1"/>
    <col min="11013" max="11013" width="13.28515625" style="139" customWidth="1"/>
    <col min="11014" max="11265" width="11.42578125" style="139"/>
    <col min="11266" max="11266" width="27.7109375" style="139" customWidth="1"/>
    <col min="11267" max="11267" width="22.85546875" style="139" customWidth="1"/>
    <col min="11268" max="11268" width="26" style="139" customWidth="1"/>
    <col min="11269" max="11269" width="13.28515625" style="139" customWidth="1"/>
    <col min="11270" max="11521" width="11.42578125" style="139"/>
    <col min="11522" max="11522" width="27.7109375" style="139" customWidth="1"/>
    <col min="11523" max="11523" width="22.85546875" style="139" customWidth="1"/>
    <col min="11524" max="11524" width="26" style="139" customWidth="1"/>
    <col min="11525" max="11525" width="13.28515625" style="139" customWidth="1"/>
    <col min="11526" max="11777" width="11.42578125" style="139"/>
    <col min="11778" max="11778" width="27.7109375" style="139" customWidth="1"/>
    <col min="11779" max="11779" width="22.85546875" style="139" customWidth="1"/>
    <col min="11780" max="11780" width="26" style="139" customWidth="1"/>
    <col min="11781" max="11781" width="13.28515625" style="139" customWidth="1"/>
    <col min="11782" max="12033" width="11.42578125" style="139"/>
    <col min="12034" max="12034" width="27.7109375" style="139" customWidth="1"/>
    <col min="12035" max="12035" width="22.85546875" style="139" customWidth="1"/>
    <col min="12036" max="12036" width="26" style="139" customWidth="1"/>
    <col min="12037" max="12037" width="13.28515625" style="139" customWidth="1"/>
    <col min="12038" max="12289" width="11.42578125" style="139"/>
    <col min="12290" max="12290" width="27.7109375" style="139" customWidth="1"/>
    <col min="12291" max="12291" width="22.85546875" style="139" customWidth="1"/>
    <col min="12292" max="12292" width="26" style="139" customWidth="1"/>
    <col min="12293" max="12293" width="13.28515625" style="139" customWidth="1"/>
    <col min="12294" max="12545" width="11.42578125" style="139"/>
    <col min="12546" max="12546" width="27.7109375" style="139" customWidth="1"/>
    <col min="12547" max="12547" width="22.85546875" style="139" customWidth="1"/>
    <col min="12548" max="12548" width="26" style="139" customWidth="1"/>
    <col min="12549" max="12549" width="13.28515625" style="139" customWidth="1"/>
    <col min="12550" max="12801" width="11.42578125" style="139"/>
    <col min="12802" max="12802" width="27.7109375" style="139" customWidth="1"/>
    <col min="12803" max="12803" width="22.85546875" style="139" customWidth="1"/>
    <col min="12804" max="12804" width="26" style="139" customWidth="1"/>
    <col min="12805" max="12805" width="13.28515625" style="139" customWidth="1"/>
    <col min="12806" max="13057" width="11.42578125" style="139"/>
    <col min="13058" max="13058" width="27.7109375" style="139" customWidth="1"/>
    <col min="13059" max="13059" width="22.85546875" style="139" customWidth="1"/>
    <col min="13060" max="13060" width="26" style="139" customWidth="1"/>
    <col min="13061" max="13061" width="13.28515625" style="139" customWidth="1"/>
    <col min="13062" max="13313" width="11.42578125" style="139"/>
    <col min="13314" max="13314" width="27.7109375" style="139" customWidth="1"/>
    <col min="13315" max="13315" width="22.85546875" style="139" customWidth="1"/>
    <col min="13316" max="13316" width="26" style="139" customWidth="1"/>
    <col min="13317" max="13317" width="13.28515625" style="139" customWidth="1"/>
    <col min="13318" max="13569" width="11.42578125" style="139"/>
    <col min="13570" max="13570" width="27.7109375" style="139" customWidth="1"/>
    <col min="13571" max="13571" width="22.85546875" style="139" customWidth="1"/>
    <col min="13572" max="13572" width="26" style="139" customWidth="1"/>
    <col min="13573" max="13573" width="13.28515625" style="139" customWidth="1"/>
    <col min="13574" max="13825" width="11.42578125" style="139"/>
    <col min="13826" max="13826" width="27.7109375" style="139" customWidth="1"/>
    <col min="13827" max="13827" width="22.85546875" style="139" customWidth="1"/>
    <col min="13828" max="13828" width="26" style="139" customWidth="1"/>
    <col min="13829" max="13829" width="13.28515625" style="139" customWidth="1"/>
    <col min="13830" max="14081" width="11.42578125" style="139"/>
    <col min="14082" max="14082" width="27.7109375" style="139" customWidth="1"/>
    <col min="14083" max="14083" width="22.85546875" style="139" customWidth="1"/>
    <col min="14084" max="14084" width="26" style="139" customWidth="1"/>
    <col min="14085" max="14085" width="13.28515625" style="139" customWidth="1"/>
    <col min="14086" max="14337" width="11.42578125" style="139"/>
    <col min="14338" max="14338" width="27.7109375" style="139" customWidth="1"/>
    <col min="14339" max="14339" width="22.85546875" style="139" customWidth="1"/>
    <col min="14340" max="14340" width="26" style="139" customWidth="1"/>
    <col min="14341" max="14341" width="13.28515625" style="139" customWidth="1"/>
    <col min="14342" max="14593" width="11.42578125" style="139"/>
    <col min="14594" max="14594" width="27.7109375" style="139" customWidth="1"/>
    <col min="14595" max="14595" width="22.85546875" style="139" customWidth="1"/>
    <col min="14596" max="14596" width="26" style="139" customWidth="1"/>
    <col min="14597" max="14597" width="13.28515625" style="139" customWidth="1"/>
    <col min="14598" max="14849" width="11.42578125" style="139"/>
    <col min="14850" max="14850" width="27.7109375" style="139" customWidth="1"/>
    <col min="14851" max="14851" width="22.85546875" style="139" customWidth="1"/>
    <col min="14852" max="14852" width="26" style="139" customWidth="1"/>
    <col min="14853" max="14853" width="13.28515625" style="139" customWidth="1"/>
    <col min="14854" max="15105" width="11.42578125" style="139"/>
    <col min="15106" max="15106" width="27.7109375" style="139" customWidth="1"/>
    <col min="15107" max="15107" width="22.85546875" style="139" customWidth="1"/>
    <col min="15108" max="15108" width="26" style="139" customWidth="1"/>
    <col min="15109" max="15109" width="13.28515625" style="139" customWidth="1"/>
    <col min="15110" max="15361" width="11.42578125" style="139"/>
    <col min="15362" max="15362" width="27.7109375" style="139" customWidth="1"/>
    <col min="15363" max="15363" width="22.85546875" style="139" customWidth="1"/>
    <col min="15364" max="15364" width="26" style="139" customWidth="1"/>
    <col min="15365" max="15365" width="13.28515625" style="139" customWidth="1"/>
    <col min="15366" max="15617" width="11.42578125" style="139"/>
    <col min="15618" max="15618" width="27.7109375" style="139" customWidth="1"/>
    <col min="15619" max="15619" width="22.85546875" style="139" customWidth="1"/>
    <col min="15620" max="15620" width="26" style="139" customWidth="1"/>
    <col min="15621" max="15621" width="13.28515625" style="139" customWidth="1"/>
    <col min="15622" max="15873" width="11.42578125" style="139"/>
    <col min="15874" max="15874" width="27.7109375" style="139" customWidth="1"/>
    <col min="15875" max="15875" width="22.85546875" style="139" customWidth="1"/>
    <col min="15876" max="15876" width="26" style="139" customWidth="1"/>
    <col min="15877" max="15877" width="13.28515625" style="139" customWidth="1"/>
    <col min="15878" max="16129" width="11.42578125" style="139"/>
    <col min="16130" max="16130" width="27.7109375" style="139" customWidth="1"/>
    <col min="16131" max="16131" width="22.85546875" style="139" customWidth="1"/>
    <col min="16132" max="16132" width="26" style="139" customWidth="1"/>
    <col min="16133" max="16133" width="13.28515625" style="139" customWidth="1"/>
    <col min="16134" max="16384" width="11.42578125" style="139"/>
  </cols>
  <sheetData>
    <row r="7" spans="2:7" x14ac:dyDescent="0.2">
      <c r="B7" s="1184" t="s">
        <v>445</v>
      </c>
      <c r="C7" s="1184"/>
      <c r="D7" s="1184"/>
      <c r="E7" s="137"/>
    </row>
    <row r="8" spans="2:7" x14ac:dyDescent="0.2">
      <c r="B8" s="1184" t="s">
        <v>317</v>
      </c>
      <c r="C8" s="1184"/>
      <c r="D8" s="1184"/>
      <c r="E8" s="137"/>
      <c r="F8" s="83" t="s">
        <v>254</v>
      </c>
    </row>
    <row r="9" spans="2:7" x14ac:dyDescent="0.2">
      <c r="B9" s="1184" t="s">
        <v>766</v>
      </c>
      <c r="C9" s="1184"/>
      <c r="D9" s="1184"/>
      <c r="E9" s="137"/>
    </row>
    <row r="10" spans="2:7" ht="12.75" customHeight="1" x14ac:dyDescent="0.2">
      <c r="E10" s="208"/>
    </row>
    <row r="11" spans="2:7" ht="25.5" x14ac:dyDescent="0.2">
      <c r="B11" s="108" t="s">
        <v>275</v>
      </c>
      <c r="C11" s="108" t="s">
        <v>258</v>
      </c>
      <c r="D11" s="1113" t="s">
        <v>3800</v>
      </c>
      <c r="E11" s="109" t="s">
        <v>319</v>
      </c>
    </row>
    <row r="12" spans="2:7" ht="18" customHeight="1" x14ac:dyDescent="0.2">
      <c r="B12" s="190" t="s">
        <v>318</v>
      </c>
      <c r="C12" s="66">
        <v>1550898</v>
      </c>
      <c r="D12" s="66">
        <v>16528730</v>
      </c>
      <c r="E12" s="209">
        <f>+C12/D12*1000</f>
        <v>93.830439483251283</v>
      </c>
    </row>
    <row r="13" spans="2:7" ht="18" customHeight="1" x14ac:dyDescent="0.2">
      <c r="B13" s="188" t="s">
        <v>0</v>
      </c>
      <c r="C13" s="211">
        <v>765910</v>
      </c>
      <c r="D13" s="211">
        <v>8184970</v>
      </c>
      <c r="E13" s="209">
        <f>+C13/D13*1000</f>
        <v>93.575174985369515</v>
      </c>
      <c r="G13" s="212"/>
    </row>
    <row r="14" spans="2:7" ht="18" customHeight="1" x14ac:dyDescent="0.2">
      <c r="B14" s="188" t="s">
        <v>1</v>
      </c>
      <c r="C14" s="211">
        <v>784988</v>
      </c>
      <c r="D14" s="211">
        <v>8343760</v>
      </c>
      <c r="E14" s="209">
        <f>+C14/D14*1000</f>
        <v>94.080846045427961</v>
      </c>
      <c r="G14" s="212"/>
    </row>
    <row r="18" spans="2:5" x14ac:dyDescent="0.2">
      <c r="B18" s="139" t="s">
        <v>12</v>
      </c>
    </row>
    <row r="32" spans="2:5" s="137" customFormat="1" x14ac:dyDescent="0.2">
      <c r="B32" s="214"/>
      <c r="C32" s="214"/>
      <c r="D32" s="214"/>
      <c r="E32" s="214"/>
    </row>
    <row r="33" spans="2:5" s="137" customFormat="1" x14ac:dyDescent="0.2">
      <c r="B33" s="214"/>
      <c r="C33" s="214"/>
      <c r="D33" s="214"/>
      <c r="E33" s="175"/>
    </row>
    <row r="34" spans="2:5" s="137" customFormat="1" x14ac:dyDescent="0.2">
      <c r="B34" s="214"/>
      <c r="C34" s="214"/>
      <c r="D34" s="214"/>
      <c r="E34" s="175"/>
    </row>
    <row r="35" spans="2:5" s="137" customFormat="1" x14ac:dyDescent="0.2">
      <c r="B35" s="214"/>
      <c r="C35" s="214"/>
      <c r="D35" s="214"/>
      <c r="E35" s="175"/>
    </row>
    <row r="36" spans="2:5" s="137" customFormat="1" x14ac:dyDescent="0.2">
      <c r="B36" s="214"/>
      <c r="C36" s="214"/>
      <c r="D36" s="214"/>
      <c r="E36" s="175"/>
    </row>
    <row r="37" spans="2:5" s="137" customFormat="1" x14ac:dyDescent="0.2">
      <c r="B37" s="1201"/>
      <c r="C37" s="1201"/>
      <c r="D37" s="1201"/>
      <c r="E37" s="175"/>
    </row>
    <row r="38" spans="2:5" s="137" customFormat="1" ht="8.25" customHeight="1" x14ac:dyDescent="0.2">
      <c r="B38" s="215"/>
      <c r="C38" s="215"/>
      <c r="D38" s="215"/>
      <c r="E38" s="175"/>
    </row>
    <row r="39" spans="2:5" s="137" customFormat="1" ht="21.75" customHeight="1" x14ac:dyDescent="0.2">
      <c r="B39" s="216"/>
      <c r="C39" s="216"/>
      <c r="D39" s="216"/>
      <c r="E39" s="175"/>
    </row>
    <row r="40" spans="2:5" s="137" customFormat="1" x14ac:dyDescent="0.2">
      <c r="B40" s="112" t="s">
        <v>761</v>
      </c>
      <c r="C40" s="217"/>
      <c r="D40" s="218"/>
      <c r="E40" s="175"/>
    </row>
    <row r="41" spans="2:5" s="137" customFormat="1" x14ac:dyDescent="0.2">
      <c r="B41" s="219"/>
      <c r="C41" s="220"/>
      <c r="D41" s="221"/>
      <c r="E41" s="175"/>
    </row>
    <row r="42" spans="2:5" s="137" customFormat="1" x14ac:dyDescent="0.2">
      <c r="B42" s="219"/>
      <c r="C42" s="220"/>
      <c r="D42" s="221"/>
      <c r="E42" s="175"/>
    </row>
    <row r="43" spans="2:5" s="137" customFormat="1" x14ac:dyDescent="0.2">
      <c r="B43" s="153"/>
      <c r="C43" s="139"/>
      <c r="D43" s="139"/>
      <c r="E43" s="139"/>
    </row>
    <row r="44" spans="2:5" s="137" customFormat="1" x14ac:dyDescent="0.2"/>
    <row r="45" spans="2:5" s="137" customFormat="1" x14ac:dyDescent="0.2"/>
    <row r="46" spans="2:5" s="137" customFormat="1" x14ac:dyDescent="0.2"/>
    <row r="47" spans="2:5" s="137" customFormat="1" x14ac:dyDescent="0.2"/>
    <row r="48" spans="2:5" s="137" customFormat="1" x14ac:dyDescent="0.2"/>
    <row r="49" s="137" customFormat="1" x14ac:dyDescent="0.2"/>
    <row r="50" s="137" customFormat="1" x14ac:dyDescent="0.2"/>
    <row r="51" s="137" customFormat="1" x14ac:dyDescent="0.2"/>
    <row r="52" s="137" customFormat="1" x14ac:dyDescent="0.2"/>
    <row r="53" s="137" customFormat="1" x14ac:dyDescent="0.2"/>
    <row r="54" s="137" customFormat="1" x14ac:dyDescent="0.2"/>
    <row r="55" s="137" customFormat="1" x14ac:dyDescent="0.2"/>
    <row r="56" s="137" customFormat="1" x14ac:dyDescent="0.2"/>
    <row r="57" s="137" customFormat="1" x14ac:dyDescent="0.2"/>
    <row r="58" s="137" customFormat="1" x14ac:dyDescent="0.2"/>
    <row r="59" s="137" customFormat="1" x14ac:dyDescent="0.2"/>
    <row r="60" s="137" customFormat="1" x14ac:dyDescent="0.2"/>
    <row r="61" s="137" customFormat="1" x14ac:dyDescent="0.2"/>
    <row r="63" ht="1.5" customHeight="1" x14ac:dyDescent="0.2"/>
    <row r="65" spans="3:3" x14ac:dyDescent="0.2">
      <c r="C65" s="139" t="s">
        <v>12</v>
      </c>
    </row>
  </sheetData>
  <mergeCells count="4">
    <mergeCell ref="B7:D7"/>
    <mergeCell ref="B8:D8"/>
    <mergeCell ref="B9:D9"/>
    <mergeCell ref="B37:D37"/>
  </mergeCells>
  <hyperlinks>
    <hyperlink ref="F8" location="INDICE!B29" display="INDICE"/>
  </hyperlinks>
  <printOptions horizontalCentered="1"/>
  <pageMargins left="0" right="0" top="1.1811023622047245" bottom="0" header="0" footer="0.19685039370078741"/>
  <pageSetup paperSize="9" scale="95" firstPageNumber="48" orientation="landscape" useFirstPageNumber="1" r:id="rId1"/>
  <headerFooter scaleWithDoc="0">
    <oddHeader>&amp;C&amp;G</oddHeader>
    <oddFooter>&amp;C&amp;P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J82"/>
  <sheetViews>
    <sheetView showGridLines="0" zoomScaleNormal="100" workbookViewId="0"/>
  </sheetViews>
  <sheetFormatPr baseColWidth="10" defaultRowHeight="12.75" x14ac:dyDescent="0.2"/>
  <cols>
    <col min="1" max="1" width="11.42578125" style="139"/>
    <col min="2" max="2" width="10.28515625" style="139" customWidth="1"/>
    <col min="3" max="3" width="13.7109375" style="139" customWidth="1"/>
    <col min="4" max="7" width="12.7109375" style="139" customWidth="1"/>
    <col min="8" max="9" width="12.7109375" style="212" customWidth="1"/>
    <col min="10" max="11" width="11.42578125" style="212"/>
    <col min="12" max="13" width="11.42578125" style="223"/>
    <col min="14" max="14" width="11.42578125" style="141"/>
    <col min="15" max="16" width="11.42578125" style="186"/>
    <col min="17" max="36" width="11.42578125" style="212"/>
    <col min="37" max="259" width="11.42578125" style="139"/>
    <col min="260" max="260" width="10.28515625" style="139" customWidth="1"/>
    <col min="261" max="261" width="13.7109375" style="139" customWidth="1"/>
    <col min="262" max="262" width="31.140625" style="139" customWidth="1"/>
    <col min="263" max="263" width="46.42578125" style="139" customWidth="1"/>
    <col min="264" max="515" width="11.42578125" style="139"/>
    <col min="516" max="516" width="10.28515625" style="139" customWidth="1"/>
    <col min="517" max="517" width="13.7109375" style="139" customWidth="1"/>
    <col min="518" max="518" width="31.140625" style="139" customWidth="1"/>
    <col min="519" max="519" width="46.42578125" style="139" customWidth="1"/>
    <col min="520" max="771" width="11.42578125" style="139"/>
    <col min="772" max="772" width="10.28515625" style="139" customWidth="1"/>
    <col min="773" max="773" width="13.7109375" style="139" customWidth="1"/>
    <col min="774" max="774" width="31.140625" style="139" customWidth="1"/>
    <col min="775" max="775" width="46.42578125" style="139" customWidth="1"/>
    <col min="776" max="1027" width="11.42578125" style="139"/>
    <col min="1028" max="1028" width="10.28515625" style="139" customWidth="1"/>
    <col min="1029" max="1029" width="13.7109375" style="139" customWidth="1"/>
    <col min="1030" max="1030" width="31.140625" style="139" customWidth="1"/>
    <col min="1031" max="1031" width="46.42578125" style="139" customWidth="1"/>
    <col min="1032" max="1283" width="11.42578125" style="139"/>
    <col min="1284" max="1284" width="10.28515625" style="139" customWidth="1"/>
    <col min="1285" max="1285" width="13.7109375" style="139" customWidth="1"/>
    <col min="1286" max="1286" width="31.140625" style="139" customWidth="1"/>
    <col min="1287" max="1287" width="46.42578125" style="139" customWidth="1"/>
    <col min="1288" max="1539" width="11.42578125" style="139"/>
    <col min="1540" max="1540" width="10.28515625" style="139" customWidth="1"/>
    <col min="1541" max="1541" width="13.7109375" style="139" customWidth="1"/>
    <col min="1542" max="1542" width="31.140625" style="139" customWidth="1"/>
    <col min="1543" max="1543" width="46.42578125" style="139" customWidth="1"/>
    <col min="1544" max="1795" width="11.42578125" style="139"/>
    <col min="1796" max="1796" width="10.28515625" style="139" customWidth="1"/>
    <col min="1797" max="1797" width="13.7109375" style="139" customWidth="1"/>
    <col min="1798" max="1798" width="31.140625" style="139" customWidth="1"/>
    <col min="1799" max="1799" width="46.42578125" style="139" customWidth="1"/>
    <col min="1800" max="2051" width="11.42578125" style="139"/>
    <col min="2052" max="2052" width="10.28515625" style="139" customWidth="1"/>
    <col min="2053" max="2053" width="13.7109375" style="139" customWidth="1"/>
    <col min="2054" max="2054" width="31.140625" style="139" customWidth="1"/>
    <col min="2055" max="2055" width="46.42578125" style="139" customWidth="1"/>
    <col min="2056" max="2307" width="11.42578125" style="139"/>
    <col min="2308" max="2308" width="10.28515625" style="139" customWidth="1"/>
    <col min="2309" max="2309" width="13.7109375" style="139" customWidth="1"/>
    <col min="2310" max="2310" width="31.140625" style="139" customWidth="1"/>
    <col min="2311" max="2311" width="46.42578125" style="139" customWidth="1"/>
    <col min="2312" max="2563" width="11.42578125" style="139"/>
    <col min="2564" max="2564" width="10.28515625" style="139" customWidth="1"/>
    <col min="2565" max="2565" width="13.7109375" style="139" customWidth="1"/>
    <col min="2566" max="2566" width="31.140625" style="139" customWidth="1"/>
    <col min="2567" max="2567" width="46.42578125" style="139" customWidth="1"/>
    <col min="2568" max="2819" width="11.42578125" style="139"/>
    <col min="2820" max="2820" width="10.28515625" style="139" customWidth="1"/>
    <col min="2821" max="2821" width="13.7109375" style="139" customWidth="1"/>
    <col min="2822" max="2822" width="31.140625" style="139" customWidth="1"/>
    <col min="2823" max="2823" width="46.42578125" style="139" customWidth="1"/>
    <col min="2824" max="3075" width="11.42578125" style="139"/>
    <col min="3076" max="3076" width="10.28515625" style="139" customWidth="1"/>
    <col min="3077" max="3077" width="13.7109375" style="139" customWidth="1"/>
    <col min="3078" max="3078" width="31.140625" style="139" customWidth="1"/>
    <col min="3079" max="3079" width="46.42578125" style="139" customWidth="1"/>
    <col min="3080" max="3331" width="11.42578125" style="139"/>
    <col min="3332" max="3332" width="10.28515625" style="139" customWidth="1"/>
    <col min="3333" max="3333" width="13.7109375" style="139" customWidth="1"/>
    <col min="3334" max="3334" width="31.140625" style="139" customWidth="1"/>
    <col min="3335" max="3335" width="46.42578125" style="139" customWidth="1"/>
    <col min="3336" max="3587" width="11.42578125" style="139"/>
    <col min="3588" max="3588" width="10.28515625" style="139" customWidth="1"/>
    <col min="3589" max="3589" width="13.7109375" style="139" customWidth="1"/>
    <col min="3590" max="3590" width="31.140625" style="139" customWidth="1"/>
    <col min="3591" max="3591" width="46.42578125" style="139" customWidth="1"/>
    <col min="3592" max="3843" width="11.42578125" style="139"/>
    <col min="3844" max="3844" width="10.28515625" style="139" customWidth="1"/>
    <col min="3845" max="3845" width="13.7109375" style="139" customWidth="1"/>
    <col min="3846" max="3846" width="31.140625" style="139" customWidth="1"/>
    <col min="3847" max="3847" width="46.42578125" style="139" customWidth="1"/>
    <col min="3848" max="4099" width="11.42578125" style="139"/>
    <col min="4100" max="4100" width="10.28515625" style="139" customWidth="1"/>
    <col min="4101" max="4101" width="13.7109375" style="139" customWidth="1"/>
    <col min="4102" max="4102" width="31.140625" style="139" customWidth="1"/>
    <col min="4103" max="4103" width="46.42578125" style="139" customWidth="1"/>
    <col min="4104" max="4355" width="11.42578125" style="139"/>
    <col min="4356" max="4356" width="10.28515625" style="139" customWidth="1"/>
    <col min="4357" max="4357" width="13.7109375" style="139" customWidth="1"/>
    <col min="4358" max="4358" width="31.140625" style="139" customWidth="1"/>
    <col min="4359" max="4359" width="46.42578125" style="139" customWidth="1"/>
    <col min="4360" max="4611" width="11.42578125" style="139"/>
    <col min="4612" max="4612" width="10.28515625" style="139" customWidth="1"/>
    <col min="4613" max="4613" width="13.7109375" style="139" customWidth="1"/>
    <col min="4614" max="4614" width="31.140625" style="139" customWidth="1"/>
    <col min="4615" max="4615" width="46.42578125" style="139" customWidth="1"/>
    <col min="4616" max="4867" width="11.42578125" style="139"/>
    <col min="4868" max="4868" width="10.28515625" style="139" customWidth="1"/>
    <col min="4869" max="4869" width="13.7109375" style="139" customWidth="1"/>
    <col min="4870" max="4870" width="31.140625" style="139" customWidth="1"/>
    <col min="4871" max="4871" width="46.42578125" style="139" customWidth="1"/>
    <col min="4872" max="5123" width="11.42578125" style="139"/>
    <col min="5124" max="5124" width="10.28515625" style="139" customWidth="1"/>
    <col min="5125" max="5125" width="13.7109375" style="139" customWidth="1"/>
    <col min="5126" max="5126" width="31.140625" style="139" customWidth="1"/>
    <col min="5127" max="5127" width="46.42578125" style="139" customWidth="1"/>
    <col min="5128" max="5379" width="11.42578125" style="139"/>
    <col min="5380" max="5380" width="10.28515625" style="139" customWidth="1"/>
    <col min="5381" max="5381" width="13.7109375" style="139" customWidth="1"/>
    <col min="5382" max="5382" width="31.140625" style="139" customWidth="1"/>
    <col min="5383" max="5383" width="46.42578125" style="139" customWidth="1"/>
    <col min="5384" max="5635" width="11.42578125" style="139"/>
    <col min="5636" max="5636" width="10.28515625" style="139" customWidth="1"/>
    <col min="5637" max="5637" width="13.7109375" style="139" customWidth="1"/>
    <col min="5638" max="5638" width="31.140625" style="139" customWidth="1"/>
    <col min="5639" max="5639" width="46.42578125" style="139" customWidth="1"/>
    <col min="5640" max="5891" width="11.42578125" style="139"/>
    <col min="5892" max="5892" width="10.28515625" style="139" customWidth="1"/>
    <col min="5893" max="5893" width="13.7109375" style="139" customWidth="1"/>
    <col min="5894" max="5894" width="31.140625" style="139" customWidth="1"/>
    <col min="5895" max="5895" width="46.42578125" style="139" customWidth="1"/>
    <col min="5896" max="6147" width="11.42578125" style="139"/>
    <col min="6148" max="6148" width="10.28515625" style="139" customWidth="1"/>
    <col min="6149" max="6149" width="13.7109375" style="139" customWidth="1"/>
    <col min="6150" max="6150" width="31.140625" style="139" customWidth="1"/>
    <col min="6151" max="6151" width="46.42578125" style="139" customWidth="1"/>
    <col min="6152" max="6403" width="11.42578125" style="139"/>
    <col min="6404" max="6404" width="10.28515625" style="139" customWidth="1"/>
    <col min="6405" max="6405" width="13.7109375" style="139" customWidth="1"/>
    <col min="6406" max="6406" width="31.140625" style="139" customWidth="1"/>
    <col min="6407" max="6407" width="46.42578125" style="139" customWidth="1"/>
    <col min="6408" max="6659" width="11.42578125" style="139"/>
    <col min="6660" max="6660" width="10.28515625" style="139" customWidth="1"/>
    <col min="6661" max="6661" width="13.7109375" style="139" customWidth="1"/>
    <col min="6662" max="6662" width="31.140625" style="139" customWidth="1"/>
    <col min="6663" max="6663" width="46.42578125" style="139" customWidth="1"/>
    <col min="6664" max="6915" width="11.42578125" style="139"/>
    <col min="6916" max="6916" width="10.28515625" style="139" customWidth="1"/>
    <col min="6917" max="6917" width="13.7109375" style="139" customWidth="1"/>
    <col min="6918" max="6918" width="31.140625" style="139" customWidth="1"/>
    <col min="6919" max="6919" width="46.42578125" style="139" customWidth="1"/>
    <col min="6920" max="7171" width="11.42578125" style="139"/>
    <col min="7172" max="7172" width="10.28515625" style="139" customWidth="1"/>
    <col min="7173" max="7173" width="13.7109375" style="139" customWidth="1"/>
    <col min="7174" max="7174" width="31.140625" style="139" customWidth="1"/>
    <col min="7175" max="7175" width="46.42578125" style="139" customWidth="1"/>
    <col min="7176" max="7427" width="11.42578125" style="139"/>
    <col min="7428" max="7428" width="10.28515625" style="139" customWidth="1"/>
    <col min="7429" max="7429" width="13.7109375" style="139" customWidth="1"/>
    <col min="7430" max="7430" width="31.140625" style="139" customWidth="1"/>
    <col min="7431" max="7431" width="46.42578125" style="139" customWidth="1"/>
    <col min="7432" max="7683" width="11.42578125" style="139"/>
    <col min="7684" max="7684" width="10.28515625" style="139" customWidth="1"/>
    <col min="7685" max="7685" width="13.7109375" style="139" customWidth="1"/>
    <col min="7686" max="7686" width="31.140625" style="139" customWidth="1"/>
    <col min="7687" max="7687" width="46.42578125" style="139" customWidth="1"/>
    <col min="7688" max="7939" width="11.42578125" style="139"/>
    <col min="7940" max="7940" width="10.28515625" style="139" customWidth="1"/>
    <col min="7941" max="7941" width="13.7109375" style="139" customWidth="1"/>
    <col min="7942" max="7942" width="31.140625" style="139" customWidth="1"/>
    <col min="7943" max="7943" width="46.42578125" style="139" customWidth="1"/>
    <col min="7944" max="8195" width="11.42578125" style="139"/>
    <col min="8196" max="8196" width="10.28515625" style="139" customWidth="1"/>
    <col min="8197" max="8197" width="13.7109375" style="139" customWidth="1"/>
    <col min="8198" max="8198" width="31.140625" style="139" customWidth="1"/>
    <col min="8199" max="8199" width="46.42578125" style="139" customWidth="1"/>
    <col min="8200" max="8451" width="11.42578125" style="139"/>
    <col min="8452" max="8452" width="10.28515625" style="139" customWidth="1"/>
    <col min="8453" max="8453" width="13.7109375" style="139" customWidth="1"/>
    <col min="8454" max="8454" width="31.140625" style="139" customWidth="1"/>
    <col min="8455" max="8455" width="46.42578125" style="139" customWidth="1"/>
    <col min="8456" max="8707" width="11.42578125" style="139"/>
    <col min="8708" max="8708" width="10.28515625" style="139" customWidth="1"/>
    <col min="8709" max="8709" width="13.7109375" style="139" customWidth="1"/>
    <col min="8710" max="8710" width="31.140625" style="139" customWidth="1"/>
    <col min="8711" max="8711" width="46.42578125" style="139" customWidth="1"/>
    <col min="8712" max="8963" width="11.42578125" style="139"/>
    <col min="8964" max="8964" width="10.28515625" style="139" customWidth="1"/>
    <col min="8965" max="8965" width="13.7109375" style="139" customWidth="1"/>
    <col min="8966" max="8966" width="31.140625" style="139" customWidth="1"/>
    <col min="8967" max="8967" width="46.42578125" style="139" customWidth="1"/>
    <col min="8968" max="9219" width="11.42578125" style="139"/>
    <col min="9220" max="9220" width="10.28515625" style="139" customWidth="1"/>
    <col min="9221" max="9221" width="13.7109375" style="139" customWidth="1"/>
    <col min="9222" max="9222" width="31.140625" style="139" customWidth="1"/>
    <col min="9223" max="9223" width="46.42578125" style="139" customWidth="1"/>
    <col min="9224" max="9475" width="11.42578125" style="139"/>
    <col min="9476" max="9476" width="10.28515625" style="139" customWidth="1"/>
    <col min="9477" max="9477" width="13.7109375" style="139" customWidth="1"/>
    <col min="9478" max="9478" width="31.140625" style="139" customWidth="1"/>
    <col min="9479" max="9479" width="46.42578125" style="139" customWidth="1"/>
    <col min="9480" max="9731" width="11.42578125" style="139"/>
    <col min="9732" max="9732" width="10.28515625" style="139" customWidth="1"/>
    <col min="9733" max="9733" width="13.7109375" style="139" customWidth="1"/>
    <col min="9734" max="9734" width="31.140625" style="139" customWidth="1"/>
    <col min="9735" max="9735" width="46.42578125" style="139" customWidth="1"/>
    <col min="9736" max="9987" width="11.42578125" style="139"/>
    <col min="9988" max="9988" width="10.28515625" style="139" customWidth="1"/>
    <col min="9989" max="9989" width="13.7109375" style="139" customWidth="1"/>
    <col min="9990" max="9990" width="31.140625" style="139" customWidth="1"/>
    <col min="9991" max="9991" width="46.42578125" style="139" customWidth="1"/>
    <col min="9992" max="10243" width="11.42578125" style="139"/>
    <col min="10244" max="10244" width="10.28515625" style="139" customWidth="1"/>
    <col min="10245" max="10245" width="13.7109375" style="139" customWidth="1"/>
    <col min="10246" max="10246" width="31.140625" style="139" customWidth="1"/>
    <col min="10247" max="10247" width="46.42578125" style="139" customWidth="1"/>
    <col min="10248" max="10499" width="11.42578125" style="139"/>
    <col min="10500" max="10500" width="10.28515625" style="139" customWidth="1"/>
    <col min="10501" max="10501" width="13.7109375" style="139" customWidth="1"/>
    <col min="10502" max="10502" width="31.140625" style="139" customWidth="1"/>
    <col min="10503" max="10503" width="46.42578125" style="139" customWidth="1"/>
    <col min="10504" max="10755" width="11.42578125" style="139"/>
    <col min="10756" max="10756" width="10.28515625" style="139" customWidth="1"/>
    <col min="10757" max="10757" width="13.7109375" style="139" customWidth="1"/>
    <col min="10758" max="10758" width="31.140625" style="139" customWidth="1"/>
    <col min="10759" max="10759" width="46.42578125" style="139" customWidth="1"/>
    <col min="10760" max="11011" width="11.42578125" style="139"/>
    <col min="11012" max="11012" width="10.28515625" style="139" customWidth="1"/>
    <col min="11013" max="11013" width="13.7109375" style="139" customWidth="1"/>
    <col min="11014" max="11014" width="31.140625" style="139" customWidth="1"/>
    <col min="11015" max="11015" width="46.42578125" style="139" customWidth="1"/>
    <col min="11016" max="11267" width="11.42578125" style="139"/>
    <col min="11268" max="11268" width="10.28515625" style="139" customWidth="1"/>
    <col min="11269" max="11269" width="13.7109375" style="139" customWidth="1"/>
    <col min="11270" max="11270" width="31.140625" style="139" customWidth="1"/>
    <col min="11271" max="11271" width="46.42578125" style="139" customWidth="1"/>
    <col min="11272" max="11523" width="11.42578125" style="139"/>
    <col min="11524" max="11524" width="10.28515625" style="139" customWidth="1"/>
    <col min="11525" max="11525" width="13.7109375" style="139" customWidth="1"/>
    <col min="11526" max="11526" width="31.140625" style="139" customWidth="1"/>
    <col min="11527" max="11527" width="46.42578125" style="139" customWidth="1"/>
    <col min="11528" max="11779" width="11.42578125" style="139"/>
    <col min="11780" max="11780" width="10.28515625" style="139" customWidth="1"/>
    <col min="11781" max="11781" width="13.7109375" style="139" customWidth="1"/>
    <col min="11782" max="11782" width="31.140625" style="139" customWidth="1"/>
    <col min="11783" max="11783" width="46.42578125" style="139" customWidth="1"/>
    <col min="11784" max="12035" width="11.42578125" style="139"/>
    <col min="12036" max="12036" width="10.28515625" style="139" customWidth="1"/>
    <col min="12037" max="12037" width="13.7109375" style="139" customWidth="1"/>
    <col min="12038" max="12038" width="31.140625" style="139" customWidth="1"/>
    <col min="12039" max="12039" width="46.42578125" style="139" customWidth="1"/>
    <col min="12040" max="12291" width="11.42578125" style="139"/>
    <col min="12292" max="12292" width="10.28515625" style="139" customWidth="1"/>
    <col min="12293" max="12293" width="13.7109375" style="139" customWidth="1"/>
    <col min="12294" max="12294" width="31.140625" style="139" customWidth="1"/>
    <col min="12295" max="12295" width="46.42578125" style="139" customWidth="1"/>
    <col min="12296" max="12547" width="11.42578125" style="139"/>
    <col min="12548" max="12548" width="10.28515625" style="139" customWidth="1"/>
    <col min="12549" max="12549" width="13.7109375" style="139" customWidth="1"/>
    <col min="12550" max="12550" width="31.140625" style="139" customWidth="1"/>
    <col min="12551" max="12551" width="46.42578125" style="139" customWidth="1"/>
    <col min="12552" max="12803" width="11.42578125" style="139"/>
    <col min="12804" max="12804" width="10.28515625" style="139" customWidth="1"/>
    <col min="12805" max="12805" width="13.7109375" style="139" customWidth="1"/>
    <col min="12806" max="12806" width="31.140625" style="139" customWidth="1"/>
    <col min="12807" max="12807" width="46.42578125" style="139" customWidth="1"/>
    <col min="12808" max="13059" width="11.42578125" style="139"/>
    <col min="13060" max="13060" width="10.28515625" style="139" customWidth="1"/>
    <col min="13061" max="13061" width="13.7109375" style="139" customWidth="1"/>
    <col min="13062" max="13062" width="31.140625" style="139" customWidth="1"/>
    <col min="13063" max="13063" width="46.42578125" style="139" customWidth="1"/>
    <col min="13064" max="13315" width="11.42578125" style="139"/>
    <col min="13316" max="13316" width="10.28515625" style="139" customWidth="1"/>
    <col min="13317" max="13317" width="13.7109375" style="139" customWidth="1"/>
    <col min="13318" max="13318" width="31.140625" style="139" customWidth="1"/>
    <col min="13319" max="13319" width="46.42578125" style="139" customWidth="1"/>
    <col min="13320" max="13571" width="11.42578125" style="139"/>
    <col min="13572" max="13572" width="10.28515625" style="139" customWidth="1"/>
    <col min="13573" max="13573" width="13.7109375" style="139" customWidth="1"/>
    <col min="13574" max="13574" width="31.140625" style="139" customWidth="1"/>
    <col min="13575" max="13575" width="46.42578125" style="139" customWidth="1"/>
    <col min="13576" max="13827" width="11.42578125" style="139"/>
    <col min="13828" max="13828" width="10.28515625" style="139" customWidth="1"/>
    <col min="13829" max="13829" width="13.7109375" style="139" customWidth="1"/>
    <col min="13830" max="13830" width="31.140625" style="139" customWidth="1"/>
    <col min="13831" max="13831" width="46.42578125" style="139" customWidth="1"/>
    <col min="13832" max="14083" width="11.42578125" style="139"/>
    <col min="14084" max="14084" width="10.28515625" style="139" customWidth="1"/>
    <col min="14085" max="14085" width="13.7109375" style="139" customWidth="1"/>
    <col min="14086" max="14086" width="31.140625" style="139" customWidth="1"/>
    <col min="14087" max="14087" width="46.42578125" style="139" customWidth="1"/>
    <col min="14088" max="14339" width="11.42578125" style="139"/>
    <col min="14340" max="14340" width="10.28515625" style="139" customWidth="1"/>
    <col min="14341" max="14341" width="13.7109375" style="139" customWidth="1"/>
    <col min="14342" max="14342" width="31.140625" style="139" customWidth="1"/>
    <col min="14343" max="14343" width="46.42578125" style="139" customWidth="1"/>
    <col min="14344" max="14595" width="11.42578125" style="139"/>
    <col min="14596" max="14596" width="10.28515625" style="139" customWidth="1"/>
    <col min="14597" max="14597" width="13.7109375" style="139" customWidth="1"/>
    <col min="14598" max="14598" width="31.140625" style="139" customWidth="1"/>
    <col min="14599" max="14599" width="46.42578125" style="139" customWidth="1"/>
    <col min="14600" max="14851" width="11.42578125" style="139"/>
    <col min="14852" max="14852" width="10.28515625" style="139" customWidth="1"/>
    <col min="14853" max="14853" width="13.7109375" style="139" customWidth="1"/>
    <col min="14854" max="14854" width="31.140625" style="139" customWidth="1"/>
    <col min="14855" max="14855" width="46.42578125" style="139" customWidth="1"/>
    <col min="14856" max="15107" width="11.42578125" style="139"/>
    <col min="15108" max="15108" width="10.28515625" style="139" customWidth="1"/>
    <col min="15109" max="15109" width="13.7109375" style="139" customWidth="1"/>
    <col min="15110" max="15110" width="31.140625" style="139" customWidth="1"/>
    <col min="15111" max="15111" width="46.42578125" style="139" customWidth="1"/>
    <col min="15112" max="15363" width="11.42578125" style="139"/>
    <col min="15364" max="15364" width="10.28515625" style="139" customWidth="1"/>
    <col min="15365" max="15365" width="13.7109375" style="139" customWidth="1"/>
    <col min="15366" max="15366" width="31.140625" style="139" customWidth="1"/>
    <col min="15367" max="15367" width="46.42578125" style="139" customWidth="1"/>
    <col min="15368" max="15619" width="11.42578125" style="139"/>
    <col min="15620" max="15620" width="10.28515625" style="139" customWidth="1"/>
    <col min="15621" max="15621" width="13.7109375" style="139" customWidth="1"/>
    <col min="15622" max="15622" width="31.140625" style="139" customWidth="1"/>
    <col min="15623" max="15623" width="46.42578125" style="139" customWidth="1"/>
    <col min="15624" max="15875" width="11.42578125" style="139"/>
    <col min="15876" max="15876" width="10.28515625" style="139" customWidth="1"/>
    <col min="15877" max="15877" width="13.7109375" style="139" customWidth="1"/>
    <col min="15878" max="15878" width="31.140625" style="139" customWidth="1"/>
    <col min="15879" max="15879" width="46.42578125" style="139" customWidth="1"/>
    <col min="15880" max="16131" width="11.42578125" style="139"/>
    <col min="16132" max="16132" width="10.28515625" style="139" customWidth="1"/>
    <col min="16133" max="16133" width="13.7109375" style="139" customWidth="1"/>
    <col min="16134" max="16134" width="31.140625" style="139" customWidth="1"/>
    <col min="16135" max="16135" width="46.42578125" style="139" customWidth="1"/>
    <col min="16136" max="16384" width="11.42578125" style="139"/>
  </cols>
  <sheetData>
    <row r="7" spans="2:36" ht="13.5" customHeight="1" x14ac:dyDescent="0.2">
      <c r="B7" s="1167" t="s">
        <v>446</v>
      </c>
      <c r="C7" s="1167"/>
      <c r="D7" s="1167"/>
      <c r="E7" s="1167"/>
      <c r="F7" s="1167"/>
      <c r="G7" s="1167"/>
      <c r="H7" s="1167"/>
      <c r="I7" s="1167"/>
      <c r="Q7" s="139"/>
      <c r="R7" s="139"/>
      <c r="S7" s="139"/>
      <c r="T7" s="139"/>
      <c r="U7" s="139"/>
      <c r="V7" s="139"/>
      <c r="W7" s="139"/>
      <c r="X7" s="139"/>
      <c r="Y7" s="139"/>
      <c r="Z7" s="139"/>
      <c r="AA7" s="139"/>
      <c r="AB7" s="139"/>
      <c r="AC7" s="139"/>
      <c r="AD7" s="139"/>
      <c r="AE7" s="139"/>
      <c r="AF7" s="139"/>
      <c r="AG7" s="139"/>
      <c r="AH7" s="139"/>
      <c r="AI7" s="139"/>
      <c r="AJ7" s="139"/>
    </row>
    <row r="8" spans="2:36" ht="13.5" customHeight="1" x14ac:dyDescent="0.2">
      <c r="B8" s="1167" t="s">
        <v>708</v>
      </c>
      <c r="C8" s="1167"/>
      <c r="D8" s="1167"/>
      <c r="E8" s="1167"/>
      <c r="F8" s="1167"/>
      <c r="G8" s="1167"/>
      <c r="H8" s="1167"/>
      <c r="I8" s="1167"/>
      <c r="K8" s="83" t="s">
        <v>254</v>
      </c>
      <c r="Q8" s="139"/>
      <c r="R8" s="139"/>
      <c r="S8" s="139"/>
      <c r="T8" s="139"/>
      <c r="U8" s="139"/>
      <c r="V8" s="139"/>
      <c r="W8" s="139"/>
      <c r="X8" s="139"/>
      <c r="Y8" s="139"/>
      <c r="Z8" s="139"/>
      <c r="AA8" s="139"/>
      <c r="AB8" s="139"/>
      <c r="AC8" s="139"/>
      <c r="AD8" s="139"/>
      <c r="AE8" s="139"/>
      <c r="AF8" s="139"/>
      <c r="AG8" s="139"/>
      <c r="AH8" s="139"/>
      <c r="AI8" s="139"/>
      <c r="AJ8" s="139"/>
    </row>
    <row r="9" spans="2:36" ht="14.25" customHeight="1" x14ac:dyDescent="0.2">
      <c r="B9" s="1167" t="s">
        <v>766</v>
      </c>
      <c r="C9" s="1167"/>
      <c r="D9" s="1167"/>
      <c r="E9" s="1167"/>
      <c r="F9" s="1167"/>
      <c r="G9" s="1167"/>
      <c r="H9" s="1167"/>
      <c r="I9" s="1167"/>
      <c r="L9" s="1206"/>
      <c r="M9" s="1206"/>
      <c r="N9" s="224"/>
      <c r="Q9" s="139"/>
      <c r="R9" s="139"/>
      <c r="S9" s="139"/>
      <c r="T9" s="139"/>
      <c r="U9" s="139"/>
      <c r="V9" s="139"/>
      <c r="W9" s="139"/>
      <c r="X9" s="139"/>
      <c r="Y9" s="139"/>
      <c r="Z9" s="139"/>
      <c r="AA9" s="139"/>
      <c r="AB9" s="139"/>
      <c r="AC9" s="139"/>
      <c r="AD9" s="139"/>
      <c r="AE9" s="139"/>
      <c r="AF9" s="139"/>
      <c r="AG9" s="139"/>
      <c r="AH9" s="139"/>
      <c r="AI9" s="139"/>
      <c r="AJ9" s="139"/>
    </row>
    <row r="10" spans="2:36" ht="14.25" customHeight="1" x14ac:dyDescent="0.2">
      <c r="B10" s="515"/>
      <c r="C10" s="515"/>
      <c r="D10" s="515"/>
      <c r="E10" s="515"/>
      <c r="F10" s="515"/>
      <c r="G10" s="515"/>
      <c r="H10" s="32"/>
      <c r="I10" s="32"/>
      <c r="L10" s="519"/>
      <c r="M10" s="519"/>
      <c r="N10" s="224"/>
      <c r="Q10" s="139"/>
      <c r="R10" s="139"/>
      <c r="S10" s="139"/>
      <c r="T10" s="139"/>
      <c r="U10" s="139"/>
      <c r="V10" s="139"/>
      <c r="W10" s="139"/>
      <c r="X10" s="139"/>
      <c r="Y10" s="139"/>
      <c r="Z10" s="139"/>
      <c r="AA10" s="139"/>
      <c r="AB10" s="139"/>
      <c r="AC10" s="139"/>
      <c r="AD10" s="139"/>
      <c r="AE10" s="139"/>
      <c r="AF10" s="139"/>
      <c r="AG10" s="139"/>
      <c r="AH10" s="139"/>
      <c r="AI10" s="139"/>
      <c r="AJ10" s="139"/>
    </row>
    <row r="11" spans="2:36" ht="16.5" customHeight="1" x14ac:dyDescent="0.2">
      <c r="B11" s="1159" t="s">
        <v>320</v>
      </c>
      <c r="C11" s="1204"/>
      <c r="D11" s="1158" t="s">
        <v>10</v>
      </c>
      <c r="E11" s="1204"/>
      <c r="F11" s="1147" t="s">
        <v>4</v>
      </c>
      <c r="G11" s="1149"/>
      <c r="H11" s="1147" t="s">
        <v>5</v>
      </c>
      <c r="I11" s="1149"/>
      <c r="J11" s="225"/>
      <c r="L11" s="1206"/>
      <c r="M11" s="1206"/>
      <c r="N11" s="224"/>
      <c r="Q11" s="139"/>
      <c r="R11" s="139"/>
      <c r="S11" s="139"/>
      <c r="T11" s="139"/>
      <c r="U11" s="139"/>
      <c r="V11" s="139"/>
      <c r="W11" s="139"/>
      <c r="X11" s="139"/>
      <c r="Y11" s="139"/>
      <c r="Z11" s="139"/>
      <c r="AA11" s="139"/>
      <c r="AB11" s="139"/>
      <c r="AC11" s="139"/>
      <c r="AD11" s="139"/>
      <c r="AE11" s="139"/>
      <c r="AF11" s="139"/>
      <c r="AG11" s="139"/>
      <c r="AH11" s="139"/>
      <c r="AI11" s="139"/>
      <c r="AJ11" s="139"/>
    </row>
    <row r="12" spans="2:36" ht="16.5" customHeight="1" x14ac:dyDescent="0.2">
      <c r="B12" s="1151"/>
      <c r="C12" s="1205"/>
      <c r="D12" s="514" t="s">
        <v>258</v>
      </c>
      <c r="E12" s="514" t="s">
        <v>253</v>
      </c>
      <c r="F12" s="514" t="s">
        <v>258</v>
      </c>
      <c r="G12" s="514" t="s">
        <v>253</v>
      </c>
      <c r="H12" s="513" t="s">
        <v>258</v>
      </c>
      <c r="I12" s="514" t="s">
        <v>253</v>
      </c>
      <c r="J12" s="225"/>
      <c r="K12" s="1206" t="s">
        <v>3654</v>
      </c>
      <c r="L12" s="1206"/>
      <c r="M12" s="224"/>
      <c r="N12" s="186"/>
      <c r="P12" s="139"/>
      <c r="Q12" s="139"/>
      <c r="R12" s="139"/>
      <c r="S12" s="139"/>
      <c r="T12" s="139"/>
      <c r="U12" s="139"/>
      <c r="V12" s="139"/>
      <c r="W12" s="139"/>
      <c r="X12" s="139"/>
      <c r="Y12" s="139"/>
      <c r="Z12" s="139"/>
      <c r="AA12" s="139"/>
      <c r="AB12" s="139"/>
      <c r="AC12" s="139"/>
      <c r="AD12" s="139"/>
      <c r="AE12" s="139"/>
      <c r="AF12" s="139"/>
      <c r="AG12" s="139"/>
      <c r="AH12" s="139"/>
      <c r="AI12" s="139"/>
      <c r="AJ12" s="139"/>
    </row>
    <row r="13" spans="2:36" ht="13.5" customHeight="1" x14ac:dyDescent="0.2">
      <c r="B13" s="533" t="s">
        <v>264</v>
      </c>
      <c r="C13" s="534"/>
      <c r="D13" s="538">
        <f>+F13+H13</f>
        <v>2108434</v>
      </c>
      <c r="E13" s="539">
        <f>+D13/$D$17</f>
        <v>0.71963913498613752</v>
      </c>
      <c r="F13" s="585">
        <v>1197842</v>
      </c>
      <c r="G13" s="73">
        <f>+F13/$F$17</f>
        <v>0.77235382339779923</v>
      </c>
      <c r="H13" s="194">
        <v>910592</v>
      </c>
      <c r="I13" s="73">
        <f>+H13/$H$17</f>
        <v>0.66035123800628159</v>
      </c>
      <c r="J13" s="223"/>
      <c r="K13" s="535"/>
      <c r="L13" s="186"/>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row>
    <row r="14" spans="2:36" ht="13.5" customHeight="1" x14ac:dyDescent="0.2">
      <c r="B14" s="533" t="s">
        <v>266</v>
      </c>
      <c r="C14" s="534"/>
      <c r="D14" s="538">
        <f>+F14+H14</f>
        <v>752052</v>
      </c>
      <c r="E14" s="539">
        <f>+D14/$D$17</f>
        <v>0.25668626608402001</v>
      </c>
      <c r="F14" s="585">
        <v>343258</v>
      </c>
      <c r="G14" s="73">
        <f t="shared" ref="G14:G16" si="0">+F14/$F$17</f>
        <v>0.22132854642923003</v>
      </c>
      <c r="H14" s="194">
        <v>408794</v>
      </c>
      <c r="I14" s="73">
        <f t="shared" ref="I14:I16" si="1">+H14/$H$17</f>
        <v>0.29645288338744452</v>
      </c>
      <c r="J14" s="223"/>
      <c r="K14" s="917"/>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row>
    <row r="15" spans="2:36" ht="13.5" customHeight="1" x14ac:dyDescent="0.2">
      <c r="B15" s="533" t="s">
        <v>265</v>
      </c>
      <c r="C15" s="534"/>
      <c r="D15" s="538">
        <f t="shared" ref="D15:D16" si="2">+F15+H15</f>
        <v>66341</v>
      </c>
      <c r="E15" s="539">
        <f>+D15/$D$17</f>
        <v>2.2643146455670584E-2</v>
      </c>
      <c r="F15" s="585">
        <v>8539</v>
      </c>
      <c r="G15" s="73">
        <f t="shared" si="0"/>
        <v>5.5058424216163793E-3</v>
      </c>
      <c r="H15" s="194">
        <v>57802</v>
      </c>
      <c r="I15" s="73">
        <f t="shared" si="1"/>
        <v>4.1917370522955494E-2</v>
      </c>
      <c r="J15" s="223"/>
      <c r="K15" s="917"/>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row>
    <row r="16" spans="2:36" ht="13.5" customHeight="1" x14ac:dyDescent="0.2">
      <c r="B16" s="533" t="s">
        <v>776</v>
      </c>
      <c r="C16" s="534"/>
      <c r="D16" s="538">
        <f t="shared" si="2"/>
        <v>3022</v>
      </c>
      <c r="E16" s="539">
        <f>+D16/$D$17</f>
        <v>1.0314524741718771E-3</v>
      </c>
      <c r="F16" s="585">
        <v>1259</v>
      </c>
      <c r="G16" s="73">
        <f t="shared" si="0"/>
        <v>8.1178775135437662E-4</v>
      </c>
      <c r="H16" s="194">
        <v>1763</v>
      </c>
      <c r="I16" s="73">
        <f t="shared" si="1"/>
        <v>1.2785080833184065E-3</v>
      </c>
      <c r="J16" s="223"/>
      <c r="K16" s="917"/>
      <c r="L16" s="139"/>
      <c r="M16" s="139"/>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row>
    <row r="17" spans="2:36" ht="15" customHeight="1" x14ac:dyDescent="0.2">
      <c r="B17" s="256" t="s">
        <v>10</v>
      </c>
      <c r="C17" s="257"/>
      <c r="D17" s="536">
        <f t="shared" ref="D17:I17" si="3">SUM(D13:D16)</f>
        <v>2929849</v>
      </c>
      <c r="E17" s="537">
        <f t="shared" si="3"/>
        <v>1</v>
      </c>
      <c r="F17" s="585">
        <f t="shared" si="3"/>
        <v>1550898</v>
      </c>
      <c r="G17" s="74">
        <f t="shared" si="3"/>
        <v>1</v>
      </c>
      <c r="H17" s="299">
        <f t="shared" si="3"/>
        <v>1378951</v>
      </c>
      <c r="I17" s="74">
        <f t="shared" si="3"/>
        <v>1</v>
      </c>
      <c r="J17" s="223"/>
      <c r="K17" s="917"/>
      <c r="L17" s="139"/>
      <c r="M17" s="139"/>
      <c r="N17" s="139"/>
      <c r="O17" s="139"/>
      <c r="P17" s="139"/>
      <c r="Q17" s="139"/>
      <c r="R17" s="139"/>
      <c r="S17" s="139"/>
      <c r="T17" s="139"/>
      <c r="U17" s="139"/>
      <c r="V17" s="139"/>
      <c r="W17" s="139"/>
      <c r="X17" s="139"/>
      <c r="Y17" s="139"/>
      <c r="Z17" s="139"/>
      <c r="AA17" s="139"/>
      <c r="AB17" s="139"/>
      <c r="AC17" s="139"/>
      <c r="AD17" s="139"/>
      <c r="AE17" s="139"/>
      <c r="AF17" s="139"/>
      <c r="AG17" s="139"/>
      <c r="AH17" s="139"/>
      <c r="AI17" s="139"/>
      <c r="AJ17" s="139"/>
    </row>
    <row r="18" spans="2:36" ht="13.5" customHeight="1" x14ac:dyDescent="0.2">
      <c r="C18" s="227" t="s">
        <v>12</v>
      </c>
      <c r="D18" s="227"/>
      <c r="E18" s="227"/>
      <c r="F18" s="228"/>
      <c r="G18" s="229"/>
      <c r="H18" s="225"/>
      <c r="I18" s="226"/>
      <c r="J18" s="223"/>
      <c r="K18" s="917"/>
      <c r="L18" s="139"/>
      <c r="M18" s="139"/>
      <c r="N18" s="139"/>
      <c r="O18" s="139"/>
      <c r="P18" s="139"/>
      <c r="Q18" s="139"/>
      <c r="R18" s="139"/>
      <c r="S18" s="139"/>
      <c r="T18" s="139"/>
      <c r="U18" s="139"/>
      <c r="V18" s="139"/>
      <c r="W18" s="139"/>
      <c r="X18" s="139"/>
      <c r="Y18" s="139"/>
      <c r="Z18" s="139"/>
      <c r="AA18" s="139"/>
      <c r="AB18" s="139"/>
      <c r="AC18" s="139"/>
      <c r="AD18" s="139"/>
      <c r="AE18" s="139"/>
      <c r="AF18" s="139"/>
      <c r="AG18" s="139"/>
      <c r="AH18" s="139"/>
      <c r="AI18" s="139"/>
      <c r="AJ18" s="139"/>
    </row>
    <row r="19" spans="2:36" ht="13.5" customHeight="1" x14ac:dyDescent="0.2">
      <c r="F19" s="185"/>
      <c r="G19" s="185"/>
      <c r="H19" s="225"/>
      <c r="I19" s="226"/>
      <c r="J19" s="223"/>
      <c r="K19" s="917"/>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row>
    <row r="20" spans="2:36" ht="13.5" customHeight="1" x14ac:dyDescent="0.2">
      <c r="F20" s="185"/>
      <c r="G20" s="185"/>
      <c r="H20" s="225"/>
      <c r="I20"/>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row>
    <row r="21" spans="2:36" ht="12.75" customHeight="1" x14ac:dyDescent="0.2">
      <c r="H21" s="230"/>
      <c r="I21"/>
      <c r="J21" s="139"/>
      <c r="K21" s="139"/>
      <c r="L21" s="139"/>
      <c r="M21" s="139"/>
      <c r="N21" s="139"/>
      <c r="O21" s="139"/>
      <c r="P21" s="139"/>
      <c r="Q21" s="139"/>
      <c r="R21" s="139"/>
      <c r="S21" s="139"/>
      <c r="T21" s="139"/>
      <c r="U21" s="139"/>
      <c r="V21" s="139"/>
      <c r="W21" s="139"/>
      <c r="X21" s="139"/>
      <c r="Y21" s="139"/>
      <c r="Z21" s="139"/>
      <c r="AA21" s="139"/>
      <c r="AB21" s="139"/>
      <c r="AC21" s="139"/>
      <c r="AD21" s="139"/>
      <c r="AE21" s="139"/>
      <c r="AF21" s="139"/>
      <c r="AG21" s="139"/>
      <c r="AH21" s="139"/>
      <c r="AI21" s="139"/>
      <c r="AJ21" s="139"/>
    </row>
    <row r="22" spans="2:36" ht="12.75" customHeight="1" x14ac:dyDescent="0.2">
      <c r="C22" s="139" t="s">
        <v>12</v>
      </c>
      <c r="H22" s="230"/>
      <c r="I22"/>
      <c r="J22" s="139"/>
      <c r="K22" s="139"/>
      <c r="L22" s="139"/>
      <c r="M22" s="139"/>
      <c r="N22" s="139"/>
      <c r="O22" s="139"/>
      <c r="P22" s="139"/>
      <c r="Q22" s="139"/>
      <c r="R22" s="139"/>
      <c r="S22" s="139"/>
      <c r="T22" s="139"/>
      <c r="U22" s="139"/>
      <c r="V22" s="139"/>
      <c r="W22" s="139"/>
      <c r="X22" s="139"/>
      <c r="Y22" s="139"/>
      <c r="Z22" s="139"/>
      <c r="AA22" s="139"/>
      <c r="AB22" s="139"/>
      <c r="AC22" s="139"/>
      <c r="AD22" s="139"/>
      <c r="AE22" s="139"/>
      <c r="AF22" s="139"/>
      <c r="AG22" s="139"/>
      <c r="AH22" s="139"/>
      <c r="AI22" s="139"/>
      <c r="AJ22" s="139"/>
    </row>
    <row r="23" spans="2:36" ht="13.5" customHeight="1" x14ac:dyDescent="0.2">
      <c r="I23"/>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row>
    <row r="24" spans="2:36" x14ac:dyDescent="0.2">
      <c r="I24"/>
      <c r="J24" s="186"/>
      <c r="K24" s="139"/>
      <c r="L24" s="139"/>
      <c r="M24" s="139"/>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row>
    <row r="25" spans="2:36" ht="13.5" customHeight="1" x14ac:dyDescent="0.2">
      <c r="I25"/>
      <c r="J25" s="186"/>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row>
    <row r="26" spans="2:36" ht="13.5" customHeight="1" x14ac:dyDescent="0.2">
      <c r="I26"/>
      <c r="J26" s="186"/>
      <c r="K26" s="139"/>
      <c r="L26" s="139"/>
      <c r="M26" s="139"/>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row>
    <row r="27" spans="2:36" ht="13.5" customHeight="1" x14ac:dyDescent="0.2">
      <c r="I27"/>
      <c r="J27" s="186"/>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row>
    <row r="28" spans="2:36" ht="13.5" customHeight="1" x14ac:dyDescent="0.2">
      <c r="I28"/>
      <c r="J28" s="186"/>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row>
    <row r="29" spans="2:36" x14ac:dyDescent="0.2">
      <c r="L29" s="532"/>
    </row>
    <row r="30" spans="2:36" x14ac:dyDescent="0.2">
      <c r="L30" s="532"/>
    </row>
    <row r="31" spans="2:36" x14ac:dyDescent="0.2">
      <c r="L31" s="532"/>
    </row>
    <row r="32" spans="2:36" x14ac:dyDescent="0.2">
      <c r="K32" s="139"/>
    </row>
    <row r="33" spans="8:11" x14ac:dyDescent="0.2">
      <c r="K33" s="139"/>
    </row>
    <row r="34" spans="8:11" x14ac:dyDescent="0.2">
      <c r="K34" s="139"/>
    </row>
    <row r="35" spans="8:11" x14ac:dyDescent="0.2">
      <c r="K35" s="139"/>
    </row>
    <row r="36" spans="8:11" x14ac:dyDescent="0.2">
      <c r="H36" s="232" t="s">
        <v>252</v>
      </c>
      <c r="K36" s="139"/>
    </row>
    <row r="37" spans="8:11" x14ac:dyDescent="0.2">
      <c r="H37" s="210"/>
      <c r="I37" s="210"/>
      <c r="J37" s="210"/>
      <c r="K37" s="139"/>
    </row>
    <row r="38" spans="8:11" x14ac:dyDescent="0.2">
      <c r="H38" s="210"/>
      <c r="I38" s="210"/>
      <c r="J38" s="210"/>
      <c r="K38" s="139"/>
    </row>
    <row r="39" spans="8:11" x14ac:dyDescent="0.2">
      <c r="H39" s="210"/>
      <c r="I39" s="210"/>
      <c r="J39" s="210"/>
      <c r="K39" s="139"/>
    </row>
    <row r="40" spans="8:11" x14ac:dyDescent="0.2">
      <c r="H40" s="210"/>
      <c r="I40" s="210"/>
      <c r="J40" s="210"/>
      <c r="K40" s="139"/>
    </row>
    <row r="41" spans="8:11" x14ac:dyDescent="0.2">
      <c r="H41" s="210"/>
      <c r="I41" s="210"/>
      <c r="J41" s="210"/>
      <c r="K41" s="139"/>
    </row>
    <row r="42" spans="8:11" x14ac:dyDescent="0.2">
      <c r="H42" s="210"/>
      <c r="I42" s="210"/>
      <c r="J42" s="210"/>
      <c r="K42" s="139"/>
    </row>
    <row r="43" spans="8:11" x14ac:dyDescent="0.2">
      <c r="H43" s="210"/>
      <c r="I43" s="210"/>
      <c r="J43" s="210"/>
      <c r="K43" s="139"/>
    </row>
    <row r="44" spans="8:11" x14ac:dyDescent="0.2">
      <c r="H44" s="210"/>
      <c r="I44" s="210"/>
      <c r="J44" s="210"/>
      <c r="K44" s="139"/>
    </row>
    <row r="45" spans="8:11" x14ac:dyDescent="0.2">
      <c r="H45" s="210"/>
      <c r="I45" s="210"/>
      <c r="J45" s="210"/>
      <c r="K45" s="139"/>
    </row>
    <row r="46" spans="8:11" x14ac:dyDescent="0.2">
      <c r="H46" s="210"/>
      <c r="I46" s="210"/>
      <c r="J46" s="210"/>
      <c r="K46" s="139"/>
    </row>
    <row r="47" spans="8:11" x14ac:dyDescent="0.2">
      <c r="H47" s="210"/>
      <c r="I47" s="210"/>
      <c r="J47" s="210"/>
      <c r="K47" s="139"/>
    </row>
    <row r="48" spans="8:11" x14ac:dyDescent="0.2">
      <c r="H48" s="210"/>
      <c r="I48" s="210"/>
      <c r="J48" s="210"/>
      <c r="K48" s="139"/>
    </row>
    <row r="49" spans="1:36" x14ac:dyDescent="0.2">
      <c r="H49" s="210"/>
      <c r="I49" s="210"/>
      <c r="J49" s="210"/>
      <c r="K49" s="139"/>
    </row>
    <row r="50" spans="1:36" x14ac:dyDescent="0.2">
      <c r="H50" s="210"/>
      <c r="I50" s="210"/>
      <c r="J50" s="210"/>
      <c r="K50" s="139"/>
    </row>
    <row r="51" spans="1:36" x14ac:dyDescent="0.2">
      <c r="H51" s="210"/>
      <c r="I51" s="210"/>
      <c r="J51" s="210"/>
      <c r="K51" s="139"/>
    </row>
    <row r="52" spans="1:36" x14ac:dyDescent="0.2">
      <c r="H52" s="210"/>
      <c r="I52" s="210"/>
      <c r="J52" s="210"/>
      <c r="K52" s="139"/>
    </row>
    <row r="53" spans="1:36" x14ac:dyDescent="0.2">
      <c r="H53" s="210"/>
      <c r="I53" s="210"/>
      <c r="J53" s="210"/>
      <c r="K53" s="139"/>
    </row>
    <row r="54" spans="1:36" x14ac:dyDescent="0.2">
      <c r="H54" s="210"/>
      <c r="I54" s="210"/>
      <c r="J54" s="210"/>
      <c r="K54" s="139"/>
    </row>
    <row r="55" spans="1:36" x14ac:dyDescent="0.2">
      <c r="H55" s="210"/>
      <c r="I55" s="210"/>
      <c r="J55" s="210"/>
      <c r="K55" s="139"/>
    </row>
    <row r="56" spans="1:36" x14ac:dyDescent="0.2">
      <c r="H56" s="210"/>
      <c r="I56" s="210"/>
      <c r="J56" s="210"/>
      <c r="K56" s="139"/>
    </row>
    <row r="57" spans="1:36" ht="6" customHeight="1" x14ac:dyDescent="0.2">
      <c r="H57" s="210"/>
      <c r="I57" s="210"/>
      <c r="J57" s="210"/>
      <c r="K57" s="139"/>
      <c r="L57" s="139"/>
      <c r="M57" s="139"/>
      <c r="N57" s="186"/>
      <c r="Q57" s="139"/>
      <c r="R57" s="139"/>
      <c r="S57" s="139"/>
      <c r="T57" s="139"/>
      <c r="U57" s="139"/>
      <c r="V57" s="139"/>
      <c r="W57" s="139"/>
      <c r="X57" s="139"/>
      <c r="Y57" s="139"/>
      <c r="Z57" s="139"/>
      <c r="AA57" s="139"/>
      <c r="AB57" s="139"/>
      <c r="AC57" s="139"/>
      <c r="AD57" s="139"/>
      <c r="AE57" s="139"/>
      <c r="AF57" s="139"/>
      <c r="AG57" s="139"/>
      <c r="AH57" s="139"/>
      <c r="AI57" s="139"/>
      <c r="AJ57" s="139"/>
    </row>
    <row r="58" spans="1:36" x14ac:dyDescent="0.2">
      <c r="C58" s="1202"/>
      <c r="D58" s="1202"/>
      <c r="E58" s="1202"/>
      <c r="F58" s="1202"/>
      <c r="G58" s="1202"/>
      <c r="H58" s="210"/>
      <c r="I58" s="210"/>
      <c r="J58" s="210"/>
      <c r="K58" s="139"/>
      <c r="L58" s="139"/>
      <c r="M58" s="139"/>
      <c r="N58" s="186"/>
      <c r="Q58" s="139"/>
      <c r="R58" s="139"/>
      <c r="S58" s="139"/>
      <c r="T58" s="139"/>
      <c r="U58" s="139"/>
      <c r="V58" s="139"/>
      <c r="W58" s="139"/>
      <c r="X58" s="139"/>
      <c r="Y58" s="139"/>
      <c r="Z58" s="139"/>
      <c r="AA58" s="139"/>
      <c r="AB58" s="139"/>
      <c r="AC58" s="139"/>
      <c r="AD58" s="139"/>
      <c r="AE58" s="139"/>
      <c r="AF58" s="139"/>
      <c r="AG58" s="139"/>
      <c r="AH58" s="139"/>
      <c r="AI58" s="139"/>
      <c r="AJ58" s="139"/>
    </row>
    <row r="59" spans="1:36" ht="14.25" customHeight="1" x14ac:dyDescent="0.2">
      <c r="A59" s="114"/>
      <c r="C59" s="231"/>
      <c r="D59" s="231"/>
      <c r="E59" s="231"/>
      <c r="F59" s="231"/>
      <c r="G59" s="231"/>
      <c r="H59" s="210"/>
      <c r="I59" s="210"/>
      <c r="J59" s="210"/>
      <c r="K59" s="139"/>
      <c r="L59" s="139"/>
      <c r="M59" s="139"/>
      <c r="N59" s="186"/>
      <c r="Q59" s="139"/>
      <c r="R59" s="139"/>
      <c r="S59" s="139"/>
      <c r="T59" s="139"/>
      <c r="U59" s="139"/>
      <c r="V59" s="139"/>
      <c r="W59" s="139"/>
      <c r="X59" s="139"/>
      <c r="Y59" s="139"/>
      <c r="Z59" s="139"/>
      <c r="AA59" s="139"/>
      <c r="AB59" s="139"/>
      <c r="AC59" s="139"/>
      <c r="AD59" s="139"/>
      <c r="AE59" s="139"/>
      <c r="AF59" s="139"/>
      <c r="AG59" s="139"/>
      <c r="AH59" s="139"/>
      <c r="AI59" s="139"/>
      <c r="AJ59" s="139"/>
    </row>
    <row r="60" spans="1:36" ht="39" customHeight="1" x14ac:dyDescent="0.2">
      <c r="A60" s="1203" t="s">
        <v>3655</v>
      </c>
      <c r="B60" s="1203"/>
      <c r="C60" s="1203"/>
      <c r="D60" s="1203"/>
      <c r="E60" s="1203"/>
      <c r="F60" s="1203"/>
      <c r="G60" s="1203"/>
      <c r="H60" s="1203"/>
      <c r="I60" s="1203"/>
      <c r="J60" s="1203"/>
      <c r="K60" s="1203"/>
      <c r="L60" s="139"/>
      <c r="M60" s="139"/>
      <c r="N60" s="186"/>
      <c r="Q60" s="139"/>
      <c r="R60" s="139"/>
      <c r="S60" s="139"/>
      <c r="T60" s="139"/>
      <c r="U60" s="139"/>
      <c r="V60" s="139"/>
      <c r="W60" s="139"/>
      <c r="X60" s="139"/>
      <c r="Y60" s="139"/>
      <c r="Z60" s="139"/>
      <c r="AA60" s="139"/>
      <c r="AB60" s="139"/>
      <c r="AC60" s="139"/>
      <c r="AD60" s="139"/>
      <c r="AE60" s="139"/>
      <c r="AF60" s="139"/>
      <c r="AG60" s="139"/>
      <c r="AH60" s="139"/>
      <c r="AI60" s="139"/>
      <c r="AJ60" s="139"/>
    </row>
    <row r="61" spans="1:36" ht="15" customHeight="1" x14ac:dyDescent="0.2">
      <c r="A61" s="125" t="s">
        <v>3755</v>
      </c>
      <c r="C61" s="234"/>
      <c r="D61" s="234"/>
      <c r="E61" s="234"/>
      <c r="F61" s="235"/>
      <c r="G61" s="236"/>
      <c r="H61" s="210"/>
      <c r="I61" s="1071"/>
      <c r="J61" s="1071"/>
      <c r="K61" s="139"/>
      <c r="L61" s="139"/>
      <c r="M61" s="139"/>
      <c r="N61" s="186"/>
      <c r="Q61" s="139"/>
      <c r="R61" s="139"/>
      <c r="S61" s="139"/>
      <c r="T61" s="139"/>
      <c r="U61" s="139"/>
      <c r="V61" s="139"/>
      <c r="W61" s="139"/>
      <c r="X61" s="139"/>
      <c r="Y61" s="139"/>
      <c r="Z61" s="139"/>
      <c r="AA61" s="139"/>
      <c r="AB61" s="139"/>
      <c r="AC61" s="139"/>
      <c r="AD61" s="139"/>
      <c r="AE61" s="139"/>
      <c r="AF61" s="139"/>
      <c r="AG61" s="139"/>
      <c r="AH61" s="139"/>
      <c r="AI61" s="139"/>
      <c r="AJ61" s="139"/>
    </row>
    <row r="62" spans="1:36" ht="9" customHeight="1" x14ac:dyDescent="0.2">
      <c r="C62" s="234"/>
      <c r="D62" s="234"/>
      <c r="E62" s="234"/>
      <c r="F62" s="235"/>
      <c r="G62" s="236"/>
      <c r="H62" s="210"/>
      <c r="I62" s="1051"/>
      <c r="J62" s="1051"/>
      <c r="K62" s="139"/>
      <c r="L62" s="139"/>
      <c r="M62" s="139"/>
      <c r="N62" s="186"/>
      <c r="Q62" s="139"/>
      <c r="R62" s="139"/>
      <c r="S62" s="139"/>
      <c r="T62" s="139"/>
      <c r="U62" s="139"/>
      <c r="V62" s="139"/>
      <c r="W62" s="139"/>
      <c r="X62" s="139"/>
      <c r="Y62" s="139"/>
      <c r="Z62" s="139"/>
      <c r="AA62" s="139"/>
      <c r="AB62" s="139"/>
      <c r="AC62" s="139"/>
      <c r="AD62" s="139"/>
      <c r="AE62" s="139"/>
      <c r="AF62" s="139"/>
      <c r="AG62" s="139"/>
      <c r="AH62" s="139"/>
      <c r="AI62" s="139"/>
      <c r="AJ62" s="139"/>
    </row>
    <row r="63" spans="1:36" x14ac:dyDescent="0.2">
      <c r="A63" s="112" t="s">
        <v>761</v>
      </c>
      <c r="C63" s="233"/>
      <c r="D63" s="233"/>
      <c r="E63" s="233"/>
      <c r="F63" s="235"/>
      <c r="G63" s="236"/>
      <c r="H63" s="210"/>
      <c r="I63" s="240"/>
      <c r="J63" s="210"/>
      <c r="K63" s="139"/>
      <c r="L63" s="139"/>
      <c r="M63" s="139"/>
      <c r="N63" s="186"/>
      <c r="Q63" s="139"/>
      <c r="R63" s="139"/>
      <c r="S63" s="139"/>
      <c r="T63" s="139"/>
      <c r="U63" s="139"/>
      <c r="V63" s="139"/>
      <c r="W63" s="139"/>
      <c r="X63" s="139"/>
      <c r="Y63" s="139"/>
      <c r="Z63" s="139"/>
      <c r="AA63" s="139"/>
      <c r="AB63" s="139"/>
      <c r="AC63" s="139"/>
      <c r="AD63" s="139"/>
      <c r="AE63" s="139"/>
      <c r="AF63" s="139"/>
      <c r="AG63" s="139"/>
      <c r="AH63" s="139"/>
      <c r="AI63" s="139"/>
      <c r="AJ63" s="139"/>
    </row>
    <row r="64" spans="1:36" x14ac:dyDescent="0.2">
      <c r="C64" s="233"/>
      <c r="D64" s="233"/>
      <c r="E64" s="233"/>
      <c r="F64" s="235"/>
      <c r="G64" s="236"/>
      <c r="H64" s="210"/>
      <c r="I64" s="241"/>
      <c r="J64" s="210"/>
      <c r="K64" s="139"/>
      <c r="L64" s="139"/>
      <c r="M64" s="139"/>
      <c r="N64" s="186"/>
      <c r="Q64" s="139"/>
      <c r="R64" s="139"/>
      <c r="S64" s="139"/>
      <c r="T64" s="139"/>
      <c r="U64" s="139"/>
      <c r="V64" s="139"/>
      <c r="W64" s="139"/>
      <c r="X64" s="139"/>
      <c r="Y64" s="139"/>
      <c r="Z64" s="139"/>
      <c r="AA64" s="139"/>
      <c r="AB64" s="139"/>
      <c r="AC64" s="139"/>
      <c r="AD64" s="139"/>
      <c r="AE64" s="139"/>
      <c r="AF64" s="139"/>
      <c r="AG64" s="139"/>
      <c r="AH64" s="139"/>
      <c r="AI64" s="139"/>
      <c r="AJ64" s="139"/>
    </row>
    <row r="65" spans="3:36" x14ac:dyDescent="0.2">
      <c r="C65" s="233"/>
      <c r="D65" s="233"/>
      <c r="E65" s="233"/>
      <c r="F65" s="237"/>
      <c r="G65" s="235"/>
      <c r="H65" s="210"/>
      <c r="I65" s="241"/>
      <c r="J65" s="210"/>
      <c r="K65" s="139"/>
      <c r="L65" s="139"/>
      <c r="M65" s="139"/>
      <c r="N65" s="186"/>
      <c r="Q65" s="139"/>
      <c r="R65" s="139"/>
      <c r="S65" s="139"/>
      <c r="T65" s="139"/>
      <c r="U65" s="139"/>
      <c r="V65" s="139"/>
      <c r="W65" s="139"/>
      <c r="X65" s="139"/>
      <c r="Y65" s="139"/>
      <c r="Z65" s="139"/>
      <c r="AA65" s="139"/>
      <c r="AB65" s="139"/>
      <c r="AC65" s="139"/>
      <c r="AD65" s="139"/>
      <c r="AE65" s="139"/>
      <c r="AF65" s="139"/>
      <c r="AG65" s="139"/>
      <c r="AH65" s="139"/>
      <c r="AI65" s="139"/>
      <c r="AJ65" s="139"/>
    </row>
    <row r="66" spans="3:36" x14ac:dyDescent="0.2">
      <c r="C66" s="156"/>
      <c r="D66" s="156"/>
      <c r="E66" s="156"/>
      <c r="H66" s="210"/>
      <c r="I66" s="210"/>
      <c r="J66" s="210"/>
      <c r="K66" s="139"/>
      <c r="L66" s="139"/>
      <c r="M66" s="139"/>
      <c r="N66" s="186"/>
      <c r="Q66" s="139"/>
      <c r="R66" s="139"/>
      <c r="S66" s="139"/>
      <c r="T66" s="139"/>
      <c r="U66" s="139"/>
      <c r="V66" s="139"/>
      <c r="W66" s="139"/>
      <c r="X66" s="139"/>
      <c r="Y66" s="139"/>
      <c r="Z66" s="139"/>
      <c r="AA66" s="139"/>
      <c r="AB66" s="139"/>
      <c r="AC66" s="139"/>
      <c r="AD66" s="139"/>
      <c r="AE66" s="139"/>
      <c r="AF66" s="139"/>
      <c r="AG66" s="139"/>
      <c r="AH66" s="139"/>
      <c r="AI66" s="139"/>
      <c r="AJ66" s="139"/>
    </row>
    <row r="67" spans="3:36" ht="9.9499999999999993" customHeight="1" x14ac:dyDescent="0.2">
      <c r="C67" s="175"/>
      <c r="D67" s="175"/>
      <c r="E67" s="175"/>
      <c r="F67" s="238"/>
      <c r="G67" s="238"/>
      <c r="L67" s="139"/>
      <c r="M67" s="139"/>
      <c r="N67" s="186"/>
      <c r="Q67" s="139"/>
      <c r="R67" s="139"/>
      <c r="S67" s="139"/>
      <c r="T67" s="139"/>
      <c r="U67" s="139"/>
      <c r="V67" s="139"/>
      <c r="W67" s="139"/>
      <c r="X67" s="139"/>
      <c r="Y67" s="139"/>
      <c r="Z67" s="139"/>
      <c r="AA67" s="139"/>
      <c r="AB67" s="139"/>
      <c r="AC67" s="139"/>
      <c r="AD67" s="139"/>
      <c r="AE67" s="139"/>
      <c r="AF67" s="139"/>
      <c r="AG67" s="139"/>
      <c r="AH67" s="139"/>
      <c r="AI67" s="139"/>
      <c r="AJ67" s="139"/>
    </row>
    <row r="68" spans="3:36" x14ac:dyDescent="0.2">
      <c r="C68" s="137"/>
      <c r="D68" s="137"/>
      <c r="E68" s="137"/>
      <c r="F68" s="239"/>
      <c r="G68" s="239"/>
      <c r="L68" s="139"/>
      <c r="M68" s="139"/>
      <c r="N68" s="186"/>
      <c r="Q68" s="139"/>
      <c r="R68" s="139"/>
      <c r="S68" s="139"/>
      <c r="T68" s="139"/>
      <c r="U68" s="139"/>
      <c r="V68" s="139"/>
      <c r="W68" s="139"/>
      <c r="X68" s="139"/>
      <c r="Y68" s="139"/>
      <c r="Z68" s="139"/>
      <c r="AA68" s="139"/>
      <c r="AB68" s="139"/>
      <c r="AC68" s="139"/>
      <c r="AD68" s="139"/>
      <c r="AE68" s="139"/>
      <c r="AF68" s="139"/>
      <c r="AG68" s="139"/>
      <c r="AH68" s="139"/>
      <c r="AI68" s="139"/>
      <c r="AJ68" s="139"/>
    </row>
    <row r="69" spans="3:36" x14ac:dyDescent="0.2">
      <c r="C69" s="137"/>
      <c r="D69" s="137"/>
      <c r="E69" s="137"/>
      <c r="F69" s="137"/>
      <c r="G69" s="137"/>
      <c r="L69" s="139"/>
      <c r="M69" s="139"/>
      <c r="N69" s="186"/>
      <c r="Q69" s="139"/>
      <c r="R69" s="139"/>
      <c r="S69" s="139"/>
      <c r="T69" s="139"/>
      <c r="U69" s="139"/>
      <c r="V69" s="139"/>
      <c r="W69" s="139"/>
      <c r="X69" s="139"/>
      <c r="Y69" s="139"/>
      <c r="Z69" s="139"/>
      <c r="AA69" s="139"/>
      <c r="AB69" s="139"/>
      <c r="AC69" s="139"/>
      <c r="AD69" s="139"/>
      <c r="AE69" s="139"/>
      <c r="AF69" s="139"/>
      <c r="AG69" s="139"/>
      <c r="AH69" s="139"/>
      <c r="AI69" s="139"/>
      <c r="AJ69" s="139"/>
    </row>
    <row r="70" spans="3:36" x14ac:dyDescent="0.2">
      <c r="C70" s="137"/>
      <c r="D70" s="137"/>
      <c r="E70" s="137"/>
      <c r="F70" s="137"/>
      <c r="G70" s="137"/>
      <c r="L70" s="139"/>
      <c r="M70" s="139"/>
      <c r="N70" s="186"/>
      <c r="Q70" s="139"/>
      <c r="R70" s="139"/>
      <c r="S70" s="139"/>
      <c r="T70" s="139"/>
      <c r="U70" s="139"/>
      <c r="V70" s="139"/>
      <c r="W70" s="139"/>
      <c r="X70" s="139"/>
      <c r="Y70" s="139"/>
      <c r="Z70" s="139"/>
      <c r="AA70" s="139"/>
      <c r="AB70" s="139"/>
      <c r="AC70" s="139"/>
      <c r="AD70" s="139"/>
      <c r="AE70" s="139"/>
      <c r="AF70" s="139"/>
      <c r="AG70" s="139"/>
      <c r="AH70" s="139"/>
      <c r="AI70" s="139"/>
      <c r="AJ70" s="139"/>
    </row>
    <row r="71" spans="3:36" x14ac:dyDescent="0.2">
      <c r="C71" s="137"/>
      <c r="D71" s="137"/>
      <c r="E71" s="137"/>
      <c r="F71" s="137"/>
      <c r="G71" s="137"/>
      <c r="L71" s="139"/>
      <c r="M71" s="139"/>
      <c r="N71" s="186"/>
      <c r="Q71" s="139"/>
      <c r="R71" s="139"/>
      <c r="S71" s="139"/>
      <c r="T71" s="139"/>
      <c r="U71" s="139"/>
      <c r="V71" s="139"/>
      <c r="W71" s="139"/>
      <c r="X71" s="139"/>
      <c r="Y71" s="139"/>
      <c r="Z71" s="139"/>
      <c r="AA71" s="139"/>
      <c r="AB71" s="139"/>
      <c r="AC71" s="139"/>
      <c r="AD71" s="139"/>
      <c r="AE71" s="139"/>
      <c r="AF71" s="139"/>
      <c r="AG71" s="139"/>
      <c r="AH71" s="139"/>
      <c r="AI71" s="139"/>
      <c r="AJ71" s="139"/>
    </row>
    <row r="72" spans="3:36" x14ac:dyDescent="0.2">
      <c r="C72" s="137"/>
      <c r="D72" s="137"/>
      <c r="E72" s="137"/>
      <c r="F72" s="137"/>
      <c r="G72" s="137"/>
      <c r="L72" s="139"/>
      <c r="M72" s="139"/>
      <c r="N72" s="186"/>
      <c r="Q72" s="139"/>
      <c r="R72" s="139"/>
      <c r="S72" s="139"/>
      <c r="T72" s="139"/>
      <c r="U72" s="139"/>
      <c r="V72" s="139"/>
      <c r="W72" s="139"/>
      <c r="X72" s="139"/>
      <c r="Y72" s="139"/>
      <c r="Z72" s="139"/>
      <c r="AA72" s="139"/>
      <c r="AB72" s="139"/>
      <c r="AC72" s="139"/>
      <c r="AD72" s="139"/>
      <c r="AE72" s="139"/>
      <c r="AF72" s="139"/>
      <c r="AG72" s="139"/>
      <c r="AH72" s="139"/>
      <c r="AI72" s="139"/>
      <c r="AJ72" s="139"/>
    </row>
    <row r="73" spans="3:36" x14ac:dyDescent="0.2">
      <c r="C73" s="137"/>
      <c r="D73" s="137"/>
      <c r="E73" s="137"/>
      <c r="F73" s="137"/>
      <c r="G73" s="137"/>
      <c r="L73" s="139"/>
      <c r="M73" s="139"/>
      <c r="N73" s="186"/>
      <c r="Q73" s="139"/>
      <c r="R73" s="139"/>
      <c r="S73" s="139"/>
      <c r="T73" s="139"/>
      <c r="U73" s="139"/>
      <c r="V73" s="139"/>
      <c r="W73" s="139"/>
      <c r="X73" s="139"/>
      <c r="Y73" s="139"/>
      <c r="Z73" s="139"/>
      <c r="AA73" s="139"/>
      <c r="AB73" s="139"/>
      <c r="AC73" s="139"/>
      <c r="AD73" s="139"/>
      <c r="AE73" s="139"/>
      <c r="AF73" s="139"/>
      <c r="AG73" s="139"/>
      <c r="AH73" s="139"/>
      <c r="AI73" s="139"/>
      <c r="AJ73" s="139"/>
    </row>
    <row r="75" spans="3:36" x14ac:dyDescent="0.2">
      <c r="H75" s="139"/>
      <c r="I75" s="139"/>
      <c r="J75" s="139"/>
      <c r="K75" s="139"/>
    </row>
    <row r="82" spans="12:36" x14ac:dyDescent="0.2">
      <c r="L82" s="139"/>
      <c r="M82" s="139"/>
      <c r="N82" s="186"/>
      <c r="Q82" s="139"/>
      <c r="R82" s="139"/>
      <c r="S82" s="139"/>
      <c r="T82" s="139"/>
      <c r="U82" s="139"/>
      <c r="V82" s="139"/>
      <c r="W82" s="139"/>
      <c r="X82" s="139"/>
      <c r="Y82" s="139"/>
      <c r="Z82" s="139"/>
      <c r="AA82" s="139"/>
      <c r="AB82" s="139"/>
      <c r="AC82" s="139"/>
      <c r="AD82" s="139"/>
      <c r="AE82" s="139"/>
      <c r="AF82" s="139"/>
      <c r="AG82" s="139"/>
      <c r="AH82" s="139"/>
      <c r="AI82" s="139"/>
      <c r="AJ82" s="139"/>
    </row>
  </sheetData>
  <mergeCells count="12">
    <mergeCell ref="C58:G58"/>
    <mergeCell ref="A60:K60"/>
    <mergeCell ref="B11:C12"/>
    <mergeCell ref="B7:I7"/>
    <mergeCell ref="B8:I8"/>
    <mergeCell ref="B9:I9"/>
    <mergeCell ref="D11:E11"/>
    <mergeCell ref="K12:L12"/>
    <mergeCell ref="L9:M9"/>
    <mergeCell ref="L11:M11"/>
    <mergeCell ref="F11:G11"/>
    <mergeCell ref="H11:I11"/>
  </mergeCells>
  <hyperlinks>
    <hyperlink ref="K8" location="INDICE!B30" display="INDICE"/>
  </hyperlinks>
  <printOptions horizontalCentered="1"/>
  <pageMargins left="0" right="0" top="1.1811023622047245" bottom="0" header="0" footer="0.19685039370078741"/>
  <pageSetup paperSize="9" scale="95" firstPageNumber="49" orientation="landscape" useFirstPageNumber="1" r:id="rId1"/>
  <headerFooter scaleWithDoc="0">
    <oddHeader>&amp;C&amp;G</oddHeader>
    <oddFooter>&amp;C&amp;P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G71"/>
  <sheetViews>
    <sheetView showGridLines="0" zoomScaleNormal="100" workbookViewId="0">
      <selection activeCell="B16" sqref="B16"/>
    </sheetView>
  </sheetViews>
  <sheetFormatPr baseColWidth="10" defaultRowHeight="12.75" x14ac:dyDescent="0.2"/>
  <cols>
    <col min="1" max="1" width="8.42578125" style="33" customWidth="1"/>
    <col min="2" max="2" width="26" style="33" customWidth="1"/>
    <col min="3" max="5" width="12.42578125" style="33" customWidth="1"/>
    <col min="6" max="8" width="12.42578125" style="243" customWidth="1"/>
    <col min="9" max="10" width="11.42578125" style="243"/>
    <col min="11" max="11" width="11.42578125" style="244"/>
    <col min="12" max="33" width="11.42578125" style="243"/>
    <col min="34" max="256" width="11.42578125" style="33"/>
    <col min="257" max="257" width="38.85546875" style="33" customWidth="1"/>
    <col min="258" max="258" width="25.140625" style="33" customWidth="1"/>
    <col min="259" max="259" width="13.7109375" style="33" customWidth="1"/>
    <col min="260" max="260" width="10.140625" style="33" customWidth="1"/>
    <col min="261" max="261" width="11.5703125" style="33" customWidth="1"/>
    <col min="262" max="512" width="11.42578125" style="33"/>
    <col min="513" max="513" width="38.85546875" style="33" customWidth="1"/>
    <col min="514" max="514" width="25.140625" style="33" customWidth="1"/>
    <col min="515" max="515" width="13.7109375" style="33" customWidth="1"/>
    <col min="516" max="516" width="10.140625" style="33" customWidth="1"/>
    <col min="517" max="517" width="11.5703125" style="33" customWidth="1"/>
    <col min="518" max="768" width="11.42578125" style="33"/>
    <col min="769" max="769" width="38.85546875" style="33" customWidth="1"/>
    <col min="770" max="770" width="25.140625" style="33" customWidth="1"/>
    <col min="771" max="771" width="13.7109375" style="33" customWidth="1"/>
    <col min="772" max="772" width="10.140625" style="33" customWidth="1"/>
    <col min="773" max="773" width="11.5703125" style="33" customWidth="1"/>
    <col min="774" max="1024" width="11.42578125" style="33"/>
    <col min="1025" max="1025" width="38.85546875" style="33" customWidth="1"/>
    <col min="1026" max="1026" width="25.140625" style="33" customWidth="1"/>
    <col min="1027" max="1027" width="13.7109375" style="33" customWidth="1"/>
    <col min="1028" max="1028" width="10.140625" style="33" customWidth="1"/>
    <col min="1029" max="1029" width="11.5703125" style="33" customWidth="1"/>
    <col min="1030" max="1280" width="11.42578125" style="33"/>
    <col min="1281" max="1281" width="38.85546875" style="33" customWidth="1"/>
    <col min="1282" max="1282" width="25.140625" style="33" customWidth="1"/>
    <col min="1283" max="1283" width="13.7109375" style="33" customWidth="1"/>
    <col min="1284" max="1284" width="10.140625" style="33" customWidth="1"/>
    <col min="1285" max="1285" width="11.5703125" style="33" customWidth="1"/>
    <col min="1286" max="1536" width="11.42578125" style="33"/>
    <col min="1537" max="1537" width="38.85546875" style="33" customWidth="1"/>
    <col min="1538" max="1538" width="25.140625" style="33" customWidth="1"/>
    <col min="1539" max="1539" width="13.7109375" style="33" customWidth="1"/>
    <col min="1540" max="1540" width="10.140625" style="33" customWidth="1"/>
    <col min="1541" max="1541" width="11.5703125" style="33" customWidth="1"/>
    <col min="1542" max="1792" width="11.42578125" style="33"/>
    <col min="1793" max="1793" width="38.85546875" style="33" customWidth="1"/>
    <col min="1794" max="1794" width="25.140625" style="33" customWidth="1"/>
    <col min="1795" max="1795" width="13.7109375" style="33" customWidth="1"/>
    <col min="1796" max="1796" width="10.140625" style="33" customWidth="1"/>
    <col min="1797" max="1797" width="11.5703125" style="33" customWidth="1"/>
    <col min="1798" max="2048" width="11.42578125" style="33"/>
    <col min="2049" max="2049" width="38.85546875" style="33" customWidth="1"/>
    <col min="2050" max="2050" width="25.140625" style="33" customWidth="1"/>
    <col min="2051" max="2051" width="13.7109375" style="33" customWidth="1"/>
    <col min="2052" max="2052" width="10.140625" style="33" customWidth="1"/>
    <col min="2053" max="2053" width="11.5703125" style="33" customWidth="1"/>
    <col min="2054" max="2304" width="11.42578125" style="33"/>
    <col min="2305" max="2305" width="38.85546875" style="33" customWidth="1"/>
    <col min="2306" max="2306" width="25.140625" style="33" customWidth="1"/>
    <col min="2307" max="2307" width="13.7109375" style="33" customWidth="1"/>
    <col min="2308" max="2308" width="10.140625" style="33" customWidth="1"/>
    <col min="2309" max="2309" width="11.5703125" style="33" customWidth="1"/>
    <col min="2310" max="2560" width="11.42578125" style="33"/>
    <col min="2561" max="2561" width="38.85546875" style="33" customWidth="1"/>
    <col min="2562" max="2562" width="25.140625" style="33" customWidth="1"/>
    <col min="2563" max="2563" width="13.7109375" style="33" customWidth="1"/>
    <col min="2564" max="2564" width="10.140625" style="33" customWidth="1"/>
    <col min="2565" max="2565" width="11.5703125" style="33" customWidth="1"/>
    <col min="2566" max="2816" width="11.42578125" style="33"/>
    <col min="2817" max="2817" width="38.85546875" style="33" customWidth="1"/>
    <col min="2818" max="2818" width="25.140625" style="33" customWidth="1"/>
    <col min="2819" max="2819" width="13.7109375" style="33" customWidth="1"/>
    <col min="2820" max="2820" width="10.140625" style="33" customWidth="1"/>
    <col min="2821" max="2821" width="11.5703125" style="33" customWidth="1"/>
    <col min="2822" max="3072" width="11.42578125" style="33"/>
    <col min="3073" max="3073" width="38.85546875" style="33" customWidth="1"/>
    <col min="3074" max="3074" width="25.140625" style="33" customWidth="1"/>
    <col min="3075" max="3075" width="13.7109375" style="33" customWidth="1"/>
    <col min="3076" max="3076" width="10.140625" style="33" customWidth="1"/>
    <col min="3077" max="3077" width="11.5703125" style="33" customWidth="1"/>
    <col min="3078" max="3328" width="11.42578125" style="33"/>
    <col min="3329" max="3329" width="38.85546875" style="33" customWidth="1"/>
    <col min="3330" max="3330" width="25.140625" style="33" customWidth="1"/>
    <col min="3331" max="3331" width="13.7109375" style="33" customWidth="1"/>
    <col min="3332" max="3332" width="10.140625" style="33" customWidth="1"/>
    <col min="3333" max="3333" width="11.5703125" style="33" customWidth="1"/>
    <col min="3334" max="3584" width="11.42578125" style="33"/>
    <col min="3585" max="3585" width="38.85546875" style="33" customWidth="1"/>
    <col min="3586" max="3586" width="25.140625" style="33" customWidth="1"/>
    <col min="3587" max="3587" width="13.7109375" style="33" customWidth="1"/>
    <col min="3588" max="3588" width="10.140625" style="33" customWidth="1"/>
    <col min="3589" max="3589" width="11.5703125" style="33" customWidth="1"/>
    <col min="3590" max="3840" width="11.42578125" style="33"/>
    <col min="3841" max="3841" width="38.85546875" style="33" customWidth="1"/>
    <col min="3842" max="3842" width="25.140625" style="33" customWidth="1"/>
    <col min="3843" max="3843" width="13.7109375" style="33" customWidth="1"/>
    <col min="3844" max="3844" width="10.140625" style="33" customWidth="1"/>
    <col min="3845" max="3845" width="11.5703125" style="33" customWidth="1"/>
    <col min="3846" max="4096" width="11.42578125" style="33"/>
    <col min="4097" max="4097" width="38.85546875" style="33" customWidth="1"/>
    <col min="4098" max="4098" width="25.140625" style="33" customWidth="1"/>
    <col min="4099" max="4099" width="13.7109375" style="33" customWidth="1"/>
    <col min="4100" max="4100" width="10.140625" style="33" customWidth="1"/>
    <col min="4101" max="4101" width="11.5703125" style="33" customWidth="1"/>
    <col min="4102" max="4352" width="11.42578125" style="33"/>
    <col min="4353" max="4353" width="38.85546875" style="33" customWidth="1"/>
    <col min="4354" max="4354" width="25.140625" style="33" customWidth="1"/>
    <col min="4355" max="4355" width="13.7109375" style="33" customWidth="1"/>
    <col min="4356" max="4356" width="10.140625" style="33" customWidth="1"/>
    <col min="4357" max="4357" width="11.5703125" style="33" customWidth="1"/>
    <col min="4358" max="4608" width="11.42578125" style="33"/>
    <col min="4609" max="4609" width="38.85546875" style="33" customWidth="1"/>
    <col min="4610" max="4610" width="25.140625" style="33" customWidth="1"/>
    <col min="4611" max="4611" width="13.7109375" style="33" customWidth="1"/>
    <col min="4612" max="4612" width="10.140625" style="33" customWidth="1"/>
    <col min="4613" max="4613" width="11.5703125" style="33" customWidth="1"/>
    <col min="4614" max="4864" width="11.42578125" style="33"/>
    <col min="4865" max="4865" width="38.85546875" style="33" customWidth="1"/>
    <col min="4866" max="4866" width="25.140625" style="33" customWidth="1"/>
    <col min="4867" max="4867" width="13.7109375" style="33" customWidth="1"/>
    <col min="4868" max="4868" width="10.140625" style="33" customWidth="1"/>
    <col min="4869" max="4869" width="11.5703125" style="33" customWidth="1"/>
    <col min="4870" max="5120" width="11.42578125" style="33"/>
    <col min="5121" max="5121" width="38.85546875" style="33" customWidth="1"/>
    <col min="5122" max="5122" width="25.140625" style="33" customWidth="1"/>
    <col min="5123" max="5123" width="13.7109375" style="33" customWidth="1"/>
    <col min="5124" max="5124" width="10.140625" style="33" customWidth="1"/>
    <col min="5125" max="5125" width="11.5703125" style="33" customWidth="1"/>
    <col min="5126" max="5376" width="11.42578125" style="33"/>
    <col min="5377" max="5377" width="38.85546875" style="33" customWidth="1"/>
    <col min="5378" max="5378" width="25.140625" style="33" customWidth="1"/>
    <col min="5379" max="5379" width="13.7109375" style="33" customWidth="1"/>
    <col min="5380" max="5380" width="10.140625" style="33" customWidth="1"/>
    <col min="5381" max="5381" width="11.5703125" style="33" customWidth="1"/>
    <col min="5382" max="5632" width="11.42578125" style="33"/>
    <col min="5633" max="5633" width="38.85546875" style="33" customWidth="1"/>
    <col min="5634" max="5634" width="25.140625" style="33" customWidth="1"/>
    <col min="5635" max="5635" width="13.7109375" style="33" customWidth="1"/>
    <col min="5636" max="5636" width="10.140625" style="33" customWidth="1"/>
    <col min="5637" max="5637" width="11.5703125" style="33" customWidth="1"/>
    <col min="5638" max="5888" width="11.42578125" style="33"/>
    <col min="5889" max="5889" width="38.85546875" style="33" customWidth="1"/>
    <col min="5890" max="5890" width="25.140625" style="33" customWidth="1"/>
    <col min="5891" max="5891" width="13.7109375" style="33" customWidth="1"/>
    <col min="5892" max="5892" width="10.140625" style="33" customWidth="1"/>
    <col min="5893" max="5893" width="11.5703125" style="33" customWidth="1"/>
    <col min="5894" max="6144" width="11.42578125" style="33"/>
    <col min="6145" max="6145" width="38.85546875" style="33" customWidth="1"/>
    <col min="6146" max="6146" width="25.140625" style="33" customWidth="1"/>
    <col min="6147" max="6147" width="13.7109375" style="33" customWidth="1"/>
    <col min="6148" max="6148" width="10.140625" style="33" customWidth="1"/>
    <col min="6149" max="6149" width="11.5703125" style="33" customWidth="1"/>
    <col min="6150" max="6400" width="11.42578125" style="33"/>
    <col min="6401" max="6401" width="38.85546875" style="33" customWidth="1"/>
    <col min="6402" max="6402" width="25.140625" style="33" customWidth="1"/>
    <col min="6403" max="6403" width="13.7109375" style="33" customWidth="1"/>
    <col min="6404" max="6404" width="10.140625" style="33" customWidth="1"/>
    <col min="6405" max="6405" width="11.5703125" style="33" customWidth="1"/>
    <col min="6406" max="6656" width="11.42578125" style="33"/>
    <col min="6657" max="6657" width="38.85546875" style="33" customWidth="1"/>
    <col min="6658" max="6658" width="25.140625" style="33" customWidth="1"/>
    <col min="6659" max="6659" width="13.7109375" style="33" customWidth="1"/>
    <col min="6660" max="6660" width="10.140625" style="33" customWidth="1"/>
    <col min="6661" max="6661" width="11.5703125" style="33" customWidth="1"/>
    <col min="6662" max="6912" width="11.42578125" style="33"/>
    <col min="6913" max="6913" width="38.85546875" style="33" customWidth="1"/>
    <col min="6914" max="6914" width="25.140625" style="33" customWidth="1"/>
    <col min="6915" max="6915" width="13.7109375" style="33" customWidth="1"/>
    <col min="6916" max="6916" width="10.140625" style="33" customWidth="1"/>
    <col min="6917" max="6917" width="11.5703125" style="33" customWidth="1"/>
    <col min="6918" max="7168" width="11.42578125" style="33"/>
    <col min="7169" max="7169" width="38.85546875" style="33" customWidth="1"/>
    <col min="7170" max="7170" width="25.140625" style="33" customWidth="1"/>
    <col min="7171" max="7171" width="13.7109375" style="33" customWidth="1"/>
    <col min="7172" max="7172" width="10.140625" style="33" customWidth="1"/>
    <col min="7173" max="7173" width="11.5703125" style="33" customWidth="1"/>
    <col min="7174" max="7424" width="11.42578125" style="33"/>
    <col min="7425" max="7425" width="38.85546875" style="33" customWidth="1"/>
    <col min="7426" max="7426" width="25.140625" style="33" customWidth="1"/>
    <col min="7427" max="7427" width="13.7109375" style="33" customWidth="1"/>
    <col min="7428" max="7428" width="10.140625" style="33" customWidth="1"/>
    <col min="7429" max="7429" width="11.5703125" style="33" customWidth="1"/>
    <col min="7430" max="7680" width="11.42578125" style="33"/>
    <col min="7681" max="7681" width="38.85546875" style="33" customWidth="1"/>
    <col min="7682" max="7682" width="25.140625" style="33" customWidth="1"/>
    <col min="7683" max="7683" width="13.7109375" style="33" customWidth="1"/>
    <col min="7684" max="7684" width="10.140625" style="33" customWidth="1"/>
    <col min="7685" max="7685" width="11.5703125" style="33" customWidth="1"/>
    <col min="7686" max="7936" width="11.42578125" style="33"/>
    <col min="7937" max="7937" width="38.85546875" style="33" customWidth="1"/>
    <col min="7938" max="7938" width="25.140625" style="33" customWidth="1"/>
    <col min="7939" max="7939" width="13.7109375" style="33" customWidth="1"/>
    <col min="7940" max="7940" width="10.140625" style="33" customWidth="1"/>
    <col min="7941" max="7941" width="11.5703125" style="33" customWidth="1"/>
    <col min="7942" max="8192" width="11.42578125" style="33"/>
    <col min="8193" max="8193" width="38.85546875" style="33" customWidth="1"/>
    <col min="8194" max="8194" width="25.140625" style="33" customWidth="1"/>
    <col min="8195" max="8195" width="13.7109375" style="33" customWidth="1"/>
    <col min="8196" max="8196" width="10.140625" style="33" customWidth="1"/>
    <col min="8197" max="8197" width="11.5703125" style="33" customWidth="1"/>
    <col min="8198" max="8448" width="11.42578125" style="33"/>
    <col min="8449" max="8449" width="38.85546875" style="33" customWidth="1"/>
    <col min="8450" max="8450" width="25.140625" style="33" customWidth="1"/>
    <col min="8451" max="8451" width="13.7109375" style="33" customWidth="1"/>
    <col min="8452" max="8452" width="10.140625" style="33" customWidth="1"/>
    <col min="8453" max="8453" width="11.5703125" style="33" customWidth="1"/>
    <col min="8454" max="8704" width="11.42578125" style="33"/>
    <col min="8705" max="8705" width="38.85546875" style="33" customWidth="1"/>
    <col min="8706" max="8706" width="25.140625" style="33" customWidth="1"/>
    <col min="8707" max="8707" width="13.7109375" style="33" customWidth="1"/>
    <col min="8708" max="8708" width="10.140625" style="33" customWidth="1"/>
    <col min="8709" max="8709" width="11.5703125" style="33" customWidth="1"/>
    <col min="8710" max="8960" width="11.42578125" style="33"/>
    <col min="8961" max="8961" width="38.85546875" style="33" customWidth="1"/>
    <col min="8962" max="8962" width="25.140625" style="33" customWidth="1"/>
    <col min="8963" max="8963" width="13.7109375" style="33" customWidth="1"/>
    <col min="8964" max="8964" width="10.140625" style="33" customWidth="1"/>
    <col min="8965" max="8965" width="11.5703125" style="33" customWidth="1"/>
    <col min="8966" max="9216" width="11.42578125" style="33"/>
    <col min="9217" max="9217" width="38.85546875" style="33" customWidth="1"/>
    <col min="9218" max="9218" width="25.140625" style="33" customWidth="1"/>
    <col min="9219" max="9219" width="13.7109375" style="33" customWidth="1"/>
    <col min="9220" max="9220" width="10.140625" style="33" customWidth="1"/>
    <col min="9221" max="9221" width="11.5703125" style="33" customWidth="1"/>
    <col min="9222" max="9472" width="11.42578125" style="33"/>
    <col min="9473" max="9473" width="38.85546875" style="33" customWidth="1"/>
    <col min="9474" max="9474" width="25.140625" style="33" customWidth="1"/>
    <col min="9475" max="9475" width="13.7109375" style="33" customWidth="1"/>
    <col min="9476" max="9476" width="10.140625" style="33" customWidth="1"/>
    <col min="9477" max="9477" width="11.5703125" style="33" customWidth="1"/>
    <col min="9478" max="9728" width="11.42578125" style="33"/>
    <col min="9729" max="9729" width="38.85546875" style="33" customWidth="1"/>
    <col min="9730" max="9730" width="25.140625" style="33" customWidth="1"/>
    <col min="9731" max="9731" width="13.7109375" style="33" customWidth="1"/>
    <col min="9732" max="9732" width="10.140625" style="33" customWidth="1"/>
    <col min="9733" max="9733" width="11.5703125" style="33" customWidth="1"/>
    <col min="9734" max="9984" width="11.42578125" style="33"/>
    <col min="9985" max="9985" width="38.85546875" style="33" customWidth="1"/>
    <col min="9986" max="9986" width="25.140625" style="33" customWidth="1"/>
    <col min="9987" max="9987" width="13.7109375" style="33" customWidth="1"/>
    <col min="9988" max="9988" width="10.140625" style="33" customWidth="1"/>
    <col min="9989" max="9989" width="11.5703125" style="33" customWidth="1"/>
    <col min="9990" max="10240" width="11.42578125" style="33"/>
    <col min="10241" max="10241" width="38.85546875" style="33" customWidth="1"/>
    <col min="10242" max="10242" width="25.140625" style="33" customWidth="1"/>
    <col min="10243" max="10243" width="13.7109375" style="33" customWidth="1"/>
    <col min="10244" max="10244" width="10.140625" style="33" customWidth="1"/>
    <col min="10245" max="10245" width="11.5703125" style="33" customWidth="1"/>
    <col min="10246" max="10496" width="11.42578125" style="33"/>
    <col min="10497" max="10497" width="38.85546875" style="33" customWidth="1"/>
    <col min="10498" max="10498" width="25.140625" style="33" customWidth="1"/>
    <col min="10499" max="10499" width="13.7109375" style="33" customWidth="1"/>
    <col min="10500" max="10500" width="10.140625" style="33" customWidth="1"/>
    <col min="10501" max="10501" width="11.5703125" style="33" customWidth="1"/>
    <col min="10502" max="10752" width="11.42578125" style="33"/>
    <col min="10753" max="10753" width="38.85546875" style="33" customWidth="1"/>
    <col min="10754" max="10754" width="25.140625" style="33" customWidth="1"/>
    <col min="10755" max="10755" width="13.7109375" style="33" customWidth="1"/>
    <col min="10756" max="10756" width="10.140625" style="33" customWidth="1"/>
    <col min="10757" max="10757" width="11.5703125" style="33" customWidth="1"/>
    <col min="10758" max="11008" width="11.42578125" style="33"/>
    <col min="11009" max="11009" width="38.85546875" style="33" customWidth="1"/>
    <col min="11010" max="11010" width="25.140625" style="33" customWidth="1"/>
    <col min="11011" max="11011" width="13.7109375" style="33" customWidth="1"/>
    <col min="11012" max="11012" width="10.140625" style="33" customWidth="1"/>
    <col min="11013" max="11013" width="11.5703125" style="33" customWidth="1"/>
    <col min="11014" max="11264" width="11.42578125" style="33"/>
    <col min="11265" max="11265" width="38.85546875" style="33" customWidth="1"/>
    <col min="11266" max="11266" width="25.140625" style="33" customWidth="1"/>
    <col min="11267" max="11267" width="13.7109375" style="33" customWidth="1"/>
    <col min="11268" max="11268" width="10.140625" style="33" customWidth="1"/>
    <col min="11269" max="11269" width="11.5703125" style="33" customWidth="1"/>
    <col min="11270" max="11520" width="11.42578125" style="33"/>
    <col min="11521" max="11521" width="38.85546875" style="33" customWidth="1"/>
    <col min="11522" max="11522" width="25.140625" style="33" customWidth="1"/>
    <col min="11523" max="11523" width="13.7109375" style="33" customWidth="1"/>
    <col min="11524" max="11524" width="10.140625" style="33" customWidth="1"/>
    <col min="11525" max="11525" width="11.5703125" style="33" customWidth="1"/>
    <col min="11526" max="11776" width="11.42578125" style="33"/>
    <col min="11777" max="11777" width="38.85546875" style="33" customWidth="1"/>
    <col min="11778" max="11778" width="25.140625" style="33" customWidth="1"/>
    <col min="11779" max="11779" width="13.7109375" style="33" customWidth="1"/>
    <col min="11780" max="11780" width="10.140625" style="33" customWidth="1"/>
    <col min="11781" max="11781" width="11.5703125" style="33" customWidth="1"/>
    <col min="11782" max="12032" width="11.42578125" style="33"/>
    <col min="12033" max="12033" width="38.85546875" style="33" customWidth="1"/>
    <col min="12034" max="12034" width="25.140625" style="33" customWidth="1"/>
    <col min="12035" max="12035" width="13.7109375" style="33" customWidth="1"/>
    <col min="12036" max="12036" width="10.140625" style="33" customWidth="1"/>
    <col min="12037" max="12037" width="11.5703125" style="33" customWidth="1"/>
    <col min="12038" max="12288" width="11.42578125" style="33"/>
    <col min="12289" max="12289" width="38.85546875" style="33" customWidth="1"/>
    <col min="12290" max="12290" width="25.140625" style="33" customWidth="1"/>
    <col min="12291" max="12291" width="13.7109375" style="33" customWidth="1"/>
    <col min="12292" max="12292" width="10.140625" style="33" customWidth="1"/>
    <col min="12293" max="12293" width="11.5703125" style="33" customWidth="1"/>
    <col min="12294" max="12544" width="11.42578125" style="33"/>
    <col min="12545" max="12545" width="38.85546875" style="33" customWidth="1"/>
    <col min="12546" max="12546" width="25.140625" style="33" customWidth="1"/>
    <col min="12547" max="12547" width="13.7109375" style="33" customWidth="1"/>
    <col min="12548" max="12548" width="10.140625" style="33" customWidth="1"/>
    <col min="12549" max="12549" width="11.5703125" style="33" customWidth="1"/>
    <col min="12550" max="12800" width="11.42578125" style="33"/>
    <col min="12801" max="12801" width="38.85546875" style="33" customWidth="1"/>
    <col min="12802" max="12802" width="25.140625" style="33" customWidth="1"/>
    <col min="12803" max="12803" width="13.7109375" style="33" customWidth="1"/>
    <col min="12804" max="12804" width="10.140625" style="33" customWidth="1"/>
    <col min="12805" max="12805" width="11.5703125" style="33" customWidth="1"/>
    <col min="12806" max="13056" width="11.42578125" style="33"/>
    <col min="13057" max="13057" width="38.85546875" style="33" customWidth="1"/>
    <col min="13058" max="13058" width="25.140625" style="33" customWidth="1"/>
    <col min="13059" max="13059" width="13.7109375" style="33" customWidth="1"/>
    <col min="13060" max="13060" width="10.140625" style="33" customWidth="1"/>
    <col min="13061" max="13061" width="11.5703125" style="33" customWidth="1"/>
    <col min="13062" max="13312" width="11.42578125" style="33"/>
    <col min="13313" max="13313" width="38.85546875" style="33" customWidth="1"/>
    <col min="13314" max="13314" width="25.140625" style="33" customWidth="1"/>
    <col min="13315" max="13315" width="13.7109375" style="33" customWidth="1"/>
    <col min="13316" max="13316" width="10.140625" style="33" customWidth="1"/>
    <col min="13317" max="13317" width="11.5703125" style="33" customWidth="1"/>
    <col min="13318" max="13568" width="11.42578125" style="33"/>
    <col min="13569" max="13569" width="38.85546875" style="33" customWidth="1"/>
    <col min="13570" max="13570" width="25.140625" style="33" customWidth="1"/>
    <col min="13571" max="13571" width="13.7109375" style="33" customWidth="1"/>
    <col min="13572" max="13572" width="10.140625" style="33" customWidth="1"/>
    <col min="13573" max="13573" width="11.5703125" style="33" customWidth="1"/>
    <col min="13574" max="13824" width="11.42578125" style="33"/>
    <col min="13825" max="13825" width="38.85546875" style="33" customWidth="1"/>
    <col min="13826" max="13826" width="25.140625" style="33" customWidth="1"/>
    <col min="13827" max="13827" width="13.7109375" style="33" customWidth="1"/>
    <col min="13828" max="13828" width="10.140625" style="33" customWidth="1"/>
    <col min="13829" max="13829" width="11.5703125" style="33" customWidth="1"/>
    <col min="13830" max="14080" width="11.42578125" style="33"/>
    <col min="14081" max="14081" width="38.85546875" style="33" customWidth="1"/>
    <col min="14082" max="14082" width="25.140625" style="33" customWidth="1"/>
    <col min="14083" max="14083" width="13.7109375" style="33" customWidth="1"/>
    <col min="14084" max="14084" width="10.140625" style="33" customWidth="1"/>
    <col min="14085" max="14085" width="11.5703125" style="33" customWidth="1"/>
    <col min="14086" max="14336" width="11.42578125" style="33"/>
    <col min="14337" max="14337" width="38.85546875" style="33" customWidth="1"/>
    <col min="14338" max="14338" width="25.140625" style="33" customWidth="1"/>
    <col min="14339" max="14339" width="13.7109375" style="33" customWidth="1"/>
    <col min="14340" max="14340" width="10.140625" style="33" customWidth="1"/>
    <col min="14341" max="14341" width="11.5703125" style="33" customWidth="1"/>
    <col min="14342" max="14592" width="11.42578125" style="33"/>
    <col min="14593" max="14593" width="38.85546875" style="33" customWidth="1"/>
    <col min="14594" max="14594" width="25.140625" style="33" customWidth="1"/>
    <col min="14595" max="14595" width="13.7109375" style="33" customWidth="1"/>
    <col min="14596" max="14596" width="10.140625" style="33" customWidth="1"/>
    <col min="14597" max="14597" width="11.5703125" style="33" customWidth="1"/>
    <col min="14598" max="14848" width="11.42578125" style="33"/>
    <col min="14849" max="14849" width="38.85546875" style="33" customWidth="1"/>
    <col min="14850" max="14850" width="25.140625" style="33" customWidth="1"/>
    <col min="14851" max="14851" width="13.7109375" style="33" customWidth="1"/>
    <col min="14852" max="14852" width="10.140625" style="33" customWidth="1"/>
    <col min="14853" max="14853" width="11.5703125" style="33" customWidth="1"/>
    <col min="14854" max="15104" width="11.42578125" style="33"/>
    <col min="15105" max="15105" width="38.85546875" style="33" customWidth="1"/>
    <col min="15106" max="15106" width="25.140625" style="33" customWidth="1"/>
    <col min="15107" max="15107" width="13.7109375" style="33" customWidth="1"/>
    <col min="15108" max="15108" width="10.140625" style="33" customWidth="1"/>
    <col min="15109" max="15109" width="11.5703125" style="33" customWidth="1"/>
    <col min="15110" max="15360" width="11.42578125" style="33"/>
    <col min="15361" max="15361" width="38.85546875" style="33" customWidth="1"/>
    <col min="15362" max="15362" width="25.140625" style="33" customWidth="1"/>
    <col min="15363" max="15363" width="13.7109375" style="33" customWidth="1"/>
    <col min="15364" max="15364" width="10.140625" style="33" customWidth="1"/>
    <col min="15365" max="15365" width="11.5703125" style="33" customWidth="1"/>
    <col min="15366" max="15616" width="11.42578125" style="33"/>
    <col min="15617" max="15617" width="38.85546875" style="33" customWidth="1"/>
    <col min="15618" max="15618" width="25.140625" style="33" customWidth="1"/>
    <col min="15619" max="15619" width="13.7109375" style="33" customWidth="1"/>
    <col min="15620" max="15620" width="10.140625" style="33" customWidth="1"/>
    <col min="15621" max="15621" width="11.5703125" style="33" customWidth="1"/>
    <col min="15622" max="15872" width="11.42578125" style="33"/>
    <col min="15873" max="15873" width="38.85546875" style="33" customWidth="1"/>
    <col min="15874" max="15874" width="25.140625" style="33" customWidth="1"/>
    <col min="15875" max="15875" width="13.7109375" style="33" customWidth="1"/>
    <col min="15876" max="15876" width="10.140625" style="33" customWidth="1"/>
    <col min="15877" max="15877" width="11.5703125" style="33" customWidth="1"/>
    <col min="15878" max="16128" width="11.42578125" style="33"/>
    <col min="16129" max="16129" width="38.85546875" style="33" customWidth="1"/>
    <col min="16130" max="16130" width="25.140625" style="33" customWidth="1"/>
    <col min="16131" max="16131" width="13.7109375" style="33" customWidth="1"/>
    <col min="16132" max="16132" width="10.140625" style="33" customWidth="1"/>
    <col min="16133" max="16133" width="11.5703125" style="33" customWidth="1"/>
    <col min="16134" max="16384" width="11.42578125" style="33"/>
  </cols>
  <sheetData>
    <row r="7" spans="1:33" x14ac:dyDescent="0.2">
      <c r="B7" s="1167" t="s">
        <v>447</v>
      </c>
      <c r="C7" s="1167"/>
      <c r="D7" s="1167"/>
      <c r="E7" s="1167"/>
      <c r="F7" s="1167"/>
      <c r="G7" s="1167"/>
      <c r="H7" s="1167"/>
      <c r="J7" s="33"/>
      <c r="L7" s="33"/>
      <c r="M7" s="33"/>
      <c r="N7" s="33"/>
      <c r="O7" s="33"/>
      <c r="P7" s="33"/>
      <c r="Q7" s="33"/>
      <c r="R7" s="33"/>
      <c r="S7" s="33"/>
      <c r="T7" s="33"/>
      <c r="U7" s="33"/>
      <c r="V7" s="33"/>
      <c r="W7" s="33"/>
      <c r="X7" s="33"/>
      <c r="Y7" s="33"/>
      <c r="Z7" s="33"/>
      <c r="AA7" s="33"/>
      <c r="AB7" s="33"/>
      <c r="AC7" s="33"/>
      <c r="AD7" s="33"/>
      <c r="AE7" s="33"/>
      <c r="AF7" s="33"/>
      <c r="AG7" s="33"/>
    </row>
    <row r="8" spans="1:33" x14ac:dyDescent="0.2">
      <c r="B8" s="1207" t="s">
        <v>3801</v>
      </c>
      <c r="C8" s="1207"/>
      <c r="D8" s="1207"/>
      <c r="E8" s="1207"/>
      <c r="F8" s="1207"/>
      <c r="G8" s="1207"/>
      <c r="H8" s="1207"/>
      <c r="I8" s="83" t="s">
        <v>254</v>
      </c>
      <c r="J8" s="33"/>
      <c r="L8" s="33"/>
      <c r="M8" s="33"/>
      <c r="N8" s="33"/>
      <c r="O8" s="33"/>
      <c r="P8" s="33"/>
      <c r="Q8" s="33"/>
      <c r="R8" s="33"/>
      <c r="S8" s="33"/>
      <c r="T8" s="33"/>
      <c r="U8" s="33"/>
      <c r="V8" s="33"/>
      <c r="W8" s="33"/>
      <c r="X8" s="33"/>
      <c r="Y8" s="33"/>
      <c r="Z8" s="33"/>
      <c r="AA8" s="33"/>
      <c r="AB8" s="33"/>
      <c r="AC8" s="33"/>
      <c r="AD8" s="33"/>
      <c r="AE8" s="33"/>
      <c r="AF8" s="33"/>
      <c r="AG8" s="33"/>
    </row>
    <row r="9" spans="1:33" x14ac:dyDescent="0.2">
      <c r="B9" s="1167" t="s">
        <v>766</v>
      </c>
      <c r="C9" s="1167"/>
      <c r="D9" s="1167"/>
      <c r="E9" s="1167"/>
      <c r="F9" s="1167"/>
      <c r="G9" s="1167"/>
      <c r="H9" s="1167"/>
      <c r="I9" s="245"/>
      <c r="J9" s="33"/>
      <c r="L9" s="33"/>
      <c r="M9" s="33"/>
      <c r="N9" s="33"/>
      <c r="O9" s="33"/>
      <c r="P9" s="33"/>
      <c r="Q9" s="33"/>
      <c r="R9" s="33"/>
      <c r="S9" s="33"/>
      <c r="T9" s="33"/>
      <c r="U9" s="33"/>
      <c r="V9" s="33"/>
      <c r="W9" s="33"/>
      <c r="X9" s="33"/>
      <c r="Y9" s="33"/>
      <c r="Z9" s="33"/>
      <c r="AA9" s="33"/>
      <c r="AB9" s="33"/>
      <c r="AC9" s="33"/>
      <c r="AD9" s="33"/>
      <c r="AE9" s="33"/>
      <c r="AF9" s="33"/>
      <c r="AG9" s="33"/>
    </row>
    <row r="10" spans="1:33" x14ac:dyDescent="0.2">
      <c r="A10" s="32"/>
      <c r="B10" s="1208"/>
      <c r="C10" s="1208"/>
      <c r="D10" s="1208"/>
      <c r="E10" s="32"/>
      <c r="F10" s="32"/>
      <c r="G10" s="146"/>
      <c r="H10" s="245"/>
      <c r="I10" s="245"/>
      <c r="J10" s="33"/>
      <c r="L10" s="33"/>
      <c r="M10" s="33"/>
      <c r="N10" s="33"/>
      <c r="O10" s="33"/>
      <c r="P10" s="33"/>
      <c r="Q10" s="33"/>
      <c r="R10" s="33"/>
      <c r="S10" s="33"/>
      <c r="T10" s="33"/>
      <c r="U10" s="33"/>
      <c r="V10" s="33"/>
      <c r="W10" s="33"/>
      <c r="X10" s="33"/>
      <c r="Y10" s="33"/>
      <c r="Z10" s="33"/>
      <c r="AA10" s="33"/>
      <c r="AB10" s="33"/>
      <c r="AC10" s="33"/>
      <c r="AD10" s="33"/>
      <c r="AE10" s="33"/>
      <c r="AF10" s="33"/>
      <c r="AG10" s="33"/>
    </row>
    <row r="11" spans="1:33" ht="15" customHeight="1" x14ac:dyDescent="0.2">
      <c r="B11" s="1145" t="s">
        <v>322</v>
      </c>
      <c r="C11" s="1147" t="s">
        <v>10</v>
      </c>
      <c r="D11" s="1149"/>
      <c r="E11" s="1147" t="s">
        <v>4</v>
      </c>
      <c r="F11" s="1149"/>
      <c r="G11" s="1147" t="s">
        <v>5</v>
      </c>
      <c r="H11" s="1149"/>
      <c r="I11" s="33"/>
      <c r="J11" s="918"/>
      <c r="K11" s="33"/>
      <c r="L11" s="33"/>
      <c r="M11" s="33"/>
      <c r="N11" s="33"/>
      <c r="O11" s="33"/>
      <c r="P11" s="33"/>
      <c r="Q11" s="33"/>
      <c r="R11" s="33"/>
      <c r="S11" s="33"/>
      <c r="T11" s="33"/>
      <c r="U11" s="33"/>
      <c r="V11" s="33"/>
      <c r="W11" s="33"/>
      <c r="X11" s="33"/>
      <c r="Y11" s="33"/>
      <c r="Z11" s="33"/>
      <c r="AA11" s="33"/>
      <c r="AB11" s="33"/>
      <c r="AC11" s="33"/>
      <c r="AD11" s="33"/>
      <c r="AE11" s="33"/>
      <c r="AF11" s="33"/>
      <c r="AG11" s="33"/>
    </row>
    <row r="12" spans="1:33" ht="16.5" customHeight="1" x14ac:dyDescent="0.2">
      <c r="B12" s="1146"/>
      <c r="C12" s="514" t="s">
        <v>258</v>
      </c>
      <c r="D12" s="514" t="s">
        <v>248</v>
      </c>
      <c r="E12" s="514" t="s">
        <v>258</v>
      </c>
      <c r="F12" s="514" t="s">
        <v>248</v>
      </c>
      <c r="G12" s="514" t="s">
        <v>258</v>
      </c>
      <c r="H12" s="514" t="s">
        <v>248</v>
      </c>
      <c r="I12" s="33"/>
      <c r="J12" s="918"/>
      <c r="K12" s="33"/>
      <c r="L12" s="33"/>
      <c r="M12" s="33"/>
      <c r="N12" s="33"/>
      <c r="O12" s="33"/>
      <c r="P12" s="33"/>
      <c r="Q12" s="33"/>
      <c r="R12" s="33"/>
      <c r="S12" s="33"/>
      <c r="T12" s="33"/>
      <c r="U12" s="33"/>
      <c r="V12" s="33"/>
      <c r="W12" s="33"/>
      <c r="X12" s="33"/>
      <c r="Y12" s="33"/>
      <c r="Z12" s="33"/>
      <c r="AA12" s="33"/>
      <c r="AB12" s="33"/>
      <c r="AC12" s="33"/>
      <c r="AD12" s="33"/>
      <c r="AE12" s="33"/>
      <c r="AF12" s="33"/>
      <c r="AG12" s="33"/>
    </row>
    <row r="13" spans="1:33" ht="15.75" customHeight="1" x14ac:dyDescent="0.2">
      <c r="B13" s="249" t="s">
        <v>215</v>
      </c>
      <c r="C13" s="194">
        <f>+E13+G13</f>
        <v>343725</v>
      </c>
      <c r="D13" s="248">
        <f>+C13/$C$17</f>
        <v>0.4789357447905418</v>
      </c>
      <c r="E13" s="194">
        <v>179070</v>
      </c>
      <c r="F13" s="248">
        <f>+E13/$E$17</f>
        <v>0.60936144147822979</v>
      </c>
      <c r="G13" s="194">
        <v>164655</v>
      </c>
      <c r="H13" s="248">
        <f>+G13/$G$17</f>
        <v>0.38850219432778066</v>
      </c>
      <c r="I13" s="33"/>
      <c r="J13" s="918"/>
      <c r="K13" s="33"/>
      <c r="L13" s="33"/>
      <c r="M13" s="33"/>
      <c r="N13" s="33"/>
      <c r="O13" s="33"/>
      <c r="P13" s="33"/>
      <c r="Q13" s="33"/>
      <c r="R13" s="33"/>
      <c r="S13" s="33"/>
      <c r="T13" s="33"/>
      <c r="U13" s="33"/>
      <c r="V13" s="33"/>
      <c r="W13" s="33"/>
      <c r="X13" s="33"/>
      <c r="Y13" s="33"/>
      <c r="Z13" s="33"/>
      <c r="AA13" s="33"/>
      <c r="AB13" s="33"/>
      <c r="AC13" s="33"/>
      <c r="AD13" s="33"/>
      <c r="AE13" s="33"/>
      <c r="AF13" s="33"/>
      <c r="AG13" s="33"/>
    </row>
    <row r="14" spans="1:33" ht="15.75" customHeight="1" x14ac:dyDescent="0.2">
      <c r="B14" s="247" t="s">
        <v>37</v>
      </c>
      <c r="C14" s="194">
        <f>+E14+G14</f>
        <v>293028</v>
      </c>
      <c r="D14" s="248">
        <f>+C14/$C$17</f>
        <v>0.40829611877076993</v>
      </c>
      <c r="E14" s="194">
        <v>61386</v>
      </c>
      <c r="F14" s="248">
        <f>+E14/$E$17</f>
        <v>0.20889183808891837</v>
      </c>
      <c r="G14" s="194">
        <v>231642</v>
      </c>
      <c r="H14" s="248">
        <f>+G14/$G$17</f>
        <v>0.54655750082582233</v>
      </c>
      <c r="I14" s="33"/>
      <c r="J14" s="918"/>
      <c r="K14" s="33"/>
      <c r="L14" s="33"/>
      <c r="M14" s="33"/>
      <c r="N14" s="33"/>
      <c r="O14" s="33"/>
      <c r="P14" s="33"/>
      <c r="Q14" s="33"/>
      <c r="R14" s="33"/>
      <c r="S14" s="33"/>
      <c r="T14" s="33"/>
      <c r="U14" s="33"/>
      <c r="V14" s="33"/>
      <c r="W14" s="33"/>
      <c r="X14" s="33"/>
      <c r="Y14" s="33"/>
      <c r="Z14" s="33"/>
      <c r="AA14" s="33"/>
      <c r="AB14" s="33"/>
      <c r="AC14" s="33"/>
      <c r="AD14" s="33"/>
      <c r="AE14" s="33"/>
      <c r="AF14" s="33"/>
      <c r="AG14" s="33"/>
    </row>
    <row r="15" spans="1:33" ht="15.75" customHeight="1" x14ac:dyDescent="0.2">
      <c r="B15" s="249" t="s">
        <v>38</v>
      </c>
      <c r="C15" s="194">
        <f>+E15+G15</f>
        <v>63113</v>
      </c>
      <c r="D15" s="248">
        <f>+C15/$C$17</f>
        <v>8.7939694991535283E-2</v>
      </c>
      <c r="E15" s="194">
        <v>49983</v>
      </c>
      <c r="F15" s="248">
        <f>+E15/$E$17</f>
        <v>0.1700883058547292</v>
      </c>
      <c r="G15" s="194">
        <v>13130</v>
      </c>
      <c r="H15" s="248">
        <f>+G15/$G$17</f>
        <v>3.0980133075362182E-2</v>
      </c>
      <c r="I15" s="33"/>
      <c r="J15" s="918"/>
      <c r="K15" s="33"/>
      <c r="L15" s="33"/>
      <c r="M15" s="33"/>
      <c r="N15" s="33"/>
      <c r="O15" s="33"/>
      <c r="P15" s="33"/>
      <c r="Q15" s="33"/>
      <c r="R15" s="33"/>
      <c r="S15" s="33"/>
      <c r="T15" s="33"/>
      <c r="U15" s="33"/>
      <c r="V15" s="33"/>
      <c r="W15" s="33"/>
      <c r="X15" s="33"/>
      <c r="Y15" s="33"/>
      <c r="Z15" s="33"/>
      <c r="AA15" s="33"/>
      <c r="AB15" s="33"/>
      <c r="AC15" s="33"/>
      <c r="AD15" s="33"/>
      <c r="AE15" s="33"/>
      <c r="AF15" s="33"/>
      <c r="AG15" s="33"/>
    </row>
    <row r="16" spans="1:33" ht="15.75" customHeight="1" x14ac:dyDescent="0.2">
      <c r="B16" s="247" t="s">
        <v>217</v>
      </c>
      <c r="C16" s="194">
        <f>+E16+G16</f>
        <v>17819</v>
      </c>
      <c r="D16" s="248">
        <f>+C16/$C$17</f>
        <v>2.4828441447152998E-2</v>
      </c>
      <c r="E16" s="194">
        <v>3426</v>
      </c>
      <c r="F16" s="248">
        <f>+E16/$E$17</f>
        <v>1.1658414578122608E-2</v>
      </c>
      <c r="G16" s="194">
        <v>14393</v>
      </c>
      <c r="H16" s="248">
        <f>+G16/$G$17</f>
        <v>3.3960171771034872E-2</v>
      </c>
      <c r="I16" s="33"/>
      <c r="J16" s="918"/>
      <c r="K16" s="33"/>
      <c r="L16" s="33"/>
      <c r="M16" s="33"/>
      <c r="N16" s="33"/>
      <c r="O16" s="33"/>
      <c r="P16" s="33"/>
      <c r="Q16" s="33"/>
      <c r="R16" s="33"/>
      <c r="S16" s="33"/>
      <c r="T16" s="33"/>
      <c r="U16" s="33"/>
      <c r="V16" s="33"/>
      <c r="W16" s="33"/>
      <c r="X16" s="33"/>
      <c r="Y16" s="33"/>
      <c r="Z16" s="33"/>
      <c r="AA16" s="33"/>
      <c r="AB16" s="33"/>
      <c r="AC16" s="33"/>
      <c r="AD16" s="33"/>
      <c r="AE16" s="33"/>
      <c r="AF16" s="33"/>
      <c r="AG16" s="33"/>
    </row>
    <row r="17" spans="2:33" x14ac:dyDescent="0.2">
      <c r="B17" s="247" t="s">
        <v>276</v>
      </c>
      <c r="C17" s="543">
        <f t="shared" ref="C17:H17" si="0">SUM(C13:C16)</f>
        <v>717685</v>
      </c>
      <c r="D17" s="544">
        <f t="shared" si="0"/>
        <v>1</v>
      </c>
      <c r="E17" s="543">
        <f t="shared" si="0"/>
        <v>293865</v>
      </c>
      <c r="F17" s="544">
        <f t="shared" si="0"/>
        <v>1</v>
      </c>
      <c r="G17" s="543">
        <f t="shared" si="0"/>
        <v>423820</v>
      </c>
      <c r="H17" s="544">
        <f t="shared" si="0"/>
        <v>1</v>
      </c>
      <c r="I17" s="33"/>
      <c r="J17" s="918"/>
      <c r="K17" s="33"/>
      <c r="L17" s="33"/>
      <c r="M17" s="33"/>
      <c r="N17" s="33"/>
      <c r="O17" s="33"/>
      <c r="P17" s="33"/>
      <c r="Q17" s="33"/>
      <c r="R17" s="33"/>
      <c r="S17" s="33"/>
      <c r="T17" s="33"/>
      <c r="U17" s="33"/>
      <c r="V17" s="33"/>
      <c r="W17" s="33"/>
      <c r="X17" s="33"/>
      <c r="Y17" s="33"/>
      <c r="Z17" s="33"/>
      <c r="AA17" s="33"/>
      <c r="AB17" s="33"/>
      <c r="AC17" s="33"/>
      <c r="AD17" s="33"/>
      <c r="AE17" s="33"/>
      <c r="AF17" s="33"/>
      <c r="AG17" s="33"/>
    </row>
    <row r="18" spans="2:33" x14ac:dyDescent="0.2">
      <c r="E18" s="540"/>
      <c r="F18" s="541"/>
      <c r="G18" s="540"/>
      <c r="H18" s="541"/>
      <c r="I18" s="33"/>
      <c r="J18" s="918"/>
      <c r="K18" s="33"/>
      <c r="L18" s="33"/>
      <c r="M18" s="33"/>
      <c r="N18" s="33"/>
      <c r="O18" s="33"/>
      <c r="P18" s="33"/>
      <c r="Q18" s="33"/>
      <c r="R18" s="33"/>
      <c r="S18" s="33"/>
      <c r="T18" s="33"/>
      <c r="U18" s="33"/>
      <c r="V18" s="33"/>
      <c r="W18" s="33"/>
      <c r="X18" s="33"/>
      <c r="Y18" s="33"/>
      <c r="Z18" s="33"/>
      <c r="AA18" s="33"/>
      <c r="AB18" s="33"/>
      <c r="AC18" s="33"/>
      <c r="AD18" s="33"/>
      <c r="AE18" s="33"/>
      <c r="AF18" s="33"/>
      <c r="AG18" s="33"/>
    </row>
    <row r="19" spans="2:33" ht="11.25" customHeight="1" x14ac:dyDescent="0.2">
      <c r="C19" s="542"/>
      <c r="D19" s="542"/>
      <c r="E19" s="542"/>
      <c r="F19" s="242"/>
      <c r="G19" s="242"/>
      <c r="H19" s="33"/>
      <c r="I19" s="33"/>
      <c r="J19" s="918"/>
      <c r="K19" s="33"/>
      <c r="L19" s="33"/>
      <c r="M19" s="33"/>
      <c r="N19" s="33"/>
      <c r="O19" s="33"/>
      <c r="P19" s="33"/>
      <c r="Q19" s="33"/>
      <c r="R19" s="33"/>
      <c r="S19" s="33"/>
      <c r="T19" s="33"/>
      <c r="U19" s="33"/>
      <c r="V19" s="33"/>
      <c r="W19" s="33"/>
      <c r="X19" s="33"/>
      <c r="Y19" s="33"/>
      <c r="Z19" s="33"/>
      <c r="AA19" s="33"/>
      <c r="AB19" s="33"/>
      <c r="AC19" s="33"/>
      <c r="AD19" s="33"/>
      <c r="AE19" s="33"/>
      <c r="AF19" s="33"/>
      <c r="AG19" s="33"/>
    </row>
    <row r="20" spans="2:33" x14ac:dyDescent="0.2">
      <c r="E20" s="246"/>
      <c r="F20" s="242"/>
      <c r="G20" s="242"/>
      <c r="H20" s="33"/>
      <c r="I20" s="33"/>
      <c r="J20" s="918"/>
      <c r="K20" s="33"/>
      <c r="L20" s="33"/>
      <c r="M20" s="33"/>
      <c r="N20" s="33"/>
      <c r="O20" s="33"/>
      <c r="P20" s="33"/>
      <c r="Q20" s="33"/>
      <c r="R20" s="33"/>
      <c r="S20" s="33"/>
      <c r="T20" s="33"/>
      <c r="U20" s="33"/>
      <c r="V20" s="33"/>
      <c r="W20" s="33"/>
      <c r="X20" s="33"/>
      <c r="Y20" s="33"/>
      <c r="Z20" s="33"/>
      <c r="AA20" s="33"/>
      <c r="AB20" s="33"/>
      <c r="AC20" s="33"/>
      <c r="AD20" s="33"/>
      <c r="AE20" s="33"/>
      <c r="AF20" s="33"/>
      <c r="AG20" s="33"/>
    </row>
    <row r="21" spans="2:33" x14ac:dyDescent="0.2">
      <c r="E21" s="246"/>
      <c r="F21" s="242"/>
      <c r="G21" s="242"/>
      <c r="H21" s="33"/>
      <c r="I21" s="33"/>
      <c r="J21" s="918"/>
      <c r="K21" s="33"/>
      <c r="L21" s="33"/>
      <c r="M21" s="33"/>
      <c r="N21" s="33"/>
      <c r="O21" s="33"/>
      <c r="P21" s="33"/>
      <c r="Q21" s="33"/>
      <c r="R21" s="33"/>
      <c r="S21" s="33"/>
      <c r="T21" s="33"/>
      <c r="U21" s="33"/>
      <c r="V21" s="33"/>
      <c r="W21" s="33"/>
      <c r="X21" s="33"/>
      <c r="Y21" s="33"/>
      <c r="Z21" s="33"/>
      <c r="AA21" s="33"/>
      <c r="AB21" s="33"/>
      <c r="AC21" s="33"/>
      <c r="AD21" s="33"/>
      <c r="AE21" s="33"/>
      <c r="AF21" s="33"/>
      <c r="AG21" s="33"/>
    </row>
    <row r="22" spans="2:33" x14ac:dyDescent="0.2">
      <c r="E22" s="246"/>
      <c r="F22" s="242"/>
      <c r="G22" s="242"/>
      <c r="H22" s="33"/>
      <c r="I22" s="33"/>
      <c r="J22" s="918"/>
      <c r="K22" s="33"/>
      <c r="L22" s="33"/>
      <c r="M22" s="33"/>
      <c r="N22" s="33"/>
      <c r="O22" s="33"/>
      <c r="P22" s="33"/>
      <c r="Q22" s="33"/>
      <c r="R22" s="33"/>
      <c r="S22" s="33"/>
      <c r="T22" s="33"/>
      <c r="U22" s="33"/>
      <c r="V22" s="33"/>
      <c r="W22" s="33"/>
      <c r="X22" s="33"/>
      <c r="Y22" s="33"/>
      <c r="Z22" s="33"/>
      <c r="AA22" s="33"/>
      <c r="AB22" s="33"/>
      <c r="AC22" s="33"/>
      <c r="AD22" s="33"/>
      <c r="AE22" s="33"/>
      <c r="AF22" s="33"/>
      <c r="AG22" s="33"/>
    </row>
    <row r="23" spans="2:33" x14ac:dyDescent="0.2">
      <c r="E23" s="246"/>
      <c r="F23" s="242"/>
      <c r="G23" s="242"/>
      <c r="H23" s="33"/>
      <c r="I23" s="33"/>
      <c r="J23" s="918"/>
      <c r="K23" s="33"/>
      <c r="L23" s="33"/>
      <c r="M23" s="33"/>
      <c r="N23" s="33"/>
      <c r="O23" s="33"/>
      <c r="P23" s="33"/>
      <c r="Q23" s="33"/>
      <c r="R23" s="33"/>
      <c r="S23" s="33"/>
      <c r="T23" s="33"/>
      <c r="U23" s="33"/>
      <c r="V23" s="33"/>
      <c r="W23" s="33"/>
      <c r="X23" s="33"/>
      <c r="Y23" s="33"/>
      <c r="Z23" s="33"/>
      <c r="AA23" s="33"/>
      <c r="AB23" s="33"/>
      <c r="AC23" s="33"/>
      <c r="AD23" s="33"/>
      <c r="AE23" s="33"/>
      <c r="AF23" s="33"/>
      <c r="AG23" s="33"/>
    </row>
    <row r="24" spans="2:33" x14ac:dyDescent="0.2">
      <c r="J24" s="918"/>
      <c r="K24" s="243"/>
      <c r="Z24" s="33"/>
      <c r="AA24" s="33"/>
      <c r="AB24" s="33"/>
      <c r="AC24" s="33"/>
      <c r="AD24" s="33"/>
      <c r="AE24" s="33"/>
      <c r="AF24" s="33"/>
      <c r="AG24" s="33"/>
    </row>
    <row r="25" spans="2:33" x14ac:dyDescent="0.2">
      <c r="J25" s="918"/>
      <c r="K25" s="243"/>
      <c r="Z25" s="33"/>
      <c r="AA25" s="33"/>
      <c r="AB25" s="33"/>
      <c r="AC25" s="33"/>
      <c r="AD25" s="33"/>
      <c r="AE25" s="33"/>
      <c r="AF25" s="33"/>
      <c r="AG25" s="33"/>
    </row>
    <row r="26" spans="2:33" x14ac:dyDescent="0.2">
      <c r="J26" s="918"/>
      <c r="K26" s="243"/>
      <c r="Z26" s="33"/>
      <c r="AA26" s="33"/>
      <c r="AB26" s="33"/>
      <c r="AC26" s="33"/>
      <c r="AD26" s="33"/>
      <c r="AE26" s="33"/>
      <c r="AF26" s="33"/>
      <c r="AG26" s="33"/>
    </row>
    <row r="27" spans="2:33" x14ac:dyDescent="0.2">
      <c r="J27" s="918"/>
      <c r="K27" s="243"/>
      <c r="Z27" s="33"/>
      <c r="AA27" s="33"/>
      <c r="AB27" s="33"/>
      <c r="AC27" s="33"/>
      <c r="AD27" s="33"/>
      <c r="AE27" s="33"/>
      <c r="AF27" s="33"/>
      <c r="AG27" s="33"/>
    </row>
    <row r="28" spans="2:33" x14ac:dyDescent="0.2">
      <c r="J28" s="918"/>
      <c r="K28" s="243"/>
      <c r="Z28" s="33"/>
      <c r="AA28" s="33"/>
      <c r="AB28" s="33"/>
      <c r="AC28" s="33"/>
      <c r="AD28" s="33"/>
      <c r="AE28" s="33"/>
      <c r="AF28" s="33"/>
      <c r="AG28" s="33"/>
    </row>
    <row r="29" spans="2:33" x14ac:dyDescent="0.2">
      <c r="J29" s="918"/>
      <c r="K29" s="243"/>
      <c r="Z29" s="33"/>
      <c r="AA29" s="33"/>
      <c r="AB29" s="33"/>
      <c r="AC29" s="33"/>
      <c r="AD29" s="33"/>
      <c r="AE29" s="33"/>
      <c r="AF29" s="33"/>
      <c r="AG29" s="33"/>
    </row>
    <row r="30" spans="2:33" x14ac:dyDescent="0.2">
      <c r="J30" s="918"/>
      <c r="K30" s="243"/>
      <c r="Z30" s="33"/>
      <c r="AA30" s="33"/>
      <c r="AB30" s="33"/>
      <c r="AC30" s="33"/>
      <c r="AD30" s="33"/>
      <c r="AE30" s="33"/>
      <c r="AF30" s="33"/>
      <c r="AG30" s="33"/>
    </row>
    <row r="31" spans="2:33" x14ac:dyDescent="0.2">
      <c r="J31" s="918"/>
      <c r="K31" s="243"/>
      <c r="Z31" s="33"/>
      <c r="AA31" s="33"/>
      <c r="AB31" s="33"/>
      <c r="AC31" s="33"/>
      <c r="AD31" s="33"/>
      <c r="AE31" s="33"/>
      <c r="AF31" s="33"/>
      <c r="AG31" s="33"/>
    </row>
    <row r="32" spans="2:33" x14ac:dyDescent="0.2">
      <c r="J32" s="918"/>
      <c r="K32" s="243"/>
      <c r="Z32" s="33"/>
      <c r="AA32" s="33"/>
      <c r="AB32" s="33"/>
      <c r="AC32" s="33"/>
      <c r="AD32" s="33"/>
      <c r="AE32" s="33"/>
      <c r="AF32" s="33"/>
      <c r="AG32" s="33"/>
    </row>
    <row r="33" spans="10:33" x14ac:dyDescent="0.2">
      <c r="J33" s="918"/>
      <c r="K33" s="243"/>
      <c r="Z33" s="33"/>
      <c r="AA33" s="33"/>
      <c r="AB33" s="33"/>
      <c r="AC33" s="33"/>
      <c r="AD33" s="33"/>
      <c r="AE33" s="33"/>
      <c r="AF33" s="33"/>
      <c r="AG33" s="33"/>
    </row>
    <row r="34" spans="10:33" x14ac:dyDescent="0.2">
      <c r="J34" s="918"/>
      <c r="K34" s="243"/>
      <c r="Z34" s="33"/>
      <c r="AA34" s="33"/>
      <c r="AB34" s="33"/>
      <c r="AC34" s="33"/>
      <c r="AD34" s="33"/>
      <c r="AE34" s="33"/>
      <c r="AF34" s="33"/>
      <c r="AG34" s="33"/>
    </row>
    <row r="35" spans="10:33" x14ac:dyDescent="0.2">
      <c r="J35" s="918"/>
      <c r="K35" s="243"/>
      <c r="Z35" s="33"/>
      <c r="AA35" s="33"/>
      <c r="AB35" s="33"/>
      <c r="AC35" s="33"/>
      <c r="AD35" s="33"/>
      <c r="AE35" s="33"/>
      <c r="AF35" s="33"/>
      <c r="AG35" s="33"/>
    </row>
    <row r="36" spans="10:33" x14ac:dyDescent="0.2">
      <c r="J36" s="918"/>
      <c r="K36" s="243"/>
      <c r="Z36" s="33"/>
      <c r="AA36" s="33"/>
      <c r="AB36" s="33"/>
      <c r="AC36" s="33"/>
      <c r="AD36" s="33"/>
      <c r="AE36" s="33"/>
      <c r="AF36" s="33"/>
      <c r="AG36" s="33"/>
    </row>
    <row r="37" spans="10:33" x14ac:dyDescent="0.2">
      <c r="K37" s="243"/>
      <c r="AD37" s="33"/>
      <c r="AE37" s="33"/>
      <c r="AF37" s="33"/>
      <c r="AG37" s="33"/>
    </row>
    <row r="38" spans="10:33" x14ac:dyDescent="0.2">
      <c r="K38" s="243"/>
      <c r="AD38" s="33"/>
      <c r="AE38" s="33"/>
      <c r="AF38" s="33"/>
      <c r="AG38" s="33"/>
    </row>
    <row r="39" spans="10:33" x14ac:dyDescent="0.2">
      <c r="K39" s="243"/>
      <c r="AD39" s="33"/>
      <c r="AE39" s="33"/>
      <c r="AF39" s="33"/>
      <c r="AG39" s="33"/>
    </row>
    <row r="40" spans="10:33" x14ac:dyDescent="0.2">
      <c r="K40" s="243"/>
      <c r="AD40" s="33"/>
      <c r="AE40" s="33"/>
      <c r="AF40" s="33"/>
      <c r="AG40" s="33"/>
    </row>
    <row r="41" spans="10:33" x14ac:dyDescent="0.2">
      <c r="K41" s="243"/>
      <c r="AD41" s="33"/>
      <c r="AE41" s="33"/>
      <c r="AF41" s="33"/>
      <c r="AG41" s="33"/>
    </row>
    <row r="42" spans="10:33" x14ac:dyDescent="0.2">
      <c r="K42" s="243"/>
      <c r="AD42" s="33"/>
      <c r="AE42" s="33"/>
      <c r="AF42" s="33"/>
      <c r="AG42" s="33"/>
    </row>
    <row r="43" spans="10:33" x14ac:dyDescent="0.2">
      <c r="K43" s="243"/>
      <c r="AD43" s="33"/>
      <c r="AE43" s="33"/>
      <c r="AF43" s="33"/>
      <c r="AG43" s="33"/>
    </row>
    <row r="44" spans="10:33" x14ac:dyDescent="0.2">
      <c r="K44" s="243"/>
      <c r="AD44" s="33"/>
      <c r="AE44" s="33"/>
      <c r="AF44" s="33"/>
      <c r="AG44" s="33"/>
    </row>
    <row r="45" spans="10:33" x14ac:dyDescent="0.2">
      <c r="K45" s="243"/>
      <c r="AD45" s="33"/>
      <c r="AE45" s="33"/>
      <c r="AF45" s="33"/>
      <c r="AG45" s="33"/>
    </row>
    <row r="46" spans="10:33" x14ac:dyDescent="0.2">
      <c r="K46" s="243"/>
      <c r="AD46" s="33"/>
      <c r="AE46" s="33"/>
      <c r="AF46" s="33"/>
      <c r="AG46" s="33"/>
    </row>
    <row r="47" spans="10:33" x14ac:dyDescent="0.2">
      <c r="K47" s="243"/>
      <c r="AD47" s="33"/>
      <c r="AE47" s="33"/>
      <c r="AF47" s="33"/>
      <c r="AG47" s="33"/>
    </row>
    <row r="48" spans="10:33" x14ac:dyDescent="0.2">
      <c r="K48" s="243"/>
      <c r="AD48" s="33"/>
      <c r="AE48" s="33"/>
      <c r="AF48" s="33"/>
      <c r="AG48" s="33"/>
    </row>
    <row r="49" spans="1:33" x14ac:dyDescent="0.2">
      <c r="K49" s="243"/>
      <c r="AD49" s="33"/>
      <c r="AE49" s="33"/>
      <c r="AF49" s="33"/>
      <c r="AG49" s="33"/>
    </row>
    <row r="50" spans="1:33" x14ac:dyDescent="0.2">
      <c r="K50" s="243"/>
      <c r="AD50" s="33"/>
      <c r="AE50" s="33"/>
      <c r="AF50" s="33"/>
      <c r="AG50" s="33"/>
    </row>
    <row r="51" spans="1:33" x14ac:dyDescent="0.2">
      <c r="K51" s="243"/>
      <c r="AD51" s="33"/>
      <c r="AE51" s="33"/>
      <c r="AF51" s="33"/>
      <c r="AG51" s="33"/>
    </row>
    <row r="52" spans="1:33" x14ac:dyDescent="0.2">
      <c r="K52" s="243"/>
      <c r="AD52" s="33"/>
      <c r="AE52" s="33"/>
      <c r="AF52" s="33"/>
      <c r="AG52" s="33"/>
    </row>
    <row r="53" spans="1:33" x14ac:dyDescent="0.2">
      <c r="K53" s="243"/>
      <c r="AD53" s="33"/>
      <c r="AE53" s="33"/>
      <c r="AF53" s="33"/>
      <c r="AG53" s="33"/>
    </row>
    <row r="54" spans="1:33" x14ac:dyDescent="0.2">
      <c r="K54" s="243"/>
      <c r="AD54" s="33"/>
      <c r="AE54" s="33"/>
      <c r="AF54" s="33"/>
      <c r="AG54" s="33"/>
    </row>
    <row r="59" spans="1:33" x14ac:dyDescent="0.2">
      <c r="A59" s="542" t="s">
        <v>3656</v>
      </c>
    </row>
    <row r="60" spans="1:33" x14ac:dyDescent="0.2">
      <c r="A60" s="112" t="s">
        <v>761</v>
      </c>
    </row>
    <row r="62" spans="1:33" x14ac:dyDescent="0.2">
      <c r="B62" s="156"/>
      <c r="F62" s="33"/>
      <c r="G62" s="33"/>
      <c r="H62" s="33"/>
      <c r="I62" s="33"/>
      <c r="J62" s="33"/>
      <c r="L62" s="33"/>
      <c r="M62" s="33"/>
      <c r="N62" s="33"/>
      <c r="O62" s="33"/>
      <c r="P62" s="33"/>
      <c r="Q62" s="33"/>
      <c r="R62" s="33"/>
      <c r="S62" s="33"/>
      <c r="T62" s="33"/>
      <c r="U62" s="33"/>
      <c r="V62" s="33"/>
      <c r="W62" s="33"/>
      <c r="X62" s="33"/>
      <c r="Y62" s="33"/>
      <c r="Z62" s="33"/>
      <c r="AA62" s="33"/>
      <c r="AB62" s="33"/>
      <c r="AC62" s="33"/>
      <c r="AD62" s="33"/>
      <c r="AE62" s="33"/>
      <c r="AF62" s="33"/>
      <c r="AG62" s="33"/>
    </row>
    <row r="71" spans="3:33" x14ac:dyDescent="0.2">
      <c r="C71" s="139"/>
      <c r="D71" s="139"/>
      <c r="F71" s="33"/>
      <c r="G71" s="33"/>
      <c r="H71" s="33"/>
      <c r="I71" s="33"/>
      <c r="J71" s="33"/>
      <c r="L71" s="33"/>
      <c r="M71" s="33"/>
      <c r="N71" s="33"/>
      <c r="O71" s="33"/>
      <c r="P71" s="33"/>
      <c r="Q71" s="33"/>
      <c r="R71" s="33"/>
      <c r="S71" s="33"/>
      <c r="T71" s="33"/>
      <c r="U71" s="33"/>
      <c r="V71" s="33"/>
      <c r="W71" s="33"/>
      <c r="X71" s="33"/>
      <c r="Y71" s="33"/>
      <c r="Z71" s="33"/>
      <c r="AA71" s="33"/>
      <c r="AB71" s="33"/>
      <c r="AC71" s="33"/>
      <c r="AD71" s="33"/>
      <c r="AE71" s="33"/>
      <c r="AF71" s="33"/>
      <c r="AG71" s="33"/>
    </row>
  </sheetData>
  <sortState ref="B14:H16">
    <sortCondition descending="1" ref="C13:C16"/>
  </sortState>
  <mergeCells count="8">
    <mergeCell ref="G11:H11"/>
    <mergeCell ref="B7:H7"/>
    <mergeCell ref="B8:H8"/>
    <mergeCell ref="B9:H9"/>
    <mergeCell ref="B10:D10"/>
    <mergeCell ref="B11:B12"/>
    <mergeCell ref="C11:D11"/>
    <mergeCell ref="E11:F11"/>
  </mergeCells>
  <hyperlinks>
    <hyperlink ref="I8" location="INDICE!B31" display="INDICE"/>
  </hyperlinks>
  <printOptions horizontalCentered="1"/>
  <pageMargins left="0" right="0" top="1.1811023622047245" bottom="0" header="0" footer="0.19685039370078741"/>
  <pageSetup paperSize="9" scale="95" firstPageNumber="50" orientation="landscape" useFirstPageNumber="1" r:id="rId1"/>
  <headerFooter scaleWithDoc="0">
    <oddHeader>&amp;C&amp;G</oddHeader>
    <oddFooter>&amp;C&amp;P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N64"/>
  <sheetViews>
    <sheetView showGridLines="0" zoomScaleNormal="100" workbookViewId="0"/>
  </sheetViews>
  <sheetFormatPr baseColWidth="10" defaultRowHeight="12.75" x14ac:dyDescent="0.2"/>
  <cols>
    <col min="1" max="1" width="5.7109375" style="33" customWidth="1"/>
    <col min="2" max="2" width="23.140625" style="33" customWidth="1"/>
    <col min="3" max="7" width="12.5703125" style="33" customWidth="1"/>
    <col min="8" max="256" width="11.42578125" style="33"/>
    <col min="257" max="257" width="5.7109375" style="33" customWidth="1"/>
    <col min="258" max="258" width="19.85546875" style="33" customWidth="1"/>
    <col min="259" max="259" width="24.85546875" style="33" customWidth="1"/>
    <col min="260" max="260" width="24.42578125" style="33" customWidth="1"/>
    <col min="261" max="261" width="11.5703125" style="33" customWidth="1"/>
    <col min="262" max="262" width="11.42578125" style="33"/>
    <col min="263" max="263" width="14.85546875" style="33" customWidth="1"/>
    <col min="264" max="512" width="11.42578125" style="33"/>
    <col min="513" max="513" width="5.7109375" style="33" customWidth="1"/>
    <col min="514" max="514" width="19.85546875" style="33" customWidth="1"/>
    <col min="515" max="515" width="24.85546875" style="33" customWidth="1"/>
    <col min="516" max="516" width="24.42578125" style="33" customWidth="1"/>
    <col min="517" max="517" width="11.5703125" style="33" customWidth="1"/>
    <col min="518" max="518" width="11.42578125" style="33"/>
    <col min="519" max="519" width="14.85546875" style="33" customWidth="1"/>
    <col min="520" max="768" width="11.42578125" style="33"/>
    <col min="769" max="769" width="5.7109375" style="33" customWidth="1"/>
    <col min="770" max="770" width="19.85546875" style="33" customWidth="1"/>
    <col min="771" max="771" width="24.85546875" style="33" customWidth="1"/>
    <col min="772" max="772" width="24.42578125" style="33" customWidth="1"/>
    <col min="773" max="773" width="11.5703125" style="33" customWidth="1"/>
    <col min="774" max="774" width="11.42578125" style="33"/>
    <col min="775" max="775" width="14.85546875" style="33" customWidth="1"/>
    <col min="776" max="1024" width="11.42578125" style="33"/>
    <col min="1025" max="1025" width="5.7109375" style="33" customWidth="1"/>
    <col min="1026" max="1026" width="19.85546875" style="33" customWidth="1"/>
    <col min="1027" max="1027" width="24.85546875" style="33" customWidth="1"/>
    <col min="1028" max="1028" width="24.42578125" style="33" customWidth="1"/>
    <col min="1029" max="1029" width="11.5703125" style="33" customWidth="1"/>
    <col min="1030" max="1030" width="11.42578125" style="33"/>
    <col min="1031" max="1031" width="14.85546875" style="33" customWidth="1"/>
    <col min="1032" max="1280" width="11.42578125" style="33"/>
    <col min="1281" max="1281" width="5.7109375" style="33" customWidth="1"/>
    <col min="1282" max="1282" width="19.85546875" style="33" customWidth="1"/>
    <col min="1283" max="1283" width="24.85546875" style="33" customWidth="1"/>
    <col min="1284" max="1284" width="24.42578125" style="33" customWidth="1"/>
    <col min="1285" max="1285" width="11.5703125" style="33" customWidth="1"/>
    <col min="1286" max="1286" width="11.42578125" style="33"/>
    <col min="1287" max="1287" width="14.85546875" style="33" customWidth="1"/>
    <col min="1288" max="1536" width="11.42578125" style="33"/>
    <col min="1537" max="1537" width="5.7109375" style="33" customWidth="1"/>
    <col min="1538" max="1538" width="19.85546875" style="33" customWidth="1"/>
    <col min="1539" max="1539" width="24.85546875" style="33" customWidth="1"/>
    <col min="1540" max="1540" width="24.42578125" style="33" customWidth="1"/>
    <col min="1541" max="1541" width="11.5703125" style="33" customWidth="1"/>
    <col min="1542" max="1542" width="11.42578125" style="33"/>
    <col min="1543" max="1543" width="14.85546875" style="33" customWidth="1"/>
    <col min="1544" max="1792" width="11.42578125" style="33"/>
    <col min="1793" max="1793" width="5.7109375" style="33" customWidth="1"/>
    <col min="1794" max="1794" width="19.85546875" style="33" customWidth="1"/>
    <col min="1795" max="1795" width="24.85546875" style="33" customWidth="1"/>
    <col min="1796" max="1796" width="24.42578125" style="33" customWidth="1"/>
    <col min="1797" max="1797" width="11.5703125" style="33" customWidth="1"/>
    <col min="1798" max="1798" width="11.42578125" style="33"/>
    <col min="1799" max="1799" width="14.85546875" style="33" customWidth="1"/>
    <col min="1800" max="2048" width="11.42578125" style="33"/>
    <col min="2049" max="2049" width="5.7109375" style="33" customWidth="1"/>
    <col min="2050" max="2050" width="19.85546875" style="33" customWidth="1"/>
    <col min="2051" max="2051" width="24.85546875" style="33" customWidth="1"/>
    <col min="2052" max="2052" width="24.42578125" style="33" customWidth="1"/>
    <col min="2053" max="2053" width="11.5703125" style="33" customWidth="1"/>
    <col min="2054" max="2054" width="11.42578125" style="33"/>
    <col min="2055" max="2055" width="14.85546875" style="33" customWidth="1"/>
    <col min="2056" max="2304" width="11.42578125" style="33"/>
    <col min="2305" max="2305" width="5.7109375" style="33" customWidth="1"/>
    <col min="2306" max="2306" width="19.85546875" style="33" customWidth="1"/>
    <col min="2307" max="2307" width="24.85546875" style="33" customWidth="1"/>
    <col min="2308" max="2308" width="24.42578125" style="33" customWidth="1"/>
    <col min="2309" max="2309" width="11.5703125" style="33" customWidth="1"/>
    <col min="2310" max="2310" width="11.42578125" style="33"/>
    <col min="2311" max="2311" width="14.85546875" style="33" customWidth="1"/>
    <col min="2312" max="2560" width="11.42578125" style="33"/>
    <col min="2561" max="2561" width="5.7109375" style="33" customWidth="1"/>
    <col min="2562" max="2562" width="19.85546875" style="33" customWidth="1"/>
    <col min="2563" max="2563" width="24.85546875" style="33" customWidth="1"/>
    <col min="2564" max="2564" width="24.42578125" style="33" customWidth="1"/>
    <col min="2565" max="2565" width="11.5703125" style="33" customWidth="1"/>
    <col min="2566" max="2566" width="11.42578125" style="33"/>
    <col min="2567" max="2567" width="14.85546875" style="33" customWidth="1"/>
    <col min="2568" max="2816" width="11.42578125" style="33"/>
    <col min="2817" max="2817" width="5.7109375" style="33" customWidth="1"/>
    <col min="2818" max="2818" width="19.85546875" style="33" customWidth="1"/>
    <col min="2819" max="2819" width="24.85546875" style="33" customWidth="1"/>
    <col min="2820" max="2820" width="24.42578125" style="33" customWidth="1"/>
    <col min="2821" max="2821" width="11.5703125" style="33" customWidth="1"/>
    <col min="2822" max="2822" width="11.42578125" style="33"/>
    <col min="2823" max="2823" width="14.85546875" style="33" customWidth="1"/>
    <col min="2824" max="3072" width="11.42578125" style="33"/>
    <col min="3073" max="3073" width="5.7109375" style="33" customWidth="1"/>
    <col min="3074" max="3074" width="19.85546875" style="33" customWidth="1"/>
    <col min="3075" max="3075" width="24.85546875" style="33" customWidth="1"/>
    <col min="3076" max="3076" width="24.42578125" style="33" customWidth="1"/>
    <col min="3077" max="3077" width="11.5703125" style="33" customWidth="1"/>
    <col min="3078" max="3078" width="11.42578125" style="33"/>
    <col min="3079" max="3079" width="14.85546875" style="33" customWidth="1"/>
    <col min="3080" max="3328" width="11.42578125" style="33"/>
    <col min="3329" max="3329" width="5.7109375" style="33" customWidth="1"/>
    <col min="3330" max="3330" width="19.85546875" style="33" customWidth="1"/>
    <col min="3331" max="3331" width="24.85546875" style="33" customWidth="1"/>
    <col min="3332" max="3332" width="24.42578125" style="33" customWidth="1"/>
    <col min="3333" max="3333" width="11.5703125" style="33" customWidth="1"/>
    <col min="3334" max="3334" width="11.42578125" style="33"/>
    <col min="3335" max="3335" width="14.85546875" style="33" customWidth="1"/>
    <col min="3336" max="3584" width="11.42578125" style="33"/>
    <col min="3585" max="3585" width="5.7109375" style="33" customWidth="1"/>
    <col min="3586" max="3586" width="19.85546875" style="33" customWidth="1"/>
    <col min="3587" max="3587" width="24.85546875" style="33" customWidth="1"/>
    <col min="3588" max="3588" width="24.42578125" style="33" customWidth="1"/>
    <col min="3589" max="3589" width="11.5703125" style="33" customWidth="1"/>
    <col min="3590" max="3590" width="11.42578125" style="33"/>
    <col min="3591" max="3591" width="14.85546875" style="33" customWidth="1"/>
    <col min="3592" max="3840" width="11.42578125" style="33"/>
    <col min="3841" max="3841" width="5.7109375" style="33" customWidth="1"/>
    <col min="3842" max="3842" width="19.85546875" style="33" customWidth="1"/>
    <col min="3843" max="3843" width="24.85546875" style="33" customWidth="1"/>
    <col min="3844" max="3844" width="24.42578125" style="33" customWidth="1"/>
    <col min="3845" max="3845" width="11.5703125" style="33" customWidth="1"/>
    <col min="3846" max="3846" width="11.42578125" style="33"/>
    <col min="3847" max="3847" width="14.85546875" style="33" customWidth="1"/>
    <col min="3848" max="4096" width="11.42578125" style="33"/>
    <col min="4097" max="4097" width="5.7109375" style="33" customWidth="1"/>
    <col min="4098" max="4098" width="19.85546875" style="33" customWidth="1"/>
    <col min="4099" max="4099" width="24.85546875" style="33" customWidth="1"/>
    <col min="4100" max="4100" width="24.42578125" style="33" customWidth="1"/>
    <col min="4101" max="4101" width="11.5703125" style="33" customWidth="1"/>
    <col min="4102" max="4102" width="11.42578125" style="33"/>
    <col min="4103" max="4103" width="14.85546875" style="33" customWidth="1"/>
    <col min="4104" max="4352" width="11.42578125" style="33"/>
    <col min="4353" max="4353" width="5.7109375" style="33" customWidth="1"/>
    <col min="4354" max="4354" width="19.85546875" style="33" customWidth="1"/>
    <col min="4355" max="4355" width="24.85546875" style="33" customWidth="1"/>
    <col min="4356" max="4356" width="24.42578125" style="33" customWidth="1"/>
    <col min="4357" max="4357" width="11.5703125" style="33" customWidth="1"/>
    <col min="4358" max="4358" width="11.42578125" style="33"/>
    <col min="4359" max="4359" width="14.85546875" style="33" customWidth="1"/>
    <col min="4360" max="4608" width="11.42578125" style="33"/>
    <col min="4609" max="4609" width="5.7109375" style="33" customWidth="1"/>
    <col min="4610" max="4610" width="19.85546875" style="33" customWidth="1"/>
    <col min="4611" max="4611" width="24.85546875" style="33" customWidth="1"/>
    <col min="4612" max="4612" width="24.42578125" style="33" customWidth="1"/>
    <col min="4613" max="4613" width="11.5703125" style="33" customWidth="1"/>
    <col min="4614" max="4614" width="11.42578125" style="33"/>
    <col min="4615" max="4615" width="14.85546875" style="33" customWidth="1"/>
    <col min="4616" max="4864" width="11.42578125" style="33"/>
    <col min="4865" max="4865" width="5.7109375" style="33" customWidth="1"/>
    <col min="4866" max="4866" width="19.85546875" style="33" customWidth="1"/>
    <col min="4867" max="4867" width="24.85546875" style="33" customWidth="1"/>
    <col min="4868" max="4868" width="24.42578125" style="33" customWidth="1"/>
    <col min="4869" max="4869" width="11.5703125" style="33" customWidth="1"/>
    <col min="4870" max="4870" width="11.42578125" style="33"/>
    <col min="4871" max="4871" width="14.85546875" style="33" customWidth="1"/>
    <col min="4872" max="5120" width="11.42578125" style="33"/>
    <col min="5121" max="5121" width="5.7109375" style="33" customWidth="1"/>
    <col min="5122" max="5122" width="19.85546875" style="33" customWidth="1"/>
    <col min="5123" max="5123" width="24.85546875" style="33" customWidth="1"/>
    <col min="5124" max="5124" width="24.42578125" style="33" customWidth="1"/>
    <col min="5125" max="5125" width="11.5703125" style="33" customWidth="1"/>
    <col min="5126" max="5126" width="11.42578125" style="33"/>
    <col min="5127" max="5127" width="14.85546875" style="33" customWidth="1"/>
    <col min="5128" max="5376" width="11.42578125" style="33"/>
    <col min="5377" max="5377" width="5.7109375" style="33" customWidth="1"/>
    <col min="5378" max="5378" width="19.85546875" style="33" customWidth="1"/>
    <col min="5379" max="5379" width="24.85546875" style="33" customWidth="1"/>
    <col min="5380" max="5380" width="24.42578125" style="33" customWidth="1"/>
    <col min="5381" max="5381" width="11.5703125" style="33" customWidth="1"/>
    <col min="5382" max="5382" width="11.42578125" style="33"/>
    <col min="5383" max="5383" width="14.85546875" style="33" customWidth="1"/>
    <col min="5384" max="5632" width="11.42578125" style="33"/>
    <col min="5633" max="5633" width="5.7109375" style="33" customWidth="1"/>
    <col min="5634" max="5634" width="19.85546875" style="33" customWidth="1"/>
    <col min="5635" max="5635" width="24.85546875" style="33" customWidth="1"/>
    <col min="5636" max="5636" width="24.42578125" style="33" customWidth="1"/>
    <col min="5637" max="5637" width="11.5703125" style="33" customWidth="1"/>
    <col min="5638" max="5638" width="11.42578125" style="33"/>
    <col min="5639" max="5639" width="14.85546875" style="33" customWidth="1"/>
    <col min="5640" max="5888" width="11.42578125" style="33"/>
    <col min="5889" max="5889" width="5.7109375" style="33" customWidth="1"/>
    <col min="5890" max="5890" width="19.85546875" style="33" customWidth="1"/>
    <col min="5891" max="5891" width="24.85546875" style="33" customWidth="1"/>
    <col min="5892" max="5892" width="24.42578125" style="33" customWidth="1"/>
    <col min="5893" max="5893" width="11.5703125" style="33" customWidth="1"/>
    <col min="5894" max="5894" width="11.42578125" style="33"/>
    <col min="5895" max="5895" width="14.85546875" style="33" customWidth="1"/>
    <col min="5896" max="6144" width="11.42578125" style="33"/>
    <col min="6145" max="6145" width="5.7109375" style="33" customWidth="1"/>
    <col min="6146" max="6146" width="19.85546875" style="33" customWidth="1"/>
    <col min="6147" max="6147" width="24.85546875" style="33" customWidth="1"/>
    <col min="6148" max="6148" width="24.42578125" style="33" customWidth="1"/>
    <col min="6149" max="6149" width="11.5703125" style="33" customWidth="1"/>
    <col min="6150" max="6150" width="11.42578125" style="33"/>
    <col min="6151" max="6151" width="14.85546875" style="33" customWidth="1"/>
    <col min="6152" max="6400" width="11.42578125" style="33"/>
    <col min="6401" max="6401" width="5.7109375" style="33" customWidth="1"/>
    <col min="6402" max="6402" width="19.85546875" style="33" customWidth="1"/>
    <col min="6403" max="6403" width="24.85546875" style="33" customWidth="1"/>
    <col min="6404" max="6404" width="24.42578125" style="33" customWidth="1"/>
    <col min="6405" max="6405" width="11.5703125" style="33" customWidth="1"/>
    <col min="6406" max="6406" width="11.42578125" style="33"/>
    <col min="6407" max="6407" width="14.85546875" style="33" customWidth="1"/>
    <col min="6408" max="6656" width="11.42578125" style="33"/>
    <col min="6657" max="6657" width="5.7109375" style="33" customWidth="1"/>
    <col min="6658" max="6658" width="19.85546875" style="33" customWidth="1"/>
    <col min="6659" max="6659" width="24.85546875" style="33" customWidth="1"/>
    <col min="6660" max="6660" width="24.42578125" style="33" customWidth="1"/>
    <col min="6661" max="6661" width="11.5703125" style="33" customWidth="1"/>
    <col min="6662" max="6662" width="11.42578125" style="33"/>
    <col min="6663" max="6663" width="14.85546875" style="33" customWidth="1"/>
    <col min="6664" max="6912" width="11.42578125" style="33"/>
    <col min="6913" max="6913" width="5.7109375" style="33" customWidth="1"/>
    <col min="6914" max="6914" width="19.85546875" style="33" customWidth="1"/>
    <col min="6915" max="6915" width="24.85546875" style="33" customWidth="1"/>
    <col min="6916" max="6916" width="24.42578125" style="33" customWidth="1"/>
    <col min="6917" max="6917" width="11.5703125" style="33" customWidth="1"/>
    <col min="6918" max="6918" width="11.42578125" style="33"/>
    <col min="6919" max="6919" width="14.85546875" style="33" customWidth="1"/>
    <col min="6920" max="7168" width="11.42578125" style="33"/>
    <col min="7169" max="7169" width="5.7109375" style="33" customWidth="1"/>
    <col min="7170" max="7170" width="19.85546875" style="33" customWidth="1"/>
    <col min="7171" max="7171" width="24.85546875" style="33" customWidth="1"/>
    <col min="7172" max="7172" width="24.42578125" style="33" customWidth="1"/>
    <col min="7173" max="7173" width="11.5703125" style="33" customWidth="1"/>
    <col min="7174" max="7174" width="11.42578125" style="33"/>
    <col min="7175" max="7175" width="14.85546875" style="33" customWidth="1"/>
    <col min="7176" max="7424" width="11.42578125" style="33"/>
    <col min="7425" max="7425" width="5.7109375" style="33" customWidth="1"/>
    <col min="7426" max="7426" width="19.85546875" style="33" customWidth="1"/>
    <col min="7427" max="7427" width="24.85546875" style="33" customWidth="1"/>
    <col min="7428" max="7428" width="24.42578125" style="33" customWidth="1"/>
    <col min="7429" max="7429" width="11.5703125" style="33" customWidth="1"/>
    <col min="7430" max="7430" width="11.42578125" style="33"/>
    <col min="7431" max="7431" width="14.85546875" style="33" customWidth="1"/>
    <col min="7432" max="7680" width="11.42578125" style="33"/>
    <col min="7681" max="7681" width="5.7109375" style="33" customWidth="1"/>
    <col min="7682" max="7682" width="19.85546875" style="33" customWidth="1"/>
    <col min="7683" max="7683" width="24.85546875" style="33" customWidth="1"/>
    <col min="7684" max="7684" width="24.42578125" style="33" customWidth="1"/>
    <col min="7685" max="7685" width="11.5703125" style="33" customWidth="1"/>
    <col min="7686" max="7686" width="11.42578125" style="33"/>
    <col min="7687" max="7687" width="14.85546875" style="33" customWidth="1"/>
    <col min="7688" max="7936" width="11.42578125" style="33"/>
    <col min="7937" max="7937" width="5.7109375" style="33" customWidth="1"/>
    <col min="7938" max="7938" width="19.85546875" style="33" customWidth="1"/>
    <col min="7939" max="7939" width="24.85546875" style="33" customWidth="1"/>
    <col min="7940" max="7940" width="24.42578125" style="33" customWidth="1"/>
    <col min="7941" max="7941" width="11.5703125" style="33" customWidth="1"/>
    <col min="7942" max="7942" width="11.42578125" style="33"/>
    <col min="7943" max="7943" width="14.85546875" style="33" customWidth="1"/>
    <col min="7944" max="8192" width="11.42578125" style="33"/>
    <col min="8193" max="8193" width="5.7109375" style="33" customWidth="1"/>
    <col min="8194" max="8194" width="19.85546875" style="33" customWidth="1"/>
    <col min="8195" max="8195" width="24.85546875" style="33" customWidth="1"/>
    <col min="8196" max="8196" width="24.42578125" style="33" customWidth="1"/>
    <col min="8197" max="8197" width="11.5703125" style="33" customWidth="1"/>
    <col min="8198" max="8198" width="11.42578125" style="33"/>
    <col min="8199" max="8199" width="14.85546875" style="33" customWidth="1"/>
    <col min="8200" max="8448" width="11.42578125" style="33"/>
    <col min="8449" max="8449" width="5.7109375" style="33" customWidth="1"/>
    <col min="8450" max="8450" width="19.85546875" style="33" customWidth="1"/>
    <col min="8451" max="8451" width="24.85546875" style="33" customWidth="1"/>
    <col min="8452" max="8452" width="24.42578125" style="33" customWidth="1"/>
    <col min="8453" max="8453" width="11.5703125" style="33" customWidth="1"/>
    <col min="8454" max="8454" width="11.42578125" style="33"/>
    <col min="8455" max="8455" width="14.85546875" style="33" customWidth="1"/>
    <col min="8456" max="8704" width="11.42578125" style="33"/>
    <col min="8705" max="8705" width="5.7109375" style="33" customWidth="1"/>
    <col min="8706" max="8706" width="19.85546875" style="33" customWidth="1"/>
    <col min="8707" max="8707" width="24.85546875" style="33" customWidth="1"/>
    <col min="8708" max="8708" width="24.42578125" style="33" customWidth="1"/>
    <col min="8709" max="8709" width="11.5703125" style="33" customWidth="1"/>
    <col min="8710" max="8710" width="11.42578125" style="33"/>
    <col min="8711" max="8711" width="14.85546875" style="33" customWidth="1"/>
    <col min="8712" max="8960" width="11.42578125" style="33"/>
    <col min="8961" max="8961" width="5.7109375" style="33" customWidth="1"/>
    <col min="8962" max="8962" width="19.85546875" style="33" customWidth="1"/>
    <col min="8963" max="8963" width="24.85546875" style="33" customWidth="1"/>
    <col min="8964" max="8964" width="24.42578125" style="33" customWidth="1"/>
    <col min="8965" max="8965" width="11.5703125" style="33" customWidth="1"/>
    <col min="8966" max="8966" width="11.42578125" style="33"/>
    <col min="8967" max="8967" width="14.85546875" style="33" customWidth="1"/>
    <col min="8968" max="9216" width="11.42578125" style="33"/>
    <col min="9217" max="9217" width="5.7109375" style="33" customWidth="1"/>
    <col min="9218" max="9218" width="19.85546875" style="33" customWidth="1"/>
    <col min="9219" max="9219" width="24.85546875" style="33" customWidth="1"/>
    <col min="9220" max="9220" width="24.42578125" style="33" customWidth="1"/>
    <col min="9221" max="9221" width="11.5703125" style="33" customWidth="1"/>
    <col min="9222" max="9222" width="11.42578125" style="33"/>
    <col min="9223" max="9223" width="14.85546875" style="33" customWidth="1"/>
    <col min="9224" max="9472" width="11.42578125" style="33"/>
    <col min="9473" max="9473" width="5.7109375" style="33" customWidth="1"/>
    <col min="9474" max="9474" width="19.85546875" style="33" customWidth="1"/>
    <col min="9475" max="9475" width="24.85546875" style="33" customWidth="1"/>
    <col min="9476" max="9476" width="24.42578125" style="33" customWidth="1"/>
    <col min="9477" max="9477" width="11.5703125" style="33" customWidth="1"/>
    <col min="9478" max="9478" width="11.42578125" style="33"/>
    <col min="9479" max="9479" width="14.85546875" style="33" customWidth="1"/>
    <col min="9480" max="9728" width="11.42578125" style="33"/>
    <col min="9729" max="9729" width="5.7109375" style="33" customWidth="1"/>
    <col min="9730" max="9730" width="19.85546875" style="33" customWidth="1"/>
    <col min="9731" max="9731" width="24.85546875" style="33" customWidth="1"/>
    <col min="9732" max="9732" width="24.42578125" style="33" customWidth="1"/>
    <col min="9733" max="9733" width="11.5703125" style="33" customWidth="1"/>
    <col min="9734" max="9734" width="11.42578125" style="33"/>
    <col min="9735" max="9735" width="14.85546875" style="33" customWidth="1"/>
    <col min="9736" max="9984" width="11.42578125" style="33"/>
    <col min="9985" max="9985" width="5.7109375" style="33" customWidth="1"/>
    <col min="9986" max="9986" width="19.85546875" style="33" customWidth="1"/>
    <col min="9987" max="9987" width="24.85546875" style="33" customWidth="1"/>
    <col min="9988" max="9988" width="24.42578125" style="33" customWidth="1"/>
    <col min="9989" max="9989" width="11.5703125" style="33" customWidth="1"/>
    <col min="9990" max="9990" width="11.42578125" style="33"/>
    <col min="9991" max="9991" width="14.85546875" style="33" customWidth="1"/>
    <col min="9992" max="10240" width="11.42578125" style="33"/>
    <col min="10241" max="10241" width="5.7109375" style="33" customWidth="1"/>
    <col min="10242" max="10242" width="19.85546875" style="33" customWidth="1"/>
    <col min="10243" max="10243" width="24.85546875" style="33" customWidth="1"/>
    <col min="10244" max="10244" width="24.42578125" style="33" customWidth="1"/>
    <col min="10245" max="10245" width="11.5703125" style="33" customWidth="1"/>
    <col min="10246" max="10246" width="11.42578125" style="33"/>
    <col min="10247" max="10247" width="14.85546875" style="33" customWidth="1"/>
    <col min="10248" max="10496" width="11.42578125" style="33"/>
    <col min="10497" max="10497" width="5.7109375" style="33" customWidth="1"/>
    <col min="10498" max="10498" width="19.85546875" style="33" customWidth="1"/>
    <col min="10499" max="10499" width="24.85546875" style="33" customWidth="1"/>
    <col min="10500" max="10500" width="24.42578125" style="33" customWidth="1"/>
    <col min="10501" max="10501" width="11.5703125" style="33" customWidth="1"/>
    <col min="10502" max="10502" width="11.42578125" style="33"/>
    <col min="10503" max="10503" width="14.85546875" style="33" customWidth="1"/>
    <col min="10504" max="10752" width="11.42578125" style="33"/>
    <col min="10753" max="10753" width="5.7109375" style="33" customWidth="1"/>
    <col min="10754" max="10754" width="19.85546875" style="33" customWidth="1"/>
    <col min="10755" max="10755" width="24.85546875" style="33" customWidth="1"/>
    <col min="10756" max="10756" width="24.42578125" style="33" customWidth="1"/>
    <col min="10757" max="10757" width="11.5703125" style="33" customWidth="1"/>
    <col min="10758" max="10758" width="11.42578125" style="33"/>
    <col min="10759" max="10759" width="14.85546875" style="33" customWidth="1"/>
    <col min="10760" max="11008" width="11.42578125" style="33"/>
    <col min="11009" max="11009" width="5.7109375" style="33" customWidth="1"/>
    <col min="11010" max="11010" width="19.85546875" style="33" customWidth="1"/>
    <col min="11011" max="11011" width="24.85546875" style="33" customWidth="1"/>
    <col min="11012" max="11012" width="24.42578125" style="33" customWidth="1"/>
    <col min="11013" max="11013" width="11.5703125" style="33" customWidth="1"/>
    <col min="11014" max="11014" width="11.42578125" style="33"/>
    <col min="11015" max="11015" width="14.85546875" style="33" customWidth="1"/>
    <col min="11016" max="11264" width="11.42578125" style="33"/>
    <col min="11265" max="11265" width="5.7109375" style="33" customWidth="1"/>
    <col min="11266" max="11266" width="19.85546875" style="33" customWidth="1"/>
    <col min="11267" max="11267" width="24.85546875" style="33" customWidth="1"/>
    <col min="11268" max="11268" width="24.42578125" style="33" customWidth="1"/>
    <col min="11269" max="11269" width="11.5703125" style="33" customWidth="1"/>
    <col min="11270" max="11270" width="11.42578125" style="33"/>
    <col min="11271" max="11271" width="14.85546875" style="33" customWidth="1"/>
    <col min="11272" max="11520" width="11.42578125" style="33"/>
    <col min="11521" max="11521" width="5.7109375" style="33" customWidth="1"/>
    <col min="11522" max="11522" width="19.85546875" style="33" customWidth="1"/>
    <col min="11523" max="11523" width="24.85546875" style="33" customWidth="1"/>
    <col min="11524" max="11524" width="24.42578125" style="33" customWidth="1"/>
    <col min="11525" max="11525" width="11.5703125" style="33" customWidth="1"/>
    <col min="11526" max="11526" width="11.42578125" style="33"/>
    <col min="11527" max="11527" width="14.85546875" style="33" customWidth="1"/>
    <col min="11528" max="11776" width="11.42578125" style="33"/>
    <col min="11777" max="11777" width="5.7109375" style="33" customWidth="1"/>
    <col min="11778" max="11778" width="19.85546875" style="33" customWidth="1"/>
    <col min="11779" max="11779" width="24.85546875" style="33" customWidth="1"/>
    <col min="11780" max="11780" width="24.42578125" style="33" customWidth="1"/>
    <col min="11781" max="11781" width="11.5703125" style="33" customWidth="1"/>
    <col min="11782" max="11782" width="11.42578125" style="33"/>
    <col min="11783" max="11783" width="14.85546875" style="33" customWidth="1"/>
    <col min="11784" max="12032" width="11.42578125" style="33"/>
    <col min="12033" max="12033" width="5.7109375" style="33" customWidth="1"/>
    <col min="12034" max="12034" width="19.85546875" style="33" customWidth="1"/>
    <col min="12035" max="12035" width="24.85546875" style="33" customWidth="1"/>
    <col min="12036" max="12036" width="24.42578125" style="33" customWidth="1"/>
    <col min="12037" max="12037" width="11.5703125" style="33" customWidth="1"/>
    <col min="12038" max="12038" width="11.42578125" style="33"/>
    <col min="12039" max="12039" width="14.85546875" style="33" customWidth="1"/>
    <col min="12040" max="12288" width="11.42578125" style="33"/>
    <col min="12289" max="12289" width="5.7109375" style="33" customWidth="1"/>
    <col min="12290" max="12290" width="19.85546875" style="33" customWidth="1"/>
    <col min="12291" max="12291" width="24.85546875" style="33" customWidth="1"/>
    <col min="12292" max="12292" width="24.42578125" style="33" customWidth="1"/>
    <col min="12293" max="12293" width="11.5703125" style="33" customWidth="1"/>
    <col min="12294" max="12294" width="11.42578125" style="33"/>
    <col min="12295" max="12295" width="14.85546875" style="33" customWidth="1"/>
    <col min="12296" max="12544" width="11.42578125" style="33"/>
    <col min="12545" max="12545" width="5.7109375" style="33" customWidth="1"/>
    <col min="12546" max="12546" width="19.85546875" style="33" customWidth="1"/>
    <col min="12547" max="12547" width="24.85546875" style="33" customWidth="1"/>
    <col min="12548" max="12548" width="24.42578125" style="33" customWidth="1"/>
    <col min="12549" max="12549" width="11.5703125" style="33" customWidth="1"/>
    <col min="12550" max="12550" width="11.42578125" style="33"/>
    <col min="12551" max="12551" width="14.85546875" style="33" customWidth="1"/>
    <col min="12552" max="12800" width="11.42578125" style="33"/>
    <col min="12801" max="12801" width="5.7109375" style="33" customWidth="1"/>
    <col min="12802" max="12802" width="19.85546875" style="33" customWidth="1"/>
    <col min="12803" max="12803" width="24.85546875" style="33" customWidth="1"/>
    <col min="12804" max="12804" width="24.42578125" style="33" customWidth="1"/>
    <col min="12805" max="12805" width="11.5703125" style="33" customWidth="1"/>
    <col min="12806" max="12806" width="11.42578125" style="33"/>
    <col min="12807" max="12807" width="14.85546875" style="33" customWidth="1"/>
    <col min="12808" max="13056" width="11.42578125" style="33"/>
    <col min="13057" max="13057" width="5.7109375" style="33" customWidth="1"/>
    <col min="13058" max="13058" width="19.85546875" style="33" customWidth="1"/>
    <col min="13059" max="13059" width="24.85546875" style="33" customWidth="1"/>
    <col min="13060" max="13060" width="24.42578125" style="33" customWidth="1"/>
    <col min="13061" max="13061" width="11.5703125" style="33" customWidth="1"/>
    <col min="13062" max="13062" width="11.42578125" style="33"/>
    <col min="13063" max="13063" width="14.85546875" style="33" customWidth="1"/>
    <col min="13064" max="13312" width="11.42578125" style="33"/>
    <col min="13313" max="13313" width="5.7109375" style="33" customWidth="1"/>
    <col min="13314" max="13314" width="19.85546875" style="33" customWidth="1"/>
    <col min="13315" max="13315" width="24.85546875" style="33" customWidth="1"/>
    <col min="13316" max="13316" width="24.42578125" style="33" customWidth="1"/>
    <col min="13317" max="13317" width="11.5703125" style="33" customWidth="1"/>
    <col min="13318" max="13318" width="11.42578125" style="33"/>
    <col min="13319" max="13319" width="14.85546875" style="33" customWidth="1"/>
    <col min="13320" max="13568" width="11.42578125" style="33"/>
    <col min="13569" max="13569" width="5.7109375" style="33" customWidth="1"/>
    <col min="13570" max="13570" width="19.85546875" style="33" customWidth="1"/>
    <col min="13571" max="13571" width="24.85546875" style="33" customWidth="1"/>
    <col min="13572" max="13572" width="24.42578125" style="33" customWidth="1"/>
    <col min="13573" max="13573" width="11.5703125" style="33" customWidth="1"/>
    <col min="13574" max="13574" width="11.42578125" style="33"/>
    <col min="13575" max="13575" width="14.85546875" style="33" customWidth="1"/>
    <col min="13576" max="13824" width="11.42578125" style="33"/>
    <col min="13825" max="13825" width="5.7109375" style="33" customWidth="1"/>
    <col min="13826" max="13826" width="19.85546875" style="33" customWidth="1"/>
    <col min="13827" max="13827" width="24.85546875" style="33" customWidth="1"/>
    <col min="13828" max="13828" width="24.42578125" style="33" customWidth="1"/>
    <col min="13829" max="13829" width="11.5703125" style="33" customWidth="1"/>
    <col min="13830" max="13830" width="11.42578125" style="33"/>
    <col min="13831" max="13831" width="14.85546875" style="33" customWidth="1"/>
    <col min="13832" max="14080" width="11.42578125" style="33"/>
    <col min="14081" max="14081" width="5.7109375" style="33" customWidth="1"/>
    <col min="14082" max="14082" width="19.85546875" style="33" customWidth="1"/>
    <col min="14083" max="14083" width="24.85546875" style="33" customWidth="1"/>
    <col min="14084" max="14084" width="24.42578125" style="33" customWidth="1"/>
    <col min="14085" max="14085" width="11.5703125" style="33" customWidth="1"/>
    <col min="14086" max="14086" width="11.42578125" style="33"/>
    <col min="14087" max="14087" width="14.85546875" style="33" customWidth="1"/>
    <col min="14088" max="14336" width="11.42578125" style="33"/>
    <col min="14337" max="14337" width="5.7109375" style="33" customWidth="1"/>
    <col min="14338" max="14338" width="19.85546875" style="33" customWidth="1"/>
    <col min="14339" max="14339" width="24.85546875" style="33" customWidth="1"/>
    <col min="14340" max="14340" width="24.42578125" style="33" customWidth="1"/>
    <col min="14341" max="14341" width="11.5703125" style="33" customWidth="1"/>
    <col min="14342" max="14342" width="11.42578125" style="33"/>
    <col min="14343" max="14343" width="14.85546875" style="33" customWidth="1"/>
    <col min="14344" max="14592" width="11.42578125" style="33"/>
    <col min="14593" max="14593" width="5.7109375" style="33" customWidth="1"/>
    <col min="14594" max="14594" width="19.85546875" style="33" customWidth="1"/>
    <col min="14595" max="14595" width="24.85546875" style="33" customWidth="1"/>
    <col min="14596" max="14596" width="24.42578125" style="33" customWidth="1"/>
    <col min="14597" max="14597" width="11.5703125" style="33" customWidth="1"/>
    <col min="14598" max="14598" width="11.42578125" style="33"/>
    <col min="14599" max="14599" width="14.85546875" style="33" customWidth="1"/>
    <col min="14600" max="14848" width="11.42578125" style="33"/>
    <col min="14849" max="14849" width="5.7109375" style="33" customWidth="1"/>
    <col min="14850" max="14850" width="19.85546875" style="33" customWidth="1"/>
    <col min="14851" max="14851" width="24.85546875" style="33" customWidth="1"/>
    <col min="14852" max="14852" width="24.42578125" style="33" customWidth="1"/>
    <col min="14853" max="14853" width="11.5703125" style="33" customWidth="1"/>
    <col min="14854" max="14854" width="11.42578125" style="33"/>
    <col min="14855" max="14855" width="14.85546875" style="33" customWidth="1"/>
    <col min="14856" max="15104" width="11.42578125" style="33"/>
    <col min="15105" max="15105" width="5.7109375" style="33" customWidth="1"/>
    <col min="15106" max="15106" width="19.85546875" style="33" customWidth="1"/>
    <col min="15107" max="15107" width="24.85546875" style="33" customWidth="1"/>
    <col min="15108" max="15108" width="24.42578125" style="33" customWidth="1"/>
    <col min="15109" max="15109" width="11.5703125" style="33" customWidth="1"/>
    <col min="15110" max="15110" width="11.42578125" style="33"/>
    <col min="15111" max="15111" width="14.85546875" style="33" customWidth="1"/>
    <col min="15112" max="15360" width="11.42578125" style="33"/>
    <col min="15361" max="15361" width="5.7109375" style="33" customWidth="1"/>
    <col min="15362" max="15362" width="19.85546875" style="33" customWidth="1"/>
    <col min="15363" max="15363" width="24.85546875" style="33" customWidth="1"/>
    <col min="15364" max="15364" width="24.42578125" style="33" customWidth="1"/>
    <col min="15365" max="15365" width="11.5703125" style="33" customWidth="1"/>
    <col min="15366" max="15366" width="11.42578125" style="33"/>
    <col min="15367" max="15367" width="14.85546875" style="33" customWidth="1"/>
    <col min="15368" max="15616" width="11.42578125" style="33"/>
    <col min="15617" max="15617" width="5.7109375" style="33" customWidth="1"/>
    <col min="15618" max="15618" width="19.85546875" style="33" customWidth="1"/>
    <col min="15619" max="15619" width="24.85546875" style="33" customWidth="1"/>
    <col min="15620" max="15620" width="24.42578125" style="33" customWidth="1"/>
    <col min="15621" max="15621" width="11.5703125" style="33" customWidth="1"/>
    <col min="15622" max="15622" width="11.42578125" style="33"/>
    <col min="15623" max="15623" width="14.85546875" style="33" customWidth="1"/>
    <col min="15624" max="15872" width="11.42578125" style="33"/>
    <col min="15873" max="15873" width="5.7109375" style="33" customWidth="1"/>
    <col min="15874" max="15874" width="19.85546875" style="33" customWidth="1"/>
    <col min="15875" max="15875" width="24.85546875" style="33" customWidth="1"/>
    <col min="15876" max="15876" width="24.42578125" style="33" customWidth="1"/>
    <col min="15877" max="15877" width="11.5703125" style="33" customWidth="1"/>
    <col min="15878" max="15878" width="11.42578125" style="33"/>
    <col min="15879" max="15879" width="14.85546875" style="33" customWidth="1"/>
    <col min="15880" max="16128" width="11.42578125" style="33"/>
    <col min="16129" max="16129" width="5.7109375" style="33" customWidth="1"/>
    <col min="16130" max="16130" width="19.85546875" style="33" customWidth="1"/>
    <col min="16131" max="16131" width="24.85546875" style="33" customWidth="1"/>
    <col min="16132" max="16132" width="24.42578125" style="33" customWidth="1"/>
    <col min="16133" max="16133" width="11.5703125" style="33" customWidth="1"/>
    <col min="16134" max="16134" width="11.42578125" style="33"/>
    <col min="16135" max="16135" width="14.85546875" style="33" customWidth="1"/>
    <col min="16136" max="16384" width="11.42578125" style="33"/>
  </cols>
  <sheetData>
    <row r="7" spans="1:14" x14ac:dyDescent="0.2">
      <c r="A7" s="164"/>
      <c r="B7" s="1167" t="s">
        <v>448</v>
      </c>
      <c r="C7" s="1167"/>
      <c r="D7" s="1167"/>
      <c r="E7" s="1167"/>
      <c r="F7" s="1167"/>
      <c r="G7" s="246"/>
      <c r="H7" s="246"/>
      <c r="I7" s="246"/>
      <c r="J7" s="246"/>
    </row>
    <row r="8" spans="1:14" x14ac:dyDescent="0.2">
      <c r="A8" s="164"/>
      <c r="B8" s="1167" t="s">
        <v>3713</v>
      </c>
      <c r="C8" s="1167"/>
      <c r="D8" s="1167"/>
      <c r="E8" s="1167"/>
      <c r="F8" s="1167"/>
      <c r="G8" s="246"/>
      <c r="H8" s="246"/>
      <c r="I8" s="246"/>
      <c r="J8" s="246"/>
    </row>
    <row r="9" spans="1:14" x14ac:dyDescent="0.2">
      <c r="A9" s="164"/>
      <c r="B9" s="1167" t="s">
        <v>766</v>
      </c>
      <c r="C9" s="1167"/>
      <c r="D9" s="1167"/>
      <c r="E9" s="1167"/>
      <c r="F9" s="1167"/>
      <c r="G9" s="246"/>
      <c r="H9" s="246"/>
      <c r="I9" s="246"/>
      <c r="J9" s="246"/>
    </row>
    <row r="10" spans="1:14" s="146" customFormat="1" x14ac:dyDescent="0.2">
      <c r="A10" s="164"/>
      <c r="B10" s="164"/>
      <c r="C10" s="165"/>
      <c r="D10" s="107"/>
      <c r="E10" s="165"/>
      <c r="F10" s="250"/>
      <c r="G10" s="251"/>
      <c r="H10" s="83" t="s">
        <v>254</v>
      </c>
      <c r="I10" s="251"/>
      <c r="J10" s="251"/>
    </row>
    <row r="11" spans="1:14" s="146" customFormat="1" x14ac:dyDescent="0.2">
      <c r="A11" s="164"/>
      <c r="B11" s="1210" t="s">
        <v>40</v>
      </c>
      <c r="C11" s="1213" t="s">
        <v>5</v>
      </c>
      <c r="D11" s="1214"/>
      <c r="E11" s="1214"/>
      <c r="F11" s="1215"/>
      <c r="G11" s="251"/>
      <c r="H11" s="251"/>
      <c r="I11" s="251"/>
      <c r="J11" s="251"/>
    </row>
    <row r="12" spans="1:14" x14ac:dyDescent="0.2">
      <c r="B12" s="1210"/>
      <c r="C12" s="1154" t="s">
        <v>2</v>
      </c>
      <c r="D12" s="1154"/>
      <c r="E12" s="1154" t="s">
        <v>3</v>
      </c>
      <c r="F12" s="1154"/>
      <c r="G12" s="252"/>
      <c r="H12" s="252"/>
      <c r="I12" s="252"/>
      <c r="J12" s="252"/>
      <c r="K12" s="252"/>
      <c r="L12" s="252"/>
    </row>
    <row r="13" spans="1:14" ht="13.5" customHeight="1" x14ac:dyDescent="0.2">
      <c r="B13" s="1211"/>
      <c r="C13" s="771" t="s">
        <v>258</v>
      </c>
      <c r="D13" s="771" t="s">
        <v>248</v>
      </c>
      <c r="E13" s="771" t="s">
        <v>258</v>
      </c>
      <c r="F13" s="771" t="s">
        <v>248</v>
      </c>
      <c r="G13" s="1212"/>
      <c r="H13" s="1212"/>
      <c r="I13" s="253"/>
      <c r="J13" s="252"/>
      <c r="K13" s="252"/>
      <c r="L13" s="252"/>
    </row>
    <row r="14" spans="1:14" ht="14.25" customHeight="1" x14ac:dyDescent="0.2">
      <c r="B14" s="921" t="s">
        <v>66</v>
      </c>
      <c r="C14" s="919">
        <v>318868</v>
      </c>
      <c r="D14" s="920">
        <f>+C14/$C$35</f>
        <v>0.22484643823435876</v>
      </c>
      <c r="E14" s="919">
        <v>308015</v>
      </c>
      <c r="F14" s="920">
        <f>+E14/$E$35</f>
        <v>0.22336906822649971</v>
      </c>
      <c r="G14" s="1209"/>
      <c r="H14" s="1208"/>
      <c r="I14" s="253"/>
      <c r="J14" s="252"/>
      <c r="K14" s="252"/>
      <c r="L14" s="252"/>
    </row>
    <row r="15" spans="1:14" ht="14.25" customHeight="1" x14ac:dyDescent="0.2">
      <c r="B15" s="921" t="s">
        <v>42</v>
      </c>
      <c r="C15" s="919">
        <v>266989</v>
      </c>
      <c r="D15" s="920">
        <f t="shared" ref="D15:D34" si="0">+C15/$C$35</f>
        <v>0.18826450348656251</v>
      </c>
      <c r="E15" s="919">
        <v>266438</v>
      </c>
      <c r="F15" s="920">
        <f t="shared" ref="F15:F34" si="1">+E15/$E$35</f>
        <v>0.19321788809029472</v>
      </c>
      <c r="G15" s="1209"/>
      <c r="H15" s="1208"/>
      <c r="I15" s="254"/>
      <c r="J15" s="245"/>
      <c r="K15" s="245"/>
      <c r="L15" s="245"/>
      <c r="M15" s="243"/>
      <c r="N15" s="243"/>
    </row>
    <row r="16" spans="1:14" ht="14.25" customHeight="1" x14ac:dyDescent="0.2">
      <c r="B16" s="921" t="s">
        <v>69</v>
      </c>
      <c r="C16" s="919">
        <v>147601</v>
      </c>
      <c r="D16" s="920">
        <f t="shared" si="0"/>
        <v>0.10407930281442349</v>
      </c>
      <c r="E16" s="919">
        <v>144373</v>
      </c>
      <c r="F16" s="920">
        <f t="shared" si="1"/>
        <v>0.10469770136864907</v>
      </c>
      <c r="G16" s="1209"/>
      <c r="H16" s="1208"/>
      <c r="I16" s="254"/>
      <c r="J16" s="245"/>
      <c r="K16" s="245"/>
      <c r="L16" s="245"/>
      <c r="M16" s="243"/>
      <c r="N16" s="243"/>
    </row>
    <row r="17" spans="2:14" ht="14.25" customHeight="1" x14ac:dyDescent="0.2">
      <c r="B17" s="921" t="s">
        <v>72</v>
      </c>
      <c r="C17" s="919">
        <v>102619</v>
      </c>
      <c r="D17" s="920">
        <f t="shared" si="0"/>
        <v>7.2360715547410415E-2</v>
      </c>
      <c r="E17" s="919">
        <v>79008</v>
      </c>
      <c r="F17" s="920">
        <f t="shared" si="1"/>
        <v>5.729572696926867E-2</v>
      </c>
      <c r="G17" s="1209"/>
      <c r="H17" s="1208"/>
      <c r="I17" s="254"/>
      <c r="J17" s="245"/>
      <c r="K17" s="245"/>
      <c r="L17" s="245"/>
      <c r="M17" s="243"/>
      <c r="N17" s="243"/>
    </row>
    <row r="18" spans="2:14" ht="14.25" customHeight="1" x14ac:dyDescent="0.2">
      <c r="B18" s="921" t="s">
        <v>83</v>
      </c>
      <c r="C18" s="919">
        <v>62984</v>
      </c>
      <c r="D18" s="920">
        <f t="shared" si="0"/>
        <v>4.441250945768422E-2</v>
      </c>
      <c r="E18" s="919">
        <v>62252</v>
      </c>
      <c r="F18" s="920">
        <f t="shared" si="1"/>
        <v>4.5144461260769965E-2</v>
      </c>
      <c r="G18" s="1209"/>
      <c r="H18" s="1208"/>
      <c r="I18" s="254"/>
      <c r="J18" s="245"/>
      <c r="K18" s="245"/>
      <c r="L18" s="245"/>
      <c r="M18" s="243"/>
      <c r="N18" s="243"/>
    </row>
    <row r="19" spans="2:14" ht="14.25" customHeight="1" x14ac:dyDescent="0.2">
      <c r="B19" s="921" t="s">
        <v>62</v>
      </c>
      <c r="C19" s="919">
        <v>44534</v>
      </c>
      <c r="D19" s="920">
        <f t="shared" si="0"/>
        <v>3.1402684748325117E-2</v>
      </c>
      <c r="E19" s="919">
        <v>45583</v>
      </c>
      <c r="F19" s="920">
        <f t="shared" si="1"/>
        <v>3.3056286989167856E-2</v>
      </c>
      <c r="G19" s="1209"/>
      <c r="H19" s="1208"/>
      <c r="I19" s="254"/>
      <c r="J19" s="245"/>
      <c r="K19" s="245"/>
      <c r="L19" s="245"/>
      <c r="M19" s="243"/>
      <c r="N19" s="243"/>
    </row>
    <row r="20" spans="2:14" ht="14.25" customHeight="1" x14ac:dyDescent="0.2">
      <c r="B20" s="921" t="s">
        <v>65</v>
      </c>
      <c r="C20" s="919">
        <v>40927</v>
      </c>
      <c r="D20" s="920">
        <f t="shared" si="0"/>
        <v>2.8859246389156646E-2</v>
      </c>
      <c r="E20" s="919">
        <v>41171</v>
      </c>
      <c r="F20" s="920">
        <f t="shared" si="1"/>
        <v>2.9856753430687531E-2</v>
      </c>
      <c r="G20" s="1209"/>
      <c r="H20" s="1208"/>
      <c r="I20" s="254"/>
      <c r="J20" s="245"/>
      <c r="K20" s="245"/>
      <c r="L20" s="245"/>
      <c r="M20" s="243"/>
      <c r="N20" s="243"/>
    </row>
    <row r="21" spans="2:14" ht="14.25" customHeight="1" x14ac:dyDescent="0.2">
      <c r="B21" s="921" t="s">
        <v>74</v>
      </c>
      <c r="C21" s="919">
        <v>30881</v>
      </c>
      <c r="D21" s="920">
        <f t="shared" si="0"/>
        <v>2.1775414463399378E-2</v>
      </c>
      <c r="E21" s="919">
        <v>30916</v>
      </c>
      <c r="F21" s="920">
        <f t="shared" si="1"/>
        <v>2.2419940955117332E-2</v>
      </c>
      <c r="G21" s="1209"/>
      <c r="H21" s="1208"/>
      <c r="I21" s="254"/>
      <c r="J21" s="245"/>
      <c r="K21" s="245"/>
      <c r="L21" s="245"/>
      <c r="M21" s="243"/>
      <c r="N21" s="243"/>
    </row>
    <row r="22" spans="2:14" ht="14.25" customHeight="1" x14ac:dyDescent="0.2">
      <c r="B22" s="921" t="s">
        <v>41</v>
      </c>
      <c r="C22" s="919">
        <v>29886</v>
      </c>
      <c r="D22" s="920">
        <f t="shared" si="0"/>
        <v>2.1073800610509823E-2</v>
      </c>
      <c r="E22" s="919">
        <v>29878</v>
      </c>
      <c r="F22" s="920">
        <f t="shared" si="1"/>
        <v>2.1667194845937238E-2</v>
      </c>
      <c r="G22" s="1209"/>
      <c r="H22" s="1208"/>
      <c r="I22" s="254"/>
      <c r="J22" s="245"/>
      <c r="K22" s="245"/>
      <c r="L22" s="245"/>
      <c r="M22" s="243"/>
      <c r="N22" s="243"/>
    </row>
    <row r="23" spans="2:14" ht="14.25" customHeight="1" x14ac:dyDescent="0.2">
      <c r="B23" s="921" t="s">
        <v>259</v>
      </c>
      <c r="C23" s="919">
        <v>28908</v>
      </c>
      <c r="D23" s="920">
        <f t="shared" si="0"/>
        <v>2.0384174129981194E-2</v>
      </c>
      <c r="E23" s="919">
        <v>28941</v>
      </c>
      <c r="F23" s="920">
        <f t="shared" si="1"/>
        <v>2.0987692818671584E-2</v>
      </c>
      <c r="G23" s="1209"/>
      <c r="H23" s="1208"/>
      <c r="I23" s="254"/>
      <c r="J23" s="245"/>
      <c r="K23" s="245"/>
      <c r="L23" s="245"/>
      <c r="M23" s="243"/>
      <c r="N23" s="243"/>
    </row>
    <row r="24" spans="2:14" ht="14.25" customHeight="1" x14ac:dyDescent="0.2">
      <c r="B24" s="921" t="s">
        <v>43</v>
      </c>
      <c r="C24" s="919">
        <v>26925</v>
      </c>
      <c r="D24" s="920">
        <f t="shared" si="0"/>
        <v>1.8985882401056579E-2</v>
      </c>
      <c r="E24" s="919">
        <v>26850</v>
      </c>
      <c r="F24" s="920">
        <f t="shared" si="1"/>
        <v>1.9471322766363708E-2</v>
      </c>
      <c r="G24" s="1209"/>
      <c r="H24" s="1208"/>
      <c r="I24" s="254"/>
      <c r="J24" s="245"/>
      <c r="K24" s="245"/>
      <c r="L24" s="245"/>
      <c r="M24" s="243"/>
      <c r="N24" s="243"/>
    </row>
    <row r="25" spans="2:14" ht="14.25" customHeight="1" x14ac:dyDescent="0.2">
      <c r="B25" s="921" t="s">
        <v>50</v>
      </c>
      <c r="C25" s="919">
        <v>26078</v>
      </c>
      <c r="D25" s="920">
        <f t="shared" si="0"/>
        <v>1.8388629201662156E-2</v>
      </c>
      <c r="E25" s="919">
        <v>29588</v>
      </c>
      <c r="F25" s="920">
        <f t="shared" si="1"/>
        <v>2.1456890056281912E-2</v>
      </c>
      <c r="G25" s="1209"/>
      <c r="H25" s="1208"/>
      <c r="I25" s="254"/>
      <c r="J25" s="245"/>
      <c r="K25" s="245"/>
      <c r="L25" s="245"/>
      <c r="M25" s="243"/>
      <c r="N25" s="243"/>
    </row>
    <row r="26" spans="2:14" ht="14.25" customHeight="1" x14ac:dyDescent="0.2">
      <c r="B26" s="921" t="s">
        <v>86</v>
      </c>
      <c r="C26" s="919">
        <v>23084</v>
      </c>
      <c r="D26" s="920">
        <f t="shared" si="0"/>
        <v>1.6277441387037701E-2</v>
      </c>
      <c r="E26" s="919">
        <v>23105</v>
      </c>
      <c r="F26" s="920">
        <f t="shared" si="1"/>
        <v>1.6755490224090633E-2</v>
      </c>
      <c r="G26" s="1209"/>
      <c r="H26" s="1208"/>
      <c r="I26" s="254"/>
      <c r="J26" s="245"/>
      <c r="K26" s="245"/>
      <c r="L26" s="245"/>
      <c r="M26" s="243"/>
      <c r="N26" s="243"/>
    </row>
    <row r="27" spans="2:14" ht="14.25" customHeight="1" x14ac:dyDescent="0.2">
      <c r="B27" s="921" t="s">
        <v>811</v>
      </c>
      <c r="C27" s="919">
        <v>22598</v>
      </c>
      <c r="D27" s="920">
        <f t="shared" si="0"/>
        <v>1.5934743565425315E-2</v>
      </c>
      <c r="E27" s="919">
        <v>22334</v>
      </c>
      <c r="F27" s="920">
        <f t="shared" si="1"/>
        <v>1.6196369559179406E-2</v>
      </c>
      <c r="G27" s="1209"/>
      <c r="H27" s="1208"/>
      <c r="I27" s="254"/>
      <c r="J27" s="245"/>
      <c r="K27" s="245"/>
      <c r="L27" s="245"/>
      <c r="M27" s="243"/>
      <c r="N27" s="243"/>
    </row>
    <row r="28" spans="2:14" ht="14.25" customHeight="1" x14ac:dyDescent="0.2">
      <c r="B28" s="921" t="s">
        <v>107</v>
      </c>
      <c r="C28" s="919">
        <v>21788</v>
      </c>
      <c r="D28" s="920">
        <f t="shared" si="0"/>
        <v>1.5363580529404671E-2</v>
      </c>
      <c r="E28" s="919">
        <v>21758</v>
      </c>
      <c r="F28" s="920">
        <f t="shared" si="1"/>
        <v>1.5778660735588139E-2</v>
      </c>
      <c r="G28" s="1209"/>
      <c r="H28" s="1208"/>
      <c r="I28" s="254"/>
      <c r="J28" s="245"/>
      <c r="K28" s="245"/>
      <c r="L28" s="245"/>
      <c r="M28" s="243"/>
      <c r="N28" s="243"/>
    </row>
    <row r="29" spans="2:14" ht="14.25" customHeight="1" x14ac:dyDescent="0.2">
      <c r="B29" s="921" t="s">
        <v>64</v>
      </c>
      <c r="C29" s="919">
        <v>19119</v>
      </c>
      <c r="D29" s="920">
        <f t="shared" si="0"/>
        <v>1.3481563068739119E-2</v>
      </c>
      <c r="E29" s="919">
        <v>19155</v>
      </c>
      <c r="F29" s="920">
        <f t="shared" si="1"/>
        <v>1.3890993951199136E-2</v>
      </c>
      <c r="G29" s="1209"/>
      <c r="H29" s="1208"/>
      <c r="I29" s="254"/>
      <c r="J29" s="245"/>
      <c r="K29" s="245"/>
      <c r="L29" s="245"/>
      <c r="M29" s="243"/>
      <c r="N29" s="243"/>
    </row>
    <row r="30" spans="2:14" ht="14.25" customHeight="1" x14ac:dyDescent="0.2">
      <c r="B30" s="921" t="s">
        <v>60</v>
      </c>
      <c r="C30" s="919">
        <v>18282</v>
      </c>
      <c r="D30" s="920">
        <f t="shared" si="0"/>
        <v>1.2891361264851121E-2</v>
      </c>
      <c r="E30" s="919">
        <v>18162</v>
      </c>
      <c r="F30" s="920">
        <f t="shared" si="1"/>
        <v>1.317088134386211E-2</v>
      </c>
      <c r="G30" s="1209"/>
      <c r="H30" s="1208"/>
      <c r="I30" s="254"/>
      <c r="J30" s="245"/>
      <c r="K30" s="245"/>
      <c r="L30" s="245"/>
      <c r="M30" s="243"/>
      <c r="N30" s="243"/>
    </row>
    <row r="31" spans="2:14" ht="14.25" customHeight="1" x14ac:dyDescent="0.2">
      <c r="B31" s="921" t="s">
        <v>803</v>
      </c>
      <c r="C31" s="919">
        <v>16992</v>
      </c>
      <c r="D31" s="920">
        <f t="shared" si="0"/>
        <v>1.1981731244521947E-2</v>
      </c>
      <c r="E31" s="919">
        <v>16992</v>
      </c>
      <c r="F31" s="920">
        <f t="shared" si="1"/>
        <v>1.2322410295942351E-2</v>
      </c>
      <c r="G31" s="1209"/>
      <c r="H31" s="1208"/>
      <c r="I31" s="254"/>
      <c r="J31" s="245"/>
      <c r="K31" s="245"/>
      <c r="L31" s="245"/>
      <c r="M31" s="243"/>
      <c r="N31" s="243"/>
    </row>
    <row r="32" spans="2:14" ht="14.25" customHeight="1" x14ac:dyDescent="0.2">
      <c r="B32" s="921" t="s">
        <v>90</v>
      </c>
      <c r="C32" s="919">
        <v>15261</v>
      </c>
      <c r="D32" s="920">
        <f t="shared" si="0"/>
        <v>1.0761134682359312E-2</v>
      </c>
      <c r="E32" s="919">
        <v>15282</v>
      </c>
      <c r="F32" s="920">
        <f t="shared" si="1"/>
        <v>1.108233722590578E-2</v>
      </c>
      <c r="G32" s="1209"/>
      <c r="H32" s="1208"/>
      <c r="I32" s="254"/>
      <c r="J32" s="245"/>
      <c r="K32" s="245"/>
      <c r="L32" s="245"/>
      <c r="M32" s="243"/>
      <c r="N32" s="243"/>
    </row>
    <row r="33" spans="2:14" ht="14.25" customHeight="1" x14ac:dyDescent="0.2">
      <c r="B33" s="921" t="s">
        <v>149</v>
      </c>
      <c r="C33" s="919">
        <v>13489</v>
      </c>
      <c r="D33" s="920">
        <f t="shared" si="0"/>
        <v>9.5116273986203242E-3</v>
      </c>
      <c r="E33" s="919">
        <v>13410</v>
      </c>
      <c r="F33" s="920">
        <f t="shared" si="1"/>
        <v>9.7247835492341641E-3</v>
      </c>
      <c r="G33" s="1209"/>
      <c r="H33" s="1208"/>
      <c r="I33" s="254"/>
      <c r="J33" s="245"/>
      <c r="K33" s="245"/>
      <c r="L33" s="245"/>
      <c r="M33" s="243"/>
      <c r="N33" s="243"/>
    </row>
    <row r="34" spans="2:14" ht="14.25" customHeight="1" x14ac:dyDescent="0.2">
      <c r="B34" s="921" t="s">
        <v>3756</v>
      </c>
      <c r="C34" s="919">
        <v>140346</v>
      </c>
      <c r="D34" s="920">
        <f t="shared" si="0"/>
        <v>9.8963515374510189E-2</v>
      </c>
      <c r="E34" s="919">
        <v>135740</v>
      </c>
      <c r="F34" s="920">
        <f t="shared" si="1"/>
        <v>9.8437145337288992E-2</v>
      </c>
      <c r="G34" s="1209"/>
      <c r="H34" s="1208"/>
      <c r="I34" s="254"/>
      <c r="J34" s="245"/>
      <c r="K34" s="245"/>
      <c r="L34" s="245"/>
      <c r="M34" s="243"/>
      <c r="N34" s="243"/>
    </row>
    <row r="35" spans="2:14" x14ac:dyDescent="0.2">
      <c r="B35" s="922" t="s">
        <v>10</v>
      </c>
      <c r="C35" s="904">
        <f>SUM(C14:C34)</f>
        <v>1418159</v>
      </c>
      <c r="D35" s="923">
        <f>SUM(D14:D34)</f>
        <v>1</v>
      </c>
      <c r="E35" s="904">
        <f>SUM(E14:E34)</f>
        <v>1378951</v>
      </c>
      <c r="F35" s="923">
        <f>SUM(F14:F34)</f>
        <v>0.99999999999999989</v>
      </c>
      <c r="G35" s="254"/>
      <c r="H35" s="254"/>
      <c r="I35" s="254"/>
      <c r="J35" s="245"/>
      <c r="K35" s="245"/>
      <c r="L35" s="245"/>
      <c r="M35" s="243"/>
      <c r="N35" s="243"/>
    </row>
    <row r="36" spans="2:14" x14ac:dyDescent="0.2">
      <c r="C36" s="243"/>
      <c r="D36" s="243"/>
      <c r="E36" s="243"/>
      <c r="F36" s="242"/>
      <c r="G36" s="245"/>
      <c r="H36" s="245"/>
      <c r="I36" s="245"/>
      <c r="J36" s="245"/>
      <c r="K36" s="245"/>
      <c r="L36" s="245"/>
      <c r="M36" s="243"/>
      <c r="N36" s="243"/>
    </row>
    <row r="37" spans="2:14" x14ac:dyDescent="0.2">
      <c r="B37" s="34" t="s">
        <v>323</v>
      </c>
      <c r="C37" s="243"/>
      <c r="D37" s="243"/>
      <c r="E37" s="243"/>
      <c r="F37" s="242"/>
      <c r="G37" s="245"/>
      <c r="H37" s="245"/>
      <c r="I37" s="245"/>
      <c r="J37" s="245"/>
      <c r="K37" s="245"/>
      <c r="L37" s="245"/>
      <c r="M37" s="243"/>
      <c r="N37" s="243"/>
    </row>
    <row r="38" spans="2:14" x14ac:dyDescent="0.2">
      <c r="B38" s="34"/>
      <c r="C38" s="243"/>
      <c r="D38" s="243"/>
      <c r="E38" s="243"/>
      <c r="F38" s="242"/>
      <c r="G38" s="245"/>
      <c r="H38" s="245"/>
      <c r="I38" s="245"/>
      <c r="J38" s="245"/>
      <c r="K38" s="245"/>
      <c r="L38" s="245"/>
      <c r="M38" s="243"/>
      <c r="N38" s="243"/>
    </row>
    <row r="39" spans="2:14" x14ac:dyDescent="0.2">
      <c r="B39" s="34"/>
      <c r="C39" s="243"/>
      <c r="D39" s="243"/>
      <c r="E39" s="243"/>
      <c r="F39" s="242"/>
      <c r="G39" s="245"/>
      <c r="H39" s="245"/>
      <c r="I39" s="245"/>
      <c r="J39" s="245"/>
      <c r="K39" s="245"/>
      <c r="L39" s="245"/>
      <c r="M39" s="243"/>
      <c r="N39" s="243"/>
    </row>
    <row r="40" spans="2:14" x14ac:dyDescent="0.2">
      <c r="B40" s="34"/>
      <c r="C40" s="243"/>
      <c r="D40" s="243"/>
      <c r="E40" s="243"/>
      <c r="F40" s="242"/>
      <c r="G40" s="245"/>
      <c r="H40" s="245"/>
      <c r="I40" s="245"/>
      <c r="J40" s="245"/>
      <c r="K40" s="245"/>
      <c r="L40" s="245"/>
      <c r="M40" s="243"/>
      <c r="N40" s="243"/>
    </row>
    <row r="41" spans="2:14" x14ac:dyDescent="0.2">
      <c r="B41" s="35" t="s">
        <v>324</v>
      </c>
      <c r="C41" s="243"/>
      <c r="D41" s="243"/>
      <c r="E41" s="243"/>
      <c r="F41" s="242"/>
      <c r="G41" s="245"/>
      <c r="H41" s="245"/>
      <c r="I41" s="245"/>
      <c r="J41" s="245"/>
      <c r="K41" s="245"/>
      <c r="L41" s="245"/>
      <c r="M41" s="243"/>
      <c r="N41" s="243"/>
    </row>
    <row r="42" spans="2:14" x14ac:dyDescent="0.2">
      <c r="B42" s="35"/>
      <c r="C42" s="243"/>
      <c r="D42" s="243"/>
      <c r="E42" s="243"/>
      <c r="F42" s="242"/>
      <c r="G42" s="245"/>
      <c r="H42" s="245"/>
      <c r="I42" s="245"/>
      <c r="J42" s="245"/>
      <c r="K42" s="245"/>
      <c r="L42" s="245"/>
      <c r="M42" s="243"/>
      <c r="N42" s="243"/>
    </row>
    <row r="43" spans="2:14" x14ac:dyDescent="0.2">
      <c r="B43" s="243"/>
      <c r="C43" s="243" t="s">
        <v>249</v>
      </c>
      <c r="D43" s="243"/>
      <c r="E43" s="243"/>
      <c r="F43" s="242"/>
      <c r="G43" s="242"/>
      <c r="H43" s="242"/>
      <c r="I43" s="242"/>
      <c r="J43" s="242"/>
      <c r="K43" s="243"/>
      <c r="L43" s="243"/>
      <c r="M43" s="243"/>
      <c r="N43" s="243"/>
    </row>
    <row r="44" spans="2:14" x14ac:dyDescent="0.2">
      <c r="B44" s="243"/>
      <c r="C44" s="243"/>
      <c r="D44" s="243"/>
      <c r="E44" s="243"/>
      <c r="F44" s="242"/>
      <c r="G44" s="242"/>
      <c r="H44" s="242"/>
      <c r="I44" s="242"/>
      <c r="J44" s="242"/>
      <c r="K44" s="243"/>
      <c r="L44" s="243"/>
      <c r="M44" s="243"/>
      <c r="N44" s="243"/>
    </row>
    <row r="47" spans="2:14" x14ac:dyDescent="0.2">
      <c r="H47" s="246"/>
      <c r="I47" s="246"/>
    </row>
    <row r="48" spans="2:14" x14ac:dyDescent="0.2">
      <c r="H48" s="246"/>
      <c r="I48" s="246"/>
    </row>
    <row r="49" spans="1:9" ht="13.5" customHeight="1" x14ac:dyDescent="0.2">
      <c r="H49" s="246"/>
      <c r="I49" s="246"/>
    </row>
    <row r="50" spans="1:9" x14ac:dyDescent="0.2">
      <c r="H50" s="246"/>
      <c r="I50" s="246"/>
    </row>
    <row r="51" spans="1:9" ht="12.75" customHeight="1" x14ac:dyDescent="0.2">
      <c r="H51" s="246"/>
    </row>
    <row r="52" spans="1:9" x14ac:dyDescent="0.2">
      <c r="C52" s="158"/>
      <c r="H52" s="246"/>
    </row>
    <row r="53" spans="1:9" x14ac:dyDescent="0.2">
      <c r="C53" s="158"/>
      <c r="H53" s="255"/>
    </row>
    <row r="58" spans="1:9" x14ac:dyDescent="0.2">
      <c r="F58" s="40"/>
    </row>
    <row r="64" spans="1:9" x14ac:dyDescent="0.2">
      <c r="A64" s="112" t="s">
        <v>761</v>
      </c>
    </row>
  </sheetData>
  <mergeCells count="29">
    <mergeCell ref="B11:B13"/>
    <mergeCell ref="B7:F7"/>
    <mergeCell ref="B8:F8"/>
    <mergeCell ref="B9:F9"/>
    <mergeCell ref="G14:H14"/>
    <mergeCell ref="C12:D12"/>
    <mergeCell ref="G13:H13"/>
    <mergeCell ref="E12:F12"/>
    <mergeCell ref="C11:F11"/>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s>
  <hyperlinks>
    <hyperlink ref="H10" location="INDICE!B32" display="INDICE"/>
  </hyperlinks>
  <printOptions horizontalCentered="1"/>
  <pageMargins left="0" right="0" top="1.3779527559055118" bottom="0" header="0.19685039370078741" footer="0.19685039370078741"/>
  <pageSetup paperSize="9" scale="95" firstPageNumber="51" orientation="landscape" useFirstPageNumber="1" r:id="rId1"/>
  <headerFooter scaleWithDoc="0">
    <oddFooter>&amp;C&amp;P</oddFooter>
  </headerFooter>
  <rowBreaks count="1" manualBreakCount="1">
    <brk id="40" max="4" man="1"/>
  </rowBreaks>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Q20"/>
  <sheetViews>
    <sheetView showGridLines="0" zoomScaleNormal="100" workbookViewId="0"/>
  </sheetViews>
  <sheetFormatPr baseColWidth="10" defaultRowHeight="12.75" x14ac:dyDescent="0.2"/>
  <cols>
    <col min="1" max="1" width="13" style="47" customWidth="1"/>
    <col min="2" max="2" width="11.7109375" style="47" customWidth="1"/>
    <col min="3" max="3" width="12.85546875" style="47" customWidth="1"/>
    <col min="4" max="5" width="11.7109375" style="47" customWidth="1"/>
    <col min="6" max="6" width="12.5703125" style="47" customWidth="1"/>
    <col min="7" max="8" width="11.7109375" style="47" customWidth="1"/>
    <col min="9" max="9" width="12.7109375" style="47" customWidth="1"/>
    <col min="10" max="11" width="11.7109375" style="47" customWidth="1"/>
    <col min="12" max="12" width="12.5703125" style="47" customWidth="1"/>
    <col min="13" max="14" width="11.7109375" style="47" customWidth="1"/>
    <col min="15" max="15" width="12.5703125" style="47" customWidth="1"/>
    <col min="16" max="16" width="11.7109375" style="47" customWidth="1"/>
    <col min="17" max="256" width="11.42578125" style="47"/>
    <col min="257" max="257" width="13" style="47" customWidth="1"/>
    <col min="258" max="258" width="11.7109375" style="47" customWidth="1"/>
    <col min="259" max="259" width="12.85546875" style="47" customWidth="1"/>
    <col min="260" max="261" width="11.7109375" style="47" customWidth="1"/>
    <col min="262" max="262" width="12.5703125" style="47" customWidth="1"/>
    <col min="263" max="264" width="11.7109375" style="47" customWidth="1"/>
    <col min="265" max="265" width="12.7109375" style="47" customWidth="1"/>
    <col min="266" max="267" width="11.7109375" style="47" customWidth="1"/>
    <col min="268" max="268" width="12.5703125" style="47" customWidth="1"/>
    <col min="269" max="270" width="11.7109375" style="47" customWidth="1"/>
    <col min="271" max="271" width="12.5703125" style="47" customWidth="1"/>
    <col min="272" max="272" width="11.7109375" style="47" customWidth="1"/>
    <col min="273" max="512" width="11.42578125" style="47"/>
    <col min="513" max="513" width="13" style="47" customWidth="1"/>
    <col min="514" max="514" width="11.7109375" style="47" customWidth="1"/>
    <col min="515" max="515" width="12.85546875" style="47" customWidth="1"/>
    <col min="516" max="517" width="11.7109375" style="47" customWidth="1"/>
    <col min="518" max="518" width="12.5703125" style="47" customWidth="1"/>
    <col min="519" max="520" width="11.7109375" style="47" customWidth="1"/>
    <col min="521" max="521" width="12.7109375" style="47" customWidth="1"/>
    <col min="522" max="523" width="11.7109375" style="47" customWidth="1"/>
    <col min="524" max="524" width="12.5703125" style="47" customWidth="1"/>
    <col min="525" max="526" width="11.7109375" style="47" customWidth="1"/>
    <col min="527" max="527" width="12.5703125" style="47" customWidth="1"/>
    <col min="528" max="528" width="11.7109375" style="47" customWidth="1"/>
    <col min="529" max="768" width="11.42578125" style="47"/>
    <col min="769" max="769" width="13" style="47" customWidth="1"/>
    <col min="770" max="770" width="11.7109375" style="47" customWidth="1"/>
    <col min="771" max="771" width="12.85546875" style="47" customWidth="1"/>
    <col min="772" max="773" width="11.7109375" style="47" customWidth="1"/>
    <col min="774" max="774" width="12.5703125" style="47" customWidth="1"/>
    <col min="775" max="776" width="11.7109375" style="47" customWidth="1"/>
    <col min="777" max="777" width="12.7109375" style="47" customWidth="1"/>
    <col min="778" max="779" width="11.7109375" style="47" customWidth="1"/>
    <col min="780" max="780" width="12.5703125" style="47" customWidth="1"/>
    <col min="781" max="782" width="11.7109375" style="47" customWidth="1"/>
    <col min="783" max="783" width="12.5703125" style="47" customWidth="1"/>
    <col min="784" max="784" width="11.7109375" style="47" customWidth="1"/>
    <col min="785" max="1024" width="11.42578125" style="47"/>
    <col min="1025" max="1025" width="13" style="47" customWidth="1"/>
    <col min="1026" max="1026" width="11.7109375" style="47" customWidth="1"/>
    <col min="1027" max="1027" width="12.85546875" style="47" customWidth="1"/>
    <col min="1028" max="1029" width="11.7109375" style="47" customWidth="1"/>
    <col min="1030" max="1030" width="12.5703125" style="47" customWidth="1"/>
    <col min="1031" max="1032" width="11.7109375" style="47" customWidth="1"/>
    <col min="1033" max="1033" width="12.7109375" style="47" customWidth="1"/>
    <col min="1034" max="1035" width="11.7109375" style="47" customWidth="1"/>
    <col min="1036" max="1036" width="12.5703125" style="47" customWidth="1"/>
    <col min="1037" max="1038" width="11.7109375" style="47" customWidth="1"/>
    <col min="1039" max="1039" width="12.5703125" style="47" customWidth="1"/>
    <col min="1040" max="1040" width="11.7109375" style="47" customWidth="1"/>
    <col min="1041" max="1280" width="11.42578125" style="47"/>
    <col min="1281" max="1281" width="13" style="47" customWidth="1"/>
    <col min="1282" max="1282" width="11.7109375" style="47" customWidth="1"/>
    <col min="1283" max="1283" width="12.85546875" style="47" customWidth="1"/>
    <col min="1284" max="1285" width="11.7109375" style="47" customWidth="1"/>
    <col min="1286" max="1286" width="12.5703125" style="47" customWidth="1"/>
    <col min="1287" max="1288" width="11.7109375" style="47" customWidth="1"/>
    <col min="1289" max="1289" width="12.7109375" style="47" customWidth="1"/>
    <col min="1290" max="1291" width="11.7109375" style="47" customWidth="1"/>
    <col min="1292" max="1292" width="12.5703125" style="47" customWidth="1"/>
    <col min="1293" max="1294" width="11.7109375" style="47" customWidth="1"/>
    <col min="1295" max="1295" width="12.5703125" style="47" customWidth="1"/>
    <col min="1296" max="1296" width="11.7109375" style="47" customWidth="1"/>
    <col min="1297" max="1536" width="11.42578125" style="47"/>
    <col min="1537" max="1537" width="13" style="47" customWidth="1"/>
    <col min="1538" max="1538" width="11.7109375" style="47" customWidth="1"/>
    <col min="1539" max="1539" width="12.85546875" style="47" customWidth="1"/>
    <col min="1540" max="1541" width="11.7109375" style="47" customWidth="1"/>
    <col min="1542" max="1542" width="12.5703125" style="47" customWidth="1"/>
    <col min="1543" max="1544" width="11.7109375" style="47" customWidth="1"/>
    <col min="1545" max="1545" width="12.7109375" style="47" customWidth="1"/>
    <col min="1546" max="1547" width="11.7109375" style="47" customWidth="1"/>
    <col min="1548" max="1548" width="12.5703125" style="47" customWidth="1"/>
    <col min="1549" max="1550" width="11.7109375" style="47" customWidth="1"/>
    <col min="1551" max="1551" width="12.5703125" style="47" customWidth="1"/>
    <col min="1552" max="1552" width="11.7109375" style="47" customWidth="1"/>
    <col min="1553" max="1792" width="11.42578125" style="47"/>
    <col min="1793" max="1793" width="13" style="47" customWidth="1"/>
    <col min="1794" max="1794" width="11.7109375" style="47" customWidth="1"/>
    <col min="1795" max="1795" width="12.85546875" style="47" customWidth="1"/>
    <col min="1796" max="1797" width="11.7109375" style="47" customWidth="1"/>
    <col min="1798" max="1798" width="12.5703125" style="47" customWidth="1"/>
    <col min="1799" max="1800" width="11.7109375" style="47" customWidth="1"/>
    <col min="1801" max="1801" width="12.7109375" style="47" customWidth="1"/>
    <col min="1802" max="1803" width="11.7109375" style="47" customWidth="1"/>
    <col min="1804" max="1804" width="12.5703125" style="47" customWidth="1"/>
    <col min="1805" max="1806" width="11.7109375" style="47" customWidth="1"/>
    <col min="1807" max="1807" width="12.5703125" style="47" customWidth="1"/>
    <col min="1808" max="1808" width="11.7109375" style="47" customWidth="1"/>
    <col min="1809" max="2048" width="11.42578125" style="47"/>
    <col min="2049" max="2049" width="13" style="47" customWidth="1"/>
    <col min="2050" max="2050" width="11.7109375" style="47" customWidth="1"/>
    <col min="2051" max="2051" width="12.85546875" style="47" customWidth="1"/>
    <col min="2052" max="2053" width="11.7109375" style="47" customWidth="1"/>
    <col min="2054" max="2054" width="12.5703125" style="47" customWidth="1"/>
    <col min="2055" max="2056" width="11.7109375" style="47" customWidth="1"/>
    <col min="2057" max="2057" width="12.7109375" style="47" customWidth="1"/>
    <col min="2058" max="2059" width="11.7109375" style="47" customWidth="1"/>
    <col min="2060" max="2060" width="12.5703125" style="47" customWidth="1"/>
    <col min="2061" max="2062" width="11.7109375" style="47" customWidth="1"/>
    <col min="2063" max="2063" width="12.5703125" style="47" customWidth="1"/>
    <col min="2064" max="2064" width="11.7109375" style="47" customWidth="1"/>
    <col min="2065" max="2304" width="11.42578125" style="47"/>
    <col min="2305" max="2305" width="13" style="47" customWidth="1"/>
    <col min="2306" max="2306" width="11.7109375" style="47" customWidth="1"/>
    <col min="2307" max="2307" width="12.85546875" style="47" customWidth="1"/>
    <col min="2308" max="2309" width="11.7109375" style="47" customWidth="1"/>
    <col min="2310" max="2310" width="12.5703125" style="47" customWidth="1"/>
    <col min="2311" max="2312" width="11.7109375" style="47" customWidth="1"/>
    <col min="2313" max="2313" width="12.7109375" style="47" customWidth="1"/>
    <col min="2314" max="2315" width="11.7109375" style="47" customWidth="1"/>
    <col min="2316" max="2316" width="12.5703125" style="47" customWidth="1"/>
    <col min="2317" max="2318" width="11.7109375" style="47" customWidth="1"/>
    <col min="2319" max="2319" width="12.5703125" style="47" customWidth="1"/>
    <col min="2320" max="2320" width="11.7109375" style="47" customWidth="1"/>
    <col min="2321" max="2560" width="11.42578125" style="47"/>
    <col min="2561" max="2561" width="13" style="47" customWidth="1"/>
    <col min="2562" max="2562" width="11.7109375" style="47" customWidth="1"/>
    <col min="2563" max="2563" width="12.85546875" style="47" customWidth="1"/>
    <col min="2564" max="2565" width="11.7109375" style="47" customWidth="1"/>
    <col min="2566" max="2566" width="12.5703125" style="47" customWidth="1"/>
    <col min="2567" max="2568" width="11.7109375" style="47" customWidth="1"/>
    <col min="2569" max="2569" width="12.7109375" style="47" customWidth="1"/>
    <col min="2570" max="2571" width="11.7109375" style="47" customWidth="1"/>
    <col min="2572" max="2572" width="12.5703125" style="47" customWidth="1"/>
    <col min="2573" max="2574" width="11.7109375" style="47" customWidth="1"/>
    <col min="2575" max="2575" width="12.5703125" style="47" customWidth="1"/>
    <col min="2576" max="2576" width="11.7109375" style="47" customWidth="1"/>
    <col min="2577" max="2816" width="11.42578125" style="47"/>
    <col min="2817" max="2817" width="13" style="47" customWidth="1"/>
    <col min="2818" max="2818" width="11.7109375" style="47" customWidth="1"/>
    <col min="2819" max="2819" width="12.85546875" style="47" customWidth="1"/>
    <col min="2820" max="2821" width="11.7109375" style="47" customWidth="1"/>
    <col min="2822" max="2822" width="12.5703125" style="47" customWidth="1"/>
    <col min="2823" max="2824" width="11.7109375" style="47" customWidth="1"/>
    <col min="2825" max="2825" width="12.7109375" style="47" customWidth="1"/>
    <col min="2826" max="2827" width="11.7109375" style="47" customWidth="1"/>
    <col min="2828" max="2828" width="12.5703125" style="47" customWidth="1"/>
    <col min="2829" max="2830" width="11.7109375" style="47" customWidth="1"/>
    <col min="2831" max="2831" width="12.5703125" style="47" customWidth="1"/>
    <col min="2832" max="2832" width="11.7109375" style="47" customWidth="1"/>
    <col min="2833" max="3072" width="11.42578125" style="47"/>
    <col min="3073" max="3073" width="13" style="47" customWidth="1"/>
    <col min="3074" max="3074" width="11.7109375" style="47" customWidth="1"/>
    <col min="3075" max="3075" width="12.85546875" style="47" customWidth="1"/>
    <col min="3076" max="3077" width="11.7109375" style="47" customWidth="1"/>
    <col min="3078" max="3078" width="12.5703125" style="47" customWidth="1"/>
    <col min="3079" max="3080" width="11.7109375" style="47" customWidth="1"/>
    <col min="3081" max="3081" width="12.7109375" style="47" customWidth="1"/>
    <col min="3082" max="3083" width="11.7109375" style="47" customWidth="1"/>
    <col min="3084" max="3084" width="12.5703125" style="47" customWidth="1"/>
    <col min="3085" max="3086" width="11.7109375" style="47" customWidth="1"/>
    <col min="3087" max="3087" width="12.5703125" style="47" customWidth="1"/>
    <col min="3088" max="3088" width="11.7109375" style="47" customWidth="1"/>
    <col min="3089" max="3328" width="11.42578125" style="47"/>
    <col min="3329" max="3329" width="13" style="47" customWidth="1"/>
    <col min="3330" max="3330" width="11.7109375" style="47" customWidth="1"/>
    <col min="3331" max="3331" width="12.85546875" style="47" customWidth="1"/>
    <col min="3332" max="3333" width="11.7109375" style="47" customWidth="1"/>
    <col min="3334" max="3334" width="12.5703125" style="47" customWidth="1"/>
    <col min="3335" max="3336" width="11.7109375" style="47" customWidth="1"/>
    <col min="3337" max="3337" width="12.7109375" style="47" customWidth="1"/>
    <col min="3338" max="3339" width="11.7109375" style="47" customWidth="1"/>
    <col min="3340" max="3340" width="12.5703125" style="47" customWidth="1"/>
    <col min="3341" max="3342" width="11.7109375" style="47" customWidth="1"/>
    <col min="3343" max="3343" width="12.5703125" style="47" customWidth="1"/>
    <col min="3344" max="3344" width="11.7109375" style="47" customWidth="1"/>
    <col min="3345" max="3584" width="11.42578125" style="47"/>
    <col min="3585" max="3585" width="13" style="47" customWidth="1"/>
    <col min="3586" max="3586" width="11.7109375" style="47" customWidth="1"/>
    <col min="3587" max="3587" width="12.85546875" style="47" customWidth="1"/>
    <col min="3588" max="3589" width="11.7109375" style="47" customWidth="1"/>
    <col min="3590" max="3590" width="12.5703125" style="47" customWidth="1"/>
    <col min="3591" max="3592" width="11.7109375" style="47" customWidth="1"/>
    <col min="3593" max="3593" width="12.7109375" style="47" customWidth="1"/>
    <col min="3594" max="3595" width="11.7109375" style="47" customWidth="1"/>
    <col min="3596" max="3596" width="12.5703125" style="47" customWidth="1"/>
    <col min="3597" max="3598" width="11.7109375" style="47" customWidth="1"/>
    <col min="3599" max="3599" width="12.5703125" style="47" customWidth="1"/>
    <col min="3600" max="3600" width="11.7109375" style="47" customWidth="1"/>
    <col min="3601" max="3840" width="11.42578125" style="47"/>
    <col min="3841" max="3841" width="13" style="47" customWidth="1"/>
    <col min="3842" max="3842" width="11.7109375" style="47" customWidth="1"/>
    <col min="3843" max="3843" width="12.85546875" style="47" customWidth="1"/>
    <col min="3844" max="3845" width="11.7109375" style="47" customWidth="1"/>
    <col min="3846" max="3846" width="12.5703125" style="47" customWidth="1"/>
    <col min="3847" max="3848" width="11.7109375" style="47" customWidth="1"/>
    <col min="3849" max="3849" width="12.7109375" style="47" customWidth="1"/>
    <col min="3850" max="3851" width="11.7109375" style="47" customWidth="1"/>
    <col min="3852" max="3852" width="12.5703125" style="47" customWidth="1"/>
    <col min="3853" max="3854" width="11.7109375" style="47" customWidth="1"/>
    <col min="3855" max="3855" width="12.5703125" style="47" customWidth="1"/>
    <col min="3856" max="3856" width="11.7109375" style="47" customWidth="1"/>
    <col min="3857" max="4096" width="11.42578125" style="47"/>
    <col min="4097" max="4097" width="13" style="47" customWidth="1"/>
    <col min="4098" max="4098" width="11.7109375" style="47" customWidth="1"/>
    <col min="4099" max="4099" width="12.85546875" style="47" customWidth="1"/>
    <col min="4100" max="4101" width="11.7109375" style="47" customWidth="1"/>
    <col min="4102" max="4102" width="12.5703125" style="47" customWidth="1"/>
    <col min="4103" max="4104" width="11.7109375" style="47" customWidth="1"/>
    <col min="4105" max="4105" width="12.7109375" style="47" customWidth="1"/>
    <col min="4106" max="4107" width="11.7109375" style="47" customWidth="1"/>
    <col min="4108" max="4108" width="12.5703125" style="47" customWidth="1"/>
    <col min="4109" max="4110" width="11.7109375" style="47" customWidth="1"/>
    <col min="4111" max="4111" width="12.5703125" style="47" customWidth="1"/>
    <col min="4112" max="4112" width="11.7109375" style="47" customWidth="1"/>
    <col min="4113" max="4352" width="11.42578125" style="47"/>
    <col min="4353" max="4353" width="13" style="47" customWidth="1"/>
    <col min="4354" max="4354" width="11.7109375" style="47" customWidth="1"/>
    <col min="4355" max="4355" width="12.85546875" style="47" customWidth="1"/>
    <col min="4356" max="4357" width="11.7109375" style="47" customWidth="1"/>
    <col min="4358" max="4358" width="12.5703125" style="47" customWidth="1"/>
    <col min="4359" max="4360" width="11.7109375" style="47" customWidth="1"/>
    <col min="4361" max="4361" width="12.7109375" style="47" customWidth="1"/>
    <col min="4362" max="4363" width="11.7109375" style="47" customWidth="1"/>
    <col min="4364" max="4364" width="12.5703125" style="47" customWidth="1"/>
    <col min="4365" max="4366" width="11.7109375" style="47" customWidth="1"/>
    <col min="4367" max="4367" width="12.5703125" style="47" customWidth="1"/>
    <col min="4368" max="4368" width="11.7109375" style="47" customWidth="1"/>
    <col min="4369" max="4608" width="11.42578125" style="47"/>
    <col min="4609" max="4609" width="13" style="47" customWidth="1"/>
    <col min="4610" max="4610" width="11.7109375" style="47" customWidth="1"/>
    <col min="4611" max="4611" width="12.85546875" style="47" customWidth="1"/>
    <col min="4612" max="4613" width="11.7109375" style="47" customWidth="1"/>
    <col min="4614" max="4614" width="12.5703125" style="47" customWidth="1"/>
    <col min="4615" max="4616" width="11.7109375" style="47" customWidth="1"/>
    <col min="4617" max="4617" width="12.7109375" style="47" customWidth="1"/>
    <col min="4618" max="4619" width="11.7109375" style="47" customWidth="1"/>
    <col min="4620" max="4620" width="12.5703125" style="47" customWidth="1"/>
    <col min="4621" max="4622" width="11.7109375" style="47" customWidth="1"/>
    <col min="4623" max="4623" width="12.5703125" style="47" customWidth="1"/>
    <col min="4624" max="4624" width="11.7109375" style="47" customWidth="1"/>
    <col min="4625" max="4864" width="11.42578125" style="47"/>
    <col min="4865" max="4865" width="13" style="47" customWidth="1"/>
    <col min="4866" max="4866" width="11.7109375" style="47" customWidth="1"/>
    <col min="4867" max="4867" width="12.85546875" style="47" customWidth="1"/>
    <col min="4868" max="4869" width="11.7109375" style="47" customWidth="1"/>
    <col min="4870" max="4870" width="12.5703125" style="47" customWidth="1"/>
    <col min="4871" max="4872" width="11.7109375" style="47" customWidth="1"/>
    <col min="4873" max="4873" width="12.7109375" style="47" customWidth="1"/>
    <col min="4874" max="4875" width="11.7109375" style="47" customWidth="1"/>
    <col min="4876" max="4876" width="12.5703125" style="47" customWidth="1"/>
    <col min="4877" max="4878" width="11.7109375" style="47" customWidth="1"/>
    <col min="4879" max="4879" width="12.5703125" style="47" customWidth="1"/>
    <col min="4880" max="4880" width="11.7109375" style="47" customWidth="1"/>
    <col min="4881" max="5120" width="11.42578125" style="47"/>
    <col min="5121" max="5121" width="13" style="47" customWidth="1"/>
    <col min="5122" max="5122" width="11.7109375" style="47" customWidth="1"/>
    <col min="5123" max="5123" width="12.85546875" style="47" customWidth="1"/>
    <col min="5124" max="5125" width="11.7109375" style="47" customWidth="1"/>
    <col min="5126" max="5126" width="12.5703125" style="47" customWidth="1"/>
    <col min="5127" max="5128" width="11.7109375" style="47" customWidth="1"/>
    <col min="5129" max="5129" width="12.7109375" style="47" customWidth="1"/>
    <col min="5130" max="5131" width="11.7109375" style="47" customWidth="1"/>
    <col min="5132" max="5132" width="12.5703125" style="47" customWidth="1"/>
    <col min="5133" max="5134" width="11.7109375" style="47" customWidth="1"/>
    <col min="5135" max="5135" width="12.5703125" style="47" customWidth="1"/>
    <col min="5136" max="5136" width="11.7109375" style="47" customWidth="1"/>
    <col min="5137" max="5376" width="11.42578125" style="47"/>
    <col min="5377" max="5377" width="13" style="47" customWidth="1"/>
    <col min="5378" max="5378" width="11.7109375" style="47" customWidth="1"/>
    <col min="5379" max="5379" width="12.85546875" style="47" customWidth="1"/>
    <col min="5380" max="5381" width="11.7109375" style="47" customWidth="1"/>
    <col min="5382" max="5382" width="12.5703125" style="47" customWidth="1"/>
    <col min="5383" max="5384" width="11.7109375" style="47" customWidth="1"/>
    <col min="5385" max="5385" width="12.7109375" style="47" customWidth="1"/>
    <col min="5386" max="5387" width="11.7109375" style="47" customWidth="1"/>
    <col min="5388" max="5388" width="12.5703125" style="47" customWidth="1"/>
    <col min="5389" max="5390" width="11.7109375" style="47" customWidth="1"/>
    <col min="5391" max="5391" width="12.5703125" style="47" customWidth="1"/>
    <col min="5392" max="5392" width="11.7109375" style="47" customWidth="1"/>
    <col min="5393" max="5632" width="11.42578125" style="47"/>
    <col min="5633" max="5633" width="13" style="47" customWidth="1"/>
    <col min="5634" max="5634" width="11.7109375" style="47" customWidth="1"/>
    <col min="5635" max="5635" width="12.85546875" style="47" customWidth="1"/>
    <col min="5636" max="5637" width="11.7109375" style="47" customWidth="1"/>
    <col min="5638" max="5638" width="12.5703125" style="47" customWidth="1"/>
    <col min="5639" max="5640" width="11.7109375" style="47" customWidth="1"/>
    <col min="5641" max="5641" width="12.7109375" style="47" customWidth="1"/>
    <col min="5642" max="5643" width="11.7109375" style="47" customWidth="1"/>
    <col min="5644" max="5644" width="12.5703125" style="47" customWidth="1"/>
    <col min="5645" max="5646" width="11.7109375" style="47" customWidth="1"/>
    <col min="5647" max="5647" width="12.5703125" style="47" customWidth="1"/>
    <col min="5648" max="5648" width="11.7109375" style="47" customWidth="1"/>
    <col min="5649" max="5888" width="11.42578125" style="47"/>
    <col min="5889" max="5889" width="13" style="47" customWidth="1"/>
    <col min="5890" max="5890" width="11.7109375" style="47" customWidth="1"/>
    <col min="5891" max="5891" width="12.85546875" style="47" customWidth="1"/>
    <col min="5892" max="5893" width="11.7109375" style="47" customWidth="1"/>
    <col min="5894" max="5894" width="12.5703125" style="47" customWidth="1"/>
    <col min="5895" max="5896" width="11.7109375" style="47" customWidth="1"/>
    <col min="5897" max="5897" width="12.7109375" style="47" customWidth="1"/>
    <col min="5898" max="5899" width="11.7109375" style="47" customWidth="1"/>
    <col min="5900" max="5900" width="12.5703125" style="47" customWidth="1"/>
    <col min="5901" max="5902" width="11.7109375" style="47" customWidth="1"/>
    <col min="5903" max="5903" width="12.5703125" style="47" customWidth="1"/>
    <col min="5904" max="5904" width="11.7109375" style="47" customWidth="1"/>
    <col min="5905" max="6144" width="11.42578125" style="47"/>
    <col min="6145" max="6145" width="13" style="47" customWidth="1"/>
    <col min="6146" max="6146" width="11.7109375" style="47" customWidth="1"/>
    <col min="6147" max="6147" width="12.85546875" style="47" customWidth="1"/>
    <col min="6148" max="6149" width="11.7109375" style="47" customWidth="1"/>
    <col min="6150" max="6150" width="12.5703125" style="47" customWidth="1"/>
    <col min="6151" max="6152" width="11.7109375" style="47" customWidth="1"/>
    <col min="6153" max="6153" width="12.7109375" style="47" customWidth="1"/>
    <col min="6154" max="6155" width="11.7109375" style="47" customWidth="1"/>
    <col min="6156" max="6156" width="12.5703125" style="47" customWidth="1"/>
    <col min="6157" max="6158" width="11.7109375" style="47" customWidth="1"/>
    <col min="6159" max="6159" width="12.5703125" style="47" customWidth="1"/>
    <col min="6160" max="6160" width="11.7109375" style="47" customWidth="1"/>
    <col min="6161" max="6400" width="11.42578125" style="47"/>
    <col min="6401" max="6401" width="13" style="47" customWidth="1"/>
    <col min="6402" max="6402" width="11.7109375" style="47" customWidth="1"/>
    <col min="6403" max="6403" width="12.85546875" style="47" customWidth="1"/>
    <col min="6404" max="6405" width="11.7109375" style="47" customWidth="1"/>
    <col min="6406" max="6406" width="12.5703125" style="47" customWidth="1"/>
    <col min="6407" max="6408" width="11.7109375" style="47" customWidth="1"/>
    <col min="6409" max="6409" width="12.7109375" style="47" customWidth="1"/>
    <col min="6410" max="6411" width="11.7109375" style="47" customWidth="1"/>
    <col min="6412" max="6412" width="12.5703125" style="47" customWidth="1"/>
    <col min="6413" max="6414" width="11.7109375" style="47" customWidth="1"/>
    <col min="6415" max="6415" width="12.5703125" style="47" customWidth="1"/>
    <col min="6416" max="6416" width="11.7109375" style="47" customWidth="1"/>
    <col min="6417" max="6656" width="11.42578125" style="47"/>
    <col min="6657" max="6657" width="13" style="47" customWidth="1"/>
    <col min="6658" max="6658" width="11.7109375" style="47" customWidth="1"/>
    <col min="6659" max="6659" width="12.85546875" style="47" customWidth="1"/>
    <col min="6660" max="6661" width="11.7109375" style="47" customWidth="1"/>
    <col min="6662" max="6662" width="12.5703125" style="47" customWidth="1"/>
    <col min="6663" max="6664" width="11.7109375" style="47" customWidth="1"/>
    <col min="6665" max="6665" width="12.7109375" style="47" customWidth="1"/>
    <col min="6666" max="6667" width="11.7109375" style="47" customWidth="1"/>
    <col min="6668" max="6668" width="12.5703125" style="47" customWidth="1"/>
    <col min="6669" max="6670" width="11.7109375" style="47" customWidth="1"/>
    <col min="6671" max="6671" width="12.5703125" style="47" customWidth="1"/>
    <col min="6672" max="6672" width="11.7109375" style="47" customWidth="1"/>
    <col min="6673" max="6912" width="11.42578125" style="47"/>
    <col min="6913" max="6913" width="13" style="47" customWidth="1"/>
    <col min="6914" max="6914" width="11.7109375" style="47" customWidth="1"/>
    <col min="6915" max="6915" width="12.85546875" style="47" customWidth="1"/>
    <col min="6916" max="6917" width="11.7109375" style="47" customWidth="1"/>
    <col min="6918" max="6918" width="12.5703125" style="47" customWidth="1"/>
    <col min="6919" max="6920" width="11.7109375" style="47" customWidth="1"/>
    <col min="6921" max="6921" width="12.7109375" style="47" customWidth="1"/>
    <col min="6922" max="6923" width="11.7109375" style="47" customWidth="1"/>
    <col min="6924" max="6924" width="12.5703125" style="47" customWidth="1"/>
    <col min="6925" max="6926" width="11.7109375" style="47" customWidth="1"/>
    <col min="6927" max="6927" width="12.5703125" style="47" customWidth="1"/>
    <col min="6928" max="6928" width="11.7109375" style="47" customWidth="1"/>
    <col min="6929" max="7168" width="11.42578125" style="47"/>
    <col min="7169" max="7169" width="13" style="47" customWidth="1"/>
    <col min="7170" max="7170" width="11.7109375" style="47" customWidth="1"/>
    <col min="7171" max="7171" width="12.85546875" style="47" customWidth="1"/>
    <col min="7172" max="7173" width="11.7109375" style="47" customWidth="1"/>
    <col min="7174" max="7174" width="12.5703125" style="47" customWidth="1"/>
    <col min="7175" max="7176" width="11.7109375" style="47" customWidth="1"/>
    <col min="7177" max="7177" width="12.7109375" style="47" customWidth="1"/>
    <col min="7178" max="7179" width="11.7109375" style="47" customWidth="1"/>
    <col min="7180" max="7180" width="12.5703125" style="47" customWidth="1"/>
    <col min="7181" max="7182" width="11.7109375" style="47" customWidth="1"/>
    <col min="7183" max="7183" width="12.5703125" style="47" customWidth="1"/>
    <col min="7184" max="7184" width="11.7109375" style="47" customWidth="1"/>
    <col min="7185" max="7424" width="11.42578125" style="47"/>
    <col min="7425" max="7425" width="13" style="47" customWidth="1"/>
    <col min="7426" max="7426" width="11.7109375" style="47" customWidth="1"/>
    <col min="7427" max="7427" width="12.85546875" style="47" customWidth="1"/>
    <col min="7428" max="7429" width="11.7109375" style="47" customWidth="1"/>
    <col min="7430" max="7430" width="12.5703125" style="47" customWidth="1"/>
    <col min="7431" max="7432" width="11.7109375" style="47" customWidth="1"/>
    <col min="7433" max="7433" width="12.7109375" style="47" customWidth="1"/>
    <col min="7434" max="7435" width="11.7109375" style="47" customWidth="1"/>
    <col min="7436" max="7436" width="12.5703125" style="47" customWidth="1"/>
    <col min="7437" max="7438" width="11.7109375" style="47" customWidth="1"/>
    <col min="7439" max="7439" width="12.5703125" style="47" customWidth="1"/>
    <col min="7440" max="7440" width="11.7109375" style="47" customWidth="1"/>
    <col min="7441" max="7680" width="11.42578125" style="47"/>
    <col min="7681" max="7681" width="13" style="47" customWidth="1"/>
    <col min="7682" max="7682" width="11.7109375" style="47" customWidth="1"/>
    <col min="7683" max="7683" width="12.85546875" style="47" customWidth="1"/>
    <col min="7684" max="7685" width="11.7109375" style="47" customWidth="1"/>
    <col min="7686" max="7686" width="12.5703125" style="47" customWidth="1"/>
    <col min="7687" max="7688" width="11.7109375" style="47" customWidth="1"/>
    <col min="7689" max="7689" width="12.7109375" style="47" customWidth="1"/>
    <col min="7690" max="7691" width="11.7109375" style="47" customWidth="1"/>
    <col min="7692" max="7692" width="12.5703125" style="47" customWidth="1"/>
    <col min="7693" max="7694" width="11.7109375" style="47" customWidth="1"/>
    <col min="7695" max="7695" width="12.5703125" style="47" customWidth="1"/>
    <col min="7696" max="7696" width="11.7109375" style="47" customWidth="1"/>
    <col min="7697" max="7936" width="11.42578125" style="47"/>
    <col min="7937" max="7937" width="13" style="47" customWidth="1"/>
    <col min="7938" max="7938" width="11.7109375" style="47" customWidth="1"/>
    <col min="7939" max="7939" width="12.85546875" style="47" customWidth="1"/>
    <col min="7940" max="7941" width="11.7109375" style="47" customWidth="1"/>
    <col min="7942" max="7942" width="12.5703125" style="47" customWidth="1"/>
    <col min="7943" max="7944" width="11.7109375" style="47" customWidth="1"/>
    <col min="7945" max="7945" width="12.7109375" style="47" customWidth="1"/>
    <col min="7946" max="7947" width="11.7109375" style="47" customWidth="1"/>
    <col min="7948" max="7948" width="12.5703125" style="47" customWidth="1"/>
    <col min="7949" max="7950" width="11.7109375" style="47" customWidth="1"/>
    <col min="7951" max="7951" width="12.5703125" style="47" customWidth="1"/>
    <col min="7952" max="7952" width="11.7109375" style="47" customWidth="1"/>
    <col min="7953" max="8192" width="11.42578125" style="47"/>
    <col min="8193" max="8193" width="13" style="47" customWidth="1"/>
    <col min="8194" max="8194" width="11.7109375" style="47" customWidth="1"/>
    <col min="8195" max="8195" width="12.85546875" style="47" customWidth="1"/>
    <col min="8196" max="8197" width="11.7109375" style="47" customWidth="1"/>
    <col min="8198" max="8198" width="12.5703125" style="47" customWidth="1"/>
    <col min="8199" max="8200" width="11.7109375" style="47" customWidth="1"/>
    <col min="8201" max="8201" width="12.7109375" style="47" customWidth="1"/>
    <col min="8202" max="8203" width="11.7109375" style="47" customWidth="1"/>
    <col min="8204" max="8204" width="12.5703125" style="47" customWidth="1"/>
    <col min="8205" max="8206" width="11.7109375" style="47" customWidth="1"/>
    <col min="8207" max="8207" width="12.5703125" style="47" customWidth="1"/>
    <col min="8208" max="8208" width="11.7109375" style="47" customWidth="1"/>
    <col min="8209" max="8448" width="11.42578125" style="47"/>
    <col min="8449" max="8449" width="13" style="47" customWidth="1"/>
    <col min="8450" max="8450" width="11.7109375" style="47" customWidth="1"/>
    <col min="8451" max="8451" width="12.85546875" style="47" customWidth="1"/>
    <col min="8452" max="8453" width="11.7109375" style="47" customWidth="1"/>
    <col min="8454" max="8454" width="12.5703125" style="47" customWidth="1"/>
    <col min="8455" max="8456" width="11.7109375" style="47" customWidth="1"/>
    <col min="8457" max="8457" width="12.7109375" style="47" customWidth="1"/>
    <col min="8458" max="8459" width="11.7109375" style="47" customWidth="1"/>
    <col min="8460" max="8460" width="12.5703125" style="47" customWidth="1"/>
    <col min="8461" max="8462" width="11.7109375" style="47" customWidth="1"/>
    <col min="8463" max="8463" width="12.5703125" style="47" customWidth="1"/>
    <col min="8464" max="8464" width="11.7109375" style="47" customWidth="1"/>
    <col min="8465" max="8704" width="11.42578125" style="47"/>
    <col min="8705" max="8705" width="13" style="47" customWidth="1"/>
    <col min="8706" max="8706" width="11.7109375" style="47" customWidth="1"/>
    <col min="8707" max="8707" width="12.85546875" style="47" customWidth="1"/>
    <col min="8708" max="8709" width="11.7109375" style="47" customWidth="1"/>
    <col min="8710" max="8710" width="12.5703125" style="47" customWidth="1"/>
    <col min="8711" max="8712" width="11.7109375" style="47" customWidth="1"/>
    <col min="8713" max="8713" width="12.7109375" style="47" customWidth="1"/>
    <col min="8714" max="8715" width="11.7109375" style="47" customWidth="1"/>
    <col min="8716" max="8716" width="12.5703125" style="47" customWidth="1"/>
    <col min="8717" max="8718" width="11.7109375" style="47" customWidth="1"/>
    <col min="8719" max="8719" width="12.5703125" style="47" customWidth="1"/>
    <col min="8720" max="8720" width="11.7109375" style="47" customWidth="1"/>
    <col min="8721" max="8960" width="11.42578125" style="47"/>
    <col min="8961" max="8961" width="13" style="47" customWidth="1"/>
    <col min="8962" max="8962" width="11.7109375" style="47" customWidth="1"/>
    <col min="8963" max="8963" width="12.85546875" style="47" customWidth="1"/>
    <col min="8964" max="8965" width="11.7109375" style="47" customWidth="1"/>
    <col min="8966" max="8966" width="12.5703125" style="47" customWidth="1"/>
    <col min="8967" max="8968" width="11.7109375" style="47" customWidth="1"/>
    <col min="8969" max="8969" width="12.7109375" style="47" customWidth="1"/>
    <col min="8970" max="8971" width="11.7109375" style="47" customWidth="1"/>
    <col min="8972" max="8972" width="12.5703125" style="47" customWidth="1"/>
    <col min="8973" max="8974" width="11.7109375" style="47" customWidth="1"/>
    <col min="8975" max="8975" width="12.5703125" style="47" customWidth="1"/>
    <col min="8976" max="8976" width="11.7109375" style="47" customWidth="1"/>
    <col min="8977" max="9216" width="11.42578125" style="47"/>
    <col min="9217" max="9217" width="13" style="47" customWidth="1"/>
    <col min="9218" max="9218" width="11.7109375" style="47" customWidth="1"/>
    <col min="9219" max="9219" width="12.85546875" style="47" customWidth="1"/>
    <col min="9220" max="9221" width="11.7109375" style="47" customWidth="1"/>
    <col min="9222" max="9222" width="12.5703125" style="47" customWidth="1"/>
    <col min="9223" max="9224" width="11.7109375" style="47" customWidth="1"/>
    <col min="9225" max="9225" width="12.7109375" style="47" customWidth="1"/>
    <col min="9226" max="9227" width="11.7109375" style="47" customWidth="1"/>
    <col min="9228" max="9228" width="12.5703125" style="47" customWidth="1"/>
    <col min="9229" max="9230" width="11.7109375" style="47" customWidth="1"/>
    <col min="9231" max="9231" width="12.5703125" style="47" customWidth="1"/>
    <col min="9232" max="9232" width="11.7109375" style="47" customWidth="1"/>
    <col min="9233" max="9472" width="11.42578125" style="47"/>
    <col min="9473" max="9473" width="13" style="47" customWidth="1"/>
    <col min="9474" max="9474" width="11.7109375" style="47" customWidth="1"/>
    <col min="9475" max="9475" width="12.85546875" style="47" customWidth="1"/>
    <col min="9476" max="9477" width="11.7109375" style="47" customWidth="1"/>
    <col min="9478" max="9478" width="12.5703125" style="47" customWidth="1"/>
    <col min="9479" max="9480" width="11.7109375" style="47" customWidth="1"/>
    <col min="9481" max="9481" width="12.7109375" style="47" customWidth="1"/>
    <col min="9482" max="9483" width="11.7109375" style="47" customWidth="1"/>
    <col min="9484" max="9484" width="12.5703125" style="47" customWidth="1"/>
    <col min="9485" max="9486" width="11.7109375" style="47" customWidth="1"/>
    <col min="9487" max="9487" width="12.5703125" style="47" customWidth="1"/>
    <col min="9488" max="9488" width="11.7109375" style="47" customWidth="1"/>
    <col min="9489" max="9728" width="11.42578125" style="47"/>
    <col min="9729" max="9729" width="13" style="47" customWidth="1"/>
    <col min="9730" max="9730" width="11.7109375" style="47" customWidth="1"/>
    <col min="9731" max="9731" width="12.85546875" style="47" customWidth="1"/>
    <col min="9732" max="9733" width="11.7109375" style="47" customWidth="1"/>
    <col min="9734" max="9734" width="12.5703125" style="47" customWidth="1"/>
    <col min="9735" max="9736" width="11.7109375" style="47" customWidth="1"/>
    <col min="9737" max="9737" width="12.7109375" style="47" customWidth="1"/>
    <col min="9738" max="9739" width="11.7109375" style="47" customWidth="1"/>
    <col min="9740" max="9740" width="12.5703125" style="47" customWidth="1"/>
    <col min="9741" max="9742" width="11.7109375" style="47" customWidth="1"/>
    <col min="9743" max="9743" width="12.5703125" style="47" customWidth="1"/>
    <col min="9744" max="9744" width="11.7109375" style="47" customWidth="1"/>
    <col min="9745" max="9984" width="11.42578125" style="47"/>
    <col min="9985" max="9985" width="13" style="47" customWidth="1"/>
    <col min="9986" max="9986" width="11.7109375" style="47" customWidth="1"/>
    <col min="9987" max="9987" width="12.85546875" style="47" customWidth="1"/>
    <col min="9988" max="9989" width="11.7109375" style="47" customWidth="1"/>
    <col min="9990" max="9990" width="12.5703125" style="47" customWidth="1"/>
    <col min="9991" max="9992" width="11.7109375" style="47" customWidth="1"/>
    <col min="9993" max="9993" width="12.7109375" style="47" customWidth="1"/>
    <col min="9994" max="9995" width="11.7109375" style="47" customWidth="1"/>
    <col min="9996" max="9996" width="12.5703125" style="47" customWidth="1"/>
    <col min="9997" max="9998" width="11.7109375" style="47" customWidth="1"/>
    <col min="9999" max="9999" width="12.5703125" style="47" customWidth="1"/>
    <col min="10000" max="10000" width="11.7109375" style="47" customWidth="1"/>
    <col min="10001" max="10240" width="11.42578125" style="47"/>
    <col min="10241" max="10241" width="13" style="47" customWidth="1"/>
    <col min="10242" max="10242" width="11.7109375" style="47" customWidth="1"/>
    <col min="10243" max="10243" width="12.85546875" style="47" customWidth="1"/>
    <col min="10244" max="10245" width="11.7109375" style="47" customWidth="1"/>
    <col min="10246" max="10246" width="12.5703125" style="47" customWidth="1"/>
    <col min="10247" max="10248" width="11.7109375" style="47" customWidth="1"/>
    <col min="10249" max="10249" width="12.7109375" style="47" customWidth="1"/>
    <col min="10250" max="10251" width="11.7109375" style="47" customWidth="1"/>
    <col min="10252" max="10252" width="12.5703125" style="47" customWidth="1"/>
    <col min="10253" max="10254" width="11.7109375" style="47" customWidth="1"/>
    <col min="10255" max="10255" width="12.5703125" style="47" customWidth="1"/>
    <col min="10256" max="10256" width="11.7109375" style="47" customWidth="1"/>
    <col min="10257" max="10496" width="11.42578125" style="47"/>
    <col min="10497" max="10497" width="13" style="47" customWidth="1"/>
    <col min="10498" max="10498" width="11.7109375" style="47" customWidth="1"/>
    <col min="10499" max="10499" width="12.85546875" style="47" customWidth="1"/>
    <col min="10500" max="10501" width="11.7109375" style="47" customWidth="1"/>
    <col min="10502" max="10502" width="12.5703125" style="47" customWidth="1"/>
    <col min="10503" max="10504" width="11.7109375" style="47" customWidth="1"/>
    <col min="10505" max="10505" width="12.7109375" style="47" customWidth="1"/>
    <col min="10506" max="10507" width="11.7109375" style="47" customWidth="1"/>
    <col min="10508" max="10508" width="12.5703125" style="47" customWidth="1"/>
    <col min="10509" max="10510" width="11.7109375" style="47" customWidth="1"/>
    <col min="10511" max="10511" width="12.5703125" style="47" customWidth="1"/>
    <col min="10512" max="10512" width="11.7109375" style="47" customWidth="1"/>
    <col min="10513" max="10752" width="11.42578125" style="47"/>
    <col min="10753" max="10753" width="13" style="47" customWidth="1"/>
    <col min="10754" max="10754" width="11.7109375" style="47" customWidth="1"/>
    <col min="10755" max="10755" width="12.85546875" style="47" customWidth="1"/>
    <col min="10756" max="10757" width="11.7109375" style="47" customWidth="1"/>
    <col min="10758" max="10758" width="12.5703125" style="47" customWidth="1"/>
    <col min="10759" max="10760" width="11.7109375" style="47" customWidth="1"/>
    <col min="10761" max="10761" width="12.7109375" style="47" customWidth="1"/>
    <col min="10762" max="10763" width="11.7109375" style="47" customWidth="1"/>
    <col min="10764" max="10764" width="12.5703125" style="47" customWidth="1"/>
    <col min="10765" max="10766" width="11.7109375" style="47" customWidth="1"/>
    <col min="10767" max="10767" width="12.5703125" style="47" customWidth="1"/>
    <col min="10768" max="10768" width="11.7109375" style="47" customWidth="1"/>
    <col min="10769" max="11008" width="11.42578125" style="47"/>
    <col min="11009" max="11009" width="13" style="47" customWidth="1"/>
    <col min="11010" max="11010" width="11.7109375" style="47" customWidth="1"/>
    <col min="11011" max="11011" width="12.85546875" style="47" customWidth="1"/>
    <col min="11012" max="11013" width="11.7109375" style="47" customWidth="1"/>
    <col min="11014" max="11014" width="12.5703125" style="47" customWidth="1"/>
    <col min="11015" max="11016" width="11.7109375" style="47" customWidth="1"/>
    <col min="11017" max="11017" width="12.7109375" style="47" customWidth="1"/>
    <col min="11018" max="11019" width="11.7109375" style="47" customWidth="1"/>
    <col min="11020" max="11020" width="12.5703125" style="47" customWidth="1"/>
    <col min="11021" max="11022" width="11.7109375" style="47" customWidth="1"/>
    <col min="11023" max="11023" width="12.5703125" style="47" customWidth="1"/>
    <col min="11024" max="11024" width="11.7109375" style="47" customWidth="1"/>
    <col min="11025" max="11264" width="11.42578125" style="47"/>
    <col min="11265" max="11265" width="13" style="47" customWidth="1"/>
    <col min="11266" max="11266" width="11.7109375" style="47" customWidth="1"/>
    <col min="11267" max="11267" width="12.85546875" style="47" customWidth="1"/>
    <col min="11268" max="11269" width="11.7109375" style="47" customWidth="1"/>
    <col min="11270" max="11270" width="12.5703125" style="47" customWidth="1"/>
    <col min="11271" max="11272" width="11.7109375" style="47" customWidth="1"/>
    <col min="11273" max="11273" width="12.7109375" style="47" customWidth="1"/>
    <col min="11274" max="11275" width="11.7109375" style="47" customWidth="1"/>
    <col min="11276" max="11276" width="12.5703125" style="47" customWidth="1"/>
    <col min="11277" max="11278" width="11.7109375" style="47" customWidth="1"/>
    <col min="11279" max="11279" width="12.5703125" style="47" customWidth="1"/>
    <col min="11280" max="11280" width="11.7109375" style="47" customWidth="1"/>
    <col min="11281" max="11520" width="11.42578125" style="47"/>
    <col min="11521" max="11521" width="13" style="47" customWidth="1"/>
    <col min="11522" max="11522" width="11.7109375" style="47" customWidth="1"/>
    <col min="11523" max="11523" width="12.85546875" style="47" customWidth="1"/>
    <col min="11524" max="11525" width="11.7109375" style="47" customWidth="1"/>
    <col min="11526" max="11526" width="12.5703125" style="47" customWidth="1"/>
    <col min="11527" max="11528" width="11.7109375" style="47" customWidth="1"/>
    <col min="11529" max="11529" width="12.7109375" style="47" customWidth="1"/>
    <col min="11530" max="11531" width="11.7109375" style="47" customWidth="1"/>
    <col min="11532" max="11532" width="12.5703125" style="47" customWidth="1"/>
    <col min="11533" max="11534" width="11.7109375" style="47" customWidth="1"/>
    <col min="11535" max="11535" width="12.5703125" style="47" customWidth="1"/>
    <col min="11536" max="11536" width="11.7109375" style="47" customWidth="1"/>
    <col min="11537" max="11776" width="11.42578125" style="47"/>
    <col min="11777" max="11777" width="13" style="47" customWidth="1"/>
    <col min="11778" max="11778" width="11.7109375" style="47" customWidth="1"/>
    <col min="11779" max="11779" width="12.85546875" style="47" customWidth="1"/>
    <col min="11780" max="11781" width="11.7109375" style="47" customWidth="1"/>
    <col min="11782" max="11782" width="12.5703125" style="47" customWidth="1"/>
    <col min="11783" max="11784" width="11.7109375" style="47" customWidth="1"/>
    <col min="11785" max="11785" width="12.7109375" style="47" customWidth="1"/>
    <col min="11786" max="11787" width="11.7109375" style="47" customWidth="1"/>
    <col min="11788" max="11788" width="12.5703125" style="47" customWidth="1"/>
    <col min="11789" max="11790" width="11.7109375" style="47" customWidth="1"/>
    <col min="11791" max="11791" width="12.5703125" style="47" customWidth="1"/>
    <col min="11792" max="11792" width="11.7109375" style="47" customWidth="1"/>
    <col min="11793" max="12032" width="11.42578125" style="47"/>
    <col min="12033" max="12033" width="13" style="47" customWidth="1"/>
    <col min="12034" max="12034" width="11.7109375" style="47" customWidth="1"/>
    <col min="12035" max="12035" width="12.85546875" style="47" customWidth="1"/>
    <col min="12036" max="12037" width="11.7109375" style="47" customWidth="1"/>
    <col min="12038" max="12038" width="12.5703125" style="47" customWidth="1"/>
    <col min="12039" max="12040" width="11.7109375" style="47" customWidth="1"/>
    <col min="12041" max="12041" width="12.7109375" style="47" customWidth="1"/>
    <col min="12042" max="12043" width="11.7109375" style="47" customWidth="1"/>
    <col min="12044" max="12044" width="12.5703125" style="47" customWidth="1"/>
    <col min="12045" max="12046" width="11.7109375" style="47" customWidth="1"/>
    <col min="12047" max="12047" width="12.5703125" style="47" customWidth="1"/>
    <col min="12048" max="12048" width="11.7109375" style="47" customWidth="1"/>
    <col min="12049" max="12288" width="11.42578125" style="47"/>
    <col min="12289" max="12289" width="13" style="47" customWidth="1"/>
    <col min="12290" max="12290" width="11.7109375" style="47" customWidth="1"/>
    <col min="12291" max="12291" width="12.85546875" style="47" customWidth="1"/>
    <col min="12292" max="12293" width="11.7109375" style="47" customWidth="1"/>
    <col min="12294" max="12294" width="12.5703125" style="47" customWidth="1"/>
    <col min="12295" max="12296" width="11.7109375" style="47" customWidth="1"/>
    <col min="12297" max="12297" width="12.7109375" style="47" customWidth="1"/>
    <col min="12298" max="12299" width="11.7109375" style="47" customWidth="1"/>
    <col min="12300" max="12300" width="12.5703125" style="47" customWidth="1"/>
    <col min="12301" max="12302" width="11.7109375" style="47" customWidth="1"/>
    <col min="12303" max="12303" width="12.5703125" style="47" customWidth="1"/>
    <col min="12304" max="12304" width="11.7109375" style="47" customWidth="1"/>
    <col min="12305" max="12544" width="11.42578125" style="47"/>
    <col min="12545" max="12545" width="13" style="47" customWidth="1"/>
    <col min="12546" max="12546" width="11.7109375" style="47" customWidth="1"/>
    <col min="12547" max="12547" width="12.85546875" style="47" customWidth="1"/>
    <col min="12548" max="12549" width="11.7109375" style="47" customWidth="1"/>
    <col min="12550" max="12550" width="12.5703125" style="47" customWidth="1"/>
    <col min="12551" max="12552" width="11.7109375" style="47" customWidth="1"/>
    <col min="12553" max="12553" width="12.7109375" style="47" customWidth="1"/>
    <col min="12554" max="12555" width="11.7109375" style="47" customWidth="1"/>
    <col min="12556" max="12556" width="12.5703125" style="47" customWidth="1"/>
    <col min="12557" max="12558" width="11.7109375" style="47" customWidth="1"/>
    <col min="12559" max="12559" width="12.5703125" style="47" customWidth="1"/>
    <col min="12560" max="12560" width="11.7109375" style="47" customWidth="1"/>
    <col min="12561" max="12800" width="11.42578125" style="47"/>
    <col min="12801" max="12801" width="13" style="47" customWidth="1"/>
    <col min="12802" max="12802" width="11.7109375" style="47" customWidth="1"/>
    <col min="12803" max="12803" width="12.85546875" style="47" customWidth="1"/>
    <col min="12804" max="12805" width="11.7109375" style="47" customWidth="1"/>
    <col min="12806" max="12806" width="12.5703125" style="47" customWidth="1"/>
    <col min="12807" max="12808" width="11.7109375" style="47" customWidth="1"/>
    <col min="12809" max="12809" width="12.7109375" style="47" customWidth="1"/>
    <col min="12810" max="12811" width="11.7109375" style="47" customWidth="1"/>
    <col min="12812" max="12812" width="12.5703125" style="47" customWidth="1"/>
    <col min="12813" max="12814" width="11.7109375" style="47" customWidth="1"/>
    <col min="12815" max="12815" width="12.5703125" style="47" customWidth="1"/>
    <col min="12816" max="12816" width="11.7109375" style="47" customWidth="1"/>
    <col min="12817" max="13056" width="11.42578125" style="47"/>
    <col min="13057" max="13057" width="13" style="47" customWidth="1"/>
    <col min="13058" max="13058" width="11.7109375" style="47" customWidth="1"/>
    <col min="13059" max="13059" width="12.85546875" style="47" customWidth="1"/>
    <col min="13060" max="13061" width="11.7109375" style="47" customWidth="1"/>
    <col min="13062" max="13062" width="12.5703125" style="47" customWidth="1"/>
    <col min="13063" max="13064" width="11.7109375" style="47" customWidth="1"/>
    <col min="13065" max="13065" width="12.7109375" style="47" customWidth="1"/>
    <col min="13066" max="13067" width="11.7109375" style="47" customWidth="1"/>
    <col min="13068" max="13068" width="12.5703125" style="47" customWidth="1"/>
    <col min="13069" max="13070" width="11.7109375" style="47" customWidth="1"/>
    <col min="13071" max="13071" width="12.5703125" style="47" customWidth="1"/>
    <col min="13072" max="13072" width="11.7109375" style="47" customWidth="1"/>
    <col min="13073" max="13312" width="11.42578125" style="47"/>
    <col min="13313" max="13313" width="13" style="47" customWidth="1"/>
    <col min="13314" max="13314" width="11.7109375" style="47" customWidth="1"/>
    <col min="13315" max="13315" width="12.85546875" style="47" customWidth="1"/>
    <col min="13316" max="13317" width="11.7109375" style="47" customWidth="1"/>
    <col min="13318" max="13318" width="12.5703125" style="47" customWidth="1"/>
    <col min="13319" max="13320" width="11.7109375" style="47" customWidth="1"/>
    <col min="13321" max="13321" width="12.7109375" style="47" customWidth="1"/>
    <col min="13322" max="13323" width="11.7109375" style="47" customWidth="1"/>
    <col min="13324" max="13324" width="12.5703125" style="47" customWidth="1"/>
    <col min="13325" max="13326" width="11.7109375" style="47" customWidth="1"/>
    <col min="13327" max="13327" width="12.5703125" style="47" customWidth="1"/>
    <col min="13328" max="13328" width="11.7109375" style="47" customWidth="1"/>
    <col min="13329" max="13568" width="11.42578125" style="47"/>
    <col min="13569" max="13569" width="13" style="47" customWidth="1"/>
    <col min="13570" max="13570" width="11.7109375" style="47" customWidth="1"/>
    <col min="13571" max="13571" width="12.85546875" style="47" customWidth="1"/>
    <col min="13572" max="13573" width="11.7109375" style="47" customWidth="1"/>
    <col min="13574" max="13574" width="12.5703125" style="47" customWidth="1"/>
    <col min="13575" max="13576" width="11.7109375" style="47" customWidth="1"/>
    <col min="13577" max="13577" width="12.7109375" style="47" customWidth="1"/>
    <col min="13578" max="13579" width="11.7109375" style="47" customWidth="1"/>
    <col min="13580" max="13580" width="12.5703125" style="47" customWidth="1"/>
    <col min="13581" max="13582" width="11.7109375" style="47" customWidth="1"/>
    <col min="13583" max="13583" width="12.5703125" style="47" customWidth="1"/>
    <col min="13584" max="13584" width="11.7109375" style="47" customWidth="1"/>
    <col min="13585" max="13824" width="11.42578125" style="47"/>
    <col min="13825" max="13825" width="13" style="47" customWidth="1"/>
    <col min="13826" max="13826" width="11.7109375" style="47" customWidth="1"/>
    <col min="13827" max="13827" width="12.85546875" style="47" customWidth="1"/>
    <col min="13828" max="13829" width="11.7109375" style="47" customWidth="1"/>
    <col min="13830" max="13830" width="12.5703125" style="47" customWidth="1"/>
    <col min="13831" max="13832" width="11.7109375" style="47" customWidth="1"/>
    <col min="13833" max="13833" width="12.7109375" style="47" customWidth="1"/>
    <col min="13834" max="13835" width="11.7109375" style="47" customWidth="1"/>
    <col min="13836" max="13836" width="12.5703125" style="47" customWidth="1"/>
    <col min="13837" max="13838" width="11.7109375" style="47" customWidth="1"/>
    <col min="13839" max="13839" width="12.5703125" style="47" customWidth="1"/>
    <col min="13840" max="13840" width="11.7109375" style="47" customWidth="1"/>
    <col min="13841" max="14080" width="11.42578125" style="47"/>
    <col min="14081" max="14081" width="13" style="47" customWidth="1"/>
    <col min="14082" max="14082" width="11.7109375" style="47" customWidth="1"/>
    <col min="14083" max="14083" width="12.85546875" style="47" customWidth="1"/>
    <col min="14084" max="14085" width="11.7109375" style="47" customWidth="1"/>
    <col min="14086" max="14086" width="12.5703125" style="47" customWidth="1"/>
    <col min="14087" max="14088" width="11.7109375" style="47" customWidth="1"/>
    <col min="14089" max="14089" width="12.7109375" style="47" customWidth="1"/>
    <col min="14090" max="14091" width="11.7109375" style="47" customWidth="1"/>
    <col min="14092" max="14092" width="12.5703125" style="47" customWidth="1"/>
    <col min="14093" max="14094" width="11.7109375" style="47" customWidth="1"/>
    <col min="14095" max="14095" width="12.5703125" style="47" customWidth="1"/>
    <col min="14096" max="14096" width="11.7109375" style="47" customWidth="1"/>
    <col min="14097" max="14336" width="11.42578125" style="47"/>
    <col min="14337" max="14337" width="13" style="47" customWidth="1"/>
    <col min="14338" max="14338" width="11.7109375" style="47" customWidth="1"/>
    <col min="14339" max="14339" width="12.85546875" style="47" customWidth="1"/>
    <col min="14340" max="14341" width="11.7109375" style="47" customWidth="1"/>
    <col min="14342" max="14342" width="12.5703125" style="47" customWidth="1"/>
    <col min="14343" max="14344" width="11.7109375" style="47" customWidth="1"/>
    <col min="14345" max="14345" width="12.7109375" style="47" customWidth="1"/>
    <col min="14346" max="14347" width="11.7109375" style="47" customWidth="1"/>
    <col min="14348" max="14348" width="12.5703125" style="47" customWidth="1"/>
    <col min="14349" max="14350" width="11.7109375" style="47" customWidth="1"/>
    <col min="14351" max="14351" width="12.5703125" style="47" customWidth="1"/>
    <col min="14352" max="14352" width="11.7109375" style="47" customWidth="1"/>
    <col min="14353" max="14592" width="11.42578125" style="47"/>
    <col min="14593" max="14593" width="13" style="47" customWidth="1"/>
    <col min="14594" max="14594" width="11.7109375" style="47" customWidth="1"/>
    <col min="14595" max="14595" width="12.85546875" style="47" customWidth="1"/>
    <col min="14596" max="14597" width="11.7109375" style="47" customWidth="1"/>
    <col min="14598" max="14598" width="12.5703125" style="47" customWidth="1"/>
    <col min="14599" max="14600" width="11.7109375" style="47" customWidth="1"/>
    <col min="14601" max="14601" width="12.7109375" style="47" customWidth="1"/>
    <col min="14602" max="14603" width="11.7109375" style="47" customWidth="1"/>
    <col min="14604" max="14604" width="12.5703125" style="47" customWidth="1"/>
    <col min="14605" max="14606" width="11.7109375" style="47" customWidth="1"/>
    <col min="14607" max="14607" width="12.5703125" style="47" customWidth="1"/>
    <col min="14608" max="14608" width="11.7109375" style="47" customWidth="1"/>
    <col min="14609" max="14848" width="11.42578125" style="47"/>
    <col min="14849" max="14849" width="13" style="47" customWidth="1"/>
    <col min="14850" max="14850" width="11.7109375" style="47" customWidth="1"/>
    <col min="14851" max="14851" width="12.85546875" style="47" customWidth="1"/>
    <col min="14852" max="14853" width="11.7109375" style="47" customWidth="1"/>
    <col min="14854" max="14854" width="12.5703125" style="47" customWidth="1"/>
    <col min="14855" max="14856" width="11.7109375" style="47" customWidth="1"/>
    <col min="14857" max="14857" width="12.7109375" style="47" customWidth="1"/>
    <col min="14858" max="14859" width="11.7109375" style="47" customWidth="1"/>
    <col min="14860" max="14860" width="12.5703125" style="47" customWidth="1"/>
    <col min="14861" max="14862" width="11.7109375" style="47" customWidth="1"/>
    <col min="14863" max="14863" width="12.5703125" style="47" customWidth="1"/>
    <col min="14864" max="14864" width="11.7109375" style="47" customWidth="1"/>
    <col min="14865" max="15104" width="11.42578125" style="47"/>
    <col min="15105" max="15105" width="13" style="47" customWidth="1"/>
    <col min="15106" max="15106" width="11.7109375" style="47" customWidth="1"/>
    <col min="15107" max="15107" width="12.85546875" style="47" customWidth="1"/>
    <col min="15108" max="15109" width="11.7109375" style="47" customWidth="1"/>
    <col min="15110" max="15110" width="12.5703125" style="47" customWidth="1"/>
    <col min="15111" max="15112" width="11.7109375" style="47" customWidth="1"/>
    <col min="15113" max="15113" width="12.7109375" style="47" customWidth="1"/>
    <col min="15114" max="15115" width="11.7109375" style="47" customWidth="1"/>
    <col min="15116" max="15116" width="12.5703125" style="47" customWidth="1"/>
    <col min="15117" max="15118" width="11.7109375" style="47" customWidth="1"/>
    <col min="15119" max="15119" width="12.5703125" style="47" customWidth="1"/>
    <col min="15120" max="15120" width="11.7109375" style="47" customWidth="1"/>
    <col min="15121" max="15360" width="11.42578125" style="47"/>
    <col min="15361" max="15361" width="13" style="47" customWidth="1"/>
    <col min="15362" max="15362" width="11.7109375" style="47" customWidth="1"/>
    <col min="15363" max="15363" width="12.85546875" style="47" customWidth="1"/>
    <col min="15364" max="15365" width="11.7109375" style="47" customWidth="1"/>
    <col min="15366" max="15366" width="12.5703125" style="47" customWidth="1"/>
    <col min="15367" max="15368" width="11.7109375" style="47" customWidth="1"/>
    <col min="15369" max="15369" width="12.7109375" style="47" customWidth="1"/>
    <col min="15370" max="15371" width="11.7109375" style="47" customWidth="1"/>
    <col min="15372" max="15372" width="12.5703125" style="47" customWidth="1"/>
    <col min="15373" max="15374" width="11.7109375" style="47" customWidth="1"/>
    <col min="15375" max="15375" width="12.5703125" style="47" customWidth="1"/>
    <col min="15376" max="15376" width="11.7109375" style="47" customWidth="1"/>
    <col min="15377" max="15616" width="11.42578125" style="47"/>
    <col min="15617" max="15617" width="13" style="47" customWidth="1"/>
    <col min="15618" max="15618" width="11.7109375" style="47" customWidth="1"/>
    <col min="15619" max="15619" width="12.85546875" style="47" customWidth="1"/>
    <col min="15620" max="15621" width="11.7109375" style="47" customWidth="1"/>
    <col min="15622" max="15622" width="12.5703125" style="47" customWidth="1"/>
    <col min="15623" max="15624" width="11.7109375" style="47" customWidth="1"/>
    <col min="15625" max="15625" width="12.7109375" style="47" customWidth="1"/>
    <col min="15626" max="15627" width="11.7109375" style="47" customWidth="1"/>
    <col min="15628" max="15628" width="12.5703125" style="47" customWidth="1"/>
    <col min="15629" max="15630" width="11.7109375" style="47" customWidth="1"/>
    <col min="15631" max="15631" width="12.5703125" style="47" customWidth="1"/>
    <col min="15632" max="15632" width="11.7109375" style="47" customWidth="1"/>
    <col min="15633" max="15872" width="11.42578125" style="47"/>
    <col min="15873" max="15873" width="13" style="47" customWidth="1"/>
    <col min="15874" max="15874" width="11.7109375" style="47" customWidth="1"/>
    <col min="15875" max="15875" width="12.85546875" style="47" customWidth="1"/>
    <col min="15876" max="15877" width="11.7109375" style="47" customWidth="1"/>
    <col min="15878" max="15878" width="12.5703125" style="47" customWidth="1"/>
    <col min="15879" max="15880" width="11.7109375" style="47" customWidth="1"/>
    <col min="15881" max="15881" width="12.7109375" style="47" customWidth="1"/>
    <col min="15882" max="15883" width="11.7109375" style="47" customWidth="1"/>
    <col min="15884" max="15884" width="12.5703125" style="47" customWidth="1"/>
    <col min="15885" max="15886" width="11.7109375" style="47" customWidth="1"/>
    <col min="15887" max="15887" width="12.5703125" style="47" customWidth="1"/>
    <col min="15888" max="15888" width="11.7109375" style="47" customWidth="1"/>
    <col min="15889" max="16128" width="11.42578125" style="47"/>
    <col min="16129" max="16129" width="13" style="47" customWidth="1"/>
    <col min="16130" max="16130" width="11.7109375" style="47" customWidth="1"/>
    <col min="16131" max="16131" width="12.85546875" style="47" customWidth="1"/>
    <col min="16132" max="16133" width="11.7109375" style="47" customWidth="1"/>
    <col min="16134" max="16134" width="12.5703125" style="47" customWidth="1"/>
    <col min="16135" max="16136" width="11.7109375" style="47" customWidth="1"/>
    <col min="16137" max="16137" width="12.7109375" style="47" customWidth="1"/>
    <col min="16138" max="16139" width="11.7109375" style="47" customWidth="1"/>
    <col min="16140" max="16140" width="12.5703125" style="47" customWidth="1"/>
    <col min="16141" max="16142" width="11.7109375" style="47" customWidth="1"/>
    <col min="16143" max="16143" width="12.5703125" style="47" customWidth="1"/>
    <col min="16144" max="16144" width="11.7109375" style="47" customWidth="1"/>
    <col min="16145" max="16384" width="11.42578125" style="47"/>
  </cols>
  <sheetData>
    <row r="7" spans="1:17" x14ac:dyDescent="0.2">
      <c r="A7" s="1167" t="s">
        <v>449</v>
      </c>
      <c r="B7" s="1167"/>
      <c r="C7" s="1167"/>
      <c r="D7" s="1167"/>
      <c r="E7" s="1167"/>
      <c r="F7" s="1167"/>
      <c r="G7" s="1167"/>
      <c r="H7" s="1167"/>
      <c r="I7" s="1167"/>
      <c r="J7" s="1167"/>
      <c r="K7" s="1167"/>
      <c r="L7" s="1167"/>
      <c r="M7" s="1167"/>
      <c r="N7" s="1167"/>
      <c r="O7" s="1167"/>
      <c r="P7" s="1167"/>
    </row>
    <row r="8" spans="1:17" x14ac:dyDescent="0.2">
      <c r="A8" s="1167" t="s">
        <v>325</v>
      </c>
      <c r="B8" s="1167"/>
      <c r="C8" s="1167"/>
      <c r="D8" s="1167"/>
      <c r="E8" s="1167"/>
      <c r="F8" s="1167"/>
      <c r="G8" s="1167"/>
      <c r="H8" s="1167"/>
      <c r="I8" s="1167"/>
      <c r="J8" s="1167"/>
      <c r="K8" s="1167"/>
      <c r="L8" s="1167"/>
      <c r="M8" s="1167"/>
      <c r="N8" s="1167"/>
      <c r="O8" s="1167"/>
      <c r="P8" s="1167"/>
      <c r="Q8" s="83" t="s">
        <v>254</v>
      </c>
    </row>
    <row r="9" spans="1:17" s="258" customFormat="1" x14ac:dyDescent="0.2">
      <c r="A9" s="1167" t="s">
        <v>766</v>
      </c>
      <c r="B9" s="1167"/>
      <c r="C9" s="1167"/>
      <c r="D9" s="1167"/>
      <c r="E9" s="1167"/>
      <c r="F9" s="1167"/>
      <c r="G9" s="1167"/>
      <c r="H9" s="1167"/>
      <c r="I9" s="1167"/>
      <c r="J9" s="1167"/>
      <c r="K9" s="1167"/>
      <c r="L9" s="1167"/>
      <c r="M9" s="1167"/>
      <c r="N9" s="1167"/>
      <c r="O9" s="1167"/>
      <c r="P9" s="1167"/>
    </row>
    <row r="10" spans="1:17" x14ac:dyDescent="0.2">
      <c r="O10" s="259"/>
    </row>
    <row r="11" spans="1:17" x14ac:dyDescent="0.2">
      <c r="A11" s="1217" t="s">
        <v>6</v>
      </c>
      <c r="B11" s="1220" t="s">
        <v>262</v>
      </c>
      <c r="C11" s="1220"/>
      <c r="D11" s="1220"/>
      <c r="E11" s="1220" t="s">
        <v>263</v>
      </c>
      <c r="F11" s="1220"/>
      <c r="G11" s="1220"/>
      <c r="H11" s="1220"/>
      <c r="I11" s="1220"/>
      <c r="J11" s="1220"/>
      <c r="K11" s="1220"/>
      <c r="L11" s="1220"/>
      <c r="M11" s="1220"/>
      <c r="N11" s="1220"/>
      <c r="O11" s="1220"/>
      <c r="P11" s="1220"/>
    </row>
    <row r="12" spans="1:17" ht="12.75" customHeight="1" x14ac:dyDescent="0.2">
      <c r="A12" s="1218"/>
      <c r="B12" s="1220"/>
      <c r="C12" s="1220"/>
      <c r="D12" s="1220"/>
      <c r="E12" s="1220" t="s">
        <v>713</v>
      </c>
      <c r="F12" s="1220"/>
      <c r="G12" s="1220"/>
      <c r="H12" s="1220" t="s">
        <v>7</v>
      </c>
      <c r="I12" s="1220"/>
      <c r="J12" s="1220"/>
      <c r="K12" s="1220" t="s">
        <v>8</v>
      </c>
      <c r="L12" s="1220"/>
      <c r="M12" s="1220"/>
      <c r="N12" s="1220" t="s">
        <v>9</v>
      </c>
      <c r="O12" s="1220"/>
      <c r="P12" s="1220"/>
    </row>
    <row r="13" spans="1:17" ht="25.5" x14ac:dyDescent="0.2">
      <c r="A13" s="1219"/>
      <c r="B13" s="127" t="s">
        <v>10</v>
      </c>
      <c r="C13" s="127" t="s">
        <v>4</v>
      </c>
      <c r="D13" s="127" t="s">
        <v>5</v>
      </c>
      <c r="E13" s="127" t="s">
        <v>10</v>
      </c>
      <c r="F13" s="127" t="s">
        <v>4</v>
      </c>
      <c r="G13" s="127" t="s">
        <v>5</v>
      </c>
      <c r="H13" s="127" t="s">
        <v>10</v>
      </c>
      <c r="I13" s="127" t="s">
        <v>4</v>
      </c>
      <c r="J13" s="127" t="s">
        <v>5</v>
      </c>
      <c r="K13" s="127" t="s">
        <v>10</v>
      </c>
      <c r="L13" s="127" t="s">
        <v>4</v>
      </c>
      <c r="M13" s="127" t="s">
        <v>5</v>
      </c>
      <c r="N13" s="127" t="s">
        <v>10</v>
      </c>
      <c r="O13" s="127" t="s">
        <v>4</v>
      </c>
      <c r="P13" s="127" t="s">
        <v>5</v>
      </c>
    </row>
    <row r="14" spans="1:17" ht="15.75" customHeight="1" x14ac:dyDescent="0.2">
      <c r="A14" s="260" t="s">
        <v>10</v>
      </c>
      <c r="B14" s="90">
        <v>5841776</v>
      </c>
      <c r="C14" s="91">
        <v>3044666</v>
      </c>
      <c r="D14" s="91">
        <v>2797110</v>
      </c>
      <c r="E14" s="91">
        <v>1473325</v>
      </c>
      <c r="F14" s="91">
        <v>693878</v>
      </c>
      <c r="G14" s="91">
        <v>779447</v>
      </c>
      <c r="H14" s="91">
        <v>1270431</v>
      </c>
      <c r="I14" s="91">
        <v>673155</v>
      </c>
      <c r="J14" s="91">
        <v>597276</v>
      </c>
      <c r="K14" s="91">
        <v>1604600</v>
      </c>
      <c r="L14" s="91">
        <v>878517</v>
      </c>
      <c r="M14" s="91">
        <v>726083</v>
      </c>
      <c r="N14" s="91">
        <v>1493420</v>
      </c>
      <c r="O14" s="91">
        <v>799116</v>
      </c>
      <c r="P14" s="92">
        <v>694304</v>
      </c>
    </row>
    <row r="15" spans="1:17" ht="15.75" customHeight="1" x14ac:dyDescent="0.2">
      <c r="A15" s="261" t="s">
        <v>2</v>
      </c>
      <c r="B15" s="93">
        <v>2911927</v>
      </c>
      <c r="C15" s="94">
        <v>1493768</v>
      </c>
      <c r="D15" s="94">
        <v>1418159</v>
      </c>
      <c r="E15" s="94">
        <v>709037</v>
      </c>
      <c r="F15" s="94">
        <v>324340</v>
      </c>
      <c r="G15" s="94">
        <v>384697</v>
      </c>
      <c r="H15" s="94">
        <v>647252</v>
      </c>
      <c r="I15" s="94">
        <v>339375</v>
      </c>
      <c r="J15" s="94">
        <v>307877</v>
      </c>
      <c r="K15" s="94">
        <v>779773</v>
      </c>
      <c r="L15" s="94">
        <v>418219</v>
      </c>
      <c r="M15" s="94">
        <v>361554</v>
      </c>
      <c r="N15" s="94">
        <v>775865</v>
      </c>
      <c r="O15" s="94">
        <v>411834</v>
      </c>
      <c r="P15" s="95">
        <v>364031</v>
      </c>
    </row>
    <row r="16" spans="1:17" ht="15.75" customHeight="1" x14ac:dyDescent="0.2">
      <c r="A16" s="261" t="s">
        <v>3</v>
      </c>
      <c r="B16" s="96">
        <v>2929849</v>
      </c>
      <c r="C16" s="97">
        <v>1550898</v>
      </c>
      <c r="D16" s="97">
        <v>1378951</v>
      </c>
      <c r="E16" s="97">
        <v>764288</v>
      </c>
      <c r="F16" s="97">
        <v>369538</v>
      </c>
      <c r="G16" s="97">
        <v>394750</v>
      </c>
      <c r="H16" s="97">
        <v>623179</v>
      </c>
      <c r="I16" s="97">
        <v>333780</v>
      </c>
      <c r="J16" s="97">
        <v>289399</v>
      </c>
      <c r="K16" s="97">
        <v>824827</v>
      </c>
      <c r="L16" s="97">
        <v>460298</v>
      </c>
      <c r="M16" s="97">
        <v>364529</v>
      </c>
      <c r="N16" s="97">
        <v>717555</v>
      </c>
      <c r="O16" s="97">
        <v>387282</v>
      </c>
      <c r="P16" s="98">
        <v>330273</v>
      </c>
    </row>
    <row r="17" spans="1:16" ht="15.75" customHeight="1" x14ac:dyDescent="0.2">
      <c r="A17" s="260" t="s">
        <v>11</v>
      </c>
      <c r="B17" s="67">
        <f>B15-B16</f>
        <v>-17922</v>
      </c>
      <c r="C17" s="67">
        <f t="shared" ref="C17:P17" si="0">C15-C16</f>
        <v>-57130</v>
      </c>
      <c r="D17" s="67">
        <f t="shared" si="0"/>
        <v>39208</v>
      </c>
      <c r="E17" s="67">
        <f t="shared" si="0"/>
        <v>-55251</v>
      </c>
      <c r="F17" s="67">
        <f t="shared" si="0"/>
        <v>-45198</v>
      </c>
      <c r="G17" s="67">
        <f t="shared" si="0"/>
        <v>-10053</v>
      </c>
      <c r="H17" s="67">
        <f t="shared" si="0"/>
        <v>24073</v>
      </c>
      <c r="I17" s="67">
        <f t="shared" si="0"/>
        <v>5595</v>
      </c>
      <c r="J17" s="67">
        <f t="shared" si="0"/>
        <v>18478</v>
      </c>
      <c r="K17" s="67">
        <f t="shared" si="0"/>
        <v>-45054</v>
      </c>
      <c r="L17" s="67">
        <f t="shared" si="0"/>
        <v>-42079</v>
      </c>
      <c r="M17" s="67">
        <f t="shared" si="0"/>
        <v>-2975</v>
      </c>
      <c r="N17" s="67">
        <f t="shared" si="0"/>
        <v>58310</v>
      </c>
      <c r="O17" s="67">
        <f t="shared" si="0"/>
        <v>24552</v>
      </c>
      <c r="P17" s="67">
        <f t="shared" si="0"/>
        <v>33758</v>
      </c>
    </row>
    <row r="18" spans="1:16" x14ac:dyDescent="0.2">
      <c r="B18" s="31"/>
      <c r="C18" s="31"/>
      <c r="D18" s="31"/>
      <c r="E18" s="31"/>
      <c r="F18" s="31"/>
      <c r="G18" s="31"/>
      <c r="H18" s="31"/>
      <c r="I18" s="31"/>
      <c r="J18" s="1216"/>
      <c r="K18" s="1216"/>
      <c r="L18" s="1216"/>
      <c r="M18" s="1216"/>
      <c r="N18" s="1216"/>
      <c r="O18" s="1216"/>
      <c r="P18" s="1216"/>
    </row>
    <row r="19" spans="1:16" x14ac:dyDescent="0.2">
      <c r="A19" s="52" t="s">
        <v>326</v>
      </c>
    </row>
    <row r="20" spans="1:16" x14ac:dyDescent="0.2">
      <c r="A20" s="112" t="s">
        <v>761</v>
      </c>
    </row>
  </sheetData>
  <mergeCells count="11">
    <mergeCell ref="J18:P18"/>
    <mergeCell ref="A7:P7"/>
    <mergeCell ref="A8:P8"/>
    <mergeCell ref="A9:P9"/>
    <mergeCell ref="A11:A13"/>
    <mergeCell ref="B11:D12"/>
    <mergeCell ref="E11:P11"/>
    <mergeCell ref="E12:G12"/>
    <mergeCell ref="H12:J12"/>
    <mergeCell ref="K12:M12"/>
    <mergeCell ref="N12:P12"/>
  </mergeCells>
  <hyperlinks>
    <hyperlink ref="Q8" location="INDICE!B39" display="INDICE"/>
  </hyperlinks>
  <printOptions horizontalCentered="1"/>
  <pageMargins left="0" right="0" top="1.1811023622047245" bottom="0" header="0" footer="0.19685039370078741"/>
  <pageSetup paperSize="9" scale="70" firstPageNumber="57" orientation="landscape" useFirstPageNumber="1" r:id="rId1"/>
  <headerFooter scaleWithDoc="0">
    <oddHeader>&amp;C
&amp;G</oddHeader>
    <oddFooter>&amp;C&amp;P</oddFoot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29"/>
  <sheetViews>
    <sheetView showGridLines="0" topLeftCell="B1" zoomScaleNormal="100" workbookViewId="0">
      <selection activeCell="B1" sqref="B1"/>
    </sheetView>
  </sheetViews>
  <sheetFormatPr baseColWidth="10" defaultRowHeight="12.75" x14ac:dyDescent="0.2"/>
  <cols>
    <col min="1" max="1" width="3.7109375" style="47" hidden="1" customWidth="1"/>
    <col min="2" max="2" width="11.42578125" style="47"/>
    <col min="3" max="8" width="13.42578125" style="47" customWidth="1"/>
    <col min="9" max="9" width="11" style="47" customWidth="1"/>
    <col min="10" max="255" width="11.42578125" style="47"/>
    <col min="256" max="256" width="0" style="47" hidden="1" customWidth="1"/>
    <col min="257" max="263" width="11.42578125" style="47"/>
    <col min="264" max="264" width="11.42578125" style="47" customWidth="1"/>
    <col min="265" max="265" width="4.85546875" style="47" customWidth="1"/>
    <col min="266" max="511" width="11.42578125" style="47"/>
    <col min="512" max="512" width="0" style="47" hidden="1" customWidth="1"/>
    <col min="513" max="519" width="11.42578125" style="47"/>
    <col min="520" max="520" width="11.42578125" style="47" customWidth="1"/>
    <col min="521" max="521" width="4.85546875" style="47" customWidth="1"/>
    <col min="522" max="767" width="11.42578125" style="47"/>
    <col min="768" max="768" width="0" style="47" hidden="1" customWidth="1"/>
    <col min="769" max="775" width="11.42578125" style="47"/>
    <col min="776" max="776" width="11.42578125" style="47" customWidth="1"/>
    <col min="777" max="777" width="4.85546875" style="47" customWidth="1"/>
    <col min="778" max="1023" width="11.42578125" style="47"/>
    <col min="1024" max="1024" width="0" style="47" hidden="1" customWidth="1"/>
    <col min="1025" max="1031" width="11.42578125" style="47"/>
    <col min="1032" max="1032" width="11.42578125" style="47" customWidth="1"/>
    <col min="1033" max="1033" width="4.85546875" style="47" customWidth="1"/>
    <col min="1034" max="1279" width="11.42578125" style="47"/>
    <col min="1280" max="1280" width="0" style="47" hidden="1" customWidth="1"/>
    <col min="1281" max="1287" width="11.42578125" style="47"/>
    <col min="1288" max="1288" width="11.42578125" style="47" customWidth="1"/>
    <col min="1289" max="1289" width="4.85546875" style="47" customWidth="1"/>
    <col min="1290" max="1535" width="11.42578125" style="47"/>
    <col min="1536" max="1536" width="0" style="47" hidden="1" customWidth="1"/>
    <col min="1537" max="1543" width="11.42578125" style="47"/>
    <col min="1544" max="1544" width="11.42578125" style="47" customWidth="1"/>
    <col min="1545" max="1545" width="4.85546875" style="47" customWidth="1"/>
    <col min="1546" max="1791" width="11.42578125" style="47"/>
    <col min="1792" max="1792" width="0" style="47" hidden="1" customWidth="1"/>
    <col min="1793" max="1799" width="11.42578125" style="47"/>
    <col min="1800" max="1800" width="11.42578125" style="47" customWidth="1"/>
    <col min="1801" max="1801" width="4.85546875" style="47" customWidth="1"/>
    <col min="1802" max="2047" width="11.42578125" style="47"/>
    <col min="2048" max="2048" width="0" style="47" hidden="1" customWidth="1"/>
    <col min="2049" max="2055" width="11.42578125" style="47"/>
    <col min="2056" max="2056" width="11.42578125" style="47" customWidth="1"/>
    <col min="2057" max="2057" width="4.85546875" style="47" customWidth="1"/>
    <col min="2058" max="2303" width="11.42578125" style="47"/>
    <col min="2304" max="2304" width="0" style="47" hidden="1" customWidth="1"/>
    <col min="2305" max="2311" width="11.42578125" style="47"/>
    <col min="2312" max="2312" width="11.42578125" style="47" customWidth="1"/>
    <col min="2313" max="2313" width="4.85546875" style="47" customWidth="1"/>
    <col min="2314" max="2559" width="11.42578125" style="47"/>
    <col min="2560" max="2560" width="0" style="47" hidden="1" customWidth="1"/>
    <col min="2561" max="2567" width="11.42578125" style="47"/>
    <col min="2568" max="2568" width="11.42578125" style="47" customWidth="1"/>
    <col min="2569" max="2569" width="4.85546875" style="47" customWidth="1"/>
    <col min="2570" max="2815" width="11.42578125" style="47"/>
    <col min="2816" max="2816" width="0" style="47" hidden="1" customWidth="1"/>
    <col min="2817" max="2823" width="11.42578125" style="47"/>
    <col min="2824" max="2824" width="11.42578125" style="47" customWidth="1"/>
    <col min="2825" max="2825" width="4.85546875" style="47" customWidth="1"/>
    <col min="2826" max="3071" width="11.42578125" style="47"/>
    <col min="3072" max="3072" width="0" style="47" hidden="1" customWidth="1"/>
    <col min="3073" max="3079" width="11.42578125" style="47"/>
    <col min="3080" max="3080" width="11.42578125" style="47" customWidth="1"/>
    <col min="3081" max="3081" width="4.85546875" style="47" customWidth="1"/>
    <col min="3082" max="3327" width="11.42578125" style="47"/>
    <col min="3328" max="3328" width="0" style="47" hidden="1" customWidth="1"/>
    <col min="3329" max="3335" width="11.42578125" style="47"/>
    <col min="3336" max="3336" width="11.42578125" style="47" customWidth="1"/>
    <col min="3337" max="3337" width="4.85546875" style="47" customWidth="1"/>
    <col min="3338" max="3583" width="11.42578125" style="47"/>
    <col min="3584" max="3584" width="0" style="47" hidden="1" customWidth="1"/>
    <col min="3585" max="3591" width="11.42578125" style="47"/>
    <col min="3592" max="3592" width="11.42578125" style="47" customWidth="1"/>
    <col min="3593" max="3593" width="4.85546875" style="47" customWidth="1"/>
    <col min="3594" max="3839" width="11.42578125" style="47"/>
    <col min="3840" max="3840" width="0" style="47" hidden="1" customWidth="1"/>
    <col min="3841" max="3847" width="11.42578125" style="47"/>
    <col min="3848" max="3848" width="11.42578125" style="47" customWidth="1"/>
    <col min="3849" max="3849" width="4.85546875" style="47" customWidth="1"/>
    <col min="3850" max="4095" width="11.42578125" style="47"/>
    <col min="4096" max="4096" width="0" style="47" hidden="1" customWidth="1"/>
    <col min="4097" max="4103" width="11.42578125" style="47"/>
    <col min="4104" max="4104" width="11.42578125" style="47" customWidth="1"/>
    <col min="4105" max="4105" width="4.85546875" style="47" customWidth="1"/>
    <col min="4106" max="4351" width="11.42578125" style="47"/>
    <col min="4352" max="4352" width="0" style="47" hidden="1" customWidth="1"/>
    <col min="4353" max="4359" width="11.42578125" style="47"/>
    <col min="4360" max="4360" width="11.42578125" style="47" customWidth="1"/>
    <col min="4361" max="4361" width="4.85546875" style="47" customWidth="1"/>
    <col min="4362" max="4607" width="11.42578125" style="47"/>
    <col min="4608" max="4608" width="0" style="47" hidden="1" customWidth="1"/>
    <col min="4609" max="4615" width="11.42578125" style="47"/>
    <col min="4616" max="4616" width="11.42578125" style="47" customWidth="1"/>
    <col min="4617" max="4617" width="4.85546875" style="47" customWidth="1"/>
    <col min="4618" max="4863" width="11.42578125" style="47"/>
    <col min="4864" max="4864" width="0" style="47" hidden="1" customWidth="1"/>
    <col min="4865" max="4871" width="11.42578125" style="47"/>
    <col min="4872" max="4872" width="11.42578125" style="47" customWidth="1"/>
    <col min="4873" max="4873" width="4.85546875" style="47" customWidth="1"/>
    <col min="4874" max="5119" width="11.42578125" style="47"/>
    <col min="5120" max="5120" width="0" style="47" hidden="1" customWidth="1"/>
    <col min="5121" max="5127" width="11.42578125" style="47"/>
    <col min="5128" max="5128" width="11.42578125" style="47" customWidth="1"/>
    <col min="5129" max="5129" width="4.85546875" style="47" customWidth="1"/>
    <col min="5130" max="5375" width="11.42578125" style="47"/>
    <col min="5376" max="5376" width="0" style="47" hidden="1" customWidth="1"/>
    <col min="5377" max="5383" width="11.42578125" style="47"/>
    <col min="5384" max="5384" width="11.42578125" style="47" customWidth="1"/>
    <col min="5385" max="5385" width="4.85546875" style="47" customWidth="1"/>
    <col min="5386" max="5631" width="11.42578125" style="47"/>
    <col min="5632" max="5632" width="0" style="47" hidden="1" customWidth="1"/>
    <col min="5633" max="5639" width="11.42578125" style="47"/>
    <col min="5640" max="5640" width="11.42578125" style="47" customWidth="1"/>
    <col min="5641" max="5641" width="4.85546875" style="47" customWidth="1"/>
    <col min="5642" max="5887" width="11.42578125" style="47"/>
    <col min="5888" max="5888" width="0" style="47" hidden="1" customWidth="1"/>
    <col min="5889" max="5895" width="11.42578125" style="47"/>
    <col min="5896" max="5896" width="11.42578125" style="47" customWidth="1"/>
    <col min="5897" max="5897" width="4.85546875" style="47" customWidth="1"/>
    <col min="5898" max="6143" width="11.42578125" style="47"/>
    <col min="6144" max="6144" width="0" style="47" hidden="1" customWidth="1"/>
    <col min="6145" max="6151" width="11.42578125" style="47"/>
    <col min="6152" max="6152" width="11.42578125" style="47" customWidth="1"/>
    <col min="6153" max="6153" width="4.85546875" style="47" customWidth="1"/>
    <col min="6154" max="6399" width="11.42578125" style="47"/>
    <col min="6400" max="6400" width="0" style="47" hidden="1" customWidth="1"/>
    <col min="6401" max="6407" width="11.42578125" style="47"/>
    <col min="6408" max="6408" width="11.42578125" style="47" customWidth="1"/>
    <col min="6409" max="6409" width="4.85546875" style="47" customWidth="1"/>
    <col min="6410" max="6655" width="11.42578125" style="47"/>
    <col min="6656" max="6656" width="0" style="47" hidden="1" customWidth="1"/>
    <col min="6657" max="6663" width="11.42578125" style="47"/>
    <col min="6664" max="6664" width="11.42578125" style="47" customWidth="1"/>
    <col min="6665" max="6665" width="4.85546875" style="47" customWidth="1"/>
    <col min="6666" max="6911" width="11.42578125" style="47"/>
    <col min="6912" max="6912" width="0" style="47" hidden="1" customWidth="1"/>
    <col min="6913" max="6919" width="11.42578125" style="47"/>
    <col min="6920" max="6920" width="11.42578125" style="47" customWidth="1"/>
    <col min="6921" max="6921" width="4.85546875" style="47" customWidth="1"/>
    <col min="6922" max="7167" width="11.42578125" style="47"/>
    <col min="7168" max="7168" width="0" style="47" hidden="1" customWidth="1"/>
    <col min="7169" max="7175" width="11.42578125" style="47"/>
    <col min="7176" max="7176" width="11.42578125" style="47" customWidth="1"/>
    <col min="7177" max="7177" width="4.85546875" style="47" customWidth="1"/>
    <col min="7178" max="7423" width="11.42578125" style="47"/>
    <col min="7424" max="7424" width="0" style="47" hidden="1" customWidth="1"/>
    <col min="7425" max="7431" width="11.42578125" style="47"/>
    <col min="7432" max="7432" width="11.42578125" style="47" customWidth="1"/>
    <col min="7433" max="7433" width="4.85546875" style="47" customWidth="1"/>
    <col min="7434" max="7679" width="11.42578125" style="47"/>
    <col min="7680" max="7680" width="0" style="47" hidden="1" customWidth="1"/>
    <col min="7681" max="7687" width="11.42578125" style="47"/>
    <col min="7688" max="7688" width="11.42578125" style="47" customWidth="1"/>
    <col min="7689" max="7689" width="4.85546875" style="47" customWidth="1"/>
    <col min="7690" max="7935" width="11.42578125" style="47"/>
    <col min="7936" max="7936" width="0" style="47" hidden="1" customWidth="1"/>
    <col min="7937" max="7943" width="11.42578125" style="47"/>
    <col min="7944" max="7944" width="11.42578125" style="47" customWidth="1"/>
    <col min="7945" max="7945" width="4.85546875" style="47" customWidth="1"/>
    <col min="7946" max="8191" width="11.42578125" style="47"/>
    <col min="8192" max="8192" width="0" style="47" hidden="1" customWidth="1"/>
    <col min="8193" max="8199" width="11.42578125" style="47"/>
    <col min="8200" max="8200" width="11.42578125" style="47" customWidth="1"/>
    <col min="8201" max="8201" width="4.85546875" style="47" customWidth="1"/>
    <col min="8202" max="8447" width="11.42578125" style="47"/>
    <col min="8448" max="8448" width="0" style="47" hidden="1" customWidth="1"/>
    <col min="8449" max="8455" width="11.42578125" style="47"/>
    <col min="8456" max="8456" width="11.42578125" style="47" customWidth="1"/>
    <col min="8457" max="8457" width="4.85546875" style="47" customWidth="1"/>
    <col min="8458" max="8703" width="11.42578125" style="47"/>
    <col min="8704" max="8704" width="0" style="47" hidden="1" customWidth="1"/>
    <col min="8705" max="8711" width="11.42578125" style="47"/>
    <col min="8712" max="8712" width="11.42578125" style="47" customWidth="1"/>
    <col min="8713" max="8713" width="4.85546875" style="47" customWidth="1"/>
    <col min="8714" max="8959" width="11.42578125" style="47"/>
    <col min="8960" max="8960" width="0" style="47" hidden="1" customWidth="1"/>
    <col min="8961" max="8967" width="11.42578125" style="47"/>
    <col min="8968" max="8968" width="11.42578125" style="47" customWidth="1"/>
    <col min="8969" max="8969" width="4.85546875" style="47" customWidth="1"/>
    <col min="8970" max="9215" width="11.42578125" style="47"/>
    <col min="9216" max="9216" width="0" style="47" hidden="1" customWidth="1"/>
    <col min="9217" max="9223" width="11.42578125" style="47"/>
    <col min="9224" max="9224" width="11.42578125" style="47" customWidth="1"/>
    <col min="9225" max="9225" width="4.85546875" style="47" customWidth="1"/>
    <col min="9226" max="9471" width="11.42578125" style="47"/>
    <col min="9472" max="9472" width="0" style="47" hidden="1" customWidth="1"/>
    <col min="9473" max="9479" width="11.42578125" style="47"/>
    <col min="9480" max="9480" width="11.42578125" style="47" customWidth="1"/>
    <col min="9481" max="9481" width="4.85546875" style="47" customWidth="1"/>
    <col min="9482" max="9727" width="11.42578125" style="47"/>
    <col min="9728" max="9728" width="0" style="47" hidden="1" customWidth="1"/>
    <col min="9729" max="9735" width="11.42578125" style="47"/>
    <col min="9736" max="9736" width="11.42578125" style="47" customWidth="1"/>
    <col min="9737" max="9737" width="4.85546875" style="47" customWidth="1"/>
    <col min="9738" max="9983" width="11.42578125" style="47"/>
    <col min="9984" max="9984" width="0" style="47" hidden="1" customWidth="1"/>
    <col min="9985" max="9991" width="11.42578125" style="47"/>
    <col min="9992" max="9992" width="11.42578125" style="47" customWidth="1"/>
    <col min="9993" max="9993" width="4.85546875" style="47" customWidth="1"/>
    <col min="9994" max="10239" width="11.42578125" style="47"/>
    <col min="10240" max="10240" width="0" style="47" hidden="1" customWidth="1"/>
    <col min="10241" max="10247" width="11.42578125" style="47"/>
    <col min="10248" max="10248" width="11.42578125" style="47" customWidth="1"/>
    <col min="10249" max="10249" width="4.85546875" style="47" customWidth="1"/>
    <col min="10250" max="10495" width="11.42578125" style="47"/>
    <col min="10496" max="10496" width="0" style="47" hidden="1" customWidth="1"/>
    <col min="10497" max="10503" width="11.42578125" style="47"/>
    <col min="10504" max="10504" width="11.42578125" style="47" customWidth="1"/>
    <col min="10505" max="10505" width="4.85546875" style="47" customWidth="1"/>
    <col min="10506" max="10751" width="11.42578125" style="47"/>
    <col min="10752" max="10752" width="0" style="47" hidden="1" customWidth="1"/>
    <col min="10753" max="10759" width="11.42578125" style="47"/>
    <col min="10760" max="10760" width="11.42578125" style="47" customWidth="1"/>
    <col min="10761" max="10761" width="4.85546875" style="47" customWidth="1"/>
    <col min="10762" max="11007" width="11.42578125" style="47"/>
    <col min="11008" max="11008" width="0" style="47" hidden="1" customWidth="1"/>
    <col min="11009" max="11015" width="11.42578125" style="47"/>
    <col min="11016" max="11016" width="11.42578125" style="47" customWidth="1"/>
    <col min="11017" max="11017" width="4.85546875" style="47" customWidth="1"/>
    <col min="11018" max="11263" width="11.42578125" style="47"/>
    <col min="11264" max="11264" width="0" style="47" hidden="1" customWidth="1"/>
    <col min="11265" max="11271" width="11.42578125" style="47"/>
    <col min="11272" max="11272" width="11.42578125" style="47" customWidth="1"/>
    <col min="11273" max="11273" width="4.85546875" style="47" customWidth="1"/>
    <col min="11274" max="11519" width="11.42578125" style="47"/>
    <col min="11520" max="11520" width="0" style="47" hidden="1" customWidth="1"/>
    <col min="11521" max="11527" width="11.42578125" style="47"/>
    <col min="11528" max="11528" width="11.42578125" style="47" customWidth="1"/>
    <col min="11529" max="11529" width="4.85546875" style="47" customWidth="1"/>
    <col min="11530" max="11775" width="11.42578125" style="47"/>
    <col min="11776" max="11776" width="0" style="47" hidden="1" customWidth="1"/>
    <col min="11777" max="11783" width="11.42578125" style="47"/>
    <col min="11784" max="11784" width="11.42578125" style="47" customWidth="1"/>
    <col min="11785" max="11785" width="4.85546875" style="47" customWidth="1"/>
    <col min="11786" max="12031" width="11.42578125" style="47"/>
    <col min="12032" max="12032" width="0" style="47" hidden="1" customWidth="1"/>
    <col min="12033" max="12039" width="11.42578125" style="47"/>
    <col min="12040" max="12040" width="11.42578125" style="47" customWidth="1"/>
    <col min="12041" max="12041" width="4.85546875" style="47" customWidth="1"/>
    <col min="12042" max="12287" width="11.42578125" style="47"/>
    <col min="12288" max="12288" width="0" style="47" hidden="1" customWidth="1"/>
    <col min="12289" max="12295" width="11.42578125" style="47"/>
    <col min="12296" max="12296" width="11.42578125" style="47" customWidth="1"/>
    <col min="12297" max="12297" width="4.85546875" style="47" customWidth="1"/>
    <col min="12298" max="12543" width="11.42578125" style="47"/>
    <col min="12544" max="12544" width="0" style="47" hidden="1" customWidth="1"/>
    <col min="12545" max="12551" width="11.42578125" style="47"/>
    <col min="12552" max="12552" width="11.42578125" style="47" customWidth="1"/>
    <col min="12553" max="12553" width="4.85546875" style="47" customWidth="1"/>
    <col min="12554" max="12799" width="11.42578125" style="47"/>
    <col min="12800" max="12800" width="0" style="47" hidden="1" customWidth="1"/>
    <col min="12801" max="12807" width="11.42578125" style="47"/>
    <col min="12808" max="12808" width="11.42578125" style="47" customWidth="1"/>
    <col min="12809" max="12809" width="4.85546875" style="47" customWidth="1"/>
    <col min="12810" max="13055" width="11.42578125" style="47"/>
    <col min="13056" max="13056" width="0" style="47" hidden="1" customWidth="1"/>
    <col min="13057" max="13063" width="11.42578125" style="47"/>
    <col min="13064" max="13064" width="11.42578125" style="47" customWidth="1"/>
    <col min="13065" max="13065" width="4.85546875" style="47" customWidth="1"/>
    <col min="13066" max="13311" width="11.42578125" style="47"/>
    <col min="13312" max="13312" width="0" style="47" hidden="1" customWidth="1"/>
    <col min="13313" max="13319" width="11.42578125" style="47"/>
    <col min="13320" max="13320" width="11.42578125" style="47" customWidth="1"/>
    <col min="13321" max="13321" width="4.85546875" style="47" customWidth="1"/>
    <col min="13322" max="13567" width="11.42578125" style="47"/>
    <col min="13568" max="13568" width="0" style="47" hidden="1" customWidth="1"/>
    <col min="13569" max="13575" width="11.42578125" style="47"/>
    <col min="13576" max="13576" width="11.42578125" style="47" customWidth="1"/>
    <col min="13577" max="13577" width="4.85546875" style="47" customWidth="1"/>
    <col min="13578" max="13823" width="11.42578125" style="47"/>
    <col min="13824" max="13824" width="0" style="47" hidden="1" customWidth="1"/>
    <col min="13825" max="13831" width="11.42578125" style="47"/>
    <col min="13832" max="13832" width="11.42578125" style="47" customWidth="1"/>
    <col min="13833" max="13833" width="4.85546875" style="47" customWidth="1"/>
    <col min="13834" max="14079" width="11.42578125" style="47"/>
    <col min="14080" max="14080" width="0" style="47" hidden="1" customWidth="1"/>
    <col min="14081" max="14087" width="11.42578125" style="47"/>
    <col min="14088" max="14088" width="11.42578125" style="47" customWidth="1"/>
    <col min="14089" max="14089" width="4.85546875" style="47" customWidth="1"/>
    <col min="14090" max="14335" width="11.42578125" style="47"/>
    <col min="14336" max="14336" width="0" style="47" hidden="1" customWidth="1"/>
    <col min="14337" max="14343" width="11.42578125" style="47"/>
    <col min="14344" max="14344" width="11.42578125" style="47" customWidth="1"/>
    <col min="14345" max="14345" width="4.85546875" style="47" customWidth="1"/>
    <col min="14346" max="14591" width="11.42578125" style="47"/>
    <col min="14592" max="14592" width="0" style="47" hidden="1" customWidth="1"/>
    <col min="14593" max="14599" width="11.42578125" style="47"/>
    <col min="14600" max="14600" width="11.42578125" style="47" customWidth="1"/>
    <col min="14601" max="14601" width="4.85546875" style="47" customWidth="1"/>
    <col min="14602" max="14847" width="11.42578125" style="47"/>
    <col min="14848" max="14848" width="0" style="47" hidden="1" customWidth="1"/>
    <col min="14849" max="14855" width="11.42578125" style="47"/>
    <col min="14856" max="14856" width="11.42578125" style="47" customWidth="1"/>
    <col min="14857" max="14857" width="4.85546875" style="47" customWidth="1"/>
    <col min="14858" max="15103" width="11.42578125" style="47"/>
    <col min="15104" max="15104" width="0" style="47" hidden="1" customWidth="1"/>
    <col min="15105" max="15111" width="11.42578125" style="47"/>
    <col min="15112" max="15112" width="11.42578125" style="47" customWidth="1"/>
    <col min="15113" max="15113" width="4.85546875" style="47" customWidth="1"/>
    <col min="15114" max="15359" width="11.42578125" style="47"/>
    <col min="15360" max="15360" width="0" style="47" hidden="1" customWidth="1"/>
    <col min="15361" max="15367" width="11.42578125" style="47"/>
    <col min="15368" max="15368" width="11.42578125" style="47" customWidth="1"/>
    <col min="15369" max="15369" width="4.85546875" style="47" customWidth="1"/>
    <col min="15370" max="15615" width="11.42578125" style="47"/>
    <col min="15616" max="15616" width="0" style="47" hidden="1" customWidth="1"/>
    <col min="15617" max="15623" width="11.42578125" style="47"/>
    <col min="15624" max="15624" width="11.42578125" style="47" customWidth="1"/>
    <col min="15625" max="15625" width="4.85546875" style="47" customWidth="1"/>
    <col min="15626" max="15871" width="11.42578125" style="47"/>
    <col min="15872" max="15872" width="0" style="47" hidden="1" customWidth="1"/>
    <col min="15873" max="15879" width="11.42578125" style="47"/>
    <col min="15880" max="15880" width="11.42578125" style="47" customWidth="1"/>
    <col min="15881" max="15881" width="4.85546875" style="47" customWidth="1"/>
    <col min="15882" max="16127" width="11.42578125" style="47"/>
    <col min="16128" max="16128" width="0" style="47" hidden="1" customWidth="1"/>
    <col min="16129" max="16135" width="11.42578125" style="47"/>
    <col min="16136" max="16136" width="11.42578125" style="47" customWidth="1"/>
    <col min="16137" max="16137" width="4.85546875" style="47" customWidth="1"/>
    <col min="16138" max="16384" width="11.42578125" style="47"/>
  </cols>
  <sheetData>
    <row r="7" spans="2:12" x14ac:dyDescent="0.2">
      <c r="B7" s="1167" t="s">
        <v>450</v>
      </c>
      <c r="C7" s="1167"/>
      <c r="D7" s="1167"/>
      <c r="E7" s="1167"/>
      <c r="F7" s="1167"/>
      <c r="G7" s="1167"/>
      <c r="H7" s="1167"/>
      <c r="I7" s="399"/>
      <c r="J7" s="399"/>
      <c r="K7" s="399"/>
      <c r="L7" s="399"/>
    </row>
    <row r="8" spans="2:12" x14ac:dyDescent="0.2">
      <c r="B8" s="1167" t="s">
        <v>3734</v>
      </c>
      <c r="C8" s="1167"/>
      <c r="D8" s="1167"/>
      <c r="E8" s="1167"/>
      <c r="F8" s="1167"/>
      <c r="G8" s="1167"/>
      <c r="H8" s="1167"/>
      <c r="J8" s="83" t="s">
        <v>254</v>
      </c>
      <c r="K8" s="399"/>
      <c r="L8" s="399"/>
    </row>
    <row r="9" spans="2:12" x14ac:dyDescent="0.2">
      <c r="B9" s="1167" t="s">
        <v>766</v>
      </c>
      <c r="C9" s="1167"/>
      <c r="D9" s="1167"/>
      <c r="E9" s="1167"/>
      <c r="F9" s="1167"/>
      <c r="G9" s="1167"/>
      <c r="H9" s="1167"/>
      <c r="I9" s="399"/>
      <c r="J9" s="399"/>
      <c r="K9" s="399"/>
      <c r="L9" s="399"/>
    </row>
    <row r="10" spans="2:12" ht="18" customHeight="1" x14ac:dyDescent="0.2">
      <c r="C10" s="48"/>
      <c r="D10" s="48"/>
      <c r="E10" s="48"/>
      <c r="F10" s="262"/>
      <c r="G10" s="48"/>
    </row>
    <row r="11" spans="2:12" ht="15" customHeight="1" x14ac:dyDescent="0.2">
      <c r="B11" s="1220" t="s">
        <v>13</v>
      </c>
      <c r="C11" s="1223"/>
      <c r="D11" s="1223"/>
      <c r="E11" s="1223"/>
      <c r="F11" s="1223"/>
      <c r="G11" s="1223"/>
      <c r="H11" s="1224"/>
    </row>
    <row r="12" spans="2:12" ht="15" customHeight="1" x14ac:dyDescent="0.2">
      <c r="B12" s="1220"/>
      <c r="C12" s="1220" t="s">
        <v>2</v>
      </c>
      <c r="D12" s="1220"/>
      <c r="E12" s="1220"/>
      <c r="F12" s="1220" t="s">
        <v>3</v>
      </c>
      <c r="G12" s="1220"/>
      <c r="H12" s="1220"/>
    </row>
    <row r="13" spans="2:12" x14ac:dyDescent="0.2">
      <c r="B13" s="1220"/>
      <c r="C13" s="127" t="s">
        <v>10</v>
      </c>
      <c r="D13" s="127" t="s">
        <v>0</v>
      </c>
      <c r="E13" s="127" t="s">
        <v>1</v>
      </c>
      <c r="F13" s="127" t="s">
        <v>10</v>
      </c>
      <c r="G13" s="127" t="s">
        <v>0</v>
      </c>
      <c r="H13" s="127" t="s">
        <v>1</v>
      </c>
    </row>
    <row r="14" spans="2:12" ht="15.75" customHeight="1" x14ac:dyDescent="0.2">
      <c r="B14" s="545" t="s">
        <v>10</v>
      </c>
      <c r="C14" s="263">
        <v>1493768</v>
      </c>
      <c r="D14" s="263">
        <v>738381</v>
      </c>
      <c r="E14" s="263">
        <v>755387</v>
      </c>
      <c r="F14" s="263">
        <v>1550898</v>
      </c>
      <c r="G14" s="263">
        <v>765910</v>
      </c>
      <c r="H14" s="264">
        <v>784988</v>
      </c>
      <c r="I14" s="48"/>
    </row>
    <row r="15" spans="2:12" ht="15.75" customHeight="1" x14ac:dyDescent="0.2">
      <c r="B15" s="261" t="s">
        <v>14</v>
      </c>
      <c r="C15" s="265">
        <v>101122</v>
      </c>
      <c r="D15" s="265">
        <v>51342</v>
      </c>
      <c r="E15" s="265">
        <v>49780</v>
      </c>
      <c r="F15" s="265">
        <v>101939</v>
      </c>
      <c r="G15" s="265">
        <v>52712</v>
      </c>
      <c r="H15" s="266">
        <v>49227</v>
      </c>
      <c r="I15" s="48"/>
    </row>
    <row r="16" spans="2:12" ht="15.75" customHeight="1" x14ac:dyDescent="0.2">
      <c r="B16" s="261" t="s">
        <v>15</v>
      </c>
      <c r="C16" s="265">
        <v>107638</v>
      </c>
      <c r="D16" s="265">
        <v>53996</v>
      </c>
      <c r="E16" s="265">
        <v>53642</v>
      </c>
      <c r="F16" s="265">
        <v>126587</v>
      </c>
      <c r="G16" s="265">
        <v>62516</v>
      </c>
      <c r="H16" s="266">
        <v>64071</v>
      </c>
      <c r="I16" s="48"/>
    </row>
    <row r="17" spans="2:10" ht="15.75" customHeight="1" x14ac:dyDescent="0.2">
      <c r="B17" s="261" t="s">
        <v>16</v>
      </c>
      <c r="C17" s="265">
        <v>115580</v>
      </c>
      <c r="D17" s="265">
        <v>58063</v>
      </c>
      <c r="E17" s="265">
        <v>57517</v>
      </c>
      <c r="F17" s="265">
        <v>141012</v>
      </c>
      <c r="G17" s="265">
        <v>69979</v>
      </c>
      <c r="H17" s="266">
        <v>71033</v>
      </c>
      <c r="I17" s="48"/>
    </row>
    <row r="18" spans="2:10" ht="15.75" customHeight="1" x14ac:dyDescent="0.2">
      <c r="B18" s="261" t="s">
        <v>17</v>
      </c>
      <c r="C18" s="265">
        <v>120120</v>
      </c>
      <c r="D18" s="265">
        <v>59159</v>
      </c>
      <c r="E18" s="265">
        <v>60961</v>
      </c>
      <c r="F18" s="265">
        <v>125998</v>
      </c>
      <c r="G18" s="265">
        <v>61666</v>
      </c>
      <c r="H18" s="266">
        <v>64332</v>
      </c>
      <c r="I18" s="48"/>
    </row>
    <row r="19" spans="2:10" ht="15.75" customHeight="1" x14ac:dyDescent="0.2">
      <c r="B19" s="261" t="s">
        <v>18</v>
      </c>
      <c r="C19" s="265">
        <v>113232</v>
      </c>
      <c r="D19" s="265">
        <v>56301</v>
      </c>
      <c r="E19" s="265">
        <v>56931</v>
      </c>
      <c r="F19" s="265">
        <v>112285</v>
      </c>
      <c r="G19" s="265">
        <v>56484</v>
      </c>
      <c r="H19" s="266">
        <v>55801</v>
      </c>
      <c r="I19" s="48"/>
    </row>
    <row r="20" spans="2:10" ht="15.75" customHeight="1" x14ac:dyDescent="0.2">
      <c r="B20" s="261" t="s">
        <v>19</v>
      </c>
      <c r="C20" s="265">
        <v>106023</v>
      </c>
      <c r="D20" s="265">
        <v>52707</v>
      </c>
      <c r="E20" s="265">
        <v>53316</v>
      </c>
      <c r="F20" s="265">
        <v>95497</v>
      </c>
      <c r="G20" s="265">
        <v>49008</v>
      </c>
      <c r="H20" s="266">
        <v>46489</v>
      </c>
      <c r="I20" s="48"/>
    </row>
    <row r="21" spans="2:10" ht="15.75" customHeight="1" x14ac:dyDescent="0.2">
      <c r="B21" s="261" t="s">
        <v>20</v>
      </c>
      <c r="C21" s="265">
        <v>121399</v>
      </c>
      <c r="D21" s="265">
        <v>60173</v>
      </c>
      <c r="E21" s="265">
        <v>61226</v>
      </c>
      <c r="F21" s="265">
        <v>139101</v>
      </c>
      <c r="G21" s="265">
        <v>68223</v>
      </c>
      <c r="H21" s="266">
        <v>70878</v>
      </c>
      <c r="I21" s="48"/>
    </row>
    <row r="22" spans="2:10" ht="15.75" customHeight="1" x14ac:dyDescent="0.2">
      <c r="B22" s="261" t="s">
        <v>21</v>
      </c>
      <c r="C22" s="265">
        <v>171695</v>
      </c>
      <c r="D22" s="265">
        <v>83087</v>
      </c>
      <c r="E22" s="265">
        <v>88608</v>
      </c>
      <c r="F22" s="265">
        <v>179538</v>
      </c>
      <c r="G22" s="265">
        <v>86568</v>
      </c>
      <c r="H22" s="266">
        <v>92970</v>
      </c>
      <c r="I22" s="48"/>
    </row>
    <row r="23" spans="2:10" ht="15.75" customHeight="1" x14ac:dyDescent="0.2">
      <c r="B23" s="261" t="s">
        <v>22</v>
      </c>
      <c r="C23" s="265">
        <v>125125</v>
      </c>
      <c r="D23" s="265">
        <v>62642</v>
      </c>
      <c r="E23" s="265">
        <v>62483</v>
      </c>
      <c r="F23" s="265">
        <v>141659</v>
      </c>
      <c r="G23" s="265">
        <v>69463</v>
      </c>
      <c r="H23" s="266">
        <v>72196</v>
      </c>
      <c r="I23" s="48"/>
    </row>
    <row r="24" spans="2:10" ht="15.75" customHeight="1" x14ac:dyDescent="0.2">
      <c r="B24" s="261" t="s">
        <v>23</v>
      </c>
      <c r="C24" s="265">
        <v>133194</v>
      </c>
      <c r="D24" s="265">
        <v>65161</v>
      </c>
      <c r="E24" s="265">
        <v>68033</v>
      </c>
      <c r="F24" s="265">
        <v>140481</v>
      </c>
      <c r="G24" s="265">
        <v>69019</v>
      </c>
      <c r="H24" s="266">
        <v>71462</v>
      </c>
      <c r="I24" s="48"/>
    </row>
    <row r="25" spans="2:10" ht="15.75" customHeight="1" x14ac:dyDescent="0.2">
      <c r="B25" s="261" t="s">
        <v>24</v>
      </c>
      <c r="C25" s="265">
        <v>138336</v>
      </c>
      <c r="D25" s="265">
        <v>66221</v>
      </c>
      <c r="E25" s="265">
        <v>72115</v>
      </c>
      <c r="F25" s="265">
        <v>131346</v>
      </c>
      <c r="G25" s="265">
        <v>63463</v>
      </c>
      <c r="H25" s="266">
        <v>67883</v>
      </c>
      <c r="I25" s="48"/>
    </row>
    <row r="26" spans="2:10" ht="15.75" customHeight="1" x14ac:dyDescent="0.2">
      <c r="B26" s="261" t="s">
        <v>25</v>
      </c>
      <c r="C26" s="267">
        <v>140304</v>
      </c>
      <c r="D26" s="267">
        <v>69529</v>
      </c>
      <c r="E26" s="267">
        <v>70775</v>
      </c>
      <c r="F26" s="267">
        <v>115455</v>
      </c>
      <c r="G26" s="267">
        <v>56809</v>
      </c>
      <c r="H26" s="268">
        <v>58646</v>
      </c>
      <c r="I26" s="48"/>
    </row>
    <row r="27" spans="2:10" x14ac:dyDescent="0.2">
      <c r="C27" s="48"/>
      <c r="D27" s="1221"/>
      <c r="E27" s="1221"/>
      <c r="F27" s="1221"/>
      <c r="G27" s="1221"/>
      <c r="H27" s="1221"/>
    </row>
    <row r="28" spans="2:10" x14ac:dyDescent="0.2">
      <c r="B28" s="112" t="s">
        <v>761</v>
      </c>
    </row>
    <row r="29" spans="2:10" x14ac:dyDescent="0.2">
      <c r="E29" s="1222"/>
      <c r="F29" s="1222"/>
      <c r="G29" s="1222"/>
      <c r="H29" s="1222"/>
      <c r="I29" s="1222"/>
      <c r="J29" s="1222"/>
    </row>
  </sheetData>
  <mergeCells count="9">
    <mergeCell ref="B7:H7"/>
    <mergeCell ref="B8:H8"/>
    <mergeCell ref="B9:H9"/>
    <mergeCell ref="D27:H27"/>
    <mergeCell ref="E29:J29"/>
    <mergeCell ref="B11:B13"/>
    <mergeCell ref="C11:H11"/>
    <mergeCell ref="C12:E12"/>
    <mergeCell ref="F12:H12"/>
  </mergeCells>
  <hyperlinks>
    <hyperlink ref="J8" location="INDICE!B40" display="INDICE"/>
  </hyperlinks>
  <printOptions horizontalCentered="1"/>
  <pageMargins left="0" right="0" top="1.1811023622047245" bottom="0" header="0" footer="0.19685039370078741"/>
  <pageSetup paperSize="9" firstPageNumber="58" orientation="landscape" useFirstPageNumber="1" r:id="rId1"/>
  <headerFooter scaleWithDoc="0">
    <oddHeader>&amp;C
&amp;G</oddHeader>
    <oddFooter>&amp;C&amp;P</oddFoot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2"/>
  <sheetViews>
    <sheetView showGridLines="0" topLeftCell="B1" zoomScaleNormal="100" workbookViewId="0">
      <selection activeCell="B1" sqref="B1"/>
    </sheetView>
  </sheetViews>
  <sheetFormatPr baseColWidth="10" defaultRowHeight="12.75" x14ac:dyDescent="0.2"/>
  <cols>
    <col min="1" max="1" width="3.7109375" style="47" hidden="1" customWidth="1"/>
    <col min="2" max="2" width="11.42578125" style="47"/>
    <col min="3" max="3" width="12.85546875" style="47" bestFit="1" customWidth="1"/>
    <col min="4" max="5" width="11.85546875" style="47" bestFit="1" customWidth="1"/>
    <col min="6" max="6" width="11.5703125" style="47" bestFit="1" customWidth="1"/>
    <col min="7" max="7" width="12.85546875" style="47" bestFit="1" customWidth="1"/>
    <col min="8" max="9" width="11.85546875" style="47" bestFit="1" customWidth="1"/>
    <col min="10" max="10" width="11.5703125" style="47" bestFit="1" customWidth="1"/>
    <col min="11" max="11" width="11.42578125" style="47" customWidth="1"/>
    <col min="12" max="253" width="11.42578125" style="47"/>
    <col min="254" max="254" width="0" style="47" hidden="1" customWidth="1"/>
    <col min="255" max="261" width="11.42578125" style="47"/>
    <col min="262" max="262" width="11.42578125" style="47" customWidth="1"/>
    <col min="263" max="263" width="4.85546875" style="47" customWidth="1"/>
    <col min="264" max="509" width="11.42578125" style="47"/>
    <col min="510" max="510" width="0" style="47" hidden="1" customWidth="1"/>
    <col min="511" max="517" width="11.42578125" style="47"/>
    <col min="518" max="518" width="11.42578125" style="47" customWidth="1"/>
    <col min="519" max="519" width="4.85546875" style="47" customWidth="1"/>
    <col min="520" max="765" width="11.42578125" style="47"/>
    <col min="766" max="766" width="0" style="47" hidden="1" customWidth="1"/>
    <col min="767" max="773" width="11.42578125" style="47"/>
    <col min="774" max="774" width="11.42578125" style="47" customWidth="1"/>
    <col min="775" max="775" width="4.85546875" style="47" customWidth="1"/>
    <col min="776" max="1021" width="11.42578125" style="47"/>
    <col min="1022" max="1022" width="0" style="47" hidden="1" customWidth="1"/>
    <col min="1023" max="1029" width="11.42578125" style="47"/>
    <col min="1030" max="1030" width="11.42578125" style="47" customWidth="1"/>
    <col min="1031" max="1031" width="4.85546875" style="47" customWidth="1"/>
    <col min="1032" max="1277" width="11.42578125" style="47"/>
    <col min="1278" max="1278" width="0" style="47" hidden="1" customWidth="1"/>
    <col min="1279" max="1285" width="11.42578125" style="47"/>
    <col min="1286" max="1286" width="11.42578125" style="47" customWidth="1"/>
    <col min="1287" max="1287" width="4.85546875" style="47" customWidth="1"/>
    <col min="1288" max="1533" width="11.42578125" style="47"/>
    <col min="1534" max="1534" width="0" style="47" hidden="1" customWidth="1"/>
    <col min="1535" max="1541" width="11.42578125" style="47"/>
    <col min="1542" max="1542" width="11.42578125" style="47" customWidth="1"/>
    <col min="1543" max="1543" width="4.85546875" style="47" customWidth="1"/>
    <col min="1544" max="1789" width="11.42578125" style="47"/>
    <col min="1790" max="1790" width="0" style="47" hidden="1" customWidth="1"/>
    <col min="1791" max="1797" width="11.42578125" style="47"/>
    <col min="1798" max="1798" width="11.42578125" style="47" customWidth="1"/>
    <col min="1799" max="1799" width="4.85546875" style="47" customWidth="1"/>
    <col min="1800" max="2045" width="11.42578125" style="47"/>
    <col min="2046" max="2046" width="0" style="47" hidden="1" customWidth="1"/>
    <col min="2047" max="2053" width="11.42578125" style="47"/>
    <col min="2054" max="2054" width="11.42578125" style="47" customWidth="1"/>
    <col min="2055" max="2055" width="4.85546875" style="47" customWidth="1"/>
    <col min="2056" max="2301" width="11.42578125" style="47"/>
    <col min="2302" max="2302" width="0" style="47" hidden="1" customWidth="1"/>
    <col min="2303" max="2309" width="11.42578125" style="47"/>
    <col min="2310" max="2310" width="11.42578125" style="47" customWidth="1"/>
    <col min="2311" max="2311" width="4.85546875" style="47" customWidth="1"/>
    <col min="2312" max="2557" width="11.42578125" style="47"/>
    <col min="2558" max="2558" width="0" style="47" hidden="1" customWidth="1"/>
    <col min="2559" max="2565" width="11.42578125" style="47"/>
    <col min="2566" max="2566" width="11.42578125" style="47" customWidth="1"/>
    <col min="2567" max="2567" width="4.85546875" style="47" customWidth="1"/>
    <col min="2568" max="2813" width="11.42578125" style="47"/>
    <col min="2814" max="2814" width="0" style="47" hidden="1" customWidth="1"/>
    <col min="2815" max="2821" width="11.42578125" style="47"/>
    <col min="2822" max="2822" width="11.42578125" style="47" customWidth="1"/>
    <col min="2823" max="2823" width="4.85546875" style="47" customWidth="1"/>
    <col min="2824" max="3069" width="11.42578125" style="47"/>
    <col min="3070" max="3070" width="0" style="47" hidden="1" customWidth="1"/>
    <col min="3071" max="3077" width="11.42578125" style="47"/>
    <col min="3078" max="3078" width="11.42578125" style="47" customWidth="1"/>
    <col min="3079" max="3079" width="4.85546875" style="47" customWidth="1"/>
    <col min="3080" max="3325" width="11.42578125" style="47"/>
    <col min="3326" max="3326" width="0" style="47" hidden="1" customWidth="1"/>
    <col min="3327" max="3333" width="11.42578125" style="47"/>
    <col min="3334" max="3334" width="11.42578125" style="47" customWidth="1"/>
    <col min="3335" max="3335" width="4.85546875" style="47" customWidth="1"/>
    <col min="3336" max="3581" width="11.42578125" style="47"/>
    <col min="3582" max="3582" width="0" style="47" hidden="1" customWidth="1"/>
    <col min="3583" max="3589" width="11.42578125" style="47"/>
    <col min="3590" max="3590" width="11.42578125" style="47" customWidth="1"/>
    <col min="3591" max="3591" width="4.85546875" style="47" customWidth="1"/>
    <col min="3592" max="3837" width="11.42578125" style="47"/>
    <col min="3838" max="3838" width="0" style="47" hidden="1" customWidth="1"/>
    <col min="3839" max="3845" width="11.42578125" style="47"/>
    <col min="3846" max="3846" width="11.42578125" style="47" customWidth="1"/>
    <col min="3847" max="3847" width="4.85546875" style="47" customWidth="1"/>
    <col min="3848" max="4093" width="11.42578125" style="47"/>
    <col min="4094" max="4094" width="0" style="47" hidden="1" customWidth="1"/>
    <col min="4095" max="4101" width="11.42578125" style="47"/>
    <col min="4102" max="4102" width="11.42578125" style="47" customWidth="1"/>
    <col min="4103" max="4103" width="4.85546875" style="47" customWidth="1"/>
    <col min="4104" max="4349" width="11.42578125" style="47"/>
    <col min="4350" max="4350" width="0" style="47" hidden="1" customWidth="1"/>
    <col min="4351" max="4357" width="11.42578125" style="47"/>
    <col min="4358" max="4358" width="11.42578125" style="47" customWidth="1"/>
    <col min="4359" max="4359" width="4.85546875" style="47" customWidth="1"/>
    <col min="4360" max="4605" width="11.42578125" style="47"/>
    <col min="4606" max="4606" width="0" style="47" hidden="1" customWidth="1"/>
    <col min="4607" max="4613" width="11.42578125" style="47"/>
    <col min="4614" max="4614" width="11.42578125" style="47" customWidth="1"/>
    <col min="4615" max="4615" width="4.85546875" style="47" customWidth="1"/>
    <col min="4616" max="4861" width="11.42578125" style="47"/>
    <col min="4862" max="4862" width="0" style="47" hidden="1" customWidth="1"/>
    <col min="4863" max="4869" width="11.42578125" style="47"/>
    <col min="4870" max="4870" width="11.42578125" style="47" customWidth="1"/>
    <col min="4871" max="4871" width="4.85546875" style="47" customWidth="1"/>
    <col min="4872" max="5117" width="11.42578125" style="47"/>
    <col min="5118" max="5118" width="0" style="47" hidden="1" customWidth="1"/>
    <col min="5119" max="5125" width="11.42578125" style="47"/>
    <col min="5126" max="5126" width="11.42578125" style="47" customWidth="1"/>
    <col min="5127" max="5127" width="4.85546875" style="47" customWidth="1"/>
    <col min="5128" max="5373" width="11.42578125" style="47"/>
    <col min="5374" max="5374" width="0" style="47" hidden="1" customWidth="1"/>
    <col min="5375" max="5381" width="11.42578125" style="47"/>
    <col min="5382" max="5382" width="11.42578125" style="47" customWidth="1"/>
    <col min="5383" max="5383" width="4.85546875" style="47" customWidth="1"/>
    <col min="5384" max="5629" width="11.42578125" style="47"/>
    <col min="5630" max="5630" width="0" style="47" hidden="1" customWidth="1"/>
    <col min="5631" max="5637" width="11.42578125" style="47"/>
    <col min="5638" max="5638" width="11.42578125" style="47" customWidth="1"/>
    <col min="5639" max="5639" width="4.85546875" style="47" customWidth="1"/>
    <col min="5640" max="5885" width="11.42578125" style="47"/>
    <col min="5886" max="5886" width="0" style="47" hidden="1" customWidth="1"/>
    <col min="5887" max="5893" width="11.42578125" style="47"/>
    <col min="5894" max="5894" width="11.42578125" style="47" customWidth="1"/>
    <col min="5895" max="5895" width="4.85546875" style="47" customWidth="1"/>
    <col min="5896" max="6141" width="11.42578125" style="47"/>
    <col min="6142" max="6142" width="0" style="47" hidden="1" customWidth="1"/>
    <col min="6143" max="6149" width="11.42578125" style="47"/>
    <col min="6150" max="6150" width="11.42578125" style="47" customWidth="1"/>
    <col min="6151" max="6151" width="4.85546875" style="47" customWidth="1"/>
    <col min="6152" max="6397" width="11.42578125" style="47"/>
    <col min="6398" max="6398" width="0" style="47" hidden="1" customWidth="1"/>
    <col min="6399" max="6405" width="11.42578125" style="47"/>
    <col min="6406" max="6406" width="11.42578125" style="47" customWidth="1"/>
    <col min="6407" max="6407" width="4.85546875" style="47" customWidth="1"/>
    <col min="6408" max="6653" width="11.42578125" style="47"/>
    <col min="6654" max="6654" width="0" style="47" hidden="1" customWidth="1"/>
    <col min="6655" max="6661" width="11.42578125" style="47"/>
    <col min="6662" max="6662" width="11.42578125" style="47" customWidth="1"/>
    <col min="6663" max="6663" width="4.85546875" style="47" customWidth="1"/>
    <col min="6664" max="6909" width="11.42578125" style="47"/>
    <col min="6910" max="6910" width="0" style="47" hidden="1" customWidth="1"/>
    <col min="6911" max="6917" width="11.42578125" style="47"/>
    <col min="6918" max="6918" width="11.42578125" style="47" customWidth="1"/>
    <col min="6919" max="6919" width="4.85546875" style="47" customWidth="1"/>
    <col min="6920" max="7165" width="11.42578125" style="47"/>
    <col min="7166" max="7166" width="0" style="47" hidden="1" customWidth="1"/>
    <col min="7167" max="7173" width="11.42578125" style="47"/>
    <col min="7174" max="7174" width="11.42578125" style="47" customWidth="1"/>
    <col min="7175" max="7175" width="4.85546875" style="47" customWidth="1"/>
    <col min="7176" max="7421" width="11.42578125" style="47"/>
    <col min="7422" max="7422" width="0" style="47" hidden="1" customWidth="1"/>
    <col min="7423" max="7429" width="11.42578125" style="47"/>
    <col min="7430" max="7430" width="11.42578125" style="47" customWidth="1"/>
    <col min="7431" max="7431" width="4.85546875" style="47" customWidth="1"/>
    <col min="7432" max="7677" width="11.42578125" style="47"/>
    <col min="7678" max="7678" width="0" style="47" hidden="1" customWidth="1"/>
    <col min="7679" max="7685" width="11.42578125" style="47"/>
    <col min="7686" max="7686" width="11.42578125" style="47" customWidth="1"/>
    <col min="7687" max="7687" width="4.85546875" style="47" customWidth="1"/>
    <col min="7688" max="7933" width="11.42578125" style="47"/>
    <col min="7934" max="7934" width="0" style="47" hidden="1" customWidth="1"/>
    <col min="7935" max="7941" width="11.42578125" style="47"/>
    <col min="7942" max="7942" width="11.42578125" style="47" customWidth="1"/>
    <col min="7943" max="7943" width="4.85546875" style="47" customWidth="1"/>
    <col min="7944" max="8189" width="11.42578125" style="47"/>
    <col min="8190" max="8190" width="0" style="47" hidden="1" customWidth="1"/>
    <col min="8191" max="8197" width="11.42578125" style="47"/>
    <col min="8198" max="8198" width="11.42578125" style="47" customWidth="1"/>
    <col min="8199" max="8199" width="4.85546875" style="47" customWidth="1"/>
    <col min="8200" max="8445" width="11.42578125" style="47"/>
    <col min="8446" max="8446" width="0" style="47" hidden="1" customWidth="1"/>
    <col min="8447" max="8453" width="11.42578125" style="47"/>
    <col min="8454" max="8454" width="11.42578125" style="47" customWidth="1"/>
    <col min="8455" max="8455" width="4.85546875" style="47" customWidth="1"/>
    <col min="8456" max="8701" width="11.42578125" style="47"/>
    <col min="8702" max="8702" width="0" style="47" hidden="1" customWidth="1"/>
    <col min="8703" max="8709" width="11.42578125" style="47"/>
    <col min="8710" max="8710" width="11.42578125" style="47" customWidth="1"/>
    <col min="8711" max="8711" width="4.85546875" style="47" customWidth="1"/>
    <col min="8712" max="8957" width="11.42578125" style="47"/>
    <col min="8958" max="8958" width="0" style="47" hidden="1" customWidth="1"/>
    <col min="8959" max="8965" width="11.42578125" style="47"/>
    <col min="8966" max="8966" width="11.42578125" style="47" customWidth="1"/>
    <col min="8967" max="8967" width="4.85546875" style="47" customWidth="1"/>
    <col min="8968" max="9213" width="11.42578125" style="47"/>
    <col min="9214" max="9214" width="0" style="47" hidden="1" customWidth="1"/>
    <col min="9215" max="9221" width="11.42578125" style="47"/>
    <col min="9222" max="9222" width="11.42578125" style="47" customWidth="1"/>
    <col min="9223" max="9223" width="4.85546875" style="47" customWidth="1"/>
    <col min="9224" max="9469" width="11.42578125" style="47"/>
    <col min="9470" max="9470" width="0" style="47" hidden="1" customWidth="1"/>
    <col min="9471" max="9477" width="11.42578125" style="47"/>
    <col min="9478" max="9478" width="11.42578125" style="47" customWidth="1"/>
    <col min="9479" max="9479" width="4.85546875" style="47" customWidth="1"/>
    <col min="9480" max="9725" width="11.42578125" style="47"/>
    <col min="9726" max="9726" width="0" style="47" hidden="1" customWidth="1"/>
    <col min="9727" max="9733" width="11.42578125" style="47"/>
    <col min="9734" max="9734" width="11.42578125" style="47" customWidth="1"/>
    <col min="9735" max="9735" width="4.85546875" style="47" customWidth="1"/>
    <col min="9736" max="9981" width="11.42578125" style="47"/>
    <col min="9982" max="9982" width="0" style="47" hidden="1" customWidth="1"/>
    <col min="9983" max="9989" width="11.42578125" style="47"/>
    <col min="9990" max="9990" width="11.42578125" style="47" customWidth="1"/>
    <col min="9991" max="9991" width="4.85546875" style="47" customWidth="1"/>
    <col min="9992" max="10237" width="11.42578125" style="47"/>
    <col min="10238" max="10238" width="0" style="47" hidden="1" customWidth="1"/>
    <col min="10239" max="10245" width="11.42578125" style="47"/>
    <col min="10246" max="10246" width="11.42578125" style="47" customWidth="1"/>
    <col min="10247" max="10247" width="4.85546875" style="47" customWidth="1"/>
    <col min="10248" max="10493" width="11.42578125" style="47"/>
    <col min="10494" max="10494" width="0" style="47" hidden="1" customWidth="1"/>
    <col min="10495" max="10501" width="11.42578125" style="47"/>
    <col min="10502" max="10502" width="11.42578125" style="47" customWidth="1"/>
    <col min="10503" max="10503" width="4.85546875" style="47" customWidth="1"/>
    <col min="10504" max="10749" width="11.42578125" style="47"/>
    <col min="10750" max="10750" width="0" style="47" hidden="1" customWidth="1"/>
    <col min="10751" max="10757" width="11.42578125" style="47"/>
    <col min="10758" max="10758" width="11.42578125" style="47" customWidth="1"/>
    <col min="10759" max="10759" width="4.85546875" style="47" customWidth="1"/>
    <col min="10760" max="11005" width="11.42578125" style="47"/>
    <col min="11006" max="11006" width="0" style="47" hidden="1" customWidth="1"/>
    <col min="11007" max="11013" width="11.42578125" style="47"/>
    <col min="11014" max="11014" width="11.42578125" style="47" customWidth="1"/>
    <col min="11015" max="11015" width="4.85546875" style="47" customWidth="1"/>
    <col min="11016" max="11261" width="11.42578125" style="47"/>
    <col min="11262" max="11262" width="0" style="47" hidden="1" customWidth="1"/>
    <col min="11263" max="11269" width="11.42578125" style="47"/>
    <col min="11270" max="11270" width="11.42578125" style="47" customWidth="1"/>
    <col min="11271" max="11271" width="4.85546875" style="47" customWidth="1"/>
    <col min="11272" max="11517" width="11.42578125" style="47"/>
    <col min="11518" max="11518" width="0" style="47" hidden="1" customWidth="1"/>
    <col min="11519" max="11525" width="11.42578125" style="47"/>
    <col min="11526" max="11526" width="11.42578125" style="47" customWidth="1"/>
    <col min="11527" max="11527" width="4.85546875" style="47" customWidth="1"/>
    <col min="11528" max="11773" width="11.42578125" style="47"/>
    <col min="11774" max="11774" width="0" style="47" hidden="1" customWidth="1"/>
    <col min="11775" max="11781" width="11.42578125" style="47"/>
    <col min="11782" max="11782" width="11.42578125" style="47" customWidth="1"/>
    <col min="11783" max="11783" width="4.85546875" style="47" customWidth="1"/>
    <col min="11784" max="12029" width="11.42578125" style="47"/>
    <col min="12030" max="12030" width="0" style="47" hidden="1" customWidth="1"/>
    <col min="12031" max="12037" width="11.42578125" style="47"/>
    <col min="12038" max="12038" width="11.42578125" style="47" customWidth="1"/>
    <col min="12039" max="12039" width="4.85546875" style="47" customWidth="1"/>
    <col min="12040" max="12285" width="11.42578125" style="47"/>
    <col min="12286" max="12286" width="0" style="47" hidden="1" customWidth="1"/>
    <col min="12287" max="12293" width="11.42578125" style="47"/>
    <col min="12294" max="12294" width="11.42578125" style="47" customWidth="1"/>
    <col min="12295" max="12295" width="4.85546875" style="47" customWidth="1"/>
    <col min="12296" max="12541" width="11.42578125" style="47"/>
    <col min="12542" max="12542" width="0" style="47" hidden="1" customWidth="1"/>
    <col min="12543" max="12549" width="11.42578125" style="47"/>
    <col min="12550" max="12550" width="11.42578125" style="47" customWidth="1"/>
    <col min="12551" max="12551" width="4.85546875" style="47" customWidth="1"/>
    <col min="12552" max="12797" width="11.42578125" style="47"/>
    <col min="12798" max="12798" width="0" style="47" hidden="1" customWidth="1"/>
    <col min="12799" max="12805" width="11.42578125" style="47"/>
    <col min="12806" max="12806" width="11.42578125" style="47" customWidth="1"/>
    <col min="12807" max="12807" width="4.85546875" style="47" customWidth="1"/>
    <col min="12808" max="13053" width="11.42578125" style="47"/>
    <col min="13054" max="13054" width="0" style="47" hidden="1" customWidth="1"/>
    <col min="13055" max="13061" width="11.42578125" style="47"/>
    <col min="13062" max="13062" width="11.42578125" style="47" customWidth="1"/>
    <col min="13063" max="13063" width="4.85546875" style="47" customWidth="1"/>
    <col min="13064" max="13309" width="11.42578125" style="47"/>
    <col min="13310" max="13310" width="0" style="47" hidden="1" customWidth="1"/>
    <col min="13311" max="13317" width="11.42578125" style="47"/>
    <col min="13318" max="13318" width="11.42578125" style="47" customWidth="1"/>
    <col min="13319" max="13319" width="4.85546875" style="47" customWidth="1"/>
    <col min="13320" max="13565" width="11.42578125" style="47"/>
    <col min="13566" max="13566" width="0" style="47" hidden="1" customWidth="1"/>
    <col min="13567" max="13573" width="11.42578125" style="47"/>
    <col min="13574" max="13574" width="11.42578125" style="47" customWidth="1"/>
    <col min="13575" max="13575" width="4.85546875" style="47" customWidth="1"/>
    <col min="13576" max="13821" width="11.42578125" style="47"/>
    <col min="13822" max="13822" width="0" style="47" hidden="1" customWidth="1"/>
    <col min="13823" max="13829" width="11.42578125" style="47"/>
    <col min="13830" max="13830" width="11.42578125" style="47" customWidth="1"/>
    <col min="13831" max="13831" width="4.85546875" style="47" customWidth="1"/>
    <col min="13832" max="14077" width="11.42578125" style="47"/>
    <col min="14078" max="14078" width="0" style="47" hidden="1" customWidth="1"/>
    <col min="14079" max="14085" width="11.42578125" style="47"/>
    <col min="14086" max="14086" width="11.42578125" style="47" customWidth="1"/>
    <col min="14087" max="14087" width="4.85546875" style="47" customWidth="1"/>
    <col min="14088" max="14333" width="11.42578125" style="47"/>
    <col min="14334" max="14334" width="0" style="47" hidden="1" customWidth="1"/>
    <col min="14335" max="14341" width="11.42578125" style="47"/>
    <col min="14342" max="14342" width="11.42578125" style="47" customWidth="1"/>
    <col min="14343" max="14343" width="4.85546875" style="47" customWidth="1"/>
    <col min="14344" max="14589" width="11.42578125" style="47"/>
    <col min="14590" max="14590" width="0" style="47" hidden="1" customWidth="1"/>
    <col min="14591" max="14597" width="11.42578125" style="47"/>
    <col min="14598" max="14598" width="11.42578125" style="47" customWidth="1"/>
    <col min="14599" max="14599" width="4.85546875" style="47" customWidth="1"/>
    <col min="14600" max="14845" width="11.42578125" style="47"/>
    <col min="14846" max="14846" width="0" style="47" hidden="1" customWidth="1"/>
    <col min="14847" max="14853" width="11.42578125" style="47"/>
    <col min="14854" max="14854" width="11.42578125" style="47" customWidth="1"/>
    <col min="14855" max="14855" width="4.85546875" style="47" customWidth="1"/>
    <col min="14856" max="15101" width="11.42578125" style="47"/>
    <col min="15102" max="15102" width="0" style="47" hidden="1" customWidth="1"/>
    <col min="15103" max="15109" width="11.42578125" style="47"/>
    <col min="15110" max="15110" width="11.42578125" style="47" customWidth="1"/>
    <col min="15111" max="15111" width="4.85546875" style="47" customWidth="1"/>
    <col min="15112" max="15357" width="11.42578125" style="47"/>
    <col min="15358" max="15358" width="0" style="47" hidden="1" customWidth="1"/>
    <col min="15359" max="15365" width="11.42578125" style="47"/>
    <col min="15366" max="15366" width="11.42578125" style="47" customWidth="1"/>
    <col min="15367" max="15367" width="4.85546875" style="47" customWidth="1"/>
    <col min="15368" max="15613" width="11.42578125" style="47"/>
    <col min="15614" max="15614" width="0" style="47" hidden="1" customWidth="1"/>
    <col min="15615" max="15621" width="11.42578125" style="47"/>
    <col min="15622" max="15622" width="11.42578125" style="47" customWidth="1"/>
    <col min="15623" max="15623" width="4.85546875" style="47" customWidth="1"/>
    <col min="15624" max="15869" width="11.42578125" style="47"/>
    <col min="15870" max="15870" width="0" style="47" hidden="1" customWidth="1"/>
    <col min="15871" max="15877" width="11.42578125" style="47"/>
    <col min="15878" max="15878" width="11.42578125" style="47" customWidth="1"/>
    <col min="15879" max="15879" width="4.85546875" style="47" customWidth="1"/>
    <col min="15880" max="16125" width="11.42578125" style="47"/>
    <col min="16126" max="16126" width="0" style="47" hidden="1" customWidth="1"/>
    <col min="16127" max="16133" width="11.42578125" style="47"/>
    <col min="16134" max="16134" width="11.42578125" style="47" customWidth="1"/>
    <col min="16135" max="16135" width="4.85546875" style="47" customWidth="1"/>
    <col min="16136" max="16384" width="11.42578125" style="47"/>
  </cols>
  <sheetData>
    <row r="7" spans="2:12" x14ac:dyDescent="0.2">
      <c r="B7" s="1167" t="s">
        <v>3667</v>
      </c>
      <c r="C7" s="1167"/>
      <c r="D7" s="1167"/>
      <c r="E7" s="1167"/>
      <c r="F7" s="1167"/>
      <c r="G7" s="1167"/>
      <c r="H7" s="1167"/>
      <c r="I7" s="1167"/>
      <c r="J7" s="1167"/>
      <c r="K7" s="1167"/>
    </row>
    <row r="8" spans="2:12" x14ac:dyDescent="0.2">
      <c r="B8" s="1167" t="s">
        <v>351</v>
      </c>
      <c r="C8" s="1167"/>
      <c r="D8" s="1167"/>
      <c r="E8" s="1167"/>
      <c r="F8" s="1167"/>
      <c r="G8" s="1167"/>
      <c r="H8" s="1167"/>
      <c r="I8" s="1167"/>
      <c r="J8" s="1167"/>
      <c r="K8" s="1167"/>
      <c r="L8" s="83" t="s">
        <v>254</v>
      </c>
    </row>
    <row r="9" spans="2:12" x14ac:dyDescent="0.2">
      <c r="B9" s="1167" t="s">
        <v>766</v>
      </c>
      <c r="C9" s="1167"/>
      <c r="D9" s="1167"/>
      <c r="E9" s="1167"/>
      <c r="F9" s="1167"/>
      <c r="G9" s="1167"/>
      <c r="H9" s="1167"/>
      <c r="I9" s="1167"/>
      <c r="J9" s="1167"/>
      <c r="K9" s="1167"/>
    </row>
    <row r="10" spans="2:12" ht="18" customHeight="1" x14ac:dyDescent="0.2">
      <c r="C10" s="48"/>
      <c r="D10" s="48"/>
      <c r="E10" s="48"/>
      <c r="F10" s="48"/>
      <c r="G10" s="48"/>
      <c r="H10" s="262"/>
      <c r="I10" s="48"/>
      <c r="J10" s="48"/>
    </row>
    <row r="11" spans="2:12" ht="15" customHeight="1" x14ac:dyDescent="0.2">
      <c r="B11" s="1220" t="s">
        <v>13</v>
      </c>
      <c r="C11" s="1228"/>
      <c r="D11" s="1229"/>
      <c r="E11" s="1229"/>
      <c r="F11" s="1229"/>
      <c r="G11" s="1229"/>
      <c r="H11" s="1229"/>
      <c r="I11" s="1229"/>
      <c r="J11" s="1229"/>
    </row>
    <row r="12" spans="2:12" ht="15" customHeight="1" x14ac:dyDescent="0.2">
      <c r="B12" s="1220"/>
      <c r="C12" s="1225" t="s">
        <v>2</v>
      </c>
      <c r="D12" s="1226"/>
      <c r="E12" s="1226"/>
      <c r="F12" s="1227"/>
      <c r="G12" s="1220" t="s">
        <v>3</v>
      </c>
      <c r="H12" s="1220"/>
      <c r="I12" s="1220"/>
      <c r="J12" s="1220"/>
    </row>
    <row r="13" spans="2:12" ht="25.5" customHeight="1" x14ac:dyDescent="0.2">
      <c r="B13" s="1220"/>
      <c r="C13" s="520" t="s">
        <v>10</v>
      </c>
      <c r="D13" s="520" t="s">
        <v>0</v>
      </c>
      <c r="E13" s="520" t="s">
        <v>1</v>
      </c>
      <c r="F13" s="611" t="s">
        <v>3716</v>
      </c>
      <c r="G13" s="615" t="s">
        <v>10</v>
      </c>
      <c r="H13" s="615" t="s">
        <v>0</v>
      </c>
      <c r="I13" s="615" t="s">
        <v>1</v>
      </c>
      <c r="J13" s="614" t="s">
        <v>3716</v>
      </c>
    </row>
    <row r="14" spans="2:12" ht="15.75" customHeight="1" x14ac:dyDescent="0.2">
      <c r="B14" s="260" t="s">
        <v>10</v>
      </c>
      <c r="C14" s="269">
        <v>1418159</v>
      </c>
      <c r="D14" s="269">
        <v>821569</v>
      </c>
      <c r="E14" s="269">
        <v>596523</v>
      </c>
      <c r="F14" s="269">
        <v>67</v>
      </c>
      <c r="G14" s="269">
        <v>1378951</v>
      </c>
      <c r="H14" s="269">
        <v>799527</v>
      </c>
      <c r="I14" s="270">
        <v>579355</v>
      </c>
      <c r="J14" s="270">
        <v>69</v>
      </c>
    </row>
    <row r="15" spans="2:12" ht="15.75" customHeight="1" x14ac:dyDescent="0.2">
      <c r="B15" s="545" t="s">
        <v>14</v>
      </c>
      <c r="C15" s="1007">
        <v>145176</v>
      </c>
      <c r="D15" s="1007">
        <v>82091</v>
      </c>
      <c r="E15" s="1007">
        <v>63085</v>
      </c>
      <c r="F15" s="1007">
        <v>0</v>
      </c>
      <c r="G15" s="1007">
        <v>152176</v>
      </c>
      <c r="H15" s="1007">
        <v>84170</v>
      </c>
      <c r="I15" s="1008">
        <v>68006</v>
      </c>
      <c r="J15" s="1008">
        <v>0</v>
      </c>
    </row>
    <row r="16" spans="2:12" ht="15.75" customHeight="1" x14ac:dyDescent="0.2">
      <c r="B16" s="545" t="s">
        <v>15</v>
      </c>
      <c r="C16" s="1007">
        <v>117990</v>
      </c>
      <c r="D16" s="1007">
        <v>68234</v>
      </c>
      <c r="E16" s="1007">
        <v>49756</v>
      </c>
      <c r="F16" s="1007">
        <v>0</v>
      </c>
      <c r="G16" s="1007">
        <v>118463</v>
      </c>
      <c r="H16" s="1007">
        <v>68203</v>
      </c>
      <c r="I16" s="1008">
        <v>50260</v>
      </c>
      <c r="J16" s="1008">
        <v>0</v>
      </c>
    </row>
    <row r="17" spans="2:11" ht="15.75" customHeight="1" x14ac:dyDescent="0.2">
      <c r="B17" s="545" t="s">
        <v>16</v>
      </c>
      <c r="C17" s="1007">
        <v>121531</v>
      </c>
      <c r="D17" s="1007">
        <v>68960</v>
      </c>
      <c r="E17" s="1007">
        <v>52571</v>
      </c>
      <c r="F17" s="1007">
        <v>0</v>
      </c>
      <c r="G17" s="1007">
        <v>124111</v>
      </c>
      <c r="H17" s="1007">
        <v>70583</v>
      </c>
      <c r="I17" s="1008">
        <v>53528</v>
      </c>
      <c r="J17" s="1008">
        <v>0</v>
      </c>
    </row>
    <row r="18" spans="2:11" ht="15.75" customHeight="1" x14ac:dyDescent="0.2">
      <c r="B18" s="545" t="s">
        <v>17</v>
      </c>
      <c r="C18" s="1007">
        <v>92968</v>
      </c>
      <c r="D18" s="1007">
        <v>56091</v>
      </c>
      <c r="E18" s="1007">
        <v>36877</v>
      </c>
      <c r="F18" s="1007">
        <v>0</v>
      </c>
      <c r="G18" s="1007">
        <v>98279</v>
      </c>
      <c r="H18" s="1007">
        <v>58928</v>
      </c>
      <c r="I18" s="1008">
        <v>39351</v>
      </c>
      <c r="J18" s="1008">
        <v>0</v>
      </c>
    </row>
    <row r="19" spans="2:11" ht="15.75" customHeight="1" x14ac:dyDescent="0.2">
      <c r="B19" s="545" t="s">
        <v>18</v>
      </c>
      <c r="C19" s="1007">
        <v>96708</v>
      </c>
      <c r="D19" s="1007">
        <v>57487</v>
      </c>
      <c r="E19" s="1007">
        <v>39221</v>
      </c>
      <c r="F19" s="1007">
        <v>0</v>
      </c>
      <c r="G19" s="1007">
        <v>92882</v>
      </c>
      <c r="H19" s="1007">
        <v>55496</v>
      </c>
      <c r="I19" s="1008">
        <v>37386</v>
      </c>
      <c r="J19" s="1008">
        <v>0</v>
      </c>
    </row>
    <row r="20" spans="2:11" ht="15.75" customHeight="1" x14ac:dyDescent="0.2">
      <c r="B20" s="545" t="s">
        <v>19</v>
      </c>
      <c r="C20" s="1007">
        <v>118201</v>
      </c>
      <c r="D20" s="1007">
        <v>66971</v>
      </c>
      <c r="E20" s="1007">
        <v>51230</v>
      </c>
      <c r="F20" s="1007">
        <v>0</v>
      </c>
      <c r="G20" s="1007">
        <v>98238</v>
      </c>
      <c r="H20" s="1007">
        <v>57604</v>
      </c>
      <c r="I20" s="1008">
        <v>40634</v>
      </c>
      <c r="J20" s="1008">
        <v>0</v>
      </c>
    </row>
    <row r="21" spans="2:11" ht="15.75" customHeight="1" x14ac:dyDescent="0.2">
      <c r="B21" s="545" t="s">
        <v>20</v>
      </c>
      <c r="C21" s="1007">
        <v>143762</v>
      </c>
      <c r="D21" s="1007">
        <v>80819</v>
      </c>
      <c r="E21" s="1007">
        <v>62943</v>
      </c>
      <c r="F21" s="1007">
        <v>0</v>
      </c>
      <c r="G21" s="1007">
        <v>133485</v>
      </c>
      <c r="H21" s="1007">
        <v>75337</v>
      </c>
      <c r="I21" s="1008">
        <v>58148</v>
      </c>
      <c r="J21" s="1008">
        <v>0</v>
      </c>
    </row>
    <row r="22" spans="2:11" ht="15.75" customHeight="1" x14ac:dyDescent="0.2">
      <c r="B22" s="545" t="s">
        <v>21</v>
      </c>
      <c r="C22" s="1007">
        <v>119059</v>
      </c>
      <c r="D22" s="1007">
        <v>69470</v>
      </c>
      <c r="E22" s="1007">
        <v>49589</v>
      </c>
      <c r="F22" s="1007">
        <v>0</v>
      </c>
      <c r="G22" s="1007">
        <v>131133</v>
      </c>
      <c r="H22" s="1007">
        <v>74198</v>
      </c>
      <c r="I22" s="1008">
        <v>56935</v>
      </c>
      <c r="J22" s="1008">
        <v>0</v>
      </c>
    </row>
    <row r="23" spans="2:11" ht="15.75" customHeight="1" x14ac:dyDescent="0.2">
      <c r="B23" s="545" t="s">
        <v>22</v>
      </c>
      <c r="C23" s="1007">
        <v>98733</v>
      </c>
      <c r="D23" s="1007">
        <v>59838</v>
      </c>
      <c r="E23" s="1007">
        <v>38887</v>
      </c>
      <c r="F23" s="1007">
        <v>8</v>
      </c>
      <c r="G23" s="1007">
        <v>99911</v>
      </c>
      <c r="H23" s="1007">
        <v>60135</v>
      </c>
      <c r="I23" s="1008">
        <v>39759</v>
      </c>
      <c r="J23" s="1008">
        <v>17</v>
      </c>
    </row>
    <row r="24" spans="2:11" ht="15.75" customHeight="1" x14ac:dyDescent="0.2">
      <c r="B24" s="545" t="s">
        <v>23</v>
      </c>
      <c r="C24" s="1007">
        <v>121028</v>
      </c>
      <c r="D24" s="1007">
        <v>71600</v>
      </c>
      <c r="E24" s="1007">
        <v>49411</v>
      </c>
      <c r="F24" s="1007">
        <v>17</v>
      </c>
      <c r="G24" s="1007">
        <v>114734</v>
      </c>
      <c r="H24" s="1007">
        <v>68367</v>
      </c>
      <c r="I24" s="1008">
        <v>46347</v>
      </c>
      <c r="J24" s="1008">
        <v>20</v>
      </c>
    </row>
    <row r="25" spans="2:11" ht="15.75" customHeight="1" x14ac:dyDescent="0.2">
      <c r="B25" s="545" t="s">
        <v>24</v>
      </c>
      <c r="C25" s="1007">
        <v>111086</v>
      </c>
      <c r="D25" s="1007">
        <v>66059</v>
      </c>
      <c r="E25" s="1007">
        <v>45001</v>
      </c>
      <c r="F25" s="1007">
        <v>26</v>
      </c>
      <c r="G25" s="1007">
        <v>102689</v>
      </c>
      <c r="H25" s="1007">
        <v>60686</v>
      </c>
      <c r="I25" s="1008">
        <v>41986</v>
      </c>
      <c r="J25" s="1008">
        <v>17</v>
      </c>
    </row>
    <row r="26" spans="2:11" ht="15.75" customHeight="1" x14ac:dyDescent="0.2">
      <c r="B26" s="545" t="s">
        <v>25</v>
      </c>
      <c r="C26" s="1009">
        <v>131917</v>
      </c>
      <c r="D26" s="1009">
        <v>73949</v>
      </c>
      <c r="E26" s="1009">
        <v>57952</v>
      </c>
      <c r="F26" s="1009">
        <v>16</v>
      </c>
      <c r="G26" s="1009">
        <v>112850</v>
      </c>
      <c r="H26" s="1009">
        <v>65820</v>
      </c>
      <c r="I26" s="1010">
        <v>47015</v>
      </c>
      <c r="J26" s="1010">
        <v>15</v>
      </c>
    </row>
    <row r="27" spans="2:11" x14ac:dyDescent="0.2">
      <c r="C27" s="48"/>
      <c r="D27" s="48"/>
      <c r="E27" s="1221"/>
      <c r="F27" s="1221"/>
      <c r="G27" s="1221"/>
      <c r="H27" s="1221"/>
      <c r="I27" s="1221"/>
      <c r="J27" s="1221"/>
      <c r="K27" s="1221"/>
    </row>
    <row r="28" spans="2:11" x14ac:dyDescent="0.2">
      <c r="B28" s="125" t="s">
        <v>3749</v>
      </c>
      <c r="C28" s="48"/>
      <c r="D28" s="48"/>
      <c r="E28" s="1054"/>
      <c r="F28" s="1054"/>
      <c r="G28" s="1054"/>
      <c r="H28" s="1054"/>
      <c r="I28" s="1054"/>
      <c r="J28" s="1054"/>
      <c r="K28" s="1054"/>
    </row>
    <row r="29" spans="2:11" x14ac:dyDescent="0.2">
      <c r="B29" s="112" t="s">
        <v>761</v>
      </c>
    </row>
    <row r="30" spans="2:11" x14ac:dyDescent="0.2">
      <c r="G30" s="1222"/>
      <c r="H30" s="1222"/>
      <c r="I30" s="1222"/>
      <c r="J30" s="1222"/>
      <c r="K30" s="1222"/>
    </row>
    <row r="32" spans="2:11" x14ac:dyDescent="0.2">
      <c r="C32" s="50"/>
    </row>
  </sheetData>
  <mergeCells count="9">
    <mergeCell ref="E27:K27"/>
    <mergeCell ref="G30:K30"/>
    <mergeCell ref="B7:K7"/>
    <mergeCell ref="B8:K8"/>
    <mergeCell ref="B9:K9"/>
    <mergeCell ref="B11:B13"/>
    <mergeCell ref="C12:F12"/>
    <mergeCell ref="G12:J12"/>
    <mergeCell ref="C11:J11"/>
  </mergeCells>
  <hyperlinks>
    <hyperlink ref="L8" location="INDICE!B41" display="INDICE"/>
  </hyperlinks>
  <printOptions horizontalCentered="1"/>
  <pageMargins left="0" right="0" top="1.1811023622047245" bottom="0" header="0" footer="0.19685039370078741"/>
  <pageSetup paperSize="9" firstPageNumber="58" orientation="landscape" useFirstPageNumber="1" r:id="rId1"/>
  <headerFooter scaleWithDoc="0">
    <oddHeader>&amp;C
&amp;G</oddHeader>
    <oddFooter>&amp;C&amp;P</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W29"/>
  <sheetViews>
    <sheetView showGridLines="0" zoomScaleNormal="100" workbookViewId="0"/>
  </sheetViews>
  <sheetFormatPr baseColWidth="10" defaultRowHeight="11.25" x14ac:dyDescent="0.2"/>
  <cols>
    <col min="1" max="1" width="13" style="128" customWidth="1"/>
    <col min="2" max="5" width="11.42578125" style="128"/>
    <col min="6" max="6" width="14.42578125" style="128" customWidth="1"/>
    <col min="7" max="7" width="15.42578125" style="128" customWidth="1"/>
    <col min="8" max="255" width="11.42578125" style="128"/>
    <col min="256" max="256" width="7.140625" style="128" customWidth="1"/>
    <col min="257" max="257" width="13" style="128" customWidth="1"/>
    <col min="258" max="261" width="11.42578125" style="128"/>
    <col min="262" max="262" width="14.42578125" style="128" customWidth="1"/>
    <col min="263" max="263" width="15.42578125" style="128" customWidth="1"/>
    <col min="264" max="511" width="11.42578125" style="128"/>
    <col min="512" max="512" width="7.140625" style="128" customWidth="1"/>
    <col min="513" max="513" width="13" style="128" customWidth="1"/>
    <col min="514" max="517" width="11.42578125" style="128"/>
    <col min="518" max="518" width="14.42578125" style="128" customWidth="1"/>
    <col min="519" max="519" width="15.42578125" style="128" customWidth="1"/>
    <col min="520" max="767" width="11.42578125" style="128"/>
    <col min="768" max="768" width="7.140625" style="128" customWidth="1"/>
    <col min="769" max="769" width="13" style="128" customWidth="1"/>
    <col min="770" max="773" width="11.42578125" style="128"/>
    <col min="774" max="774" width="14.42578125" style="128" customWidth="1"/>
    <col min="775" max="775" width="15.42578125" style="128" customWidth="1"/>
    <col min="776" max="1023" width="11.42578125" style="128"/>
    <col min="1024" max="1024" width="7.140625" style="128" customWidth="1"/>
    <col min="1025" max="1025" width="13" style="128" customWidth="1"/>
    <col min="1026" max="1029" width="11.42578125" style="128"/>
    <col min="1030" max="1030" width="14.42578125" style="128" customWidth="1"/>
    <col min="1031" max="1031" width="15.42578125" style="128" customWidth="1"/>
    <col min="1032" max="1279" width="11.42578125" style="128"/>
    <col min="1280" max="1280" width="7.140625" style="128" customWidth="1"/>
    <col min="1281" max="1281" width="13" style="128" customWidth="1"/>
    <col min="1282" max="1285" width="11.42578125" style="128"/>
    <col min="1286" max="1286" width="14.42578125" style="128" customWidth="1"/>
    <col min="1287" max="1287" width="15.42578125" style="128" customWidth="1"/>
    <col min="1288" max="1535" width="11.42578125" style="128"/>
    <col min="1536" max="1536" width="7.140625" style="128" customWidth="1"/>
    <col min="1537" max="1537" width="13" style="128" customWidth="1"/>
    <col min="1538" max="1541" width="11.42578125" style="128"/>
    <col min="1542" max="1542" width="14.42578125" style="128" customWidth="1"/>
    <col min="1543" max="1543" width="15.42578125" style="128" customWidth="1"/>
    <col min="1544" max="1791" width="11.42578125" style="128"/>
    <col min="1792" max="1792" width="7.140625" style="128" customWidth="1"/>
    <col min="1793" max="1793" width="13" style="128" customWidth="1"/>
    <col min="1794" max="1797" width="11.42578125" style="128"/>
    <col min="1798" max="1798" width="14.42578125" style="128" customWidth="1"/>
    <col min="1799" max="1799" width="15.42578125" style="128" customWidth="1"/>
    <col min="1800" max="2047" width="11.42578125" style="128"/>
    <col min="2048" max="2048" width="7.140625" style="128" customWidth="1"/>
    <col min="2049" max="2049" width="13" style="128" customWidth="1"/>
    <col min="2050" max="2053" width="11.42578125" style="128"/>
    <col min="2054" max="2054" width="14.42578125" style="128" customWidth="1"/>
    <col min="2055" max="2055" width="15.42578125" style="128" customWidth="1"/>
    <col min="2056" max="2303" width="11.42578125" style="128"/>
    <col min="2304" max="2304" width="7.140625" style="128" customWidth="1"/>
    <col min="2305" max="2305" width="13" style="128" customWidth="1"/>
    <col min="2306" max="2309" width="11.42578125" style="128"/>
    <col min="2310" max="2310" width="14.42578125" style="128" customWidth="1"/>
    <col min="2311" max="2311" width="15.42578125" style="128" customWidth="1"/>
    <col min="2312" max="2559" width="11.42578125" style="128"/>
    <col min="2560" max="2560" width="7.140625" style="128" customWidth="1"/>
    <col min="2561" max="2561" width="13" style="128" customWidth="1"/>
    <col min="2562" max="2565" width="11.42578125" style="128"/>
    <col min="2566" max="2566" width="14.42578125" style="128" customWidth="1"/>
    <col min="2567" max="2567" width="15.42578125" style="128" customWidth="1"/>
    <col min="2568" max="2815" width="11.42578125" style="128"/>
    <col min="2816" max="2816" width="7.140625" style="128" customWidth="1"/>
    <col min="2817" max="2817" width="13" style="128" customWidth="1"/>
    <col min="2818" max="2821" width="11.42578125" style="128"/>
    <col min="2822" max="2822" width="14.42578125" style="128" customWidth="1"/>
    <col min="2823" max="2823" width="15.42578125" style="128" customWidth="1"/>
    <col min="2824" max="3071" width="11.42578125" style="128"/>
    <col min="3072" max="3072" width="7.140625" style="128" customWidth="1"/>
    <col min="3073" max="3073" width="13" style="128" customWidth="1"/>
    <col min="3074" max="3077" width="11.42578125" style="128"/>
    <col min="3078" max="3078" width="14.42578125" style="128" customWidth="1"/>
    <col min="3079" max="3079" width="15.42578125" style="128" customWidth="1"/>
    <col min="3080" max="3327" width="11.42578125" style="128"/>
    <col min="3328" max="3328" width="7.140625" style="128" customWidth="1"/>
    <col min="3329" max="3329" width="13" style="128" customWidth="1"/>
    <col min="3330" max="3333" width="11.42578125" style="128"/>
    <col min="3334" max="3334" width="14.42578125" style="128" customWidth="1"/>
    <col min="3335" max="3335" width="15.42578125" style="128" customWidth="1"/>
    <col min="3336" max="3583" width="11.42578125" style="128"/>
    <col min="3584" max="3584" width="7.140625" style="128" customWidth="1"/>
    <col min="3585" max="3585" width="13" style="128" customWidth="1"/>
    <col min="3586" max="3589" width="11.42578125" style="128"/>
    <col min="3590" max="3590" width="14.42578125" style="128" customWidth="1"/>
    <col min="3591" max="3591" width="15.42578125" style="128" customWidth="1"/>
    <col min="3592" max="3839" width="11.42578125" style="128"/>
    <col min="3840" max="3840" width="7.140625" style="128" customWidth="1"/>
    <col min="3841" max="3841" width="13" style="128" customWidth="1"/>
    <col min="3842" max="3845" width="11.42578125" style="128"/>
    <col min="3846" max="3846" width="14.42578125" style="128" customWidth="1"/>
    <col min="3847" max="3847" width="15.42578125" style="128" customWidth="1"/>
    <col min="3848" max="4095" width="11.42578125" style="128"/>
    <col min="4096" max="4096" width="7.140625" style="128" customWidth="1"/>
    <col min="4097" max="4097" width="13" style="128" customWidth="1"/>
    <col min="4098" max="4101" width="11.42578125" style="128"/>
    <col min="4102" max="4102" width="14.42578125" style="128" customWidth="1"/>
    <col min="4103" max="4103" width="15.42578125" style="128" customWidth="1"/>
    <col min="4104" max="4351" width="11.42578125" style="128"/>
    <col min="4352" max="4352" width="7.140625" style="128" customWidth="1"/>
    <col min="4353" max="4353" width="13" style="128" customWidth="1"/>
    <col min="4354" max="4357" width="11.42578125" style="128"/>
    <col min="4358" max="4358" width="14.42578125" style="128" customWidth="1"/>
    <col min="4359" max="4359" width="15.42578125" style="128" customWidth="1"/>
    <col min="4360" max="4607" width="11.42578125" style="128"/>
    <col min="4608" max="4608" width="7.140625" style="128" customWidth="1"/>
    <col min="4609" max="4609" width="13" style="128" customWidth="1"/>
    <col min="4610" max="4613" width="11.42578125" style="128"/>
    <col min="4614" max="4614" width="14.42578125" style="128" customWidth="1"/>
    <col min="4615" max="4615" width="15.42578125" style="128" customWidth="1"/>
    <col min="4616" max="4863" width="11.42578125" style="128"/>
    <col min="4864" max="4864" width="7.140625" style="128" customWidth="1"/>
    <col min="4865" max="4865" width="13" style="128" customWidth="1"/>
    <col min="4866" max="4869" width="11.42578125" style="128"/>
    <col min="4870" max="4870" width="14.42578125" style="128" customWidth="1"/>
    <col min="4871" max="4871" width="15.42578125" style="128" customWidth="1"/>
    <col min="4872" max="5119" width="11.42578125" style="128"/>
    <col min="5120" max="5120" width="7.140625" style="128" customWidth="1"/>
    <col min="5121" max="5121" width="13" style="128" customWidth="1"/>
    <col min="5122" max="5125" width="11.42578125" style="128"/>
    <col min="5126" max="5126" width="14.42578125" style="128" customWidth="1"/>
    <col min="5127" max="5127" width="15.42578125" style="128" customWidth="1"/>
    <col min="5128" max="5375" width="11.42578125" style="128"/>
    <col min="5376" max="5376" width="7.140625" style="128" customWidth="1"/>
    <col min="5377" max="5377" width="13" style="128" customWidth="1"/>
    <col min="5378" max="5381" width="11.42578125" style="128"/>
    <col min="5382" max="5382" width="14.42578125" style="128" customWidth="1"/>
    <col min="5383" max="5383" width="15.42578125" style="128" customWidth="1"/>
    <col min="5384" max="5631" width="11.42578125" style="128"/>
    <col min="5632" max="5632" width="7.140625" style="128" customWidth="1"/>
    <col min="5633" max="5633" width="13" style="128" customWidth="1"/>
    <col min="5634" max="5637" width="11.42578125" style="128"/>
    <col min="5638" max="5638" width="14.42578125" style="128" customWidth="1"/>
    <col min="5639" max="5639" width="15.42578125" style="128" customWidth="1"/>
    <col min="5640" max="5887" width="11.42578125" style="128"/>
    <col min="5888" max="5888" width="7.140625" style="128" customWidth="1"/>
    <col min="5889" max="5889" width="13" style="128" customWidth="1"/>
    <col min="5890" max="5893" width="11.42578125" style="128"/>
    <col min="5894" max="5894" width="14.42578125" style="128" customWidth="1"/>
    <col min="5895" max="5895" width="15.42578125" style="128" customWidth="1"/>
    <col min="5896" max="6143" width="11.42578125" style="128"/>
    <col min="6144" max="6144" width="7.140625" style="128" customWidth="1"/>
    <col min="6145" max="6145" width="13" style="128" customWidth="1"/>
    <col min="6146" max="6149" width="11.42578125" style="128"/>
    <col min="6150" max="6150" width="14.42578125" style="128" customWidth="1"/>
    <col min="6151" max="6151" width="15.42578125" style="128" customWidth="1"/>
    <col min="6152" max="6399" width="11.42578125" style="128"/>
    <col min="6400" max="6400" width="7.140625" style="128" customWidth="1"/>
    <col min="6401" max="6401" width="13" style="128" customWidth="1"/>
    <col min="6402" max="6405" width="11.42578125" style="128"/>
    <col min="6406" max="6406" width="14.42578125" style="128" customWidth="1"/>
    <col min="6407" max="6407" width="15.42578125" style="128" customWidth="1"/>
    <col min="6408" max="6655" width="11.42578125" style="128"/>
    <col min="6656" max="6656" width="7.140625" style="128" customWidth="1"/>
    <col min="6657" max="6657" width="13" style="128" customWidth="1"/>
    <col min="6658" max="6661" width="11.42578125" style="128"/>
    <col min="6662" max="6662" width="14.42578125" style="128" customWidth="1"/>
    <col min="6663" max="6663" width="15.42578125" style="128" customWidth="1"/>
    <col min="6664" max="6911" width="11.42578125" style="128"/>
    <col min="6912" max="6912" width="7.140625" style="128" customWidth="1"/>
    <col min="6913" max="6913" width="13" style="128" customWidth="1"/>
    <col min="6914" max="6917" width="11.42578125" style="128"/>
    <col min="6918" max="6918" width="14.42578125" style="128" customWidth="1"/>
    <col min="6919" max="6919" width="15.42578125" style="128" customWidth="1"/>
    <col min="6920" max="7167" width="11.42578125" style="128"/>
    <col min="7168" max="7168" width="7.140625" style="128" customWidth="1"/>
    <col min="7169" max="7169" width="13" style="128" customWidth="1"/>
    <col min="7170" max="7173" width="11.42578125" style="128"/>
    <col min="7174" max="7174" width="14.42578125" style="128" customWidth="1"/>
    <col min="7175" max="7175" width="15.42578125" style="128" customWidth="1"/>
    <col min="7176" max="7423" width="11.42578125" style="128"/>
    <col min="7424" max="7424" width="7.140625" style="128" customWidth="1"/>
    <col min="7425" max="7425" width="13" style="128" customWidth="1"/>
    <col min="7426" max="7429" width="11.42578125" style="128"/>
    <col min="7430" max="7430" width="14.42578125" style="128" customWidth="1"/>
    <col min="7431" max="7431" width="15.42578125" style="128" customWidth="1"/>
    <col min="7432" max="7679" width="11.42578125" style="128"/>
    <col min="7680" max="7680" width="7.140625" style="128" customWidth="1"/>
    <col min="7681" max="7681" width="13" style="128" customWidth="1"/>
    <col min="7682" max="7685" width="11.42578125" style="128"/>
    <col min="7686" max="7686" width="14.42578125" style="128" customWidth="1"/>
    <col min="7687" max="7687" width="15.42578125" style="128" customWidth="1"/>
    <col min="7688" max="7935" width="11.42578125" style="128"/>
    <col min="7936" max="7936" width="7.140625" style="128" customWidth="1"/>
    <col min="7937" max="7937" width="13" style="128" customWidth="1"/>
    <col min="7938" max="7941" width="11.42578125" style="128"/>
    <col min="7942" max="7942" width="14.42578125" style="128" customWidth="1"/>
    <col min="7943" max="7943" width="15.42578125" style="128" customWidth="1"/>
    <col min="7944" max="8191" width="11.42578125" style="128"/>
    <col min="8192" max="8192" width="7.140625" style="128" customWidth="1"/>
    <col min="8193" max="8193" width="13" style="128" customWidth="1"/>
    <col min="8194" max="8197" width="11.42578125" style="128"/>
    <col min="8198" max="8198" width="14.42578125" style="128" customWidth="1"/>
    <col min="8199" max="8199" width="15.42578125" style="128" customWidth="1"/>
    <col min="8200" max="8447" width="11.42578125" style="128"/>
    <col min="8448" max="8448" width="7.140625" style="128" customWidth="1"/>
    <col min="8449" max="8449" width="13" style="128" customWidth="1"/>
    <col min="8450" max="8453" width="11.42578125" style="128"/>
    <col min="8454" max="8454" width="14.42578125" style="128" customWidth="1"/>
    <col min="8455" max="8455" width="15.42578125" style="128" customWidth="1"/>
    <col min="8456" max="8703" width="11.42578125" style="128"/>
    <col min="8704" max="8704" width="7.140625" style="128" customWidth="1"/>
    <col min="8705" max="8705" width="13" style="128" customWidth="1"/>
    <col min="8706" max="8709" width="11.42578125" style="128"/>
    <col min="8710" max="8710" width="14.42578125" style="128" customWidth="1"/>
    <col min="8711" max="8711" width="15.42578125" style="128" customWidth="1"/>
    <col min="8712" max="8959" width="11.42578125" style="128"/>
    <col min="8960" max="8960" width="7.140625" style="128" customWidth="1"/>
    <col min="8961" max="8961" width="13" style="128" customWidth="1"/>
    <col min="8962" max="8965" width="11.42578125" style="128"/>
    <col min="8966" max="8966" width="14.42578125" style="128" customWidth="1"/>
    <col min="8967" max="8967" width="15.42578125" style="128" customWidth="1"/>
    <col min="8968" max="9215" width="11.42578125" style="128"/>
    <col min="9216" max="9216" width="7.140625" style="128" customWidth="1"/>
    <col min="9217" max="9217" width="13" style="128" customWidth="1"/>
    <col min="9218" max="9221" width="11.42578125" style="128"/>
    <col min="9222" max="9222" width="14.42578125" style="128" customWidth="1"/>
    <col min="9223" max="9223" width="15.42578125" style="128" customWidth="1"/>
    <col min="9224" max="9471" width="11.42578125" style="128"/>
    <col min="9472" max="9472" width="7.140625" style="128" customWidth="1"/>
    <col min="9473" max="9473" width="13" style="128" customWidth="1"/>
    <col min="9474" max="9477" width="11.42578125" style="128"/>
    <col min="9478" max="9478" width="14.42578125" style="128" customWidth="1"/>
    <col min="9479" max="9479" width="15.42578125" style="128" customWidth="1"/>
    <col min="9480" max="9727" width="11.42578125" style="128"/>
    <col min="9728" max="9728" width="7.140625" style="128" customWidth="1"/>
    <col min="9729" max="9729" width="13" style="128" customWidth="1"/>
    <col min="9730" max="9733" width="11.42578125" style="128"/>
    <col min="9734" max="9734" width="14.42578125" style="128" customWidth="1"/>
    <col min="9735" max="9735" width="15.42578125" style="128" customWidth="1"/>
    <col min="9736" max="9983" width="11.42578125" style="128"/>
    <col min="9984" max="9984" width="7.140625" style="128" customWidth="1"/>
    <col min="9985" max="9985" width="13" style="128" customWidth="1"/>
    <col min="9986" max="9989" width="11.42578125" style="128"/>
    <col min="9990" max="9990" width="14.42578125" style="128" customWidth="1"/>
    <col min="9991" max="9991" width="15.42578125" style="128" customWidth="1"/>
    <col min="9992" max="10239" width="11.42578125" style="128"/>
    <col min="10240" max="10240" width="7.140625" style="128" customWidth="1"/>
    <col min="10241" max="10241" width="13" style="128" customWidth="1"/>
    <col min="10242" max="10245" width="11.42578125" style="128"/>
    <col min="10246" max="10246" width="14.42578125" style="128" customWidth="1"/>
    <col min="10247" max="10247" width="15.42578125" style="128" customWidth="1"/>
    <col min="10248" max="10495" width="11.42578125" style="128"/>
    <col min="10496" max="10496" width="7.140625" style="128" customWidth="1"/>
    <col min="10497" max="10497" width="13" style="128" customWidth="1"/>
    <col min="10498" max="10501" width="11.42578125" style="128"/>
    <col min="10502" max="10502" width="14.42578125" style="128" customWidth="1"/>
    <col min="10503" max="10503" width="15.42578125" style="128" customWidth="1"/>
    <col min="10504" max="10751" width="11.42578125" style="128"/>
    <col min="10752" max="10752" width="7.140625" style="128" customWidth="1"/>
    <col min="10753" max="10753" width="13" style="128" customWidth="1"/>
    <col min="10754" max="10757" width="11.42578125" style="128"/>
    <col min="10758" max="10758" width="14.42578125" style="128" customWidth="1"/>
    <col min="10759" max="10759" width="15.42578125" style="128" customWidth="1"/>
    <col min="10760" max="11007" width="11.42578125" style="128"/>
    <col min="11008" max="11008" width="7.140625" style="128" customWidth="1"/>
    <col min="11009" max="11009" width="13" style="128" customWidth="1"/>
    <col min="11010" max="11013" width="11.42578125" style="128"/>
    <col min="11014" max="11014" width="14.42578125" style="128" customWidth="1"/>
    <col min="11015" max="11015" width="15.42578125" style="128" customWidth="1"/>
    <col min="11016" max="11263" width="11.42578125" style="128"/>
    <col min="11264" max="11264" width="7.140625" style="128" customWidth="1"/>
    <col min="11265" max="11265" width="13" style="128" customWidth="1"/>
    <col min="11266" max="11269" width="11.42578125" style="128"/>
    <col min="11270" max="11270" width="14.42578125" style="128" customWidth="1"/>
    <col min="11271" max="11271" width="15.42578125" style="128" customWidth="1"/>
    <col min="11272" max="11519" width="11.42578125" style="128"/>
    <col min="11520" max="11520" width="7.140625" style="128" customWidth="1"/>
    <col min="11521" max="11521" width="13" style="128" customWidth="1"/>
    <col min="11522" max="11525" width="11.42578125" style="128"/>
    <col min="11526" max="11526" width="14.42578125" style="128" customWidth="1"/>
    <col min="11527" max="11527" width="15.42578125" style="128" customWidth="1"/>
    <col min="11528" max="11775" width="11.42578125" style="128"/>
    <col min="11776" max="11776" width="7.140625" style="128" customWidth="1"/>
    <col min="11777" max="11777" width="13" style="128" customWidth="1"/>
    <col min="11778" max="11781" width="11.42578125" style="128"/>
    <col min="11782" max="11782" width="14.42578125" style="128" customWidth="1"/>
    <col min="11783" max="11783" width="15.42578125" style="128" customWidth="1"/>
    <col min="11784" max="12031" width="11.42578125" style="128"/>
    <col min="12032" max="12032" width="7.140625" style="128" customWidth="1"/>
    <col min="12033" max="12033" width="13" style="128" customWidth="1"/>
    <col min="12034" max="12037" width="11.42578125" style="128"/>
    <col min="12038" max="12038" width="14.42578125" style="128" customWidth="1"/>
    <col min="12039" max="12039" width="15.42578125" style="128" customWidth="1"/>
    <col min="12040" max="12287" width="11.42578125" style="128"/>
    <col min="12288" max="12288" width="7.140625" style="128" customWidth="1"/>
    <col min="12289" max="12289" width="13" style="128" customWidth="1"/>
    <col min="12290" max="12293" width="11.42578125" style="128"/>
    <col min="12294" max="12294" width="14.42578125" style="128" customWidth="1"/>
    <col min="12295" max="12295" width="15.42578125" style="128" customWidth="1"/>
    <col min="12296" max="12543" width="11.42578125" style="128"/>
    <col min="12544" max="12544" width="7.140625" style="128" customWidth="1"/>
    <col min="12545" max="12545" width="13" style="128" customWidth="1"/>
    <col min="12546" max="12549" width="11.42578125" style="128"/>
    <col min="12550" max="12550" width="14.42578125" style="128" customWidth="1"/>
    <col min="12551" max="12551" width="15.42578125" style="128" customWidth="1"/>
    <col min="12552" max="12799" width="11.42578125" style="128"/>
    <col min="12800" max="12800" width="7.140625" style="128" customWidth="1"/>
    <col min="12801" max="12801" width="13" style="128" customWidth="1"/>
    <col min="12802" max="12805" width="11.42578125" style="128"/>
    <col min="12806" max="12806" width="14.42578125" style="128" customWidth="1"/>
    <col min="12807" max="12807" width="15.42578125" style="128" customWidth="1"/>
    <col min="12808" max="13055" width="11.42578125" style="128"/>
    <col min="13056" max="13056" width="7.140625" style="128" customWidth="1"/>
    <col min="13057" max="13057" width="13" style="128" customWidth="1"/>
    <col min="13058" max="13061" width="11.42578125" style="128"/>
    <col min="13062" max="13062" width="14.42578125" style="128" customWidth="1"/>
    <col min="13063" max="13063" width="15.42578125" style="128" customWidth="1"/>
    <col min="13064" max="13311" width="11.42578125" style="128"/>
    <col min="13312" max="13312" width="7.140625" style="128" customWidth="1"/>
    <col min="13313" max="13313" width="13" style="128" customWidth="1"/>
    <col min="13314" max="13317" width="11.42578125" style="128"/>
    <col min="13318" max="13318" width="14.42578125" style="128" customWidth="1"/>
    <col min="13319" max="13319" width="15.42578125" style="128" customWidth="1"/>
    <col min="13320" max="13567" width="11.42578125" style="128"/>
    <col min="13568" max="13568" width="7.140625" style="128" customWidth="1"/>
    <col min="13569" max="13569" width="13" style="128" customWidth="1"/>
    <col min="13570" max="13573" width="11.42578125" style="128"/>
    <col min="13574" max="13574" width="14.42578125" style="128" customWidth="1"/>
    <col min="13575" max="13575" width="15.42578125" style="128" customWidth="1"/>
    <col min="13576" max="13823" width="11.42578125" style="128"/>
    <col min="13824" max="13824" width="7.140625" style="128" customWidth="1"/>
    <col min="13825" max="13825" width="13" style="128" customWidth="1"/>
    <col min="13826" max="13829" width="11.42578125" style="128"/>
    <col min="13830" max="13830" width="14.42578125" style="128" customWidth="1"/>
    <col min="13831" max="13831" width="15.42578125" style="128" customWidth="1"/>
    <col min="13832" max="14079" width="11.42578125" style="128"/>
    <col min="14080" max="14080" width="7.140625" style="128" customWidth="1"/>
    <col min="14081" max="14081" width="13" style="128" customWidth="1"/>
    <col min="14082" max="14085" width="11.42578125" style="128"/>
    <col min="14086" max="14086" width="14.42578125" style="128" customWidth="1"/>
    <col min="14087" max="14087" width="15.42578125" style="128" customWidth="1"/>
    <col min="14088" max="14335" width="11.42578125" style="128"/>
    <col min="14336" max="14336" width="7.140625" style="128" customWidth="1"/>
    <col min="14337" max="14337" width="13" style="128" customWidth="1"/>
    <col min="14338" max="14341" width="11.42578125" style="128"/>
    <col min="14342" max="14342" width="14.42578125" style="128" customWidth="1"/>
    <col min="14343" max="14343" width="15.42578125" style="128" customWidth="1"/>
    <col min="14344" max="14591" width="11.42578125" style="128"/>
    <col min="14592" max="14592" width="7.140625" style="128" customWidth="1"/>
    <col min="14593" max="14593" width="13" style="128" customWidth="1"/>
    <col min="14594" max="14597" width="11.42578125" style="128"/>
    <col min="14598" max="14598" width="14.42578125" style="128" customWidth="1"/>
    <col min="14599" max="14599" width="15.42578125" style="128" customWidth="1"/>
    <col min="14600" max="14847" width="11.42578125" style="128"/>
    <col min="14848" max="14848" width="7.140625" style="128" customWidth="1"/>
    <col min="14849" max="14849" width="13" style="128" customWidth="1"/>
    <col min="14850" max="14853" width="11.42578125" style="128"/>
    <col min="14854" max="14854" width="14.42578125" style="128" customWidth="1"/>
    <col min="14855" max="14855" width="15.42578125" style="128" customWidth="1"/>
    <col min="14856" max="15103" width="11.42578125" style="128"/>
    <col min="15104" max="15104" width="7.140625" style="128" customWidth="1"/>
    <col min="15105" max="15105" width="13" style="128" customWidth="1"/>
    <col min="15106" max="15109" width="11.42578125" style="128"/>
    <col min="15110" max="15110" width="14.42578125" style="128" customWidth="1"/>
    <col min="15111" max="15111" width="15.42578125" style="128" customWidth="1"/>
    <col min="15112" max="15359" width="11.42578125" style="128"/>
    <col min="15360" max="15360" width="7.140625" style="128" customWidth="1"/>
    <col min="15361" max="15361" width="13" style="128" customWidth="1"/>
    <col min="15362" max="15365" width="11.42578125" style="128"/>
    <col min="15366" max="15366" width="14.42578125" style="128" customWidth="1"/>
    <col min="15367" max="15367" width="15.42578125" style="128" customWidth="1"/>
    <col min="15368" max="15615" width="11.42578125" style="128"/>
    <col min="15616" max="15616" width="7.140625" style="128" customWidth="1"/>
    <col min="15617" max="15617" width="13" style="128" customWidth="1"/>
    <col min="15618" max="15621" width="11.42578125" style="128"/>
    <col min="15622" max="15622" width="14.42578125" style="128" customWidth="1"/>
    <col min="15623" max="15623" width="15.42578125" style="128" customWidth="1"/>
    <col min="15624" max="15871" width="11.42578125" style="128"/>
    <col min="15872" max="15872" width="7.140625" style="128" customWidth="1"/>
    <col min="15873" max="15873" width="13" style="128" customWidth="1"/>
    <col min="15874" max="15877" width="11.42578125" style="128"/>
    <col min="15878" max="15878" width="14.42578125" style="128" customWidth="1"/>
    <col min="15879" max="15879" width="15.42578125" style="128" customWidth="1"/>
    <col min="15880" max="16127" width="11.42578125" style="128"/>
    <col min="16128" max="16128" width="7.140625" style="128" customWidth="1"/>
    <col min="16129" max="16129" width="13" style="128" customWidth="1"/>
    <col min="16130" max="16133" width="11.42578125" style="128"/>
    <col min="16134" max="16134" width="14.42578125" style="128" customWidth="1"/>
    <col min="16135" max="16135" width="15.42578125" style="128" customWidth="1"/>
    <col min="16136" max="16384" width="11.42578125" style="128"/>
  </cols>
  <sheetData>
    <row r="7" spans="1:23" s="47" customFormat="1" ht="12.75" x14ac:dyDescent="0.2">
      <c r="A7" s="1167" t="s">
        <v>451</v>
      </c>
      <c r="B7" s="1167"/>
      <c r="C7" s="1167"/>
      <c r="D7" s="1167"/>
      <c r="E7" s="1167"/>
      <c r="F7" s="1167"/>
      <c r="G7" s="1167"/>
      <c r="H7" s="129"/>
      <c r="I7" s="129"/>
      <c r="J7" s="129"/>
      <c r="K7" s="129"/>
      <c r="L7" s="129"/>
      <c r="M7" s="129"/>
      <c r="N7" s="129"/>
      <c r="O7" s="129"/>
      <c r="P7" s="129"/>
      <c r="Q7" s="129"/>
      <c r="R7" s="129"/>
      <c r="S7" s="48"/>
      <c r="T7" s="48"/>
      <c r="U7" s="48"/>
      <c r="V7" s="48"/>
      <c r="W7" s="48"/>
    </row>
    <row r="8" spans="1:23" s="47" customFormat="1" ht="12.75" x14ac:dyDescent="0.2">
      <c r="A8" s="1167" t="s">
        <v>338</v>
      </c>
      <c r="B8" s="1167"/>
      <c r="C8" s="1167"/>
      <c r="D8" s="1167"/>
      <c r="E8" s="1167"/>
      <c r="F8" s="1167"/>
      <c r="G8" s="1167"/>
      <c r="I8" s="129"/>
      <c r="J8" s="83" t="s">
        <v>254</v>
      </c>
      <c r="K8" s="129"/>
      <c r="L8" s="129"/>
      <c r="M8" s="129"/>
      <c r="N8" s="129"/>
      <c r="O8" s="129"/>
      <c r="P8" s="129"/>
      <c r="Q8" s="129"/>
      <c r="R8" s="129"/>
      <c r="S8" s="48"/>
      <c r="T8" s="48"/>
      <c r="U8" s="48"/>
      <c r="V8" s="48"/>
      <c r="W8" s="48"/>
    </row>
    <row r="9" spans="1:23" s="47" customFormat="1" ht="12.75" x14ac:dyDescent="0.2">
      <c r="A9" s="1167" t="s">
        <v>766</v>
      </c>
      <c r="B9" s="1167"/>
      <c r="C9" s="1167"/>
      <c r="D9" s="1167"/>
      <c r="E9" s="1167"/>
      <c r="F9" s="1167"/>
      <c r="G9" s="1167"/>
      <c r="H9" s="129"/>
      <c r="I9" s="129"/>
      <c r="J9" s="129"/>
      <c r="K9" s="129"/>
      <c r="L9" s="129"/>
      <c r="M9" s="129"/>
      <c r="N9" s="129"/>
      <c r="O9" s="129"/>
      <c r="P9" s="129"/>
      <c r="Q9" s="129"/>
      <c r="R9" s="129"/>
      <c r="S9" s="48"/>
      <c r="T9" s="48"/>
      <c r="U9" s="48"/>
      <c r="V9" s="48"/>
      <c r="W9" s="48"/>
    </row>
    <row r="10" spans="1:23" s="47" customFormat="1" ht="12.75" x14ac:dyDescent="0.2">
      <c r="A10" s="48"/>
      <c r="B10" s="48"/>
      <c r="C10" s="48"/>
      <c r="D10" s="48"/>
      <c r="E10" s="48"/>
      <c r="F10" s="271" t="s">
        <v>12</v>
      </c>
      <c r="G10" s="128"/>
      <c r="H10" s="48"/>
      <c r="I10" s="129"/>
      <c r="J10" s="129"/>
      <c r="K10" s="129"/>
      <c r="L10" s="129"/>
      <c r="M10" s="129"/>
      <c r="N10" s="129"/>
      <c r="O10" s="129"/>
      <c r="P10" s="48"/>
      <c r="Q10" s="129"/>
      <c r="R10" s="48"/>
      <c r="S10" s="48"/>
      <c r="T10" s="48"/>
      <c r="U10" s="48"/>
      <c r="V10" s="48"/>
      <c r="W10" s="48"/>
    </row>
    <row r="11" spans="1:23" ht="12.75" x14ac:dyDescent="0.2">
      <c r="A11" s="1220" t="s">
        <v>13</v>
      </c>
      <c r="B11" s="1220" t="s">
        <v>4</v>
      </c>
      <c r="C11" s="1220"/>
      <c r="D11" s="1220"/>
      <c r="E11" s="1230" t="s">
        <v>5</v>
      </c>
      <c r="F11" s="1231"/>
      <c r="G11" s="1231"/>
      <c r="H11" s="1231"/>
    </row>
    <row r="12" spans="1:23" ht="12.75" x14ac:dyDescent="0.2">
      <c r="A12" s="1220"/>
      <c r="B12" s="390" t="s">
        <v>10</v>
      </c>
      <c r="C12" s="390" t="s">
        <v>0</v>
      </c>
      <c r="D12" s="390" t="s">
        <v>1</v>
      </c>
      <c r="E12" s="390" t="s">
        <v>26</v>
      </c>
      <c r="F12" s="390" t="s">
        <v>0</v>
      </c>
      <c r="G12" s="390" t="s">
        <v>1</v>
      </c>
      <c r="H12" s="611" t="s">
        <v>3716</v>
      </c>
    </row>
    <row r="13" spans="1:23" ht="13.5" customHeight="1" x14ac:dyDescent="0.2">
      <c r="A13" s="260" t="s">
        <v>10</v>
      </c>
      <c r="B13" s="273">
        <v>-57130.000000002474</v>
      </c>
      <c r="C13" s="274">
        <v>-27528.999999999178</v>
      </c>
      <c r="D13" s="274">
        <v>-29601.0000000006</v>
      </c>
      <c r="E13" s="274">
        <v>39208.000000001462</v>
      </c>
      <c r="F13" s="274">
        <v>22042.000000001091</v>
      </c>
      <c r="G13" s="275">
        <v>17167.999999999625</v>
      </c>
      <c r="H13" s="275">
        <v>-2</v>
      </c>
      <c r="I13" s="129"/>
    </row>
    <row r="14" spans="1:23" ht="13.5" customHeight="1" x14ac:dyDescent="0.2">
      <c r="A14" s="261" t="s">
        <v>14</v>
      </c>
      <c r="B14" s="276">
        <v>-816.99999999996112</v>
      </c>
      <c r="C14" s="277">
        <v>-1370.000000000013</v>
      </c>
      <c r="D14" s="277">
        <v>553.00000000003286</v>
      </c>
      <c r="E14" s="277">
        <v>-7000.0000000001128</v>
      </c>
      <c r="F14" s="277">
        <v>-2078.9999999999554</v>
      </c>
      <c r="G14" s="278">
        <v>-4921.0000000000318</v>
      </c>
      <c r="H14" s="1011">
        <v>0</v>
      </c>
      <c r="I14" s="272"/>
    </row>
    <row r="15" spans="1:23" s="130" customFormat="1" ht="13.5" customHeight="1" x14ac:dyDescent="0.2">
      <c r="A15" s="261" t="s">
        <v>15</v>
      </c>
      <c r="B15" s="276">
        <v>-18948.999999999669</v>
      </c>
      <c r="C15" s="277">
        <v>-8519.9999999999382</v>
      </c>
      <c r="D15" s="277">
        <v>-10428.999999999842</v>
      </c>
      <c r="E15" s="277">
        <v>-473.00000000001819</v>
      </c>
      <c r="F15" s="277">
        <v>30.999999999971156</v>
      </c>
      <c r="G15" s="278">
        <v>-504.00000000000517</v>
      </c>
      <c r="H15" s="1011">
        <v>0</v>
      </c>
    </row>
    <row r="16" spans="1:23" ht="13.5" customHeight="1" x14ac:dyDescent="0.2">
      <c r="A16" s="261" t="s">
        <v>16</v>
      </c>
      <c r="B16" s="276">
        <v>-25431.9999999996</v>
      </c>
      <c r="C16" s="277">
        <v>-11916.000000000065</v>
      </c>
      <c r="D16" s="277">
        <v>-13516</v>
      </c>
      <c r="E16" s="277">
        <v>-2580.0000000000741</v>
      </c>
      <c r="F16" s="277">
        <v>-1622.9999999999438</v>
      </c>
      <c r="G16" s="278">
        <v>-957.00000000006401</v>
      </c>
      <c r="H16" s="1011">
        <v>0</v>
      </c>
    </row>
    <row r="17" spans="1:8" ht="13.5" customHeight="1" x14ac:dyDescent="0.2">
      <c r="A17" s="261" t="s">
        <v>17</v>
      </c>
      <c r="B17" s="276">
        <v>-5878.0000000000864</v>
      </c>
      <c r="C17" s="277">
        <v>-2507.0000000000023</v>
      </c>
      <c r="D17" s="277">
        <v>-3370.9999999999941</v>
      </c>
      <c r="E17" s="277">
        <v>-5311.0000000000173</v>
      </c>
      <c r="F17" s="277">
        <v>-2836.9999999999873</v>
      </c>
      <c r="G17" s="278">
        <v>-2473.9999999999927</v>
      </c>
      <c r="H17" s="1011">
        <v>0</v>
      </c>
    </row>
    <row r="18" spans="1:8" ht="13.5" customHeight="1" x14ac:dyDescent="0.2">
      <c r="A18" s="261" t="s">
        <v>18</v>
      </c>
      <c r="B18" s="276">
        <v>947.00000000003922</v>
      </c>
      <c r="C18" s="277">
        <v>-182.99999999999196</v>
      </c>
      <c r="D18" s="277">
        <v>1130.000000000008</v>
      </c>
      <c r="E18" s="277">
        <v>3825.9999999998386</v>
      </c>
      <c r="F18" s="277">
        <v>1990.9999999999527</v>
      </c>
      <c r="G18" s="278">
        <v>1834.9999999999536</v>
      </c>
      <c r="H18" s="1011">
        <v>0</v>
      </c>
    </row>
    <row r="19" spans="1:8" ht="13.5" customHeight="1" x14ac:dyDescent="0.2">
      <c r="A19" s="261" t="s">
        <v>19</v>
      </c>
      <c r="B19" s="276">
        <v>10525.999999999911</v>
      </c>
      <c r="C19" s="277">
        <v>3699.0000000000168</v>
      </c>
      <c r="D19" s="277">
        <v>6826.9999999999909</v>
      </c>
      <c r="E19" s="277">
        <v>19963.000000000033</v>
      </c>
      <c r="F19" s="277">
        <v>9366.9999999998527</v>
      </c>
      <c r="G19" s="278">
        <v>10596.000000000055</v>
      </c>
      <c r="H19" s="1011">
        <v>0</v>
      </c>
    </row>
    <row r="20" spans="1:8" ht="13.5" customHeight="1" x14ac:dyDescent="0.2">
      <c r="A20" s="261" t="s">
        <v>20</v>
      </c>
      <c r="B20" s="276">
        <v>-17702.000000000087</v>
      </c>
      <c r="C20" s="277">
        <v>-8049.9999999999009</v>
      </c>
      <c r="D20" s="277">
        <v>-9651.9999999998727</v>
      </c>
      <c r="E20" s="277">
        <v>10276.999999999889</v>
      </c>
      <c r="F20" s="277">
        <v>5481.9999999999454</v>
      </c>
      <c r="G20" s="278">
        <v>4794.9999999999245</v>
      </c>
      <c r="H20" s="1011">
        <v>0</v>
      </c>
    </row>
    <row r="21" spans="1:8" ht="13.5" customHeight="1" x14ac:dyDescent="0.2">
      <c r="A21" s="261" t="s">
        <v>21</v>
      </c>
      <c r="B21" s="276">
        <v>-7843.0000000000946</v>
      </c>
      <c r="C21" s="277">
        <v>-3480.9999999999714</v>
      </c>
      <c r="D21" s="277">
        <v>-4361.9999999999582</v>
      </c>
      <c r="E21" s="277">
        <v>-12073.99999999994</v>
      </c>
      <c r="F21" s="277">
        <v>-4728.0000000000173</v>
      </c>
      <c r="G21" s="278">
        <v>-7346.00000000003</v>
      </c>
      <c r="H21" s="1011">
        <v>0</v>
      </c>
    </row>
    <row r="22" spans="1:8" ht="13.5" customHeight="1" x14ac:dyDescent="0.2">
      <c r="A22" s="261" t="s">
        <v>22</v>
      </c>
      <c r="B22" s="276">
        <v>-16534.000000000076</v>
      </c>
      <c r="C22" s="277">
        <v>-6820.9999999999554</v>
      </c>
      <c r="D22" s="277">
        <v>-9712.9999999999072</v>
      </c>
      <c r="E22" s="277">
        <v>-1177.999999999965</v>
      </c>
      <c r="F22" s="277">
        <v>-296.99999999998477</v>
      </c>
      <c r="G22" s="278">
        <v>-871.99999999999852</v>
      </c>
      <c r="H22" s="278">
        <v>-9</v>
      </c>
    </row>
    <row r="23" spans="1:8" ht="13.5" customHeight="1" x14ac:dyDescent="0.2">
      <c r="A23" s="261" t="s">
        <v>23</v>
      </c>
      <c r="B23" s="276">
        <v>-7286.9999999999854</v>
      </c>
      <c r="C23" s="277">
        <v>-3858.0000000000055</v>
      </c>
      <c r="D23" s="277">
        <v>-3429.0000000000273</v>
      </c>
      <c r="E23" s="277">
        <v>6294.0000000000082</v>
      </c>
      <c r="F23" s="277">
        <v>3232.9999999999968</v>
      </c>
      <c r="G23" s="278">
        <v>3063.9999999999995</v>
      </c>
      <c r="H23" s="278">
        <v>-3.0000000000000009</v>
      </c>
    </row>
    <row r="24" spans="1:8" ht="13.5" customHeight="1" x14ac:dyDescent="0.2">
      <c r="A24" s="261" t="s">
        <v>24</v>
      </c>
      <c r="B24" s="276">
        <v>6989.9999999998345</v>
      </c>
      <c r="C24" s="277">
        <v>2758.0000000000132</v>
      </c>
      <c r="D24" s="277">
        <v>4232.0000000000246</v>
      </c>
      <c r="E24" s="277">
        <v>8397.0000000000691</v>
      </c>
      <c r="F24" s="277">
        <v>5372.9999999999782</v>
      </c>
      <c r="G24" s="278">
        <v>3015.0000000000377</v>
      </c>
      <c r="H24" s="278">
        <v>9</v>
      </c>
    </row>
    <row r="25" spans="1:8" ht="13.5" customHeight="1" x14ac:dyDescent="0.2">
      <c r="A25" s="261" t="s">
        <v>25</v>
      </c>
      <c r="B25" s="279">
        <v>24848.999999999716</v>
      </c>
      <c r="C25" s="280">
        <v>12719.999999999969</v>
      </c>
      <c r="D25" s="280">
        <v>12128.999999999978</v>
      </c>
      <c r="E25" s="280">
        <v>19066.99999999988</v>
      </c>
      <c r="F25" s="280">
        <v>8129.00000000001</v>
      </c>
      <c r="G25" s="281">
        <v>10937.000000000027</v>
      </c>
      <c r="H25" s="281">
        <v>1</v>
      </c>
    </row>
    <row r="26" spans="1:8" x14ac:dyDescent="0.2">
      <c r="C26" s="1222"/>
      <c r="D26" s="1222"/>
      <c r="E26" s="1222"/>
      <c r="F26" s="1222"/>
      <c r="G26" s="1222"/>
    </row>
    <row r="27" spans="1:8" x14ac:dyDescent="0.2">
      <c r="A27" s="125" t="s">
        <v>3749</v>
      </c>
    </row>
    <row r="28" spans="1:8" ht="12" x14ac:dyDescent="0.2">
      <c r="A28" s="112" t="s">
        <v>761</v>
      </c>
    </row>
    <row r="29" spans="1:8" x14ac:dyDescent="0.2">
      <c r="A29" s="125"/>
    </row>
  </sheetData>
  <mergeCells count="7">
    <mergeCell ref="C26:G26"/>
    <mergeCell ref="A7:G7"/>
    <mergeCell ref="A8:G8"/>
    <mergeCell ref="A9:G9"/>
    <mergeCell ref="A11:A12"/>
    <mergeCell ref="B11:D11"/>
    <mergeCell ref="E11:H11"/>
  </mergeCells>
  <hyperlinks>
    <hyperlink ref="J8" location="INDICE!B42" display="INDICE"/>
  </hyperlinks>
  <printOptions horizontalCentered="1"/>
  <pageMargins left="0" right="0" top="1.1811023622047245" bottom="0" header="0" footer="0.19685039370078741"/>
  <pageSetup paperSize="9" firstPageNumber="60" orientation="landscape" useFirstPageNumber="1" r:id="rId1"/>
  <headerFooter scaleWithDoc="0">
    <oddHeader>&amp;C
&amp;G</oddHeader>
    <oddFooter>&amp;C&amp;P</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K61"/>
  <sheetViews>
    <sheetView showGridLines="0" zoomScaleNormal="100" workbookViewId="0"/>
  </sheetViews>
  <sheetFormatPr baseColWidth="10" defaultRowHeight="12.75" x14ac:dyDescent="0.2"/>
  <cols>
    <col min="1" max="1" width="28.7109375" style="47" customWidth="1"/>
    <col min="2" max="2" width="13.85546875" style="47" customWidth="1"/>
    <col min="3" max="3" width="12.85546875" style="47" customWidth="1"/>
    <col min="4" max="4" width="12.28515625" style="47" customWidth="1"/>
    <col min="5" max="5" width="12" style="47" customWidth="1"/>
    <col min="6" max="6" width="13.28515625" style="47" customWidth="1"/>
    <col min="7" max="7" width="14" style="47" customWidth="1"/>
    <col min="8" max="256" width="11.42578125" style="47"/>
    <col min="257" max="257" width="24.28515625" style="47" customWidth="1"/>
    <col min="258" max="258" width="13.85546875" style="47" customWidth="1"/>
    <col min="259" max="259" width="12.85546875" style="47" customWidth="1"/>
    <col min="260" max="260" width="12.28515625" style="47" customWidth="1"/>
    <col min="261" max="261" width="12" style="47" customWidth="1"/>
    <col min="262" max="262" width="13.28515625" style="47" customWidth="1"/>
    <col min="263" max="263" width="14" style="47" customWidth="1"/>
    <col min="264" max="512" width="11.42578125" style="47"/>
    <col min="513" max="513" width="24.28515625" style="47" customWidth="1"/>
    <col min="514" max="514" width="13.85546875" style="47" customWidth="1"/>
    <col min="515" max="515" width="12.85546875" style="47" customWidth="1"/>
    <col min="516" max="516" width="12.28515625" style="47" customWidth="1"/>
    <col min="517" max="517" width="12" style="47" customWidth="1"/>
    <col min="518" max="518" width="13.28515625" style="47" customWidth="1"/>
    <col min="519" max="519" width="14" style="47" customWidth="1"/>
    <col min="520" max="768" width="11.42578125" style="47"/>
    <col min="769" max="769" width="24.28515625" style="47" customWidth="1"/>
    <col min="770" max="770" width="13.85546875" style="47" customWidth="1"/>
    <col min="771" max="771" width="12.85546875" style="47" customWidth="1"/>
    <col min="772" max="772" width="12.28515625" style="47" customWidth="1"/>
    <col min="773" max="773" width="12" style="47" customWidth="1"/>
    <col min="774" max="774" width="13.28515625" style="47" customWidth="1"/>
    <col min="775" max="775" width="14" style="47" customWidth="1"/>
    <col min="776" max="1024" width="11.42578125" style="47"/>
    <col min="1025" max="1025" width="24.28515625" style="47" customWidth="1"/>
    <col min="1026" max="1026" width="13.85546875" style="47" customWidth="1"/>
    <col min="1027" max="1027" width="12.85546875" style="47" customWidth="1"/>
    <col min="1028" max="1028" width="12.28515625" style="47" customWidth="1"/>
    <col min="1029" max="1029" width="12" style="47" customWidth="1"/>
    <col min="1030" max="1030" width="13.28515625" style="47" customWidth="1"/>
    <col min="1031" max="1031" width="14" style="47" customWidth="1"/>
    <col min="1032" max="1280" width="11.42578125" style="47"/>
    <col min="1281" max="1281" width="24.28515625" style="47" customWidth="1"/>
    <col min="1282" max="1282" width="13.85546875" style="47" customWidth="1"/>
    <col min="1283" max="1283" width="12.85546875" style="47" customWidth="1"/>
    <col min="1284" max="1284" width="12.28515625" style="47" customWidth="1"/>
    <col min="1285" max="1285" width="12" style="47" customWidth="1"/>
    <col min="1286" max="1286" width="13.28515625" style="47" customWidth="1"/>
    <col min="1287" max="1287" width="14" style="47" customWidth="1"/>
    <col min="1288" max="1536" width="11.42578125" style="47"/>
    <col min="1537" max="1537" width="24.28515625" style="47" customWidth="1"/>
    <col min="1538" max="1538" width="13.85546875" style="47" customWidth="1"/>
    <col min="1539" max="1539" width="12.85546875" style="47" customWidth="1"/>
    <col min="1540" max="1540" width="12.28515625" style="47" customWidth="1"/>
    <col min="1541" max="1541" width="12" style="47" customWidth="1"/>
    <col min="1542" max="1542" width="13.28515625" style="47" customWidth="1"/>
    <col min="1543" max="1543" width="14" style="47" customWidth="1"/>
    <col min="1544" max="1792" width="11.42578125" style="47"/>
    <col min="1793" max="1793" width="24.28515625" style="47" customWidth="1"/>
    <col min="1794" max="1794" width="13.85546875" style="47" customWidth="1"/>
    <col min="1795" max="1795" width="12.85546875" style="47" customWidth="1"/>
    <col min="1796" max="1796" width="12.28515625" style="47" customWidth="1"/>
    <col min="1797" max="1797" width="12" style="47" customWidth="1"/>
    <col min="1798" max="1798" width="13.28515625" style="47" customWidth="1"/>
    <col min="1799" max="1799" width="14" style="47" customWidth="1"/>
    <col min="1800" max="2048" width="11.42578125" style="47"/>
    <col min="2049" max="2049" width="24.28515625" style="47" customWidth="1"/>
    <col min="2050" max="2050" width="13.85546875" style="47" customWidth="1"/>
    <col min="2051" max="2051" width="12.85546875" style="47" customWidth="1"/>
    <col min="2052" max="2052" width="12.28515625" style="47" customWidth="1"/>
    <col min="2053" max="2053" width="12" style="47" customWidth="1"/>
    <col min="2054" max="2054" width="13.28515625" style="47" customWidth="1"/>
    <col min="2055" max="2055" width="14" style="47" customWidth="1"/>
    <col min="2056" max="2304" width="11.42578125" style="47"/>
    <col min="2305" max="2305" width="24.28515625" style="47" customWidth="1"/>
    <col min="2306" max="2306" width="13.85546875" style="47" customWidth="1"/>
    <col min="2307" max="2307" width="12.85546875" style="47" customWidth="1"/>
    <col min="2308" max="2308" width="12.28515625" style="47" customWidth="1"/>
    <col min="2309" max="2309" width="12" style="47" customWidth="1"/>
    <col min="2310" max="2310" width="13.28515625" style="47" customWidth="1"/>
    <col min="2311" max="2311" width="14" style="47" customWidth="1"/>
    <col min="2312" max="2560" width="11.42578125" style="47"/>
    <col min="2561" max="2561" width="24.28515625" style="47" customWidth="1"/>
    <col min="2562" max="2562" width="13.85546875" style="47" customWidth="1"/>
    <col min="2563" max="2563" width="12.85546875" style="47" customWidth="1"/>
    <col min="2564" max="2564" width="12.28515625" style="47" customWidth="1"/>
    <col min="2565" max="2565" width="12" style="47" customWidth="1"/>
    <col min="2566" max="2566" width="13.28515625" style="47" customWidth="1"/>
    <col min="2567" max="2567" width="14" style="47" customWidth="1"/>
    <col min="2568" max="2816" width="11.42578125" style="47"/>
    <col min="2817" max="2817" width="24.28515625" style="47" customWidth="1"/>
    <col min="2818" max="2818" width="13.85546875" style="47" customWidth="1"/>
    <col min="2819" max="2819" width="12.85546875" style="47" customWidth="1"/>
    <col min="2820" max="2820" width="12.28515625" style="47" customWidth="1"/>
    <col min="2821" max="2821" width="12" style="47" customWidth="1"/>
    <col min="2822" max="2822" width="13.28515625" style="47" customWidth="1"/>
    <col min="2823" max="2823" width="14" style="47" customWidth="1"/>
    <col min="2824" max="3072" width="11.42578125" style="47"/>
    <col min="3073" max="3073" width="24.28515625" style="47" customWidth="1"/>
    <col min="3074" max="3074" width="13.85546875" style="47" customWidth="1"/>
    <col min="3075" max="3075" width="12.85546875" style="47" customWidth="1"/>
    <col min="3076" max="3076" width="12.28515625" style="47" customWidth="1"/>
    <col min="3077" max="3077" width="12" style="47" customWidth="1"/>
    <col min="3078" max="3078" width="13.28515625" style="47" customWidth="1"/>
    <col min="3079" max="3079" width="14" style="47" customWidth="1"/>
    <col min="3080" max="3328" width="11.42578125" style="47"/>
    <col min="3329" max="3329" width="24.28515625" style="47" customWidth="1"/>
    <col min="3330" max="3330" width="13.85546875" style="47" customWidth="1"/>
    <col min="3331" max="3331" width="12.85546875" style="47" customWidth="1"/>
    <col min="3332" max="3332" width="12.28515625" style="47" customWidth="1"/>
    <col min="3333" max="3333" width="12" style="47" customWidth="1"/>
    <col min="3334" max="3334" width="13.28515625" style="47" customWidth="1"/>
    <col min="3335" max="3335" width="14" style="47" customWidth="1"/>
    <col min="3336" max="3584" width="11.42578125" style="47"/>
    <col min="3585" max="3585" width="24.28515625" style="47" customWidth="1"/>
    <col min="3586" max="3586" width="13.85546875" style="47" customWidth="1"/>
    <col min="3587" max="3587" width="12.85546875" style="47" customWidth="1"/>
    <col min="3588" max="3588" width="12.28515625" style="47" customWidth="1"/>
    <col min="3589" max="3589" width="12" style="47" customWidth="1"/>
    <col min="3590" max="3590" width="13.28515625" style="47" customWidth="1"/>
    <col min="3591" max="3591" width="14" style="47" customWidth="1"/>
    <col min="3592" max="3840" width="11.42578125" style="47"/>
    <col min="3841" max="3841" width="24.28515625" style="47" customWidth="1"/>
    <col min="3842" max="3842" width="13.85546875" style="47" customWidth="1"/>
    <col min="3843" max="3843" width="12.85546875" style="47" customWidth="1"/>
    <col min="3844" max="3844" width="12.28515625" style="47" customWidth="1"/>
    <col min="3845" max="3845" width="12" style="47" customWidth="1"/>
    <col min="3846" max="3846" width="13.28515625" style="47" customWidth="1"/>
    <col min="3847" max="3847" width="14" style="47" customWidth="1"/>
    <col min="3848" max="4096" width="11.42578125" style="47"/>
    <col min="4097" max="4097" width="24.28515625" style="47" customWidth="1"/>
    <col min="4098" max="4098" width="13.85546875" style="47" customWidth="1"/>
    <col min="4099" max="4099" width="12.85546875" style="47" customWidth="1"/>
    <col min="4100" max="4100" width="12.28515625" style="47" customWidth="1"/>
    <col min="4101" max="4101" width="12" style="47" customWidth="1"/>
    <col min="4102" max="4102" width="13.28515625" style="47" customWidth="1"/>
    <col min="4103" max="4103" width="14" style="47" customWidth="1"/>
    <col min="4104" max="4352" width="11.42578125" style="47"/>
    <col min="4353" max="4353" width="24.28515625" style="47" customWidth="1"/>
    <col min="4354" max="4354" width="13.85546875" style="47" customWidth="1"/>
    <col min="4355" max="4355" width="12.85546875" style="47" customWidth="1"/>
    <col min="4356" max="4356" width="12.28515625" style="47" customWidth="1"/>
    <col min="4357" max="4357" width="12" style="47" customWidth="1"/>
    <col min="4358" max="4358" width="13.28515625" style="47" customWidth="1"/>
    <col min="4359" max="4359" width="14" style="47" customWidth="1"/>
    <col min="4360" max="4608" width="11.42578125" style="47"/>
    <col min="4609" max="4609" width="24.28515625" style="47" customWidth="1"/>
    <col min="4610" max="4610" width="13.85546875" style="47" customWidth="1"/>
    <col min="4611" max="4611" width="12.85546875" style="47" customWidth="1"/>
    <col min="4612" max="4612" width="12.28515625" style="47" customWidth="1"/>
    <col min="4613" max="4613" width="12" style="47" customWidth="1"/>
    <col min="4614" max="4614" width="13.28515625" style="47" customWidth="1"/>
    <col min="4615" max="4615" width="14" style="47" customWidth="1"/>
    <col min="4616" max="4864" width="11.42578125" style="47"/>
    <col min="4865" max="4865" width="24.28515625" style="47" customWidth="1"/>
    <col min="4866" max="4866" width="13.85546875" style="47" customWidth="1"/>
    <col min="4867" max="4867" width="12.85546875" style="47" customWidth="1"/>
    <col min="4868" max="4868" width="12.28515625" style="47" customWidth="1"/>
    <col min="4869" max="4869" width="12" style="47" customWidth="1"/>
    <col min="4870" max="4870" width="13.28515625" style="47" customWidth="1"/>
    <col min="4871" max="4871" width="14" style="47" customWidth="1"/>
    <col min="4872" max="5120" width="11.42578125" style="47"/>
    <col min="5121" max="5121" width="24.28515625" style="47" customWidth="1"/>
    <col min="5122" max="5122" width="13.85546875" style="47" customWidth="1"/>
    <col min="5123" max="5123" width="12.85546875" style="47" customWidth="1"/>
    <col min="5124" max="5124" width="12.28515625" style="47" customWidth="1"/>
    <col min="5125" max="5125" width="12" style="47" customWidth="1"/>
    <col min="5126" max="5126" width="13.28515625" style="47" customWidth="1"/>
    <col min="5127" max="5127" width="14" style="47" customWidth="1"/>
    <col min="5128" max="5376" width="11.42578125" style="47"/>
    <col min="5377" max="5377" width="24.28515625" style="47" customWidth="1"/>
    <col min="5378" max="5378" width="13.85546875" style="47" customWidth="1"/>
    <col min="5379" max="5379" width="12.85546875" style="47" customWidth="1"/>
    <col min="5380" max="5380" width="12.28515625" style="47" customWidth="1"/>
    <col min="5381" max="5381" width="12" style="47" customWidth="1"/>
    <col min="5382" max="5382" width="13.28515625" style="47" customWidth="1"/>
    <col min="5383" max="5383" width="14" style="47" customWidth="1"/>
    <col min="5384" max="5632" width="11.42578125" style="47"/>
    <col min="5633" max="5633" width="24.28515625" style="47" customWidth="1"/>
    <col min="5634" max="5634" width="13.85546875" style="47" customWidth="1"/>
    <col min="5635" max="5635" width="12.85546875" style="47" customWidth="1"/>
    <col min="5636" max="5636" width="12.28515625" style="47" customWidth="1"/>
    <col min="5637" max="5637" width="12" style="47" customWidth="1"/>
    <col min="5638" max="5638" width="13.28515625" style="47" customWidth="1"/>
    <col min="5639" max="5639" width="14" style="47" customWidth="1"/>
    <col min="5640" max="5888" width="11.42578125" style="47"/>
    <col min="5889" max="5889" width="24.28515625" style="47" customWidth="1"/>
    <col min="5890" max="5890" width="13.85546875" style="47" customWidth="1"/>
    <col min="5891" max="5891" width="12.85546875" style="47" customWidth="1"/>
    <col min="5892" max="5892" width="12.28515625" style="47" customWidth="1"/>
    <col min="5893" max="5893" width="12" style="47" customWidth="1"/>
    <col min="5894" max="5894" width="13.28515625" style="47" customWidth="1"/>
    <col min="5895" max="5895" width="14" style="47" customWidth="1"/>
    <col min="5896" max="6144" width="11.42578125" style="47"/>
    <col min="6145" max="6145" width="24.28515625" style="47" customWidth="1"/>
    <col min="6146" max="6146" width="13.85546875" style="47" customWidth="1"/>
    <col min="6147" max="6147" width="12.85546875" style="47" customWidth="1"/>
    <col min="6148" max="6148" width="12.28515625" style="47" customWidth="1"/>
    <col min="6149" max="6149" width="12" style="47" customWidth="1"/>
    <col min="6150" max="6150" width="13.28515625" style="47" customWidth="1"/>
    <col min="6151" max="6151" width="14" style="47" customWidth="1"/>
    <col min="6152" max="6400" width="11.42578125" style="47"/>
    <col min="6401" max="6401" width="24.28515625" style="47" customWidth="1"/>
    <col min="6402" max="6402" width="13.85546875" style="47" customWidth="1"/>
    <col min="6403" max="6403" width="12.85546875" style="47" customWidth="1"/>
    <col min="6404" max="6404" width="12.28515625" style="47" customWidth="1"/>
    <col min="6405" max="6405" width="12" style="47" customWidth="1"/>
    <col min="6406" max="6406" width="13.28515625" style="47" customWidth="1"/>
    <col min="6407" max="6407" width="14" style="47" customWidth="1"/>
    <col min="6408" max="6656" width="11.42578125" style="47"/>
    <col min="6657" max="6657" width="24.28515625" style="47" customWidth="1"/>
    <col min="6658" max="6658" width="13.85546875" style="47" customWidth="1"/>
    <col min="6659" max="6659" width="12.85546875" style="47" customWidth="1"/>
    <col min="6660" max="6660" width="12.28515625" style="47" customWidth="1"/>
    <col min="6661" max="6661" width="12" style="47" customWidth="1"/>
    <col min="6662" max="6662" width="13.28515625" style="47" customWidth="1"/>
    <col min="6663" max="6663" width="14" style="47" customWidth="1"/>
    <col min="6664" max="6912" width="11.42578125" style="47"/>
    <col min="6913" max="6913" width="24.28515625" style="47" customWidth="1"/>
    <col min="6914" max="6914" width="13.85546875" style="47" customWidth="1"/>
    <col min="6915" max="6915" width="12.85546875" style="47" customWidth="1"/>
    <col min="6916" max="6916" width="12.28515625" style="47" customWidth="1"/>
    <col min="6917" max="6917" width="12" style="47" customWidth="1"/>
    <col min="6918" max="6918" width="13.28515625" style="47" customWidth="1"/>
    <col min="6919" max="6919" width="14" style="47" customWidth="1"/>
    <col min="6920" max="7168" width="11.42578125" style="47"/>
    <col min="7169" max="7169" width="24.28515625" style="47" customWidth="1"/>
    <col min="7170" max="7170" width="13.85546875" style="47" customWidth="1"/>
    <col min="7171" max="7171" width="12.85546875" style="47" customWidth="1"/>
    <col min="7172" max="7172" width="12.28515625" style="47" customWidth="1"/>
    <col min="7173" max="7173" width="12" style="47" customWidth="1"/>
    <col min="7174" max="7174" width="13.28515625" style="47" customWidth="1"/>
    <col min="7175" max="7175" width="14" style="47" customWidth="1"/>
    <col min="7176" max="7424" width="11.42578125" style="47"/>
    <col min="7425" max="7425" width="24.28515625" style="47" customWidth="1"/>
    <col min="7426" max="7426" width="13.85546875" style="47" customWidth="1"/>
    <col min="7427" max="7427" width="12.85546875" style="47" customWidth="1"/>
    <col min="7428" max="7428" width="12.28515625" style="47" customWidth="1"/>
    <col min="7429" max="7429" width="12" style="47" customWidth="1"/>
    <col min="7430" max="7430" width="13.28515625" style="47" customWidth="1"/>
    <col min="7431" max="7431" width="14" style="47" customWidth="1"/>
    <col min="7432" max="7680" width="11.42578125" style="47"/>
    <col min="7681" max="7681" width="24.28515625" style="47" customWidth="1"/>
    <col min="7682" max="7682" width="13.85546875" style="47" customWidth="1"/>
    <col min="7683" max="7683" width="12.85546875" style="47" customWidth="1"/>
    <col min="7684" max="7684" width="12.28515625" style="47" customWidth="1"/>
    <col min="7685" max="7685" width="12" style="47" customWidth="1"/>
    <col min="7686" max="7686" width="13.28515625" style="47" customWidth="1"/>
    <col min="7687" max="7687" width="14" style="47" customWidth="1"/>
    <col min="7688" max="7936" width="11.42578125" style="47"/>
    <col min="7937" max="7937" width="24.28515625" style="47" customWidth="1"/>
    <col min="7938" max="7938" width="13.85546875" style="47" customWidth="1"/>
    <col min="7939" max="7939" width="12.85546875" style="47" customWidth="1"/>
    <col min="7940" max="7940" width="12.28515625" style="47" customWidth="1"/>
    <col min="7941" max="7941" width="12" style="47" customWidth="1"/>
    <col min="7942" max="7942" width="13.28515625" style="47" customWidth="1"/>
    <col min="7943" max="7943" width="14" style="47" customWidth="1"/>
    <col min="7944" max="8192" width="11.42578125" style="47"/>
    <col min="8193" max="8193" width="24.28515625" style="47" customWidth="1"/>
    <col min="8194" max="8194" width="13.85546875" style="47" customWidth="1"/>
    <col min="8195" max="8195" width="12.85546875" style="47" customWidth="1"/>
    <col min="8196" max="8196" width="12.28515625" style="47" customWidth="1"/>
    <col min="8197" max="8197" width="12" style="47" customWidth="1"/>
    <col min="8198" max="8198" width="13.28515625" style="47" customWidth="1"/>
    <col min="8199" max="8199" width="14" style="47" customWidth="1"/>
    <col min="8200" max="8448" width="11.42578125" style="47"/>
    <col min="8449" max="8449" width="24.28515625" style="47" customWidth="1"/>
    <col min="8450" max="8450" width="13.85546875" style="47" customWidth="1"/>
    <col min="8451" max="8451" width="12.85546875" style="47" customWidth="1"/>
    <col min="8452" max="8452" width="12.28515625" style="47" customWidth="1"/>
    <col min="8453" max="8453" width="12" style="47" customWidth="1"/>
    <col min="8454" max="8454" width="13.28515625" style="47" customWidth="1"/>
    <col min="8455" max="8455" width="14" style="47" customWidth="1"/>
    <col min="8456" max="8704" width="11.42578125" style="47"/>
    <col min="8705" max="8705" width="24.28515625" style="47" customWidth="1"/>
    <col min="8706" max="8706" width="13.85546875" style="47" customWidth="1"/>
    <col min="8707" max="8707" width="12.85546875" style="47" customWidth="1"/>
    <col min="8708" max="8708" width="12.28515625" style="47" customWidth="1"/>
    <col min="8709" max="8709" width="12" style="47" customWidth="1"/>
    <col min="8710" max="8710" width="13.28515625" style="47" customWidth="1"/>
    <col min="8711" max="8711" width="14" style="47" customWidth="1"/>
    <col min="8712" max="8960" width="11.42578125" style="47"/>
    <col min="8961" max="8961" width="24.28515625" style="47" customWidth="1"/>
    <col min="8962" max="8962" width="13.85546875" style="47" customWidth="1"/>
    <col min="8963" max="8963" width="12.85546875" style="47" customWidth="1"/>
    <col min="8964" max="8964" width="12.28515625" style="47" customWidth="1"/>
    <col min="8965" max="8965" width="12" style="47" customWidth="1"/>
    <col min="8966" max="8966" width="13.28515625" style="47" customWidth="1"/>
    <col min="8967" max="8967" width="14" style="47" customWidth="1"/>
    <col min="8968" max="9216" width="11.42578125" style="47"/>
    <col min="9217" max="9217" width="24.28515625" style="47" customWidth="1"/>
    <col min="9218" max="9218" width="13.85546875" style="47" customWidth="1"/>
    <col min="9219" max="9219" width="12.85546875" style="47" customWidth="1"/>
    <col min="9220" max="9220" width="12.28515625" style="47" customWidth="1"/>
    <col min="9221" max="9221" width="12" style="47" customWidth="1"/>
    <col min="9222" max="9222" width="13.28515625" style="47" customWidth="1"/>
    <col min="9223" max="9223" width="14" style="47" customWidth="1"/>
    <col min="9224" max="9472" width="11.42578125" style="47"/>
    <col min="9473" max="9473" width="24.28515625" style="47" customWidth="1"/>
    <col min="9474" max="9474" width="13.85546875" style="47" customWidth="1"/>
    <col min="9475" max="9475" width="12.85546875" style="47" customWidth="1"/>
    <col min="9476" max="9476" width="12.28515625" style="47" customWidth="1"/>
    <col min="9477" max="9477" width="12" style="47" customWidth="1"/>
    <col min="9478" max="9478" width="13.28515625" style="47" customWidth="1"/>
    <col min="9479" max="9479" width="14" style="47" customWidth="1"/>
    <col min="9480" max="9728" width="11.42578125" style="47"/>
    <col min="9729" max="9729" width="24.28515625" style="47" customWidth="1"/>
    <col min="9730" max="9730" width="13.85546875" style="47" customWidth="1"/>
    <col min="9731" max="9731" width="12.85546875" style="47" customWidth="1"/>
    <col min="9732" max="9732" width="12.28515625" style="47" customWidth="1"/>
    <col min="9733" max="9733" width="12" style="47" customWidth="1"/>
    <col min="9734" max="9734" width="13.28515625" style="47" customWidth="1"/>
    <col min="9735" max="9735" width="14" style="47" customWidth="1"/>
    <col min="9736" max="9984" width="11.42578125" style="47"/>
    <col min="9985" max="9985" width="24.28515625" style="47" customWidth="1"/>
    <col min="9986" max="9986" width="13.85546875" style="47" customWidth="1"/>
    <col min="9987" max="9987" width="12.85546875" style="47" customWidth="1"/>
    <col min="9988" max="9988" width="12.28515625" style="47" customWidth="1"/>
    <col min="9989" max="9989" width="12" style="47" customWidth="1"/>
    <col min="9990" max="9990" width="13.28515625" style="47" customWidth="1"/>
    <col min="9991" max="9991" width="14" style="47" customWidth="1"/>
    <col min="9992" max="10240" width="11.42578125" style="47"/>
    <col min="10241" max="10241" width="24.28515625" style="47" customWidth="1"/>
    <col min="10242" max="10242" width="13.85546875" style="47" customWidth="1"/>
    <col min="10243" max="10243" width="12.85546875" style="47" customWidth="1"/>
    <col min="10244" max="10244" width="12.28515625" style="47" customWidth="1"/>
    <col min="10245" max="10245" width="12" style="47" customWidth="1"/>
    <col min="10246" max="10246" width="13.28515625" style="47" customWidth="1"/>
    <col min="10247" max="10247" width="14" style="47" customWidth="1"/>
    <col min="10248" max="10496" width="11.42578125" style="47"/>
    <col min="10497" max="10497" width="24.28515625" style="47" customWidth="1"/>
    <col min="10498" max="10498" width="13.85546875" style="47" customWidth="1"/>
    <col min="10499" max="10499" width="12.85546875" style="47" customWidth="1"/>
    <col min="10500" max="10500" width="12.28515625" style="47" customWidth="1"/>
    <col min="10501" max="10501" width="12" style="47" customWidth="1"/>
    <col min="10502" max="10502" width="13.28515625" style="47" customWidth="1"/>
    <col min="10503" max="10503" width="14" style="47" customWidth="1"/>
    <col min="10504" max="10752" width="11.42578125" style="47"/>
    <col min="10753" max="10753" width="24.28515625" style="47" customWidth="1"/>
    <col min="10754" max="10754" width="13.85546875" style="47" customWidth="1"/>
    <col min="10755" max="10755" width="12.85546875" style="47" customWidth="1"/>
    <col min="10756" max="10756" width="12.28515625" style="47" customWidth="1"/>
    <col min="10757" max="10757" width="12" style="47" customWidth="1"/>
    <col min="10758" max="10758" width="13.28515625" style="47" customWidth="1"/>
    <col min="10759" max="10759" width="14" style="47" customWidth="1"/>
    <col min="10760" max="11008" width="11.42578125" style="47"/>
    <col min="11009" max="11009" width="24.28515625" style="47" customWidth="1"/>
    <col min="11010" max="11010" width="13.85546875" style="47" customWidth="1"/>
    <col min="11011" max="11011" width="12.85546875" style="47" customWidth="1"/>
    <col min="11012" max="11012" width="12.28515625" style="47" customWidth="1"/>
    <col min="11013" max="11013" width="12" style="47" customWidth="1"/>
    <col min="11014" max="11014" width="13.28515625" style="47" customWidth="1"/>
    <col min="11015" max="11015" width="14" style="47" customWidth="1"/>
    <col min="11016" max="11264" width="11.42578125" style="47"/>
    <col min="11265" max="11265" width="24.28515625" style="47" customWidth="1"/>
    <col min="11266" max="11266" width="13.85546875" style="47" customWidth="1"/>
    <col min="11267" max="11267" width="12.85546875" style="47" customWidth="1"/>
    <col min="11268" max="11268" width="12.28515625" style="47" customWidth="1"/>
    <col min="11269" max="11269" width="12" style="47" customWidth="1"/>
    <col min="11270" max="11270" width="13.28515625" style="47" customWidth="1"/>
    <col min="11271" max="11271" width="14" style="47" customWidth="1"/>
    <col min="11272" max="11520" width="11.42578125" style="47"/>
    <col min="11521" max="11521" width="24.28515625" style="47" customWidth="1"/>
    <col min="11522" max="11522" width="13.85546875" style="47" customWidth="1"/>
    <col min="11523" max="11523" width="12.85546875" style="47" customWidth="1"/>
    <col min="11524" max="11524" width="12.28515625" style="47" customWidth="1"/>
    <col min="11525" max="11525" width="12" style="47" customWidth="1"/>
    <col min="11526" max="11526" width="13.28515625" style="47" customWidth="1"/>
    <col min="11527" max="11527" width="14" style="47" customWidth="1"/>
    <col min="11528" max="11776" width="11.42578125" style="47"/>
    <col min="11777" max="11777" width="24.28515625" style="47" customWidth="1"/>
    <col min="11778" max="11778" width="13.85546875" style="47" customWidth="1"/>
    <col min="11779" max="11779" width="12.85546875" style="47" customWidth="1"/>
    <col min="11780" max="11780" width="12.28515625" style="47" customWidth="1"/>
    <col min="11781" max="11781" width="12" style="47" customWidth="1"/>
    <col min="11782" max="11782" width="13.28515625" style="47" customWidth="1"/>
    <col min="11783" max="11783" width="14" style="47" customWidth="1"/>
    <col min="11784" max="12032" width="11.42578125" style="47"/>
    <col min="12033" max="12033" width="24.28515625" style="47" customWidth="1"/>
    <col min="12034" max="12034" width="13.85546875" style="47" customWidth="1"/>
    <col min="12035" max="12035" width="12.85546875" style="47" customWidth="1"/>
    <col min="12036" max="12036" width="12.28515625" style="47" customWidth="1"/>
    <col min="12037" max="12037" width="12" style="47" customWidth="1"/>
    <col min="12038" max="12038" width="13.28515625" style="47" customWidth="1"/>
    <col min="12039" max="12039" width="14" style="47" customWidth="1"/>
    <col min="12040" max="12288" width="11.42578125" style="47"/>
    <col min="12289" max="12289" width="24.28515625" style="47" customWidth="1"/>
    <col min="12290" max="12290" width="13.85546875" style="47" customWidth="1"/>
    <col min="12291" max="12291" width="12.85546875" style="47" customWidth="1"/>
    <col min="12292" max="12292" width="12.28515625" style="47" customWidth="1"/>
    <col min="12293" max="12293" width="12" style="47" customWidth="1"/>
    <col min="12294" max="12294" width="13.28515625" style="47" customWidth="1"/>
    <col min="12295" max="12295" width="14" style="47" customWidth="1"/>
    <col min="12296" max="12544" width="11.42578125" style="47"/>
    <col min="12545" max="12545" width="24.28515625" style="47" customWidth="1"/>
    <col min="12546" max="12546" width="13.85546875" style="47" customWidth="1"/>
    <col min="12547" max="12547" width="12.85546875" style="47" customWidth="1"/>
    <col min="12548" max="12548" width="12.28515625" style="47" customWidth="1"/>
    <col min="12549" max="12549" width="12" style="47" customWidth="1"/>
    <col min="12550" max="12550" width="13.28515625" style="47" customWidth="1"/>
    <col min="12551" max="12551" width="14" style="47" customWidth="1"/>
    <col min="12552" max="12800" width="11.42578125" style="47"/>
    <col min="12801" max="12801" width="24.28515625" style="47" customWidth="1"/>
    <col min="12802" max="12802" width="13.85546875" style="47" customWidth="1"/>
    <col min="12803" max="12803" width="12.85546875" style="47" customWidth="1"/>
    <col min="12804" max="12804" width="12.28515625" style="47" customWidth="1"/>
    <col min="12805" max="12805" width="12" style="47" customWidth="1"/>
    <col min="12806" max="12806" width="13.28515625" style="47" customWidth="1"/>
    <col min="12807" max="12807" width="14" style="47" customWidth="1"/>
    <col min="12808" max="13056" width="11.42578125" style="47"/>
    <col min="13057" max="13057" width="24.28515625" style="47" customWidth="1"/>
    <col min="13058" max="13058" width="13.85546875" style="47" customWidth="1"/>
    <col min="13059" max="13059" width="12.85546875" style="47" customWidth="1"/>
    <col min="13060" max="13060" width="12.28515625" style="47" customWidth="1"/>
    <col min="13061" max="13061" width="12" style="47" customWidth="1"/>
    <col min="13062" max="13062" width="13.28515625" style="47" customWidth="1"/>
    <col min="13063" max="13063" width="14" style="47" customWidth="1"/>
    <col min="13064" max="13312" width="11.42578125" style="47"/>
    <col min="13313" max="13313" width="24.28515625" style="47" customWidth="1"/>
    <col min="13314" max="13314" width="13.85546875" style="47" customWidth="1"/>
    <col min="13315" max="13315" width="12.85546875" style="47" customWidth="1"/>
    <col min="13316" max="13316" width="12.28515625" style="47" customWidth="1"/>
    <col min="13317" max="13317" width="12" style="47" customWidth="1"/>
    <col min="13318" max="13318" width="13.28515625" style="47" customWidth="1"/>
    <col min="13319" max="13319" width="14" style="47" customWidth="1"/>
    <col min="13320" max="13568" width="11.42578125" style="47"/>
    <col min="13569" max="13569" width="24.28515625" style="47" customWidth="1"/>
    <col min="13570" max="13570" width="13.85546875" style="47" customWidth="1"/>
    <col min="13571" max="13571" width="12.85546875" style="47" customWidth="1"/>
    <col min="13572" max="13572" width="12.28515625" style="47" customWidth="1"/>
    <col min="13573" max="13573" width="12" style="47" customWidth="1"/>
    <col min="13574" max="13574" width="13.28515625" style="47" customWidth="1"/>
    <col min="13575" max="13575" width="14" style="47" customWidth="1"/>
    <col min="13576" max="13824" width="11.42578125" style="47"/>
    <col min="13825" max="13825" width="24.28515625" style="47" customWidth="1"/>
    <col min="13826" max="13826" width="13.85546875" style="47" customWidth="1"/>
    <col min="13827" max="13827" width="12.85546875" style="47" customWidth="1"/>
    <col min="13828" max="13828" width="12.28515625" style="47" customWidth="1"/>
    <col min="13829" max="13829" width="12" style="47" customWidth="1"/>
    <col min="13830" max="13830" width="13.28515625" style="47" customWidth="1"/>
    <col min="13831" max="13831" width="14" style="47" customWidth="1"/>
    <col min="13832" max="14080" width="11.42578125" style="47"/>
    <col min="14081" max="14081" width="24.28515625" style="47" customWidth="1"/>
    <col min="14082" max="14082" width="13.85546875" style="47" customWidth="1"/>
    <col min="14083" max="14083" width="12.85546875" style="47" customWidth="1"/>
    <col min="14084" max="14084" width="12.28515625" style="47" customWidth="1"/>
    <col min="14085" max="14085" width="12" style="47" customWidth="1"/>
    <col min="14086" max="14086" width="13.28515625" style="47" customWidth="1"/>
    <col min="14087" max="14087" width="14" style="47" customWidth="1"/>
    <col min="14088" max="14336" width="11.42578125" style="47"/>
    <col min="14337" max="14337" width="24.28515625" style="47" customWidth="1"/>
    <col min="14338" max="14338" width="13.85546875" style="47" customWidth="1"/>
    <col min="14339" max="14339" width="12.85546875" style="47" customWidth="1"/>
    <col min="14340" max="14340" width="12.28515625" style="47" customWidth="1"/>
    <col min="14341" max="14341" width="12" style="47" customWidth="1"/>
    <col min="14342" max="14342" width="13.28515625" style="47" customWidth="1"/>
    <col min="14343" max="14343" width="14" style="47" customWidth="1"/>
    <col min="14344" max="14592" width="11.42578125" style="47"/>
    <col min="14593" max="14593" width="24.28515625" style="47" customWidth="1"/>
    <col min="14594" max="14594" width="13.85546875" style="47" customWidth="1"/>
    <col min="14595" max="14595" width="12.85546875" style="47" customWidth="1"/>
    <col min="14596" max="14596" width="12.28515625" style="47" customWidth="1"/>
    <col min="14597" max="14597" width="12" style="47" customWidth="1"/>
    <col min="14598" max="14598" width="13.28515625" style="47" customWidth="1"/>
    <col min="14599" max="14599" width="14" style="47" customWidth="1"/>
    <col min="14600" max="14848" width="11.42578125" style="47"/>
    <col min="14849" max="14849" width="24.28515625" style="47" customWidth="1"/>
    <col min="14850" max="14850" width="13.85546875" style="47" customWidth="1"/>
    <col min="14851" max="14851" width="12.85546875" style="47" customWidth="1"/>
    <col min="14852" max="14852" width="12.28515625" style="47" customWidth="1"/>
    <col min="14853" max="14853" width="12" style="47" customWidth="1"/>
    <col min="14854" max="14854" width="13.28515625" style="47" customWidth="1"/>
    <col min="14855" max="14855" width="14" style="47" customWidth="1"/>
    <col min="14856" max="15104" width="11.42578125" style="47"/>
    <col min="15105" max="15105" width="24.28515625" style="47" customWidth="1"/>
    <col min="15106" max="15106" width="13.85546875" style="47" customWidth="1"/>
    <col min="15107" max="15107" width="12.85546875" style="47" customWidth="1"/>
    <col min="15108" max="15108" width="12.28515625" style="47" customWidth="1"/>
    <col min="15109" max="15109" width="12" style="47" customWidth="1"/>
    <col min="15110" max="15110" width="13.28515625" style="47" customWidth="1"/>
    <col min="15111" max="15111" width="14" style="47" customWidth="1"/>
    <col min="15112" max="15360" width="11.42578125" style="47"/>
    <col min="15361" max="15361" width="24.28515625" style="47" customWidth="1"/>
    <col min="15362" max="15362" width="13.85546875" style="47" customWidth="1"/>
    <col min="15363" max="15363" width="12.85546875" style="47" customWidth="1"/>
    <col min="15364" max="15364" width="12.28515625" style="47" customWidth="1"/>
    <col min="15365" max="15365" width="12" style="47" customWidth="1"/>
    <col min="15366" max="15366" width="13.28515625" style="47" customWidth="1"/>
    <col min="15367" max="15367" width="14" style="47" customWidth="1"/>
    <col min="15368" max="15616" width="11.42578125" style="47"/>
    <col min="15617" max="15617" width="24.28515625" style="47" customWidth="1"/>
    <col min="15618" max="15618" width="13.85546875" style="47" customWidth="1"/>
    <col min="15619" max="15619" width="12.85546875" style="47" customWidth="1"/>
    <col min="15620" max="15620" width="12.28515625" style="47" customWidth="1"/>
    <col min="15621" max="15621" width="12" style="47" customWidth="1"/>
    <col min="15622" max="15622" width="13.28515625" style="47" customWidth="1"/>
    <col min="15623" max="15623" width="14" style="47" customWidth="1"/>
    <col min="15624" max="15872" width="11.42578125" style="47"/>
    <col min="15873" max="15873" width="24.28515625" style="47" customWidth="1"/>
    <col min="15874" max="15874" width="13.85546875" style="47" customWidth="1"/>
    <col min="15875" max="15875" width="12.85546875" style="47" customWidth="1"/>
    <col min="15876" max="15876" width="12.28515625" style="47" customWidth="1"/>
    <col min="15877" max="15877" width="12" style="47" customWidth="1"/>
    <col min="15878" max="15878" width="13.28515625" style="47" customWidth="1"/>
    <col min="15879" max="15879" width="14" style="47" customWidth="1"/>
    <col min="15880" max="16128" width="11.42578125" style="47"/>
    <col min="16129" max="16129" width="24.28515625" style="47" customWidth="1"/>
    <col min="16130" max="16130" width="13.85546875" style="47" customWidth="1"/>
    <col min="16131" max="16131" width="12.85546875" style="47" customWidth="1"/>
    <col min="16132" max="16132" width="12.28515625" style="47" customWidth="1"/>
    <col min="16133" max="16133" width="12" style="47" customWidth="1"/>
    <col min="16134" max="16134" width="13.28515625" style="47" customWidth="1"/>
    <col min="16135" max="16135" width="14" style="47" customWidth="1"/>
    <col min="16136" max="16384" width="11.42578125" style="47"/>
  </cols>
  <sheetData>
    <row r="7" spans="1:9" x14ac:dyDescent="0.2">
      <c r="A7" s="1167" t="s">
        <v>452</v>
      </c>
      <c r="B7" s="1167"/>
      <c r="C7" s="1167"/>
      <c r="D7" s="1167"/>
      <c r="E7" s="1167"/>
      <c r="F7" s="1167"/>
      <c r="G7" s="1167"/>
    </row>
    <row r="8" spans="1:9" x14ac:dyDescent="0.2">
      <c r="A8" s="1167" t="s">
        <v>352</v>
      </c>
      <c r="B8" s="1167"/>
      <c r="C8" s="1167"/>
      <c r="D8" s="1167"/>
      <c r="E8" s="1167"/>
      <c r="F8" s="1167"/>
      <c r="G8" s="1167"/>
      <c r="I8" s="83" t="s">
        <v>254</v>
      </c>
    </row>
    <row r="9" spans="1:9" x14ac:dyDescent="0.2">
      <c r="A9" s="1167" t="s">
        <v>327</v>
      </c>
      <c r="B9" s="1167"/>
      <c r="C9" s="1167"/>
      <c r="D9" s="1167"/>
      <c r="E9" s="1167"/>
      <c r="F9" s="1167"/>
      <c r="G9" s="1167"/>
    </row>
    <row r="10" spans="1:9" x14ac:dyDescent="0.2">
      <c r="A10" s="1167" t="s">
        <v>766</v>
      </c>
      <c r="B10" s="1167"/>
      <c r="C10" s="1167"/>
      <c r="D10" s="1167"/>
      <c r="E10" s="1167"/>
      <c r="F10" s="1167"/>
      <c r="G10" s="1167"/>
    </row>
    <row r="11" spans="1:9" ht="15.75" x14ac:dyDescent="0.25">
      <c r="A11" s="282"/>
      <c r="B11" s="282"/>
      <c r="C11" s="282"/>
      <c r="D11" s="282"/>
      <c r="E11" s="282"/>
      <c r="F11" s="282"/>
      <c r="G11" s="282"/>
    </row>
    <row r="12" spans="1:9" x14ac:dyDescent="0.2">
      <c r="A12" s="1217" t="s">
        <v>519</v>
      </c>
      <c r="B12" s="1232" t="s">
        <v>4</v>
      </c>
      <c r="C12" s="1232"/>
      <c r="D12" s="1232" t="s">
        <v>5</v>
      </c>
      <c r="E12" s="1232"/>
      <c r="F12" s="1232" t="s">
        <v>27</v>
      </c>
      <c r="G12" s="1232"/>
    </row>
    <row r="13" spans="1:9" x14ac:dyDescent="0.2">
      <c r="A13" s="1218" t="s">
        <v>328</v>
      </c>
      <c r="B13" s="283" t="s">
        <v>2</v>
      </c>
      <c r="C13" s="283" t="s">
        <v>3</v>
      </c>
      <c r="D13" s="283" t="s">
        <v>2</v>
      </c>
      <c r="E13" s="283" t="s">
        <v>3</v>
      </c>
      <c r="F13" s="283" t="s">
        <v>4</v>
      </c>
      <c r="G13" s="283" t="s">
        <v>5</v>
      </c>
    </row>
    <row r="14" spans="1:9" x14ac:dyDescent="0.2">
      <c r="A14" s="182" t="s">
        <v>10</v>
      </c>
      <c r="B14" s="1012">
        <v>1493768</v>
      </c>
      <c r="C14" s="391">
        <v>1550898</v>
      </c>
      <c r="D14" s="391">
        <v>1418159</v>
      </c>
      <c r="E14" s="391">
        <v>1378951</v>
      </c>
      <c r="F14" s="391">
        <v>-57130.000000002474</v>
      </c>
      <c r="G14" s="392">
        <v>39208.000000001462</v>
      </c>
      <c r="I14"/>
    </row>
    <row r="15" spans="1:9" x14ac:dyDescent="0.2">
      <c r="A15" s="182" t="s">
        <v>264</v>
      </c>
      <c r="B15" s="1013">
        <v>1167212</v>
      </c>
      <c r="C15" s="394">
        <v>1197842</v>
      </c>
      <c r="D15" s="394">
        <v>928734</v>
      </c>
      <c r="E15" s="394">
        <v>910592</v>
      </c>
      <c r="F15" s="394">
        <v>-30629.999999999458</v>
      </c>
      <c r="G15" s="395">
        <v>18141.999999999596</v>
      </c>
      <c r="I15"/>
    </row>
    <row r="16" spans="1:9" x14ac:dyDescent="0.2">
      <c r="A16" s="110" t="s">
        <v>29</v>
      </c>
      <c r="B16" s="1014">
        <v>604962</v>
      </c>
      <c r="C16" s="397">
        <v>632637</v>
      </c>
      <c r="D16" s="397">
        <v>306687</v>
      </c>
      <c r="E16" s="397">
        <v>332242</v>
      </c>
      <c r="F16" s="397">
        <v>-27675.000000000924</v>
      </c>
      <c r="G16" s="398">
        <v>-25554.999999999971</v>
      </c>
      <c r="I16"/>
    </row>
    <row r="17" spans="1:11" x14ac:dyDescent="0.2">
      <c r="A17" s="110" t="s">
        <v>28</v>
      </c>
      <c r="B17" s="1014">
        <v>553793</v>
      </c>
      <c r="C17" s="397">
        <v>556295</v>
      </c>
      <c r="D17" s="397">
        <v>611509</v>
      </c>
      <c r="E17" s="397">
        <v>566453</v>
      </c>
      <c r="F17" s="397">
        <v>-2502.0000000002938</v>
      </c>
      <c r="G17" s="398">
        <v>45055.999999999891</v>
      </c>
      <c r="I17"/>
    </row>
    <row r="18" spans="1:11" x14ac:dyDescent="0.2">
      <c r="A18" s="110" t="s">
        <v>31</v>
      </c>
      <c r="B18" s="1014">
        <v>6778</v>
      </c>
      <c r="C18" s="397">
        <v>7117</v>
      </c>
      <c r="D18" s="397">
        <v>5418</v>
      </c>
      <c r="E18" s="397">
        <v>5695</v>
      </c>
      <c r="F18" s="397">
        <v>-339.00000000000114</v>
      </c>
      <c r="G18" s="398">
        <v>-276.99999999999903</v>
      </c>
      <c r="I18"/>
    </row>
    <row r="19" spans="1:11" x14ac:dyDescent="0.2">
      <c r="A19" s="110" t="s">
        <v>30</v>
      </c>
      <c r="B19" s="1014">
        <v>878</v>
      </c>
      <c r="C19" s="397">
        <v>1117</v>
      </c>
      <c r="D19" s="397">
        <v>4225</v>
      </c>
      <c r="E19" s="397">
        <v>5227</v>
      </c>
      <c r="F19" s="397">
        <v>-238.99999999999969</v>
      </c>
      <c r="G19" s="398">
        <v>-1001.9999999999997</v>
      </c>
      <c r="I19"/>
    </row>
    <row r="20" spans="1:11" x14ac:dyDescent="0.2">
      <c r="A20" s="110" t="s">
        <v>32</v>
      </c>
      <c r="B20" s="1014">
        <v>775</v>
      </c>
      <c r="C20" s="397">
        <v>643</v>
      </c>
      <c r="D20" s="397">
        <v>782</v>
      </c>
      <c r="E20" s="397">
        <v>844</v>
      </c>
      <c r="F20" s="397">
        <v>131.99999999999983</v>
      </c>
      <c r="G20" s="398">
        <v>-62.000000000000007</v>
      </c>
      <c r="I20"/>
    </row>
    <row r="21" spans="1:11" x14ac:dyDescent="0.2">
      <c r="A21" s="110" t="s">
        <v>772</v>
      </c>
      <c r="B21" s="1014">
        <v>0</v>
      </c>
      <c r="C21" s="397">
        <v>1</v>
      </c>
      <c r="D21" s="397">
        <v>107</v>
      </c>
      <c r="E21" s="397">
        <v>125</v>
      </c>
      <c r="F21" s="397">
        <v>-1</v>
      </c>
      <c r="G21" s="398">
        <v>-18.000000000000007</v>
      </c>
      <c r="I21"/>
    </row>
    <row r="22" spans="1:11" x14ac:dyDescent="0.2">
      <c r="A22" s="110" t="s">
        <v>516</v>
      </c>
      <c r="B22" s="1014">
        <v>26</v>
      </c>
      <c r="C22" s="397">
        <v>32</v>
      </c>
      <c r="D22" s="397">
        <v>6</v>
      </c>
      <c r="E22" s="397">
        <v>6</v>
      </c>
      <c r="F22" s="397">
        <v>-6</v>
      </c>
      <c r="G22" s="398">
        <v>0</v>
      </c>
      <c r="I22"/>
    </row>
    <row r="23" spans="1:11" x14ac:dyDescent="0.2">
      <c r="A23" s="182" t="s">
        <v>265</v>
      </c>
      <c r="B23" s="393">
        <v>8534</v>
      </c>
      <c r="C23" s="394">
        <v>8539</v>
      </c>
      <c r="D23" s="394">
        <v>59238</v>
      </c>
      <c r="E23" s="394">
        <v>57802</v>
      </c>
      <c r="F23" s="394">
        <v>-5.0000000000000995</v>
      </c>
      <c r="G23" s="395">
        <v>1436.0000000000139</v>
      </c>
      <c r="I23"/>
    </row>
    <row r="24" spans="1:11" x14ac:dyDescent="0.2">
      <c r="A24" s="110" t="s">
        <v>30</v>
      </c>
      <c r="B24" s="396">
        <v>3995</v>
      </c>
      <c r="C24" s="397">
        <v>3956</v>
      </c>
      <c r="D24" s="397">
        <v>10102</v>
      </c>
      <c r="E24" s="397">
        <v>9361</v>
      </c>
      <c r="F24" s="397">
        <v>39.000000000000561</v>
      </c>
      <c r="G24" s="398">
        <v>741.00000000000023</v>
      </c>
      <c r="I24"/>
    </row>
    <row r="25" spans="1:11" x14ac:dyDescent="0.2">
      <c r="A25" s="110" t="s">
        <v>29</v>
      </c>
      <c r="B25" s="396">
        <v>2979</v>
      </c>
      <c r="C25" s="397">
        <v>2825</v>
      </c>
      <c r="D25" s="397">
        <v>30086</v>
      </c>
      <c r="E25" s="397">
        <v>31377</v>
      </c>
      <c r="F25" s="397">
        <v>153.99999999999963</v>
      </c>
      <c r="G25" s="398">
        <v>-1291.00000000001</v>
      </c>
      <c r="I25"/>
    </row>
    <row r="26" spans="1:11" x14ac:dyDescent="0.2">
      <c r="A26" s="110" t="s">
        <v>31</v>
      </c>
      <c r="B26" s="396">
        <v>756</v>
      </c>
      <c r="C26" s="397">
        <v>713</v>
      </c>
      <c r="D26" s="397">
        <v>8696</v>
      </c>
      <c r="E26" s="397">
        <v>7629</v>
      </c>
      <c r="F26" s="397">
        <v>43.000000000000014</v>
      </c>
      <c r="G26" s="398">
        <v>1067.0000000000064</v>
      </c>
      <c r="I26"/>
    </row>
    <row r="27" spans="1:11" x14ac:dyDescent="0.2">
      <c r="A27" s="110" t="s">
        <v>34</v>
      </c>
      <c r="B27" s="396">
        <v>566</v>
      </c>
      <c r="C27" s="397">
        <v>872</v>
      </c>
      <c r="D27" s="397">
        <v>2075</v>
      </c>
      <c r="E27" s="397">
        <v>1506</v>
      </c>
      <c r="F27" s="397">
        <v>-305.99999999999977</v>
      </c>
      <c r="G27" s="398">
        <v>568.99999999999886</v>
      </c>
      <c r="I27"/>
    </row>
    <row r="28" spans="1:11" x14ac:dyDescent="0.2">
      <c r="A28" s="110" t="s">
        <v>33</v>
      </c>
      <c r="B28" s="396">
        <v>186</v>
      </c>
      <c r="C28" s="397">
        <v>152</v>
      </c>
      <c r="D28" s="397">
        <v>3069</v>
      </c>
      <c r="E28" s="397">
        <v>2282</v>
      </c>
      <c r="F28" s="397">
        <v>34.000000000000036</v>
      </c>
      <c r="G28" s="398">
        <v>787.00000000000091</v>
      </c>
      <c r="I28"/>
    </row>
    <row r="29" spans="1:11" x14ac:dyDescent="0.2">
      <c r="A29" s="110" t="s">
        <v>216</v>
      </c>
      <c r="B29" s="396">
        <v>48</v>
      </c>
      <c r="C29" s="397">
        <v>17</v>
      </c>
      <c r="D29" s="397">
        <v>4184</v>
      </c>
      <c r="E29" s="397">
        <v>4731</v>
      </c>
      <c r="F29" s="397">
        <v>31</v>
      </c>
      <c r="G29" s="398">
        <v>-547.00000000000182</v>
      </c>
      <c r="I29"/>
    </row>
    <row r="30" spans="1:11" x14ac:dyDescent="0.2">
      <c r="A30" s="110" t="s">
        <v>35</v>
      </c>
      <c r="B30" s="396">
        <v>2</v>
      </c>
      <c r="C30" s="397">
        <v>0</v>
      </c>
      <c r="D30" s="397">
        <v>719</v>
      </c>
      <c r="E30" s="397">
        <v>115</v>
      </c>
      <c r="F30" s="397">
        <v>2</v>
      </c>
      <c r="G30" s="398">
        <v>603.99999999999943</v>
      </c>
      <c r="I30"/>
    </row>
    <row r="31" spans="1:11" x14ac:dyDescent="0.2">
      <c r="A31" s="110" t="s">
        <v>36</v>
      </c>
      <c r="B31" s="396">
        <v>2</v>
      </c>
      <c r="C31" s="397">
        <v>4</v>
      </c>
      <c r="D31" s="397">
        <v>307</v>
      </c>
      <c r="E31" s="397">
        <v>801</v>
      </c>
      <c r="F31" s="397">
        <v>-2</v>
      </c>
      <c r="G31" s="398">
        <v>-494.00000000000023</v>
      </c>
      <c r="I31"/>
    </row>
    <row r="32" spans="1:11" x14ac:dyDescent="0.2">
      <c r="A32" s="182" t="s">
        <v>266</v>
      </c>
      <c r="B32" s="393">
        <v>317165</v>
      </c>
      <c r="C32" s="393">
        <v>343258</v>
      </c>
      <c r="D32" s="394">
        <v>427792</v>
      </c>
      <c r="E32" s="394">
        <v>408794</v>
      </c>
      <c r="F32" s="394">
        <v>-26092.999999999505</v>
      </c>
      <c r="G32" s="394">
        <v>18997.999999999553</v>
      </c>
      <c r="H32" s="48"/>
      <c r="I32" s="48"/>
      <c r="J32" s="48"/>
      <c r="K32" s="48"/>
    </row>
    <row r="33" spans="1:9" x14ac:dyDescent="0.2">
      <c r="A33" s="110" t="s">
        <v>215</v>
      </c>
      <c r="B33" s="396">
        <v>179070</v>
      </c>
      <c r="C33" s="397">
        <v>195100</v>
      </c>
      <c r="D33" s="397">
        <v>164655</v>
      </c>
      <c r="E33" s="397">
        <v>192003</v>
      </c>
      <c r="F33" s="397">
        <v>-16029.99999999958</v>
      </c>
      <c r="G33" s="398">
        <v>-27348.000000000637</v>
      </c>
      <c r="I33"/>
    </row>
    <row r="34" spans="1:9" x14ac:dyDescent="0.2">
      <c r="A34" s="110" t="s">
        <v>37</v>
      </c>
      <c r="B34" s="396">
        <v>61386</v>
      </c>
      <c r="C34" s="397">
        <v>68741</v>
      </c>
      <c r="D34" s="397">
        <v>231642</v>
      </c>
      <c r="E34" s="397">
        <v>188266</v>
      </c>
      <c r="F34" s="397">
        <v>-7354.9999999999236</v>
      </c>
      <c r="G34" s="398">
        <v>43376.000000000204</v>
      </c>
      <c r="I34"/>
    </row>
    <row r="35" spans="1:9" x14ac:dyDescent="0.2">
      <c r="A35" s="110" t="s">
        <v>38</v>
      </c>
      <c r="B35" s="396">
        <v>49983</v>
      </c>
      <c r="C35" s="397">
        <v>52161</v>
      </c>
      <c r="D35" s="397">
        <v>13130</v>
      </c>
      <c r="E35" s="397">
        <v>14098</v>
      </c>
      <c r="F35" s="397">
        <v>-2178.0000000000009</v>
      </c>
      <c r="G35" s="398">
        <v>-967.99999999999466</v>
      </c>
      <c r="I35"/>
    </row>
    <row r="36" spans="1:9" x14ac:dyDescent="0.2">
      <c r="A36" s="110" t="s">
        <v>774</v>
      </c>
      <c r="B36" s="396">
        <v>22588</v>
      </c>
      <c r="C36" s="397">
        <v>22690</v>
      </c>
      <c r="D36" s="397">
        <v>2288</v>
      </c>
      <c r="E36" s="397">
        <v>1871</v>
      </c>
      <c r="F36" s="397">
        <v>-102.00000000000054</v>
      </c>
      <c r="G36" s="398">
        <v>417.00000000000006</v>
      </c>
      <c r="I36"/>
    </row>
    <row r="37" spans="1:9" x14ac:dyDescent="0.2">
      <c r="A37" s="110" t="s">
        <v>3788</v>
      </c>
      <c r="B37" s="396">
        <v>3426</v>
      </c>
      <c r="C37" s="397">
        <v>3805</v>
      </c>
      <c r="D37" s="397">
        <v>14393</v>
      </c>
      <c r="E37" s="397">
        <v>11484</v>
      </c>
      <c r="F37" s="397">
        <v>-378.99999999999989</v>
      </c>
      <c r="G37" s="398">
        <v>2908.9999999999804</v>
      </c>
      <c r="I37"/>
    </row>
    <row r="38" spans="1:9" x14ac:dyDescent="0.2">
      <c r="A38" s="110" t="s">
        <v>517</v>
      </c>
      <c r="B38" s="396">
        <v>668</v>
      </c>
      <c r="C38" s="397">
        <v>691</v>
      </c>
      <c r="D38" s="397">
        <v>865</v>
      </c>
      <c r="E38" s="397">
        <v>734</v>
      </c>
      <c r="F38" s="397">
        <v>-23.000000000000036</v>
      </c>
      <c r="G38" s="398">
        <v>131.00000000000003</v>
      </c>
      <c r="I38"/>
    </row>
    <row r="39" spans="1:9" x14ac:dyDescent="0.2">
      <c r="A39" s="110" t="s">
        <v>437</v>
      </c>
      <c r="B39" s="396">
        <v>43</v>
      </c>
      <c r="C39" s="397">
        <v>57</v>
      </c>
      <c r="D39" s="397">
        <v>295</v>
      </c>
      <c r="E39" s="397">
        <v>238</v>
      </c>
      <c r="F39" s="397">
        <v>-14</v>
      </c>
      <c r="G39" s="398">
        <v>57.000000000000014</v>
      </c>
      <c r="I39"/>
    </row>
    <row r="40" spans="1:9" x14ac:dyDescent="0.2">
      <c r="A40" s="110" t="s">
        <v>277</v>
      </c>
      <c r="B40" s="396">
        <v>1</v>
      </c>
      <c r="C40" s="397">
        <v>11</v>
      </c>
      <c r="D40" s="397">
        <v>462</v>
      </c>
      <c r="E40" s="397">
        <v>87</v>
      </c>
      <c r="F40" s="397">
        <v>-10</v>
      </c>
      <c r="G40" s="398">
        <v>375.00000000000006</v>
      </c>
      <c r="I40"/>
    </row>
    <row r="41" spans="1:9" x14ac:dyDescent="0.2">
      <c r="A41" s="110" t="s">
        <v>278</v>
      </c>
      <c r="B41" s="396">
        <v>0</v>
      </c>
      <c r="C41" s="397">
        <v>2</v>
      </c>
      <c r="D41" s="397">
        <v>62</v>
      </c>
      <c r="E41" s="397">
        <v>13</v>
      </c>
      <c r="F41" s="397">
        <v>-2</v>
      </c>
      <c r="G41" s="398">
        <v>49</v>
      </c>
      <c r="I41"/>
    </row>
    <row r="42" spans="1:9" x14ac:dyDescent="0.2">
      <c r="A42" s="182" t="s">
        <v>776</v>
      </c>
      <c r="B42" s="393">
        <v>857</v>
      </c>
      <c r="C42" s="394">
        <v>1259</v>
      </c>
      <c r="D42" s="394">
        <v>2395</v>
      </c>
      <c r="E42" s="394">
        <v>1763</v>
      </c>
      <c r="F42" s="394">
        <v>-402</v>
      </c>
      <c r="G42" s="395">
        <v>632.00000000000023</v>
      </c>
      <c r="I42"/>
    </row>
    <row r="43" spans="1:9" x14ac:dyDescent="0.2">
      <c r="A43" s="110" t="s">
        <v>775</v>
      </c>
      <c r="B43" s="396">
        <v>857</v>
      </c>
      <c r="C43" s="397">
        <v>1259</v>
      </c>
      <c r="D43" s="397">
        <v>2385</v>
      </c>
      <c r="E43" s="397">
        <v>1763</v>
      </c>
      <c r="F43" s="397">
        <v>-402</v>
      </c>
      <c r="G43" s="398">
        <v>622.00000000000034</v>
      </c>
      <c r="I43"/>
    </row>
    <row r="44" spans="1:9" x14ac:dyDescent="0.2">
      <c r="A44" s="110" t="s">
        <v>773</v>
      </c>
      <c r="B44" s="1014">
        <v>0</v>
      </c>
      <c r="C44" s="1015">
        <v>0</v>
      </c>
      <c r="D44" s="1015">
        <v>10</v>
      </c>
      <c r="E44" s="1015">
        <v>0</v>
      </c>
      <c r="F44" s="1015">
        <v>0</v>
      </c>
      <c r="G44" s="1016">
        <v>10</v>
      </c>
      <c r="I44"/>
    </row>
    <row r="45" spans="1:9" x14ac:dyDescent="0.2">
      <c r="A45" s="39"/>
      <c r="B45" s="619"/>
      <c r="C45" s="620"/>
      <c r="D45" s="620"/>
      <c r="E45" s="620"/>
      <c r="F45" s="620"/>
      <c r="G45" s="621"/>
    </row>
    <row r="47" spans="1:9" x14ac:dyDescent="0.2">
      <c r="A47" s="112" t="s">
        <v>761</v>
      </c>
    </row>
    <row r="61" spans="3:7" x14ac:dyDescent="0.2">
      <c r="C61" s="1222"/>
      <c r="D61" s="1222"/>
      <c r="E61" s="1222"/>
      <c r="F61" s="1222"/>
      <c r="G61" s="1222"/>
    </row>
  </sheetData>
  <mergeCells count="9">
    <mergeCell ref="C61:G61"/>
    <mergeCell ref="A7:G7"/>
    <mergeCell ref="A8:G8"/>
    <mergeCell ref="A9:G9"/>
    <mergeCell ref="A10:G10"/>
    <mergeCell ref="A12:A13"/>
    <mergeCell ref="B12:C12"/>
    <mergeCell ref="D12:E12"/>
    <mergeCell ref="F12:G12"/>
  </mergeCells>
  <hyperlinks>
    <hyperlink ref="I8" location="INDICE!B43" display="INDICE"/>
  </hyperlinks>
  <printOptions horizontalCentered="1"/>
  <pageMargins left="0" right="0" top="1.1811023622047245" bottom="0" header="0" footer="0.19685039370078741"/>
  <pageSetup paperSize="9" firstPageNumber="61" orientation="landscape" useFirstPageNumber="1" r:id="rId1"/>
  <headerFooter scaleWithDoc="0">
    <oddHeader>&amp;C
&amp;G</oddHeader>
    <oddFooter>&amp;C&amp;P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K89"/>
  <sheetViews>
    <sheetView showGridLines="0" zoomScaleNormal="100" workbookViewId="0">
      <selection activeCell="K17" sqref="K16:K17"/>
    </sheetView>
  </sheetViews>
  <sheetFormatPr baseColWidth="10" defaultRowHeight="12.75" x14ac:dyDescent="0.2"/>
  <cols>
    <col min="1" max="1" width="19.85546875" style="47" customWidth="1"/>
    <col min="2" max="2" width="10.42578125" style="48" customWidth="1"/>
    <col min="3" max="3" width="11.7109375" style="48" customWidth="1"/>
    <col min="4" max="4" width="12.85546875" style="48" customWidth="1"/>
    <col min="5" max="5" width="11.5703125" style="48" customWidth="1"/>
    <col min="6" max="6" width="12.85546875" style="48" customWidth="1"/>
    <col min="7" max="7" width="14.42578125" style="48" customWidth="1"/>
    <col min="8" max="256" width="11.42578125" style="47"/>
    <col min="257" max="257" width="19.85546875" style="47" customWidth="1"/>
    <col min="258" max="258" width="9" style="47" customWidth="1"/>
    <col min="259" max="259" width="11.7109375" style="47" customWidth="1"/>
    <col min="260" max="260" width="12.85546875" style="47" customWidth="1"/>
    <col min="261" max="261" width="11.5703125" style="47" customWidth="1"/>
    <col min="262" max="262" width="12.85546875" style="47" customWidth="1"/>
    <col min="263" max="263" width="14.42578125" style="47" customWidth="1"/>
    <col min="264" max="512" width="11.42578125" style="47"/>
    <col min="513" max="513" width="19.85546875" style="47" customWidth="1"/>
    <col min="514" max="514" width="9" style="47" customWidth="1"/>
    <col min="515" max="515" width="11.7109375" style="47" customWidth="1"/>
    <col min="516" max="516" width="12.85546875" style="47" customWidth="1"/>
    <col min="517" max="517" width="11.5703125" style="47" customWidth="1"/>
    <col min="518" max="518" width="12.85546875" style="47" customWidth="1"/>
    <col min="519" max="519" width="14.42578125" style="47" customWidth="1"/>
    <col min="520" max="768" width="11.42578125" style="47"/>
    <col min="769" max="769" width="19.85546875" style="47" customWidth="1"/>
    <col min="770" max="770" width="9" style="47" customWidth="1"/>
    <col min="771" max="771" width="11.7109375" style="47" customWidth="1"/>
    <col min="772" max="772" width="12.85546875" style="47" customWidth="1"/>
    <col min="773" max="773" width="11.5703125" style="47" customWidth="1"/>
    <col min="774" max="774" width="12.85546875" style="47" customWidth="1"/>
    <col min="775" max="775" width="14.42578125" style="47" customWidth="1"/>
    <col min="776" max="1024" width="11.42578125" style="47"/>
    <col min="1025" max="1025" width="19.85546875" style="47" customWidth="1"/>
    <col min="1026" max="1026" width="9" style="47" customWidth="1"/>
    <col min="1027" max="1027" width="11.7109375" style="47" customWidth="1"/>
    <col min="1028" max="1028" width="12.85546875" style="47" customWidth="1"/>
    <col min="1029" max="1029" width="11.5703125" style="47" customWidth="1"/>
    <col min="1030" max="1030" width="12.85546875" style="47" customWidth="1"/>
    <col min="1031" max="1031" width="14.42578125" style="47" customWidth="1"/>
    <col min="1032" max="1280" width="11.42578125" style="47"/>
    <col min="1281" max="1281" width="19.85546875" style="47" customWidth="1"/>
    <col min="1282" max="1282" width="9" style="47" customWidth="1"/>
    <col min="1283" max="1283" width="11.7109375" style="47" customWidth="1"/>
    <col min="1284" max="1284" width="12.85546875" style="47" customWidth="1"/>
    <col min="1285" max="1285" width="11.5703125" style="47" customWidth="1"/>
    <col min="1286" max="1286" width="12.85546875" style="47" customWidth="1"/>
    <col min="1287" max="1287" width="14.42578125" style="47" customWidth="1"/>
    <col min="1288" max="1536" width="11.42578125" style="47"/>
    <col min="1537" max="1537" width="19.85546875" style="47" customWidth="1"/>
    <col min="1538" max="1538" width="9" style="47" customWidth="1"/>
    <col min="1539" max="1539" width="11.7109375" style="47" customWidth="1"/>
    <col min="1540" max="1540" width="12.85546875" style="47" customWidth="1"/>
    <col min="1541" max="1541" width="11.5703125" style="47" customWidth="1"/>
    <col min="1542" max="1542" width="12.85546875" style="47" customWidth="1"/>
    <col min="1543" max="1543" width="14.42578125" style="47" customWidth="1"/>
    <col min="1544" max="1792" width="11.42578125" style="47"/>
    <col min="1793" max="1793" width="19.85546875" style="47" customWidth="1"/>
    <col min="1794" max="1794" width="9" style="47" customWidth="1"/>
    <col min="1795" max="1795" width="11.7109375" style="47" customWidth="1"/>
    <col min="1796" max="1796" width="12.85546875" style="47" customWidth="1"/>
    <col min="1797" max="1797" width="11.5703125" style="47" customWidth="1"/>
    <col min="1798" max="1798" width="12.85546875" style="47" customWidth="1"/>
    <col min="1799" max="1799" width="14.42578125" style="47" customWidth="1"/>
    <col min="1800" max="2048" width="11.42578125" style="47"/>
    <col min="2049" max="2049" width="19.85546875" style="47" customWidth="1"/>
    <col min="2050" max="2050" width="9" style="47" customWidth="1"/>
    <col min="2051" max="2051" width="11.7109375" style="47" customWidth="1"/>
    <col min="2052" max="2052" width="12.85546875" style="47" customWidth="1"/>
    <col min="2053" max="2053" width="11.5703125" style="47" customWidth="1"/>
    <col min="2054" max="2054" width="12.85546875" style="47" customWidth="1"/>
    <col min="2055" max="2055" width="14.42578125" style="47" customWidth="1"/>
    <col min="2056" max="2304" width="11.42578125" style="47"/>
    <col min="2305" max="2305" width="19.85546875" style="47" customWidth="1"/>
    <col min="2306" max="2306" width="9" style="47" customWidth="1"/>
    <col min="2307" max="2307" width="11.7109375" style="47" customWidth="1"/>
    <col min="2308" max="2308" width="12.85546875" style="47" customWidth="1"/>
    <col min="2309" max="2309" width="11.5703125" style="47" customWidth="1"/>
    <col min="2310" max="2310" width="12.85546875" style="47" customWidth="1"/>
    <col min="2311" max="2311" width="14.42578125" style="47" customWidth="1"/>
    <col min="2312" max="2560" width="11.42578125" style="47"/>
    <col min="2561" max="2561" width="19.85546875" style="47" customWidth="1"/>
    <col min="2562" max="2562" width="9" style="47" customWidth="1"/>
    <col min="2563" max="2563" width="11.7109375" style="47" customWidth="1"/>
    <col min="2564" max="2564" width="12.85546875" style="47" customWidth="1"/>
    <col min="2565" max="2565" width="11.5703125" style="47" customWidth="1"/>
    <col min="2566" max="2566" width="12.85546875" style="47" customWidth="1"/>
    <col min="2567" max="2567" width="14.42578125" style="47" customWidth="1"/>
    <col min="2568" max="2816" width="11.42578125" style="47"/>
    <col min="2817" max="2817" width="19.85546875" style="47" customWidth="1"/>
    <col min="2818" max="2818" width="9" style="47" customWidth="1"/>
    <col min="2819" max="2819" width="11.7109375" style="47" customWidth="1"/>
    <col min="2820" max="2820" width="12.85546875" style="47" customWidth="1"/>
    <col min="2821" max="2821" width="11.5703125" style="47" customWidth="1"/>
    <col min="2822" max="2822" width="12.85546875" style="47" customWidth="1"/>
    <col min="2823" max="2823" width="14.42578125" style="47" customWidth="1"/>
    <col min="2824" max="3072" width="11.42578125" style="47"/>
    <col min="3073" max="3073" width="19.85546875" style="47" customWidth="1"/>
    <col min="3074" max="3074" width="9" style="47" customWidth="1"/>
    <col min="3075" max="3075" width="11.7109375" style="47" customWidth="1"/>
    <col min="3076" max="3076" width="12.85546875" style="47" customWidth="1"/>
    <col min="3077" max="3077" width="11.5703125" style="47" customWidth="1"/>
    <col min="3078" max="3078" width="12.85546875" style="47" customWidth="1"/>
    <col min="3079" max="3079" width="14.42578125" style="47" customWidth="1"/>
    <col min="3080" max="3328" width="11.42578125" style="47"/>
    <col min="3329" max="3329" width="19.85546875" style="47" customWidth="1"/>
    <col min="3330" max="3330" width="9" style="47" customWidth="1"/>
    <col min="3331" max="3331" width="11.7109375" style="47" customWidth="1"/>
    <col min="3332" max="3332" width="12.85546875" style="47" customWidth="1"/>
    <col min="3333" max="3333" width="11.5703125" style="47" customWidth="1"/>
    <col min="3334" max="3334" width="12.85546875" style="47" customWidth="1"/>
    <col min="3335" max="3335" width="14.42578125" style="47" customWidth="1"/>
    <col min="3336" max="3584" width="11.42578125" style="47"/>
    <col min="3585" max="3585" width="19.85546875" style="47" customWidth="1"/>
    <col min="3586" max="3586" width="9" style="47" customWidth="1"/>
    <col min="3587" max="3587" width="11.7109375" style="47" customWidth="1"/>
    <col min="3588" max="3588" width="12.85546875" style="47" customWidth="1"/>
    <col min="3589" max="3589" width="11.5703125" style="47" customWidth="1"/>
    <col min="3590" max="3590" width="12.85546875" style="47" customWidth="1"/>
    <col min="3591" max="3591" width="14.42578125" style="47" customWidth="1"/>
    <col min="3592" max="3840" width="11.42578125" style="47"/>
    <col min="3841" max="3841" width="19.85546875" style="47" customWidth="1"/>
    <col min="3842" max="3842" width="9" style="47" customWidth="1"/>
    <col min="3843" max="3843" width="11.7109375" style="47" customWidth="1"/>
    <col min="3844" max="3844" width="12.85546875" style="47" customWidth="1"/>
    <col min="3845" max="3845" width="11.5703125" style="47" customWidth="1"/>
    <col min="3846" max="3846" width="12.85546875" style="47" customWidth="1"/>
    <col min="3847" max="3847" width="14.42578125" style="47" customWidth="1"/>
    <col min="3848" max="4096" width="11.42578125" style="47"/>
    <col min="4097" max="4097" width="19.85546875" style="47" customWidth="1"/>
    <col min="4098" max="4098" width="9" style="47" customWidth="1"/>
    <col min="4099" max="4099" width="11.7109375" style="47" customWidth="1"/>
    <col min="4100" max="4100" width="12.85546875" style="47" customWidth="1"/>
    <col min="4101" max="4101" width="11.5703125" style="47" customWidth="1"/>
    <col min="4102" max="4102" width="12.85546875" style="47" customWidth="1"/>
    <col min="4103" max="4103" width="14.42578125" style="47" customWidth="1"/>
    <col min="4104" max="4352" width="11.42578125" style="47"/>
    <col min="4353" max="4353" width="19.85546875" style="47" customWidth="1"/>
    <col min="4354" max="4354" width="9" style="47" customWidth="1"/>
    <col min="4355" max="4355" width="11.7109375" style="47" customWidth="1"/>
    <col min="4356" max="4356" width="12.85546875" style="47" customWidth="1"/>
    <col min="4357" max="4357" width="11.5703125" style="47" customWidth="1"/>
    <col min="4358" max="4358" width="12.85546875" style="47" customWidth="1"/>
    <col min="4359" max="4359" width="14.42578125" style="47" customWidth="1"/>
    <col min="4360" max="4608" width="11.42578125" style="47"/>
    <col min="4609" max="4609" width="19.85546875" style="47" customWidth="1"/>
    <col min="4610" max="4610" width="9" style="47" customWidth="1"/>
    <col min="4611" max="4611" width="11.7109375" style="47" customWidth="1"/>
    <col min="4612" max="4612" width="12.85546875" style="47" customWidth="1"/>
    <col min="4613" max="4613" width="11.5703125" style="47" customWidth="1"/>
    <col min="4614" max="4614" width="12.85546875" style="47" customWidth="1"/>
    <col min="4615" max="4615" width="14.42578125" style="47" customWidth="1"/>
    <col min="4616" max="4864" width="11.42578125" style="47"/>
    <col min="4865" max="4865" width="19.85546875" style="47" customWidth="1"/>
    <col min="4866" max="4866" width="9" style="47" customWidth="1"/>
    <col min="4867" max="4867" width="11.7109375" style="47" customWidth="1"/>
    <col min="4868" max="4868" width="12.85546875" style="47" customWidth="1"/>
    <col min="4869" max="4869" width="11.5703125" style="47" customWidth="1"/>
    <col min="4870" max="4870" width="12.85546875" style="47" customWidth="1"/>
    <col min="4871" max="4871" width="14.42578125" style="47" customWidth="1"/>
    <col min="4872" max="5120" width="11.42578125" style="47"/>
    <col min="5121" max="5121" width="19.85546875" style="47" customWidth="1"/>
    <col min="5122" max="5122" width="9" style="47" customWidth="1"/>
    <col min="5123" max="5123" width="11.7109375" style="47" customWidth="1"/>
    <col min="5124" max="5124" width="12.85546875" style="47" customWidth="1"/>
    <col min="5125" max="5125" width="11.5703125" style="47" customWidth="1"/>
    <col min="5126" max="5126" width="12.85546875" style="47" customWidth="1"/>
    <col min="5127" max="5127" width="14.42578125" style="47" customWidth="1"/>
    <col min="5128" max="5376" width="11.42578125" style="47"/>
    <col min="5377" max="5377" width="19.85546875" style="47" customWidth="1"/>
    <col min="5378" max="5378" width="9" style="47" customWidth="1"/>
    <col min="5379" max="5379" width="11.7109375" style="47" customWidth="1"/>
    <col min="5380" max="5380" width="12.85546875" style="47" customWidth="1"/>
    <col min="5381" max="5381" width="11.5703125" style="47" customWidth="1"/>
    <col min="5382" max="5382" width="12.85546875" style="47" customWidth="1"/>
    <col min="5383" max="5383" width="14.42578125" style="47" customWidth="1"/>
    <col min="5384" max="5632" width="11.42578125" style="47"/>
    <col min="5633" max="5633" width="19.85546875" style="47" customWidth="1"/>
    <col min="5634" max="5634" width="9" style="47" customWidth="1"/>
    <col min="5635" max="5635" width="11.7109375" style="47" customWidth="1"/>
    <col min="5636" max="5636" width="12.85546875" style="47" customWidth="1"/>
    <col min="5637" max="5637" width="11.5703125" style="47" customWidth="1"/>
    <col min="5638" max="5638" width="12.85546875" style="47" customWidth="1"/>
    <col min="5639" max="5639" width="14.42578125" style="47" customWidth="1"/>
    <col min="5640" max="5888" width="11.42578125" style="47"/>
    <col min="5889" max="5889" width="19.85546875" style="47" customWidth="1"/>
    <col min="5890" max="5890" width="9" style="47" customWidth="1"/>
    <col min="5891" max="5891" width="11.7109375" style="47" customWidth="1"/>
    <col min="5892" max="5892" width="12.85546875" style="47" customWidth="1"/>
    <col min="5893" max="5893" width="11.5703125" style="47" customWidth="1"/>
    <col min="5894" max="5894" width="12.85546875" style="47" customWidth="1"/>
    <col min="5895" max="5895" width="14.42578125" style="47" customWidth="1"/>
    <col min="5896" max="6144" width="11.42578125" style="47"/>
    <col min="6145" max="6145" width="19.85546875" style="47" customWidth="1"/>
    <col min="6146" max="6146" width="9" style="47" customWidth="1"/>
    <col min="6147" max="6147" width="11.7109375" style="47" customWidth="1"/>
    <col min="6148" max="6148" width="12.85546875" style="47" customWidth="1"/>
    <col min="6149" max="6149" width="11.5703125" style="47" customWidth="1"/>
    <col min="6150" max="6150" width="12.85546875" style="47" customWidth="1"/>
    <col min="6151" max="6151" width="14.42578125" style="47" customWidth="1"/>
    <col min="6152" max="6400" width="11.42578125" style="47"/>
    <col min="6401" max="6401" width="19.85546875" style="47" customWidth="1"/>
    <col min="6402" max="6402" width="9" style="47" customWidth="1"/>
    <col min="6403" max="6403" width="11.7109375" style="47" customWidth="1"/>
    <col min="6404" max="6404" width="12.85546875" style="47" customWidth="1"/>
    <col min="6405" max="6405" width="11.5703125" style="47" customWidth="1"/>
    <col min="6406" max="6406" width="12.85546875" style="47" customWidth="1"/>
    <col min="6407" max="6407" width="14.42578125" style="47" customWidth="1"/>
    <col min="6408" max="6656" width="11.42578125" style="47"/>
    <col min="6657" max="6657" width="19.85546875" style="47" customWidth="1"/>
    <col min="6658" max="6658" width="9" style="47" customWidth="1"/>
    <col min="6659" max="6659" width="11.7109375" style="47" customWidth="1"/>
    <col min="6660" max="6660" width="12.85546875" style="47" customWidth="1"/>
    <col min="6661" max="6661" width="11.5703125" style="47" customWidth="1"/>
    <col min="6662" max="6662" width="12.85546875" style="47" customWidth="1"/>
    <col min="6663" max="6663" width="14.42578125" style="47" customWidth="1"/>
    <col min="6664" max="6912" width="11.42578125" style="47"/>
    <col min="6913" max="6913" width="19.85546875" style="47" customWidth="1"/>
    <col min="6914" max="6914" width="9" style="47" customWidth="1"/>
    <col min="6915" max="6915" width="11.7109375" style="47" customWidth="1"/>
    <col min="6916" max="6916" width="12.85546875" style="47" customWidth="1"/>
    <col min="6917" max="6917" width="11.5703125" style="47" customWidth="1"/>
    <col min="6918" max="6918" width="12.85546875" style="47" customWidth="1"/>
    <col min="6919" max="6919" width="14.42578125" style="47" customWidth="1"/>
    <col min="6920" max="7168" width="11.42578125" style="47"/>
    <col min="7169" max="7169" width="19.85546875" style="47" customWidth="1"/>
    <col min="7170" max="7170" width="9" style="47" customWidth="1"/>
    <col min="7171" max="7171" width="11.7109375" style="47" customWidth="1"/>
    <col min="7172" max="7172" width="12.85546875" style="47" customWidth="1"/>
    <col min="7173" max="7173" width="11.5703125" style="47" customWidth="1"/>
    <col min="7174" max="7174" width="12.85546875" style="47" customWidth="1"/>
    <col min="7175" max="7175" width="14.42578125" style="47" customWidth="1"/>
    <col min="7176" max="7424" width="11.42578125" style="47"/>
    <col min="7425" max="7425" width="19.85546875" style="47" customWidth="1"/>
    <col min="7426" max="7426" width="9" style="47" customWidth="1"/>
    <col min="7427" max="7427" width="11.7109375" style="47" customWidth="1"/>
    <col min="7428" max="7428" width="12.85546875" style="47" customWidth="1"/>
    <col min="7429" max="7429" width="11.5703125" style="47" customWidth="1"/>
    <col min="7430" max="7430" width="12.85546875" style="47" customWidth="1"/>
    <col min="7431" max="7431" width="14.42578125" style="47" customWidth="1"/>
    <col min="7432" max="7680" width="11.42578125" style="47"/>
    <col min="7681" max="7681" width="19.85546875" style="47" customWidth="1"/>
    <col min="7682" max="7682" width="9" style="47" customWidth="1"/>
    <col min="7683" max="7683" width="11.7109375" style="47" customWidth="1"/>
    <col min="7684" max="7684" width="12.85546875" style="47" customWidth="1"/>
    <col min="7685" max="7685" width="11.5703125" style="47" customWidth="1"/>
    <col min="7686" max="7686" width="12.85546875" style="47" customWidth="1"/>
    <col min="7687" max="7687" width="14.42578125" style="47" customWidth="1"/>
    <col min="7688" max="7936" width="11.42578125" style="47"/>
    <col min="7937" max="7937" width="19.85546875" style="47" customWidth="1"/>
    <col min="7938" max="7938" width="9" style="47" customWidth="1"/>
    <col min="7939" max="7939" width="11.7109375" style="47" customWidth="1"/>
    <col min="7940" max="7940" width="12.85546875" style="47" customWidth="1"/>
    <col min="7941" max="7941" width="11.5703125" style="47" customWidth="1"/>
    <col min="7942" max="7942" width="12.85546875" style="47" customWidth="1"/>
    <col min="7943" max="7943" width="14.42578125" style="47" customWidth="1"/>
    <col min="7944" max="8192" width="11.42578125" style="47"/>
    <col min="8193" max="8193" width="19.85546875" style="47" customWidth="1"/>
    <col min="8194" max="8194" width="9" style="47" customWidth="1"/>
    <col min="8195" max="8195" width="11.7109375" style="47" customWidth="1"/>
    <col min="8196" max="8196" width="12.85546875" style="47" customWidth="1"/>
    <col min="8197" max="8197" width="11.5703125" style="47" customWidth="1"/>
    <col min="8198" max="8198" width="12.85546875" style="47" customWidth="1"/>
    <col min="8199" max="8199" width="14.42578125" style="47" customWidth="1"/>
    <col min="8200" max="8448" width="11.42578125" style="47"/>
    <col min="8449" max="8449" width="19.85546875" style="47" customWidth="1"/>
    <col min="8450" max="8450" width="9" style="47" customWidth="1"/>
    <col min="8451" max="8451" width="11.7109375" style="47" customWidth="1"/>
    <col min="8452" max="8452" width="12.85546875" style="47" customWidth="1"/>
    <col min="8453" max="8453" width="11.5703125" style="47" customWidth="1"/>
    <col min="8454" max="8454" width="12.85546875" style="47" customWidth="1"/>
    <col min="8455" max="8455" width="14.42578125" style="47" customWidth="1"/>
    <col min="8456" max="8704" width="11.42578125" style="47"/>
    <col min="8705" max="8705" width="19.85546875" style="47" customWidth="1"/>
    <col min="8706" max="8706" width="9" style="47" customWidth="1"/>
    <col min="8707" max="8707" width="11.7109375" style="47" customWidth="1"/>
    <col min="8708" max="8708" width="12.85546875" style="47" customWidth="1"/>
    <col min="8709" max="8709" width="11.5703125" style="47" customWidth="1"/>
    <col min="8710" max="8710" width="12.85546875" style="47" customWidth="1"/>
    <col min="8711" max="8711" width="14.42578125" style="47" customWidth="1"/>
    <col min="8712" max="8960" width="11.42578125" style="47"/>
    <col min="8961" max="8961" width="19.85546875" style="47" customWidth="1"/>
    <col min="8962" max="8962" width="9" style="47" customWidth="1"/>
    <col min="8963" max="8963" width="11.7109375" style="47" customWidth="1"/>
    <col min="8964" max="8964" width="12.85546875" style="47" customWidth="1"/>
    <col min="8965" max="8965" width="11.5703125" style="47" customWidth="1"/>
    <col min="8966" max="8966" width="12.85546875" style="47" customWidth="1"/>
    <col min="8967" max="8967" width="14.42578125" style="47" customWidth="1"/>
    <col min="8968" max="9216" width="11.42578125" style="47"/>
    <col min="9217" max="9217" width="19.85546875" style="47" customWidth="1"/>
    <col min="9218" max="9218" width="9" style="47" customWidth="1"/>
    <col min="9219" max="9219" width="11.7109375" style="47" customWidth="1"/>
    <col min="9220" max="9220" width="12.85546875" style="47" customWidth="1"/>
    <col min="9221" max="9221" width="11.5703125" style="47" customWidth="1"/>
    <col min="9222" max="9222" width="12.85546875" style="47" customWidth="1"/>
    <col min="9223" max="9223" width="14.42578125" style="47" customWidth="1"/>
    <col min="9224" max="9472" width="11.42578125" style="47"/>
    <col min="9473" max="9473" width="19.85546875" style="47" customWidth="1"/>
    <col min="9474" max="9474" width="9" style="47" customWidth="1"/>
    <col min="9475" max="9475" width="11.7109375" style="47" customWidth="1"/>
    <col min="9476" max="9476" width="12.85546875" style="47" customWidth="1"/>
    <col min="9477" max="9477" width="11.5703125" style="47" customWidth="1"/>
    <col min="9478" max="9478" width="12.85546875" style="47" customWidth="1"/>
    <col min="9479" max="9479" width="14.42578125" style="47" customWidth="1"/>
    <col min="9480" max="9728" width="11.42578125" style="47"/>
    <col min="9729" max="9729" width="19.85546875" style="47" customWidth="1"/>
    <col min="9730" max="9730" width="9" style="47" customWidth="1"/>
    <col min="9731" max="9731" width="11.7109375" style="47" customWidth="1"/>
    <col min="9732" max="9732" width="12.85546875" style="47" customWidth="1"/>
    <col min="9733" max="9733" width="11.5703125" style="47" customWidth="1"/>
    <col min="9734" max="9734" width="12.85546875" style="47" customWidth="1"/>
    <col min="9735" max="9735" width="14.42578125" style="47" customWidth="1"/>
    <col min="9736" max="9984" width="11.42578125" style="47"/>
    <col min="9985" max="9985" width="19.85546875" style="47" customWidth="1"/>
    <col min="9986" max="9986" width="9" style="47" customWidth="1"/>
    <col min="9987" max="9987" width="11.7109375" style="47" customWidth="1"/>
    <col min="9988" max="9988" width="12.85546875" style="47" customWidth="1"/>
    <col min="9989" max="9989" width="11.5703125" style="47" customWidth="1"/>
    <col min="9990" max="9990" width="12.85546875" style="47" customWidth="1"/>
    <col min="9991" max="9991" width="14.42578125" style="47" customWidth="1"/>
    <col min="9992" max="10240" width="11.42578125" style="47"/>
    <col min="10241" max="10241" width="19.85546875" style="47" customWidth="1"/>
    <col min="10242" max="10242" width="9" style="47" customWidth="1"/>
    <col min="10243" max="10243" width="11.7109375" style="47" customWidth="1"/>
    <col min="10244" max="10244" width="12.85546875" style="47" customWidth="1"/>
    <col min="10245" max="10245" width="11.5703125" style="47" customWidth="1"/>
    <col min="10246" max="10246" width="12.85546875" style="47" customWidth="1"/>
    <col min="10247" max="10247" width="14.42578125" style="47" customWidth="1"/>
    <col min="10248" max="10496" width="11.42578125" style="47"/>
    <col min="10497" max="10497" width="19.85546875" style="47" customWidth="1"/>
    <col min="10498" max="10498" width="9" style="47" customWidth="1"/>
    <col min="10499" max="10499" width="11.7109375" style="47" customWidth="1"/>
    <col min="10500" max="10500" width="12.85546875" style="47" customWidth="1"/>
    <col min="10501" max="10501" width="11.5703125" style="47" customWidth="1"/>
    <col min="10502" max="10502" width="12.85546875" style="47" customWidth="1"/>
    <col min="10503" max="10503" width="14.42578125" style="47" customWidth="1"/>
    <col min="10504" max="10752" width="11.42578125" style="47"/>
    <col min="10753" max="10753" width="19.85546875" style="47" customWidth="1"/>
    <col min="10754" max="10754" width="9" style="47" customWidth="1"/>
    <col min="10755" max="10755" width="11.7109375" style="47" customWidth="1"/>
    <col min="10756" max="10756" width="12.85546875" style="47" customWidth="1"/>
    <col min="10757" max="10757" width="11.5703125" style="47" customWidth="1"/>
    <col min="10758" max="10758" width="12.85546875" style="47" customWidth="1"/>
    <col min="10759" max="10759" width="14.42578125" style="47" customWidth="1"/>
    <col min="10760" max="11008" width="11.42578125" style="47"/>
    <col min="11009" max="11009" width="19.85546875" style="47" customWidth="1"/>
    <col min="11010" max="11010" width="9" style="47" customWidth="1"/>
    <col min="11011" max="11011" width="11.7109375" style="47" customWidth="1"/>
    <col min="11012" max="11012" width="12.85546875" style="47" customWidth="1"/>
    <col min="11013" max="11013" width="11.5703125" style="47" customWidth="1"/>
    <col min="11014" max="11014" width="12.85546875" style="47" customWidth="1"/>
    <col min="11015" max="11015" width="14.42578125" style="47" customWidth="1"/>
    <col min="11016" max="11264" width="11.42578125" style="47"/>
    <col min="11265" max="11265" width="19.85546875" style="47" customWidth="1"/>
    <col min="11266" max="11266" width="9" style="47" customWidth="1"/>
    <col min="11267" max="11267" width="11.7109375" style="47" customWidth="1"/>
    <col min="11268" max="11268" width="12.85546875" style="47" customWidth="1"/>
    <col min="11269" max="11269" width="11.5703125" style="47" customWidth="1"/>
    <col min="11270" max="11270" width="12.85546875" style="47" customWidth="1"/>
    <col min="11271" max="11271" width="14.42578125" style="47" customWidth="1"/>
    <col min="11272" max="11520" width="11.42578125" style="47"/>
    <col min="11521" max="11521" width="19.85546875" style="47" customWidth="1"/>
    <col min="11522" max="11522" width="9" style="47" customWidth="1"/>
    <col min="11523" max="11523" width="11.7109375" style="47" customWidth="1"/>
    <col min="11524" max="11524" width="12.85546875" style="47" customWidth="1"/>
    <col min="11525" max="11525" width="11.5703125" style="47" customWidth="1"/>
    <col min="11526" max="11526" width="12.85546875" style="47" customWidth="1"/>
    <col min="11527" max="11527" width="14.42578125" style="47" customWidth="1"/>
    <col min="11528" max="11776" width="11.42578125" style="47"/>
    <col min="11777" max="11777" width="19.85546875" style="47" customWidth="1"/>
    <col min="11778" max="11778" width="9" style="47" customWidth="1"/>
    <col min="11779" max="11779" width="11.7109375" style="47" customWidth="1"/>
    <col min="11780" max="11780" width="12.85546875" style="47" customWidth="1"/>
    <col min="11781" max="11781" width="11.5703125" style="47" customWidth="1"/>
    <col min="11782" max="11782" width="12.85546875" style="47" customWidth="1"/>
    <col min="11783" max="11783" width="14.42578125" style="47" customWidth="1"/>
    <col min="11784" max="12032" width="11.42578125" style="47"/>
    <col min="12033" max="12033" width="19.85546875" style="47" customWidth="1"/>
    <col min="12034" max="12034" width="9" style="47" customWidth="1"/>
    <col min="12035" max="12035" width="11.7109375" style="47" customWidth="1"/>
    <col min="12036" max="12036" width="12.85546875" style="47" customWidth="1"/>
    <col min="12037" max="12037" width="11.5703125" style="47" customWidth="1"/>
    <col min="12038" max="12038" width="12.85546875" style="47" customWidth="1"/>
    <col min="12039" max="12039" width="14.42578125" style="47" customWidth="1"/>
    <col min="12040" max="12288" width="11.42578125" style="47"/>
    <col min="12289" max="12289" width="19.85546875" style="47" customWidth="1"/>
    <col min="12290" max="12290" width="9" style="47" customWidth="1"/>
    <col min="12291" max="12291" width="11.7109375" style="47" customWidth="1"/>
    <col min="12292" max="12292" width="12.85546875" style="47" customWidth="1"/>
    <col min="12293" max="12293" width="11.5703125" style="47" customWidth="1"/>
    <col min="12294" max="12294" width="12.85546875" style="47" customWidth="1"/>
    <col min="12295" max="12295" width="14.42578125" style="47" customWidth="1"/>
    <col min="12296" max="12544" width="11.42578125" style="47"/>
    <col min="12545" max="12545" width="19.85546875" style="47" customWidth="1"/>
    <col min="12546" max="12546" width="9" style="47" customWidth="1"/>
    <col min="12547" max="12547" width="11.7109375" style="47" customWidth="1"/>
    <col min="12548" max="12548" width="12.85546875" style="47" customWidth="1"/>
    <col min="12549" max="12549" width="11.5703125" style="47" customWidth="1"/>
    <col min="12550" max="12550" width="12.85546875" style="47" customWidth="1"/>
    <col min="12551" max="12551" width="14.42578125" style="47" customWidth="1"/>
    <col min="12552" max="12800" width="11.42578125" style="47"/>
    <col min="12801" max="12801" width="19.85546875" style="47" customWidth="1"/>
    <col min="12802" max="12802" width="9" style="47" customWidth="1"/>
    <col min="12803" max="12803" width="11.7109375" style="47" customWidth="1"/>
    <col min="12804" max="12804" width="12.85546875" style="47" customWidth="1"/>
    <col min="12805" max="12805" width="11.5703125" style="47" customWidth="1"/>
    <col min="12806" max="12806" width="12.85546875" style="47" customWidth="1"/>
    <col min="12807" max="12807" width="14.42578125" style="47" customWidth="1"/>
    <col min="12808" max="13056" width="11.42578125" style="47"/>
    <col min="13057" max="13057" width="19.85546875" style="47" customWidth="1"/>
    <col min="13058" max="13058" width="9" style="47" customWidth="1"/>
    <col min="13059" max="13059" width="11.7109375" style="47" customWidth="1"/>
    <col min="13060" max="13060" width="12.85546875" style="47" customWidth="1"/>
    <col min="13061" max="13061" width="11.5703125" style="47" customWidth="1"/>
    <col min="13062" max="13062" width="12.85546875" style="47" customWidth="1"/>
    <col min="13063" max="13063" width="14.42578125" style="47" customWidth="1"/>
    <col min="13064" max="13312" width="11.42578125" style="47"/>
    <col min="13313" max="13313" width="19.85546875" style="47" customWidth="1"/>
    <col min="13314" max="13314" width="9" style="47" customWidth="1"/>
    <col min="13315" max="13315" width="11.7109375" style="47" customWidth="1"/>
    <col min="13316" max="13316" width="12.85546875" style="47" customWidth="1"/>
    <col min="13317" max="13317" width="11.5703125" style="47" customWidth="1"/>
    <col min="13318" max="13318" width="12.85546875" style="47" customWidth="1"/>
    <col min="13319" max="13319" width="14.42578125" style="47" customWidth="1"/>
    <col min="13320" max="13568" width="11.42578125" style="47"/>
    <col min="13569" max="13569" width="19.85546875" style="47" customWidth="1"/>
    <col min="13570" max="13570" width="9" style="47" customWidth="1"/>
    <col min="13571" max="13571" width="11.7109375" style="47" customWidth="1"/>
    <col min="13572" max="13572" width="12.85546875" style="47" customWidth="1"/>
    <col min="13573" max="13573" width="11.5703125" style="47" customWidth="1"/>
    <col min="13574" max="13574" width="12.85546875" style="47" customWidth="1"/>
    <col min="13575" max="13575" width="14.42578125" style="47" customWidth="1"/>
    <col min="13576" max="13824" width="11.42578125" style="47"/>
    <col min="13825" max="13825" width="19.85546875" style="47" customWidth="1"/>
    <col min="13826" max="13826" width="9" style="47" customWidth="1"/>
    <col min="13827" max="13827" width="11.7109375" style="47" customWidth="1"/>
    <col min="13828" max="13828" width="12.85546875" style="47" customWidth="1"/>
    <col min="13829" max="13829" width="11.5703125" style="47" customWidth="1"/>
    <col min="13830" max="13830" width="12.85546875" style="47" customWidth="1"/>
    <col min="13831" max="13831" width="14.42578125" style="47" customWidth="1"/>
    <col min="13832" max="14080" width="11.42578125" style="47"/>
    <col min="14081" max="14081" width="19.85546875" style="47" customWidth="1"/>
    <col min="14082" max="14082" width="9" style="47" customWidth="1"/>
    <col min="14083" max="14083" width="11.7109375" style="47" customWidth="1"/>
    <col min="14084" max="14084" width="12.85546875" style="47" customWidth="1"/>
    <col min="14085" max="14085" width="11.5703125" style="47" customWidth="1"/>
    <col min="14086" max="14086" width="12.85546875" style="47" customWidth="1"/>
    <col min="14087" max="14087" width="14.42578125" style="47" customWidth="1"/>
    <col min="14088" max="14336" width="11.42578125" style="47"/>
    <col min="14337" max="14337" width="19.85546875" style="47" customWidth="1"/>
    <col min="14338" max="14338" width="9" style="47" customWidth="1"/>
    <col min="14339" max="14339" width="11.7109375" style="47" customWidth="1"/>
    <col min="14340" max="14340" width="12.85546875" style="47" customWidth="1"/>
    <col min="14341" max="14341" width="11.5703125" style="47" customWidth="1"/>
    <col min="14342" max="14342" width="12.85546875" style="47" customWidth="1"/>
    <col min="14343" max="14343" width="14.42578125" style="47" customWidth="1"/>
    <col min="14344" max="14592" width="11.42578125" style="47"/>
    <col min="14593" max="14593" width="19.85546875" style="47" customWidth="1"/>
    <col min="14594" max="14594" width="9" style="47" customWidth="1"/>
    <col min="14595" max="14595" width="11.7109375" style="47" customWidth="1"/>
    <col min="14596" max="14596" width="12.85546875" style="47" customWidth="1"/>
    <col min="14597" max="14597" width="11.5703125" style="47" customWidth="1"/>
    <col min="14598" max="14598" width="12.85546875" style="47" customWidth="1"/>
    <col min="14599" max="14599" width="14.42578125" style="47" customWidth="1"/>
    <col min="14600" max="14848" width="11.42578125" style="47"/>
    <col min="14849" max="14849" width="19.85546875" style="47" customWidth="1"/>
    <col min="14850" max="14850" width="9" style="47" customWidth="1"/>
    <col min="14851" max="14851" width="11.7109375" style="47" customWidth="1"/>
    <col min="14852" max="14852" width="12.85546875" style="47" customWidth="1"/>
    <col min="14853" max="14853" width="11.5703125" style="47" customWidth="1"/>
    <col min="14854" max="14854" width="12.85546875" style="47" customWidth="1"/>
    <col min="14855" max="14855" width="14.42578125" style="47" customWidth="1"/>
    <col min="14856" max="15104" width="11.42578125" style="47"/>
    <col min="15105" max="15105" width="19.85546875" style="47" customWidth="1"/>
    <col min="15106" max="15106" width="9" style="47" customWidth="1"/>
    <col min="15107" max="15107" width="11.7109375" style="47" customWidth="1"/>
    <col min="15108" max="15108" width="12.85546875" style="47" customWidth="1"/>
    <col min="15109" max="15109" width="11.5703125" style="47" customWidth="1"/>
    <col min="15110" max="15110" width="12.85546875" style="47" customWidth="1"/>
    <col min="15111" max="15111" width="14.42578125" style="47" customWidth="1"/>
    <col min="15112" max="15360" width="11.42578125" style="47"/>
    <col min="15361" max="15361" width="19.85546875" style="47" customWidth="1"/>
    <col min="15362" max="15362" width="9" style="47" customWidth="1"/>
    <col min="15363" max="15363" width="11.7109375" style="47" customWidth="1"/>
    <col min="15364" max="15364" width="12.85546875" style="47" customWidth="1"/>
    <col min="15365" max="15365" width="11.5703125" style="47" customWidth="1"/>
    <col min="15366" max="15366" width="12.85546875" style="47" customWidth="1"/>
    <col min="15367" max="15367" width="14.42578125" style="47" customWidth="1"/>
    <col min="15368" max="15616" width="11.42578125" style="47"/>
    <col min="15617" max="15617" width="19.85546875" style="47" customWidth="1"/>
    <col min="15618" max="15618" width="9" style="47" customWidth="1"/>
    <col min="15619" max="15619" width="11.7109375" style="47" customWidth="1"/>
    <col min="15620" max="15620" width="12.85546875" style="47" customWidth="1"/>
    <col min="15621" max="15621" width="11.5703125" style="47" customWidth="1"/>
    <col min="15622" max="15622" width="12.85546875" style="47" customWidth="1"/>
    <col min="15623" max="15623" width="14.42578125" style="47" customWidth="1"/>
    <col min="15624" max="15872" width="11.42578125" style="47"/>
    <col min="15873" max="15873" width="19.85546875" style="47" customWidth="1"/>
    <col min="15874" max="15874" width="9" style="47" customWidth="1"/>
    <col min="15875" max="15875" width="11.7109375" style="47" customWidth="1"/>
    <col min="15876" max="15876" width="12.85546875" style="47" customWidth="1"/>
    <col min="15877" max="15877" width="11.5703125" style="47" customWidth="1"/>
    <col min="15878" max="15878" width="12.85546875" style="47" customWidth="1"/>
    <col min="15879" max="15879" width="14.42578125" style="47" customWidth="1"/>
    <col min="15880" max="16128" width="11.42578125" style="47"/>
    <col min="16129" max="16129" width="19.85546875" style="47" customWidth="1"/>
    <col min="16130" max="16130" width="9" style="47" customWidth="1"/>
    <col min="16131" max="16131" width="11.7109375" style="47" customWidth="1"/>
    <col min="16132" max="16132" width="12.85546875" style="47" customWidth="1"/>
    <col min="16133" max="16133" width="11.5703125" style="47" customWidth="1"/>
    <col min="16134" max="16134" width="12.85546875" style="47" customWidth="1"/>
    <col min="16135" max="16135" width="14.42578125" style="47" customWidth="1"/>
    <col min="16136" max="16384" width="11.42578125" style="47"/>
  </cols>
  <sheetData>
    <row r="7" spans="1:11" x14ac:dyDescent="0.2">
      <c r="A7" s="1167" t="s">
        <v>453</v>
      </c>
      <c r="B7" s="1167"/>
      <c r="C7" s="1167"/>
      <c r="D7" s="1167"/>
      <c r="E7" s="1167"/>
      <c r="F7" s="1167"/>
      <c r="G7" s="1167"/>
    </row>
    <row r="8" spans="1:11" x14ac:dyDescent="0.2">
      <c r="A8" s="1167" t="s">
        <v>353</v>
      </c>
      <c r="B8" s="1167"/>
      <c r="C8" s="1167"/>
      <c r="D8" s="1167"/>
      <c r="E8" s="1167"/>
      <c r="F8" s="1167"/>
      <c r="G8" s="1167"/>
    </row>
    <row r="9" spans="1:11" x14ac:dyDescent="0.2">
      <c r="A9" s="1167" t="s">
        <v>3717</v>
      </c>
      <c r="B9" s="1167"/>
      <c r="C9" s="1167"/>
      <c r="D9" s="1167"/>
      <c r="E9" s="1167"/>
      <c r="F9" s="1167"/>
      <c r="G9" s="1167"/>
      <c r="K9" s="83" t="s">
        <v>254</v>
      </c>
    </row>
    <row r="10" spans="1:11" x14ac:dyDescent="0.2">
      <c r="A10" s="1167" t="s">
        <v>766</v>
      </c>
      <c r="B10" s="1167"/>
      <c r="C10" s="1167"/>
      <c r="D10" s="1167"/>
      <c r="E10" s="1167"/>
      <c r="F10" s="1167"/>
      <c r="G10" s="1167"/>
    </row>
    <row r="11" spans="1:11" x14ac:dyDescent="0.2">
      <c r="G11" s="47"/>
    </row>
    <row r="12" spans="1:11" x14ac:dyDescent="0.2">
      <c r="A12" s="1217" t="s">
        <v>760</v>
      </c>
      <c r="B12" s="1220" t="s">
        <v>4</v>
      </c>
      <c r="C12" s="1220"/>
      <c r="D12" s="1220" t="s">
        <v>5</v>
      </c>
      <c r="E12" s="1220"/>
      <c r="F12" s="1220" t="s">
        <v>39</v>
      </c>
      <c r="G12" s="1220"/>
    </row>
    <row r="13" spans="1:11" ht="15" customHeight="1" x14ac:dyDescent="0.2">
      <c r="A13" s="1218" t="s">
        <v>329</v>
      </c>
      <c r="B13" s="127" t="s">
        <v>2</v>
      </c>
      <c r="C13" s="127" t="s">
        <v>3</v>
      </c>
      <c r="D13" s="127" t="s">
        <v>2</v>
      </c>
      <c r="E13" s="127" t="s">
        <v>3</v>
      </c>
      <c r="F13" s="127" t="s">
        <v>4</v>
      </c>
      <c r="G13" s="127" t="s">
        <v>5</v>
      </c>
    </row>
    <row r="14" spans="1:11" s="49" customFormat="1" x14ac:dyDescent="0.2">
      <c r="A14" s="623" t="s">
        <v>10</v>
      </c>
      <c r="B14" s="1017">
        <v>1493768</v>
      </c>
      <c r="C14" s="1018">
        <v>1550898</v>
      </c>
      <c r="D14" s="1018">
        <v>1418159</v>
      </c>
      <c r="E14" s="1018">
        <v>1378951</v>
      </c>
      <c r="F14" s="624">
        <v>-57130.000000002474</v>
      </c>
      <c r="G14" s="625">
        <v>39208.000000001462</v>
      </c>
    </row>
    <row r="15" spans="1:11" x14ac:dyDescent="0.2">
      <c r="A15" s="626" t="s">
        <v>287</v>
      </c>
      <c r="B15" s="1019">
        <v>738381</v>
      </c>
      <c r="C15" s="1020">
        <v>765910</v>
      </c>
      <c r="D15" s="1020">
        <v>821569</v>
      </c>
      <c r="E15" s="1020">
        <v>799527</v>
      </c>
      <c r="F15" s="627">
        <v>-27528.999999999178</v>
      </c>
      <c r="G15" s="628">
        <v>22042.000000001091</v>
      </c>
    </row>
    <row r="16" spans="1:11" x14ac:dyDescent="0.2">
      <c r="A16" s="626" t="s">
        <v>288</v>
      </c>
      <c r="B16" s="1019">
        <v>755387</v>
      </c>
      <c r="C16" s="1020">
        <v>784988</v>
      </c>
      <c r="D16" s="1020">
        <v>596523</v>
      </c>
      <c r="E16" s="1020">
        <v>579355</v>
      </c>
      <c r="F16" s="627">
        <v>-29601.0000000006</v>
      </c>
      <c r="G16" s="628">
        <v>17167.999999999625</v>
      </c>
    </row>
    <row r="17" spans="1:7" s="49" customFormat="1" x14ac:dyDescent="0.2">
      <c r="A17" s="626" t="s">
        <v>771</v>
      </c>
      <c r="B17" s="1019">
        <v>0</v>
      </c>
      <c r="C17" s="1020">
        <v>0</v>
      </c>
      <c r="D17" s="1020">
        <v>67</v>
      </c>
      <c r="E17" s="1020">
        <v>69</v>
      </c>
      <c r="F17" s="627">
        <v>0</v>
      </c>
      <c r="G17" s="628">
        <v>-2</v>
      </c>
    </row>
    <row r="18" spans="1:7" s="49" customFormat="1" x14ac:dyDescent="0.2">
      <c r="A18" s="629" t="s">
        <v>516</v>
      </c>
      <c r="B18" s="1021">
        <v>26</v>
      </c>
      <c r="C18" s="1022">
        <v>32</v>
      </c>
      <c r="D18" s="1022">
        <v>6</v>
      </c>
      <c r="E18" s="1022">
        <v>6</v>
      </c>
      <c r="F18" s="630">
        <v>-6</v>
      </c>
      <c r="G18" s="631">
        <v>0</v>
      </c>
    </row>
    <row r="19" spans="1:7" x14ac:dyDescent="0.2">
      <c r="A19" s="626" t="s">
        <v>287</v>
      </c>
      <c r="B19" s="1019">
        <v>25</v>
      </c>
      <c r="C19" s="1020">
        <v>30</v>
      </c>
      <c r="D19" s="1020">
        <v>6</v>
      </c>
      <c r="E19" s="1020">
        <v>6</v>
      </c>
      <c r="F19" s="627">
        <v>-5</v>
      </c>
      <c r="G19" s="628">
        <v>0</v>
      </c>
    </row>
    <row r="20" spans="1:7" s="49" customFormat="1" x14ac:dyDescent="0.2">
      <c r="A20" s="626" t="s">
        <v>288</v>
      </c>
      <c r="B20" s="1019">
        <v>1</v>
      </c>
      <c r="C20" s="1020">
        <v>2</v>
      </c>
      <c r="D20" s="1020">
        <v>0</v>
      </c>
      <c r="E20" s="1020">
        <v>0</v>
      </c>
      <c r="F20" s="627">
        <v>-1</v>
      </c>
      <c r="G20" s="628"/>
    </row>
    <row r="21" spans="1:7" s="49" customFormat="1" x14ac:dyDescent="0.2">
      <c r="A21" s="629" t="s">
        <v>37</v>
      </c>
      <c r="B21" s="1021">
        <v>61386</v>
      </c>
      <c r="C21" s="1022">
        <v>68741</v>
      </c>
      <c r="D21" s="1022">
        <v>231642</v>
      </c>
      <c r="E21" s="1022">
        <v>188266</v>
      </c>
      <c r="F21" s="630">
        <v>-7354.9999999999236</v>
      </c>
      <c r="G21" s="631">
        <v>43376.000000000204</v>
      </c>
    </row>
    <row r="22" spans="1:7" s="49" customFormat="1" x14ac:dyDescent="0.2">
      <c r="A22" s="626" t="s">
        <v>287</v>
      </c>
      <c r="B22" s="1019">
        <v>34545</v>
      </c>
      <c r="C22" s="1020">
        <v>39108</v>
      </c>
      <c r="D22" s="1020">
        <v>130506</v>
      </c>
      <c r="E22" s="1020">
        <v>105346</v>
      </c>
      <c r="F22" s="627">
        <v>-4562.9999999999554</v>
      </c>
      <c r="G22" s="628">
        <v>25160.000000000313</v>
      </c>
    </row>
    <row r="23" spans="1:7" s="49" customFormat="1" x14ac:dyDescent="0.2">
      <c r="A23" s="626" t="s">
        <v>288</v>
      </c>
      <c r="B23" s="1019">
        <v>26841</v>
      </c>
      <c r="C23" s="1020">
        <v>29633</v>
      </c>
      <c r="D23" s="1020">
        <v>101124</v>
      </c>
      <c r="E23" s="1020">
        <v>82909</v>
      </c>
      <c r="F23" s="627">
        <v>-2792.0000000000045</v>
      </c>
      <c r="G23" s="628">
        <v>18215.000000000018</v>
      </c>
    </row>
    <row r="24" spans="1:7" x14ac:dyDescent="0.2">
      <c r="A24" s="626" t="s">
        <v>771</v>
      </c>
      <c r="B24" s="1019">
        <v>0</v>
      </c>
      <c r="C24" s="1020">
        <v>0</v>
      </c>
      <c r="D24" s="1020">
        <v>12</v>
      </c>
      <c r="E24" s="1020">
        <v>11</v>
      </c>
      <c r="F24" s="627"/>
      <c r="G24" s="628">
        <v>1.0000000000000002</v>
      </c>
    </row>
    <row r="25" spans="1:7" s="49" customFormat="1" x14ac:dyDescent="0.2">
      <c r="A25" s="629" t="s">
        <v>437</v>
      </c>
      <c r="B25" s="1021">
        <v>43</v>
      </c>
      <c r="C25" s="1022">
        <v>57</v>
      </c>
      <c r="D25" s="1022">
        <v>295</v>
      </c>
      <c r="E25" s="1022">
        <v>238</v>
      </c>
      <c r="F25" s="630">
        <v>-14</v>
      </c>
      <c r="G25" s="631">
        <v>57.000000000000014</v>
      </c>
    </row>
    <row r="26" spans="1:7" s="49" customFormat="1" x14ac:dyDescent="0.2">
      <c r="A26" s="626" t="s">
        <v>287</v>
      </c>
      <c r="B26" s="1019">
        <v>28</v>
      </c>
      <c r="C26" s="1020">
        <v>37</v>
      </c>
      <c r="D26" s="1020">
        <v>152</v>
      </c>
      <c r="E26" s="1020">
        <v>129</v>
      </c>
      <c r="F26" s="627">
        <v>-9</v>
      </c>
      <c r="G26" s="628">
        <v>23</v>
      </c>
    </row>
    <row r="27" spans="1:7" x14ac:dyDescent="0.2">
      <c r="A27" s="626" t="s">
        <v>288</v>
      </c>
      <c r="B27" s="1019">
        <v>15</v>
      </c>
      <c r="C27" s="1020">
        <v>20</v>
      </c>
      <c r="D27" s="1020">
        <v>143</v>
      </c>
      <c r="E27" s="1020">
        <v>109</v>
      </c>
      <c r="F27" s="627">
        <v>-5</v>
      </c>
      <c r="G27" s="628">
        <v>34</v>
      </c>
    </row>
    <row r="28" spans="1:7" s="49" customFormat="1" x14ac:dyDescent="0.2">
      <c r="A28" s="629" t="s">
        <v>32</v>
      </c>
      <c r="B28" s="1021">
        <v>775</v>
      </c>
      <c r="C28" s="1022">
        <v>643</v>
      </c>
      <c r="D28" s="1022">
        <v>782</v>
      </c>
      <c r="E28" s="1022">
        <v>844</v>
      </c>
      <c r="F28" s="630">
        <v>131.99999999999983</v>
      </c>
      <c r="G28" s="631">
        <v>-62.000000000000007</v>
      </c>
    </row>
    <row r="29" spans="1:7" s="49" customFormat="1" x14ac:dyDescent="0.2">
      <c r="A29" s="626" t="s">
        <v>287</v>
      </c>
      <c r="B29" s="1019">
        <v>504</v>
      </c>
      <c r="C29" s="1020">
        <v>394</v>
      </c>
      <c r="D29" s="1020">
        <v>710</v>
      </c>
      <c r="E29" s="1020">
        <v>756</v>
      </c>
      <c r="F29" s="627">
        <v>110.00000000000001</v>
      </c>
      <c r="G29" s="628">
        <v>-46</v>
      </c>
    </row>
    <row r="30" spans="1:7" x14ac:dyDescent="0.2">
      <c r="A30" s="626" t="s">
        <v>288</v>
      </c>
      <c r="B30" s="1019">
        <v>271</v>
      </c>
      <c r="C30" s="1020">
        <v>249</v>
      </c>
      <c r="D30" s="1020">
        <v>72</v>
      </c>
      <c r="E30" s="1020">
        <v>88</v>
      </c>
      <c r="F30" s="627">
        <v>22.000000000000014</v>
      </c>
      <c r="G30" s="628">
        <v>-16</v>
      </c>
    </row>
    <row r="31" spans="1:7" s="49" customFormat="1" x14ac:dyDescent="0.2">
      <c r="A31" s="629" t="s">
        <v>216</v>
      </c>
      <c r="B31" s="1021">
        <v>48</v>
      </c>
      <c r="C31" s="1022">
        <v>17</v>
      </c>
      <c r="D31" s="1022">
        <v>4184</v>
      </c>
      <c r="E31" s="1022">
        <v>4731</v>
      </c>
      <c r="F31" s="636">
        <v>31</v>
      </c>
      <c r="G31" s="631">
        <v>-547.00000000000182</v>
      </c>
    </row>
    <row r="32" spans="1:7" s="49" customFormat="1" x14ac:dyDescent="0.2">
      <c r="A32" s="626" t="s">
        <v>287</v>
      </c>
      <c r="B32" s="1019">
        <v>48</v>
      </c>
      <c r="C32" s="1020">
        <v>17</v>
      </c>
      <c r="D32" s="1020">
        <v>4174</v>
      </c>
      <c r="E32" s="1020">
        <v>4716</v>
      </c>
      <c r="F32" s="627">
        <v>31</v>
      </c>
      <c r="G32" s="628">
        <v>-542.00000000000455</v>
      </c>
    </row>
    <row r="33" spans="1:7" x14ac:dyDescent="0.2">
      <c r="A33" s="626" t="s">
        <v>288</v>
      </c>
      <c r="B33" s="1019">
        <v>0</v>
      </c>
      <c r="C33" s="1020">
        <v>0</v>
      </c>
      <c r="D33" s="1020">
        <v>10</v>
      </c>
      <c r="E33" s="1020">
        <v>15</v>
      </c>
      <c r="F33" s="627"/>
      <c r="G33" s="628">
        <v>-5</v>
      </c>
    </row>
    <row r="34" spans="1:7" s="49" customFormat="1" x14ac:dyDescent="0.2">
      <c r="A34" s="629" t="s">
        <v>215</v>
      </c>
      <c r="B34" s="1021">
        <v>179070</v>
      </c>
      <c r="C34" s="1022">
        <v>195100</v>
      </c>
      <c r="D34" s="1022">
        <v>164655</v>
      </c>
      <c r="E34" s="1022">
        <v>192003</v>
      </c>
      <c r="F34" s="630">
        <v>-16029.99999999958</v>
      </c>
      <c r="G34" s="631">
        <v>-27348.000000000637</v>
      </c>
    </row>
    <row r="35" spans="1:7" s="49" customFormat="1" x14ac:dyDescent="0.2">
      <c r="A35" s="626" t="s">
        <v>287</v>
      </c>
      <c r="B35" s="1019">
        <v>94396</v>
      </c>
      <c r="C35" s="1020">
        <v>103135</v>
      </c>
      <c r="D35" s="1020">
        <v>96617</v>
      </c>
      <c r="E35" s="1020">
        <v>112546</v>
      </c>
      <c r="F35" s="627">
        <v>-8738.9999999999727</v>
      </c>
      <c r="G35" s="628">
        <v>-15928.999999999853</v>
      </c>
    </row>
    <row r="36" spans="1:7" x14ac:dyDescent="0.2">
      <c r="A36" s="626" t="s">
        <v>288</v>
      </c>
      <c r="B36" s="1019">
        <v>84674</v>
      </c>
      <c r="C36" s="1020">
        <v>91965</v>
      </c>
      <c r="D36" s="1020">
        <v>68026</v>
      </c>
      <c r="E36" s="1020">
        <v>79448</v>
      </c>
      <c r="F36" s="627">
        <v>-7290.9999999999163</v>
      </c>
      <c r="G36" s="628">
        <v>-11421.999999999949</v>
      </c>
    </row>
    <row r="37" spans="1:7" s="49" customFormat="1" x14ac:dyDescent="0.2">
      <c r="A37" s="626" t="s">
        <v>771</v>
      </c>
      <c r="B37" s="1019">
        <v>0</v>
      </c>
      <c r="C37" s="1020">
        <v>0</v>
      </c>
      <c r="D37" s="1020">
        <v>12</v>
      </c>
      <c r="E37" s="1020">
        <v>9</v>
      </c>
      <c r="F37" s="627"/>
      <c r="G37" s="628">
        <v>3</v>
      </c>
    </row>
    <row r="38" spans="1:7" s="49" customFormat="1" x14ac:dyDescent="0.2">
      <c r="A38" s="629" t="s">
        <v>31</v>
      </c>
      <c r="B38" s="1021">
        <v>7534</v>
      </c>
      <c r="C38" s="1022">
        <v>7830</v>
      </c>
      <c r="D38" s="1022">
        <v>14114</v>
      </c>
      <c r="E38" s="1022">
        <v>13324</v>
      </c>
      <c r="F38" s="630">
        <v>-296.00000000000091</v>
      </c>
      <c r="G38" s="631">
        <v>790.00000000000307</v>
      </c>
    </row>
    <row r="39" spans="1:7" x14ac:dyDescent="0.2">
      <c r="A39" s="626" t="s">
        <v>287</v>
      </c>
      <c r="B39" s="1019">
        <v>4279</v>
      </c>
      <c r="C39" s="1020">
        <v>4459</v>
      </c>
      <c r="D39" s="1020">
        <v>11250</v>
      </c>
      <c r="E39" s="1020">
        <v>10313</v>
      </c>
      <c r="F39" s="627">
        <v>-179.99999999999957</v>
      </c>
      <c r="G39" s="628">
        <v>937.00000000000068</v>
      </c>
    </row>
    <row r="40" spans="1:7" s="49" customFormat="1" x14ac:dyDescent="0.2">
      <c r="A40" s="626" t="s">
        <v>288</v>
      </c>
      <c r="B40" s="1019">
        <v>3255</v>
      </c>
      <c r="C40" s="1020">
        <v>3371</v>
      </c>
      <c r="D40" s="1020">
        <v>2863</v>
      </c>
      <c r="E40" s="1020">
        <v>3010</v>
      </c>
      <c r="F40" s="627">
        <v>-116.00000000000003</v>
      </c>
      <c r="G40" s="628">
        <v>-146.99999999999969</v>
      </c>
    </row>
    <row r="41" spans="1:7" s="49" customFormat="1" x14ac:dyDescent="0.2">
      <c r="A41" s="626" t="s">
        <v>771</v>
      </c>
      <c r="B41" s="1019">
        <v>0</v>
      </c>
      <c r="C41" s="1020">
        <v>0</v>
      </c>
      <c r="D41" s="1020">
        <v>1</v>
      </c>
      <c r="E41" s="1020">
        <v>1</v>
      </c>
      <c r="F41" s="627"/>
      <c r="G41" s="628">
        <v>0</v>
      </c>
    </row>
    <row r="42" spans="1:7" s="49" customFormat="1" x14ac:dyDescent="0.2">
      <c r="A42" s="629" t="s">
        <v>34</v>
      </c>
      <c r="B42" s="1021">
        <v>1423</v>
      </c>
      <c r="C42" s="1022">
        <v>2131</v>
      </c>
      <c r="D42" s="1022">
        <v>4460</v>
      </c>
      <c r="E42" s="1022">
        <v>3269</v>
      </c>
      <c r="F42" s="630">
        <v>-708.00000000000205</v>
      </c>
      <c r="G42" s="631">
        <v>1190.9999999999986</v>
      </c>
    </row>
    <row r="43" spans="1:7" s="49" customFormat="1" x14ac:dyDescent="0.2">
      <c r="A43" s="626" t="s">
        <v>287</v>
      </c>
      <c r="B43" s="1019">
        <v>792</v>
      </c>
      <c r="C43" s="1020">
        <v>1256</v>
      </c>
      <c r="D43" s="1020">
        <v>2418</v>
      </c>
      <c r="E43" s="1020">
        <v>1662</v>
      </c>
      <c r="F43" s="627">
        <v>-463.99999999999932</v>
      </c>
      <c r="G43" s="628">
        <v>755.99999999999909</v>
      </c>
    </row>
    <row r="44" spans="1:7" s="49" customFormat="1" x14ac:dyDescent="0.2">
      <c r="A44" s="626" t="s">
        <v>288</v>
      </c>
      <c r="B44" s="1019">
        <v>631</v>
      </c>
      <c r="C44" s="1020">
        <v>875</v>
      </c>
      <c r="D44" s="1020">
        <v>2042</v>
      </c>
      <c r="E44" s="1020">
        <v>1607</v>
      </c>
      <c r="F44" s="627">
        <v>-243.99999999999974</v>
      </c>
      <c r="G44" s="628">
        <v>434.99999999999943</v>
      </c>
    </row>
    <row r="45" spans="1:7" s="49" customFormat="1" x14ac:dyDescent="0.2">
      <c r="A45" s="629" t="s">
        <v>29</v>
      </c>
      <c r="B45" s="1021">
        <v>607941</v>
      </c>
      <c r="C45" s="1022">
        <v>635462</v>
      </c>
      <c r="D45" s="1022">
        <v>336773</v>
      </c>
      <c r="E45" s="1022">
        <v>363619</v>
      </c>
      <c r="F45" s="630">
        <v>-27521.000000000418</v>
      </c>
      <c r="G45" s="631">
        <v>-26846.000000001168</v>
      </c>
    </row>
    <row r="46" spans="1:7" s="49" customFormat="1" x14ac:dyDescent="0.2">
      <c r="A46" s="626" t="s">
        <v>287</v>
      </c>
      <c r="B46" s="1019">
        <v>281362</v>
      </c>
      <c r="C46" s="1020">
        <v>292660</v>
      </c>
      <c r="D46" s="1020">
        <v>206912</v>
      </c>
      <c r="E46" s="1020">
        <v>220305</v>
      </c>
      <c r="F46" s="627">
        <v>-11298.0000000001</v>
      </c>
      <c r="G46" s="628">
        <v>-13392.999999999976</v>
      </c>
    </row>
    <row r="47" spans="1:7" s="49" customFormat="1" x14ac:dyDescent="0.2">
      <c r="A47" s="626" t="s">
        <v>288</v>
      </c>
      <c r="B47" s="1019">
        <v>326579</v>
      </c>
      <c r="C47" s="1020">
        <v>342802</v>
      </c>
      <c r="D47" s="1020">
        <v>129844</v>
      </c>
      <c r="E47" s="1020">
        <v>143296</v>
      </c>
      <c r="F47" s="627">
        <v>-16223.000000000609</v>
      </c>
      <c r="G47" s="628">
        <v>-13451.999999999967</v>
      </c>
    </row>
    <row r="48" spans="1:7" x14ac:dyDescent="0.2">
      <c r="A48" s="626" t="s">
        <v>771</v>
      </c>
      <c r="B48" s="1019">
        <v>0</v>
      </c>
      <c r="C48" s="1020">
        <v>0</v>
      </c>
      <c r="D48" s="1020">
        <v>17</v>
      </c>
      <c r="E48" s="1020">
        <v>18</v>
      </c>
      <c r="F48" s="627"/>
      <c r="G48" s="628">
        <v>-1.0000000000000009</v>
      </c>
    </row>
    <row r="49" spans="1:7" s="49" customFormat="1" x14ac:dyDescent="0.2">
      <c r="A49" s="629" t="s">
        <v>517</v>
      </c>
      <c r="B49" s="1021">
        <v>668</v>
      </c>
      <c r="C49" s="1022">
        <v>691</v>
      </c>
      <c r="D49" s="1022">
        <v>865</v>
      </c>
      <c r="E49" s="1022">
        <v>734</v>
      </c>
      <c r="F49" s="630">
        <v>-23.000000000000036</v>
      </c>
      <c r="G49" s="631">
        <v>131.00000000000003</v>
      </c>
    </row>
    <row r="50" spans="1:7" s="49" customFormat="1" x14ac:dyDescent="0.2">
      <c r="A50" s="626" t="s">
        <v>287</v>
      </c>
      <c r="B50" s="1019">
        <v>397</v>
      </c>
      <c r="C50" s="1020">
        <v>414</v>
      </c>
      <c r="D50" s="1020">
        <v>625</v>
      </c>
      <c r="E50" s="1020">
        <v>531</v>
      </c>
      <c r="F50" s="627">
        <v>-17</v>
      </c>
      <c r="G50" s="628">
        <v>94.000000000000057</v>
      </c>
    </row>
    <row r="51" spans="1:7" x14ac:dyDescent="0.2">
      <c r="A51" s="626" t="s">
        <v>288</v>
      </c>
      <c r="B51" s="1019">
        <v>271</v>
      </c>
      <c r="C51" s="1020">
        <v>277</v>
      </c>
      <c r="D51" s="1020">
        <v>240</v>
      </c>
      <c r="E51" s="1020">
        <v>203</v>
      </c>
      <c r="F51" s="627">
        <v>-6</v>
      </c>
      <c r="G51" s="628">
        <v>37.000000000000028</v>
      </c>
    </row>
    <row r="52" spans="1:7" s="49" customFormat="1" x14ac:dyDescent="0.2">
      <c r="A52" s="629" t="s">
        <v>38</v>
      </c>
      <c r="B52" s="1021">
        <v>49983</v>
      </c>
      <c r="C52" s="1022">
        <v>52161</v>
      </c>
      <c r="D52" s="1022">
        <v>13130</v>
      </c>
      <c r="E52" s="1022">
        <v>14098</v>
      </c>
      <c r="F52" s="630">
        <v>-2178.0000000000009</v>
      </c>
      <c r="G52" s="631">
        <v>-967.99999999999466</v>
      </c>
    </row>
    <row r="53" spans="1:7" s="49" customFormat="1" x14ac:dyDescent="0.2">
      <c r="A53" s="626" t="s">
        <v>287</v>
      </c>
      <c r="B53" s="1019">
        <v>27862</v>
      </c>
      <c r="C53" s="1020">
        <v>29019</v>
      </c>
      <c r="D53" s="1020">
        <v>7588</v>
      </c>
      <c r="E53" s="1020">
        <v>7983</v>
      </c>
      <c r="F53" s="627">
        <v>-1156.9999999999995</v>
      </c>
      <c r="G53" s="628">
        <v>-394.99999999999926</v>
      </c>
    </row>
    <row r="54" spans="1:7" x14ac:dyDescent="0.2">
      <c r="A54" s="626" t="s">
        <v>288</v>
      </c>
      <c r="B54" s="1019">
        <v>22121</v>
      </c>
      <c r="C54" s="1020">
        <v>23142</v>
      </c>
      <c r="D54" s="1020">
        <v>5542</v>
      </c>
      <c r="E54" s="1020">
        <v>6115</v>
      </c>
      <c r="F54" s="627">
        <v>-1020.9999999999972</v>
      </c>
      <c r="G54" s="628">
        <v>-572.99999999999966</v>
      </c>
    </row>
    <row r="55" spans="1:7" s="49" customFormat="1" x14ac:dyDescent="0.2">
      <c r="A55" s="629" t="s">
        <v>774</v>
      </c>
      <c r="B55" s="1021">
        <v>22588</v>
      </c>
      <c r="C55" s="1022">
        <v>22690</v>
      </c>
      <c r="D55" s="1022">
        <v>2288</v>
      </c>
      <c r="E55" s="1022">
        <v>1871</v>
      </c>
      <c r="F55" s="630">
        <v>-102.00000000000054</v>
      </c>
      <c r="G55" s="631">
        <v>417.00000000000006</v>
      </c>
    </row>
    <row r="56" spans="1:7" s="49" customFormat="1" x14ac:dyDescent="0.2">
      <c r="A56" s="626" t="s">
        <v>287</v>
      </c>
      <c r="B56" s="1019">
        <v>13127</v>
      </c>
      <c r="C56" s="1020">
        <v>13358</v>
      </c>
      <c r="D56" s="1020">
        <v>1436</v>
      </c>
      <c r="E56" s="1020">
        <v>1155</v>
      </c>
      <c r="F56" s="627">
        <v>-231.00000000000045</v>
      </c>
      <c r="G56" s="628">
        <v>281.00000000000023</v>
      </c>
    </row>
    <row r="57" spans="1:7" x14ac:dyDescent="0.2">
      <c r="A57" s="626" t="s">
        <v>288</v>
      </c>
      <c r="B57" s="1019">
        <v>9461</v>
      </c>
      <c r="C57" s="1020">
        <v>9332</v>
      </c>
      <c r="D57" s="1020">
        <v>852</v>
      </c>
      <c r="E57" s="1020">
        <v>714</v>
      </c>
      <c r="F57" s="627">
        <v>128.99999999999943</v>
      </c>
      <c r="G57" s="628">
        <v>137.99999999999991</v>
      </c>
    </row>
    <row r="58" spans="1:7" s="49" customFormat="1" x14ac:dyDescent="0.2">
      <c r="A58" s="626" t="s">
        <v>771</v>
      </c>
      <c r="B58" s="1019">
        <v>0</v>
      </c>
      <c r="C58" s="1020">
        <v>0</v>
      </c>
      <c r="D58" s="1020">
        <v>0</v>
      </c>
      <c r="E58" s="1020">
        <v>2</v>
      </c>
      <c r="F58" s="627"/>
      <c r="G58" s="628">
        <v>-2</v>
      </c>
    </row>
    <row r="59" spans="1:7" s="49" customFormat="1" x14ac:dyDescent="0.2">
      <c r="A59" s="629" t="s">
        <v>30</v>
      </c>
      <c r="B59" s="1021">
        <v>4873</v>
      </c>
      <c r="C59" s="1022">
        <v>5073</v>
      </c>
      <c r="D59" s="1022">
        <v>14327</v>
      </c>
      <c r="E59" s="1022">
        <v>14588</v>
      </c>
      <c r="F59" s="630">
        <v>-200.00000000000034</v>
      </c>
      <c r="G59" s="631">
        <v>-261.00000000000216</v>
      </c>
    </row>
    <row r="60" spans="1:7" x14ac:dyDescent="0.2">
      <c r="A60" s="626" t="s">
        <v>287</v>
      </c>
      <c r="B60" s="1019">
        <v>4390</v>
      </c>
      <c r="C60" s="1020">
        <v>4436</v>
      </c>
      <c r="D60" s="1020">
        <v>8892</v>
      </c>
      <c r="E60" s="1020">
        <v>8839</v>
      </c>
      <c r="F60" s="627">
        <v>-46.000000000000554</v>
      </c>
      <c r="G60" s="628">
        <v>53.000000000004356</v>
      </c>
    </row>
    <row r="61" spans="1:7" s="49" customFormat="1" x14ac:dyDescent="0.2">
      <c r="A61" s="626" t="s">
        <v>288</v>
      </c>
      <c r="B61" s="1019">
        <v>483</v>
      </c>
      <c r="C61" s="1020">
        <v>637</v>
      </c>
      <c r="D61" s="1020">
        <v>5435</v>
      </c>
      <c r="E61" s="1020">
        <v>5749</v>
      </c>
      <c r="F61" s="627">
        <v>-154.0000000000002</v>
      </c>
      <c r="G61" s="628">
        <v>-314.00000000000028</v>
      </c>
    </row>
    <row r="62" spans="1:7" s="49" customFormat="1" x14ac:dyDescent="0.2">
      <c r="A62" s="629" t="s">
        <v>772</v>
      </c>
      <c r="B62" s="1021">
        <v>0</v>
      </c>
      <c r="C62" s="1022">
        <v>1</v>
      </c>
      <c r="D62" s="1022">
        <v>107</v>
      </c>
      <c r="E62" s="1022">
        <v>125</v>
      </c>
      <c r="F62" s="630">
        <v>-1</v>
      </c>
      <c r="G62" s="631">
        <v>-18.000000000000007</v>
      </c>
    </row>
    <row r="63" spans="1:7" x14ac:dyDescent="0.2">
      <c r="A63" s="626" t="s">
        <v>287</v>
      </c>
      <c r="B63" s="1019">
        <v>0</v>
      </c>
      <c r="C63" s="1020">
        <v>0</v>
      </c>
      <c r="D63" s="1020">
        <v>81</v>
      </c>
      <c r="E63" s="1020">
        <v>93</v>
      </c>
      <c r="F63" s="627"/>
      <c r="G63" s="628">
        <v>-12</v>
      </c>
    </row>
    <row r="64" spans="1:7" x14ac:dyDescent="0.2">
      <c r="A64" s="626" t="s">
        <v>288</v>
      </c>
      <c r="B64" s="1019">
        <v>0</v>
      </c>
      <c r="C64" s="1020">
        <v>1</v>
      </c>
      <c r="D64" s="1020">
        <v>26</v>
      </c>
      <c r="E64" s="1020">
        <v>32</v>
      </c>
      <c r="F64" s="632">
        <v>-1</v>
      </c>
      <c r="G64" s="628">
        <v>-6.0000000000000018</v>
      </c>
    </row>
    <row r="65" spans="1:7" s="49" customFormat="1" x14ac:dyDescent="0.2">
      <c r="A65" s="629" t="s">
        <v>28</v>
      </c>
      <c r="B65" s="1021">
        <v>553793</v>
      </c>
      <c r="C65" s="1022">
        <v>556295</v>
      </c>
      <c r="D65" s="1022">
        <v>611509</v>
      </c>
      <c r="E65" s="1022">
        <v>566453</v>
      </c>
      <c r="F65" s="630">
        <v>-2502.0000000002938</v>
      </c>
      <c r="G65" s="631">
        <v>45055.999999999891</v>
      </c>
    </row>
    <row r="66" spans="1:7" x14ac:dyDescent="0.2">
      <c r="A66" s="626" t="s">
        <v>287</v>
      </c>
      <c r="B66" s="1019">
        <v>274017</v>
      </c>
      <c r="C66" s="1020">
        <v>274687</v>
      </c>
      <c r="D66" s="1020">
        <v>337363</v>
      </c>
      <c r="E66" s="1020">
        <v>315256</v>
      </c>
      <c r="F66" s="627">
        <v>-670.00000000026137</v>
      </c>
      <c r="G66" s="628">
        <v>22106.999999999185</v>
      </c>
    </row>
    <row r="67" spans="1:7" x14ac:dyDescent="0.2">
      <c r="A67" s="626" t="s">
        <v>288</v>
      </c>
      <c r="B67" s="1019">
        <v>279776</v>
      </c>
      <c r="C67" s="1020">
        <v>281608</v>
      </c>
      <c r="D67" s="1020">
        <v>274121</v>
      </c>
      <c r="E67" s="1020">
        <v>251169</v>
      </c>
      <c r="F67" s="627">
        <v>-1831.9999999999945</v>
      </c>
      <c r="G67" s="628">
        <v>22951.999999999622</v>
      </c>
    </row>
    <row r="68" spans="1:7" s="49" customFormat="1" x14ac:dyDescent="0.2">
      <c r="A68" s="626" t="s">
        <v>771</v>
      </c>
      <c r="B68" s="1019">
        <v>0</v>
      </c>
      <c r="C68" s="1020">
        <v>0</v>
      </c>
      <c r="D68" s="1020">
        <v>25</v>
      </c>
      <c r="E68" s="1020">
        <v>28</v>
      </c>
      <c r="F68" s="627"/>
      <c r="G68" s="628">
        <v>-3</v>
      </c>
    </row>
    <row r="69" spans="1:7" s="49" customFormat="1" x14ac:dyDescent="0.2">
      <c r="A69" s="629" t="s">
        <v>777</v>
      </c>
      <c r="B69" s="1021">
        <v>1</v>
      </c>
      <c r="C69" s="1022">
        <v>11</v>
      </c>
      <c r="D69" s="1022">
        <v>462</v>
      </c>
      <c r="E69" s="1022">
        <v>87</v>
      </c>
      <c r="F69" s="630">
        <v>-10</v>
      </c>
      <c r="G69" s="631">
        <v>375.00000000000006</v>
      </c>
    </row>
    <row r="70" spans="1:7" x14ac:dyDescent="0.2">
      <c r="A70" s="626" t="s">
        <v>287</v>
      </c>
      <c r="B70" s="1019">
        <v>0</v>
      </c>
      <c r="C70" s="1020">
        <v>4</v>
      </c>
      <c r="D70" s="1020">
        <v>264</v>
      </c>
      <c r="E70" s="1020">
        <v>51</v>
      </c>
      <c r="F70" s="632">
        <v>-4</v>
      </c>
      <c r="G70" s="628">
        <v>213.00000000000011</v>
      </c>
    </row>
    <row r="71" spans="1:7" s="49" customFormat="1" x14ac:dyDescent="0.2">
      <c r="A71" s="626" t="s">
        <v>288</v>
      </c>
      <c r="B71" s="1019">
        <v>1</v>
      </c>
      <c r="C71" s="1020">
        <v>7</v>
      </c>
      <c r="D71" s="1020">
        <v>198</v>
      </c>
      <c r="E71" s="1020">
        <v>36</v>
      </c>
      <c r="F71" s="627">
        <v>-6</v>
      </c>
      <c r="G71" s="628">
        <v>162.00000000000011</v>
      </c>
    </row>
    <row r="72" spans="1:7" s="49" customFormat="1" ht="25.5" x14ac:dyDescent="0.2">
      <c r="A72" s="629" t="s">
        <v>778</v>
      </c>
      <c r="B72" s="1021">
        <v>2</v>
      </c>
      <c r="C72" s="1022">
        <v>0</v>
      </c>
      <c r="D72" s="1022">
        <v>719</v>
      </c>
      <c r="E72" s="1022">
        <v>115</v>
      </c>
      <c r="F72" s="630">
        <v>2</v>
      </c>
      <c r="G72" s="631">
        <v>603.99999999999943</v>
      </c>
    </row>
    <row r="73" spans="1:7" x14ac:dyDescent="0.2">
      <c r="A73" s="626" t="s">
        <v>287</v>
      </c>
      <c r="B73" s="1019">
        <v>1</v>
      </c>
      <c r="C73" s="1020">
        <v>0</v>
      </c>
      <c r="D73" s="1020">
        <v>464</v>
      </c>
      <c r="E73" s="1020">
        <v>82</v>
      </c>
      <c r="F73" s="627">
        <v>1</v>
      </c>
      <c r="G73" s="628">
        <v>382.00000000000011</v>
      </c>
    </row>
    <row r="74" spans="1:7" s="49" customFormat="1" x14ac:dyDescent="0.2">
      <c r="A74" s="626" t="s">
        <v>288</v>
      </c>
      <c r="B74" s="1019">
        <v>1</v>
      </c>
      <c r="C74" s="1020">
        <v>0</v>
      </c>
      <c r="D74" s="1020">
        <v>255</v>
      </c>
      <c r="E74" s="1020">
        <v>33</v>
      </c>
      <c r="F74" s="627">
        <v>1</v>
      </c>
      <c r="G74" s="628">
        <v>222.00000000000006</v>
      </c>
    </row>
    <row r="75" spans="1:7" s="49" customFormat="1" x14ac:dyDescent="0.2">
      <c r="A75" s="629" t="s">
        <v>779</v>
      </c>
      <c r="B75" s="1021">
        <v>2</v>
      </c>
      <c r="C75" s="1022">
        <v>4</v>
      </c>
      <c r="D75" s="1022">
        <v>307</v>
      </c>
      <c r="E75" s="1022">
        <v>801</v>
      </c>
      <c r="F75" s="630">
        <v>-2</v>
      </c>
      <c r="G75" s="631">
        <v>-494.00000000000023</v>
      </c>
    </row>
    <row r="76" spans="1:7" x14ac:dyDescent="0.2">
      <c r="A76" s="626" t="s">
        <v>287</v>
      </c>
      <c r="B76" s="1019">
        <v>2</v>
      </c>
      <c r="C76" s="1020">
        <v>1</v>
      </c>
      <c r="D76" s="1020">
        <v>201</v>
      </c>
      <c r="E76" s="1020">
        <v>496</v>
      </c>
      <c r="F76" s="627">
        <v>1</v>
      </c>
      <c r="G76" s="628">
        <v>-295.00000000000023</v>
      </c>
    </row>
    <row r="77" spans="1:7" s="49" customFormat="1" x14ac:dyDescent="0.2">
      <c r="A77" s="626" t="s">
        <v>288</v>
      </c>
      <c r="B77" s="1019">
        <v>0</v>
      </c>
      <c r="C77" s="1020">
        <v>3</v>
      </c>
      <c r="D77" s="1020">
        <v>106</v>
      </c>
      <c r="E77" s="1020">
        <v>305</v>
      </c>
      <c r="F77" s="627">
        <v>-3</v>
      </c>
      <c r="G77" s="628">
        <v>-199</v>
      </c>
    </row>
    <row r="78" spans="1:7" s="49" customFormat="1" x14ac:dyDescent="0.2">
      <c r="A78" s="629" t="s">
        <v>518</v>
      </c>
      <c r="B78" s="1021">
        <v>3426</v>
      </c>
      <c r="C78" s="1022">
        <v>3805</v>
      </c>
      <c r="D78" s="1022">
        <v>14393</v>
      </c>
      <c r="E78" s="1022">
        <v>11484</v>
      </c>
      <c r="F78" s="630">
        <v>-378.99999999999989</v>
      </c>
      <c r="G78" s="631">
        <v>2908.9999999999804</v>
      </c>
    </row>
    <row r="79" spans="1:7" x14ac:dyDescent="0.2">
      <c r="A79" s="633" t="s">
        <v>287</v>
      </c>
      <c r="B79" s="1023">
        <v>2426</v>
      </c>
      <c r="C79" s="1024">
        <v>2750</v>
      </c>
      <c r="D79" s="1024">
        <v>8909</v>
      </c>
      <c r="E79" s="1024">
        <v>7063</v>
      </c>
      <c r="F79" s="634">
        <v>-323.99999999999966</v>
      </c>
      <c r="G79" s="635">
        <v>1845.9999999999973</v>
      </c>
    </row>
    <row r="80" spans="1:7" x14ac:dyDescent="0.2">
      <c r="A80" s="622" t="s">
        <v>288</v>
      </c>
      <c r="B80" s="344">
        <v>1000</v>
      </c>
      <c r="C80" s="344">
        <v>1055</v>
      </c>
      <c r="D80" s="344">
        <v>5484</v>
      </c>
      <c r="E80" s="344">
        <v>4421</v>
      </c>
      <c r="F80" s="110">
        <v>-55.000000000000071</v>
      </c>
      <c r="G80" s="110">
        <v>1062.9999999999993</v>
      </c>
    </row>
    <row r="81" spans="1:7" s="49" customFormat="1" x14ac:dyDescent="0.2">
      <c r="A81" s="637" t="s">
        <v>780</v>
      </c>
      <c r="B81" s="345">
        <v>0</v>
      </c>
      <c r="C81" s="345">
        <v>2</v>
      </c>
      <c r="D81" s="345">
        <v>72</v>
      </c>
      <c r="E81" s="345">
        <v>13</v>
      </c>
      <c r="F81" s="182">
        <v>-2</v>
      </c>
      <c r="G81" s="182">
        <v>59</v>
      </c>
    </row>
    <row r="82" spans="1:7" x14ac:dyDescent="0.2">
      <c r="A82" s="622" t="s">
        <v>287</v>
      </c>
      <c r="B82" s="344">
        <v>0</v>
      </c>
      <c r="C82" s="344">
        <v>1</v>
      </c>
      <c r="D82" s="344">
        <v>46</v>
      </c>
      <c r="E82" s="344">
        <v>11</v>
      </c>
      <c r="F82" s="110">
        <v>-1</v>
      </c>
      <c r="G82" s="110">
        <v>35</v>
      </c>
    </row>
    <row r="83" spans="1:7" x14ac:dyDescent="0.2">
      <c r="A83" s="622" t="s">
        <v>288</v>
      </c>
      <c r="B83" s="344">
        <v>0</v>
      </c>
      <c r="C83" s="344">
        <v>1</v>
      </c>
      <c r="D83" s="344">
        <v>26</v>
      </c>
      <c r="E83" s="344">
        <v>2</v>
      </c>
      <c r="F83" s="110">
        <v>-1</v>
      </c>
      <c r="G83" s="110">
        <v>24</v>
      </c>
    </row>
    <row r="84" spans="1:7" s="49" customFormat="1" x14ac:dyDescent="0.2">
      <c r="A84" s="637" t="s">
        <v>33</v>
      </c>
      <c r="B84" s="345">
        <v>186</v>
      </c>
      <c r="C84" s="345">
        <v>152</v>
      </c>
      <c r="D84" s="345">
        <v>3069</v>
      </c>
      <c r="E84" s="345">
        <v>2282</v>
      </c>
      <c r="F84" s="182">
        <v>34.000000000000036</v>
      </c>
      <c r="G84" s="182">
        <v>787.00000000000091</v>
      </c>
    </row>
    <row r="85" spans="1:7" x14ac:dyDescent="0.2">
      <c r="A85" s="622" t="s">
        <v>287</v>
      </c>
      <c r="B85" s="344">
        <v>180</v>
      </c>
      <c r="C85" s="344">
        <v>144</v>
      </c>
      <c r="D85" s="344">
        <v>2955</v>
      </c>
      <c r="E85" s="344">
        <v>2188</v>
      </c>
      <c r="F85" s="110">
        <v>36</v>
      </c>
      <c r="G85" s="110">
        <v>767.00000000000045</v>
      </c>
    </row>
    <row r="86" spans="1:7" x14ac:dyDescent="0.2">
      <c r="A86" s="622" t="s">
        <v>288</v>
      </c>
      <c r="B86" s="344">
        <v>6</v>
      </c>
      <c r="C86" s="344">
        <v>8</v>
      </c>
      <c r="D86" s="344">
        <v>114</v>
      </c>
      <c r="E86" s="344">
        <v>94</v>
      </c>
      <c r="F86" s="110">
        <v>-2</v>
      </c>
      <c r="G86" s="110">
        <v>20</v>
      </c>
    </row>
    <row r="87" spans="1:7" x14ac:dyDescent="0.2">
      <c r="A87" s="31"/>
      <c r="B87" s="1061"/>
      <c r="C87" s="1061"/>
      <c r="D87" s="1061"/>
      <c r="E87" s="1061"/>
      <c r="F87" s="39"/>
      <c r="G87" s="39"/>
    </row>
    <row r="88" spans="1:7" x14ac:dyDescent="0.2">
      <c r="A88" s="125" t="s">
        <v>3749</v>
      </c>
    </row>
    <row r="89" spans="1:7" x14ac:dyDescent="0.2">
      <c r="A89" s="112" t="s">
        <v>761</v>
      </c>
    </row>
  </sheetData>
  <mergeCells count="8">
    <mergeCell ref="A7:G7"/>
    <mergeCell ref="A8:G8"/>
    <mergeCell ref="A9:G9"/>
    <mergeCell ref="A10:G10"/>
    <mergeCell ref="A12:A13"/>
    <mergeCell ref="B12:C12"/>
    <mergeCell ref="D12:E12"/>
    <mergeCell ref="F12:G12"/>
  </mergeCells>
  <hyperlinks>
    <hyperlink ref="K9" location="INDICE!B44" display="INDICE"/>
  </hyperlinks>
  <printOptions horizontalCentered="1"/>
  <pageMargins left="0" right="0" top="1.1811023622047245" bottom="0.39370078740157483" header="0" footer="0.19685039370078741"/>
  <pageSetup paperSize="9" firstPageNumber="62" orientation="landscape" useFirstPageNumber="1" r:id="rId1"/>
  <headerFooter scaleWithDoc="0">
    <oddHeader>&amp;C
&amp;G</oddHeader>
    <oddFooter>&amp;C&amp;P</oddFooter>
    <evenFooter>&amp;L&amp;G&amp;C&amp;P&amp;R&amp;G</even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0"/>
  <sheetViews>
    <sheetView showGridLines="0" zoomScaleNormal="100" workbookViewId="0"/>
  </sheetViews>
  <sheetFormatPr baseColWidth="10" defaultRowHeight="12.75" x14ac:dyDescent="0.2"/>
  <cols>
    <col min="1" max="1" width="46" style="33" customWidth="1"/>
    <col min="2" max="2" width="12.42578125" style="340" customWidth="1"/>
    <col min="3" max="3" width="11.28515625" style="340" customWidth="1"/>
    <col min="4" max="4" width="10.5703125" style="340" customWidth="1"/>
    <col min="5" max="5" width="10.5703125" style="612" customWidth="1"/>
    <col min="6" max="6" width="11.28515625" style="340" customWidth="1"/>
    <col min="7" max="8" width="10.5703125" style="340" customWidth="1"/>
    <col min="9" max="9" width="10.5703125" style="612" customWidth="1"/>
    <col min="10" max="10" width="10.5703125" style="340" customWidth="1"/>
    <col min="11" max="258" width="11.42578125" style="33"/>
    <col min="259" max="259" width="23.85546875" style="33" customWidth="1"/>
    <col min="260" max="260" width="12.42578125" style="33" customWidth="1"/>
    <col min="261" max="261" width="11.28515625" style="33" customWidth="1"/>
    <col min="262" max="262" width="10.5703125" style="33" customWidth="1"/>
    <col min="263" max="263" width="11.28515625" style="33" customWidth="1"/>
    <col min="264" max="266" width="10.5703125" style="33" customWidth="1"/>
    <col min="267" max="514" width="11.42578125" style="33"/>
    <col min="515" max="515" width="23.85546875" style="33" customWidth="1"/>
    <col min="516" max="516" width="12.42578125" style="33" customWidth="1"/>
    <col min="517" max="517" width="11.28515625" style="33" customWidth="1"/>
    <col min="518" max="518" width="10.5703125" style="33" customWidth="1"/>
    <col min="519" max="519" width="11.28515625" style="33" customWidth="1"/>
    <col min="520" max="522" width="10.5703125" style="33" customWidth="1"/>
    <col min="523" max="770" width="11.42578125" style="33"/>
    <col min="771" max="771" width="23.85546875" style="33" customWidth="1"/>
    <col min="772" max="772" width="12.42578125" style="33" customWidth="1"/>
    <col min="773" max="773" width="11.28515625" style="33" customWidth="1"/>
    <col min="774" max="774" width="10.5703125" style="33" customWidth="1"/>
    <col min="775" max="775" width="11.28515625" style="33" customWidth="1"/>
    <col min="776" max="778" width="10.5703125" style="33" customWidth="1"/>
    <col min="779" max="1026" width="11.42578125" style="33"/>
    <col min="1027" max="1027" width="23.85546875" style="33" customWidth="1"/>
    <col min="1028" max="1028" width="12.42578125" style="33" customWidth="1"/>
    <col min="1029" max="1029" width="11.28515625" style="33" customWidth="1"/>
    <col min="1030" max="1030" width="10.5703125" style="33" customWidth="1"/>
    <col min="1031" max="1031" width="11.28515625" style="33" customWidth="1"/>
    <col min="1032" max="1034" width="10.5703125" style="33" customWidth="1"/>
    <col min="1035" max="1282" width="11.42578125" style="33"/>
    <col min="1283" max="1283" width="23.85546875" style="33" customWidth="1"/>
    <col min="1284" max="1284" width="12.42578125" style="33" customWidth="1"/>
    <col min="1285" max="1285" width="11.28515625" style="33" customWidth="1"/>
    <col min="1286" max="1286" width="10.5703125" style="33" customWidth="1"/>
    <col min="1287" max="1287" width="11.28515625" style="33" customWidth="1"/>
    <col min="1288" max="1290" width="10.5703125" style="33" customWidth="1"/>
    <col min="1291" max="1538" width="11.42578125" style="33"/>
    <col min="1539" max="1539" width="23.85546875" style="33" customWidth="1"/>
    <col min="1540" max="1540" width="12.42578125" style="33" customWidth="1"/>
    <col min="1541" max="1541" width="11.28515625" style="33" customWidth="1"/>
    <col min="1542" max="1542" width="10.5703125" style="33" customWidth="1"/>
    <col min="1543" max="1543" width="11.28515625" style="33" customWidth="1"/>
    <col min="1544" max="1546" width="10.5703125" style="33" customWidth="1"/>
    <col min="1547" max="1794" width="11.42578125" style="33"/>
    <col min="1795" max="1795" width="23.85546875" style="33" customWidth="1"/>
    <col min="1796" max="1796" width="12.42578125" style="33" customWidth="1"/>
    <col min="1797" max="1797" width="11.28515625" style="33" customWidth="1"/>
    <col min="1798" max="1798" width="10.5703125" style="33" customWidth="1"/>
    <col min="1799" max="1799" width="11.28515625" style="33" customWidth="1"/>
    <col min="1800" max="1802" width="10.5703125" style="33" customWidth="1"/>
    <col min="1803" max="2050" width="11.42578125" style="33"/>
    <col min="2051" max="2051" width="23.85546875" style="33" customWidth="1"/>
    <col min="2052" max="2052" width="12.42578125" style="33" customWidth="1"/>
    <col min="2053" max="2053" width="11.28515625" style="33" customWidth="1"/>
    <col min="2054" max="2054" width="10.5703125" style="33" customWidth="1"/>
    <col min="2055" max="2055" width="11.28515625" style="33" customWidth="1"/>
    <col min="2056" max="2058" width="10.5703125" style="33" customWidth="1"/>
    <col min="2059" max="2306" width="11.42578125" style="33"/>
    <col min="2307" max="2307" width="23.85546875" style="33" customWidth="1"/>
    <col min="2308" max="2308" width="12.42578125" style="33" customWidth="1"/>
    <col min="2309" max="2309" width="11.28515625" style="33" customWidth="1"/>
    <col min="2310" max="2310" width="10.5703125" style="33" customWidth="1"/>
    <col min="2311" max="2311" width="11.28515625" style="33" customWidth="1"/>
    <col min="2312" max="2314" width="10.5703125" style="33" customWidth="1"/>
    <col min="2315" max="2562" width="11.42578125" style="33"/>
    <col min="2563" max="2563" width="23.85546875" style="33" customWidth="1"/>
    <col min="2564" max="2564" width="12.42578125" style="33" customWidth="1"/>
    <col min="2565" max="2565" width="11.28515625" style="33" customWidth="1"/>
    <col min="2566" max="2566" width="10.5703125" style="33" customWidth="1"/>
    <col min="2567" max="2567" width="11.28515625" style="33" customWidth="1"/>
    <col min="2568" max="2570" width="10.5703125" style="33" customWidth="1"/>
    <col min="2571" max="2818" width="11.42578125" style="33"/>
    <col min="2819" max="2819" width="23.85546875" style="33" customWidth="1"/>
    <col min="2820" max="2820" width="12.42578125" style="33" customWidth="1"/>
    <col min="2821" max="2821" width="11.28515625" style="33" customWidth="1"/>
    <col min="2822" max="2822" width="10.5703125" style="33" customWidth="1"/>
    <col min="2823" max="2823" width="11.28515625" style="33" customWidth="1"/>
    <col min="2824" max="2826" width="10.5703125" style="33" customWidth="1"/>
    <col min="2827" max="3074" width="11.42578125" style="33"/>
    <col min="3075" max="3075" width="23.85546875" style="33" customWidth="1"/>
    <col min="3076" max="3076" width="12.42578125" style="33" customWidth="1"/>
    <col min="3077" max="3077" width="11.28515625" style="33" customWidth="1"/>
    <col min="3078" max="3078" width="10.5703125" style="33" customWidth="1"/>
    <col min="3079" max="3079" width="11.28515625" style="33" customWidth="1"/>
    <col min="3080" max="3082" width="10.5703125" style="33" customWidth="1"/>
    <col min="3083" max="3330" width="11.42578125" style="33"/>
    <col min="3331" max="3331" width="23.85546875" style="33" customWidth="1"/>
    <col min="3332" max="3332" width="12.42578125" style="33" customWidth="1"/>
    <col min="3333" max="3333" width="11.28515625" style="33" customWidth="1"/>
    <col min="3334" max="3334" width="10.5703125" style="33" customWidth="1"/>
    <col min="3335" max="3335" width="11.28515625" style="33" customWidth="1"/>
    <col min="3336" max="3338" width="10.5703125" style="33" customWidth="1"/>
    <col min="3339" max="3586" width="11.42578125" style="33"/>
    <col min="3587" max="3587" width="23.85546875" style="33" customWidth="1"/>
    <col min="3588" max="3588" width="12.42578125" style="33" customWidth="1"/>
    <col min="3589" max="3589" width="11.28515625" style="33" customWidth="1"/>
    <col min="3590" max="3590" width="10.5703125" style="33" customWidth="1"/>
    <col min="3591" max="3591" width="11.28515625" style="33" customWidth="1"/>
    <col min="3592" max="3594" width="10.5703125" style="33" customWidth="1"/>
    <col min="3595" max="3842" width="11.42578125" style="33"/>
    <col min="3843" max="3843" width="23.85546875" style="33" customWidth="1"/>
    <col min="3844" max="3844" width="12.42578125" style="33" customWidth="1"/>
    <col min="3845" max="3845" width="11.28515625" style="33" customWidth="1"/>
    <col min="3846" max="3846" width="10.5703125" style="33" customWidth="1"/>
    <col min="3847" max="3847" width="11.28515625" style="33" customWidth="1"/>
    <col min="3848" max="3850" width="10.5703125" style="33" customWidth="1"/>
    <col min="3851" max="4098" width="11.42578125" style="33"/>
    <col min="4099" max="4099" width="23.85546875" style="33" customWidth="1"/>
    <col min="4100" max="4100" width="12.42578125" style="33" customWidth="1"/>
    <col min="4101" max="4101" width="11.28515625" style="33" customWidth="1"/>
    <col min="4102" max="4102" width="10.5703125" style="33" customWidth="1"/>
    <col min="4103" max="4103" width="11.28515625" style="33" customWidth="1"/>
    <col min="4104" max="4106" width="10.5703125" style="33" customWidth="1"/>
    <col min="4107" max="4354" width="11.42578125" style="33"/>
    <col min="4355" max="4355" width="23.85546875" style="33" customWidth="1"/>
    <col min="4356" max="4356" width="12.42578125" style="33" customWidth="1"/>
    <col min="4357" max="4357" width="11.28515625" style="33" customWidth="1"/>
    <col min="4358" max="4358" width="10.5703125" style="33" customWidth="1"/>
    <col min="4359" max="4359" width="11.28515625" style="33" customWidth="1"/>
    <col min="4360" max="4362" width="10.5703125" style="33" customWidth="1"/>
    <col min="4363" max="4610" width="11.42578125" style="33"/>
    <col min="4611" max="4611" width="23.85546875" style="33" customWidth="1"/>
    <col min="4612" max="4612" width="12.42578125" style="33" customWidth="1"/>
    <col min="4613" max="4613" width="11.28515625" style="33" customWidth="1"/>
    <col min="4614" max="4614" width="10.5703125" style="33" customWidth="1"/>
    <col min="4615" max="4615" width="11.28515625" style="33" customWidth="1"/>
    <col min="4616" max="4618" width="10.5703125" style="33" customWidth="1"/>
    <col min="4619" max="4866" width="11.42578125" style="33"/>
    <col min="4867" max="4867" width="23.85546875" style="33" customWidth="1"/>
    <col min="4868" max="4868" width="12.42578125" style="33" customWidth="1"/>
    <col min="4869" max="4869" width="11.28515625" style="33" customWidth="1"/>
    <col min="4870" max="4870" width="10.5703125" style="33" customWidth="1"/>
    <col min="4871" max="4871" width="11.28515625" style="33" customWidth="1"/>
    <col min="4872" max="4874" width="10.5703125" style="33" customWidth="1"/>
    <col min="4875" max="5122" width="11.42578125" style="33"/>
    <col min="5123" max="5123" width="23.85546875" style="33" customWidth="1"/>
    <col min="5124" max="5124" width="12.42578125" style="33" customWidth="1"/>
    <col min="5125" max="5125" width="11.28515625" style="33" customWidth="1"/>
    <col min="5126" max="5126" width="10.5703125" style="33" customWidth="1"/>
    <col min="5127" max="5127" width="11.28515625" style="33" customWidth="1"/>
    <col min="5128" max="5130" width="10.5703125" style="33" customWidth="1"/>
    <col min="5131" max="5378" width="11.42578125" style="33"/>
    <col min="5379" max="5379" width="23.85546875" style="33" customWidth="1"/>
    <col min="5380" max="5380" width="12.42578125" style="33" customWidth="1"/>
    <col min="5381" max="5381" width="11.28515625" style="33" customWidth="1"/>
    <col min="5382" max="5382" width="10.5703125" style="33" customWidth="1"/>
    <col min="5383" max="5383" width="11.28515625" style="33" customWidth="1"/>
    <col min="5384" max="5386" width="10.5703125" style="33" customWidth="1"/>
    <col min="5387" max="5634" width="11.42578125" style="33"/>
    <col min="5635" max="5635" width="23.85546875" style="33" customWidth="1"/>
    <col min="5636" max="5636" width="12.42578125" style="33" customWidth="1"/>
    <col min="5637" max="5637" width="11.28515625" style="33" customWidth="1"/>
    <col min="5638" max="5638" width="10.5703125" style="33" customWidth="1"/>
    <col min="5639" max="5639" width="11.28515625" style="33" customWidth="1"/>
    <col min="5640" max="5642" width="10.5703125" style="33" customWidth="1"/>
    <col min="5643" max="5890" width="11.42578125" style="33"/>
    <col min="5891" max="5891" width="23.85546875" style="33" customWidth="1"/>
    <col min="5892" max="5892" width="12.42578125" style="33" customWidth="1"/>
    <col min="5893" max="5893" width="11.28515625" style="33" customWidth="1"/>
    <col min="5894" max="5894" width="10.5703125" style="33" customWidth="1"/>
    <col min="5895" max="5895" width="11.28515625" style="33" customWidth="1"/>
    <col min="5896" max="5898" width="10.5703125" style="33" customWidth="1"/>
    <col min="5899" max="6146" width="11.42578125" style="33"/>
    <col min="6147" max="6147" width="23.85546875" style="33" customWidth="1"/>
    <col min="6148" max="6148" width="12.42578125" style="33" customWidth="1"/>
    <col min="6149" max="6149" width="11.28515625" style="33" customWidth="1"/>
    <col min="6150" max="6150" width="10.5703125" style="33" customWidth="1"/>
    <col min="6151" max="6151" width="11.28515625" style="33" customWidth="1"/>
    <col min="6152" max="6154" width="10.5703125" style="33" customWidth="1"/>
    <col min="6155" max="6402" width="11.42578125" style="33"/>
    <col min="6403" max="6403" width="23.85546875" style="33" customWidth="1"/>
    <col min="6404" max="6404" width="12.42578125" style="33" customWidth="1"/>
    <col min="6405" max="6405" width="11.28515625" style="33" customWidth="1"/>
    <col min="6406" max="6406" width="10.5703125" style="33" customWidth="1"/>
    <col min="6407" max="6407" width="11.28515625" style="33" customWidth="1"/>
    <col min="6408" max="6410" width="10.5703125" style="33" customWidth="1"/>
    <col min="6411" max="6658" width="11.42578125" style="33"/>
    <col min="6659" max="6659" width="23.85546875" style="33" customWidth="1"/>
    <col min="6660" max="6660" width="12.42578125" style="33" customWidth="1"/>
    <col min="6661" max="6661" width="11.28515625" style="33" customWidth="1"/>
    <col min="6662" max="6662" width="10.5703125" style="33" customWidth="1"/>
    <col min="6663" max="6663" width="11.28515625" style="33" customWidth="1"/>
    <col min="6664" max="6666" width="10.5703125" style="33" customWidth="1"/>
    <col min="6667" max="6914" width="11.42578125" style="33"/>
    <col min="6915" max="6915" width="23.85546875" style="33" customWidth="1"/>
    <col min="6916" max="6916" width="12.42578125" style="33" customWidth="1"/>
    <col min="6917" max="6917" width="11.28515625" style="33" customWidth="1"/>
    <col min="6918" max="6918" width="10.5703125" style="33" customWidth="1"/>
    <col min="6919" max="6919" width="11.28515625" style="33" customWidth="1"/>
    <col min="6920" max="6922" width="10.5703125" style="33" customWidth="1"/>
    <col min="6923" max="7170" width="11.42578125" style="33"/>
    <col min="7171" max="7171" width="23.85546875" style="33" customWidth="1"/>
    <col min="7172" max="7172" width="12.42578125" style="33" customWidth="1"/>
    <col min="7173" max="7173" width="11.28515625" style="33" customWidth="1"/>
    <col min="7174" max="7174" width="10.5703125" style="33" customWidth="1"/>
    <col min="7175" max="7175" width="11.28515625" style="33" customWidth="1"/>
    <col min="7176" max="7178" width="10.5703125" style="33" customWidth="1"/>
    <col min="7179" max="7426" width="11.42578125" style="33"/>
    <col min="7427" max="7427" width="23.85546875" style="33" customWidth="1"/>
    <col min="7428" max="7428" width="12.42578125" style="33" customWidth="1"/>
    <col min="7429" max="7429" width="11.28515625" style="33" customWidth="1"/>
    <col min="7430" max="7430" width="10.5703125" style="33" customWidth="1"/>
    <col min="7431" max="7431" width="11.28515625" style="33" customWidth="1"/>
    <col min="7432" max="7434" width="10.5703125" style="33" customWidth="1"/>
    <col min="7435" max="7682" width="11.42578125" style="33"/>
    <col min="7683" max="7683" width="23.85546875" style="33" customWidth="1"/>
    <col min="7684" max="7684" width="12.42578125" style="33" customWidth="1"/>
    <col min="7685" max="7685" width="11.28515625" style="33" customWidth="1"/>
    <col min="7686" max="7686" width="10.5703125" style="33" customWidth="1"/>
    <col min="7687" max="7687" width="11.28515625" style="33" customWidth="1"/>
    <col min="7688" max="7690" width="10.5703125" style="33" customWidth="1"/>
    <col min="7691" max="7938" width="11.42578125" style="33"/>
    <col min="7939" max="7939" width="23.85546875" style="33" customWidth="1"/>
    <col min="7940" max="7940" width="12.42578125" style="33" customWidth="1"/>
    <col min="7941" max="7941" width="11.28515625" style="33" customWidth="1"/>
    <col min="7942" max="7942" width="10.5703125" style="33" customWidth="1"/>
    <col min="7943" max="7943" width="11.28515625" style="33" customWidth="1"/>
    <col min="7944" max="7946" width="10.5703125" style="33" customWidth="1"/>
    <col min="7947" max="8194" width="11.42578125" style="33"/>
    <col min="8195" max="8195" width="23.85546875" style="33" customWidth="1"/>
    <col min="8196" max="8196" width="12.42578125" style="33" customWidth="1"/>
    <col min="8197" max="8197" width="11.28515625" style="33" customWidth="1"/>
    <col min="8198" max="8198" width="10.5703125" style="33" customWidth="1"/>
    <col min="8199" max="8199" width="11.28515625" style="33" customWidth="1"/>
    <col min="8200" max="8202" width="10.5703125" style="33" customWidth="1"/>
    <col min="8203" max="8450" width="11.42578125" style="33"/>
    <col min="8451" max="8451" width="23.85546875" style="33" customWidth="1"/>
    <col min="8452" max="8452" width="12.42578125" style="33" customWidth="1"/>
    <col min="8453" max="8453" width="11.28515625" style="33" customWidth="1"/>
    <col min="8454" max="8454" width="10.5703125" style="33" customWidth="1"/>
    <col min="8455" max="8455" width="11.28515625" style="33" customWidth="1"/>
    <col min="8456" max="8458" width="10.5703125" style="33" customWidth="1"/>
    <col min="8459" max="8706" width="11.42578125" style="33"/>
    <col min="8707" max="8707" width="23.85546875" style="33" customWidth="1"/>
    <col min="8708" max="8708" width="12.42578125" style="33" customWidth="1"/>
    <col min="8709" max="8709" width="11.28515625" style="33" customWidth="1"/>
    <col min="8710" max="8710" width="10.5703125" style="33" customWidth="1"/>
    <col min="8711" max="8711" width="11.28515625" style="33" customWidth="1"/>
    <col min="8712" max="8714" width="10.5703125" style="33" customWidth="1"/>
    <col min="8715" max="8962" width="11.42578125" style="33"/>
    <col min="8963" max="8963" width="23.85546875" style="33" customWidth="1"/>
    <col min="8964" max="8964" width="12.42578125" style="33" customWidth="1"/>
    <col min="8965" max="8965" width="11.28515625" style="33" customWidth="1"/>
    <col min="8966" max="8966" width="10.5703125" style="33" customWidth="1"/>
    <col min="8967" max="8967" width="11.28515625" style="33" customWidth="1"/>
    <col min="8968" max="8970" width="10.5703125" style="33" customWidth="1"/>
    <col min="8971" max="9218" width="11.42578125" style="33"/>
    <col min="9219" max="9219" width="23.85546875" style="33" customWidth="1"/>
    <col min="9220" max="9220" width="12.42578125" style="33" customWidth="1"/>
    <col min="9221" max="9221" width="11.28515625" style="33" customWidth="1"/>
    <col min="9222" max="9222" width="10.5703125" style="33" customWidth="1"/>
    <col min="9223" max="9223" width="11.28515625" style="33" customWidth="1"/>
    <col min="9224" max="9226" width="10.5703125" style="33" customWidth="1"/>
    <col min="9227" max="9474" width="11.42578125" style="33"/>
    <col min="9475" max="9475" width="23.85546875" style="33" customWidth="1"/>
    <col min="9476" max="9476" width="12.42578125" style="33" customWidth="1"/>
    <col min="9477" max="9477" width="11.28515625" style="33" customWidth="1"/>
    <col min="9478" max="9478" width="10.5703125" style="33" customWidth="1"/>
    <col min="9479" max="9479" width="11.28515625" style="33" customWidth="1"/>
    <col min="9480" max="9482" width="10.5703125" style="33" customWidth="1"/>
    <col min="9483" max="9730" width="11.42578125" style="33"/>
    <col min="9731" max="9731" width="23.85546875" style="33" customWidth="1"/>
    <col min="9732" max="9732" width="12.42578125" style="33" customWidth="1"/>
    <col min="9733" max="9733" width="11.28515625" style="33" customWidth="1"/>
    <col min="9734" max="9734" width="10.5703125" style="33" customWidth="1"/>
    <col min="9735" max="9735" width="11.28515625" style="33" customWidth="1"/>
    <col min="9736" max="9738" width="10.5703125" style="33" customWidth="1"/>
    <col min="9739" max="9986" width="11.42578125" style="33"/>
    <col min="9987" max="9987" width="23.85546875" style="33" customWidth="1"/>
    <col min="9988" max="9988" width="12.42578125" style="33" customWidth="1"/>
    <col min="9989" max="9989" width="11.28515625" style="33" customWidth="1"/>
    <col min="9990" max="9990" width="10.5703125" style="33" customWidth="1"/>
    <col min="9991" max="9991" width="11.28515625" style="33" customWidth="1"/>
    <col min="9992" max="9994" width="10.5703125" style="33" customWidth="1"/>
    <col min="9995" max="10242" width="11.42578125" style="33"/>
    <col min="10243" max="10243" width="23.85546875" style="33" customWidth="1"/>
    <col min="10244" max="10244" width="12.42578125" style="33" customWidth="1"/>
    <col min="10245" max="10245" width="11.28515625" style="33" customWidth="1"/>
    <col min="10246" max="10246" width="10.5703125" style="33" customWidth="1"/>
    <col min="10247" max="10247" width="11.28515625" style="33" customWidth="1"/>
    <col min="10248" max="10250" width="10.5703125" style="33" customWidth="1"/>
    <col min="10251" max="10498" width="11.42578125" style="33"/>
    <col min="10499" max="10499" width="23.85546875" style="33" customWidth="1"/>
    <col min="10500" max="10500" width="12.42578125" style="33" customWidth="1"/>
    <col min="10501" max="10501" width="11.28515625" style="33" customWidth="1"/>
    <col min="10502" max="10502" width="10.5703125" style="33" customWidth="1"/>
    <col min="10503" max="10503" width="11.28515625" style="33" customWidth="1"/>
    <col min="10504" max="10506" width="10.5703125" style="33" customWidth="1"/>
    <col min="10507" max="10754" width="11.42578125" style="33"/>
    <col min="10755" max="10755" width="23.85546875" style="33" customWidth="1"/>
    <col min="10756" max="10756" width="12.42578125" style="33" customWidth="1"/>
    <col min="10757" max="10757" width="11.28515625" style="33" customWidth="1"/>
    <col min="10758" max="10758" width="10.5703125" style="33" customWidth="1"/>
    <col min="10759" max="10759" width="11.28515625" style="33" customWidth="1"/>
    <col min="10760" max="10762" width="10.5703125" style="33" customWidth="1"/>
    <col min="10763" max="11010" width="11.42578125" style="33"/>
    <col min="11011" max="11011" width="23.85546875" style="33" customWidth="1"/>
    <col min="11012" max="11012" width="12.42578125" style="33" customWidth="1"/>
    <col min="11013" max="11013" width="11.28515625" style="33" customWidth="1"/>
    <col min="11014" max="11014" width="10.5703125" style="33" customWidth="1"/>
    <col min="11015" max="11015" width="11.28515625" style="33" customWidth="1"/>
    <col min="11016" max="11018" width="10.5703125" style="33" customWidth="1"/>
    <col min="11019" max="11266" width="11.42578125" style="33"/>
    <col min="11267" max="11267" width="23.85546875" style="33" customWidth="1"/>
    <col min="11268" max="11268" width="12.42578125" style="33" customWidth="1"/>
    <col min="11269" max="11269" width="11.28515625" style="33" customWidth="1"/>
    <col min="11270" max="11270" width="10.5703125" style="33" customWidth="1"/>
    <col min="11271" max="11271" width="11.28515625" style="33" customWidth="1"/>
    <col min="11272" max="11274" width="10.5703125" style="33" customWidth="1"/>
    <col min="11275" max="11522" width="11.42578125" style="33"/>
    <col min="11523" max="11523" width="23.85546875" style="33" customWidth="1"/>
    <col min="11524" max="11524" width="12.42578125" style="33" customWidth="1"/>
    <col min="11525" max="11525" width="11.28515625" style="33" customWidth="1"/>
    <col min="11526" max="11526" width="10.5703125" style="33" customWidth="1"/>
    <col min="11527" max="11527" width="11.28515625" style="33" customWidth="1"/>
    <col min="11528" max="11530" width="10.5703125" style="33" customWidth="1"/>
    <col min="11531" max="11778" width="11.42578125" style="33"/>
    <col min="11779" max="11779" width="23.85546875" style="33" customWidth="1"/>
    <col min="11780" max="11780" width="12.42578125" style="33" customWidth="1"/>
    <col min="11781" max="11781" width="11.28515625" style="33" customWidth="1"/>
    <col min="11782" max="11782" width="10.5703125" style="33" customWidth="1"/>
    <col min="11783" max="11783" width="11.28515625" style="33" customWidth="1"/>
    <col min="11784" max="11786" width="10.5703125" style="33" customWidth="1"/>
    <col min="11787" max="12034" width="11.42578125" style="33"/>
    <col min="12035" max="12035" width="23.85546875" style="33" customWidth="1"/>
    <col min="12036" max="12036" width="12.42578125" style="33" customWidth="1"/>
    <col min="12037" max="12037" width="11.28515625" style="33" customWidth="1"/>
    <col min="12038" max="12038" width="10.5703125" style="33" customWidth="1"/>
    <col min="12039" max="12039" width="11.28515625" style="33" customWidth="1"/>
    <col min="12040" max="12042" width="10.5703125" style="33" customWidth="1"/>
    <col min="12043" max="12290" width="11.42578125" style="33"/>
    <col min="12291" max="12291" width="23.85546875" style="33" customWidth="1"/>
    <col min="12292" max="12292" width="12.42578125" style="33" customWidth="1"/>
    <col min="12293" max="12293" width="11.28515625" style="33" customWidth="1"/>
    <col min="12294" max="12294" width="10.5703125" style="33" customWidth="1"/>
    <col min="12295" max="12295" width="11.28515625" style="33" customWidth="1"/>
    <col min="12296" max="12298" width="10.5703125" style="33" customWidth="1"/>
    <col min="12299" max="12546" width="11.42578125" style="33"/>
    <col min="12547" max="12547" width="23.85546875" style="33" customWidth="1"/>
    <col min="12548" max="12548" width="12.42578125" style="33" customWidth="1"/>
    <col min="12549" max="12549" width="11.28515625" style="33" customWidth="1"/>
    <col min="12550" max="12550" width="10.5703125" style="33" customWidth="1"/>
    <col min="12551" max="12551" width="11.28515625" style="33" customWidth="1"/>
    <col min="12552" max="12554" width="10.5703125" style="33" customWidth="1"/>
    <col min="12555" max="12802" width="11.42578125" style="33"/>
    <col min="12803" max="12803" width="23.85546875" style="33" customWidth="1"/>
    <col min="12804" max="12804" width="12.42578125" style="33" customWidth="1"/>
    <col min="12805" max="12805" width="11.28515625" style="33" customWidth="1"/>
    <col min="12806" max="12806" width="10.5703125" style="33" customWidth="1"/>
    <col min="12807" max="12807" width="11.28515625" style="33" customWidth="1"/>
    <col min="12808" max="12810" width="10.5703125" style="33" customWidth="1"/>
    <col min="12811" max="13058" width="11.42578125" style="33"/>
    <col min="13059" max="13059" width="23.85546875" style="33" customWidth="1"/>
    <col min="13060" max="13060" width="12.42578125" style="33" customWidth="1"/>
    <col min="13061" max="13061" width="11.28515625" style="33" customWidth="1"/>
    <col min="13062" max="13062" width="10.5703125" style="33" customWidth="1"/>
    <col min="13063" max="13063" width="11.28515625" style="33" customWidth="1"/>
    <col min="13064" max="13066" width="10.5703125" style="33" customWidth="1"/>
    <col min="13067" max="13314" width="11.42578125" style="33"/>
    <col min="13315" max="13315" width="23.85546875" style="33" customWidth="1"/>
    <col min="13316" max="13316" width="12.42578125" style="33" customWidth="1"/>
    <col min="13317" max="13317" width="11.28515625" style="33" customWidth="1"/>
    <col min="13318" max="13318" width="10.5703125" style="33" customWidth="1"/>
    <col min="13319" max="13319" width="11.28515625" style="33" customWidth="1"/>
    <col min="13320" max="13322" width="10.5703125" style="33" customWidth="1"/>
    <col min="13323" max="13570" width="11.42578125" style="33"/>
    <col min="13571" max="13571" width="23.85546875" style="33" customWidth="1"/>
    <col min="13572" max="13572" width="12.42578125" style="33" customWidth="1"/>
    <col min="13573" max="13573" width="11.28515625" style="33" customWidth="1"/>
    <col min="13574" max="13574" width="10.5703125" style="33" customWidth="1"/>
    <col min="13575" max="13575" width="11.28515625" style="33" customWidth="1"/>
    <col min="13576" max="13578" width="10.5703125" style="33" customWidth="1"/>
    <col min="13579" max="13826" width="11.42578125" style="33"/>
    <col min="13827" max="13827" width="23.85546875" style="33" customWidth="1"/>
    <col min="13828" max="13828" width="12.42578125" style="33" customWidth="1"/>
    <col min="13829" max="13829" width="11.28515625" style="33" customWidth="1"/>
    <col min="13830" max="13830" width="10.5703125" style="33" customWidth="1"/>
    <col min="13831" max="13831" width="11.28515625" style="33" customWidth="1"/>
    <col min="13832" max="13834" width="10.5703125" style="33" customWidth="1"/>
    <col min="13835" max="14082" width="11.42578125" style="33"/>
    <col min="14083" max="14083" width="23.85546875" style="33" customWidth="1"/>
    <col min="14084" max="14084" width="12.42578125" style="33" customWidth="1"/>
    <col min="14085" max="14085" width="11.28515625" style="33" customWidth="1"/>
    <col min="14086" max="14086" width="10.5703125" style="33" customWidth="1"/>
    <col min="14087" max="14087" width="11.28515625" style="33" customWidth="1"/>
    <col min="14088" max="14090" width="10.5703125" style="33" customWidth="1"/>
    <col min="14091" max="14338" width="11.42578125" style="33"/>
    <col min="14339" max="14339" width="23.85546875" style="33" customWidth="1"/>
    <col min="14340" max="14340" width="12.42578125" style="33" customWidth="1"/>
    <col min="14341" max="14341" width="11.28515625" style="33" customWidth="1"/>
    <col min="14342" max="14342" width="10.5703125" style="33" customWidth="1"/>
    <col min="14343" max="14343" width="11.28515625" style="33" customWidth="1"/>
    <col min="14344" max="14346" width="10.5703125" style="33" customWidth="1"/>
    <col min="14347" max="14594" width="11.42578125" style="33"/>
    <col min="14595" max="14595" width="23.85546875" style="33" customWidth="1"/>
    <col min="14596" max="14596" width="12.42578125" style="33" customWidth="1"/>
    <col min="14597" max="14597" width="11.28515625" style="33" customWidth="1"/>
    <col min="14598" max="14598" width="10.5703125" style="33" customWidth="1"/>
    <col min="14599" max="14599" width="11.28515625" style="33" customWidth="1"/>
    <col min="14600" max="14602" width="10.5703125" style="33" customWidth="1"/>
    <col min="14603" max="14850" width="11.42578125" style="33"/>
    <col min="14851" max="14851" width="23.85546875" style="33" customWidth="1"/>
    <col min="14852" max="14852" width="12.42578125" style="33" customWidth="1"/>
    <col min="14853" max="14853" width="11.28515625" style="33" customWidth="1"/>
    <col min="14854" max="14854" width="10.5703125" style="33" customWidth="1"/>
    <col min="14855" max="14855" width="11.28515625" style="33" customWidth="1"/>
    <col min="14856" max="14858" width="10.5703125" style="33" customWidth="1"/>
    <col min="14859" max="15106" width="11.42578125" style="33"/>
    <col min="15107" max="15107" width="23.85546875" style="33" customWidth="1"/>
    <col min="15108" max="15108" width="12.42578125" style="33" customWidth="1"/>
    <col min="15109" max="15109" width="11.28515625" style="33" customWidth="1"/>
    <col min="15110" max="15110" width="10.5703125" style="33" customWidth="1"/>
    <col min="15111" max="15111" width="11.28515625" style="33" customWidth="1"/>
    <col min="15112" max="15114" width="10.5703125" style="33" customWidth="1"/>
    <col min="15115" max="15362" width="11.42578125" style="33"/>
    <col min="15363" max="15363" width="23.85546875" style="33" customWidth="1"/>
    <col min="15364" max="15364" width="12.42578125" style="33" customWidth="1"/>
    <col min="15365" max="15365" width="11.28515625" style="33" customWidth="1"/>
    <col min="15366" max="15366" width="10.5703125" style="33" customWidth="1"/>
    <col min="15367" max="15367" width="11.28515625" style="33" customWidth="1"/>
    <col min="15368" max="15370" width="10.5703125" style="33" customWidth="1"/>
    <col min="15371" max="15618" width="11.42578125" style="33"/>
    <col min="15619" max="15619" width="23.85546875" style="33" customWidth="1"/>
    <col min="15620" max="15620" width="12.42578125" style="33" customWidth="1"/>
    <col min="15621" max="15621" width="11.28515625" style="33" customWidth="1"/>
    <col min="15622" max="15622" width="10.5703125" style="33" customWidth="1"/>
    <col min="15623" max="15623" width="11.28515625" style="33" customWidth="1"/>
    <col min="15624" max="15626" width="10.5703125" style="33" customWidth="1"/>
    <col min="15627" max="15874" width="11.42578125" style="33"/>
    <col min="15875" max="15875" width="23.85546875" style="33" customWidth="1"/>
    <col min="15876" max="15876" width="12.42578125" style="33" customWidth="1"/>
    <col min="15877" max="15877" width="11.28515625" style="33" customWidth="1"/>
    <col min="15878" max="15878" width="10.5703125" style="33" customWidth="1"/>
    <col min="15879" max="15879" width="11.28515625" style="33" customWidth="1"/>
    <col min="15880" max="15882" width="10.5703125" style="33" customWidth="1"/>
    <col min="15883" max="16130" width="11.42578125" style="33"/>
    <col min="16131" max="16131" width="23.85546875" style="33" customWidth="1"/>
    <col min="16132" max="16132" width="12.42578125" style="33" customWidth="1"/>
    <col min="16133" max="16133" width="11.28515625" style="33" customWidth="1"/>
    <col min="16134" max="16134" width="10.5703125" style="33" customWidth="1"/>
    <col min="16135" max="16135" width="11.28515625" style="33" customWidth="1"/>
    <col min="16136" max="16138" width="10.5703125" style="33" customWidth="1"/>
    <col min="16139" max="16384" width="11.42578125" style="33"/>
  </cols>
  <sheetData>
    <row r="1" spans="1:12" x14ac:dyDescent="0.2">
      <c r="B1" s="596"/>
      <c r="C1" s="596"/>
      <c r="D1" s="596"/>
      <c r="F1" s="596"/>
      <c r="G1" s="596"/>
      <c r="H1" s="596"/>
      <c r="J1" s="596"/>
    </row>
    <row r="2" spans="1:12" x14ac:dyDescent="0.2">
      <c r="B2" s="596"/>
      <c r="C2" s="596"/>
      <c r="D2" s="596"/>
      <c r="F2" s="596"/>
      <c r="G2" s="596"/>
      <c r="H2" s="596"/>
      <c r="J2" s="596"/>
    </row>
    <row r="3" spans="1:12" x14ac:dyDescent="0.2">
      <c r="B3" s="596"/>
      <c r="C3" s="596"/>
      <c r="D3" s="596"/>
      <c r="F3" s="596"/>
      <c r="G3" s="596"/>
      <c r="H3" s="596"/>
      <c r="J3" s="596"/>
    </row>
    <row r="4" spans="1:12" x14ac:dyDescent="0.2">
      <c r="B4" s="596"/>
      <c r="C4" s="596"/>
      <c r="D4" s="596"/>
      <c r="F4" s="596"/>
      <c r="G4" s="596"/>
      <c r="H4" s="596"/>
      <c r="J4" s="596"/>
    </row>
    <row r="5" spans="1:12" x14ac:dyDescent="0.2">
      <c r="B5" s="596"/>
      <c r="C5" s="596"/>
      <c r="D5" s="596"/>
      <c r="F5" s="596"/>
      <c r="G5" s="596"/>
      <c r="H5" s="596"/>
      <c r="J5" s="596"/>
    </row>
    <row r="6" spans="1:12" x14ac:dyDescent="0.2">
      <c r="B6" s="596"/>
      <c r="C6" s="596"/>
      <c r="D6" s="596"/>
      <c r="F6" s="596"/>
      <c r="G6" s="596"/>
      <c r="H6" s="596"/>
      <c r="J6" s="596"/>
    </row>
    <row r="7" spans="1:12" x14ac:dyDescent="0.2">
      <c r="A7" s="1144" t="s">
        <v>455</v>
      </c>
      <c r="B7" s="1144"/>
      <c r="C7" s="1144"/>
      <c r="D7" s="1144"/>
      <c r="E7" s="1144"/>
      <c r="F7" s="1144"/>
      <c r="G7" s="1144"/>
      <c r="H7" s="1144"/>
      <c r="I7" s="1144"/>
      <c r="J7" s="1144"/>
      <c r="L7" s="83" t="s">
        <v>254</v>
      </c>
    </row>
    <row r="8" spans="1:12" x14ac:dyDescent="0.2">
      <c r="A8" s="1144" t="s">
        <v>355</v>
      </c>
      <c r="B8" s="1144"/>
      <c r="C8" s="1144"/>
      <c r="D8" s="1144"/>
      <c r="E8" s="1144"/>
      <c r="F8" s="1144"/>
      <c r="G8" s="1144"/>
      <c r="H8" s="1144"/>
      <c r="I8" s="1144"/>
      <c r="J8" s="1144"/>
      <c r="K8" s="117"/>
    </row>
    <row r="9" spans="1:12" x14ac:dyDescent="0.2">
      <c r="A9" s="1144" t="s">
        <v>766</v>
      </c>
      <c r="B9" s="1144"/>
      <c r="C9" s="1144"/>
      <c r="D9" s="1144"/>
      <c r="E9" s="1144"/>
      <c r="F9" s="1144"/>
      <c r="G9" s="1144"/>
      <c r="H9" s="1144"/>
      <c r="I9" s="1144"/>
      <c r="J9" s="1144"/>
    </row>
    <row r="11" spans="1:12" x14ac:dyDescent="0.2">
      <c r="A11" s="1234" t="s">
        <v>40</v>
      </c>
      <c r="B11" s="1213" t="s">
        <v>2</v>
      </c>
      <c r="C11" s="1214"/>
      <c r="D11" s="1214"/>
      <c r="E11" s="1215"/>
      <c r="F11" s="1213" t="s">
        <v>3</v>
      </c>
      <c r="G11" s="1214"/>
      <c r="H11" s="1214"/>
      <c r="I11" s="1215"/>
      <c r="J11" s="1236" t="s">
        <v>27</v>
      </c>
    </row>
    <row r="12" spans="1:12" x14ac:dyDescent="0.2">
      <c r="A12" s="1235"/>
      <c r="B12" s="339" t="s">
        <v>10</v>
      </c>
      <c r="C12" s="339" t="s">
        <v>0</v>
      </c>
      <c r="D12" s="339" t="s">
        <v>1</v>
      </c>
      <c r="E12" s="613" t="s">
        <v>771</v>
      </c>
      <c r="F12" s="339" t="s">
        <v>10</v>
      </c>
      <c r="G12" s="339" t="s">
        <v>0</v>
      </c>
      <c r="H12" s="339" t="s">
        <v>1</v>
      </c>
      <c r="I12" s="613" t="s">
        <v>771</v>
      </c>
      <c r="J12" s="1234"/>
    </row>
    <row r="13" spans="1:12" x14ac:dyDescent="0.2">
      <c r="A13" s="648" t="s">
        <v>10</v>
      </c>
      <c r="B13" s="1025">
        <v>1418159</v>
      </c>
      <c r="C13" s="1026">
        <v>821569</v>
      </c>
      <c r="D13" s="1026">
        <v>596523</v>
      </c>
      <c r="E13" s="1026">
        <v>67</v>
      </c>
      <c r="F13" s="1026">
        <v>1378951</v>
      </c>
      <c r="G13" s="1026">
        <v>799527</v>
      </c>
      <c r="H13" s="1026">
        <v>579355</v>
      </c>
      <c r="I13" s="1026">
        <v>69</v>
      </c>
      <c r="J13" s="638">
        <v>39208.000000001462</v>
      </c>
      <c r="K13" s="44"/>
    </row>
    <row r="14" spans="1:12" x14ac:dyDescent="0.2">
      <c r="A14" s="648" t="s">
        <v>267</v>
      </c>
      <c r="B14" s="1027">
        <v>1081176</v>
      </c>
      <c r="C14" s="1028">
        <v>608860</v>
      </c>
      <c r="D14" s="1028">
        <v>472264</v>
      </c>
      <c r="E14" s="1028">
        <v>52</v>
      </c>
      <c r="F14" s="1028">
        <v>1045934</v>
      </c>
      <c r="G14" s="1028">
        <v>589346</v>
      </c>
      <c r="H14" s="1028">
        <v>456537</v>
      </c>
      <c r="I14" s="1028">
        <v>51</v>
      </c>
      <c r="J14" s="639">
        <v>35242.000000001091</v>
      </c>
    </row>
    <row r="15" spans="1:12" x14ac:dyDescent="0.2">
      <c r="A15" s="648" t="s">
        <v>3757</v>
      </c>
      <c r="B15" s="1027">
        <v>323805</v>
      </c>
      <c r="C15" s="1028">
        <v>168760</v>
      </c>
      <c r="D15" s="1028">
        <v>155032</v>
      </c>
      <c r="E15" s="1028">
        <v>13</v>
      </c>
      <c r="F15" s="1028">
        <v>323171</v>
      </c>
      <c r="G15" s="1028">
        <v>168439</v>
      </c>
      <c r="H15" s="1028">
        <v>154718</v>
      </c>
      <c r="I15" s="1028">
        <v>14</v>
      </c>
      <c r="J15" s="639">
        <v>633.99999999998454</v>
      </c>
    </row>
    <row r="16" spans="1:12" x14ac:dyDescent="0.2">
      <c r="A16" s="640" t="s">
        <v>41</v>
      </c>
      <c r="B16" s="1029">
        <v>29886</v>
      </c>
      <c r="C16" s="1030">
        <v>14682</v>
      </c>
      <c r="D16" s="1030">
        <v>15203</v>
      </c>
      <c r="E16" s="1030">
        <v>1</v>
      </c>
      <c r="F16" s="1030">
        <v>29878</v>
      </c>
      <c r="G16" s="1030">
        <v>14617</v>
      </c>
      <c r="H16" s="1030">
        <v>15260</v>
      </c>
      <c r="I16" s="1030">
        <v>1</v>
      </c>
      <c r="J16" s="641">
        <v>7.9999999999948219</v>
      </c>
    </row>
    <row r="17" spans="1:10" x14ac:dyDescent="0.2">
      <c r="A17" s="640" t="s">
        <v>43</v>
      </c>
      <c r="B17" s="1029">
        <v>26925</v>
      </c>
      <c r="C17" s="1030">
        <v>17761</v>
      </c>
      <c r="D17" s="1030">
        <v>9161</v>
      </c>
      <c r="E17" s="1030">
        <v>3</v>
      </c>
      <c r="F17" s="1030">
        <v>26850</v>
      </c>
      <c r="G17" s="1030">
        <v>17759</v>
      </c>
      <c r="H17" s="1030">
        <v>9087</v>
      </c>
      <c r="I17" s="1030">
        <v>4</v>
      </c>
      <c r="J17" s="641">
        <v>74.999999999997726</v>
      </c>
    </row>
    <row r="18" spans="1:10" x14ac:dyDescent="0.2">
      <c r="A18" s="640" t="s">
        <v>782</v>
      </c>
      <c r="B18" s="1029">
        <v>5</v>
      </c>
      <c r="C18" s="1030">
        <v>2</v>
      </c>
      <c r="D18" s="1030">
        <v>3</v>
      </c>
      <c r="E18" s="1030">
        <v>0</v>
      </c>
      <c r="F18" s="1030">
        <v>5</v>
      </c>
      <c r="G18" s="1030">
        <v>2</v>
      </c>
      <c r="H18" s="1030">
        <v>3</v>
      </c>
      <c r="I18" s="1030">
        <v>0</v>
      </c>
      <c r="J18" s="641">
        <v>0</v>
      </c>
    </row>
    <row r="19" spans="1:10" x14ac:dyDescent="0.2">
      <c r="A19" s="640" t="s">
        <v>42</v>
      </c>
      <c r="B19" s="1029">
        <v>266989</v>
      </c>
      <c r="C19" s="1030">
        <v>136315</v>
      </c>
      <c r="D19" s="1030">
        <v>130665</v>
      </c>
      <c r="E19" s="1030">
        <v>9</v>
      </c>
      <c r="F19" s="1030">
        <v>266438</v>
      </c>
      <c r="G19" s="1030">
        <v>136061</v>
      </c>
      <c r="H19" s="1030">
        <v>130368</v>
      </c>
      <c r="I19" s="1030">
        <v>9</v>
      </c>
      <c r="J19" s="641">
        <v>551.00000000010573</v>
      </c>
    </row>
    <row r="20" spans="1:10" s="285" customFormat="1" x14ac:dyDescent="0.2">
      <c r="A20" s="648" t="s">
        <v>268</v>
      </c>
      <c r="B20" s="1027">
        <v>70891</v>
      </c>
      <c r="C20" s="1028">
        <v>40143</v>
      </c>
      <c r="D20" s="1028">
        <v>30744</v>
      </c>
      <c r="E20" s="1028">
        <v>4</v>
      </c>
      <c r="F20" s="1028">
        <v>72815</v>
      </c>
      <c r="G20" s="1028">
        <v>41230</v>
      </c>
      <c r="H20" s="1028">
        <v>31581</v>
      </c>
      <c r="I20" s="1028">
        <v>4</v>
      </c>
      <c r="J20" s="649">
        <v>-1924.0000000000014</v>
      </c>
    </row>
    <row r="21" spans="1:10" x14ac:dyDescent="0.2">
      <c r="A21" s="640" t="s">
        <v>45</v>
      </c>
      <c r="B21" s="1029">
        <v>96</v>
      </c>
      <c r="C21" s="1030">
        <v>54</v>
      </c>
      <c r="D21" s="1030">
        <v>42</v>
      </c>
      <c r="E21" s="1030">
        <v>0</v>
      </c>
      <c r="F21" s="1030">
        <v>86</v>
      </c>
      <c r="G21" s="1030">
        <v>51</v>
      </c>
      <c r="H21" s="1030">
        <v>35</v>
      </c>
      <c r="I21" s="1030">
        <v>0</v>
      </c>
      <c r="J21" s="641">
        <v>10</v>
      </c>
    </row>
    <row r="22" spans="1:10" x14ac:dyDescent="0.2">
      <c r="A22" s="640" t="s">
        <v>520</v>
      </c>
      <c r="B22" s="1029">
        <v>3</v>
      </c>
      <c r="C22" s="1030">
        <v>1</v>
      </c>
      <c r="D22" s="1030">
        <v>2</v>
      </c>
      <c r="E22" s="1030">
        <v>0</v>
      </c>
      <c r="F22" s="1030">
        <v>2</v>
      </c>
      <c r="G22" s="1030">
        <v>1</v>
      </c>
      <c r="H22" s="1030">
        <v>1</v>
      </c>
      <c r="I22" s="1030">
        <v>0</v>
      </c>
      <c r="J22" s="641">
        <v>1</v>
      </c>
    </row>
    <row r="23" spans="1:10" x14ac:dyDescent="0.2">
      <c r="A23" s="640" t="s">
        <v>44</v>
      </c>
      <c r="B23" s="1029">
        <v>10</v>
      </c>
      <c r="C23" s="1030">
        <v>9</v>
      </c>
      <c r="D23" s="1030">
        <v>1</v>
      </c>
      <c r="E23" s="1030">
        <v>0</v>
      </c>
      <c r="F23" s="1030">
        <v>9</v>
      </c>
      <c r="G23" s="1030">
        <v>8</v>
      </c>
      <c r="H23" s="1030">
        <v>1</v>
      </c>
      <c r="I23" s="1030">
        <v>0</v>
      </c>
      <c r="J23" s="641">
        <v>1</v>
      </c>
    </row>
    <row r="24" spans="1:10" x14ac:dyDescent="0.2">
      <c r="A24" s="640" t="s">
        <v>783</v>
      </c>
      <c r="B24" s="1029">
        <v>10</v>
      </c>
      <c r="C24" s="1030">
        <v>4</v>
      </c>
      <c r="D24" s="1030">
        <v>6</v>
      </c>
      <c r="E24" s="1030">
        <v>0</v>
      </c>
      <c r="F24" s="1030">
        <v>11</v>
      </c>
      <c r="G24" s="1030">
        <v>5</v>
      </c>
      <c r="H24" s="1030">
        <v>6</v>
      </c>
      <c r="I24" s="1030">
        <v>0</v>
      </c>
      <c r="J24" s="641">
        <v>-1</v>
      </c>
    </row>
    <row r="25" spans="1:10" x14ac:dyDescent="0.2">
      <c r="A25" s="640" t="s">
        <v>46</v>
      </c>
      <c r="B25" s="1029">
        <v>102</v>
      </c>
      <c r="C25" s="1030">
        <v>61</v>
      </c>
      <c r="D25" s="1030">
        <v>41</v>
      </c>
      <c r="E25" s="1030">
        <v>0</v>
      </c>
      <c r="F25" s="1030">
        <v>107</v>
      </c>
      <c r="G25" s="1030">
        <v>64</v>
      </c>
      <c r="H25" s="1030">
        <v>43</v>
      </c>
      <c r="I25" s="1030">
        <v>0</v>
      </c>
      <c r="J25" s="641">
        <v>-5.0000000000000018</v>
      </c>
    </row>
    <row r="26" spans="1:10" x14ac:dyDescent="0.2">
      <c r="A26" s="640" t="s">
        <v>48</v>
      </c>
      <c r="B26" s="1029">
        <v>63</v>
      </c>
      <c r="C26" s="1030">
        <v>46</v>
      </c>
      <c r="D26" s="1030">
        <v>17</v>
      </c>
      <c r="E26" s="1030">
        <v>0</v>
      </c>
      <c r="F26" s="1030">
        <v>61</v>
      </c>
      <c r="G26" s="1030">
        <v>45</v>
      </c>
      <c r="H26" s="1030">
        <v>16</v>
      </c>
      <c r="I26" s="1030">
        <v>0</v>
      </c>
      <c r="J26" s="641">
        <v>2</v>
      </c>
    </row>
    <row r="27" spans="1:10" x14ac:dyDescent="0.2">
      <c r="A27" s="640" t="s">
        <v>784</v>
      </c>
      <c r="B27" s="1029">
        <v>57</v>
      </c>
      <c r="C27" s="1030">
        <v>26</v>
      </c>
      <c r="D27" s="1030">
        <v>31</v>
      </c>
      <c r="E27" s="1030">
        <v>0</v>
      </c>
      <c r="F27" s="1030">
        <v>57</v>
      </c>
      <c r="G27" s="1030">
        <v>26</v>
      </c>
      <c r="H27" s="1030">
        <v>31</v>
      </c>
      <c r="I27" s="1030">
        <v>0</v>
      </c>
      <c r="J27" s="641">
        <v>-3.5596525727044082E-15</v>
      </c>
    </row>
    <row r="28" spans="1:10" x14ac:dyDescent="0.2">
      <c r="A28" s="640" t="s">
        <v>47</v>
      </c>
      <c r="B28" s="1029">
        <v>67</v>
      </c>
      <c r="C28" s="1030">
        <v>45</v>
      </c>
      <c r="D28" s="1030">
        <v>22</v>
      </c>
      <c r="E28" s="1030">
        <v>0</v>
      </c>
      <c r="F28" s="1030">
        <v>66</v>
      </c>
      <c r="G28" s="1030">
        <v>43</v>
      </c>
      <c r="H28" s="1030">
        <v>23</v>
      </c>
      <c r="I28" s="1030">
        <v>0</v>
      </c>
      <c r="J28" s="641">
        <v>1.0000000000000038</v>
      </c>
    </row>
    <row r="29" spans="1:10" x14ac:dyDescent="0.2">
      <c r="A29" s="640" t="s">
        <v>49</v>
      </c>
      <c r="B29" s="1029">
        <v>5277</v>
      </c>
      <c r="C29" s="1030">
        <v>3249</v>
      </c>
      <c r="D29" s="1030">
        <v>2027</v>
      </c>
      <c r="E29" s="1030">
        <v>1</v>
      </c>
      <c r="F29" s="1030">
        <v>5351</v>
      </c>
      <c r="G29" s="1030">
        <v>3273</v>
      </c>
      <c r="H29" s="1030">
        <v>2077</v>
      </c>
      <c r="I29" s="1030">
        <v>1</v>
      </c>
      <c r="J29" s="641">
        <v>-73.999999999999204</v>
      </c>
    </row>
    <row r="30" spans="1:10" x14ac:dyDescent="0.2">
      <c r="A30" s="640" t="s">
        <v>50</v>
      </c>
      <c r="B30" s="1029">
        <v>26078</v>
      </c>
      <c r="C30" s="1030">
        <v>13564</v>
      </c>
      <c r="D30" s="1030">
        <v>12511</v>
      </c>
      <c r="E30" s="1030">
        <v>3</v>
      </c>
      <c r="F30" s="1030">
        <v>29588</v>
      </c>
      <c r="G30" s="1030">
        <v>15315</v>
      </c>
      <c r="H30" s="1030">
        <v>14270</v>
      </c>
      <c r="I30" s="1030">
        <v>3</v>
      </c>
      <c r="J30" s="642">
        <v>-3510.0000000000177</v>
      </c>
    </row>
    <row r="31" spans="1:10" x14ac:dyDescent="0.2">
      <c r="A31" s="640" t="s">
        <v>51</v>
      </c>
      <c r="B31" s="1029">
        <v>41</v>
      </c>
      <c r="C31" s="1030">
        <v>27</v>
      </c>
      <c r="D31" s="1030">
        <v>14</v>
      </c>
      <c r="E31" s="1030">
        <v>0</v>
      </c>
      <c r="F31" s="1030">
        <v>36</v>
      </c>
      <c r="G31" s="1030">
        <v>25</v>
      </c>
      <c r="H31" s="1030">
        <v>11</v>
      </c>
      <c r="I31" s="1030">
        <v>0</v>
      </c>
      <c r="J31" s="641">
        <v>5</v>
      </c>
    </row>
    <row r="32" spans="1:10" x14ac:dyDescent="0.2">
      <c r="A32" s="640" t="s">
        <v>302</v>
      </c>
      <c r="B32" s="1029">
        <v>5</v>
      </c>
      <c r="C32" s="1030">
        <v>3</v>
      </c>
      <c r="D32" s="1030">
        <v>2</v>
      </c>
      <c r="E32" s="1030">
        <v>0</v>
      </c>
      <c r="F32" s="1030">
        <v>3</v>
      </c>
      <c r="G32" s="1030">
        <v>1</v>
      </c>
      <c r="H32" s="1030">
        <v>2</v>
      </c>
      <c r="I32" s="1030">
        <v>0</v>
      </c>
      <c r="J32" s="641">
        <v>2</v>
      </c>
    </row>
    <row r="33" spans="1:10" x14ac:dyDescent="0.2">
      <c r="A33" s="640" t="s">
        <v>52</v>
      </c>
      <c r="B33" s="1029">
        <v>22</v>
      </c>
      <c r="C33" s="1030">
        <v>12</v>
      </c>
      <c r="D33" s="1030">
        <v>10</v>
      </c>
      <c r="E33" s="1030">
        <v>0</v>
      </c>
      <c r="F33" s="1030">
        <v>20</v>
      </c>
      <c r="G33" s="1030">
        <v>13</v>
      </c>
      <c r="H33" s="1030">
        <v>7</v>
      </c>
      <c r="I33" s="1030">
        <v>0</v>
      </c>
      <c r="J33" s="641">
        <v>2</v>
      </c>
    </row>
    <row r="34" spans="1:10" x14ac:dyDescent="0.2">
      <c r="A34" s="640" t="s">
        <v>785</v>
      </c>
      <c r="B34" s="1029">
        <v>5007</v>
      </c>
      <c r="C34" s="1030">
        <v>2637</v>
      </c>
      <c r="D34" s="1030">
        <v>2370</v>
      </c>
      <c r="E34" s="1030">
        <v>0</v>
      </c>
      <c r="F34" s="1030">
        <v>3590</v>
      </c>
      <c r="G34" s="1030">
        <v>1996</v>
      </c>
      <c r="H34" s="1030">
        <v>1594</v>
      </c>
      <c r="I34" s="1030">
        <v>0</v>
      </c>
      <c r="J34" s="641">
        <v>1417.000000000003</v>
      </c>
    </row>
    <row r="35" spans="1:10" x14ac:dyDescent="0.2">
      <c r="A35" s="640" t="s">
        <v>55</v>
      </c>
      <c r="B35" s="1029">
        <v>64</v>
      </c>
      <c r="C35" s="1030">
        <v>41</v>
      </c>
      <c r="D35" s="1030">
        <v>23</v>
      </c>
      <c r="E35" s="1030">
        <v>0</v>
      </c>
      <c r="F35" s="1030">
        <v>62</v>
      </c>
      <c r="G35" s="1030">
        <v>40</v>
      </c>
      <c r="H35" s="1030">
        <v>22</v>
      </c>
      <c r="I35" s="1030">
        <v>0</v>
      </c>
      <c r="J35" s="641">
        <v>2.0000000000000022</v>
      </c>
    </row>
    <row r="36" spans="1:10" x14ac:dyDescent="0.2">
      <c r="A36" s="640" t="s">
        <v>54</v>
      </c>
      <c r="B36" s="1029">
        <v>14</v>
      </c>
      <c r="C36" s="1030">
        <v>7</v>
      </c>
      <c r="D36" s="1030">
        <v>7</v>
      </c>
      <c r="E36" s="1030">
        <v>0</v>
      </c>
      <c r="F36" s="1030">
        <v>14</v>
      </c>
      <c r="G36" s="1030">
        <v>6</v>
      </c>
      <c r="H36" s="1030">
        <v>8</v>
      </c>
      <c r="I36" s="1030">
        <v>0</v>
      </c>
      <c r="J36" s="641">
        <v>-7.7715611723760958E-16</v>
      </c>
    </row>
    <row r="37" spans="1:10" x14ac:dyDescent="0.2">
      <c r="A37" s="640" t="s">
        <v>56</v>
      </c>
      <c r="B37" s="1029">
        <v>3422</v>
      </c>
      <c r="C37" s="1030">
        <v>2359</v>
      </c>
      <c r="D37" s="1030">
        <v>1063</v>
      </c>
      <c r="E37" s="1030">
        <v>0</v>
      </c>
      <c r="F37" s="1030">
        <v>3333</v>
      </c>
      <c r="G37" s="1030">
        <v>2347</v>
      </c>
      <c r="H37" s="1030">
        <v>986</v>
      </c>
      <c r="I37" s="1030">
        <v>0</v>
      </c>
      <c r="J37" s="641">
        <v>88.999999999999801</v>
      </c>
    </row>
    <row r="38" spans="1:10" x14ac:dyDescent="0.2">
      <c r="A38" s="640" t="s">
        <v>57</v>
      </c>
      <c r="B38" s="1029">
        <v>2174</v>
      </c>
      <c r="C38" s="1030">
        <v>1245</v>
      </c>
      <c r="D38" s="1030">
        <v>929</v>
      </c>
      <c r="E38" s="1030">
        <v>0</v>
      </c>
      <c r="F38" s="1030">
        <v>2136</v>
      </c>
      <c r="G38" s="1030">
        <v>1231</v>
      </c>
      <c r="H38" s="1030">
        <v>905</v>
      </c>
      <c r="I38" s="1030">
        <v>0</v>
      </c>
      <c r="J38" s="641">
        <v>38.000000000000007</v>
      </c>
    </row>
    <row r="39" spans="1:10" x14ac:dyDescent="0.2">
      <c r="A39" s="640" t="s">
        <v>300</v>
      </c>
      <c r="B39" s="1029">
        <v>467</v>
      </c>
      <c r="C39" s="1030">
        <v>330</v>
      </c>
      <c r="D39" s="1030">
        <v>137</v>
      </c>
      <c r="E39" s="1030">
        <v>0</v>
      </c>
      <c r="F39" s="1030">
        <v>682</v>
      </c>
      <c r="G39" s="1030">
        <v>494</v>
      </c>
      <c r="H39" s="1030">
        <v>188</v>
      </c>
      <c r="I39" s="1030">
        <v>0</v>
      </c>
      <c r="J39" s="641">
        <v>-215.00000000000028</v>
      </c>
    </row>
    <row r="40" spans="1:10" x14ac:dyDescent="0.2">
      <c r="A40" s="640" t="s">
        <v>58</v>
      </c>
      <c r="B40" s="1029">
        <v>190</v>
      </c>
      <c r="C40" s="1030">
        <v>92</v>
      </c>
      <c r="D40" s="1030">
        <v>98</v>
      </c>
      <c r="E40" s="1030">
        <v>0</v>
      </c>
      <c r="F40" s="1030">
        <v>190</v>
      </c>
      <c r="G40" s="1030">
        <v>93</v>
      </c>
      <c r="H40" s="1030">
        <v>97</v>
      </c>
      <c r="I40" s="1030">
        <v>0</v>
      </c>
      <c r="J40" s="641">
        <v>7.4159428598008503E-15</v>
      </c>
    </row>
    <row r="41" spans="1:10" x14ac:dyDescent="0.2">
      <c r="A41" s="640" t="s">
        <v>786</v>
      </c>
      <c r="B41" s="1029">
        <v>13</v>
      </c>
      <c r="C41" s="1030">
        <v>8</v>
      </c>
      <c r="D41" s="1030">
        <v>5</v>
      </c>
      <c r="E41" s="1030">
        <v>0</v>
      </c>
      <c r="F41" s="1030">
        <v>14</v>
      </c>
      <c r="G41" s="1030">
        <v>7</v>
      </c>
      <c r="H41" s="1030">
        <v>7</v>
      </c>
      <c r="I41" s="1030">
        <v>0</v>
      </c>
      <c r="J41" s="641">
        <v>-1.0000000000000002</v>
      </c>
    </row>
    <row r="42" spans="1:10" x14ac:dyDescent="0.2">
      <c r="A42" s="640" t="s">
        <v>787</v>
      </c>
      <c r="B42" s="1029">
        <v>19</v>
      </c>
      <c r="C42" s="1030">
        <v>14</v>
      </c>
      <c r="D42" s="1030">
        <v>5</v>
      </c>
      <c r="E42" s="1030">
        <v>0</v>
      </c>
      <c r="F42" s="1030">
        <v>19</v>
      </c>
      <c r="G42" s="1030">
        <v>13</v>
      </c>
      <c r="H42" s="1030">
        <v>6</v>
      </c>
      <c r="I42" s="1030">
        <v>0</v>
      </c>
      <c r="J42" s="641">
        <v>1.7139067942650854E-15</v>
      </c>
    </row>
    <row r="43" spans="1:10" x14ac:dyDescent="0.2">
      <c r="A43" s="640" t="s">
        <v>59</v>
      </c>
      <c r="B43" s="1029">
        <v>1371</v>
      </c>
      <c r="C43" s="1030">
        <v>756</v>
      </c>
      <c r="D43" s="1030">
        <v>615</v>
      </c>
      <c r="E43" s="1030">
        <v>0</v>
      </c>
      <c r="F43" s="1030">
        <v>1386</v>
      </c>
      <c r="G43" s="1030">
        <v>765</v>
      </c>
      <c r="H43" s="1030">
        <v>621</v>
      </c>
      <c r="I43" s="1030">
        <v>0</v>
      </c>
      <c r="J43" s="642">
        <v>-15.000000000000041</v>
      </c>
    </row>
    <row r="44" spans="1:10" x14ac:dyDescent="0.2">
      <c r="A44" s="640" t="s">
        <v>60</v>
      </c>
      <c r="B44" s="1029">
        <v>18282</v>
      </c>
      <c r="C44" s="1030">
        <v>11011</v>
      </c>
      <c r="D44" s="1030">
        <v>7271</v>
      </c>
      <c r="E44" s="1030">
        <v>0</v>
      </c>
      <c r="F44" s="1030">
        <v>18162</v>
      </c>
      <c r="G44" s="1030">
        <v>10943</v>
      </c>
      <c r="H44" s="1030">
        <v>7219</v>
      </c>
      <c r="I44" s="1030">
        <v>0</v>
      </c>
      <c r="J44" s="641">
        <v>120.00000000000101</v>
      </c>
    </row>
    <row r="45" spans="1:10" x14ac:dyDescent="0.2">
      <c r="A45" s="640" t="s">
        <v>61</v>
      </c>
      <c r="B45" s="1029">
        <v>941</v>
      </c>
      <c r="C45" s="1030">
        <v>570</v>
      </c>
      <c r="D45" s="1030">
        <v>371</v>
      </c>
      <c r="E45" s="1030">
        <v>0</v>
      </c>
      <c r="F45" s="1030">
        <v>869</v>
      </c>
      <c r="G45" s="1030">
        <v>530</v>
      </c>
      <c r="H45" s="1030">
        <v>339</v>
      </c>
      <c r="I45" s="1030">
        <v>0</v>
      </c>
      <c r="J45" s="641">
        <v>72</v>
      </c>
    </row>
    <row r="46" spans="1:10" x14ac:dyDescent="0.2">
      <c r="A46" s="640" t="s">
        <v>53</v>
      </c>
      <c r="B46" s="1029">
        <v>6753</v>
      </c>
      <c r="C46" s="1030">
        <v>3780</v>
      </c>
      <c r="D46" s="1030">
        <v>2973</v>
      </c>
      <c r="E46" s="1030">
        <v>0</v>
      </c>
      <c r="F46" s="1030">
        <v>6623</v>
      </c>
      <c r="G46" s="1030">
        <v>3706</v>
      </c>
      <c r="H46" s="1030">
        <v>2917</v>
      </c>
      <c r="I46" s="1030">
        <v>0</v>
      </c>
      <c r="J46" s="641">
        <v>129.99999999999963</v>
      </c>
    </row>
    <row r="47" spans="1:10" x14ac:dyDescent="0.2">
      <c r="A47" s="640" t="s">
        <v>788</v>
      </c>
      <c r="B47" s="1029">
        <v>1</v>
      </c>
      <c r="C47" s="1030">
        <v>1</v>
      </c>
      <c r="D47" s="1030">
        <v>0</v>
      </c>
      <c r="E47" s="1030">
        <v>0</v>
      </c>
      <c r="F47" s="1030">
        <v>3</v>
      </c>
      <c r="G47" s="1030">
        <v>2</v>
      </c>
      <c r="H47" s="1030">
        <v>1</v>
      </c>
      <c r="I47" s="1030">
        <v>0</v>
      </c>
      <c r="J47" s="641">
        <v>-2</v>
      </c>
    </row>
    <row r="48" spans="1:10" s="285" customFormat="1" x14ac:dyDescent="0.2">
      <c r="A48" s="640" t="s">
        <v>242</v>
      </c>
      <c r="B48" s="1029">
        <v>313</v>
      </c>
      <c r="C48" s="1030">
        <v>174</v>
      </c>
      <c r="D48" s="1030">
        <v>139</v>
      </c>
      <c r="E48" s="1030">
        <v>0</v>
      </c>
      <c r="F48" s="1030">
        <v>310</v>
      </c>
      <c r="G48" s="1030">
        <v>171</v>
      </c>
      <c r="H48" s="1030">
        <v>139</v>
      </c>
      <c r="I48" s="1030">
        <v>0</v>
      </c>
      <c r="J48" s="641">
        <v>3.0000000000000004</v>
      </c>
    </row>
    <row r="49" spans="1:10" x14ac:dyDescent="0.2">
      <c r="A49" s="640" t="s">
        <v>789</v>
      </c>
      <c r="B49" s="1029">
        <v>9</v>
      </c>
      <c r="C49" s="1030">
        <v>9</v>
      </c>
      <c r="D49" s="1030">
        <v>0</v>
      </c>
      <c r="E49" s="1030">
        <v>0</v>
      </c>
      <c r="F49" s="1030">
        <v>9</v>
      </c>
      <c r="G49" s="1030">
        <v>9</v>
      </c>
      <c r="H49" s="1030">
        <v>0</v>
      </c>
      <c r="I49" s="1030">
        <v>0</v>
      </c>
      <c r="J49" s="641">
        <v>0</v>
      </c>
    </row>
    <row r="50" spans="1:10" x14ac:dyDescent="0.2">
      <c r="A50" s="640" t="s">
        <v>339</v>
      </c>
      <c r="B50" s="1029">
        <v>19</v>
      </c>
      <c r="C50" s="1030">
        <v>8</v>
      </c>
      <c r="D50" s="1030">
        <v>11</v>
      </c>
      <c r="E50" s="1030">
        <v>0</v>
      </c>
      <c r="F50" s="1030">
        <v>16</v>
      </c>
      <c r="G50" s="1030">
        <v>7</v>
      </c>
      <c r="H50" s="1030">
        <v>9</v>
      </c>
      <c r="I50" s="1030">
        <v>0</v>
      </c>
      <c r="J50" s="641">
        <v>3.0000000000000004</v>
      </c>
    </row>
    <row r="51" spans="1:10" x14ac:dyDescent="0.2">
      <c r="A51" s="640" t="s">
        <v>790</v>
      </c>
      <c r="B51" s="1029">
        <v>1</v>
      </c>
      <c r="C51" s="1030">
        <v>0</v>
      </c>
      <c r="D51" s="1030">
        <v>1</v>
      </c>
      <c r="E51" s="1030">
        <v>0</v>
      </c>
      <c r="F51" s="1030">
        <v>0</v>
      </c>
      <c r="G51" s="1030">
        <v>0</v>
      </c>
      <c r="H51" s="1030">
        <v>0</v>
      </c>
      <c r="I51" s="1030">
        <v>0</v>
      </c>
      <c r="J51" s="641">
        <v>1</v>
      </c>
    </row>
    <row r="52" spans="1:10" s="285" customFormat="1" x14ac:dyDescent="0.2">
      <c r="A52" s="648" t="s">
        <v>273</v>
      </c>
      <c r="B52" s="1027">
        <v>686480</v>
      </c>
      <c r="C52" s="1028">
        <v>399957</v>
      </c>
      <c r="D52" s="1028">
        <v>286488</v>
      </c>
      <c r="E52" s="1028">
        <v>35</v>
      </c>
      <c r="F52" s="1028">
        <v>649948</v>
      </c>
      <c r="G52" s="1028">
        <v>379677</v>
      </c>
      <c r="H52" s="1028">
        <v>270238</v>
      </c>
      <c r="I52" s="1028">
        <v>33</v>
      </c>
      <c r="J52" s="639">
        <v>36532.000000001586</v>
      </c>
    </row>
    <row r="53" spans="1:10" x14ac:dyDescent="0.2">
      <c r="A53" s="640" t="s">
        <v>62</v>
      </c>
      <c r="B53" s="1029">
        <v>44534</v>
      </c>
      <c r="C53" s="1030">
        <v>27080</v>
      </c>
      <c r="D53" s="1030">
        <v>17454</v>
      </c>
      <c r="E53" s="1030">
        <v>0</v>
      </c>
      <c r="F53" s="1030">
        <v>45583</v>
      </c>
      <c r="G53" s="1030">
        <v>27723</v>
      </c>
      <c r="H53" s="1030">
        <v>17859</v>
      </c>
      <c r="I53" s="1030">
        <v>1</v>
      </c>
      <c r="J53" s="641">
        <v>-1048.9999999999827</v>
      </c>
    </row>
    <row r="54" spans="1:10" x14ac:dyDescent="0.2">
      <c r="A54" s="640" t="s">
        <v>791</v>
      </c>
      <c r="B54" s="1029">
        <v>6187</v>
      </c>
      <c r="C54" s="1030">
        <v>3578</v>
      </c>
      <c r="D54" s="1030">
        <v>2609</v>
      </c>
      <c r="E54" s="1030">
        <v>0</v>
      </c>
      <c r="F54" s="1030">
        <v>6118</v>
      </c>
      <c r="G54" s="1030">
        <v>3573</v>
      </c>
      <c r="H54" s="1030">
        <v>2545</v>
      </c>
      <c r="I54" s="1030">
        <v>0</v>
      </c>
      <c r="J54" s="641">
        <v>68.999999999999361</v>
      </c>
    </row>
    <row r="55" spans="1:10" x14ac:dyDescent="0.2">
      <c r="A55" s="640" t="s">
        <v>64</v>
      </c>
      <c r="B55" s="1029">
        <v>19119</v>
      </c>
      <c r="C55" s="1030">
        <v>12493</v>
      </c>
      <c r="D55" s="1030">
        <v>6624</v>
      </c>
      <c r="E55" s="1030">
        <v>2</v>
      </c>
      <c r="F55" s="1030">
        <v>19155</v>
      </c>
      <c r="G55" s="1030">
        <v>12555</v>
      </c>
      <c r="H55" s="1030">
        <v>6598</v>
      </c>
      <c r="I55" s="1030">
        <v>2</v>
      </c>
      <c r="J55" s="641">
        <v>-36.000000000002984</v>
      </c>
    </row>
    <row r="56" spans="1:10" x14ac:dyDescent="0.2">
      <c r="A56" s="640" t="s">
        <v>65</v>
      </c>
      <c r="B56" s="1029">
        <v>40927</v>
      </c>
      <c r="C56" s="1030">
        <v>24211</v>
      </c>
      <c r="D56" s="1030">
        <v>16715</v>
      </c>
      <c r="E56" s="1030">
        <v>1</v>
      </c>
      <c r="F56" s="1030">
        <v>41171</v>
      </c>
      <c r="G56" s="1030">
        <v>24452</v>
      </c>
      <c r="H56" s="1030">
        <v>16718</v>
      </c>
      <c r="I56" s="1030">
        <v>1</v>
      </c>
      <c r="J56" s="641">
        <v>-244.00000000000509</v>
      </c>
    </row>
    <row r="57" spans="1:10" x14ac:dyDescent="0.2">
      <c r="A57" s="640" t="s">
        <v>66</v>
      </c>
      <c r="B57" s="1029">
        <v>318868</v>
      </c>
      <c r="C57" s="1030">
        <v>181028</v>
      </c>
      <c r="D57" s="1030">
        <v>137823</v>
      </c>
      <c r="E57" s="1030">
        <v>17</v>
      </c>
      <c r="F57" s="1030">
        <v>308015</v>
      </c>
      <c r="G57" s="1030">
        <v>174739</v>
      </c>
      <c r="H57" s="1030">
        <v>133262</v>
      </c>
      <c r="I57" s="1030">
        <v>14</v>
      </c>
      <c r="J57" s="641">
        <v>10852.999999999369</v>
      </c>
    </row>
    <row r="58" spans="1:10" x14ac:dyDescent="0.2">
      <c r="A58" s="640" t="s">
        <v>792</v>
      </c>
      <c r="B58" s="1029">
        <v>20</v>
      </c>
      <c r="C58" s="1030">
        <v>9</v>
      </c>
      <c r="D58" s="1030">
        <v>11</v>
      </c>
      <c r="E58" s="1030">
        <v>0</v>
      </c>
      <c r="F58" s="1030">
        <v>17</v>
      </c>
      <c r="G58" s="1030">
        <v>9</v>
      </c>
      <c r="H58" s="1030">
        <v>8</v>
      </c>
      <c r="I58" s="1030">
        <v>0</v>
      </c>
      <c r="J58" s="641">
        <v>3</v>
      </c>
    </row>
    <row r="59" spans="1:10" x14ac:dyDescent="0.2">
      <c r="A59" s="640" t="s">
        <v>67</v>
      </c>
      <c r="B59" s="1029">
        <v>86</v>
      </c>
      <c r="C59" s="1030">
        <v>44</v>
      </c>
      <c r="D59" s="1030">
        <v>42</v>
      </c>
      <c r="E59" s="1030">
        <v>0</v>
      </c>
      <c r="F59" s="1030">
        <v>88</v>
      </c>
      <c r="G59" s="1030">
        <v>47</v>
      </c>
      <c r="H59" s="1030">
        <v>41</v>
      </c>
      <c r="I59" s="1030">
        <v>0</v>
      </c>
      <c r="J59" s="641">
        <v>-2</v>
      </c>
    </row>
    <row r="60" spans="1:10" x14ac:dyDescent="0.2">
      <c r="A60" s="640" t="s">
        <v>69</v>
      </c>
      <c r="B60" s="1029">
        <v>147601</v>
      </c>
      <c r="C60" s="1030">
        <v>90306</v>
      </c>
      <c r="D60" s="1030">
        <v>57286</v>
      </c>
      <c r="E60" s="1030">
        <v>9</v>
      </c>
      <c r="F60" s="1030">
        <v>144373</v>
      </c>
      <c r="G60" s="1030">
        <v>88215</v>
      </c>
      <c r="H60" s="1030">
        <v>56145</v>
      </c>
      <c r="I60" s="1030">
        <v>13</v>
      </c>
      <c r="J60" s="641">
        <v>3228.0000000002469</v>
      </c>
    </row>
    <row r="61" spans="1:10" x14ac:dyDescent="0.2">
      <c r="A61" s="640" t="s">
        <v>68</v>
      </c>
      <c r="B61" s="1029">
        <v>1920</v>
      </c>
      <c r="C61" s="1030">
        <v>1069</v>
      </c>
      <c r="D61" s="1030">
        <v>851</v>
      </c>
      <c r="E61" s="1030">
        <v>0</v>
      </c>
      <c r="F61" s="1030">
        <v>1866</v>
      </c>
      <c r="G61" s="1030">
        <v>1045</v>
      </c>
      <c r="H61" s="1030">
        <v>821</v>
      </c>
      <c r="I61" s="1030">
        <v>0</v>
      </c>
      <c r="J61" s="641">
        <v>54.000000000000213</v>
      </c>
    </row>
    <row r="62" spans="1:10" x14ac:dyDescent="0.2">
      <c r="A62" s="640" t="s">
        <v>70</v>
      </c>
      <c r="B62" s="1029">
        <v>73</v>
      </c>
      <c r="C62" s="1030">
        <v>32</v>
      </c>
      <c r="D62" s="1030">
        <v>41</v>
      </c>
      <c r="E62" s="1030">
        <v>0</v>
      </c>
      <c r="F62" s="1030">
        <v>74</v>
      </c>
      <c r="G62" s="1030">
        <v>34</v>
      </c>
      <c r="H62" s="1030">
        <v>40</v>
      </c>
      <c r="I62" s="1030">
        <v>0</v>
      </c>
      <c r="J62" s="641">
        <v>-1</v>
      </c>
    </row>
    <row r="63" spans="1:10" s="287" customFormat="1" x14ac:dyDescent="0.2">
      <c r="A63" s="640" t="s">
        <v>71</v>
      </c>
      <c r="B63" s="1029">
        <v>4526</v>
      </c>
      <c r="C63" s="1030">
        <v>2948</v>
      </c>
      <c r="D63" s="1030">
        <v>1577</v>
      </c>
      <c r="E63" s="1030">
        <v>1</v>
      </c>
      <c r="F63" s="1030">
        <v>4480</v>
      </c>
      <c r="G63" s="1030">
        <v>2941</v>
      </c>
      <c r="H63" s="1030">
        <v>1539</v>
      </c>
      <c r="I63" s="1030">
        <v>0</v>
      </c>
      <c r="J63" s="641">
        <v>46.00000000000027</v>
      </c>
    </row>
    <row r="64" spans="1:10" x14ac:dyDescent="0.2">
      <c r="A64" s="640" t="s">
        <v>72</v>
      </c>
      <c r="B64" s="1029">
        <v>102619</v>
      </c>
      <c r="C64" s="1030">
        <v>57159</v>
      </c>
      <c r="D64" s="1030">
        <v>45455</v>
      </c>
      <c r="E64" s="1030">
        <v>5</v>
      </c>
      <c r="F64" s="1030">
        <v>79008</v>
      </c>
      <c r="G64" s="1030">
        <v>44344</v>
      </c>
      <c r="H64" s="1030">
        <v>34662</v>
      </c>
      <c r="I64" s="1030">
        <v>2</v>
      </c>
      <c r="J64" s="641">
        <v>23611.000000000047</v>
      </c>
    </row>
    <row r="65" spans="1:10" s="285" customFormat="1" x14ac:dyDescent="0.2">
      <c r="A65" s="648" t="s">
        <v>269</v>
      </c>
      <c r="B65" s="1027">
        <v>229934</v>
      </c>
      <c r="C65" s="1028">
        <v>132576</v>
      </c>
      <c r="D65" s="1028">
        <v>97349</v>
      </c>
      <c r="E65" s="1028">
        <v>9</v>
      </c>
      <c r="F65" s="1028">
        <v>229247</v>
      </c>
      <c r="G65" s="1028">
        <v>132339</v>
      </c>
      <c r="H65" s="1028">
        <v>96896</v>
      </c>
      <c r="I65" s="1028">
        <v>12</v>
      </c>
      <c r="J65" s="639">
        <v>687.00000000009243</v>
      </c>
    </row>
    <row r="66" spans="1:10" x14ac:dyDescent="0.2">
      <c r="A66" s="640" t="s">
        <v>73</v>
      </c>
      <c r="B66" s="1029">
        <v>194</v>
      </c>
      <c r="C66" s="1030">
        <v>142</v>
      </c>
      <c r="D66" s="1030">
        <v>52</v>
      </c>
      <c r="E66" s="1030">
        <v>0</v>
      </c>
      <c r="F66" s="1030">
        <v>147</v>
      </c>
      <c r="G66" s="1030">
        <v>106</v>
      </c>
      <c r="H66" s="1030">
        <v>41</v>
      </c>
      <c r="I66" s="1030">
        <v>0</v>
      </c>
      <c r="J66" s="641">
        <v>47</v>
      </c>
    </row>
    <row r="67" spans="1:10" x14ac:dyDescent="0.2">
      <c r="A67" s="640" t="s">
        <v>75</v>
      </c>
      <c r="B67" s="1029">
        <v>32</v>
      </c>
      <c r="C67" s="1030">
        <v>21</v>
      </c>
      <c r="D67" s="1030">
        <v>11</v>
      </c>
      <c r="E67" s="1030">
        <v>0</v>
      </c>
      <c r="F67" s="1030">
        <v>31</v>
      </c>
      <c r="G67" s="1030">
        <v>20</v>
      </c>
      <c r="H67" s="1030">
        <v>11</v>
      </c>
      <c r="I67" s="1030">
        <v>0</v>
      </c>
      <c r="J67" s="641">
        <v>1</v>
      </c>
    </row>
    <row r="68" spans="1:10" x14ac:dyDescent="0.2">
      <c r="A68" s="640" t="s">
        <v>793</v>
      </c>
      <c r="B68" s="1029">
        <v>1</v>
      </c>
      <c r="C68" s="1030">
        <v>0</v>
      </c>
      <c r="D68" s="1030">
        <v>1</v>
      </c>
      <c r="E68" s="1030">
        <v>0</v>
      </c>
      <c r="F68" s="1030">
        <v>1</v>
      </c>
      <c r="G68" s="1030">
        <v>0</v>
      </c>
      <c r="H68" s="1030">
        <v>1</v>
      </c>
      <c r="I68" s="1030">
        <v>0</v>
      </c>
      <c r="J68" s="641">
        <v>0</v>
      </c>
    </row>
    <row r="69" spans="1:10" x14ac:dyDescent="0.2">
      <c r="A69" s="640" t="s">
        <v>76</v>
      </c>
      <c r="B69" s="1029">
        <v>3032</v>
      </c>
      <c r="C69" s="1030">
        <v>1647</v>
      </c>
      <c r="D69" s="1030">
        <v>1385</v>
      </c>
      <c r="E69" s="1030">
        <v>0</v>
      </c>
      <c r="F69" s="1030">
        <v>3058</v>
      </c>
      <c r="G69" s="1030">
        <v>1652</v>
      </c>
      <c r="H69" s="1030">
        <v>1405</v>
      </c>
      <c r="I69" s="1030">
        <v>1</v>
      </c>
      <c r="J69" s="641">
        <v>-26</v>
      </c>
    </row>
    <row r="70" spans="1:10" x14ac:dyDescent="0.2">
      <c r="A70" s="640" t="s">
        <v>77</v>
      </c>
      <c r="B70" s="1029">
        <v>5591</v>
      </c>
      <c r="C70" s="1030">
        <v>3044</v>
      </c>
      <c r="D70" s="1030">
        <v>2547</v>
      </c>
      <c r="E70" s="1030">
        <v>0</v>
      </c>
      <c r="F70" s="1030">
        <v>5502</v>
      </c>
      <c r="G70" s="1030">
        <v>2947</v>
      </c>
      <c r="H70" s="1030">
        <v>2555</v>
      </c>
      <c r="I70" s="1030">
        <v>0</v>
      </c>
      <c r="J70" s="641">
        <v>89.000000000001037</v>
      </c>
    </row>
    <row r="71" spans="1:10" x14ac:dyDescent="0.2">
      <c r="A71" s="640" t="s">
        <v>78</v>
      </c>
      <c r="B71" s="1029">
        <v>545</v>
      </c>
      <c r="C71" s="1030">
        <v>405</v>
      </c>
      <c r="D71" s="1030">
        <v>140</v>
      </c>
      <c r="E71" s="1030">
        <v>0</v>
      </c>
      <c r="F71" s="1030">
        <v>588</v>
      </c>
      <c r="G71" s="1030">
        <v>438</v>
      </c>
      <c r="H71" s="1030">
        <v>150</v>
      </c>
      <c r="I71" s="1030">
        <v>0</v>
      </c>
      <c r="J71" s="641">
        <v>-43</v>
      </c>
    </row>
    <row r="72" spans="1:10" x14ac:dyDescent="0.2">
      <c r="A72" s="640" t="s">
        <v>794</v>
      </c>
      <c r="B72" s="1029">
        <v>45</v>
      </c>
      <c r="C72" s="1030">
        <v>31</v>
      </c>
      <c r="D72" s="1030">
        <v>14</v>
      </c>
      <c r="E72" s="1030">
        <v>0</v>
      </c>
      <c r="F72" s="1030">
        <v>42</v>
      </c>
      <c r="G72" s="1030">
        <v>29</v>
      </c>
      <c r="H72" s="1030">
        <v>13</v>
      </c>
      <c r="I72" s="1030">
        <v>0</v>
      </c>
      <c r="J72" s="641">
        <v>3</v>
      </c>
    </row>
    <row r="73" spans="1:10" x14ac:dyDescent="0.2">
      <c r="A73" s="640" t="s">
        <v>795</v>
      </c>
      <c r="B73" s="1029">
        <v>433</v>
      </c>
      <c r="C73" s="1030">
        <v>266</v>
      </c>
      <c r="D73" s="1030">
        <v>167</v>
      </c>
      <c r="E73" s="1030">
        <v>0</v>
      </c>
      <c r="F73" s="1030">
        <v>412</v>
      </c>
      <c r="G73" s="1030">
        <v>255</v>
      </c>
      <c r="H73" s="1030">
        <v>157</v>
      </c>
      <c r="I73" s="1030">
        <v>0</v>
      </c>
      <c r="J73" s="641">
        <v>21</v>
      </c>
    </row>
    <row r="74" spans="1:10" x14ac:dyDescent="0.2">
      <c r="A74" s="640" t="s">
        <v>100</v>
      </c>
      <c r="B74" s="1029">
        <v>10874</v>
      </c>
      <c r="C74" s="1030">
        <v>5653</v>
      </c>
      <c r="D74" s="1030">
        <v>5221</v>
      </c>
      <c r="E74" s="1030">
        <v>0</v>
      </c>
      <c r="F74" s="1030">
        <v>10883</v>
      </c>
      <c r="G74" s="1030">
        <v>5653</v>
      </c>
      <c r="H74" s="1030">
        <v>5230</v>
      </c>
      <c r="I74" s="1030">
        <v>0</v>
      </c>
      <c r="J74" s="641">
        <v>-8.9999999999950173</v>
      </c>
    </row>
    <row r="75" spans="1:10" x14ac:dyDescent="0.2">
      <c r="A75" s="640" t="s">
        <v>106</v>
      </c>
      <c r="B75" s="1029">
        <v>57</v>
      </c>
      <c r="C75" s="1030">
        <v>36</v>
      </c>
      <c r="D75" s="1030">
        <v>21</v>
      </c>
      <c r="E75" s="1030">
        <v>0</v>
      </c>
      <c r="F75" s="1030">
        <v>59</v>
      </c>
      <c r="G75" s="1030">
        <v>38</v>
      </c>
      <c r="H75" s="1030">
        <v>21</v>
      </c>
      <c r="I75" s="1030">
        <v>0</v>
      </c>
      <c r="J75" s="641">
        <v>-2.0000000000000009</v>
      </c>
    </row>
    <row r="76" spans="1:10" x14ac:dyDescent="0.2">
      <c r="A76" s="640" t="s">
        <v>796</v>
      </c>
      <c r="B76" s="1029">
        <v>1077</v>
      </c>
      <c r="C76" s="1030">
        <v>623</v>
      </c>
      <c r="D76" s="1030">
        <v>454</v>
      </c>
      <c r="E76" s="1030">
        <v>0</v>
      </c>
      <c r="F76" s="1030">
        <v>1053</v>
      </c>
      <c r="G76" s="1030">
        <v>616</v>
      </c>
      <c r="H76" s="1030">
        <v>437</v>
      </c>
      <c r="I76" s="1030">
        <v>0</v>
      </c>
      <c r="J76" s="641">
        <v>24.000000000000046</v>
      </c>
    </row>
    <row r="77" spans="1:10" x14ac:dyDescent="0.2">
      <c r="A77" s="640" t="s">
        <v>74</v>
      </c>
      <c r="B77" s="1029">
        <v>30881</v>
      </c>
      <c r="C77" s="1030">
        <v>16486</v>
      </c>
      <c r="D77" s="1030">
        <v>14395</v>
      </c>
      <c r="E77" s="1030">
        <v>0</v>
      </c>
      <c r="F77" s="1030">
        <v>30916</v>
      </c>
      <c r="G77" s="1030">
        <v>16449</v>
      </c>
      <c r="H77" s="1030">
        <v>14467</v>
      </c>
      <c r="I77" s="1030">
        <v>0</v>
      </c>
      <c r="J77" s="641">
        <v>-34.999999999994557</v>
      </c>
    </row>
    <row r="78" spans="1:10" x14ac:dyDescent="0.2">
      <c r="A78" s="640" t="s">
        <v>80</v>
      </c>
      <c r="B78" s="1029">
        <v>2914</v>
      </c>
      <c r="C78" s="1030">
        <v>1516</v>
      </c>
      <c r="D78" s="1030">
        <v>1398</v>
      </c>
      <c r="E78" s="1030">
        <v>0</v>
      </c>
      <c r="F78" s="1030">
        <v>2946</v>
      </c>
      <c r="G78" s="1030">
        <v>1532</v>
      </c>
      <c r="H78" s="1030">
        <v>1414</v>
      </c>
      <c r="I78" s="1030">
        <v>0</v>
      </c>
      <c r="J78" s="641">
        <v>-32.000000000000419</v>
      </c>
    </row>
    <row r="79" spans="1:10" x14ac:dyDescent="0.2">
      <c r="A79" s="640" t="s">
        <v>83</v>
      </c>
      <c r="B79" s="1029">
        <v>62984</v>
      </c>
      <c r="C79" s="1030">
        <v>36701</v>
      </c>
      <c r="D79" s="1030">
        <v>26282</v>
      </c>
      <c r="E79" s="1030">
        <v>1</v>
      </c>
      <c r="F79" s="1030">
        <v>62252</v>
      </c>
      <c r="G79" s="1030">
        <v>36552</v>
      </c>
      <c r="H79" s="1030">
        <v>25697</v>
      </c>
      <c r="I79" s="1030">
        <v>3</v>
      </c>
      <c r="J79" s="641">
        <v>731.99999999998329</v>
      </c>
    </row>
    <row r="80" spans="1:10" x14ac:dyDescent="0.2">
      <c r="A80" s="640" t="s">
        <v>84</v>
      </c>
      <c r="B80" s="1029">
        <v>223</v>
      </c>
      <c r="C80" s="1030">
        <v>141</v>
      </c>
      <c r="D80" s="1030">
        <v>82</v>
      </c>
      <c r="E80" s="1030">
        <v>0</v>
      </c>
      <c r="F80" s="1030">
        <v>225</v>
      </c>
      <c r="G80" s="1030">
        <v>139</v>
      </c>
      <c r="H80" s="1030">
        <v>86</v>
      </c>
      <c r="I80" s="1030">
        <v>0</v>
      </c>
      <c r="J80" s="641">
        <v>-2.000000000000004</v>
      </c>
    </row>
    <row r="81" spans="1:10" x14ac:dyDescent="0.2">
      <c r="A81" s="640" t="s">
        <v>85</v>
      </c>
      <c r="B81" s="1029">
        <v>1006</v>
      </c>
      <c r="C81" s="1030">
        <v>485</v>
      </c>
      <c r="D81" s="1030">
        <v>520</v>
      </c>
      <c r="E81" s="1030">
        <v>1</v>
      </c>
      <c r="F81" s="1030">
        <v>1068</v>
      </c>
      <c r="G81" s="1030">
        <v>509</v>
      </c>
      <c r="H81" s="1030">
        <v>558</v>
      </c>
      <c r="I81" s="1030">
        <v>1</v>
      </c>
      <c r="J81" s="641">
        <v>-62</v>
      </c>
    </row>
    <row r="82" spans="1:10" x14ac:dyDescent="0.2">
      <c r="A82" s="640" t="s">
        <v>86</v>
      </c>
      <c r="B82" s="1029">
        <v>23084</v>
      </c>
      <c r="C82" s="1030">
        <v>12702</v>
      </c>
      <c r="D82" s="1030">
        <v>10382</v>
      </c>
      <c r="E82" s="1030">
        <v>0</v>
      </c>
      <c r="F82" s="1030">
        <v>23105</v>
      </c>
      <c r="G82" s="1030">
        <v>12708</v>
      </c>
      <c r="H82" s="1030">
        <v>10397</v>
      </c>
      <c r="I82" s="1030">
        <v>0</v>
      </c>
      <c r="J82" s="641">
        <v>-21.000000000001865</v>
      </c>
    </row>
    <row r="83" spans="1:10" x14ac:dyDescent="0.2">
      <c r="A83" s="640" t="s">
        <v>259</v>
      </c>
      <c r="B83" s="1029">
        <v>28908</v>
      </c>
      <c r="C83" s="1030">
        <v>15423</v>
      </c>
      <c r="D83" s="1030">
        <v>13484</v>
      </c>
      <c r="E83" s="1030">
        <v>1</v>
      </c>
      <c r="F83" s="1030">
        <v>28941</v>
      </c>
      <c r="G83" s="1030">
        <v>15425</v>
      </c>
      <c r="H83" s="1030">
        <v>13514</v>
      </c>
      <c r="I83" s="1030">
        <v>2</v>
      </c>
      <c r="J83" s="641">
        <v>-32.999999999995545</v>
      </c>
    </row>
    <row r="84" spans="1:10" x14ac:dyDescent="0.2">
      <c r="A84" s="640" t="s">
        <v>108</v>
      </c>
      <c r="B84" s="1029">
        <v>216</v>
      </c>
      <c r="C84" s="1030">
        <v>196</v>
      </c>
      <c r="D84" s="1030">
        <v>20</v>
      </c>
      <c r="E84" s="1030">
        <v>0</v>
      </c>
      <c r="F84" s="1030">
        <v>217</v>
      </c>
      <c r="G84" s="1030">
        <v>196</v>
      </c>
      <c r="H84" s="1030">
        <v>21</v>
      </c>
      <c r="I84" s="1030">
        <v>0</v>
      </c>
      <c r="J84" s="641">
        <v>-1</v>
      </c>
    </row>
    <row r="85" spans="1:10" x14ac:dyDescent="0.2">
      <c r="A85" s="640" t="s">
        <v>184</v>
      </c>
      <c r="B85" s="1029">
        <v>1</v>
      </c>
      <c r="C85" s="1030">
        <v>0</v>
      </c>
      <c r="D85" s="1030">
        <v>1</v>
      </c>
      <c r="E85" s="1030">
        <v>0</v>
      </c>
      <c r="F85" s="1030">
        <v>2</v>
      </c>
      <c r="G85" s="1030">
        <v>1</v>
      </c>
      <c r="H85" s="1030">
        <v>1</v>
      </c>
      <c r="I85" s="1030">
        <v>0</v>
      </c>
      <c r="J85" s="641">
        <v>-1</v>
      </c>
    </row>
    <row r="86" spans="1:10" x14ac:dyDescent="0.2">
      <c r="A86" s="640" t="s">
        <v>87</v>
      </c>
      <c r="B86" s="1029">
        <v>1088</v>
      </c>
      <c r="C86" s="1030">
        <v>906</v>
      </c>
      <c r="D86" s="1030">
        <v>182</v>
      </c>
      <c r="E86" s="1030">
        <v>0</v>
      </c>
      <c r="F86" s="1030">
        <v>1066</v>
      </c>
      <c r="G86" s="1030">
        <v>901</v>
      </c>
      <c r="H86" s="1030">
        <v>165</v>
      </c>
      <c r="I86" s="1030">
        <v>0</v>
      </c>
      <c r="J86" s="641">
        <v>21.999999999999797</v>
      </c>
    </row>
    <row r="87" spans="1:10" x14ac:dyDescent="0.2">
      <c r="A87" s="640" t="s">
        <v>797</v>
      </c>
      <c r="B87" s="1029">
        <v>3</v>
      </c>
      <c r="C87" s="1030">
        <v>0</v>
      </c>
      <c r="D87" s="1030">
        <v>3</v>
      </c>
      <c r="E87" s="1030">
        <v>0</v>
      </c>
      <c r="F87" s="1030">
        <v>3</v>
      </c>
      <c r="G87" s="1030">
        <v>0</v>
      </c>
      <c r="H87" s="1030">
        <v>3</v>
      </c>
      <c r="I87" s="1030">
        <v>0</v>
      </c>
      <c r="J87" s="641">
        <v>0</v>
      </c>
    </row>
    <row r="88" spans="1:10" x14ac:dyDescent="0.2">
      <c r="A88" s="640" t="s">
        <v>79</v>
      </c>
      <c r="B88" s="1029">
        <v>628</v>
      </c>
      <c r="C88" s="1030">
        <v>525</v>
      </c>
      <c r="D88" s="1030">
        <v>103</v>
      </c>
      <c r="E88" s="1030">
        <v>0</v>
      </c>
      <c r="F88" s="1030">
        <v>627</v>
      </c>
      <c r="G88" s="1030">
        <v>525</v>
      </c>
      <c r="H88" s="1030">
        <v>102</v>
      </c>
      <c r="I88" s="1030">
        <v>0</v>
      </c>
      <c r="J88" s="642">
        <v>0.99999999999994471</v>
      </c>
    </row>
    <row r="89" spans="1:10" x14ac:dyDescent="0.2">
      <c r="A89" s="640" t="s">
        <v>303</v>
      </c>
      <c r="B89" s="1029">
        <v>537</v>
      </c>
      <c r="C89" s="1030">
        <v>280</v>
      </c>
      <c r="D89" s="1030">
        <v>257</v>
      </c>
      <c r="E89" s="1030">
        <v>0</v>
      </c>
      <c r="F89" s="1030">
        <v>529</v>
      </c>
      <c r="G89" s="1030">
        <v>282</v>
      </c>
      <c r="H89" s="1030">
        <v>247</v>
      </c>
      <c r="I89" s="1030">
        <v>0</v>
      </c>
      <c r="J89" s="641">
        <v>8</v>
      </c>
    </row>
    <row r="90" spans="1:10" x14ac:dyDescent="0.2">
      <c r="A90" s="640" t="s">
        <v>798</v>
      </c>
      <c r="B90" s="1029">
        <v>1</v>
      </c>
      <c r="C90" s="1030">
        <v>0</v>
      </c>
      <c r="D90" s="1030">
        <v>1</v>
      </c>
      <c r="E90" s="1030">
        <v>0</v>
      </c>
      <c r="F90" s="1030">
        <v>1</v>
      </c>
      <c r="G90" s="1030">
        <v>0</v>
      </c>
      <c r="H90" s="1030">
        <v>1</v>
      </c>
      <c r="I90" s="1030">
        <v>0</v>
      </c>
      <c r="J90" s="641">
        <v>0</v>
      </c>
    </row>
    <row r="91" spans="1:10" x14ac:dyDescent="0.2">
      <c r="A91" s="640" t="s">
        <v>88</v>
      </c>
      <c r="B91" s="1029">
        <v>2448</v>
      </c>
      <c r="C91" s="1030">
        <v>1354</v>
      </c>
      <c r="D91" s="1030">
        <v>1094</v>
      </c>
      <c r="E91" s="1030">
        <v>0</v>
      </c>
      <c r="F91" s="1030">
        <v>2435</v>
      </c>
      <c r="G91" s="1030">
        <v>1346</v>
      </c>
      <c r="H91" s="1030">
        <v>1088</v>
      </c>
      <c r="I91" s="1030">
        <v>1</v>
      </c>
      <c r="J91" s="641">
        <v>12.999999999999796</v>
      </c>
    </row>
    <row r="92" spans="1:10" x14ac:dyDescent="0.2">
      <c r="A92" s="640" t="s">
        <v>89</v>
      </c>
      <c r="B92" s="1029">
        <v>121</v>
      </c>
      <c r="C92" s="1030">
        <v>47</v>
      </c>
      <c r="D92" s="1030">
        <v>74</v>
      </c>
      <c r="E92" s="1030">
        <v>0</v>
      </c>
      <c r="F92" s="1030">
        <v>116</v>
      </c>
      <c r="G92" s="1030">
        <v>52</v>
      </c>
      <c r="H92" s="1030">
        <v>64</v>
      </c>
      <c r="I92" s="1030">
        <v>0</v>
      </c>
      <c r="J92" s="641">
        <v>5.0000000000000009</v>
      </c>
    </row>
    <row r="93" spans="1:10" x14ac:dyDescent="0.2">
      <c r="A93" s="640" t="s">
        <v>90</v>
      </c>
      <c r="B93" s="1029">
        <v>15261</v>
      </c>
      <c r="C93" s="1030">
        <v>10075</v>
      </c>
      <c r="D93" s="1030">
        <v>5182</v>
      </c>
      <c r="E93" s="1030">
        <v>4</v>
      </c>
      <c r="F93" s="1030">
        <v>15282</v>
      </c>
      <c r="G93" s="1030">
        <v>10127</v>
      </c>
      <c r="H93" s="1030">
        <v>5152</v>
      </c>
      <c r="I93" s="1030">
        <v>3</v>
      </c>
      <c r="J93" s="641">
        <v>-20.99999999999541</v>
      </c>
    </row>
    <row r="94" spans="1:10" x14ac:dyDescent="0.2">
      <c r="A94" s="640" t="s">
        <v>799</v>
      </c>
      <c r="B94" s="1029">
        <v>1</v>
      </c>
      <c r="C94" s="1030">
        <v>0</v>
      </c>
      <c r="D94" s="1030">
        <v>1</v>
      </c>
      <c r="E94" s="1030">
        <v>0</v>
      </c>
      <c r="F94" s="1030">
        <v>1</v>
      </c>
      <c r="G94" s="1030">
        <v>0</v>
      </c>
      <c r="H94" s="1030">
        <v>1</v>
      </c>
      <c r="I94" s="1030">
        <v>0</v>
      </c>
      <c r="J94" s="642">
        <v>0</v>
      </c>
    </row>
    <row r="95" spans="1:10" x14ac:dyDescent="0.2">
      <c r="A95" s="640" t="s">
        <v>91</v>
      </c>
      <c r="B95" s="1029">
        <v>27</v>
      </c>
      <c r="C95" s="1030">
        <v>17</v>
      </c>
      <c r="D95" s="1030">
        <v>10</v>
      </c>
      <c r="E95" s="1030">
        <v>0</v>
      </c>
      <c r="F95" s="1030">
        <v>34</v>
      </c>
      <c r="G95" s="1030">
        <v>19</v>
      </c>
      <c r="H95" s="1030">
        <v>15</v>
      </c>
      <c r="I95" s="1030">
        <v>0</v>
      </c>
      <c r="J95" s="641">
        <v>-7</v>
      </c>
    </row>
    <row r="96" spans="1:10" x14ac:dyDescent="0.2">
      <c r="A96" s="640" t="s">
        <v>92</v>
      </c>
      <c r="B96" s="1029">
        <v>438</v>
      </c>
      <c r="C96" s="1030">
        <v>268</v>
      </c>
      <c r="D96" s="1030">
        <v>170</v>
      </c>
      <c r="E96" s="1030">
        <v>0</v>
      </c>
      <c r="F96" s="1030">
        <v>439</v>
      </c>
      <c r="G96" s="1030">
        <v>262</v>
      </c>
      <c r="H96" s="1030">
        <v>177</v>
      </c>
      <c r="I96" s="1030">
        <v>0</v>
      </c>
      <c r="J96" s="641">
        <v>-1.0000000000000056</v>
      </c>
    </row>
    <row r="97" spans="1:10" x14ac:dyDescent="0.2">
      <c r="A97" s="640" t="s">
        <v>93</v>
      </c>
      <c r="B97" s="1029">
        <v>189</v>
      </c>
      <c r="C97" s="1030">
        <v>116</v>
      </c>
      <c r="D97" s="1030">
        <v>73</v>
      </c>
      <c r="E97" s="1030">
        <v>0</v>
      </c>
      <c r="F97" s="1030">
        <v>180</v>
      </c>
      <c r="G97" s="1030">
        <v>114</v>
      </c>
      <c r="H97" s="1030">
        <v>66</v>
      </c>
      <c r="I97" s="1030">
        <v>0</v>
      </c>
      <c r="J97" s="641">
        <v>9.0000000000000036</v>
      </c>
    </row>
    <row r="98" spans="1:10" x14ac:dyDescent="0.2">
      <c r="A98" s="640" t="s">
        <v>800</v>
      </c>
      <c r="B98" s="1029">
        <v>458</v>
      </c>
      <c r="C98" s="1030">
        <v>393</v>
      </c>
      <c r="D98" s="1030">
        <v>65</v>
      </c>
      <c r="E98" s="1030">
        <v>0</v>
      </c>
      <c r="F98" s="1030">
        <v>477</v>
      </c>
      <c r="G98" s="1030">
        <v>406</v>
      </c>
      <c r="H98" s="1030">
        <v>71</v>
      </c>
      <c r="I98" s="1030">
        <v>0</v>
      </c>
      <c r="J98" s="641">
        <v>-19</v>
      </c>
    </row>
    <row r="99" spans="1:10" x14ac:dyDescent="0.2">
      <c r="A99" s="640" t="s">
        <v>304</v>
      </c>
      <c r="B99" s="1029">
        <v>7</v>
      </c>
      <c r="C99" s="1030">
        <v>4</v>
      </c>
      <c r="D99" s="1030">
        <v>3</v>
      </c>
      <c r="E99" s="1030">
        <v>0</v>
      </c>
      <c r="F99" s="1030">
        <v>6</v>
      </c>
      <c r="G99" s="1030">
        <v>3</v>
      </c>
      <c r="H99" s="1030">
        <v>3</v>
      </c>
      <c r="I99" s="1030">
        <v>0</v>
      </c>
      <c r="J99" s="641">
        <v>1.0000000000000002</v>
      </c>
    </row>
    <row r="100" spans="1:10" x14ac:dyDescent="0.2">
      <c r="A100" s="640" t="s">
        <v>801</v>
      </c>
      <c r="B100" s="1029">
        <v>58</v>
      </c>
      <c r="C100" s="1030">
        <v>30</v>
      </c>
      <c r="D100" s="1030">
        <v>28</v>
      </c>
      <c r="E100" s="1030">
        <v>0</v>
      </c>
      <c r="F100" s="1030">
        <v>59</v>
      </c>
      <c r="G100" s="1030">
        <v>32</v>
      </c>
      <c r="H100" s="1030">
        <v>27</v>
      </c>
      <c r="I100" s="1030">
        <v>0</v>
      </c>
      <c r="J100" s="641">
        <v>-1.0000000000000018</v>
      </c>
    </row>
    <row r="101" spans="1:10" x14ac:dyDescent="0.2">
      <c r="A101" s="640" t="s">
        <v>802</v>
      </c>
      <c r="B101" s="1029">
        <v>80</v>
      </c>
      <c r="C101" s="1030">
        <v>56</v>
      </c>
      <c r="D101" s="1030">
        <v>24</v>
      </c>
      <c r="E101" s="1030">
        <v>0</v>
      </c>
      <c r="F101" s="1030">
        <v>73</v>
      </c>
      <c r="G101" s="1030">
        <v>50</v>
      </c>
      <c r="H101" s="1030">
        <v>23</v>
      </c>
      <c r="I101" s="1030">
        <v>0</v>
      </c>
      <c r="J101" s="641">
        <v>7</v>
      </c>
    </row>
    <row r="102" spans="1:10" x14ac:dyDescent="0.2">
      <c r="A102" s="640" t="s">
        <v>94</v>
      </c>
      <c r="B102" s="1029">
        <v>62</v>
      </c>
      <c r="C102" s="1030">
        <v>37</v>
      </c>
      <c r="D102" s="1030">
        <v>25</v>
      </c>
      <c r="E102" s="1030">
        <v>0</v>
      </c>
      <c r="F102" s="1030">
        <v>66</v>
      </c>
      <c r="G102" s="1030">
        <v>40</v>
      </c>
      <c r="H102" s="1030">
        <v>26</v>
      </c>
      <c r="I102" s="1030">
        <v>0</v>
      </c>
      <c r="J102" s="641">
        <v>-4</v>
      </c>
    </row>
    <row r="103" spans="1:10" x14ac:dyDescent="0.2">
      <c r="A103" s="640" t="s">
        <v>457</v>
      </c>
      <c r="B103" s="1029">
        <v>222</v>
      </c>
      <c r="C103" s="1030">
        <v>220</v>
      </c>
      <c r="D103" s="1030">
        <v>2</v>
      </c>
      <c r="E103" s="1030">
        <v>0</v>
      </c>
      <c r="F103" s="1030">
        <v>218</v>
      </c>
      <c r="G103" s="1030">
        <v>215</v>
      </c>
      <c r="H103" s="1030">
        <v>3</v>
      </c>
      <c r="I103" s="1030">
        <v>0</v>
      </c>
      <c r="J103" s="641">
        <v>4.0000000000000071</v>
      </c>
    </row>
    <row r="104" spans="1:10" x14ac:dyDescent="0.2">
      <c r="A104" s="640" t="s">
        <v>803</v>
      </c>
      <c r="B104" s="1029">
        <v>16992</v>
      </c>
      <c r="C104" s="1030">
        <v>9313</v>
      </c>
      <c r="D104" s="1030">
        <v>7678</v>
      </c>
      <c r="E104" s="1030">
        <v>1</v>
      </c>
      <c r="F104" s="1030">
        <v>16992</v>
      </c>
      <c r="G104" s="1030">
        <v>9336</v>
      </c>
      <c r="H104" s="1030">
        <v>7655</v>
      </c>
      <c r="I104" s="1030">
        <v>1</v>
      </c>
      <c r="J104" s="641">
        <v>-3.5636532787208797E-12</v>
      </c>
    </row>
    <row r="105" spans="1:10" x14ac:dyDescent="0.2">
      <c r="A105" s="640" t="s">
        <v>95</v>
      </c>
      <c r="B105" s="1029">
        <v>624</v>
      </c>
      <c r="C105" s="1030">
        <v>311</v>
      </c>
      <c r="D105" s="1030">
        <v>313</v>
      </c>
      <c r="E105" s="1030">
        <v>0</v>
      </c>
      <c r="F105" s="1030">
        <v>515</v>
      </c>
      <c r="G105" s="1030">
        <v>265</v>
      </c>
      <c r="H105" s="1030">
        <v>250</v>
      </c>
      <c r="I105" s="1030">
        <v>0</v>
      </c>
      <c r="J105" s="641">
        <v>108.99999999999991</v>
      </c>
    </row>
    <row r="106" spans="1:10" x14ac:dyDescent="0.2">
      <c r="A106" s="640" t="s">
        <v>96</v>
      </c>
      <c r="B106" s="1029">
        <v>3130</v>
      </c>
      <c r="C106" s="1030">
        <v>2099</v>
      </c>
      <c r="D106" s="1030">
        <v>1030</v>
      </c>
      <c r="E106" s="1030">
        <v>1</v>
      </c>
      <c r="F106" s="1030">
        <v>3105</v>
      </c>
      <c r="G106" s="1030">
        <v>2107</v>
      </c>
      <c r="H106" s="1030">
        <v>998</v>
      </c>
      <c r="I106" s="1030">
        <v>0</v>
      </c>
      <c r="J106" s="641">
        <v>24.999999999999552</v>
      </c>
    </row>
    <row r="107" spans="1:10" x14ac:dyDescent="0.2">
      <c r="A107" s="640" t="s">
        <v>97</v>
      </c>
      <c r="B107" s="1029">
        <v>2421</v>
      </c>
      <c r="C107" s="1030">
        <v>1739</v>
      </c>
      <c r="D107" s="1030">
        <v>682</v>
      </c>
      <c r="E107" s="1030">
        <v>0</v>
      </c>
      <c r="F107" s="1030">
        <v>2430</v>
      </c>
      <c r="G107" s="1030">
        <v>1731</v>
      </c>
      <c r="H107" s="1030">
        <v>699</v>
      </c>
      <c r="I107" s="1030">
        <v>0</v>
      </c>
      <c r="J107" s="641">
        <v>-9.0000000000001386</v>
      </c>
    </row>
    <row r="108" spans="1:10" x14ac:dyDescent="0.2">
      <c r="A108" s="640" t="s">
        <v>98</v>
      </c>
      <c r="B108" s="1029">
        <v>1673</v>
      </c>
      <c r="C108" s="1030">
        <v>1232</v>
      </c>
      <c r="D108" s="1030">
        <v>441</v>
      </c>
      <c r="E108" s="1030">
        <v>0</v>
      </c>
      <c r="F108" s="1030">
        <v>1667</v>
      </c>
      <c r="G108" s="1030">
        <v>1224</v>
      </c>
      <c r="H108" s="1030">
        <v>443</v>
      </c>
      <c r="I108" s="1030">
        <v>0</v>
      </c>
      <c r="J108" s="641">
        <v>6.0000000000002833</v>
      </c>
    </row>
    <row r="109" spans="1:10" x14ac:dyDescent="0.2">
      <c r="A109" s="640" t="s">
        <v>804</v>
      </c>
      <c r="B109" s="1029">
        <v>1194</v>
      </c>
      <c r="C109" s="1030">
        <v>572</v>
      </c>
      <c r="D109" s="1030">
        <v>622</v>
      </c>
      <c r="E109" s="1030">
        <v>0</v>
      </c>
      <c r="F109" s="1030">
        <v>1283</v>
      </c>
      <c r="G109" s="1030">
        <v>608</v>
      </c>
      <c r="H109" s="1030">
        <v>675</v>
      </c>
      <c r="I109" s="1030">
        <v>0</v>
      </c>
      <c r="J109" s="641">
        <v>-89.000000000000455</v>
      </c>
    </row>
    <row r="110" spans="1:10" x14ac:dyDescent="0.2">
      <c r="A110" s="640" t="s">
        <v>805</v>
      </c>
      <c r="B110" s="1029">
        <v>2</v>
      </c>
      <c r="C110" s="1030">
        <v>0</v>
      </c>
      <c r="D110" s="1030">
        <v>2</v>
      </c>
      <c r="E110" s="1030">
        <v>0</v>
      </c>
      <c r="F110" s="1030">
        <v>2</v>
      </c>
      <c r="G110" s="1030">
        <v>0</v>
      </c>
      <c r="H110" s="1030">
        <v>2</v>
      </c>
      <c r="I110" s="1030">
        <v>0</v>
      </c>
      <c r="J110" s="641">
        <v>0</v>
      </c>
    </row>
    <row r="111" spans="1:10" s="285" customFormat="1" x14ac:dyDescent="0.2">
      <c r="A111" s="640" t="s">
        <v>806</v>
      </c>
      <c r="B111" s="1029">
        <v>268</v>
      </c>
      <c r="C111" s="1030">
        <v>185</v>
      </c>
      <c r="D111" s="1030">
        <v>83</v>
      </c>
      <c r="E111" s="1030">
        <v>0</v>
      </c>
      <c r="F111" s="1030">
        <v>264</v>
      </c>
      <c r="G111" s="1030">
        <v>181</v>
      </c>
      <c r="H111" s="1030">
        <v>83</v>
      </c>
      <c r="I111" s="1030">
        <v>0</v>
      </c>
      <c r="J111" s="641">
        <v>4.0000000000000053</v>
      </c>
    </row>
    <row r="112" spans="1:10" x14ac:dyDescent="0.2">
      <c r="A112" s="640" t="s">
        <v>81</v>
      </c>
      <c r="B112" s="1029">
        <v>471</v>
      </c>
      <c r="C112" s="1030">
        <v>259</v>
      </c>
      <c r="D112" s="1030">
        <v>212</v>
      </c>
      <c r="E112" s="1030">
        <v>0</v>
      </c>
      <c r="F112" s="1030">
        <v>457</v>
      </c>
      <c r="G112" s="1030">
        <v>249</v>
      </c>
      <c r="H112" s="1030">
        <v>208</v>
      </c>
      <c r="I112" s="1030">
        <v>0</v>
      </c>
      <c r="J112" s="641">
        <v>14.000000000000069</v>
      </c>
    </row>
    <row r="113" spans="1:10" x14ac:dyDescent="0.2">
      <c r="A113" s="640" t="s">
        <v>82</v>
      </c>
      <c r="B113" s="1029">
        <v>357</v>
      </c>
      <c r="C113" s="1030">
        <v>223</v>
      </c>
      <c r="D113" s="1030">
        <v>134</v>
      </c>
      <c r="E113" s="1030">
        <v>0</v>
      </c>
      <c r="F113" s="1030">
        <v>332</v>
      </c>
      <c r="G113" s="1030">
        <v>205</v>
      </c>
      <c r="H113" s="1030">
        <v>127</v>
      </c>
      <c r="I113" s="1030">
        <v>0</v>
      </c>
      <c r="J113" s="641">
        <v>25.000000000000018</v>
      </c>
    </row>
    <row r="114" spans="1:10" x14ac:dyDescent="0.2">
      <c r="A114" s="640" t="s">
        <v>99</v>
      </c>
      <c r="B114" s="1029">
        <v>3717</v>
      </c>
      <c r="C114" s="1030">
        <v>1925</v>
      </c>
      <c r="D114" s="1030">
        <v>1792</v>
      </c>
      <c r="E114" s="1030">
        <v>0</v>
      </c>
      <c r="F114" s="1030">
        <v>3837</v>
      </c>
      <c r="G114" s="1030">
        <v>1972</v>
      </c>
      <c r="H114" s="1030">
        <v>1865</v>
      </c>
      <c r="I114" s="1030">
        <v>0</v>
      </c>
      <c r="J114" s="641">
        <v>-120.00000000000003</v>
      </c>
    </row>
    <row r="115" spans="1:10" x14ac:dyDescent="0.2">
      <c r="A115" s="640" t="s">
        <v>101</v>
      </c>
      <c r="B115" s="1029">
        <v>5349</v>
      </c>
      <c r="C115" s="1030">
        <v>4863</v>
      </c>
      <c r="D115" s="1030">
        <v>486</v>
      </c>
      <c r="E115" s="1030">
        <v>0</v>
      </c>
      <c r="F115" s="1030">
        <v>5296</v>
      </c>
      <c r="G115" s="1030">
        <v>4815</v>
      </c>
      <c r="H115" s="1030">
        <v>481</v>
      </c>
      <c r="I115" s="1030">
        <v>0</v>
      </c>
      <c r="J115" s="641">
        <v>52.999999999999716</v>
      </c>
    </row>
    <row r="116" spans="1:10" x14ac:dyDescent="0.2">
      <c r="A116" s="640" t="s">
        <v>807</v>
      </c>
      <c r="B116" s="1029">
        <v>6</v>
      </c>
      <c r="C116" s="1030">
        <v>6</v>
      </c>
      <c r="D116" s="1030">
        <v>0</v>
      </c>
      <c r="E116" s="1030">
        <v>0</v>
      </c>
      <c r="F116" s="1030">
        <v>4</v>
      </c>
      <c r="G116" s="1030">
        <v>4</v>
      </c>
      <c r="H116" s="1030">
        <v>0</v>
      </c>
      <c r="I116" s="1030">
        <v>0</v>
      </c>
      <c r="J116" s="641">
        <v>2</v>
      </c>
    </row>
    <row r="117" spans="1:10" x14ac:dyDescent="0.2">
      <c r="A117" s="640" t="s">
        <v>808</v>
      </c>
      <c r="B117" s="1029">
        <v>3</v>
      </c>
      <c r="C117" s="1030">
        <v>3</v>
      </c>
      <c r="D117" s="1030">
        <v>0</v>
      </c>
      <c r="E117" s="1030">
        <v>0</v>
      </c>
      <c r="F117" s="1030">
        <v>3</v>
      </c>
      <c r="G117" s="1030">
        <v>3</v>
      </c>
      <c r="H117" s="1030">
        <v>0</v>
      </c>
      <c r="I117" s="1030">
        <v>0</v>
      </c>
      <c r="J117" s="641">
        <v>0</v>
      </c>
    </row>
    <row r="118" spans="1:10" s="285" customFormat="1" x14ac:dyDescent="0.2">
      <c r="A118" s="648" t="s">
        <v>270</v>
      </c>
      <c r="B118" s="1027">
        <v>85976</v>
      </c>
      <c r="C118" s="1028">
        <v>68664</v>
      </c>
      <c r="D118" s="1028">
        <v>17307</v>
      </c>
      <c r="E118" s="1028">
        <v>5</v>
      </c>
      <c r="F118" s="1028">
        <v>83898</v>
      </c>
      <c r="G118" s="1028">
        <v>67329</v>
      </c>
      <c r="H118" s="1028">
        <v>16564</v>
      </c>
      <c r="I118" s="1028">
        <v>5</v>
      </c>
      <c r="J118" s="639">
        <v>2078.00000000001</v>
      </c>
    </row>
    <row r="119" spans="1:10" x14ac:dyDescent="0.2">
      <c r="A119" s="640" t="s">
        <v>305</v>
      </c>
      <c r="B119" s="1029">
        <v>123</v>
      </c>
      <c r="C119" s="1030">
        <v>70</v>
      </c>
      <c r="D119" s="1030">
        <v>53</v>
      </c>
      <c r="E119" s="1030">
        <v>0</v>
      </c>
      <c r="F119" s="1030">
        <v>69</v>
      </c>
      <c r="G119" s="1030">
        <v>43</v>
      </c>
      <c r="H119" s="1030">
        <v>26</v>
      </c>
      <c r="I119" s="1030">
        <v>0</v>
      </c>
      <c r="J119" s="641">
        <v>54</v>
      </c>
    </row>
    <row r="120" spans="1:10" x14ac:dyDescent="0.2">
      <c r="A120" s="640" t="s">
        <v>307</v>
      </c>
      <c r="B120" s="1029">
        <v>78</v>
      </c>
      <c r="C120" s="1030">
        <v>64</v>
      </c>
      <c r="D120" s="1030">
        <v>14</v>
      </c>
      <c r="E120" s="1030">
        <v>0</v>
      </c>
      <c r="F120" s="1030">
        <v>76</v>
      </c>
      <c r="G120" s="1030">
        <v>63</v>
      </c>
      <c r="H120" s="1030">
        <v>13</v>
      </c>
      <c r="I120" s="1030">
        <v>0</v>
      </c>
      <c r="J120" s="642">
        <v>2.0000000000000036</v>
      </c>
    </row>
    <row r="121" spans="1:10" x14ac:dyDescent="0.2">
      <c r="A121" s="640" t="s">
        <v>103</v>
      </c>
      <c r="B121" s="1029">
        <v>30</v>
      </c>
      <c r="C121" s="1030">
        <v>20</v>
      </c>
      <c r="D121" s="1030">
        <v>10</v>
      </c>
      <c r="E121" s="1030">
        <v>0</v>
      </c>
      <c r="F121" s="1030">
        <v>29</v>
      </c>
      <c r="G121" s="1030">
        <v>18</v>
      </c>
      <c r="H121" s="1030">
        <v>11</v>
      </c>
      <c r="I121" s="1030">
        <v>0</v>
      </c>
      <c r="J121" s="641">
        <v>1</v>
      </c>
    </row>
    <row r="122" spans="1:10" x14ac:dyDescent="0.2">
      <c r="A122" s="640" t="s">
        <v>809</v>
      </c>
      <c r="B122" s="1029">
        <v>56</v>
      </c>
      <c r="C122" s="1030">
        <v>37</v>
      </c>
      <c r="D122" s="1030">
        <v>19</v>
      </c>
      <c r="E122" s="1030">
        <v>0</v>
      </c>
      <c r="F122" s="1030">
        <v>50</v>
      </c>
      <c r="G122" s="1030">
        <v>33</v>
      </c>
      <c r="H122" s="1030">
        <v>17</v>
      </c>
      <c r="I122" s="1030">
        <v>0</v>
      </c>
      <c r="J122" s="641">
        <v>6</v>
      </c>
    </row>
    <row r="123" spans="1:10" x14ac:dyDescent="0.2">
      <c r="A123" s="640" t="s">
        <v>104</v>
      </c>
      <c r="B123" s="1029">
        <v>124</v>
      </c>
      <c r="C123" s="1030">
        <v>105</v>
      </c>
      <c r="D123" s="1030">
        <v>19</v>
      </c>
      <c r="E123" s="1030">
        <v>0</v>
      </c>
      <c r="F123" s="1030">
        <v>73</v>
      </c>
      <c r="G123" s="1030">
        <v>57</v>
      </c>
      <c r="H123" s="1030">
        <v>16</v>
      </c>
      <c r="I123" s="1030">
        <v>0</v>
      </c>
      <c r="J123" s="641">
        <v>51.000000000000014</v>
      </c>
    </row>
    <row r="124" spans="1:10" x14ac:dyDescent="0.2">
      <c r="A124" s="640" t="s">
        <v>810</v>
      </c>
      <c r="B124" s="1029">
        <v>112</v>
      </c>
      <c r="C124" s="1030">
        <v>60</v>
      </c>
      <c r="D124" s="1030">
        <v>52</v>
      </c>
      <c r="E124" s="1030">
        <v>0</v>
      </c>
      <c r="F124" s="1030">
        <v>112</v>
      </c>
      <c r="G124" s="1030">
        <v>62</v>
      </c>
      <c r="H124" s="1030">
        <v>50</v>
      </c>
      <c r="I124" s="1030">
        <v>0</v>
      </c>
      <c r="J124" s="641">
        <v>-5.440092820663267E-15</v>
      </c>
    </row>
    <row r="125" spans="1:10" x14ac:dyDescent="0.2">
      <c r="A125" s="640" t="s">
        <v>105</v>
      </c>
      <c r="B125" s="1029">
        <v>5</v>
      </c>
      <c r="C125" s="1030">
        <v>1</v>
      </c>
      <c r="D125" s="1030">
        <v>4</v>
      </c>
      <c r="E125" s="1030">
        <v>0</v>
      </c>
      <c r="F125" s="1030">
        <v>5</v>
      </c>
      <c r="G125" s="1030">
        <v>1</v>
      </c>
      <c r="H125" s="1030">
        <v>4</v>
      </c>
      <c r="I125" s="1030">
        <v>0</v>
      </c>
      <c r="J125" s="642">
        <v>0</v>
      </c>
    </row>
    <row r="126" spans="1:10" x14ac:dyDescent="0.2">
      <c r="A126" s="640" t="s">
        <v>340</v>
      </c>
      <c r="B126" s="1029">
        <v>5</v>
      </c>
      <c r="C126" s="1030">
        <v>4</v>
      </c>
      <c r="D126" s="1030">
        <v>1</v>
      </c>
      <c r="E126" s="1030">
        <v>0</v>
      </c>
      <c r="F126" s="1030">
        <v>5</v>
      </c>
      <c r="G126" s="1030">
        <v>4</v>
      </c>
      <c r="H126" s="1030">
        <v>1</v>
      </c>
      <c r="I126" s="1030">
        <v>0</v>
      </c>
      <c r="J126" s="641">
        <v>0</v>
      </c>
    </row>
    <row r="127" spans="1:10" x14ac:dyDescent="0.2">
      <c r="A127" s="640" t="s">
        <v>811</v>
      </c>
      <c r="B127" s="1029">
        <v>22598</v>
      </c>
      <c r="C127" s="1030">
        <v>16626</v>
      </c>
      <c r="D127" s="1030">
        <v>5970</v>
      </c>
      <c r="E127" s="1030">
        <v>2</v>
      </c>
      <c r="F127" s="1030">
        <v>22334</v>
      </c>
      <c r="G127" s="1030">
        <v>16891</v>
      </c>
      <c r="H127" s="1030">
        <v>5442</v>
      </c>
      <c r="I127" s="1030">
        <v>1</v>
      </c>
      <c r="J127" s="641">
        <v>264.00000000000307</v>
      </c>
    </row>
    <row r="128" spans="1:10" x14ac:dyDescent="0.2">
      <c r="A128" s="640" t="s">
        <v>109</v>
      </c>
      <c r="B128" s="1029">
        <v>553</v>
      </c>
      <c r="C128" s="1030">
        <v>298</v>
      </c>
      <c r="D128" s="1030">
        <v>255</v>
      </c>
      <c r="E128" s="1030">
        <v>0</v>
      </c>
      <c r="F128" s="1030">
        <v>550</v>
      </c>
      <c r="G128" s="1030">
        <v>297</v>
      </c>
      <c r="H128" s="1030">
        <v>253</v>
      </c>
      <c r="I128" s="1030">
        <v>0</v>
      </c>
      <c r="J128" s="641">
        <v>3.0000000000000311</v>
      </c>
    </row>
    <row r="129" spans="1:10" x14ac:dyDescent="0.2">
      <c r="A129" s="640" t="s">
        <v>111</v>
      </c>
      <c r="B129" s="1029">
        <v>817</v>
      </c>
      <c r="C129" s="1030">
        <v>647</v>
      </c>
      <c r="D129" s="1030">
        <v>169</v>
      </c>
      <c r="E129" s="1030">
        <v>1</v>
      </c>
      <c r="F129" s="1030">
        <v>795</v>
      </c>
      <c r="G129" s="1030">
        <v>635</v>
      </c>
      <c r="H129" s="1030">
        <v>159</v>
      </c>
      <c r="I129" s="1030">
        <v>1</v>
      </c>
      <c r="J129" s="641">
        <v>21.999999999999901</v>
      </c>
    </row>
    <row r="130" spans="1:10" x14ac:dyDescent="0.2">
      <c r="A130" s="640" t="s">
        <v>110</v>
      </c>
      <c r="B130" s="1029">
        <v>10267</v>
      </c>
      <c r="C130" s="1030">
        <v>9129</v>
      </c>
      <c r="D130" s="1030">
        <v>1138</v>
      </c>
      <c r="E130" s="1030">
        <v>0</v>
      </c>
      <c r="F130" s="1030">
        <v>9013</v>
      </c>
      <c r="G130" s="1030">
        <v>7938</v>
      </c>
      <c r="H130" s="1030">
        <v>1075</v>
      </c>
      <c r="I130" s="1030">
        <v>0</v>
      </c>
      <c r="J130" s="641">
        <v>1253.999999999987</v>
      </c>
    </row>
    <row r="131" spans="1:10" x14ac:dyDescent="0.2">
      <c r="A131" s="640" t="s">
        <v>812</v>
      </c>
      <c r="B131" s="1029">
        <v>591</v>
      </c>
      <c r="C131" s="1030">
        <v>431</v>
      </c>
      <c r="D131" s="1030">
        <v>160</v>
      </c>
      <c r="E131" s="1030">
        <v>0</v>
      </c>
      <c r="F131" s="1030">
        <v>509</v>
      </c>
      <c r="G131" s="1030">
        <v>389</v>
      </c>
      <c r="H131" s="1030">
        <v>120</v>
      </c>
      <c r="I131" s="1030">
        <v>0</v>
      </c>
      <c r="J131" s="641">
        <v>82.000000000000171</v>
      </c>
    </row>
    <row r="132" spans="1:10" x14ac:dyDescent="0.2">
      <c r="A132" s="640" t="s">
        <v>813</v>
      </c>
      <c r="B132" s="1029">
        <v>55</v>
      </c>
      <c r="C132" s="1030">
        <v>47</v>
      </c>
      <c r="D132" s="1030">
        <v>8</v>
      </c>
      <c r="E132" s="1030">
        <v>0</v>
      </c>
      <c r="F132" s="1030">
        <v>38</v>
      </c>
      <c r="G132" s="1030">
        <v>36</v>
      </c>
      <c r="H132" s="1030">
        <v>2</v>
      </c>
      <c r="I132" s="1030">
        <v>0</v>
      </c>
      <c r="J132" s="641">
        <v>17.000000000000004</v>
      </c>
    </row>
    <row r="133" spans="1:10" x14ac:dyDescent="0.2">
      <c r="A133" s="640" t="s">
        <v>112</v>
      </c>
      <c r="B133" s="1029">
        <v>4417</v>
      </c>
      <c r="C133" s="1030">
        <v>2871</v>
      </c>
      <c r="D133" s="1030">
        <v>1545</v>
      </c>
      <c r="E133" s="1030">
        <v>1</v>
      </c>
      <c r="F133" s="1030">
        <v>4373</v>
      </c>
      <c r="G133" s="1030">
        <v>2843</v>
      </c>
      <c r="H133" s="1030">
        <v>1529</v>
      </c>
      <c r="I133" s="1030">
        <v>1</v>
      </c>
      <c r="J133" s="641">
        <v>43.999999999998082</v>
      </c>
    </row>
    <row r="134" spans="1:10" x14ac:dyDescent="0.2">
      <c r="A134" s="640" t="s">
        <v>114</v>
      </c>
      <c r="B134" s="1029">
        <v>138</v>
      </c>
      <c r="C134" s="1030">
        <v>97</v>
      </c>
      <c r="D134" s="1030">
        <v>41</v>
      </c>
      <c r="E134" s="1030">
        <v>0</v>
      </c>
      <c r="F134" s="1030">
        <v>128</v>
      </c>
      <c r="G134" s="1030">
        <v>90</v>
      </c>
      <c r="H134" s="1030">
        <v>38</v>
      </c>
      <c r="I134" s="1030">
        <v>0</v>
      </c>
      <c r="J134" s="641">
        <v>10.000000000000005</v>
      </c>
    </row>
    <row r="135" spans="1:10" x14ac:dyDescent="0.2">
      <c r="A135" s="640" t="s">
        <v>113</v>
      </c>
      <c r="B135" s="1029">
        <v>4790</v>
      </c>
      <c r="C135" s="1030">
        <v>3152</v>
      </c>
      <c r="D135" s="1030">
        <v>1638</v>
      </c>
      <c r="E135" s="1030">
        <v>0</v>
      </c>
      <c r="F135" s="1030">
        <v>4765</v>
      </c>
      <c r="G135" s="1030">
        <v>3149</v>
      </c>
      <c r="H135" s="1030">
        <v>1615</v>
      </c>
      <c r="I135" s="1030">
        <v>1</v>
      </c>
      <c r="J135" s="641">
        <v>24.999999999999023</v>
      </c>
    </row>
    <row r="136" spans="1:10" x14ac:dyDescent="0.2">
      <c r="A136" s="640" t="s">
        <v>814</v>
      </c>
      <c r="B136" s="1029">
        <v>96</v>
      </c>
      <c r="C136" s="1030">
        <v>46</v>
      </c>
      <c r="D136" s="1030">
        <v>50</v>
      </c>
      <c r="E136" s="1030">
        <v>0</v>
      </c>
      <c r="F136" s="1030">
        <v>99</v>
      </c>
      <c r="G136" s="1030">
        <v>44</v>
      </c>
      <c r="H136" s="1030">
        <v>55</v>
      </c>
      <c r="I136" s="1030">
        <v>0</v>
      </c>
      <c r="J136" s="641">
        <v>-3</v>
      </c>
    </row>
    <row r="137" spans="1:10" x14ac:dyDescent="0.2">
      <c r="A137" s="640" t="s">
        <v>815</v>
      </c>
      <c r="B137" s="1029">
        <v>10</v>
      </c>
      <c r="C137" s="1030">
        <v>7</v>
      </c>
      <c r="D137" s="1030">
        <v>3</v>
      </c>
      <c r="E137" s="1030">
        <v>0</v>
      </c>
      <c r="F137" s="1030">
        <v>13</v>
      </c>
      <c r="G137" s="1030">
        <v>7</v>
      </c>
      <c r="H137" s="1030">
        <v>6</v>
      </c>
      <c r="I137" s="1030">
        <v>0</v>
      </c>
      <c r="J137" s="641">
        <v>-3</v>
      </c>
    </row>
    <row r="138" spans="1:10" x14ac:dyDescent="0.2">
      <c r="A138" s="640" t="s">
        <v>816</v>
      </c>
      <c r="B138" s="1029">
        <v>29</v>
      </c>
      <c r="C138" s="1030">
        <v>17</v>
      </c>
      <c r="D138" s="1030">
        <v>12</v>
      </c>
      <c r="E138" s="1030">
        <v>0</v>
      </c>
      <c r="F138" s="1030">
        <v>30</v>
      </c>
      <c r="G138" s="1030">
        <v>17</v>
      </c>
      <c r="H138" s="1030">
        <v>13</v>
      </c>
      <c r="I138" s="1030">
        <v>0</v>
      </c>
      <c r="J138" s="641">
        <v>-1</v>
      </c>
    </row>
    <row r="139" spans="1:10" x14ac:dyDescent="0.2">
      <c r="A139" s="640" t="s">
        <v>817</v>
      </c>
      <c r="B139" s="1029">
        <v>5053</v>
      </c>
      <c r="C139" s="1030">
        <v>3273</v>
      </c>
      <c r="D139" s="1030">
        <v>1779</v>
      </c>
      <c r="E139" s="1030">
        <v>1</v>
      </c>
      <c r="F139" s="1030">
        <v>5233</v>
      </c>
      <c r="G139" s="1030">
        <v>3396</v>
      </c>
      <c r="H139" s="1030">
        <v>1836</v>
      </c>
      <c r="I139" s="1030">
        <v>1</v>
      </c>
      <c r="J139" s="641">
        <v>-180.00000000000054</v>
      </c>
    </row>
    <row r="140" spans="1:10" x14ac:dyDescent="0.2">
      <c r="A140" s="640" t="s">
        <v>115</v>
      </c>
      <c r="B140" s="1029">
        <v>39</v>
      </c>
      <c r="C140" s="1030">
        <v>22</v>
      </c>
      <c r="D140" s="1030">
        <v>17</v>
      </c>
      <c r="E140" s="1030">
        <v>0</v>
      </c>
      <c r="F140" s="1030">
        <v>40</v>
      </c>
      <c r="G140" s="1030">
        <v>23</v>
      </c>
      <c r="H140" s="1030">
        <v>17</v>
      </c>
      <c r="I140" s="1030">
        <v>0</v>
      </c>
      <c r="J140" s="641">
        <v>-1</v>
      </c>
    </row>
    <row r="141" spans="1:10" x14ac:dyDescent="0.2">
      <c r="A141" s="640" t="s">
        <v>818</v>
      </c>
      <c r="B141" s="1029">
        <v>4</v>
      </c>
      <c r="C141" s="1030">
        <v>3</v>
      </c>
      <c r="D141" s="1030">
        <v>1</v>
      </c>
      <c r="E141" s="1030">
        <v>0</v>
      </c>
      <c r="F141" s="1030">
        <v>4</v>
      </c>
      <c r="G141" s="1030">
        <v>3</v>
      </c>
      <c r="H141" s="1030">
        <v>1</v>
      </c>
      <c r="I141" s="1030">
        <v>0</v>
      </c>
      <c r="J141" s="641">
        <v>0</v>
      </c>
    </row>
    <row r="142" spans="1:10" x14ac:dyDescent="0.2">
      <c r="A142" s="640" t="s">
        <v>306</v>
      </c>
      <c r="B142" s="1029">
        <v>337</v>
      </c>
      <c r="C142" s="1030">
        <v>229</v>
      </c>
      <c r="D142" s="1030">
        <v>108</v>
      </c>
      <c r="E142" s="1030">
        <v>0</v>
      </c>
      <c r="F142" s="1030">
        <v>335</v>
      </c>
      <c r="G142" s="1030">
        <v>231</v>
      </c>
      <c r="H142" s="1030">
        <v>104</v>
      </c>
      <c r="I142" s="1030">
        <v>0</v>
      </c>
      <c r="J142" s="641">
        <v>2.000000000000004</v>
      </c>
    </row>
    <row r="143" spans="1:10" x14ac:dyDescent="0.2">
      <c r="A143" s="640" t="s">
        <v>213</v>
      </c>
      <c r="B143" s="1029">
        <v>252</v>
      </c>
      <c r="C143" s="1030">
        <v>225</v>
      </c>
      <c r="D143" s="1030">
        <v>27</v>
      </c>
      <c r="E143" s="1030">
        <v>0</v>
      </c>
      <c r="F143" s="1030">
        <v>223</v>
      </c>
      <c r="G143" s="1030">
        <v>193</v>
      </c>
      <c r="H143" s="1030">
        <v>30</v>
      </c>
      <c r="I143" s="1030">
        <v>0</v>
      </c>
      <c r="J143" s="641">
        <v>29.000000000000014</v>
      </c>
    </row>
    <row r="144" spans="1:10" x14ac:dyDescent="0.2">
      <c r="A144" s="640" t="s">
        <v>116</v>
      </c>
      <c r="B144" s="1029">
        <v>19</v>
      </c>
      <c r="C144" s="1030">
        <v>7</v>
      </c>
      <c r="D144" s="1030">
        <v>12</v>
      </c>
      <c r="E144" s="1030">
        <v>0</v>
      </c>
      <c r="F144" s="1030">
        <v>15</v>
      </c>
      <c r="G144" s="1030">
        <v>7</v>
      </c>
      <c r="H144" s="1030">
        <v>8</v>
      </c>
      <c r="I144" s="1030">
        <v>0</v>
      </c>
      <c r="J144" s="641">
        <v>4</v>
      </c>
    </row>
    <row r="145" spans="1:10" x14ac:dyDescent="0.2">
      <c r="A145" s="640" t="s">
        <v>117</v>
      </c>
      <c r="B145" s="1029">
        <v>3</v>
      </c>
      <c r="C145" s="1030">
        <v>3</v>
      </c>
      <c r="D145" s="1030">
        <v>0</v>
      </c>
      <c r="E145" s="1030">
        <v>0</v>
      </c>
      <c r="F145" s="1030">
        <v>3</v>
      </c>
      <c r="G145" s="1030">
        <v>3</v>
      </c>
      <c r="H145" s="1030">
        <v>0</v>
      </c>
      <c r="I145" s="1030">
        <v>0</v>
      </c>
      <c r="J145" s="641">
        <v>0</v>
      </c>
    </row>
    <row r="146" spans="1:10" x14ac:dyDescent="0.2">
      <c r="A146" s="640" t="s">
        <v>819</v>
      </c>
      <c r="B146" s="1029">
        <v>816</v>
      </c>
      <c r="C146" s="1030">
        <v>804</v>
      </c>
      <c r="D146" s="1030">
        <v>12</v>
      </c>
      <c r="E146" s="1030">
        <v>0</v>
      </c>
      <c r="F146" s="1030">
        <v>785</v>
      </c>
      <c r="G146" s="1030">
        <v>775</v>
      </c>
      <c r="H146" s="1030">
        <v>10</v>
      </c>
      <c r="I146" s="1030">
        <v>0</v>
      </c>
      <c r="J146" s="641">
        <v>30.999999999999826</v>
      </c>
    </row>
    <row r="147" spans="1:10" x14ac:dyDescent="0.2">
      <c r="A147" s="640" t="s">
        <v>221</v>
      </c>
      <c r="B147" s="1029">
        <v>18</v>
      </c>
      <c r="C147" s="1030">
        <v>8</v>
      </c>
      <c r="D147" s="1030">
        <v>10</v>
      </c>
      <c r="E147" s="1030">
        <v>0</v>
      </c>
      <c r="F147" s="1030">
        <v>19</v>
      </c>
      <c r="G147" s="1030">
        <v>8</v>
      </c>
      <c r="H147" s="1030">
        <v>11</v>
      </c>
      <c r="I147" s="1030">
        <v>0</v>
      </c>
      <c r="J147" s="641">
        <v>-1</v>
      </c>
    </row>
    <row r="148" spans="1:10" x14ac:dyDescent="0.2">
      <c r="A148" s="640" t="s">
        <v>458</v>
      </c>
      <c r="B148" s="1029">
        <v>423</v>
      </c>
      <c r="C148" s="1030">
        <v>269</v>
      </c>
      <c r="D148" s="1030">
        <v>154</v>
      </c>
      <c r="E148" s="1030">
        <v>0</v>
      </c>
      <c r="F148" s="1030">
        <v>402</v>
      </c>
      <c r="G148" s="1030">
        <v>254</v>
      </c>
      <c r="H148" s="1030">
        <v>148</v>
      </c>
      <c r="I148" s="1030">
        <v>0</v>
      </c>
      <c r="J148" s="641">
        <v>21.000000000000011</v>
      </c>
    </row>
    <row r="149" spans="1:10" x14ac:dyDescent="0.2">
      <c r="A149" s="640" t="s">
        <v>118</v>
      </c>
      <c r="B149" s="1029">
        <v>145</v>
      </c>
      <c r="C149" s="1030">
        <v>126</v>
      </c>
      <c r="D149" s="1030">
        <v>19</v>
      </c>
      <c r="E149" s="1030">
        <v>0</v>
      </c>
      <c r="F149" s="1030">
        <v>62</v>
      </c>
      <c r="G149" s="1030">
        <v>45</v>
      </c>
      <c r="H149" s="1030">
        <v>17</v>
      </c>
      <c r="I149" s="1030">
        <v>0</v>
      </c>
      <c r="J149" s="641">
        <v>83.000000000000028</v>
      </c>
    </row>
    <row r="150" spans="1:10" x14ac:dyDescent="0.2">
      <c r="A150" s="640" t="s">
        <v>308</v>
      </c>
      <c r="B150" s="1029">
        <v>27</v>
      </c>
      <c r="C150" s="1030">
        <v>18</v>
      </c>
      <c r="D150" s="1030">
        <v>9</v>
      </c>
      <c r="E150" s="1030">
        <v>0</v>
      </c>
      <c r="F150" s="1030">
        <v>23</v>
      </c>
      <c r="G150" s="1030">
        <v>15</v>
      </c>
      <c r="H150" s="1030">
        <v>8</v>
      </c>
      <c r="I150" s="1030">
        <v>0</v>
      </c>
      <c r="J150" s="641">
        <v>4.0000000000000009</v>
      </c>
    </row>
    <row r="151" spans="1:10" x14ac:dyDescent="0.2">
      <c r="A151" s="640" t="s">
        <v>299</v>
      </c>
      <c r="B151" s="1029">
        <v>244</v>
      </c>
      <c r="C151" s="1030">
        <v>218</v>
      </c>
      <c r="D151" s="1030">
        <v>26</v>
      </c>
      <c r="E151" s="1030">
        <v>0</v>
      </c>
      <c r="F151" s="1030">
        <v>256</v>
      </c>
      <c r="G151" s="1030">
        <v>228</v>
      </c>
      <c r="H151" s="1030">
        <v>28</v>
      </c>
      <c r="I151" s="1030">
        <v>0</v>
      </c>
      <c r="J151" s="641">
        <v>-12</v>
      </c>
    </row>
    <row r="152" spans="1:10" x14ac:dyDescent="0.2">
      <c r="A152" s="640" t="s">
        <v>107</v>
      </c>
      <c r="B152" s="1029">
        <v>21788</v>
      </c>
      <c r="C152" s="1030">
        <v>21248</v>
      </c>
      <c r="D152" s="1030">
        <v>540</v>
      </c>
      <c r="E152" s="1030">
        <v>0</v>
      </c>
      <c r="F152" s="1030">
        <v>21758</v>
      </c>
      <c r="G152" s="1030">
        <v>21224</v>
      </c>
      <c r="H152" s="1030">
        <v>534</v>
      </c>
      <c r="I152" s="1030">
        <v>0</v>
      </c>
      <c r="J152" s="641">
        <v>30.000000000002366</v>
      </c>
    </row>
    <row r="153" spans="1:10" x14ac:dyDescent="0.2">
      <c r="A153" s="640" t="s">
        <v>820</v>
      </c>
      <c r="B153" s="1029">
        <v>420</v>
      </c>
      <c r="C153" s="1030">
        <v>269</v>
      </c>
      <c r="D153" s="1030">
        <v>151</v>
      </c>
      <c r="E153" s="1030">
        <v>0</v>
      </c>
      <c r="F153" s="1030">
        <v>299</v>
      </c>
      <c r="G153" s="1030">
        <v>200</v>
      </c>
      <c r="H153" s="1030">
        <v>99</v>
      </c>
      <c r="I153" s="1030">
        <v>0</v>
      </c>
      <c r="J153" s="641">
        <v>121.00000000000004</v>
      </c>
    </row>
    <row r="154" spans="1:10" x14ac:dyDescent="0.2">
      <c r="A154" s="640" t="s">
        <v>821</v>
      </c>
      <c r="B154" s="1029">
        <v>65</v>
      </c>
      <c r="C154" s="1030">
        <v>49</v>
      </c>
      <c r="D154" s="1030">
        <v>16</v>
      </c>
      <c r="E154" s="1030">
        <v>0</v>
      </c>
      <c r="F154" s="1030">
        <v>61</v>
      </c>
      <c r="G154" s="1030">
        <v>44</v>
      </c>
      <c r="H154" s="1030">
        <v>17</v>
      </c>
      <c r="I154" s="1030">
        <v>0</v>
      </c>
      <c r="J154" s="641">
        <v>4.0000000000000009</v>
      </c>
    </row>
    <row r="155" spans="1:10" x14ac:dyDescent="0.2">
      <c r="A155" s="640" t="s">
        <v>822</v>
      </c>
      <c r="B155" s="1029">
        <v>38</v>
      </c>
      <c r="C155" s="1030">
        <v>33</v>
      </c>
      <c r="D155" s="1030">
        <v>5</v>
      </c>
      <c r="E155" s="1030">
        <v>0</v>
      </c>
      <c r="F155" s="1030">
        <v>37</v>
      </c>
      <c r="G155" s="1030">
        <v>33</v>
      </c>
      <c r="H155" s="1030">
        <v>4</v>
      </c>
      <c r="I155" s="1030">
        <v>0</v>
      </c>
      <c r="J155" s="641">
        <v>1</v>
      </c>
    </row>
    <row r="156" spans="1:10" x14ac:dyDescent="0.2">
      <c r="A156" s="640" t="s">
        <v>823</v>
      </c>
      <c r="B156" s="1029">
        <v>6767</v>
      </c>
      <c r="C156" s="1030">
        <v>5104</v>
      </c>
      <c r="D156" s="1030">
        <v>1663</v>
      </c>
      <c r="E156" s="1030">
        <v>0</v>
      </c>
      <c r="F156" s="1030">
        <v>6856</v>
      </c>
      <c r="G156" s="1030">
        <v>5150</v>
      </c>
      <c r="H156" s="1030">
        <v>1706</v>
      </c>
      <c r="I156" s="1030">
        <v>0</v>
      </c>
      <c r="J156" s="641">
        <v>-89.000000000001336</v>
      </c>
    </row>
    <row r="157" spans="1:10" x14ac:dyDescent="0.2">
      <c r="A157" s="640" t="s">
        <v>102</v>
      </c>
      <c r="B157" s="1029">
        <v>279</v>
      </c>
      <c r="C157" s="1030">
        <v>195</v>
      </c>
      <c r="D157" s="1030">
        <v>84</v>
      </c>
      <c r="E157" s="1030">
        <v>0</v>
      </c>
      <c r="F157" s="1030">
        <v>274</v>
      </c>
      <c r="G157" s="1030">
        <v>194</v>
      </c>
      <c r="H157" s="1030">
        <v>80</v>
      </c>
      <c r="I157" s="1030">
        <v>0</v>
      </c>
      <c r="J157" s="642">
        <v>5</v>
      </c>
    </row>
    <row r="158" spans="1:10" x14ac:dyDescent="0.2">
      <c r="A158" s="640" t="s">
        <v>119</v>
      </c>
      <c r="B158" s="1029">
        <v>523</v>
      </c>
      <c r="C158" s="1030">
        <v>242</v>
      </c>
      <c r="D158" s="1030">
        <v>281</v>
      </c>
      <c r="E158" s="1030">
        <v>0</v>
      </c>
      <c r="F158" s="1030">
        <v>527</v>
      </c>
      <c r="G158" s="1030">
        <v>244</v>
      </c>
      <c r="H158" s="1030">
        <v>283</v>
      </c>
      <c r="I158" s="1030">
        <v>0</v>
      </c>
      <c r="J158" s="641">
        <v>-4</v>
      </c>
    </row>
    <row r="159" spans="1:10" x14ac:dyDescent="0.2">
      <c r="A159" s="640" t="s">
        <v>824</v>
      </c>
      <c r="B159" s="1029">
        <v>195</v>
      </c>
      <c r="C159" s="1030">
        <v>152</v>
      </c>
      <c r="D159" s="1030">
        <v>43</v>
      </c>
      <c r="E159" s="1030">
        <v>0</v>
      </c>
      <c r="F159" s="1030">
        <v>136</v>
      </c>
      <c r="G159" s="1030">
        <v>103</v>
      </c>
      <c r="H159" s="1030">
        <v>33</v>
      </c>
      <c r="I159" s="1030">
        <v>0</v>
      </c>
      <c r="J159" s="641">
        <v>59.000000000000007</v>
      </c>
    </row>
    <row r="160" spans="1:10" x14ac:dyDescent="0.2">
      <c r="A160" s="640" t="s">
        <v>120</v>
      </c>
      <c r="B160" s="1029">
        <v>410</v>
      </c>
      <c r="C160" s="1030">
        <v>219</v>
      </c>
      <c r="D160" s="1030">
        <v>191</v>
      </c>
      <c r="E160" s="1030">
        <v>0</v>
      </c>
      <c r="F160" s="1030">
        <v>403</v>
      </c>
      <c r="G160" s="1030">
        <v>212</v>
      </c>
      <c r="H160" s="1030">
        <v>191</v>
      </c>
      <c r="I160" s="1030">
        <v>0</v>
      </c>
      <c r="J160" s="641">
        <v>7</v>
      </c>
    </row>
    <row r="161" spans="1:10" s="285" customFormat="1" x14ac:dyDescent="0.2">
      <c r="A161" s="640" t="s">
        <v>825</v>
      </c>
      <c r="B161" s="1029">
        <v>10</v>
      </c>
      <c r="C161" s="1030">
        <v>6</v>
      </c>
      <c r="D161" s="1030">
        <v>4</v>
      </c>
      <c r="E161" s="1030">
        <v>0</v>
      </c>
      <c r="F161" s="1030">
        <v>6</v>
      </c>
      <c r="G161" s="1030">
        <v>4</v>
      </c>
      <c r="H161" s="1030">
        <v>2</v>
      </c>
      <c r="I161" s="1030">
        <v>0</v>
      </c>
      <c r="J161" s="641">
        <v>4</v>
      </c>
    </row>
    <row r="162" spans="1:10" x14ac:dyDescent="0.2">
      <c r="A162" s="640" t="s">
        <v>826</v>
      </c>
      <c r="B162" s="1029">
        <v>2</v>
      </c>
      <c r="C162" s="1030">
        <v>2</v>
      </c>
      <c r="D162" s="1030">
        <v>0</v>
      </c>
      <c r="E162" s="1030">
        <v>0</v>
      </c>
      <c r="F162" s="1030">
        <v>2</v>
      </c>
      <c r="G162" s="1030">
        <v>2</v>
      </c>
      <c r="H162" s="1030">
        <v>0</v>
      </c>
      <c r="I162" s="1030">
        <v>0</v>
      </c>
      <c r="J162" s="641">
        <v>0</v>
      </c>
    </row>
    <row r="163" spans="1:10" x14ac:dyDescent="0.2">
      <c r="A163" s="640" t="s">
        <v>827</v>
      </c>
      <c r="B163" s="1029">
        <v>3</v>
      </c>
      <c r="C163" s="1030">
        <v>2</v>
      </c>
      <c r="D163" s="1030">
        <v>1</v>
      </c>
      <c r="E163" s="1030">
        <v>0</v>
      </c>
      <c r="F163" s="1030">
        <v>2</v>
      </c>
      <c r="G163" s="1030">
        <v>1</v>
      </c>
      <c r="H163" s="1030">
        <v>1</v>
      </c>
      <c r="I163" s="1030">
        <v>0</v>
      </c>
      <c r="J163" s="641">
        <v>1</v>
      </c>
    </row>
    <row r="164" spans="1:10" x14ac:dyDescent="0.2">
      <c r="A164" s="640" t="s">
        <v>309</v>
      </c>
      <c r="B164" s="1029">
        <v>1579</v>
      </c>
      <c r="C164" s="1030">
        <v>1238</v>
      </c>
      <c r="D164" s="1030">
        <v>341</v>
      </c>
      <c r="E164" s="1030">
        <v>0</v>
      </c>
      <c r="F164" s="1030">
        <v>1554</v>
      </c>
      <c r="G164" s="1030">
        <v>1226</v>
      </c>
      <c r="H164" s="1030">
        <v>328</v>
      </c>
      <c r="I164" s="1030">
        <v>0</v>
      </c>
      <c r="J164" s="641">
        <v>25.000000000000156</v>
      </c>
    </row>
    <row r="165" spans="1:10" x14ac:dyDescent="0.2">
      <c r="A165" s="640" t="s">
        <v>828</v>
      </c>
      <c r="B165" s="1029">
        <v>1254</v>
      </c>
      <c r="C165" s="1030">
        <v>730</v>
      </c>
      <c r="D165" s="1030">
        <v>524</v>
      </c>
      <c r="E165" s="1030">
        <v>0</v>
      </c>
      <c r="F165" s="1030">
        <v>1211</v>
      </c>
      <c r="G165" s="1030">
        <v>692</v>
      </c>
      <c r="H165" s="1030">
        <v>519</v>
      </c>
      <c r="I165" s="1030">
        <v>0</v>
      </c>
      <c r="J165" s="641">
        <v>43</v>
      </c>
    </row>
    <row r="166" spans="1:10" x14ac:dyDescent="0.2">
      <c r="A166" s="640" t="s">
        <v>829</v>
      </c>
      <c r="B166" s="1029">
        <v>42</v>
      </c>
      <c r="C166" s="1030">
        <v>17</v>
      </c>
      <c r="D166" s="1030">
        <v>25</v>
      </c>
      <c r="E166" s="1030">
        <v>0</v>
      </c>
      <c r="F166" s="1030">
        <v>40</v>
      </c>
      <c r="G166" s="1030">
        <v>18</v>
      </c>
      <c r="H166" s="1030">
        <v>22</v>
      </c>
      <c r="I166" s="1030">
        <v>0</v>
      </c>
      <c r="J166" s="641">
        <v>2.0000000000000013</v>
      </c>
    </row>
    <row r="167" spans="1:10" x14ac:dyDescent="0.2">
      <c r="A167" s="640" t="s">
        <v>830</v>
      </c>
      <c r="B167" s="1029">
        <v>192</v>
      </c>
      <c r="C167" s="1030">
        <v>114</v>
      </c>
      <c r="D167" s="1030">
        <v>78</v>
      </c>
      <c r="E167" s="1030">
        <v>0</v>
      </c>
      <c r="F167" s="1030">
        <v>188</v>
      </c>
      <c r="G167" s="1030">
        <v>113</v>
      </c>
      <c r="H167" s="1030">
        <v>75</v>
      </c>
      <c r="I167" s="1030">
        <v>0</v>
      </c>
      <c r="J167" s="641">
        <v>4</v>
      </c>
    </row>
    <row r="168" spans="1:10" x14ac:dyDescent="0.2">
      <c r="A168" s="640" t="s">
        <v>831</v>
      </c>
      <c r="B168" s="1029">
        <v>135</v>
      </c>
      <c r="C168" s="1030">
        <v>110</v>
      </c>
      <c r="D168" s="1030">
        <v>25</v>
      </c>
      <c r="E168" s="1030">
        <v>0</v>
      </c>
      <c r="F168" s="1030">
        <v>78</v>
      </c>
      <c r="G168" s="1030">
        <v>71</v>
      </c>
      <c r="H168" s="1030">
        <v>7</v>
      </c>
      <c r="I168" s="1030">
        <v>0</v>
      </c>
      <c r="J168" s="641">
        <v>57</v>
      </c>
    </row>
    <row r="169" spans="1:10" s="285" customFormat="1" x14ac:dyDescent="0.2">
      <c r="A169" s="648" t="s">
        <v>271</v>
      </c>
      <c r="B169" s="1027">
        <v>4327</v>
      </c>
      <c r="C169" s="1028">
        <v>3115</v>
      </c>
      <c r="D169" s="1028">
        <v>1211</v>
      </c>
      <c r="E169" s="1028">
        <v>1</v>
      </c>
      <c r="F169" s="1028">
        <v>3331</v>
      </c>
      <c r="G169" s="1028">
        <v>2279</v>
      </c>
      <c r="H169" s="1028">
        <v>1051</v>
      </c>
      <c r="I169" s="1028">
        <v>1</v>
      </c>
      <c r="J169" s="639">
        <v>996.00000000000307</v>
      </c>
    </row>
    <row r="170" spans="1:10" x14ac:dyDescent="0.2">
      <c r="A170" s="640" t="s">
        <v>121</v>
      </c>
      <c r="B170" s="1029">
        <v>133</v>
      </c>
      <c r="C170" s="1030">
        <v>87</v>
      </c>
      <c r="D170" s="1030">
        <v>46</v>
      </c>
      <c r="E170" s="1030">
        <v>0</v>
      </c>
      <c r="F170" s="1030">
        <v>121</v>
      </c>
      <c r="G170" s="1030">
        <v>86</v>
      </c>
      <c r="H170" s="1030">
        <v>35</v>
      </c>
      <c r="I170" s="1030">
        <v>0</v>
      </c>
      <c r="J170" s="641">
        <v>12</v>
      </c>
    </row>
    <row r="171" spans="1:10" x14ac:dyDescent="0.2">
      <c r="A171" s="640" t="s">
        <v>123</v>
      </c>
      <c r="B171" s="1029">
        <v>24</v>
      </c>
      <c r="C171" s="1030">
        <v>19</v>
      </c>
      <c r="D171" s="1030">
        <v>5</v>
      </c>
      <c r="E171" s="1030">
        <v>0</v>
      </c>
      <c r="F171" s="1030">
        <v>28</v>
      </c>
      <c r="G171" s="1030">
        <v>21</v>
      </c>
      <c r="H171" s="1030">
        <v>7</v>
      </c>
      <c r="I171" s="1030">
        <v>0</v>
      </c>
      <c r="J171" s="641">
        <v>-4</v>
      </c>
    </row>
    <row r="172" spans="1:10" x14ac:dyDescent="0.2">
      <c r="A172" s="640" t="s">
        <v>312</v>
      </c>
      <c r="B172" s="1029">
        <v>28</v>
      </c>
      <c r="C172" s="1030">
        <v>27</v>
      </c>
      <c r="D172" s="1030">
        <v>1</v>
      </c>
      <c r="E172" s="1030">
        <v>0</v>
      </c>
      <c r="F172" s="1030">
        <v>24</v>
      </c>
      <c r="G172" s="1030">
        <v>23</v>
      </c>
      <c r="H172" s="1030">
        <v>1</v>
      </c>
      <c r="I172" s="1030">
        <v>0</v>
      </c>
      <c r="J172" s="641">
        <v>4</v>
      </c>
    </row>
    <row r="173" spans="1:10" x14ac:dyDescent="0.2">
      <c r="A173" s="640" t="s">
        <v>832</v>
      </c>
      <c r="B173" s="1029">
        <v>21</v>
      </c>
      <c r="C173" s="1030">
        <v>19</v>
      </c>
      <c r="D173" s="1030">
        <v>2</v>
      </c>
      <c r="E173" s="1030">
        <v>0</v>
      </c>
      <c r="F173" s="1030">
        <v>21</v>
      </c>
      <c r="G173" s="1030">
        <v>19</v>
      </c>
      <c r="H173" s="1030">
        <v>2</v>
      </c>
      <c r="I173" s="1030">
        <v>0</v>
      </c>
      <c r="J173" s="641">
        <v>0</v>
      </c>
    </row>
    <row r="174" spans="1:10" x14ac:dyDescent="0.2">
      <c r="A174" s="640" t="s">
        <v>833</v>
      </c>
      <c r="B174" s="1029">
        <v>27</v>
      </c>
      <c r="C174" s="1030">
        <v>12</v>
      </c>
      <c r="D174" s="1030">
        <v>15</v>
      </c>
      <c r="E174" s="1030">
        <v>0</v>
      </c>
      <c r="F174" s="1030">
        <v>27</v>
      </c>
      <c r="G174" s="1030">
        <v>12</v>
      </c>
      <c r="H174" s="1030">
        <v>15</v>
      </c>
      <c r="I174" s="1030">
        <v>0</v>
      </c>
      <c r="J174" s="641">
        <v>0</v>
      </c>
    </row>
    <row r="175" spans="1:10" x14ac:dyDescent="0.2">
      <c r="A175" s="640" t="s">
        <v>834</v>
      </c>
      <c r="B175" s="1029">
        <v>4</v>
      </c>
      <c r="C175" s="1030">
        <v>4</v>
      </c>
      <c r="D175" s="1030">
        <v>0</v>
      </c>
      <c r="E175" s="1030">
        <v>0</v>
      </c>
      <c r="F175" s="1030">
        <v>6</v>
      </c>
      <c r="G175" s="1030">
        <v>6</v>
      </c>
      <c r="H175" s="1030">
        <v>0</v>
      </c>
      <c r="I175" s="1030">
        <v>0</v>
      </c>
      <c r="J175" s="641">
        <v>-2</v>
      </c>
    </row>
    <row r="176" spans="1:10" x14ac:dyDescent="0.2">
      <c r="A176" s="640" t="s">
        <v>835</v>
      </c>
      <c r="B176" s="1029">
        <v>65</v>
      </c>
      <c r="C176" s="1030">
        <v>53</v>
      </c>
      <c r="D176" s="1030">
        <v>12</v>
      </c>
      <c r="E176" s="1030">
        <v>0</v>
      </c>
      <c r="F176" s="1030">
        <v>52</v>
      </c>
      <c r="G176" s="1030">
        <v>48</v>
      </c>
      <c r="H176" s="1030">
        <v>4</v>
      </c>
      <c r="I176" s="1030">
        <v>0</v>
      </c>
      <c r="J176" s="641">
        <v>13</v>
      </c>
    </row>
    <row r="177" spans="1:10" x14ac:dyDescent="0.2">
      <c r="A177" s="640" t="s">
        <v>310</v>
      </c>
      <c r="B177" s="1029">
        <v>291</v>
      </c>
      <c r="C177" s="1030">
        <v>210</v>
      </c>
      <c r="D177" s="1030">
        <v>81</v>
      </c>
      <c r="E177" s="1030">
        <v>0</v>
      </c>
      <c r="F177" s="1030">
        <v>96</v>
      </c>
      <c r="G177" s="1030">
        <v>71</v>
      </c>
      <c r="H177" s="1030">
        <v>25</v>
      </c>
      <c r="I177" s="1030">
        <v>0</v>
      </c>
      <c r="J177" s="641">
        <v>195.00000000000034</v>
      </c>
    </row>
    <row r="178" spans="1:10" x14ac:dyDescent="0.2">
      <c r="A178" s="640" t="s">
        <v>836</v>
      </c>
      <c r="B178" s="1029">
        <v>56</v>
      </c>
      <c r="C178" s="1030">
        <v>41</v>
      </c>
      <c r="D178" s="1030">
        <v>15</v>
      </c>
      <c r="E178" s="1030">
        <v>0</v>
      </c>
      <c r="F178" s="1030">
        <v>40</v>
      </c>
      <c r="G178" s="1030">
        <v>29</v>
      </c>
      <c r="H178" s="1030">
        <v>11</v>
      </c>
      <c r="I178" s="1030">
        <v>0</v>
      </c>
      <c r="J178" s="641">
        <v>16</v>
      </c>
    </row>
    <row r="179" spans="1:10" x14ac:dyDescent="0.2">
      <c r="A179" s="640" t="s">
        <v>126</v>
      </c>
      <c r="B179" s="1029">
        <v>22</v>
      </c>
      <c r="C179" s="1030">
        <v>18</v>
      </c>
      <c r="D179" s="1030">
        <v>4</v>
      </c>
      <c r="E179" s="1030">
        <v>0</v>
      </c>
      <c r="F179" s="1030">
        <v>23</v>
      </c>
      <c r="G179" s="1030">
        <v>21</v>
      </c>
      <c r="H179" s="1030">
        <v>2</v>
      </c>
      <c r="I179" s="1030">
        <v>0</v>
      </c>
      <c r="J179" s="641">
        <v>-1</v>
      </c>
    </row>
    <row r="180" spans="1:10" x14ac:dyDescent="0.2">
      <c r="A180" s="640" t="s">
        <v>125</v>
      </c>
      <c r="B180" s="1029">
        <v>8</v>
      </c>
      <c r="C180" s="1030">
        <v>6</v>
      </c>
      <c r="D180" s="1030">
        <v>2</v>
      </c>
      <c r="E180" s="1030">
        <v>0</v>
      </c>
      <c r="F180" s="1030">
        <v>9</v>
      </c>
      <c r="G180" s="1030">
        <v>7</v>
      </c>
      <c r="H180" s="1030">
        <v>2</v>
      </c>
      <c r="I180" s="1030">
        <v>0</v>
      </c>
      <c r="J180" s="641">
        <v>-1</v>
      </c>
    </row>
    <row r="181" spans="1:10" x14ac:dyDescent="0.2">
      <c r="A181" s="640" t="s">
        <v>837</v>
      </c>
      <c r="B181" s="1029">
        <v>45</v>
      </c>
      <c r="C181" s="1030">
        <v>29</v>
      </c>
      <c r="D181" s="1030">
        <v>16</v>
      </c>
      <c r="E181" s="1030">
        <v>0</v>
      </c>
      <c r="F181" s="1030">
        <v>51</v>
      </c>
      <c r="G181" s="1030">
        <v>33</v>
      </c>
      <c r="H181" s="1030">
        <v>18</v>
      </c>
      <c r="I181" s="1030">
        <v>0</v>
      </c>
      <c r="J181" s="641">
        <v>-6.0000000000000027</v>
      </c>
    </row>
    <row r="182" spans="1:10" x14ac:dyDescent="0.2">
      <c r="A182" s="640" t="s">
        <v>838</v>
      </c>
      <c r="B182" s="1029">
        <v>5</v>
      </c>
      <c r="C182" s="1030">
        <v>3</v>
      </c>
      <c r="D182" s="1030">
        <v>2</v>
      </c>
      <c r="E182" s="1030">
        <v>0</v>
      </c>
      <c r="F182" s="1030">
        <v>0</v>
      </c>
      <c r="G182" s="1030">
        <v>0</v>
      </c>
      <c r="H182" s="1030">
        <v>0</v>
      </c>
      <c r="I182" s="1030">
        <v>0</v>
      </c>
      <c r="J182" s="641">
        <v>5</v>
      </c>
    </row>
    <row r="183" spans="1:10" x14ac:dyDescent="0.2">
      <c r="A183" s="640" t="s">
        <v>122</v>
      </c>
      <c r="B183" s="1029">
        <v>202</v>
      </c>
      <c r="C183" s="1030">
        <v>152</v>
      </c>
      <c r="D183" s="1030">
        <v>50</v>
      </c>
      <c r="E183" s="1030">
        <v>0</v>
      </c>
      <c r="F183" s="1030">
        <v>139</v>
      </c>
      <c r="G183" s="1030">
        <v>97</v>
      </c>
      <c r="H183" s="1030">
        <v>42</v>
      </c>
      <c r="I183" s="1030">
        <v>0</v>
      </c>
      <c r="J183" s="641">
        <v>63.000000000000021</v>
      </c>
    </row>
    <row r="184" spans="1:10" x14ac:dyDescent="0.2">
      <c r="A184" s="640" t="s">
        <v>128</v>
      </c>
      <c r="B184" s="1029">
        <v>321</v>
      </c>
      <c r="C184" s="1030">
        <v>244</v>
      </c>
      <c r="D184" s="1030">
        <v>77</v>
      </c>
      <c r="E184" s="1030">
        <v>0</v>
      </c>
      <c r="F184" s="1030">
        <v>309</v>
      </c>
      <c r="G184" s="1030">
        <v>237</v>
      </c>
      <c r="H184" s="1030">
        <v>72</v>
      </c>
      <c r="I184" s="1030">
        <v>0</v>
      </c>
      <c r="J184" s="641">
        <v>12.000000000000012</v>
      </c>
    </row>
    <row r="185" spans="1:10" x14ac:dyDescent="0.2">
      <c r="A185" s="640" t="s">
        <v>129</v>
      </c>
      <c r="B185" s="1029">
        <v>119</v>
      </c>
      <c r="C185" s="1030">
        <v>108</v>
      </c>
      <c r="D185" s="1030">
        <v>11</v>
      </c>
      <c r="E185" s="1030">
        <v>0</v>
      </c>
      <c r="F185" s="1030">
        <v>5</v>
      </c>
      <c r="G185" s="1030">
        <v>3</v>
      </c>
      <c r="H185" s="1030">
        <v>2</v>
      </c>
      <c r="I185" s="1030">
        <v>0</v>
      </c>
      <c r="J185" s="642">
        <v>114</v>
      </c>
    </row>
    <row r="186" spans="1:10" x14ac:dyDescent="0.2">
      <c r="A186" s="640" t="s">
        <v>143</v>
      </c>
      <c r="B186" s="1029">
        <v>16</v>
      </c>
      <c r="C186" s="1030">
        <v>12</v>
      </c>
      <c r="D186" s="1030">
        <v>4</v>
      </c>
      <c r="E186" s="1030">
        <v>0</v>
      </c>
      <c r="F186" s="1030">
        <v>14</v>
      </c>
      <c r="G186" s="1030">
        <v>11</v>
      </c>
      <c r="H186" s="1030">
        <v>3</v>
      </c>
      <c r="I186" s="1030">
        <v>0</v>
      </c>
      <c r="J186" s="641">
        <v>2.0000000000000062</v>
      </c>
    </row>
    <row r="187" spans="1:10" x14ac:dyDescent="0.2">
      <c r="A187" s="640" t="s">
        <v>839</v>
      </c>
      <c r="B187" s="1029">
        <v>112</v>
      </c>
      <c r="C187" s="1030">
        <v>100</v>
      </c>
      <c r="D187" s="1030">
        <v>12</v>
      </c>
      <c r="E187" s="1030">
        <v>0</v>
      </c>
      <c r="F187" s="1030">
        <v>94</v>
      </c>
      <c r="G187" s="1030">
        <v>83</v>
      </c>
      <c r="H187" s="1030">
        <v>11</v>
      </c>
      <c r="I187" s="1030">
        <v>0</v>
      </c>
      <c r="J187" s="641">
        <v>18</v>
      </c>
    </row>
    <row r="188" spans="1:10" x14ac:dyDescent="0.2">
      <c r="A188" s="640" t="s">
        <v>313</v>
      </c>
      <c r="B188" s="1029">
        <v>1</v>
      </c>
      <c r="C188" s="1030">
        <v>1</v>
      </c>
      <c r="D188" s="1030">
        <v>0</v>
      </c>
      <c r="E188" s="1030">
        <v>0</v>
      </c>
      <c r="F188" s="1030">
        <v>2</v>
      </c>
      <c r="G188" s="1030">
        <v>2</v>
      </c>
      <c r="H188" s="1030">
        <v>0</v>
      </c>
      <c r="I188" s="1030">
        <v>0</v>
      </c>
      <c r="J188" s="641">
        <v>-1</v>
      </c>
    </row>
    <row r="189" spans="1:10" x14ac:dyDescent="0.2">
      <c r="A189" s="640" t="s">
        <v>131</v>
      </c>
      <c r="B189" s="1029">
        <v>243</v>
      </c>
      <c r="C189" s="1030">
        <v>207</v>
      </c>
      <c r="D189" s="1030">
        <v>36</v>
      </c>
      <c r="E189" s="1030">
        <v>0</v>
      </c>
      <c r="F189" s="1030">
        <v>137</v>
      </c>
      <c r="G189" s="1030">
        <v>107</v>
      </c>
      <c r="H189" s="1030">
        <v>30</v>
      </c>
      <c r="I189" s="1030">
        <v>0</v>
      </c>
      <c r="J189" s="641">
        <v>105.99999999999994</v>
      </c>
    </row>
    <row r="190" spans="1:10" x14ac:dyDescent="0.2">
      <c r="A190" s="640" t="s">
        <v>132</v>
      </c>
      <c r="B190" s="1029">
        <v>46</v>
      </c>
      <c r="C190" s="1030">
        <v>34</v>
      </c>
      <c r="D190" s="1030">
        <v>12</v>
      </c>
      <c r="E190" s="1030">
        <v>0</v>
      </c>
      <c r="F190" s="1030">
        <v>28</v>
      </c>
      <c r="G190" s="1030">
        <v>18</v>
      </c>
      <c r="H190" s="1030">
        <v>10</v>
      </c>
      <c r="I190" s="1030">
        <v>0</v>
      </c>
      <c r="J190" s="641">
        <v>18</v>
      </c>
    </row>
    <row r="191" spans="1:10" x14ac:dyDescent="0.2">
      <c r="A191" s="640" t="s">
        <v>130</v>
      </c>
      <c r="B191" s="1029">
        <v>296</v>
      </c>
      <c r="C191" s="1030">
        <v>292</v>
      </c>
      <c r="D191" s="1030">
        <v>4</v>
      </c>
      <c r="E191" s="1030">
        <v>0</v>
      </c>
      <c r="F191" s="1030">
        <v>16</v>
      </c>
      <c r="G191" s="1030">
        <v>15</v>
      </c>
      <c r="H191" s="1030">
        <v>1</v>
      </c>
      <c r="I191" s="1030">
        <v>0</v>
      </c>
      <c r="J191" s="641">
        <v>280</v>
      </c>
    </row>
    <row r="192" spans="1:10" x14ac:dyDescent="0.2">
      <c r="A192" s="640" t="s">
        <v>840</v>
      </c>
      <c r="B192" s="1029">
        <v>7</v>
      </c>
      <c r="C192" s="1030">
        <v>6</v>
      </c>
      <c r="D192" s="1030">
        <v>1</v>
      </c>
      <c r="E192" s="1030">
        <v>0</v>
      </c>
      <c r="F192" s="1030">
        <v>6</v>
      </c>
      <c r="G192" s="1030">
        <v>5</v>
      </c>
      <c r="H192" s="1030">
        <v>1</v>
      </c>
      <c r="I192" s="1030">
        <v>0</v>
      </c>
      <c r="J192" s="641">
        <v>1.0000000000000002</v>
      </c>
    </row>
    <row r="193" spans="1:10" x14ac:dyDescent="0.2">
      <c r="A193" s="640" t="s">
        <v>133</v>
      </c>
      <c r="B193" s="1029">
        <v>23</v>
      </c>
      <c r="C193" s="1030">
        <v>15</v>
      </c>
      <c r="D193" s="1030">
        <v>8</v>
      </c>
      <c r="E193" s="1030">
        <v>0</v>
      </c>
      <c r="F193" s="1030">
        <v>27</v>
      </c>
      <c r="G193" s="1030">
        <v>16</v>
      </c>
      <c r="H193" s="1030">
        <v>11</v>
      </c>
      <c r="I193" s="1030">
        <v>0</v>
      </c>
      <c r="J193" s="641">
        <v>-4</v>
      </c>
    </row>
    <row r="194" spans="1:10" x14ac:dyDescent="0.2">
      <c r="A194" s="640" t="s">
        <v>841</v>
      </c>
      <c r="B194" s="1029">
        <v>230</v>
      </c>
      <c r="C194" s="1030">
        <v>121</v>
      </c>
      <c r="D194" s="1030">
        <v>109</v>
      </c>
      <c r="E194" s="1030">
        <v>0</v>
      </c>
      <c r="F194" s="1030">
        <v>205</v>
      </c>
      <c r="G194" s="1030">
        <v>110</v>
      </c>
      <c r="H194" s="1030">
        <v>95</v>
      </c>
      <c r="I194" s="1030">
        <v>0</v>
      </c>
      <c r="J194" s="641">
        <v>25.000000000000007</v>
      </c>
    </row>
    <row r="195" spans="1:10" x14ac:dyDescent="0.2">
      <c r="A195" s="640" t="s">
        <v>134</v>
      </c>
      <c r="B195" s="1029">
        <v>14</v>
      </c>
      <c r="C195" s="1030">
        <v>8</v>
      </c>
      <c r="D195" s="1030">
        <v>6</v>
      </c>
      <c r="E195" s="1030">
        <v>0</v>
      </c>
      <c r="F195" s="1030">
        <v>17</v>
      </c>
      <c r="G195" s="1030">
        <v>11</v>
      </c>
      <c r="H195" s="1030">
        <v>6</v>
      </c>
      <c r="I195" s="1030">
        <v>0</v>
      </c>
      <c r="J195" s="642">
        <v>-3</v>
      </c>
    </row>
    <row r="196" spans="1:10" x14ac:dyDescent="0.2">
      <c r="A196" s="640" t="s">
        <v>135</v>
      </c>
      <c r="B196" s="1029">
        <v>45</v>
      </c>
      <c r="C196" s="1030">
        <v>39</v>
      </c>
      <c r="D196" s="1030">
        <v>6</v>
      </c>
      <c r="E196" s="1030">
        <v>0</v>
      </c>
      <c r="F196" s="1030">
        <v>30</v>
      </c>
      <c r="G196" s="1030">
        <v>27</v>
      </c>
      <c r="H196" s="1030">
        <v>3</v>
      </c>
      <c r="I196" s="1030">
        <v>0</v>
      </c>
      <c r="J196" s="641">
        <v>15</v>
      </c>
    </row>
    <row r="197" spans="1:10" x14ac:dyDescent="0.2">
      <c r="A197" s="640" t="s">
        <v>842</v>
      </c>
      <c r="B197" s="1029">
        <v>11</v>
      </c>
      <c r="C197" s="1030">
        <v>5</v>
      </c>
      <c r="D197" s="1030">
        <v>6</v>
      </c>
      <c r="E197" s="1030">
        <v>0</v>
      </c>
      <c r="F197" s="1030">
        <v>13</v>
      </c>
      <c r="G197" s="1030">
        <v>6</v>
      </c>
      <c r="H197" s="1030">
        <v>7</v>
      </c>
      <c r="I197" s="1030">
        <v>0</v>
      </c>
      <c r="J197" s="641">
        <v>-2</v>
      </c>
    </row>
    <row r="198" spans="1:10" x14ac:dyDescent="0.2">
      <c r="A198" s="640" t="s">
        <v>137</v>
      </c>
      <c r="B198" s="1029">
        <v>167</v>
      </c>
      <c r="C198" s="1030">
        <v>111</v>
      </c>
      <c r="D198" s="1030">
        <v>56</v>
      </c>
      <c r="E198" s="1030">
        <v>0</v>
      </c>
      <c r="F198" s="1030">
        <v>173</v>
      </c>
      <c r="G198" s="1030">
        <v>110</v>
      </c>
      <c r="H198" s="1030">
        <v>63</v>
      </c>
      <c r="I198" s="1030">
        <v>0</v>
      </c>
      <c r="J198" s="641">
        <v>-6.0000000000000071</v>
      </c>
    </row>
    <row r="199" spans="1:10" x14ac:dyDescent="0.2">
      <c r="A199" s="640" t="s">
        <v>136</v>
      </c>
      <c r="B199" s="1029">
        <v>22</v>
      </c>
      <c r="C199" s="1030">
        <v>13</v>
      </c>
      <c r="D199" s="1030">
        <v>9</v>
      </c>
      <c r="E199" s="1030">
        <v>0</v>
      </c>
      <c r="F199" s="1030">
        <v>20</v>
      </c>
      <c r="G199" s="1030">
        <v>13</v>
      </c>
      <c r="H199" s="1030">
        <v>7</v>
      </c>
      <c r="I199" s="1030">
        <v>0</v>
      </c>
      <c r="J199" s="641">
        <v>2</v>
      </c>
    </row>
    <row r="200" spans="1:10" x14ac:dyDescent="0.2">
      <c r="A200" s="640" t="s">
        <v>190</v>
      </c>
      <c r="B200" s="1029">
        <v>37</v>
      </c>
      <c r="C200" s="1030">
        <v>34</v>
      </c>
      <c r="D200" s="1030">
        <v>3</v>
      </c>
      <c r="E200" s="1030">
        <v>0</v>
      </c>
      <c r="F200" s="1030">
        <v>28</v>
      </c>
      <c r="G200" s="1030">
        <v>26</v>
      </c>
      <c r="H200" s="1030">
        <v>2</v>
      </c>
      <c r="I200" s="1030">
        <v>0</v>
      </c>
      <c r="J200" s="641">
        <v>9.0000000000000018</v>
      </c>
    </row>
    <row r="201" spans="1:10" x14ac:dyDescent="0.2">
      <c r="A201" s="640" t="s">
        <v>140</v>
      </c>
      <c r="B201" s="1029">
        <v>21</v>
      </c>
      <c r="C201" s="1030">
        <v>15</v>
      </c>
      <c r="D201" s="1030">
        <v>6</v>
      </c>
      <c r="E201" s="1030">
        <v>0</v>
      </c>
      <c r="F201" s="1030">
        <v>20</v>
      </c>
      <c r="G201" s="1030">
        <v>16</v>
      </c>
      <c r="H201" s="1030">
        <v>4</v>
      </c>
      <c r="I201" s="1030">
        <v>0</v>
      </c>
      <c r="J201" s="641">
        <v>1</v>
      </c>
    </row>
    <row r="202" spans="1:10" x14ac:dyDescent="0.2">
      <c r="A202" s="640" t="s">
        <v>139</v>
      </c>
      <c r="B202" s="1029">
        <v>10</v>
      </c>
      <c r="C202" s="1030">
        <v>6</v>
      </c>
      <c r="D202" s="1030">
        <v>4</v>
      </c>
      <c r="E202" s="1030">
        <v>0</v>
      </c>
      <c r="F202" s="1030">
        <v>11</v>
      </c>
      <c r="G202" s="1030">
        <v>7</v>
      </c>
      <c r="H202" s="1030">
        <v>4</v>
      </c>
      <c r="I202" s="1030">
        <v>0</v>
      </c>
      <c r="J202" s="641">
        <v>-1.0000000000000011</v>
      </c>
    </row>
    <row r="203" spans="1:10" x14ac:dyDescent="0.2">
      <c r="A203" s="640" t="s">
        <v>138</v>
      </c>
      <c r="B203" s="1029">
        <v>14</v>
      </c>
      <c r="C203" s="1030">
        <v>8</v>
      </c>
      <c r="D203" s="1030">
        <v>6</v>
      </c>
      <c r="E203" s="1030">
        <v>0</v>
      </c>
      <c r="F203" s="1030">
        <v>13</v>
      </c>
      <c r="G203" s="1030">
        <v>8</v>
      </c>
      <c r="H203" s="1030">
        <v>5</v>
      </c>
      <c r="I203" s="1030">
        <v>0</v>
      </c>
      <c r="J203" s="641">
        <v>1.0000000000000002</v>
      </c>
    </row>
    <row r="204" spans="1:10" x14ac:dyDescent="0.2">
      <c r="A204" s="640" t="s">
        <v>843</v>
      </c>
      <c r="B204" s="1029">
        <v>10</v>
      </c>
      <c r="C204" s="1030">
        <v>6</v>
      </c>
      <c r="D204" s="1030">
        <v>4</v>
      </c>
      <c r="E204" s="1030">
        <v>0</v>
      </c>
      <c r="F204" s="1030">
        <v>8</v>
      </c>
      <c r="G204" s="1030">
        <v>5</v>
      </c>
      <c r="H204" s="1030">
        <v>3</v>
      </c>
      <c r="I204" s="1030">
        <v>0</v>
      </c>
      <c r="J204" s="641">
        <v>2</v>
      </c>
    </row>
    <row r="205" spans="1:10" x14ac:dyDescent="0.2">
      <c r="A205" s="640" t="s">
        <v>141</v>
      </c>
      <c r="B205" s="1029">
        <v>13</v>
      </c>
      <c r="C205" s="1030">
        <v>6</v>
      </c>
      <c r="D205" s="1030">
        <v>7</v>
      </c>
      <c r="E205" s="1030">
        <v>0</v>
      </c>
      <c r="F205" s="1030">
        <v>12</v>
      </c>
      <c r="G205" s="1030">
        <v>6</v>
      </c>
      <c r="H205" s="1030">
        <v>6</v>
      </c>
      <c r="I205" s="1030">
        <v>0</v>
      </c>
      <c r="J205" s="641">
        <v>1</v>
      </c>
    </row>
    <row r="206" spans="1:10" x14ac:dyDescent="0.2">
      <c r="A206" s="640" t="s">
        <v>844</v>
      </c>
      <c r="B206" s="1029">
        <v>5</v>
      </c>
      <c r="C206" s="1030">
        <v>5</v>
      </c>
      <c r="D206" s="1030">
        <v>0</v>
      </c>
      <c r="E206" s="1030">
        <v>0</v>
      </c>
      <c r="F206" s="1030">
        <v>12</v>
      </c>
      <c r="G206" s="1030">
        <v>11</v>
      </c>
      <c r="H206" s="1030">
        <v>1</v>
      </c>
      <c r="I206" s="1030">
        <v>0</v>
      </c>
      <c r="J206" s="641">
        <v>-7</v>
      </c>
    </row>
    <row r="207" spans="1:10" x14ac:dyDescent="0.2">
      <c r="A207" s="640" t="s">
        <v>142</v>
      </c>
      <c r="B207" s="1029">
        <v>127</v>
      </c>
      <c r="C207" s="1030">
        <v>92</v>
      </c>
      <c r="D207" s="1030">
        <v>35</v>
      </c>
      <c r="E207" s="1030">
        <v>0</v>
      </c>
      <c r="F207" s="1030">
        <v>127</v>
      </c>
      <c r="G207" s="1030">
        <v>90</v>
      </c>
      <c r="H207" s="1030">
        <v>37</v>
      </c>
      <c r="I207" s="1030">
        <v>0</v>
      </c>
      <c r="J207" s="641">
        <v>5.728056917675417E-15</v>
      </c>
    </row>
    <row r="208" spans="1:10" x14ac:dyDescent="0.2">
      <c r="A208" s="640" t="s">
        <v>315</v>
      </c>
      <c r="B208" s="1029">
        <v>4</v>
      </c>
      <c r="C208" s="1030">
        <v>2</v>
      </c>
      <c r="D208" s="1030">
        <v>2</v>
      </c>
      <c r="E208" s="1030">
        <v>0</v>
      </c>
      <c r="F208" s="1030">
        <v>3</v>
      </c>
      <c r="G208" s="1030">
        <v>1</v>
      </c>
      <c r="H208" s="1030">
        <v>2</v>
      </c>
      <c r="I208" s="1030">
        <v>0</v>
      </c>
      <c r="J208" s="641">
        <v>1.0000000000000002</v>
      </c>
    </row>
    <row r="209" spans="1:10" x14ac:dyDescent="0.2">
      <c r="A209" s="640" t="s">
        <v>845</v>
      </c>
      <c r="B209" s="1029">
        <v>11</v>
      </c>
      <c r="C209" s="1030">
        <v>5</v>
      </c>
      <c r="D209" s="1030">
        <v>6</v>
      </c>
      <c r="E209" s="1030">
        <v>0</v>
      </c>
      <c r="F209" s="1030">
        <v>13</v>
      </c>
      <c r="G209" s="1030">
        <v>4</v>
      </c>
      <c r="H209" s="1030">
        <v>9</v>
      </c>
      <c r="I209" s="1030">
        <v>0</v>
      </c>
      <c r="J209" s="641">
        <v>-2</v>
      </c>
    </row>
    <row r="210" spans="1:10" x14ac:dyDescent="0.2">
      <c r="A210" s="640" t="s">
        <v>459</v>
      </c>
      <c r="B210" s="1029">
        <v>35</v>
      </c>
      <c r="C210" s="1030">
        <v>29</v>
      </c>
      <c r="D210" s="1030">
        <v>6</v>
      </c>
      <c r="E210" s="1030">
        <v>0</v>
      </c>
      <c r="F210" s="1030">
        <v>25</v>
      </c>
      <c r="G210" s="1030">
        <v>21</v>
      </c>
      <c r="H210" s="1030">
        <v>4</v>
      </c>
      <c r="I210" s="1030">
        <v>0</v>
      </c>
      <c r="J210" s="641">
        <v>10.000000000000002</v>
      </c>
    </row>
    <row r="211" spans="1:10" x14ac:dyDescent="0.2">
      <c r="A211" s="640" t="s">
        <v>144</v>
      </c>
      <c r="B211" s="1029">
        <v>61</v>
      </c>
      <c r="C211" s="1030">
        <v>50</v>
      </c>
      <c r="D211" s="1030">
        <v>11</v>
      </c>
      <c r="E211" s="1030">
        <v>0</v>
      </c>
      <c r="F211" s="1030">
        <v>61</v>
      </c>
      <c r="G211" s="1030">
        <v>50</v>
      </c>
      <c r="H211" s="1030">
        <v>11</v>
      </c>
      <c r="I211" s="1030">
        <v>0</v>
      </c>
      <c r="J211" s="641">
        <v>2.3279989047608751E-15</v>
      </c>
    </row>
    <row r="212" spans="1:10" x14ac:dyDescent="0.2">
      <c r="A212" s="640" t="s">
        <v>846</v>
      </c>
      <c r="B212" s="1029">
        <v>24</v>
      </c>
      <c r="C212" s="1030">
        <v>21</v>
      </c>
      <c r="D212" s="1030">
        <v>3</v>
      </c>
      <c r="E212" s="1030">
        <v>0</v>
      </c>
      <c r="F212" s="1030">
        <v>20</v>
      </c>
      <c r="G212" s="1030">
        <v>18</v>
      </c>
      <c r="H212" s="1030">
        <v>2</v>
      </c>
      <c r="I212" s="1030">
        <v>0</v>
      </c>
      <c r="J212" s="641">
        <v>4</v>
      </c>
    </row>
    <row r="213" spans="1:10" x14ac:dyDescent="0.2">
      <c r="A213" s="640" t="s">
        <v>145</v>
      </c>
      <c r="B213" s="1029">
        <v>6</v>
      </c>
      <c r="C213" s="1030">
        <v>5</v>
      </c>
      <c r="D213" s="1030">
        <v>1</v>
      </c>
      <c r="E213" s="1030">
        <v>0</v>
      </c>
      <c r="F213" s="1030">
        <v>4</v>
      </c>
      <c r="G213" s="1030">
        <v>4</v>
      </c>
      <c r="H213" s="1030">
        <v>0</v>
      </c>
      <c r="I213" s="1030">
        <v>0</v>
      </c>
      <c r="J213" s="641">
        <v>2</v>
      </c>
    </row>
    <row r="214" spans="1:10" s="287" customFormat="1" x14ac:dyDescent="0.2">
      <c r="A214" s="640" t="s">
        <v>847</v>
      </c>
      <c r="B214" s="1029">
        <v>20</v>
      </c>
      <c r="C214" s="1030">
        <v>16</v>
      </c>
      <c r="D214" s="1030">
        <v>4</v>
      </c>
      <c r="E214" s="1030">
        <v>0</v>
      </c>
      <c r="F214" s="1030">
        <v>15</v>
      </c>
      <c r="G214" s="1030">
        <v>13</v>
      </c>
      <c r="H214" s="1030">
        <v>2</v>
      </c>
      <c r="I214" s="1030">
        <v>0</v>
      </c>
      <c r="J214" s="641">
        <v>5.0000000000000018</v>
      </c>
    </row>
    <row r="215" spans="1:10" s="287" customFormat="1" x14ac:dyDescent="0.2">
      <c r="A215" s="640" t="s">
        <v>366</v>
      </c>
      <c r="B215" s="1029">
        <v>11</v>
      </c>
      <c r="C215" s="1030">
        <v>8</v>
      </c>
      <c r="D215" s="1030">
        <v>3</v>
      </c>
      <c r="E215" s="1030">
        <v>0</v>
      </c>
      <c r="F215" s="1030">
        <v>11</v>
      </c>
      <c r="G215" s="1030">
        <v>8</v>
      </c>
      <c r="H215" s="1030">
        <v>3</v>
      </c>
      <c r="I215" s="1030">
        <v>0</v>
      </c>
      <c r="J215" s="641">
        <v>0</v>
      </c>
    </row>
    <row r="216" spans="1:10" x14ac:dyDescent="0.2">
      <c r="A216" s="640" t="s">
        <v>848</v>
      </c>
      <c r="B216" s="1029">
        <v>21</v>
      </c>
      <c r="C216" s="1030">
        <v>15</v>
      </c>
      <c r="D216" s="1030">
        <v>6</v>
      </c>
      <c r="E216" s="1030">
        <v>0</v>
      </c>
      <c r="F216" s="1030">
        <v>22</v>
      </c>
      <c r="G216" s="1030">
        <v>15</v>
      </c>
      <c r="H216" s="1030">
        <v>7</v>
      </c>
      <c r="I216" s="1030">
        <v>0</v>
      </c>
      <c r="J216" s="641">
        <v>-1</v>
      </c>
    </row>
    <row r="217" spans="1:10" x14ac:dyDescent="0.2">
      <c r="A217" s="640" t="s">
        <v>514</v>
      </c>
      <c r="B217" s="1029">
        <v>4</v>
      </c>
      <c r="C217" s="1030">
        <v>3</v>
      </c>
      <c r="D217" s="1030">
        <v>1</v>
      </c>
      <c r="E217" s="1030">
        <v>0</v>
      </c>
      <c r="F217" s="1030">
        <v>5</v>
      </c>
      <c r="G217" s="1030">
        <v>3</v>
      </c>
      <c r="H217" s="1030">
        <v>2</v>
      </c>
      <c r="I217" s="1030">
        <v>0</v>
      </c>
      <c r="J217" s="642">
        <v>-1</v>
      </c>
    </row>
    <row r="218" spans="1:10" x14ac:dyDescent="0.2">
      <c r="A218" s="640" t="s">
        <v>124</v>
      </c>
      <c r="B218" s="1029">
        <v>21</v>
      </c>
      <c r="C218" s="1030">
        <v>17</v>
      </c>
      <c r="D218" s="1030">
        <v>4</v>
      </c>
      <c r="E218" s="1030">
        <v>0</v>
      </c>
      <c r="F218" s="1030">
        <v>20</v>
      </c>
      <c r="G218" s="1030">
        <v>17</v>
      </c>
      <c r="H218" s="1030">
        <v>3</v>
      </c>
      <c r="I218" s="1030">
        <v>0</v>
      </c>
      <c r="J218" s="641">
        <v>1</v>
      </c>
    </row>
    <row r="219" spans="1:10" x14ac:dyDescent="0.2">
      <c r="A219" s="640" t="s">
        <v>146</v>
      </c>
      <c r="B219" s="1029">
        <v>31</v>
      </c>
      <c r="C219" s="1030">
        <v>24</v>
      </c>
      <c r="D219" s="1030">
        <v>7</v>
      </c>
      <c r="E219" s="1030">
        <v>0</v>
      </c>
      <c r="F219" s="1030">
        <v>24</v>
      </c>
      <c r="G219" s="1030">
        <v>19</v>
      </c>
      <c r="H219" s="1030">
        <v>5</v>
      </c>
      <c r="I219" s="1030">
        <v>0</v>
      </c>
      <c r="J219" s="641">
        <v>7</v>
      </c>
    </row>
    <row r="220" spans="1:10" x14ac:dyDescent="0.2">
      <c r="A220" s="640" t="s">
        <v>314</v>
      </c>
      <c r="B220" s="1029">
        <v>74</v>
      </c>
      <c r="C220" s="1030">
        <v>52</v>
      </c>
      <c r="D220" s="1030">
        <v>22</v>
      </c>
      <c r="E220" s="1030">
        <v>0</v>
      </c>
      <c r="F220" s="1030">
        <v>68</v>
      </c>
      <c r="G220" s="1030">
        <v>48</v>
      </c>
      <c r="H220" s="1030">
        <v>20</v>
      </c>
      <c r="I220" s="1030">
        <v>0</v>
      </c>
      <c r="J220" s="641">
        <v>6</v>
      </c>
    </row>
    <row r="221" spans="1:10" x14ac:dyDescent="0.2">
      <c r="A221" s="640" t="s">
        <v>849</v>
      </c>
      <c r="B221" s="1029">
        <v>34</v>
      </c>
      <c r="C221" s="1030">
        <v>21</v>
      </c>
      <c r="D221" s="1030">
        <v>13</v>
      </c>
      <c r="E221" s="1030">
        <v>0</v>
      </c>
      <c r="F221" s="1030">
        <v>31</v>
      </c>
      <c r="G221" s="1030">
        <v>21</v>
      </c>
      <c r="H221" s="1030">
        <v>10</v>
      </c>
      <c r="I221" s="1030">
        <v>0</v>
      </c>
      <c r="J221" s="641">
        <v>3.0000000000000018</v>
      </c>
    </row>
    <row r="222" spans="1:10" x14ac:dyDescent="0.2">
      <c r="A222" s="640" t="s">
        <v>147</v>
      </c>
      <c r="B222" s="1029">
        <v>63</v>
      </c>
      <c r="C222" s="1030">
        <v>40</v>
      </c>
      <c r="D222" s="1030">
        <v>23</v>
      </c>
      <c r="E222" s="1030">
        <v>0</v>
      </c>
      <c r="F222" s="1030">
        <v>62</v>
      </c>
      <c r="G222" s="1030">
        <v>37</v>
      </c>
      <c r="H222" s="1030">
        <v>25</v>
      </c>
      <c r="I222" s="1030">
        <v>0</v>
      </c>
      <c r="J222" s="641">
        <v>1.0000000000000018</v>
      </c>
    </row>
    <row r="223" spans="1:10" x14ac:dyDescent="0.2">
      <c r="A223" s="640" t="s">
        <v>311</v>
      </c>
      <c r="B223" s="1029">
        <v>982</v>
      </c>
      <c r="C223" s="1030">
        <v>586</v>
      </c>
      <c r="D223" s="1030">
        <v>395</v>
      </c>
      <c r="E223" s="1030">
        <v>1</v>
      </c>
      <c r="F223" s="1030">
        <v>900</v>
      </c>
      <c r="G223" s="1030">
        <v>535</v>
      </c>
      <c r="H223" s="1030">
        <v>364</v>
      </c>
      <c r="I223" s="1030">
        <v>1</v>
      </c>
      <c r="J223" s="641">
        <v>82</v>
      </c>
    </row>
    <row r="224" spans="1:10" x14ac:dyDescent="0.2">
      <c r="A224" s="640" t="s">
        <v>148</v>
      </c>
      <c r="B224" s="1029">
        <v>35</v>
      </c>
      <c r="C224" s="1030">
        <v>18</v>
      </c>
      <c r="D224" s="1030">
        <v>17</v>
      </c>
      <c r="E224" s="1030">
        <v>0</v>
      </c>
      <c r="F224" s="1030">
        <v>36</v>
      </c>
      <c r="G224" s="1030">
        <v>17</v>
      </c>
      <c r="H224" s="1030">
        <v>19</v>
      </c>
      <c r="I224" s="1030">
        <v>0</v>
      </c>
      <c r="J224" s="641">
        <v>-1</v>
      </c>
    </row>
    <row r="225" spans="1:17" x14ac:dyDescent="0.2">
      <c r="A225" s="640" t="s">
        <v>850</v>
      </c>
      <c r="B225" s="1029">
        <v>49</v>
      </c>
      <c r="C225" s="1030">
        <v>35</v>
      </c>
      <c r="D225" s="1030">
        <v>14</v>
      </c>
      <c r="E225" s="1030">
        <v>0</v>
      </c>
      <c r="F225" s="1030">
        <v>47</v>
      </c>
      <c r="G225" s="1030">
        <v>32</v>
      </c>
      <c r="H225" s="1030">
        <v>15</v>
      </c>
      <c r="I225" s="1030">
        <v>0</v>
      </c>
      <c r="J225" s="641">
        <v>2.0000000000000013</v>
      </c>
    </row>
    <row r="226" spans="1:17" s="285" customFormat="1" x14ac:dyDescent="0.2">
      <c r="A226" s="648" t="s">
        <v>272</v>
      </c>
      <c r="B226" s="1027">
        <v>16662</v>
      </c>
      <c r="C226" s="1028">
        <v>8298</v>
      </c>
      <c r="D226" s="1028">
        <v>8364</v>
      </c>
      <c r="E226" s="1028">
        <v>0</v>
      </c>
      <c r="F226" s="1028">
        <v>16480</v>
      </c>
      <c r="G226" s="1028">
        <v>8196</v>
      </c>
      <c r="H226" s="1028">
        <v>8284</v>
      </c>
      <c r="I226" s="1028">
        <v>0</v>
      </c>
      <c r="J226" s="639">
        <v>181.99999999999824</v>
      </c>
    </row>
    <row r="227" spans="1:17" x14ac:dyDescent="0.2">
      <c r="A227" s="640" t="s">
        <v>149</v>
      </c>
      <c r="B227" s="1029">
        <v>13489</v>
      </c>
      <c r="C227" s="1030">
        <v>6609</v>
      </c>
      <c r="D227" s="1030">
        <v>6880</v>
      </c>
      <c r="E227" s="1030">
        <v>0</v>
      </c>
      <c r="F227" s="1030">
        <v>13410</v>
      </c>
      <c r="G227" s="1030">
        <v>6535</v>
      </c>
      <c r="H227" s="1030">
        <v>6875</v>
      </c>
      <c r="I227" s="1030">
        <v>0</v>
      </c>
      <c r="J227" s="641">
        <v>78.999999999993506</v>
      </c>
    </row>
    <row r="228" spans="1:17" x14ac:dyDescent="0.2">
      <c r="A228" s="640" t="s">
        <v>521</v>
      </c>
      <c r="B228" s="1029">
        <v>7</v>
      </c>
      <c r="C228" s="1030">
        <v>5</v>
      </c>
      <c r="D228" s="1030">
        <v>2</v>
      </c>
      <c r="E228" s="1030">
        <v>0</v>
      </c>
      <c r="F228" s="1030">
        <v>4</v>
      </c>
      <c r="G228" s="1030">
        <v>2</v>
      </c>
      <c r="H228" s="1030">
        <v>2</v>
      </c>
      <c r="I228" s="1030">
        <v>0</v>
      </c>
      <c r="J228" s="641">
        <v>3</v>
      </c>
    </row>
    <row r="229" spans="1:17" s="285" customFormat="1" x14ac:dyDescent="0.2">
      <c r="A229" s="640" t="s">
        <v>522</v>
      </c>
      <c r="B229" s="1029">
        <v>12</v>
      </c>
      <c r="C229" s="1030">
        <v>4</v>
      </c>
      <c r="D229" s="1030">
        <v>8</v>
      </c>
      <c r="E229" s="1030">
        <v>0</v>
      </c>
      <c r="F229" s="1030">
        <v>11</v>
      </c>
      <c r="G229" s="1030">
        <v>4</v>
      </c>
      <c r="H229" s="1030">
        <v>7</v>
      </c>
      <c r="I229" s="1030">
        <v>0</v>
      </c>
      <c r="J229" s="641">
        <v>1.0000000000000002</v>
      </c>
    </row>
    <row r="230" spans="1:17" x14ac:dyDescent="0.2">
      <c r="A230" s="647" t="s">
        <v>851</v>
      </c>
      <c r="B230" s="1031">
        <v>16</v>
      </c>
      <c r="C230" s="1031">
        <v>9</v>
      </c>
      <c r="D230" s="1031">
        <v>7</v>
      </c>
      <c r="E230" s="1031">
        <v>0</v>
      </c>
      <c r="F230" s="1031">
        <v>16</v>
      </c>
      <c r="G230" s="1031">
        <v>9</v>
      </c>
      <c r="H230" s="1031">
        <v>7</v>
      </c>
      <c r="I230" s="1031">
        <v>0</v>
      </c>
      <c r="J230" s="646">
        <v>0</v>
      </c>
    </row>
    <row r="231" spans="1:17" x14ac:dyDescent="0.2">
      <c r="A231" s="643" t="s">
        <v>852</v>
      </c>
      <c r="B231" s="1032">
        <v>2</v>
      </c>
      <c r="C231" s="1032">
        <v>2</v>
      </c>
      <c r="D231" s="1032">
        <v>0</v>
      </c>
      <c r="E231" s="1032">
        <v>0</v>
      </c>
      <c r="F231" s="1032">
        <v>4</v>
      </c>
      <c r="G231" s="1032">
        <v>3</v>
      </c>
      <c r="H231" s="1032">
        <v>1</v>
      </c>
      <c r="I231" s="1032">
        <v>0</v>
      </c>
      <c r="J231" s="644">
        <v>-2</v>
      </c>
    </row>
    <row r="232" spans="1:17" x14ac:dyDescent="0.2">
      <c r="A232" s="645" t="s">
        <v>853</v>
      </c>
      <c r="B232" s="1032">
        <v>1</v>
      </c>
      <c r="C232" s="1032">
        <v>1</v>
      </c>
      <c r="D232" s="1032">
        <v>0</v>
      </c>
      <c r="E232" s="1032">
        <v>0</v>
      </c>
      <c r="F232" s="1032">
        <v>1</v>
      </c>
      <c r="G232" s="1032">
        <v>1</v>
      </c>
      <c r="H232" s="1032">
        <v>0</v>
      </c>
      <c r="I232" s="1032">
        <v>0</v>
      </c>
      <c r="J232" s="644">
        <v>0</v>
      </c>
    </row>
    <row r="233" spans="1:17" x14ac:dyDescent="0.2">
      <c r="A233" s="645" t="s">
        <v>151</v>
      </c>
      <c r="B233" s="1032">
        <v>239</v>
      </c>
      <c r="C233" s="1032">
        <v>229</v>
      </c>
      <c r="D233" s="1032">
        <v>10</v>
      </c>
      <c r="E233" s="1032">
        <v>0</v>
      </c>
      <c r="F233" s="1032">
        <v>238</v>
      </c>
      <c r="G233" s="1032">
        <v>228</v>
      </c>
      <c r="H233" s="1032">
        <v>10</v>
      </c>
      <c r="I233" s="1032">
        <v>0</v>
      </c>
      <c r="J233" s="644">
        <v>1.0000000000000069</v>
      </c>
      <c r="L233" s="1233"/>
      <c r="M233" s="1233"/>
      <c r="N233" s="1233"/>
      <c r="O233" s="1233"/>
      <c r="P233" s="1233"/>
      <c r="Q233" s="1233"/>
    </row>
    <row r="234" spans="1:17" x14ac:dyDescent="0.2">
      <c r="A234" s="645" t="s">
        <v>854</v>
      </c>
      <c r="B234" s="1032">
        <v>1</v>
      </c>
      <c r="C234" s="1032">
        <v>0</v>
      </c>
      <c r="D234" s="1032">
        <v>1</v>
      </c>
      <c r="E234" s="1032">
        <v>0</v>
      </c>
      <c r="F234" s="1032">
        <v>1</v>
      </c>
      <c r="G234" s="1032">
        <v>0</v>
      </c>
      <c r="H234" s="1032">
        <v>1</v>
      </c>
      <c r="I234" s="1032">
        <v>0</v>
      </c>
      <c r="J234" s="644">
        <v>0</v>
      </c>
    </row>
    <row r="235" spans="1:17" x14ac:dyDescent="0.2">
      <c r="A235" s="645" t="s">
        <v>152</v>
      </c>
      <c r="B235" s="1032">
        <v>10</v>
      </c>
      <c r="C235" s="1032">
        <v>3</v>
      </c>
      <c r="D235" s="1032">
        <v>7</v>
      </c>
      <c r="E235" s="1032">
        <v>0</v>
      </c>
      <c r="F235" s="1032">
        <v>8</v>
      </c>
      <c r="G235" s="1032">
        <v>2</v>
      </c>
      <c r="H235" s="1032">
        <v>6</v>
      </c>
      <c r="I235" s="1032">
        <v>0</v>
      </c>
      <c r="J235" s="644">
        <v>2</v>
      </c>
    </row>
    <row r="236" spans="1:17" x14ac:dyDescent="0.2">
      <c r="A236" s="645" t="s">
        <v>855</v>
      </c>
      <c r="B236" s="1032">
        <v>4</v>
      </c>
      <c r="C236" s="1032">
        <v>3</v>
      </c>
      <c r="D236" s="1032">
        <v>1</v>
      </c>
      <c r="E236" s="1032">
        <v>0</v>
      </c>
      <c r="F236" s="1032">
        <v>3</v>
      </c>
      <c r="G236" s="1032">
        <v>3</v>
      </c>
      <c r="H236" s="1032">
        <v>0</v>
      </c>
      <c r="I236" s="1032">
        <v>0</v>
      </c>
      <c r="J236" s="644">
        <v>1.0000000000000002</v>
      </c>
    </row>
    <row r="237" spans="1:17" x14ac:dyDescent="0.2">
      <c r="A237" s="645" t="s">
        <v>153</v>
      </c>
      <c r="B237" s="1032">
        <v>2754</v>
      </c>
      <c r="C237" s="1032">
        <v>1320</v>
      </c>
      <c r="D237" s="1032">
        <v>1434</v>
      </c>
      <c r="E237" s="1032">
        <v>0</v>
      </c>
      <c r="F237" s="1032">
        <v>2662</v>
      </c>
      <c r="G237" s="1032">
        <v>1300</v>
      </c>
      <c r="H237" s="1032">
        <v>1362</v>
      </c>
      <c r="I237" s="1032">
        <v>0</v>
      </c>
      <c r="J237" s="644">
        <v>92.00000000000027</v>
      </c>
    </row>
    <row r="238" spans="1:17" x14ac:dyDescent="0.2">
      <c r="A238" s="645" t="s">
        <v>856</v>
      </c>
      <c r="B238" s="1032">
        <v>8</v>
      </c>
      <c r="C238" s="1032">
        <v>4</v>
      </c>
      <c r="D238" s="1032">
        <v>4</v>
      </c>
      <c r="E238" s="1032">
        <v>0</v>
      </c>
      <c r="F238" s="1032">
        <v>7</v>
      </c>
      <c r="G238" s="1032">
        <v>5</v>
      </c>
      <c r="H238" s="1032">
        <v>2</v>
      </c>
      <c r="I238" s="1032">
        <v>0</v>
      </c>
      <c r="J238" s="644">
        <v>1</v>
      </c>
    </row>
    <row r="239" spans="1:17" x14ac:dyDescent="0.2">
      <c r="A239" s="645" t="s">
        <v>154</v>
      </c>
      <c r="B239" s="1032">
        <v>13</v>
      </c>
      <c r="C239" s="1032">
        <v>8</v>
      </c>
      <c r="D239" s="1032">
        <v>5</v>
      </c>
      <c r="E239" s="1032">
        <v>0</v>
      </c>
      <c r="F239" s="1032">
        <v>12</v>
      </c>
      <c r="G239" s="1032">
        <v>8</v>
      </c>
      <c r="H239" s="1032">
        <v>4</v>
      </c>
      <c r="I239" s="1032">
        <v>0</v>
      </c>
      <c r="J239" s="644">
        <v>1</v>
      </c>
    </row>
    <row r="240" spans="1:17" x14ac:dyDescent="0.2">
      <c r="A240" s="645" t="s">
        <v>857</v>
      </c>
      <c r="B240" s="1032">
        <v>5</v>
      </c>
      <c r="C240" s="1032">
        <v>5</v>
      </c>
      <c r="D240" s="1032">
        <v>0</v>
      </c>
      <c r="E240" s="1032">
        <v>0</v>
      </c>
      <c r="F240" s="1032">
        <v>2</v>
      </c>
      <c r="G240" s="1032">
        <v>2</v>
      </c>
      <c r="H240" s="1032">
        <v>0</v>
      </c>
      <c r="I240" s="1032">
        <v>0</v>
      </c>
      <c r="J240" s="644">
        <v>3</v>
      </c>
    </row>
    <row r="241" spans="1:10" x14ac:dyDescent="0.2">
      <c r="A241" s="645" t="s">
        <v>515</v>
      </c>
      <c r="B241" s="1032">
        <v>2</v>
      </c>
      <c r="C241" s="1032">
        <v>1</v>
      </c>
      <c r="D241" s="1032">
        <v>1</v>
      </c>
      <c r="E241" s="1032">
        <v>0</v>
      </c>
      <c r="F241" s="1032">
        <v>2</v>
      </c>
      <c r="G241" s="1032">
        <v>1</v>
      </c>
      <c r="H241" s="1032">
        <v>1</v>
      </c>
      <c r="I241" s="1032">
        <v>0</v>
      </c>
      <c r="J241" s="644">
        <v>0</v>
      </c>
    </row>
    <row r="242" spans="1:10" x14ac:dyDescent="0.2">
      <c r="A242" s="645" t="s">
        <v>218</v>
      </c>
      <c r="B242" s="1032">
        <v>68</v>
      </c>
      <c r="C242" s="1032">
        <v>66</v>
      </c>
      <c r="D242" s="1032">
        <v>2</v>
      </c>
      <c r="E242" s="1032">
        <v>0</v>
      </c>
      <c r="F242" s="1032">
        <v>67</v>
      </c>
      <c r="G242" s="1032">
        <v>65</v>
      </c>
      <c r="H242" s="1032">
        <v>2</v>
      </c>
      <c r="I242" s="1032">
        <v>0</v>
      </c>
      <c r="J242" s="644">
        <v>1</v>
      </c>
    </row>
    <row r="243" spans="1:10" x14ac:dyDescent="0.2">
      <c r="A243" s="645" t="s">
        <v>247</v>
      </c>
      <c r="B243" s="1032">
        <v>9</v>
      </c>
      <c r="C243" s="1032">
        <v>7</v>
      </c>
      <c r="D243" s="1032">
        <v>2</v>
      </c>
      <c r="E243" s="1032">
        <v>0</v>
      </c>
      <c r="F243" s="1032">
        <v>11</v>
      </c>
      <c r="G243" s="1032">
        <v>7</v>
      </c>
      <c r="H243" s="1032">
        <v>4</v>
      </c>
      <c r="I243" s="1032">
        <v>0</v>
      </c>
      <c r="J243" s="644">
        <v>-2</v>
      </c>
    </row>
    <row r="244" spans="1:10" x14ac:dyDescent="0.2">
      <c r="A244" s="645" t="s">
        <v>858</v>
      </c>
      <c r="B244" s="1032">
        <v>22</v>
      </c>
      <c r="C244" s="1032">
        <v>22</v>
      </c>
      <c r="D244" s="1032">
        <v>0</v>
      </c>
      <c r="E244" s="1032">
        <v>0</v>
      </c>
      <c r="F244" s="1032">
        <v>21</v>
      </c>
      <c r="G244" s="1032">
        <v>21</v>
      </c>
      <c r="H244" s="1032">
        <v>0</v>
      </c>
      <c r="I244" s="1032">
        <v>0</v>
      </c>
      <c r="J244" s="644">
        <v>1</v>
      </c>
    </row>
    <row r="245" spans="1:10" s="285" customFormat="1" x14ac:dyDescent="0.2">
      <c r="A245" s="650" t="s">
        <v>316</v>
      </c>
      <c r="B245" s="1033">
        <v>84</v>
      </c>
      <c r="C245" s="1033">
        <v>56</v>
      </c>
      <c r="D245" s="1033">
        <v>28</v>
      </c>
      <c r="E245" s="1033">
        <v>0</v>
      </c>
      <c r="F245" s="1033">
        <v>61</v>
      </c>
      <c r="G245" s="1033">
        <v>38</v>
      </c>
      <c r="H245" s="1033">
        <v>23</v>
      </c>
      <c r="I245" s="1033">
        <v>0</v>
      </c>
      <c r="J245" s="651">
        <v>23</v>
      </c>
    </row>
    <row r="246" spans="1:10" x14ac:dyDescent="0.2">
      <c r="A246" s="645" t="s">
        <v>859</v>
      </c>
      <c r="B246" s="1032">
        <v>1</v>
      </c>
      <c r="C246" s="1032">
        <v>1</v>
      </c>
      <c r="D246" s="1032">
        <v>0</v>
      </c>
      <c r="E246" s="1032">
        <v>0</v>
      </c>
      <c r="F246" s="1032">
        <v>1</v>
      </c>
      <c r="G246" s="1032">
        <v>1</v>
      </c>
      <c r="H246" s="1032">
        <v>0</v>
      </c>
      <c r="I246" s="1032">
        <v>0</v>
      </c>
      <c r="J246" s="644">
        <v>0</v>
      </c>
    </row>
    <row r="247" spans="1:10" x14ac:dyDescent="0.2">
      <c r="A247" s="645" t="s">
        <v>316</v>
      </c>
      <c r="B247" s="1032">
        <v>83</v>
      </c>
      <c r="C247" s="1032">
        <v>55</v>
      </c>
      <c r="D247" s="1032">
        <v>28</v>
      </c>
      <c r="E247" s="1032">
        <v>0</v>
      </c>
      <c r="F247" s="1032">
        <v>60</v>
      </c>
      <c r="G247" s="1032">
        <v>37</v>
      </c>
      <c r="H247" s="1032">
        <v>23</v>
      </c>
      <c r="I247" s="1032">
        <v>0</v>
      </c>
      <c r="J247" s="644">
        <v>23</v>
      </c>
    </row>
    <row r="249" spans="1:10" x14ac:dyDescent="0.2">
      <c r="A249" s="125" t="s">
        <v>3749</v>
      </c>
      <c r="B249" s="1055"/>
      <c r="C249" s="1055"/>
      <c r="D249" s="1055"/>
      <c r="E249" s="1055"/>
      <c r="F249" s="1055"/>
      <c r="G249" s="1055"/>
      <c r="H249" s="1055"/>
      <c r="I249" s="1055"/>
      <c r="J249" s="1055"/>
    </row>
    <row r="250" spans="1:10" x14ac:dyDescent="0.2">
      <c r="A250" s="112" t="s">
        <v>761</v>
      </c>
    </row>
  </sheetData>
  <mergeCells count="8">
    <mergeCell ref="L233:Q233"/>
    <mergeCell ref="A7:J7"/>
    <mergeCell ref="A8:J8"/>
    <mergeCell ref="A9:J9"/>
    <mergeCell ref="A11:A12"/>
    <mergeCell ref="J11:J12"/>
    <mergeCell ref="B11:E11"/>
    <mergeCell ref="F11:I11"/>
  </mergeCells>
  <hyperlinks>
    <hyperlink ref="L7" location="INDICE!B45" display="INDICE"/>
  </hyperlinks>
  <printOptions horizontalCentered="1"/>
  <pageMargins left="0" right="0" top="1.1811023622047245" bottom="0.78740157480314965" header="0" footer="0.19685039370078741"/>
  <pageSetup paperSize="9" firstPageNumber="64" orientation="landscape" useFirstPageNumber="1" r:id="rId1"/>
  <headerFooter>
    <oddHeader>&amp;C
&amp;G</oddHeader>
    <oddFooter>&amp;C&amp;P</oddFooter>
    <evenFooter>&amp;L&amp;G&amp;C&amp;P&amp;R&amp;G</evenFoot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Q2816"/>
  <sheetViews>
    <sheetView showGridLines="0" zoomScaleNormal="100" workbookViewId="0"/>
  </sheetViews>
  <sheetFormatPr baseColWidth="10" defaultRowHeight="12.75" x14ac:dyDescent="0.2"/>
  <cols>
    <col min="1" max="1" width="26" style="100" customWidth="1"/>
    <col min="2" max="2" width="25" style="37" customWidth="1"/>
    <col min="3" max="3" width="11" style="37" customWidth="1"/>
    <col min="4" max="4" width="11.7109375" style="37" customWidth="1"/>
    <col min="5" max="5" width="10.5703125" style="37" customWidth="1"/>
    <col min="6" max="6" width="12.140625" style="37" customWidth="1"/>
    <col min="7" max="8" width="13.28515625" style="37" customWidth="1"/>
    <col min="9" max="256" width="11.42578125" style="18"/>
    <col min="257" max="257" width="24.42578125" style="18" customWidth="1"/>
    <col min="258" max="258" width="16.5703125" style="18" customWidth="1"/>
    <col min="259" max="259" width="11" style="18" customWidth="1"/>
    <col min="260" max="260" width="11.7109375" style="18" customWidth="1"/>
    <col min="261" max="261" width="10.5703125" style="18" customWidth="1"/>
    <col min="262" max="262" width="12.140625" style="18" customWidth="1"/>
    <col min="263" max="264" width="13.28515625" style="18" customWidth="1"/>
    <col min="265" max="512" width="11.42578125" style="18"/>
    <col min="513" max="513" width="24.42578125" style="18" customWidth="1"/>
    <col min="514" max="514" width="16.5703125" style="18" customWidth="1"/>
    <col min="515" max="515" width="11" style="18" customWidth="1"/>
    <col min="516" max="516" width="11.7109375" style="18" customWidth="1"/>
    <col min="517" max="517" width="10.5703125" style="18" customWidth="1"/>
    <col min="518" max="518" width="12.140625" style="18" customWidth="1"/>
    <col min="519" max="520" width="13.28515625" style="18" customWidth="1"/>
    <col min="521" max="768" width="11.42578125" style="18"/>
    <col min="769" max="769" width="24.42578125" style="18" customWidth="1"/>
    <col min="770" max="770" width="16.5703125" style="18" customWidth="1"/>
    <col min="771" max="771" width="11" style="18" customWidth="1"/>
    <col min="772" max="772" width="11.7109375" style="18" customWidth="1"/>
    <col min="773" max="773" width="10.5703125" style="18" customWidth="1"/>
    <col min="774" max="774" width="12.140625" style="18" customWidth="1"/>
    <col min="775" max="776" width="13.28515625" style="18" customWidth="1"/>
    <col min="777" max="1024" width="11.42578125" style="18"/>
    <col min="1025" max="1025" width="24.42578125" style="18" customWidth="1"/>
    <col min="1026" max="1026" width="16.5703125" style="18" customWidth="1"/>
    <col min="1027" max="1027" width="11" style="18" customWidth="1"/>
    <col min="1028" max="1028" width="11.7109375" style="18" customWidth="1"/>
    <col min="1029" max="1029" width="10.5703125" style="18" customWidth="1"/>
    <col min="1030" max="1030" width="12.140625" style="18" customWidth="1"/>
    <col min="1031" max="1032" width="13.28515625" style="18" customWidth="1"/>
    <col min="1033" max="1280" width="11.42578125" style="18"/>
    <col min="1281" max="1281" width="24.42578125" style="18" customWidth="1"/>
    <col min="1282" max="1282" width="16.5703125" style="18" customWidth="1"/>
    <col min="1283" max="1283" width="11" style="18" customWidth="1"/>
    <col min="1284" max="1284" width="11.7109375" style="18" customWidth="1"/>
    <col min="1285" max="1285" width="10.5703125" style="18" customWidth="1"/>
    <col min="1286" max="1286" width="12.140625" style="18" customWidth="1"/>
    <col min="1287" max="1288" width="13.28515625" style="18" customWidth="1"/>
    <col min="1289" max="1536" width="11.42578125" style="18"/>
    <col min="1537" max="1537" width="24.42578125" style="18" customWidth="1"/>
    <col min="1538" max="1538" width="16.5703125" style="18" customWidth="1"/>
    <col min="1539" max="1539" width="11" style="18" customWidth="1"/>
    <col min="1540" max="1540" width="11.7109375" style="18" customWidth="1"/>
    <col min="1541" max="1541" width="10.5703125" style="18" customWidth="1"/>
    <col min="1542" max="1542" width="12.140625" style="18" customWidth="1"/>
    <col min="1543" max="1544" width="13.28515625" style="18" customWidth="1"/>
    <col min="1545" max="1792" width="11.42578125" style="18"/>
    <col min="1793" max="1793" width="24.42578125" style="18" customWidth="1"/>
    <col min="1794" max="1794" width="16.5703125" style="18" customWidth="1"/>
    <col min="1795" max="1795" width="11" style="18" customWidth="1"/>
    <col min="1796" max="1796" width="11.7109375" style="18" customWidth="1"/>
    <col min="1797" max="1797" width="10.5703125" style="18" customWidth="1"/>
    <col min="1798" max="1798" width="12.140625" style="18" customWidth="1"/>
    <col min="1799" max="1800" width="13.28515625" style="18" customWidth="1"/>
    <col min="1801" max="2048" width="11.42578125" style="18"/>
    <col min="2049" max="2049" width="24.42578125" style="18" customWidth="1"/>
    <col min="2050" max="2050" width="16.5703125" style="18" customWidth="1"/>
    <col min="2051" max="2051" width="11" style="18" customWidth="1"/>
    <col min="2052" max="2052" width="11.7109375" style="18" customWidth="1"/>
    <col min="2053" max="2053" width="10.5703125" style="18" customWidth="1"/>
    <col min="2054" max="2054" width="12.140625" style="18" customWidth="1"/>
    <col min="2055" max="2056" width="13.28515625" style="18" customWidth="1"/>
    <col min="2057" max="2304" width="11.42578125" style="18"/>
    <col min="2305" max="2305" width="24.42578125" style="18" customWidth="1"/>
    <col min="2306" max="2306" width="16.5703125" style="18" customWidth="1"/>
    <col min="2307" max="2307" width="11" style="18" customWidth="1"/>
    <col min="2308" max="2308" width="11.7109375" style="18" customWidth="1"/>
    <col min="2309" max="2309" width="10.5703125" style="18" customWidth="1"/>
    <col min="2310" max="2310" width="12.140625" style="18" customWidth="1"/>
    <col min="2311" max="2312" width="13.28515625" style="18" customWidth="1"/>
    <col min="2313" max="2560" width="11.42578125" style="18"/>
    <col min="2561" max="2561" width="24.42578125" style="18" customWidth="1"/>
    <col min="2562" max="2562" width="16.5703125" style="18" customWidth="1"/>
    <col min="2563" max="2563" width="11" style="18" customWidth="1"/>
    <col min="2564" max="2564" width="11.7109375" style="18" customWidth="1"/>
    <col min="2565" max="2565" width="10.5703125" style="18" customWidth="1"/>
    <col min="2566" max="2566" width="12.140625" style="18" customWidth="1"/>
    <col min="2567" max="2568" width="13.28515625" style="18" customWidth="1"/>
    <col min="2569" max="2816" width="11.42578125" style="18"/>
    <col min="2817" max="2817" width="24.42578125" style="18" customWidth="1"/>
    <col min="2818" max="2818" width="16.5703125" style="18" customWidth="1"/>
    <col min="2819" max="2819" width="11" style="18" customWidth="1"/>
    <col min="2820" max="2820" width="11.7109375" style="18" customWidth="1"/>
    <col min="2821" max="2821" width="10.5703125" style="18" customWidth="1"/>
    <col min="2822" max="2822" width="12.140625" style="18" customWidth="1"/>
    <col min="2823" max="2824" width="13.28515625" style="18" customWidth="1"/>
    <col min="2825" max="3072" width="11.42578125" style="18"/>
    <col min="3073" max="3073" width="24.42578125" style="18" customWidth="1"/>
    <col min="3074" max="3074" width="16.5703125" style="18" customWidth="1"/>
    <col min="3075" max="3075" width="11" style="18" customWidth="1"/>
    <col min="3076" max="3076" width="11.7109375" style="18" customWidth="1"/>
    <col min="3077" max="3077" width="10.5703125" style="18" customWidth="1"/>
    <col min="3078" max="3078" width="12.140625" style="18" customWidth="1"/>
    <col min="3079" max="3080" width="13.28515625" style="18" customWidth="1"/>
    <col min="3081" max="3328" width="11.42578125" style="18"/>
    <col min="3329" max="3329" width="24.42578125" style="18" customWidth="1"/>
    <col min="3330" max="3330" width="16.5703125" style="18" customWidth="1"/>
    <col min="3331" max="3331" width="11" style="18" customWidth="1"/>
    <col min="3332" max="3332" width="11.7109375" style="18" customWidth="1"/>
    <col min="3333" max="3333" width="10.5703125" style="18" customWidth="1"/>
    <col min="3334" max="3334" width="12.140625" style="18" customWidth="1"/>
    <col min="3335" max="3336" width="13.28515625" style="18" customWidth="1"/>
    <col min="3337" max="3584" width="11.42578125" style="18"/>
    <col min="3585" max="3585" width="24.42578125" style="18" customWidth="1"/>
    <col min="3586" max="3586" width="16.5703125" style="18" customWidth="1"/>
    <col min="3587" max="3587" width="11" style="18" customWidth="1"/>
    <col min="3588" max="3588" width="11.7109375" style="18" customWidth="1"/>
    <col min="3589" max="3589" width="10.5703125" style="18" customWidth="1"/>
    <col min="3590" max="3590" width="12.140625" style="18" customWidth="1"/>
    <col min="3591" max="3592" width="13.28515625" style="18" customWidth="1"/>
    <col min="3593" max="3840" width="11.42578125" style="18"/>
    <col min="3841" max="3841" width="24.42578125" style="18" customWidth="1"/>
    <col min="3842" max="3842" width="16.5703125" style="18" customWidth="1"/>
    <col min="3843" max="3843" width="11" style="18" customWidth="1"/>
    <col min="3844" max="3844" width="11.7109375" style="18" customWidth="1"/>
    <col min="3845" max="3845" width="10.5703125" style="18" customWidth="1"/>
    <col min="3846" max="3846" width="12.140625" style="18" customWidth="1"/>
    <col min="3847" max="3848" width="13.28515625" style="18" customWidth="1"/>
    <col min="3849" max="4096" width="11.42578125" style="18"/>
    <col min="4097" max="4097" width="24.42578125" style="18" customWidth="1"/>
    <col min="4098" max="4098" width="16.5703125" style="18" customWidth="1"/>
    <col min="4099" max="4099" width="11" style="18" customWidth="1"/>
    <col min="4100" max="4100" width="11.7109375" style="18" customWidth="1"/>
    <col min="4101" max="4101" width="10.5703125" style="18" customWidth="1"/>
    <col min="4102" max="4102" width="12.140625" style="18" customWidth="1"/>
    <col min="4103" max="4104" width="13.28515625" style="18" customWidth="1"/>
    <col min="4105" max="4352" width="11.42578125" style="18"/>
    <col min="4353" max="4353" width="24.42578125" style="18" customWidth="1"/>
    <col min="4354" max="4354" width="16.5703125" style="18" customWidth="1"/>
    <col min="4355" max="4355" width="11" style="18" customWidth="1"/>
    <col min="4356" max="4356" width="11.7109375" style="18" customWidth="1"/>
    <col min="4357" max="4357" width="10.5703125" style="18" customWidth="1"/>
    <col min="4358" max="4358" width="12.140625" style="18" customWidth="1"/>
    <col min="4359" max="4360" width="13.28515625" style="18" customWidth="1"/>
    <col min="4361" max="4608" width="11.42578125" style="18"/>
    <col min="4609" max="4609" width="24.42578125" style="18" customWidth="1"/>
    <col min="4610" max="4610" width="16.5703125" style="18" customWidth="1"/>
    <col min="4611" max="4611" width="11" style="18" customWidth="1"/>
    <col min="4612" max="4612" width="11.7109375" style="18" customWidth="1"/>
    <col min="4613" max="4613" width="10.5703125" style="18" customWidth="1"/>
    <col min="4614" max="4614" width="12.140625" style="18" customWidth="1"/>
    <col min="4615" max="4616" width="13.28515625" style="18" customWidth="1"/>
    <col min="4617" max="4864" width="11.42578125" style="18"/>
    <col min="4865" max="4865" width="24.42578125" style="18" customWidth="1"/>
    <col min="4866" max="4866" width="16.5703125" style="18" customWidth="1"/>
    <col min="4867" max="4867" width="11" style="18" customWidth="1"/>
    <col min="4868" max="4868" width="11.7109375" style="18" customWidth="1"/>
    <col min="4869" max="4869" width="10.5703125" style="18" customWidth="1"/>
    <col min="4870" max="4870" width="12.140625" style="18" customWidth="1"/>
    <col min="4871" max="4872" width="13.28515625" style="18" customWidth="1"/>
    <col min="4873" max="5120" width="11.42578125" style="18"/>
    <col min="5121" max="5121" width="24.42578125" style="18" customWidth="1"/>
    <col min="5122" max="5122" width="16.5703125" style="18" customWidth="1"/>
    <col min="5123" max="5123" width="11" style="18" customWidth="1"/>
    <col min="5124" max="5124" width="11.7109375" style="18" customWidth="1"/>
    <col min="5125" max="5125" width="10.5703125" style="18" customWidth="1"/>
    <col min="5126" max="5126" width="12.140625" style="18" customWidth="1"/>
    <col min="5127" max="5128" width="13.28515625" style="18" customWidth="1"/>
    <col min="5129" max="5376" width="11.42578125" style="18"/>
    <col min="5377" max="5377" width="24.42578125" style="18" customWidth="1"/>
    <col min="5378" max="5378" width="16.5703125" style="18" customWidth="1"/>
    <col min="5379" max="5379" width="11" style="18" customWidth="1"/>
    <col min="5380" max="5380" width="11.7109375" style="18" customWidth="1"/>
    <col min="5381" max="5381" width="10.5703125" style="18" customWidth="1"/>
    <col min="5382" max="5382" width="12.140625" style="18" customWidth="1"/>
    <col min="5383" max="5384" width="13.28515625" style="18" customWidth="1"/>
    <col min="5385" max="5632" width="11.42578125" style="18"/>
    <col min="5633" max="5633" width="24.42578125" style="18" customWidth="1"/>
    <col min="5634" max="5634" width="16.5703125" style="18" customWidth="1"/>
    <col min="5635" max="5635" width="11" style="18" customWidth="1"/>
    <col min="5636" max="5636" width="11.7109375" style="18" customWidth="1"/>
    <col min="5637" max="5637" width="10.5703125" style="18" customWidth="1"/>
    <col min="5638" max="5638" width="12.140625" style="18" customWidth="1"/>
    <col min="5639" max="5640" width="13.28515625" style="18" customWidth="1"/>
    <col min="5641" max="5888" width="11.42578125" style="18"/>
    <col min="5889" max="5889" width="24.42578125" style="18" customWidth="1"/>
    <col min="5890" max="5890" width="16.5703125" style="18" customWidth="1"/>
    <col min="5891" max="5891" width="11" style="18" customWidth="1"/>
    <col min="5892" max="5892" width="11.7109375" style="18" customWidth="1"/>
    <col min="5893" max="5893" width="10.5703125" style="18" customWidth="1"/>
    <col min="5894" max="5894" width="12.140625" style="18" customWidth="1"/>
    <col min="5895" max="5896" width="13.28515625" style="18" customWidth="1"/>
    <col min="5897" max="6144" width="11.42578125" style="18"/>
    <col min="6145" max="6145" width="24.42578125" style="18" customWidth="1"/>
    <col min="6146" max="6146" width="16.5703125" style="18" customWidth="1"/>
    <col min="6147" max="6147" width="11" style="18" customWidth="1"/>
    <col min="6148" max="6148" width="11.7109375" style="18" customWidth="1"/>
    <col min="6149" max="6149" width="10.5703125" style="18" customWidth="1"/>
    <col min="6150" max="6150" width="12.140625" style="18" customWidth="1"/>
    <col min="6151" max="6152" width="13.28515625" style="18" customWidth="1"/>
    <col min="6153" max="6400" width="11.42578125" style="18"/>
    <col min="6401" max="6401" width="24.42578125" style="18" customWidth="1"/>
    <col min="6402" max="6402" width="16.5703125" style="18" customWidth="1"/>
    <col min="6403" max="6403" width="11" style="18" customWidth="1"/>
    <col min="6404" max="6404" width="11.7109375" style="18" customWidth="1"/>
    <col min="6405" max="6405" width="10.5703125" style="18" customWidth="1"/>
    <col min="6406" max="6406" width="12.140625" style="18" customWidth="1"/>
    <col min="6407" max="6408" width="13.28515625" style="18" customWidth="1"/>
    <col min="6409" max="6656" width="11.42578125" style="18"/>
    <col min="6657" max="6657" width="24.42578125" style="18" customWidth="1"/>
    <col min="6658" max="6658" width="16.5703125" style="18" customWidth="1"/>
    <col min="6659" max="6659" width="11" style="18" customWidth="1"/>
    <col min="6660" max="6660" width="11.7109375" style="18" customWidth="1"/>
    <col min="6661" max="6661" width="10.5703125" style="18" customWidth="1"/>
    <col min="6662" max="6662" width="12.140625" style="18" customWidth="1"/>
    <col min="6663" max="6664" width="13.28515625" style="18" customWidth="1"/>
    <col min="6665" max="6912" width="11.42578125" style="18"/>
    <col min="6913" max="6913" width="24.42578125" style="18" customWidth="1"/>
    <col min="6914" max="6914" width="16.5703125" style="18" customWidth="1"/>
    <col min="6915" max="6915" width="11" style="18" customWidth="1"/>
    <col min="6916" max="6916" width="11.7109375" style="18" customWidth="1"/>
    <col min="6917" max="6917" width="10.5703125" style="18" customWidth="1"/>
    <col min="6918" max="6918" width="12.140625" style="18" customWidth="1"/>
    <col min="6919" max="6920" width="13.28515625" style="18" customWidth="1"/>
    <col min="6921" max="7168" width="11.42578125" style="18"/>
    <col min="7169" max="7169" width="24.42578125" style="18" customWidth="1"/>
    <col min="7170" max="7170" width="16.5703125" style="18" customWidth="1"/>
    <col min="7171" max="7171" width="11" style="18" customWidth="1"/>
    <col min="7172" max="7172" width="11.7109375" style="18" customWidth="1"/>
    <col min="7173" max="7173" width="10.5703125" style="18" customWidth="1"/>
    <col min="7174" max="7174" width="12.140625" style="18" customWidth="1"/>
    <col min="7175" max="7176" width="13.28515625" style="18" customWidth="1"/>
    <col min="7177" max="7424" width="11.42578125" style="18"/>
    <col min="7425" max="7425" width="24.42578125" style="18" customWidth="1"/>
    <col min="7426" max="7426" width="16.5703125" style="18" customWidth="1"/>
    <col min="7427" max="7427" width="11" style="18" customWidth="1"/>
    <col min="7428" max="7428" width="11.7109375" style="18" customWidth="1"/>
    <col min="7429" max="7429" width="10.5703125" style="18" customWidth="1"/>
    <col min="7430" max="7430" width="12.140625" style="18" customWidth="1"/>
    <col min="7431" max="7432" width="13.28515625" style="18" customWidth="1"/>
    <col min="7433" max="7680" width="11.42578125" style="18"/>
    <col min="7681" max="7681" width="24.42578125" style="18" customWidth="1"/>
    <col min="7682" max="7682" width="16.5703125" style="18" customWidth="1"/>
    <col min="7683" max="7683" width="11" style="18" customWidth="1"/>
    <col min="7684" max="7684" width="11.7109375" style="18" customWidth="1"/>
    <col min="7685" max="7685" width="10.5703125" style="18" customWidth="1"/>
    <col min="7686" max="7686" width="12.140625" style="18" customWidth="1"/>
    <col min="7687" max="7688" width="13.28515625" style="18" customWidth="1"/>
    <col min="7689" max="7936" width="11.42578125" style="18"/>
    <col min="7937" max="7937" width="24.42578125" style="18" customWidth="1"/>
    <col min="7938" max="7938" width="16.5703125" style="18" customWidth="1"/>
    <col min="7939" max="7939" width="11" style="18" customWidth="1"/>
    <col min="7940" max="7940" width="11.7109375" style="18" customWidth="1"/>
    <col min="7941" max="7941" width="10.5703125" style="18" customWidth="1"/>
    <col min="7942" max="7942" width="12.140625" style="18" customWidth="1"/>
    <col min="7943" max="7944" width="13.28515625" style="18" customWidth="1"/>
    <col min="7945" max="8192" width="11.42578125" style="18"/>
    <col min="8193" max="8193" width="24.42578125" style="18" customWidth="1"/>
    <col min="8194" max="8194" width="16.5703125" style="18" customWidth="1"/>
    <col min="8195" max="8195" width="11" style="18" customWidth="1"/>
    <col min="8196" max="8196" width="11.7109375" style="18" customWidth="1"/>
    <col min="8197" max="8197" width="10.5703125" style="18" customWidth="1"/>
    <col min="8198" max="8198" width="12.140625" style="18" customWidth="1"/>
    <col min="8199" max="8200" width="13.28515625" style="18" customWidth="1"/>
    <col min="8201" max="8448" width="11.42578125" style="18"/>
    <col min="8449" max="8449" width="24.42578125" style="18" customWidth="1"/>
    <col min="8450" max="8450" width="16.5703125" style="18" customWidth="1"/>
    <col min="8451" max="8451" width="11" style="18" customWidth="1"/>
    <col min="8452" max="8452" width="11.7109375" style="18" customWidth="1"/>
    <col min="8453" max="8453" width="10.5703125" style="18" customWidth="1"/>
    <col min="8454" max="8454" width="12.140625" style="18" customWidth="1"/>
    <col min="8455" max="8456" width="13.28515625" style="18" customWidth="1"/>
    <col min="8457" max="8704" width="11.42578125" style="18"/>
    <col min="8705" max="8705" width="24.42578125" style="18" customWidth="1"/>
    <col min="8706" max="8706" width="16.5703125" style="18" customWidth="1"/>
    <col min="8707" max="8707" width="11" style="18" customWidth="1"/>
    <col min="8708" max="8708" width="11.7109375" style="18" customWidth="1"/>
    <col min="8709" max="8709" width="10.5703125" style="18" customWidth="1"/>
    <col min="8710" max="8710" width="12.140625" style="18" customWidth="1"/>
    <col min="8711" max="8712" width="13.28515625" style="18" customWidth="1"/>
    <col min="8713" max="8960" width="11.42578125" style="18"/>
    <col min="8961" max="8961" width="24.42578125" style="18" customWidth="1"/>
    <col min="8962" max="8962" width="16.5703125" style="18" customWidth="1"/>
    <col min="8963" max="8963" width="11" style="18" customWidth="1"/>
    <col min="8964" max="8964" width="11.7109375" style="18" customWidth="1"/>
    <col min="8965" max="8965" width="10.5703125" style="18" customWidth="1"/>
    <col min="8966" max="8966" width="12.140625" style="18" customWidth="1"/>
    <col min="8967" max="8968" width="13.28515625" style="18" customWidth="1"/>
    <col min="8969" max="9216" width="11.42578125" style="18"/>
    <col min="9217" max="9217" width="24.42578125" style="18" customWidth="1"/>
    <col min="9218" max="9218" width="16.5703125" style="18" customWidth="1"/>
    <col min="9219" max="9219" width="11" style="18" customWidth="1"/>
    <col min="9220" max="9220" width="11.7109375" style="18" customWidth="1"/>
    <col min="9221" max="9221" width="10.5703125" style="18" customWidth="1"/>
    <col min="9222" max="9222" width="12.140625" style="18" customWidth="1"/>
    <col min="9223" max="9224" width="13.28515625" style="18" customWidth="1"/>
    <col min="9225" max="9472" width="11.42578125" style="18"/>
    <col min="9473" max="9473" width="24.42578125" style="18" customWidth="1"/>
    <col min="9474" max="9474" width="16.5703125" style="18" customWidth="1"/>
    <col min="9475" max="9475" width="11" style="18" customWidth="1"/>
    <col min="9476" max="9476" width="11.7109375" style="18" customWidth="1"/>
    <col min="9477" max="9477" width="10.5703125" style="18" customWidth="1"/>
    <col min="9478" max="9478" width="12.140625" style="18" customWidth="1"/>
    <col min="9479" max="9480" width="13.28515625" style="18" customWidth="1"/>
    <col min="9481" max="9728" width="11.42578125" style="18"/>
    <col min="9729" max="9729" width="24.42578125" style="18" customWidth="1"/>
    <col min="9730" max="9730" width="16.5703125" style="18" customWidth="1"/>
    <col min="9731" max="9731" width="11" style="18" customWidth="1"/>
    <col min="9732" max="9732" width="11.7109375" style="18" customWidth="1"/>
    <col min="9733" max="9733" width="10.5703125" style="18" customWidth="1"/>
    <col min="9734" max="9734" width="12.140625" style="18" customWidth="1"/>
    <col min="9735" max="9736" width="13.28515625" style="18" customWidth="1"/>
    <col min="9737" max="9984" width="11.42578125" style="18"/>
    <col min="9985" max="9985" width="24.42578125" style="18" customWidth="1"/>
    <col min="9986" max="9986" width="16.5703125" style="18" customWidth="1"/>
    <col min="9987" max="9987" width="11" style="18" customWidth="1"/>
    <col min="9988" max="9988" width="11.7109375" style="18" customWidth="1"/>
    <col min="9989" max="9989" width="10.5703125" style="18" customWidth="1"/>
    <col min="9990" max="9990" width="12.140625" style="18" customWidth="1"/>
    <col min="9991" max="9992" width="13.28515625" style="18" customWidth="1"/>
    <col min="9993" max="10240" width="11.42578125" style="18"/>
    <col min="10241" max="10241" width="24.42578125" style="18" customWidth="1"/>
    <col min="10242" max="10242" width="16.5703125" style="18" customWidth="1"/>
    <col min="10243" max="10243" width="11" style="18" customWidth="1"/>
    <col min="10244" max="10244" width="11.7109375" style="18" customWidth="1"/>
    <col min="10245" max="10245" width="10.5703125" style="18" customWidth="1"/>
    <col min="10246" max="10246" width="12.140625" style="18" customWidth="1"/>
    <col min="10247" max="10248" width="13.28515625" style="18" customWidth="1"/>
    <col min="10249" max="10496" width="11.42578125" style="18"/>
    <col min="10497" max="10497" width="24.42578125" style="18" customWidth="1"/>
    <col min="10498" max="10498" width="16.5703125" style="18" customWidth="1"/>
    <col min="10499" max="10499" width="11" style="18" customWidth="1"/>
    <col min="10500" max="10500" width="11.7109375" style="18" customWidth="1"/>
    <col min="10501" max="10501" width="10.5703125" style="18" customWidth="1"/>
    <col min="10502" max="10502" width="12.140625" style="18" customWidth="1"/>
    <col min="10503" max="10504" width="13.28515625" style="18" customWidth="1"/>
    <col min="10505" max="10752" width="11.42578125" style="18"/>
    <col min="10753" max="10753" width="24.42578125" style="18" customWidth="1"/>
    <col min="10754" max="10754" width="16.5703125" style="18" customWidth="1"/>
    <col min="10755" max="10755" width="11" style="18" customWidth="1"/>
    <col min="10756" max="10756" width="11.7109375" style="18" customWidth="1"/>
    <col min="10757" max="10757" width="10.5703125" style="18" customWidth="1"/>
    <col min="10758" max="10758" width="12.140625" style="18" customWidth="1"/>
    <col min="10759" max="10760" width="13.28515625" style="18" customWidth="1"/>
    <col min="10761" max="11008" width="11.42578125" style="18"/>
    <col min="11009" max="11009" width="24.42578125" style="18" customWidth="1"/>
    <col min="11010" max="11010" width="16.5703125" style="18" customWidth="1"/>
    <col min="11011" max="11011" width="11" style="18" customWidth="1"/>
    <col min="11012" max="11012" width="11.7109375" style="18" customWidth="1"/>
    <col min="11013" max="11013" width="10.5703125" style="18" customWidth="1"/>
    <col min="11014" max="11014" width="12.140625" style="18" customWidth="1"/>
    <col min="11015" max="11016" width="13.28515625" style="18" customWidth="1"/>
    <col min="11017" max="11264" width="11.42578125" style="18"/>
    <col min="11265" max="11265" width="24.42578125" style="18" customWidth="1"/>
    <col min="11266" max="11266" width="16.5703125" style="18" customWidth="1"/>
    <col min="11267" max="11267" width="11" style="18" customWidth="1"/>
    <col min="11268" max="11268" width="11.7109375" style="18" customWidth="1"/>
    <col min="11269" max="11269" width="10.5703125" style="18" customWidth="1"/>
    <col min="11270" max="11270" width="12.140625" style="18" customWidth="1"/>
    <col min="11271" max="11272" width="13.28515625" style="18" customWidth="1"/>
    <col min="11273" max="11520" width="11.42578125" style="18"/>
    <col min="11521" max="11521" width="24.42578125" style="18" customWidth="1"/>
    <col min="11522" max="11522" width="16.5703125" style="18" customWidth="1"/>
    <col min="11523" max="11523" width="11" style="18" customWidth="1"/>
    <col min="11524" max="11524" width="11.7109375" style="18" customWidth="1"/>
    <col min="11525" max="11525" width="10.5703125" style="18" customWidth="1"/>
    <col min="11526" max="11526" width="12.140625" style="18" customWidth="1"/>
    <col min="11527" max="11528" width="13.28515625" style="18" customWidth="1"/>
    <col min="11529" max="11776" width="11.42578125" style="18"/>
    <col min="11777" max="11777" width="24.42578125" style="18" customWidth="1"/>
    <col min="11778" max="11778" width="16.5703125" style="18" customWidth="1"/>
    <col min="11779" max="11779" width="11" style="18" customWidth="1"/>
    <col min="11780" max="11780" width="11.7109375" style="18" customWidth="1"/>
    <col min="11781" max="11781" width="10.5703125" style="18" customWidth="1"/>
    <col min="11782" max="11782" width="12.140625" style="18" customWidth="1"/>
    <col min="11783" max="11784" width="13.28515625" style="18" customWidth="1"/>
    <col min="11785" max="12032" width="11.42578125" style="18"/>
    <col min="12033" max="12033" width="24.42578125" style="18" customWidth="1"/>
    <col min="12034" max="12034" width="16.5703125" style="18" customWidth="1"/>
    <col min="12035" max="12035" width="11" style="18" customWidth="1"/>
    <col min="12036" max="12036" width="11.7109375" style="18" customWidth="1"/>
    <col min="12037" max="12037" width="10.5703125" style="18" customWidth="1"/>
    <col min="12038" max="12038" width="12.140625" style="18" customWidth="1"/>
    <col min="12039" max="12040" width="13.28515625" style="18" customWidth="1"/>
    <col min="12041" max="12288" width="11.42578125" style="18"/>
    <col min="12289" max="12289" width="24.42578125" style="18" customWidth="1"/>
    <col min="12290" max="12290" width="16.5703125" style="18" customWidth="1"/>
    <col min="12291" max="12291" width="11" style="18" customWidth="1"/>
    <col min="12292" max="12292" width="11.7109375" style="18" customWidth="1"/>
    <col min="12293" max="12293" width="10.5703125" style="18" customWidth="1"/>
    <col min="12294" max="12294" width="12.140625" style="18" customWidth="1"/>
    <col min="12295" max="12296" width="13.28515625" style="18" customWidth="1"/>
    <col min="12297" max="12544" width="11.42578125" style="18"/>
    <col min="12545" max="12545" width="24.42578125" style="18" customWidth="1"/>
    <col min="12546" max="12546" width="16.5703125" style="18" customWidth="1"/>
    <col min="12547" max="12547" width="11" style="18" customWidth="1"/>
    <col min="12548" max="12548" width="11.7109375" style="18" customWidth="1"/>
    <col min="12549" max="12549" width="10.5703125" style="18" customWidth="1"/>
    <col min="12550" max="12550" width="12.140625" style="18" customWidth="1"/>
    <col min="12551" max="12552" width="13.28515625" style="18" customWidth="1"/>
    <col min="12553" max="12800" width="11.42578125" style="18"/>
    <col min="12801" max="12801" width="24.42578125" style="18" customWidth="1"/>
    <col min="12802" max="12802" width="16.5703125" style="18" customWidth="1"/>
    <col min="12803" max="12803" width="11" style="18" customWidth="1"/>
    <col min="12804" max="12804" width="11.7109375" style="18" customWidth="1"/>
    <col min="12805" max="12805" width="10.5703125" style="18" customWidth="1"/>
    <col min="12806" max="12806" width="12.140625" style="18" customWidth="1"/>
    <col min="12807" max="12808" width="13.28515625" style="18" customWidth="1"/>
    <col min="12809" max="13056" width="11.42578125" style="18"/>
    <col min="13057" max="13057" width="24.42578125" style="18" customWidth="1"/>
    <col min="13058" max="13058" width="16.5703125" style="18" customWidth="1"/>
    <col min="13059" max="13059" width="11" style="18" customWidth="1"/>
    <col min="13060" max="13060" width="11.7109375" style="18" customWidth="1"/>
    <col min="13061" max="13061" width="10.5703125" style="18" customWidth="1"/>
    <col min="13062" max="13062" width="12.140625" style="18" customWidth="1"/>
    <col min="13063" max="13064" width="13.28515625" style="18" customWidth="1"/>
    <col min="13065" max="13312" width="11.42578125" style="18"/>
    <col min="13313" max="13313" width="24.42578125" style="18" customWidth="1"/>
    <col min="13314" max="13314" width="16.5703125" style="18" customWidth="1"/>
    <col min="13315" max="13315" width="11" style="18" customWidth="1"/>
    <col min="13316" max="13316" width="11.7109375" style="18" customWidth="1"/>
    <col min="13317" max="13317" width="10.5703125" style="18" customWidth="1"/>
    <col min="13318" max="13318" width="12.140625" style="18" customWidth="1"/>
    <col min="13319" max="13320" width="13.28515625" style="18" customWidth="1"/>
    <col min="13321" max="13568" width="11.42578125" style="18"/>
    <col min="13569" max="13569" width="24.42578125" style="18" customWidth="1"/>
    <col min="13570" max="13570" width="16.5703125" style="18" customWidth="1"/>
    <col min="13571" max="13571" width="11" style="18" customWidth="1"/>
    <col min="13572" max="13572" width="11.7109375" style="18" customWidth="1"/>
    <col min="13573" max="13573" width="10.5703125" style="18" customWidth="1"/>
    <col min="13574" max="13574" width="12.140625" style="18" customWidth="1"/>
    <col min="13575" max="13576" width="13.28515625" style="18" customWidth="1"/>
    <col min="13577" max="13824" width="11.42578125" style="18"/>
    <col min="13825" max="13825" width="24.42578125" style="18" customWidth="1"/>
    <col min="13826" max="13826" width="16.5703125" style="18" customWidth="1"/>
    <col min="13827" max="13827" width="11" style="18" customWidth="1"/>
    <col min="13828" max="13828" width="11.7109375" style="18" customWidth="1"/>
    <col min="13829" max="13829" width="10.5703125" style="18" customWidth="1"/>
    <col min="13830" max="13830" width="12.140625" style="18" customWidth="1"/>
    <col min="13831" max="13832" width="13.28515625" style="18" customWidth="1"/>
    <col min="13833" max="14080" width="11.42578125" style="18"/>
    <col min="14081" max="14081" width="24.42578125" style="18" customWidth="1"/>
    <col min="14082" max="14082" width="16.5703125" style="18" customWidth="1"/>
    <col min="14083" max="14083" width="11" style="18" customWidth="1"/>
    <col min="14084" max="14084" width="11.7109375" style="18" customWidth="1"/>
    <col min="14085" max="14085" width="10.5703125" style="18" customWidth="1"/>
    <col min="14086" max="14086" width="12.140625" style="18" customWidth="1"/>
    <col min="14087" max="14088" width="13.28515625" style="18" customWidth="1"/>
    <col min="14089" max="14336" width="11.42578125" style="18"/>
    <col min="14337" max="14337" width="24.42578125" style="18" customWidth="1"/>
    <col min="14338" max="14338" width="16.5703125" style="18" customWidth="1"/>
    <col min="14339" max="14339" width="11" style="18" customWidth="1"/>
    <col min="14340" max="14340" width="11.7109375" style="18" customWidth="1"/>
    <col min="14341" max="14341" width="10.5703125" style="18" customWidth="1"/>
    <col min="14342" max="14342" width="12.140625" style="18" customWidth="1"/>
    <col min="14343" max="14344" width="13.28515625" style="18" customWidth="1"/>
    <col min="14345" max="14592" width="11.42578125" style="18"/>
    <col min="14593" max="14593" width="24.42578125" style="18" customWidth="1"/>
    <col min="14594" max="14594" width="16.5703125" style="18" customWidth="1"/>
    <col min="14595" max="14595" width="11" style="18" customWidth="1"/>
    <col min="14596" max="14596" width="11.7109375" style="18" customWidth="1"/>
    <col min="14597" max="14597" width="10.5703125" style="18" customWidth="1"/>
    <col min="14598" max="14598" width="12.140625" style="18" customWidth="1"/>
    <col min="14599" max="14600" width="13.28515625" style="18" customWidth="1"/>
    <col min="14601" max="14848" width="11.42578125" style="18"/>
    <col min="14849" max="14849" width="24.42578125" style="18" customWidth="1"/>
    <col min="14850" max="14850" width="16.5703125" style="18" customWidth="1"/>
    <col min="14851" max="14851" width="11" style="18" customWidth="1"/>
    <col min="14852" max="14852" width="11.7109375" style="18" customWidth="1"/>
    <col min="14853" max="14853" width="10.5703125" style="18" customWidth="1"/>
    <col min="14854" max="14854" width="12.140625" style="18" customWidth="1"/>
    <col min="14855" max="14856" width="13.28515625" style="18" customWidth="1"/>
    <col min="14857" max="15104" width="11.42578125" style="18"/>
    <col min="15105" max="15105" width="24.42578125" style="18" customWidth="1"/>
    <col min="15106" max="15106" width="16.5703125" style="18" customWidth="1"/>
    <col min="15107" max="15107" width="11" style="18" customWidth="1"/>
    <col min="15108" max="15108" width="11.7109375" style="18" customWidth="1"/>
    <col min="15109" max="15109" width="10.5703125" style="18" customWidth="1"/>
    <col min="15110" max="15110" width="12.140625" style="18" customWidth="1"/>
    <col min="15111" max="15112" width="13.28515625" style="18" customWidth="1"/>
    <col min="15113" max="15360" width="11.42578125" style="18"/>
    <col min="15361" max="15361" width="24.42578125" style="18" customWidth="1"/>
    <col min="15362" max="15362" width="16.5703125" style="18" customWidth="1"/>
    <col min="15363" max="15363" width="11" style="18" customWidth="1"/>
    <col min="15364" max="15364" width="11.7109375" style="18" customWidth="1"/>
    <col min="15365" max="15365" width="10.5703125" style="18" customWidth="1"/>
    <col min="15366" max="15366" width="12.140625" style="18" customWidth="1"/>
    <col min="15367" max="15368" width="13.28515625" style="18" customWidth="1"/>
    <col min="15369" max="15616" width="11.42578125" style="18"/>
    <col min="15617" max="15617" width="24.42578125" style="18" customWidth="1"/>
    <col min="15618" max="15618" width="16.5703125" style="18" customWidth="1"/>
    <col min="15619" max="15619" width="11" style="18" customWidth="1"/>
    <col min="15620" max="15620" width="11.7109375" style="18" customWidth="1"/>
    <col min="15621" max="15621" width="10.5703125" style="18" customWidth="1"/>
    <col min="15622" max="15622" width="12.140625" style="18" customWidth="1"/>
    <col min="15623" max="15624" width="13.28515625" style="18" customWidth="1"/>
    <col min="15625" max="15872" width="11.42578125" style="18"/>
    <col min="15873" max="15873" width="24.42578125" style="18" customWidth="1"/>
    <col min="15874" max="15874" width="16.5703125" style="18" customWidth="1"/>
    <col min="15875" max="15875" width="11" style="18" customWidth="1"/>
    <col min="15876" max="15876" width="11.7109375" style="18" customWidth="1"/>
    <col min="15877" max="15877" width="10.5703125" style="18" customWidth="1"/>
    <col min="15878" max="15878" width="12.140625" style="18" customWidth="1"/>
    <col min="15879" max="15880" width="13.28515625" style="18" customWidth="1"/>
    <col min="15881" max="16128" width="11.42578125" style="18"/>
    <col min="16129" max="16129" width="24.42578125" style="18" customWidth="1"/>
    <col min="16130" max="16130" width="16.5703125" style="18" customWidth="1"/>
    <col min="16131" max="16131" width="11" style="18" customWidth="1"/>
    <col min="16132" max="16132" width="11.7109375" style="18" customWidth="1"/>
    <col min="16133" max="16133" width="10.5703125" style="18" customWidth="1"/>
    <col min="16134" max="16134" width="12.140625" style="18" customWidth="1"/>
    <col min="16135" max="16136" width="13.28515625" style="18" customWidth="1"/>
    <col min="16137" max="16384" width="11.42578125" style="18"/>
  </cols>
  <sheetData>
    <row r="7" spans="1:9" x14ac:dyDescent="0.2">
      <c r="A7" s="1237" t="s">
        <v>456</v>
      </c>
      <c r="B7" s="1237"/>
      <c r="C7" s="1237"/>
      <c r="D7" s="1237"/>
      <c r="E7" s="1237"/>
      <c r="F7" s="1237"/>
      <c r="G7" s="1237"/>
      <c r="H7" s="1237"/>
    </row>
    <row r="8" spans="1:9" x14ac:dyDescent="0.2">
      <c r="A8" s="1237" t="s">
        <v>532</v>
      </c>
      <c r="B8" s="1237"/>
      <c r="C8" s="1237"/>
      <c r="D8" s="1237"/>
      <c r="E8" s="1237"/>
      <c r="F8" s="1237"/>
      <c r="G8" s="1237"/>
      <c r="H8" s="1237"/>
      <c r="I8" s="1088" t="s">
        <v>254</v>
      </c>
    </row>
    <row r="9" spans="1:9" x14ac:dyDescent="0.2">
      <c r="A9" s="1237" t="s">
        <v>766</v>
      </c>
      <c r="B9" s="1237"/>
      <c r="C9" s="1237"/>
      <c r="D9" s="1237"/>
      <c r="E9" s="1237"/>
      <c r="F9" s="1237"/>
      <c r="G9" s="1237"/>
      <c r="H9" s="1237"/>
    </row>
    <row r="11" spans="1:9" ht="15" x14ac:dyDescent="0.2">
      <c r="A11" s="1238" t="s">
        <v>711</v>
      </c>
      <c r="B11" s="1240" t="s">
        <v>712</v>
      </c>
      <c r="C11" s="1242" t="s">
        <v>4</v>
      </c>
      <c r="D11" s="1243"/>
      <c r="E11" s="1244"/>
      <c r="F11" s="1242" t="s">
        <v>5</v>
      </c>
      <c r="G11" s="1243"/>
      <c r="H11" s="1243"/>
      <c r="I11" s="1243"/>
    </row>
    <row r="12" spans="1:9" ht="15" x14ac:dyDescent="0.2">
      <c r="A12" s="1239"/>
      <c r="B12" s="1241"/>
      <c r="C12" s="419" t="s">
        <v>10</v>
      </c>
      <c r="D12" s="419" t="s">
        <v>0</v>
      </c>
      <c r="E12" s="419" t="s">
        <v>1</v>
      </c>
      <c r="F12" s="419" t="s">
        <v>10</v>
      </c>
      <c r="G12" s="419" t="s">
        <v>0</v>
      </c>
      <c r="H12" s="419" t="s">
        <v>1</v>
      </c>
      <c r="I12" s="419" t="s">
        <v>3716</v>
      </c>
    </row>
    <row r="13" spans="1:9" x14ac:dyDescent="0.2">
      <c r="A13" s="587" t="s">
        <v>10</v>
      </c>
      <c r="B13" s="589"/>
      <c r="C13" s="590">
        <v>1493768</v>
      </c>
      <c r="D13" s="591">
        <v>738381</v>
      </c>
      <c r="E13" s="591">
        <v>755387</v>
      </c>
      <c r="F13" s="591">
        <v>1418159</v>
      </c>
      <c r="G13" s="591">
        <v>821569</v>
      </c>
      <c r="H13" s="592">
        <v>596523</v>
      </c>
      <c r="I13" s="592">
        <v>67</v>
      </c>
    </row>
    <row r="14" spans="1:9" x14ac:dyDescent="0.2">
      <c r="A14" s="492" t="s">
        <v>267</v>
      </c>
      <c r="B14" s="488" t="s">
        <v>10</v>
      </c>
      <c r="C14" s="489">
        <v>1321227</v>
      </c>
      <c r="D14" s="490">
        <v>662384</v>
      </c>
      <c r="E14" s="490">
        <v>658843</v>
      </c>
      <c r="F14" s="490">
        <v>1247650</v>
      </c>
      <c r="G14" s="490">
        <v>722392</v>
      </c>
      <c r="H14" s="491">
        <v>525199</v>
      </c>
      <c r="I14" s="491">
        <v>59</v>
      </c>
    </row>
    <row r="15" spans="1:9" x14ac:dyDescent="0.2">
      <c r="A15" s="492" t="s">
        <v>781</v>
      </c>
      <c r="B15" s="488" t="s">
        <v>10</v>
      </c>
      <c r="C15" s="489">
        <v>610527</v>
      </c>
      <c r="D15" s="490">
        <v>280462</v>
      </c>
      <c r="E15" s="490">
        <v>330065</v>
      </c>
      <c r="F15" s="490">
        <v>335053</v>
      </c>
      <c r="G15" s="490">
        <v>180041</v>
      </c>
      <c r="H15" s="491">
        <v>155000</v>
      </c>
      <c r="I15" s="491">
        <v>12</v>
      </c>
    </row>
    <row r="16" spans="1:9" x14ac:dyDescent="0.2">
      <c r="A16" s="657" t="s">
        <v>41</v>
      </c>
      <c r="B16" s="488" t="s">
        <v>10</v>
      </c>
      <c r="C16" s="489">
        <v>11953</v>
      </c>
      <c r="D16" s="490">
        <v>5554</v>
      </c>
      <c r="E16" s="490">
        <v>6399</v>
      </c>
      <c r="F16" s="490">
        <v>27889</v>
      </c>
      <c r="G16" s="490">
        <v>13740</v>
      </c>
      <c r="H16" s="491">
        <v>14148</v>
      </c>
      <c r="I16" s="491">
        <v>1</v>
      </c>
    </row>
    <row r="17" spans="1:9" x14ac:dyDescent="0.2">
      <c r="A17" s="588"/>
      <c r="B17" s="484" t="s">
        <v>860</v>
      </c>
      <c r="C17" s="485">
        <v>1</v>
      </c>
      <c r="D17" s="486">
        <v>1</v>
      </c>
      <c r="E17" s="486">
        <v>0</v>
      </c>
      <c r="F17" s="486">
        <v>3</v>
      </c>
      <c r="G17" s="486">
        <v>1</v>
      </c>
      <c r="H17" s="487">
        <v>2</v>
      </c>
      <c r="I17" s="487">
        <v>0</v>
      </c>
    </row>
    <row r="18" spans="1:9" x14ac:dyDescent="0.2">
      <c r="A18" s="588"/>
      <c r="B18" s="484" t="s">
        <v>861</v>
      </c>
      <c r="C18" s="485">
        <v>31</v>
      </c>
      <c r="D18" s="486">
        <v>20</v>
      </c>
      <c r="E18" s="486">
        <v>11</v>
      </c>
      <c r="F18" s="486">
        <v>52</v>
      </c>
      <c r="G18" s="486">
        <v>29</v>
      </c>
      <c r="H18" s="487">
        <v>23</v>
      </c>
      <c r="I18" s="487">
        <v>0</v>
      </c>
    </row>
    <row r="19" spans="1:9" x14ac:dyDescent="0.2">
      <c r="A19" s="588"/>
      <c r="B19" s="484" t="s">
        <v>862</v>
      </c>
      <c r="C19" s="485">
        <v>0</v>
      </c>
      <c r="D19" s="486">
        <v>0</v>
      </c>
      <c r="E19" s="486">
        <v>0</v>
      </c>
      <c r="F19" s="486">
        <v>4</v>
      </c>
      <c r="G19" s="486">
        <v>3</v>
      </c>
      <c r="H19" s="487">
        <v>1</v>
      </c>
      <c r="I19" s="487">
        <v>0</v>
      </c>
    </row>
    <row r="20" spans="1:9" x14ac:dyDescent="0.2">
      <c r="A20" s="588"/>
      <c r="B20" s="484" t="s">
        <v>863</v>
      </c>
      <c r="C20" s="485">
        <v>8</v>
      </c>
      <c r="D20" s="486">
        <v>2</v>
      </c>
      <c r="E20" s="486">
        <v>6</v>
      </c>
      <c r="F20" s="486">
        <v>19</v>
      </c>
      <c r="G20" s="486">
        <v>10</v>
      </c>
      <c r="H20" s="487">
        <v>9</v>
      </c>
      <c r="I20" s="487">
        <v>0</v>
      </c>
    </row>
    <row r="21" spans="1:9" x14ac:dyDescent="0.2">
      <c r="A21" s="588"/>
      <c r="B21" s="484" t="s">
        <v>864</v>
      </c>
      <c r="C21" s="485">
        <v>3</v>
      </c>
      <c r="D21" s="486">
        <v>1</v>
      </c>
      <c r="E21" s="486">
        <v>2</v>
      </c>
      <c r="F21" s="486">
        <v>2</v>
      </c>
      <c r="G21" s="486">
        <v>1</v>
      </c>
      <c r="H21" s="487">
        <v>1</v>
      </c>
      <c r="I21" s="487">
        <v>0</v>
      </c>
    </row>
    <row r="22" spans="1:9" x14ac:dyDescent="0.2">
      <c r="A22" s="588"/>
      <c r="B22" s="484" t="s">
        <v>865</v>
      </c>
      <c r="C22" s="485">
        <v>0</v>
      </c>
      <c r="D22" s="486">
        <v>0</v>
      </c>
      <c r="E22" s="486">
        <v>0</v>
      </c>
      <c r="F22" s="486">
        <v>2</v>
      </c>
      <c r="G22" s="486">
        <v>0</v>
      </c>
      <c r="H22" s="487">
        <v>2</v>
      </c>
      <c r="I22" s="487">
        <v>0</v>
      </c>
    </row>
    <row r="23" spans="1:9" x14ac:dyDescent="0.2">
      <c r="A23" s="588"/>
      <c r="B23" s="484" t="s">
        <v>866</v>
      </c>
      <c r="C23" s="485">
        <v>1</v>
      </c>
      <c r="D23" s="486">
        <v>0</v>
      </c>
      <c r="E23" s="486">
        <v>1</v>
      </c>
      <c r="F23" s="486">
        <v>2</v>
      </c>
      <c r="G23" s="486">
        <v>1</v>
      </c>
      <c r="H23" s="487">
        <v>1</v>
      </c>
      <c r="I23" s="487">
        <v>0</v>
      </c>
    </row>
    <row r="24" spans="1:9" x14ac:dyDescent="0.2">
      <c r="A24" s="588"/>
      <c r="B24" s="484" t="s">
        <v>867</v>
      </c>
      <c r="C24" s="485">
        <v>46</v>
      </c>
      <c r="D24" s="486">
        <v>30</v>
      </c>
      <c r="E24" s="486">
        <v>16</v>
      </c>
      <c r="F24" s="486">
        <v>112</v>
      </c>
      <c r="G24" s="486">
        <v>52</v>
      </c>
      <c r="H24" s="487">
        <v>60</v>
      </c>
      <c r="I24" s="487">
        <v>0</v>
      </c>
    </row>
    <row r="25" spans="1:9" x14ac:dyDescent="0.2">
      <c r="A25" s="588"/>
      <c r="B25" s="484" t="s">
        <v>868</v>
      </c>
      <c r="C25" s="485">
        <v>1</v>
      </c>
      <c r="D25" s="486">
        <v>1</v>
      </c>
      <c r="E25" s="486">
        <v>0</v>
      </c>
      <c r="F25" s="486">
        <v>4</v>
      </c>
      <c r="G25" s="486">
        <v>2</v>
      </c>
      <c r="H25" s="487">
        <v>2</v>
      </c>
      <c r="I25" s="487">
        <v>0</v>
      </c>
    </row>
    <row r="26" spans="1:9" x14ac:dyDescent="0.2">
      <c r="A26" s="588"/>
      <c r="B26" s="484" t="s">
        <v>869</v>
      </c>
      <c r="C26" s="485">
        <v>3</v>
      </c>
      <c r="D26" s="486">
        <v>2</v>
      </c>
      <c r="E26" s="486">
        <v>1</v>
      </c>
      <c r="F26" s="486">
        <v>4</v>
      </c>
      <c r="G26" s="486">
        <v>1</v>
      </c>
      <c r="H26" s="487">
        <v>3</v>
      </c>
      <c r="I26" s="487">
        <v>0</v>
      </c>
    </row>
    <row r="27" spans="1:9" x14ac:dyDescent="0.2">
      <c r="A27" s="588"/>
      <c r="B27" s="484" t="s">
        <v>870</v>
      </c>
      <c r="C27" s="485">
        <v>0</v>
      </c>
      <c r="D27" s="486">
        <v>0</v>
      </c>
      <c r="E27" s="486">
        <v>0</v>
      </c>
      <c r="F27" s="486">
        <v>2</v>
      </c>
      <c r="G27" s="486">
        <v>1</v>
      </c>
      <c r="H27" s="487">
        <v>1</v>
      </c>
      <c r="I27" s="487">
        <v>0</v>
      </c>
    </row>
    <row r="28" spans="1:9" x14ac:dyDescent="0.2">
      <c r="A28" s="588"/>
      <c r="B28" s="484" t="s">
        <v>871</v>
      </c>
      <c r="C28" s="485">
        <v>5</v>
      </c>
      <c r="D28" s="486">
        <v>3</v>
      </c>
      <c r="E28" s="486">
        <v>2</v>
      </c>
      <c r="F28" s="486">
        <v>9</v>
      </c>
      <c r="G28" s="486">
        <v>6</v>
      </c>
      <c r="H28" s="487">
        <v>3</v>
      </c>
      <c r="I28" s="487">
        <v>0</v>
      </c>
    </row>
    <row r="29" spans="1:9" x14ac:dyDescent="0.2">
      <c r="A29" s="588"/>
      <c r="B29" s="484" t="s">
        <v>872</v>
      </c>
      <c r="C29" s="485">
        <v>11</v>
      </c>
      <c r="D29" s="486">
        <v>6</v>
      </c>
      <c r="E29" s="486">
        <v>5</v>
      </c>
      <c r="F29" s="486">
        <v>16</v>
      </c>
      <c r="G29" s="486">
        <v>10</v>
      </c>
      <c r="H29" s="487">
        <v>6</v>
      </c>
      <c r="I29" s="487">
        <v>0</v>
      </c>
    </row>
    <row r="30" spans="1:9" x14ac:dyDescent="0.2">
      <c r="A30" s="588"/>
      <c r="B30" s="484" t="s">
        <v>873</v>
      </c>
      <c r="C30" s="485">
        <v>0</v>
      </c>
      <c r="D30" s="486">
        <v>0</v>
      </c>
      <c r="E30" s="486">
        <v>0</v>
      </c>
      <c r="F30" s="486">
        <v>3</v>
      </c>
      <c r="G30" s="486">
        <v>2</v>
      </c>
      <c r="H30" s="487">
        <v>1</v>
      </c>
      <c r="I30" s="487">
        <v>0</v>
      </c>
    </row>
    <row r="31" spans="1:9" x14ac:dyDescent="0.2">
      <c r="A31" s="588"/>
      <c r="B31" s="484" t="s">
        <v>874</v>
      </c>
      <c r="C31" s="485">
        <v>0</v>
      </c>
      <c r="D31" s="486">
        <v>0</v>
      </c>
      <c r="E31" s="486">
        <v>0</v>
      </c>
      <c r="F31" s="486">
        <v>1</v>
      </c>
      <c r="G31" s="486">
        <v>1</v>
      </c>
      <c r="H31" s="487">
        <v>0</v>
      </c>
      <c r="I31" s="487">
        <v>0</v>
      </c>
    </row>
    <row r="32" spans="1:9" x14ac:dyDescent="0.2">
      <c r="A32" s="588"/>
      <c r="B32" s="484" t="s">
        <v>875</v>
      </c>
      <c r="C32" s="485">
        <v>13</v>
      </c>
      <c r="D32" s="486">
        <v>6</v>
      </c>
      <c r="E32" s="486">
        <v>7</v>
      </c>
      <c r="F32" s="486">
        <v>46</v>
      </c>
      <c r="G32" s="486">
        <v>19</v>
      </c>
      <c r="H32" s="487">
        <v>27</v>
      </c>
      <c r="I32" s="487">
        <v>0</v>
      </c>
    </row>
    <row r="33" spans="1:9" x14ac:dyDescent="0.2">
      <c r="A33" s="588"/>
      <c r="B33" s="484" t="s">
        <v>876</v>
      </c>
      <c r="C33" s="485">
        <v>194</v>
      </c>
      <c r="D33" s="486">
        <v>87</v>
      </c>
      <c r="E33" s="486">
        <v>107</v>
      </c>
      <c r="F33" s="486">
        <v>481</v>
      </c>
      <c r="G33" s="486">
        <v>275</v>
      </c>
      <c r="H33" s="487">
        <v>206</v>
      </c>
      <c r="I33" s="487">
        <v>0</v>
      </c>
    </row>
    <row r="34" spans="1:9" x14ac:dyDescent="0.2">
      <c r="A34" s="588"/>
      <c r="B34" s="484" t="s">
        <v>877</v>
      </c>
      <c r="C34" s="485">
        <v>3</v>
      </c>
      <c r="D34" s="486">
        <v>3</v>
      </c>
      <c r="E34" s="486">
        <v>0</v>
      </c>
      <c r="F34" s="486">
        <v>16</v>
      </c>
      <c r="G34" s="486">
        <v>8</v>
      </c>
      <c r="H34" s="487">
        <v>8</v>
      </c>
      <c r="I34" s="487">
        <v>0</v>
      </c>
    </row>
    <row r="35" spans="1:9" x14ac:dyDescent="0.2">
      <c r="A35" s="588"/>
      <c r="B35" s="484" t="s">
        <v>878</v>
      </c>
      <c r="C35" s="485">
        <v>1</v>
      </c>
      <c r="D35" s="486">
        <v>0</v>
      </c>
      <c r="E35" s="486">
        <v>1</v>
      </c>
      <c r="F35" s="486">
        <v>5</v>
      </c>
      <c r="G35" s="486">
        <v>1</v>
      </c>
      <c r="H35" s="487">
        <v>4</v>
      </c>
      <c r="I35" s="487">
        <v>0</v>
      </c>
    </row>
    <row r="36" spans="1:9" x14ac:dyDescent="0.2">
      <c r="A36" s="588"/>
      <c r="B36" s="484" t="s">
        <v>879</v>
      </c>
      <c r="C36" s="485">
        <v>24</v>
      </c>
      <c r="D36" s="486">
        <v>13</v>
      </c>
      <c r="E36" s="486">
        <v>11</v>
      </c>
      <c r="F36" s="486">
        <v>42</v>
      </c>
      <c r="G36" s="486">
        <v>22</v>
      </c>
      <c r="H36" s="487">
        <v>20</v>
      </c>
      <c r="I36" s="487">
        <v>0</v>
      </c>
    </row>
    <row r="37" spans="1:9" x14ac:dyDescent="0.2">
      <c r="A37" s="588"/>
      <c r="B37" s="484" t="s">
        <v>880</v>
      </c>
      <c r="C37" s="485">
        <v>1</v>
      </c>
      <c r="D37" s="486">
        <v>1</v>
      </c>
      <c r="E37" s="486">
        <v>0</v>
      </c>
      <c r="F37" s="486">
        <v>1</v>
      </c>
      <c r="G37" s="486">
        <v>1</v>
      </c>
      <c r="H37" s="487">
        <v>0</v>
      </c>
      <c r="I37" s="487">
        <v>0</v>
      </c>
    </row>
    <row r="38" spans="1:9" x14ac:dyDescent="0.2">
      <c r="A38" s="588"/>
      <c r="B38" s="484" t="s">
        <v>881</v>
      </c>
      <c r="C38" s="485">
        <v>48</v>
      </c>
      <c r="D38" s="486">
        <v>24</v>
      </c>
      <c r="E38" s="486">
        <v>24</v>
      </c>
      <c r="F38" s="486">
        <v>167</v>
      </c>
      <c r="G38" s="486">
        <v>73</v>
      </c>
      <c r="H38" s="487">
        <v>94</v>
      </c>
      <c r="I38" s="487">
        <v>0</v>
      </c>
    </row>
    <row r="39" spans="1:9" x14ac:dyDescent="0.2">
      <c r="A39" s="588"/>
      <c r="B39" s="484" t="s">
        <v>156</v>
      </c>
      <c r="C39" s="485">
        <v>971</v>
      </c>
      <c r="D39" s="486">
        <v>439</v>
      </c>
      <c r="E39" s="486">
        <v>532</v>
      </c>
      <c r="F39" s="486">
        <v>3412</v>
      </c>
      <c r="G39" s="486">
        <v>1635</v>
      </c>
      <c r="H39" s="487">
        <v>1777</v>
      </c>
      <c r="I39" s="487">
        <v>0</v>
      </c>
    </row>
    <row r="40" spans="1:9" x14ac:dyDescent="0.2">
      <c r="A40" s="588"/>
      <c r="B40" s="484" t="s">
        <v>157</v>
      </c>
      <c r="C40" s="485">
        <v>6896</v>
      </c>
      <c r="D40" s="486">
        <v>3194</v>
      </c>
      <c r="E40" s="486">
        <v>3702</v>
      </c>
      <c r="F40" s="486">
        <v>13158</v>
      </c>
      <c r="G40" s="486">
        <v>6423</v>
      </c>
      <c r="H40" s="487">
        <v>6734</v>
      </c>
      <c r="I40" s="487">
        <v>1</v>
      </c>
    </row>
    <row r="41" spans="1:9" x14ac:dyDescent="0.2">
      <c r="A41" s="588"/>
      <c r="B41" s="484" t="s">
        <v>882</v>
      </c>
      <c r="C41" s="485">
        <v>0</v>
      </c>
      <c r="D41" s="486">
        <v>0</v>
      </c>
      <c r="E41" s="486">
        <v>0</v>
      </c>
      <c r="F41" s="486">
        <v>2</v>
      </c>
      <c r="G41" s="486">
        <v>0</v>
      </c>
      <c r="H41" s="487">
        <v>2</v>
      </c>
      <c r="I41" s="487">
        <v>0</v>
      </c>
    </row>
    <row r="42" spans="1:9" x14ac:dyDescent="0.2">
      <c r="A42" s="588"/>
      <c r="B42" s="484" t="s">
        <v>883</v>
      </c>
      <c r="C42" s="485">
        <v>1</v>
      </c>
      <c r="D42" s="486">
        <v>1</v>
      </c>
      <c r="E42" s="486">
        <v>0</v>
      </c>
      <c r="F42" s="486">
        <v>3</v>
      </c>
      <c r="G42" s="486">
        <v>1</v>
      </c>
      <c r="H42" s="487">
        <v>2</v>
      </c>
      <c r="I42" s="487">
        <v>0</v>
      </c>
    </row>
    <row r="43" spans="1:9" x14ac:dyDescent="0.2">
      <c r="A43" s="588"/>
      <c r="B43" s="484" t="s">
        <v>884</v>
      </c>
      <c r="C43" s="485">
        <v>0</v>
      </c>
      <c r="D43" s="486">
        <v>0</v>
      </c>
      <c r="E43" s="486">
        <v>0</v>
      </c>
      <c r="F43" s="486">
        <v>2</v>
      </c>
      <c r="G43" s="486">
        <v>1</v>
      </c>
      <c r="H43" s="487">
        <v>1</v>
      </c>
      <c r="I43" s="487">
        <v>0</v>
      </c>
    </row>
    <row r="44" spans="1:9" x14ac:dyDescent="0.2">
      <c r="A44" s="588"/>
      <c r="B44" s="484" t="s">
        <v>885</v>
      </c>
      <c r="C44" s="485">
        <v>19</v>
      </c>
      <c r="D44" s="486">
        <v>9</v>
      </c>
      <c r="E44" s="486">
        <v>10</v>
      </c>
      <c r="F44" s="486">
        <v>28</v>
      </c>
      <c r="G44" s="486">
        <v>19</v>
      </c>
      <c r="H44" s="487">
        <v>9</v>
      </c>
      <c r="I44" s="487">
        <v>0</v>
      </c>
    </row>
    <row r="45" spans="1:9" x14ac:dyDescent="0.2">
      <c r="A45" s="588"/>
      <c r="B45" s="484" t="s">
        <v>886</v>
      </c>
      <c r="C45" s="485">
        <v>82</v>
      </c>
      <c r="D45" s="486">
        <v>44</v>
      </c>
      <c r="E45" s="486">
        <v>38</v>
      </c>
      <c r="F45" s="486">
        <v>66</v>
      </c>
      <c r="G45" s="486">
        <v>30</v>
      </c>
      <c r="H45" s="487">
        <v>36</v>
      </c>
      <c r="I45" s="487">
        <v>0</v>
      </c>
    </row>
    <row r="46" spans="1:9" s="19" customFormat="1" x14ac:dyDescent="0.2">
      <c r="A46" s="588"/>
      <c r="B46" s="484" t="s">
        <v>887</v>
      </c>
      <c r="C46" s="485">
        <v>2</v>
      </c>
      <c r="D46" s="486">
        <v>1</v>
      </c>
      <c r="E46" s="486">
        <v>1</v>
      </c>
      <c r="F46" s="486">
        <v>2</v>
      </c>
      <c r="G46" s="486">
        <v>1</v>
      </c>
      <c r="H46" s="487">
        <v>1</v>
      </c>
      <c r="I46" s="487">
        <v>0</v>
      </c>
    </row>
    <row r="47" spans="1:9" s="56" customFormat="1" x14ac:dyDescent="0.2">
      <c r="A47" s="588"/>
      <c r="B47" s="484" t="s">
        <v>888</v>
      </c>
      <c r="C47" s="485">
        <v>3</v>
      </c>
      <c r="D47" s="486">
        <v>2</v>
      </c>
      <c r="E47" s="486">
        <v>1</v>
      </c>
      <c r="F47" s="486">
        <v>8</v>
      </c>
      <c r="G47" s="486">
        <v>4</v>
      </c>
      <c r="H47" s="487">
        <v>4</v>
      </c>
      <c r="I47" s="487">
        <v>0</v>
      </c>
    </row>
    <row r="48" spans="1:9" x14ac:dyDescent="0.2">
      <c r="A48" s="588"/>
      <c r="B48" s="484" t="s">
        <v>163</v>
      </c>
      <c r="C48" s="485">
        <v>169</v>
      </c>
      <c r="D48" s="486">
        <v>77</v>
      </c>
      <c r="E48" s="486">
        <v>92</v>
      </c>
      <c r="F48" s="486">
        <v>175</v>
      </c>
      <c r="G48" s="486">
        <v>92</v>
      </c>
      <c r="H48" s="487">
        <v>83</v>
      </c>
      <c r="I48" s="487">
        <v>0</v>
      </c>
    </row>
    <row r="49" spans="1:9" s="20" customFormat="1" x14ac:dyDescent="0.2">
      <c r="A49" s="588"/>
      <c r="B49" s="484" t="s">
        <v>889</v>
      </c>
      <c r="C49" s="485">
        <v>1</v>
      </c>
      <c r="D49" s="486">
        <v>0</v>
      </c>
      <c r="E49" s="486">
        <v>1</v>
      </c>
      <c r="F49" s="486">
        <v>0</v>
      </c>
      <c r="G49" s="486">
        <v>0</v>
      </c>
      <c r="H49" s="487">
        <v>0</v>
      </c>
      <c r="I49" s="487">
        <v>0</v>
      </c>
    </row>
    <row r="50" spans="1:9" x14ac:dyDescent="0.2">
      <c r="A50" s="588"/>
      <c r="B50" s="484" t="s">
        <v>890</v>
      </c>
      <c r="C50" s="485">
        <v>2</v>
      </c>
      <c r="D50" s="486">
        <v>2</v>
      </c>
      <c r="E50" s="486">
        <v>0</v>
      </c>
      <c r="F50" s="486">
        <v>4</v>
      </c>
      <c r="G50" s="486">
        <v>3</v>
      </c>
      <c r="H50" s="487">
        <v>1</v>
      </c>
      <c r="I50" s="487">
        <v>0</v>
      </c>
    </row>
    <row r="51" spans="1:9" s="20" customFormat="1" x14ac:dyDescent="0.2">
      <c r="A51" s="588"/>
      <c r="B51" s="484" t="s">
        <v>891</v>
      </c>
      <c r="C51" s="485">
        <v>3</v>
      </c>
      <c r="D51" s="486">
        <v>2</v>
      </c>
      <c r="E51" s="486">
        <v>1</v>
      </c>
      <c r="F51" s="486">
        <v>3</v>
      </c>
      <c r="G51" s="486">
        <v>3</v>
      </c>
      <c r="H51" s="487">
        <v>0</v>
      </c>
      <c r="I51" s="487">
        <v>0</v>
      </c>
    </row>
    <row r="52" spans="1:9" x14ac:dyDescent="0.2">
      <c r="A52" s="588"/>
      <c r="B52" s="484" t="s">
        <v>892</v>
      </c>
      <c r="C52" s="485">
        <v>17</v>
      </c>
      <c r="D52" s="486">
        <v>7</v>
      </c>
      <c r="E52" s="486">
        <v>10</v>
      </c>
      <c r="F52" s="486">
        <v>103</v>
      </c>
      <c r="G52" s="486">
        <v>51</v>
      </c>
      <c r="H52" s="487">
        <v>52</v>
      </c>
      <c r="I52" s="487">
        <v>0</v>
      </c>
    </row>
    <row r="53" spans="1:9" s="20" customFormat="1" x14ac:dyDescent="0.2">
      <c r="A53" s="588"/>
      <c r="B53" s="484" t="s">
        <v>893</v>
      </c>
      <c r="C53" s="485">
        <v>0</v>
      </c>
      <c r="D53" s="486">
        <v>0</v>
      </c>
      <c r="E53" s="486">
        <v>0</v>
      </c>
      <c r="F53" s="486">
        <v>2</v>
      </c>
      <c r="G53" s="486">
        <v>1</v>
      </c>
      <c r="H53" s="487">
        <v>1</v>
      </c>
      <c r="I53" s="487">
        <v>0</v>
      </c>
    </row>
    <row r="54" spans="1:9" x14ac:dyDescent="0.2">
      <c r="A54" s="588"/>
      <c r="B54" s="484" t="s">
        <v>894</v>
      </c>
      <c r="C54" s="485">
        <v>0</v>
      </c>
      <c r="D54" s="486">
        <v>0</v>
      </c>
      <c r="E54" s="486">
        <v>0</v>
      </c>
      <c r="F54" s="486">
        <v>1</v>
      </c>
      <c r="G54" s="486">
        <v>1</v>
      </c>
      <c r="H54" s="487">
        <v>0</v>
      </c>
      <c r="I54" s="487">
        <v>0</v>
      </c>
    </row>
    <row r="55" spans="1:9" s="20" customFormat="1" x14ac:dyDescent="0.2">
      <c r="A55" s="588"/>
      <c r="B55" s="484" t="s">
        <v>895</v>
      </c>
      <c r="C55" s="485">
        <v>17</v>
      </c>
      <c r="D55" s="486">
        <v>6</v>
      </c>
      <c r="E55" s="486">
        <v>11</v>
      </c>
      <c r="F55" s="486">
        <v>13</v>
      </c>
      <c r="G55" s="486">
        <v>6</v>
      </c>
      <c r="H55" s="487">
        <v>7</v>
      </c>
      <c r="I55" s="487">
        <v>0</v>
      </c>
    </row>
    <row r="56" spans="1:9" x14ac:dyDescent="0.2">
      <c r="A56" s="588"/>
      <c r="B56" s="484" t="s">
        <v>896</v>
      </c>
      <c r="C56" s="485">
        <v>3044</v>
      </c>
      <c r="D56" s="486">
        <v>1437</v>
      </c>
      <c r="E56" s="486">
        <v>1607</v>
      </c>
      <c r="F56" s="486">
        <v>8943</v>
      </c>
      <c r="G56" s="486">
        <v>4485</v>
      </c>
      <c r="H56" s="487">
        <v>4458</v>
      </c>
      <c r="I56" s="487">
        <v>0</v>
      </c>
    </row>
    <row r="57" spans="1:9" s="20" customFormat="1" x14ac:dyDescent="0.2">
      <c r="A57" s="588"/>
      <c r="B57" s="484" t="s">
        <v>897</v>
      </c>
      <c r="C57" s="485">
        <v>3</v>
      </c>
      <c r="D57" s="486">
        <v>2</v>
      </c>
      <c r="E57" s="486">
        <v>1</v>
      </c>
      <c r="F57" s="486">
        <v>3</v>
      </c>
      <c r="G57" s="486">
        <v>2</v>
      </c>
      <c r="H57" s="487">
        <v>1</v>
      </c>
      <c r="I57" s="487">
        <v>0</v>
      </c>
    </row>
    <row r="58" spans="1:9" x14ac:dyDescent="0.2">
      <c r="A58" s="588"/>
      <c r="B58" s="484" t="s">
        <v>898</v>
      </c>
      <c r="C58" s="485">
        <v>0</v>
      </c>
      <c r="D58" s="486">
        <v>0</v>
      </c>
      <c r="E58" s="486">
        <v>0</v>
      </c>
      <c r="F58" s="486">
        <v>5</v>
      </c>
      <c r="G58" s="486">
        <v>3</v>
      </c>
      <c r="H58" s="487">
        <v>2</v>
      </c>
      <c r="I58" s="487">
        <v>0</v>
      </c>
    </row>
    <row r="59" spans="1:9" s="20" customFormat="1" x14ac:dyDescent="0.2">
      <c r="A59" s="588"/>
      <c r="B59" s="484" t="s">
        <v>899</v>
      </c>
      <c r="C59" s="485">
        <v>1</v>
      </c>
      <c r="D59" s="486">
        <v>1</v>
      </c>
      <c r="E59" s="486">
        <v>0</v>
      </c>
      <c r="F59" s="486">
        <v>5</v>
      </c>
      <c r="G59" s="486">
        <v>2</v>
      </c>
      <c r="H59" s="487">
        <v>3</v>
      </c>
      <c r="I59" s="487">
        <v>0</v>
      </c>
    </row>
    <row r="60" spans="1:9" x14ac:dyDescent="0.2">
      <c r="A60" s="588"/>
      <c r="B60" s="484" t="s">
        <v>900</v>
      </c>
      <c r="C60" s="485">
        <v>0</v>
      </c>
      <c r="D60" s="486">
        <v>0</v>
      </c>
      <c r="E60" s="486">
        <v>0</v>
      </c>
      <c r="F60" s="486">
        <v>2</v>
      </c>
      <c r="G60" s="486">
        <v>1</v>
      </c>
      <c r="H60" s="487">
        <v>1</v>
      </c>
      <c r="I60" s="487">
        <v>0</v>
      </c>
    </row>
    <row r="61" spans="1:9" s="20" customFormat="1" x14ac:dyDescent="0.2">
      <c r="A61" s="588"/>
      <c r="B61" s="484" t="s">
        <v>901</v>
      </c>
      <c r="C61" s="485">
        <v>3</v>
      </c>
      <c r="D61" s="486">
        <v>0</v>
      </c>
      <c r="E61" s="486">
        <v>3</v>
      </c>
      <c r="F61" s="486">
        <v>19</v>
      </c>
      <c r="G61" s="486">
        <v>11</v>
      </c>
      <c r="H61" s="487">
        <v>8</v>
      </c>
      <c r="I61" s="487">
        <v>0</v>
      </c>
    </row>
    <row r="62" spans="1:9" x14ac:dyDescent="0.2">
      <c r="A62" s="588"/>
      <c r="B62" s="484" t="s">
        <v>902</v>
      </c>
      <c r="C62" s="485">
        <v>12</v>
      </c>
      <c r="D62" s="486">
        <v>7</v>
      </c>
      <c r="E62" s="486">
        <v>5</v>
      </c>
      <c r="F62" s="486">
        <v>11</v>
      </c>
      <c r="G62" s="486">
        <v>4</v>
      </c>
      <c r="H62" s="487">
        <v>7</v>
      </c>
      <c r="I62" s="487">
        <v>0</v>
      </c>
    </row>
    <row r="63" spans="1:9" x14ac:dyDescent="0.2">
      <c r="A63" s="588"/>
      <c r="B63" s="484" t="s">
        <v>903</v>
      </c>
      <c r="C63" s="485">
        <v>1</v>
      </c>
      <c r="D63" s="486">
        <v>0</v>
      </c>
      <c r="E63" s="486">
        <v>1</v>
      </c>
      <c r="F63" s="486">
        <v>1</v>
      </c>
      <c r="G63" s="486">
        <v>0</v>
      </c>
      <c r="H63" s="487">
        <v>1</v>
      </c>
      <c r="I63" s="487">
        <v>0</v>
      </c>
    </row>
    <row r="64" spans="1:9" s="20" customFormat="1" x14ac:dyDescent="0.2">
      <c r="A64" s="588"/>
      <c r="B64" s="484" t="s">
        <v>158</v>
      </c>
      <c r="C64" s="485">
        <v>312</v>
      </c>
      <c r="D64" s="486">
        <v>123</v>
      </c>
      <c r="E64" s="486">
        <v>189</v>
      </c>
      <c r="F64" s="486">
        <v>925</v>
      </c>
      <c r="G64" s="486">
        <v>442</v>
      </c>
      <c r="H64" s="487">
        <v>483</v>
      </c>
      <c r="I64" s="487">
        <v>0</v>
      </c>
    </row>
    <row r="65" spans="1:9" x14ac:dyDescent="0.2">
      <c r="A65" s="657" t="s">
        <v>43</v>
      </c>
      <c r="B65" s="488" t="s">
        <v>10</v>
      </c>
      <c r="C65" s="489">
        <v>37797</v>
      </c>
      <c r="D65" s="490">
        <v>18417</v>
      </c>
      <c r="E65" s="490">
        <v>19380</v>
      </c>
      <c r="F65" s="490">
        <v>29085</v>
      </c>
      <c r="G65" s="490">
        <v>18972</v>
      </c>
      <c r="H65" s="491">
        <v>10113</v>
      </c>
      <c r="I65" s="491">
        <v>0</v>
      </c>
    </row>
    <row r="66" spans="1:9" s="20" customFormat="1" x14ac:dyDescent="0.2">
      <c r="A66" s="588"/>
      <c r="B66" s="484" t="s">
        <v>904</v>
      </c>
      <c r="C66" s="485">
        <v>1</v>
      </c>
      <c r="D66" s="486">
        <v>1</v>
      </c>
      <c r="E66" s="486">
        <v>0</v>
      </c>
      <c r="F66" s="486">
        <v>2</v>
      </c>
      <c r="G66" s="486">
        <v>1</v>
      </c>
      <c r="H66" s="487">
        <v>1</v>
      </c>
      <c r="I66" s="487">
        <v>0</v>
      </c>
    </row>
    <row r="67" spans="1:9" x14ac:dyDescent="0.2">
      <c r="A67" s="588"/>
      <c r="B67" s="484" t="s">
        <v>905</v>
      </c>
      <c r="C67" s="485">
        <v>215</v>
      </c>
      <c r="D67" s="486">
        <v>103</v>
      </c>
      <c r="E67" s="486">
        <v>112</v>
      </c>
      <c r="F67" s="486">
        <v>169</v>
      </c>
      <c r="G67" s="486">
        <v>116</v>
      </c>
      <c r="H67" s="487">
        <v>53</v>
      </c>
      <c r="I67" s="487">
        <v>0</v>
      </c>
    </row>
    <row r="68" spans="1:9" s="20" customFormat="1" x14ac:dyDescent="0.2">
      <c r="A68" s="588"/>
      <c r="B68" s="484" t="s">
        <v>906</v>
      </c>
      <c r="C68" s="485">
        <v>75</v>
      </c>
      <c r="D68" s="486">
        <v>44</v>
      </c>
      <c r="E68" s="486">
        <v>31</v>
      </c>
      <c r="F68" s="486">
        <v>42</v>
      </c>
      <c r="G68" s="486">
        <v>28</v>
      </c>
      <c r="H68" s="487">
        <v>14</v>
      </c>
      <c r="I68" s="487">
        <v>0</v>
      </c>
    </row>
    <row r="69" spans="1:9" s="20" customFormat="1" x14ac:dyDescent="0.2">
      <c r="A69" s="588"/>
      <c r="B69" s="484" t="s">
        <v>907</v>
      </c>
      <c r="C69" s="485">
        <v>45</v>
      </c>
      <c r="D69" s="486">
        <v>18</v>
      </c>
      <c r="E69" s="486">
        <v>27</v>
      </c>
      <c r="F69" s="486">
        <v>44</v>
      </c>
      <c r="G69" s="486">
        <v>40</v>
      </c>
      <c r="H69" s="487">
        <v>4</v>
      </c>
      <c r="I69" s="487">
        <v>0</v>
      </c>
    </row>
    <row r="70" spans="1:9" x14ac:dyDescent="0.2">
      <c r="A70" s="588"/>
      <c r="B70" s="484" t="s">
        <v>908</v>
      </c>
      <c r="C70" s="485">
        <v>42</v>
      </c>
      <c r="D70" s="486">
        <v>22</v>
      </c>
      <c r="E70" s="486">
        <v>20</v>
      </c>
      <c r="F70" s="486">
        <v>31</v>
      </c>
      <c r="G70" s="486">
        <v>21</v>
      </c>
      <c r="H70" s="487">
        <v>10</v>
      </c>
      <c r="I70" s="487">
        <v>0</v>
      </c>
    </row>
    <row r="71" spans="1:9" s="20" customFormat="1" x14ac:dyDescent="0.2">
      <c r="A71" s="588"/>
      <c r="B71" s="484" t="s">
        <v>909</v>
      </c>
      <c r="C71" s="485">
        <v>1976</v>
      </c>
      <c r="D71" s="486">
        <v>871</v>
      </c>
      <c r="E71" s="486">
        <v>1105</v>
      </c>
      <c r="F71" s="486">
        <v>275</v>
      </c>
      <c r="G71" s="486">
        <v>164</v>
      </c>
      <c r="H71" s="487">
        <v>111</v>
      </c>
      <c r="I71" s="487">
        <v>0</v>
      </c>
    </row>
    <row r="72" spans="1:9" x14ac:dyDescent="0.2">
      <c r="A72" s="588"/>
      <c r="B72" s="484" t="s">
        <v>910</v>
      </c>
      <c r="C72" s="485">
        <v>15</v>
      </c>
      <c r="D72" s="486">
        <v>10</v>
      </c>
      <c r="E72" s="486">
        <v>5</v>
      </c>
      <c r="F72" s="486">
        <v>11</v>
      </c>
      <c r="G72" s="486">
        <v>8</v>
      </c>
      <c r="H72" s="487">
        <v>3</v>
      </c>
      <c r="I72" s="487">
        <v>0</v>
      </c>
    </row>
    <row r="73" spans="1:9" s="20" customFormat="1" x14ac:dyDescent="0.2">
      <c r="A73" s="588"/>
      <c r="B73" s="484" t="s">
        <v>911</v>
      </c>
      <c r="C73" s="485">
        <v>3</v>
      </c>
      <c r="D73" s="486">
        <v>3</v>
      </c>
      <c r="E73" s="486">
        <v>0</v>
      </c>
      <c r="F73" s="486">
        <v>3</v>
      </c>
      <c r="G73" s="486">
        <v>2</v>
      </c>
      <c r="H73" s="487">
        <v>1</v>
      </c>
      <c r="I73" s="487">
        <v>0</v>
      </c>
    </row>
    <row r="74" spans="1:9" x14ac:dyDescent="0.2">
      <c r="A74" s="588"/>
      <c r="B74" s="484" t="s">
        <v>912</v>
      </c>
      <c r="C74" s="485">
        <v>4</v>
      </c>
      <c r="D74" s="486">
        <v>2</v>
      </c>
      <c r="E74" s="486">
        <v>2</v>
      </c>
      <c r="F74" s="486">
        <v>8</v>
      </c>
      <c r="G74" s="486">
        <v>6</v>
      </c>
      <c r="H74" s="487">
        <v>2</v>
      </c>
      <c r="I74" s="487">
        <v>0</v>
      </c>
    </row>
    <row r="75" spans="1:9" s="20" customFormat="1" x14ac:dyDescent="0.2">
      <c r="A75" s="588"/>
      <c r="B75" s="484" t="s">
        <v>913</v>
      </c>
      <c r="C75" s="485">
        <v>0</v>
      </c>
      <c r="D75" s="486">
        <v>0</v>
      </c>
      <c r="E75" s="486">
        <v>0</v>
      </c>
      <c r="F75" s="486">
        <v>4</v>
      </c>
      <c r="G75" s="486">
        <v>3</v>
      </c>
      <c r="H75" s="487">
        <v>1</v>
      </c>
      <c r="I75" s="487">
        <v>0</v>
      </c>
    </row>
    <row r="76" spans="1:9" s="20" customFormat="1" x14ac:dyDescent="0.2">
      <c r="A76" s="588"/>
      <c r="B76" s="484" t="s">
        <v>914</v>
      </c>
      <c r="C76" s="485">
        <v>8</v>
      </c>
      <c r="D76" s="486">
        <v>4</v>
      </c>
      <c r="E76" s="486">
        <v>4</v>
      </c>
      <c r="F76" s="486">
        <v>15</v>
      </c>
      <c r="G76" s="486">
        <v>7</v>
      </c>
      <c r="H76" s="487">
        <v>8</v>
      </c>
      <c r="I76" s="487">
        <v>0</v>
      </c>
    </row>
    <row r="77" spans="1:9" x14ac:dyDescent="0.2">
      <c r="A77" s="588"/>
      <c r="B77" s="484" t="s">
        <v>915</v>
      </c>
      <c r="C77" s="485">
        <v>5</v>
      </c>
      <c r="D77" s="486">
        <v>1</v>
      </c>
      <c r="E77" s="486">
        <v>4</v>
      </c>
      <c r="F77" s="486">
        <v>0</v>
      </c>
      <c r="G77" s="486">
        <v>0</v>
      </c>
      <c r="H77" s="487">
        <v>0</v>
      </c>
      <c r="I77" s="487">
        <v>0</v>
      </c>
    </row>
    <row r="78" spans="1:9" x14ac:dyDescent="0.2">
      <c r="A78" s="588"/>
      <c r="B78" s="484" t="s">
        <v>916</v>
      </c>
      <c r="C78" s="485">
        <v>0</v>
      </c>
      <c r="D78" s="486">
        <v>0</v>
      </c>
      <c r="E78" s="486">
        <v>0</v>
      </c>
      <c r="F78" s="486">
        <v>1</v>
      </c>
      <c r="G78" s="486">
        <v>1</v>
      </c>
      <c r="H78" s="487">
        <v>0</v>
      </c>
      <c r="I78" s="487">
        <v>0</v>
      </c>
    </row>
    <row r="79" spans="1:9" s="20" customFormat="1" x14ac:dyDescent="0.2">
      <c r="A79" s="588"/>
      <c r="B79" s="484" t="s">
        <v>917</v>
      </c>
      <c r="C79" s="485">
        <v>0</v>
      </c>
      <c r="D79" s="486">
        <v>0</v>
      </c>
      <c r="E79" s="486">
        <v>0</v>
      </c>
      <c r="F79" s="486">
        <v>1</v>
      </c>
      <c r="G79" s="486">
        <v>1</v>
      </c>
      <c r="H79" s="487">
        <v>0</v>
      </c>
      <c r="I79" s="487">
        <v>0</v>
      </c>
    </row>
    <row r="80" spans="1:9" x14ac:dyDescent="0.2">
      <c r="A80" s="588"/>
      <c r="B80" s="484" t="s">
        <v>918</v>
      </c>
      <c r="C80" s="485">
        <v>0</v>
      </c>
      <c r="D80" s="486">
        <v>0</v>
      </c>
      <c r="E80" s="486">
        <v>0</v>
      </c>
      <c r="F80" s="486">
        <v>1</v>
      </c>
      <c r="G80" s="486">
        <v>1</v>
      </c>
      <c r="H80" s="487">
        <v>0</v>
      </c>
      <c r="I80" s="487">
        <v>0</v>
      </c>
    </row>
    <row r="81" spans="1:9" s="20" customFormat="1" x14ac:dyDescent="0.2">
      <c r="A81" s="588"/>
      <c r="B81" s="484" t="s">
        <v>919</v>
      </c>
      <c r="C81" s="485">
        <v>0</v>
      </c>
      <c r="D81" s="486">
        <v>0</v>
      </c>
      <c r="E81" s="486">
        <v>0</v>
      </c>
      <c r="F81" s="486">
        <v>1</v>
      </c>
      <c r="G81" s="486">
        <v>0</v>
      </c>
      <c r="H81" s="487">
        <v>1</v>
      </c>
      <c r="I81" s="487">
        <v>0</v>
      </c>
    </row>
    <row r="82" spans="1:9" x14ac:dyDescent="0.2">
      <c r="A82" s="588"/>
      <c r="B82" s="484" t="s">
        <v>920</v>
      </c>
      <c r="C82" s="485">
        <v>1</v>
      </c>
      <c r="D82" s="486">
        <v>1</v>
      </c>
      <c r="E82" s="486">
        <v>0</v>
      </c>
      <c r="F82" s="486">
        <v>1</v>
      </c>
      <c r="G82" s="486">
        <v>1</v>
      </c>
      <c r="H82" s="487">
        <v>0</v>
      </c>
      <c r="I82" s="487">
        <v>0</v>
      </c>
    </row>
    <row r="83" spans="1:9" s="20" customFormat="1" x14ac:dyDescent="0.2">
      <c r="A83" s="588"/>
      <c r="B83" s="484" t="s">
        <v>921</v>
      </c>
      <c r="C83" s="485">
        <v>1</v>
      </c>
      <c r="D83" s="486">
        <v>0</v>
      </c>
      <c r="E83" s="486">
        <v>1</v>
      </c>
      <c r="F83" s="486">
        <v>0</v>
      </c>
      <c r="G83" s="486">
        <v>0</v>
      </c>
      <c r="H83" s="487">
        <v>0</v>
      </c>
      <c r="I83" s="487">
        <v>0</v>
      </c>
    </row>
    <row r="84" spans="1:9" x14ac:dyDescent="0.2">
      <c r="A84" s="588"/>
      <c r="B84" s="484" t="s">
        <v>922</v>
      </c>
      <c r="C84" s="485">
        <v>1</v>
      </c>
      <c r="D84" s="486">
        <v>1</v>
      </c>
      <c r="E84" s="486">
        <v>0</v>
      </c>
      <c r="F84" s="486">
        <v>0</v>
      </c>
      <c r="G84" s="486">
        <v>0</v>
      </c>
      <c r="H84" s="487">
        <v>0</v>
      </c>
      <c r="I84" s="487">
        <v>0</v>
      </c>
    </row>
    <row r="85" spans="1:9" x14ac:dyDescent="0.2">
      <c r="A85" s="588"/>
      <c r="B85" s="484" t="s">
        <v>923</v>
      </c>
      <c r="C85" s="485">
        <v>1</v>
      </c>
      <c r="D85" s="486">
        <v>0</v>
      </c>
      <c r="E85" s="486">
        <v>1</v>
      </c>
      <c r="F85" s="486">
        <v>0</v>
      </c>
      <c r="G85" s="486">
        <v>0</v>
      </c>
      <c r="H85" s="487">
        <v>0</v>
      </c>
      <c r="I85" s="487">
        <v>0</v>
      </c>
    </row>
    <row r="86" spans="1:9" s="20" customFormat="1" x14ac:dyDescent="0.2">
      <c r="A86" s="588"/>
      <c r="B86" s="484" t="s">
        <v>924</v>
      </c>
      <c r="C86" s="485">
        <v>0</v>
      </c>
      <c r="D86" s="486">
        <v>0</v>
      </c>
      <c r="E86" s="486">
        <v>0</v>
      </c>
      <c r="F86" s="486">
        <v>2</v>
      </c>
      <c r="G86" s="486">
        <v>1</v>
      </c>
      <c r="H86" s="487">
        <v>1</v>
      </c>
      <c r="I86" s="487">
        <v>0</v>
      </c>
    </row>
    <row r="87" spans="1:9" x14ac:dyDescent="0.2">
      <c r="A87" s="588"/>
      <c r="B87" s="484" t="s">
        <v>925</v>
      </c>
      <c r="C87" s="485">
        <v>4</v>
      </c>
      <c r="D87" s="486">
        <v>3</v>
      </c>
      <c r="E87" s="486">
        <v>1</v>
      </c>
      <c r="F87" s="486">
        <v>6</v>
      </c>
      <c r="G87" s="486">
        <v>5</v>
      </c>
      <c r="H87" s="487">
        <v>1</v>
      </c>
      <c r="I87" s="487">
        <v>0</v>
      </c>
    </row>
    <row r="88" spans="1:9" s="20" customFormat="1" x14ac:dyDescent="0.2">
      <c r="A88" s="588"/>
      <c r="B88" s="484" t="s">
        <v>926</v>
      </c>
      <c r="C88" s="485">
        <v>4</v>
      </c>
      <c r="D88" s="486">
        <v>1</v>
      </c>
      <c r="E88" s="486">
        <v>3</v>
      </c>
      <c r="F88" s="486">
        <v>1</v>
      </c>
      <c r="G88" s="486">
        <v>1</v>
      </c>
      <c r="H88" s="487">
        <v>0</v>
      </c>
      <c r="I88" s="487">
        <v>0</v>
      </c>
    </row>
    <row r="89" spans="1:9" x14ac:dyDescent="0.2">
      <c r="A89" s="588"/>
      <c r="B89" s="484" t="s">
        <v>927</v>
      </c>
      <c r="C89" s="485">
        <v>3</v>
      </c>
      <c r="D89" s="486">
        <v>3</v>
      </c>
      <c r="E89" s="486">
        <v>0</v>
      </c>
      <c r="F89" s="486">
        <v>1</v>
      </c>
      <c r="G89" s="486">
        <v>0</v>
      </c>
      <c r="H89" s="487">
        <v>1</v>
      </c>
      <c r="I89" s="487">
        <v>0</v>
      </c>
    </row>
    <row r="90" spans="1:9" x14ac:dyDescent="0.2">
      <c r="A90" s="588"/>
      <c r="B90" s="484" t="s">
        <v>928</v>
      </c>
      <c r="C90" s="485">
        <v>7</v>
      </c>
      <c r="D90" s="486">
        <v>6</v>
      </c>
      <c r="E90" s="486">
        <v>1</v>
      </c>
      <c r="F90" s="486">
        <v>9</v>
      </c>
      <c r="G90" s="486">
        <v>3</v>
      </c>
      <c r="H90" s="487">
        <v>6</v>
      </c>
      <c r="I90" s="487">
        <v>0</v>
      </c>
    </row>
    <row r="91" spans="1:9" s="20" customFormat="1" x14ac:dyDescent="0.2">
      <c r="A91" s="588"/>
      <c r="B91" s="484" t="s">
        <v>929</v>
      </c>
      <c r="C91" s="485">
        <v>0</v>
      </c>
      <c r="D91" s="486">
        <v>0</v>
      </c>
      <c r="E91" s="486">
        <v>0</v>
      </c>
      <c r="F91" s="486">
        <v>1</v>
      </c>
      <c r="G91" s="486">
        <v>1</v>
      </c>
      <c r="H91" s="487">
        <v>0</v>
      </c>
      <c r="I91" s="487">
        <v>0</v>
      </c>
    </row>
    <row r="92" spans="1:9" x14ac:dyDescent="0.2">
      <c r="A92" s="588"/>
      <c r="B92" s="484" t="s">
        <v>930</v>
      </c>
      <c r="C92" s="485">
        <v>1</v>
      </c>
      <c r="D92" s="486">
        <v>1</v>
      </c>
      <c r="E92" s="486">
        <v>0</v>
      </c>
      <c r="F92" s="486">
        <v>1</v>
      </c>
      <c r="G92" s="486">
        <v>0</v>
      </c>
      <c r="H92" s="487">
        <v>1</v>
      </c>
      <c r="I92" s="487">
        <v>0</v>
      </c>
    </row>
    <row r="93" spans="1:9" s="20" customFormat="1" x14ac:dyDescent="0.2">
      <c r="A93" s="588"/>
      <c r="B93" s="484" t="s">
        <v>931</v>
      </c>
      <c r="C93" s="485">
        <v>118</v>
      </c>
      <c r="D93" s="486">
        <v>64</v>
      </c>
      <c r="E93" s="486">
        <v>54</v>
      </c>
      <c r="F93" s="486">
        <v>112</v>
      </c>
      <c r="G93" s="486">
        <v>73</v>
      </c>
      <c r="H93" s="487">
        <v>39</v>
      </c>
      <c r="I93" s="487">
        <v>0</v>
      </c>
    </row>
    <row r="94" spans="1:9" x14ac:dyDescent="0.2">
      <c r="A94" s="588"/>
      <c r="B94" s="484" t="s">
        <v>932</v>
      </c>
      <c r="C94" s="485">
        <v>0</v>
      </c>
      <c r="D94" s="486">
        <v>0</v>
      </c>
      <c r="E94" s="486">
        <v>0</v>
      </c>
      <c r="F94" s="486">
        <v>3</v>
      </c>
      <c r="G94" s="486">
        <v>3</v>
      </c>
      <c r="H94" s="487">
        <v>0</v>
      </c>
      <c r="I94" s="487">
        <v>0</v>
      </c>
    </row>
    <row r="95" spans="1:9" s="20" customFormat="1" x14ac:dyDescent="0.2">
      <c r="A95" s="588"/>
      <c r="B95" s="484" t="s">
        <v>933</v>
      </c>
      <c r="C95" s="485">
        <v>3</v>
      </c>
      <c r="D95" s="486">
        <v>3</v>
      </c>
      <c r="E95" s="486">
        <v>0</v>
      </c>
      <c r="F95" s="486">
        <v>12</v>
      </c>
      <c r="G95" s="486">
        <v>10</v>
      </c>
      <c r="H95" s="487">
        <v>2</v>
      </c>
      <c r="I95" s="487">
        <v>0</v>
      </c>
    </row>
    <row r="96" spans="1:9" x14ac:dyDescent="0.2">
      <c r="A96" s="588"/>
      <c r="B96" s="484" t="s">
        <v>934</v>
      </c>
      <c r="C96" s="485">
        <v>2</v>
      </c>
      <c r="D96" s="486">
        <v>1</v>
      </c>
      <c r="E96" s="486">
        <v>1</v>
      </c>
      <c r="F96" s="486">
        <v>1</v>
      </c>
      <c r="G96" s="486">
        <v>0</v>
      </c>
      <c r="H96" s="487">
        <v>1</v>
      </c>
      <c r="I96" s="487">
        <v>0</v>
      </c>
    </row>
    <row r="97" spans="1:9" s="20" customFormat="1" x14ac:dyDescent="0.2">
      <c r="A97" s="588"/>
      <c r="B97" s="484" t="s">
        <v>935</v>
      </c>
      <c r="C97" s="485">
        <v>1</v>
      </c>
      <c r="D97" s="486">
        <v>1</v>
      </c>
      <c r="E97" s="486">
        <v>0</v>
      </c>
      <c r="F97" s="486">
        <v>0</v>
      </c>
      <c r="G97" s="486">
        <v>0</v>
      </c>
      <c r="H97" s="487">
        <v>0</v>
      </c>
      <c r="I97" s="487">
        <v>0</v>
      </c>
    </row>
    <row r="98" spans="1:9" x14ac:dyDescent="0.2">
      <c r="A98" s="588"/>
      <c r="B98" s="484" t="s">
        <v>936</v>
      </c>
      <c r="C98" s="485">
        <v>1</v>
      </c>
      <c r="D98" s="486">
        <v>1</v>
      </c>
      <c r="E98" s="486">
        <v>0</v>
      </c>
      <c r="F98" s="486">
        <v>4</v>
      </c>
      <c r="G98" s="486">
        <v>3</v>
      </c>
      <c r="H98" s="487">
        <v>1</v>
      </c>
      <c r="I98" s="487">
        <v>0</v>
      </c>
    </row>
    <row r="99" spans="1:9" s="20" customFormat="1" x14ac:dyDescent="0.2">
      <c r="A99" s="588"/>
      <c r="B99" s="484" t="s">
        <v>168</v>
      </c>
      <c r="C99" s="485">
        <v>1649</v>
      </c>
      <c r="D99" s="486">
        <v>1118</v>
      </c>
      <c r="E99" s="486">
        <v>531</v>
      </c>
      <c r="F99" s="486">
        <v>2362</v>
      </c>
      <c r="G99" s="486">
        <v>1458</v>
      </c>
      <c r="H99" s="487">
        <v>904</v>
      </c>
      <c r="I99" s="487">
        <v>0</v>
      </c>
    </row>
    <row r="100" spans="1:9" x14ac:dyDescent="0.2">
      <c r="A100" s="588"/>
      <c r="B100" s="484" t="s">
        <v>937</v>
      </c>
      <c r="C100" s="485">
        <v>4</v>
      </c>
      <c r="D100" s="486">
        <v>3</v>
      </c>
      <c r="E100" s="486">
        <v>1</v>
      </c>
      <c r="F100" s="486">
        <v>0</v>
      </c>
      <c r="G100" s="486">
        <v>0</v>
      </c>
      <c r="H100" s="487">
        <v>0</v>
      </c>
      <c r="I100" s="487">
        <v>0</v>
      </c>
    </row>
    <row r="101" spans="1:9" x14ac:dyDescent="0.2">
      <c r="A101" s="588"/>
      <c r="B101" s="484" t="s">
        <v>938</v>
      </c>
      <c r="C101" s="485">
        <v>28</v>
      </c>
      <c r="D101" s="486">
        <v>15</v>
      </c>
      <c r="E101" s="486">
        <v>13</v>
      </c>
      <c r="F101" s="486">
        <v>122</v>
      </c>
      <c r="G101" s="486">
        <v>107</v>
      </c>
      <c r="H101" s="487">
        <v>15</v>
      </c>
      <c r="I101" s="487">
        <v>0</v>
      </c>
    </row>
    <row r="102" spans="1:9" s="20" customFormat="1" x14ac:dyDescent="0.2">
      <c r="A102" s="588"/>
      <c r="B102" s="484" t="s">
        <v>939</v>
      </c>
      <c r="C102" s="485">
        <v>1</v>
      </c>
      <c r="D102" s="486">
        <v>0</v>
      </c>
      <c r="E102" s="486">
        <v>1</v>
      </c>
      <c r="F102" s="486">
        <v>0</v>
      </c>
      <c r="G102" s="486">
        <v>0</v>
      </c>
      <c r="H102" s="487">
        <v>0</v>
      </c>
      <c r="I102" s="487">
        <v>0</v>
      </c>
    </row>
    <row r="103" spans="1:9" x14ac:dyDescent="0.2">
      <c r="A103" s="588"/>
      <c r="B103" s="484" t="s">
        <v>940</v>
      </c>
      <c r="C103" s="485">
        <v>14</v>
      </c>
      <c r="D103" s="486">
        <v>8</v>
      </c>
      <c r="E103" s="486">
        <v>6</v>
      </c>
      <c r="F103" s="486">
        <v>6</v>
      </c>
      <c r="G103" s="486">
        <v>5</v>
      </c>
      <c r="H103" s="487">
        <v>1</v>
      </c>
      <c r="I103" s="487">
        <v>0</v>
      </c>
    </row>
    <row r="104" spans="1:9" x14ac:dyDescent="0.2">
      <c r="A104" s="588"/>
      <c r="B104" s="484" t="s">
        <v>941</v>
      </c>
      <c r="C104" s="485">
        <v>213</v>
      </c>
      <c r="D104" s="486">
        <v>98</v>
      </c>
      <c r="E104" s="486">
        <v>115</v>
      </c>
      <c r="F104" s="486">
        <v>172</v>
      </c>
      <c r="G104" s="486">
        <v>116</v>
      </c>
      <c r="H104" s="487">
        <v>56</v>
      </c>
      <c r="I104" s="487">
        <v>0</v>
      </c>
    </row>
    <row r="105" spans="1:9" s="20" customFormat="1" x14ac:dyDescent="0.2">
      <c r="A105" s="588"/>
      <c r="B105" s="484" t="s">
        <v>942</v>
      </c>
      <c r="C105" s="485">
        <v>872</v>
      </c>
      <c r="D105" s="486">
        <v>415</v>
      </c>
      <c r="E105" s="486">
        <v>457</v>
      </c>
      <c r="F105" s="486">
        <v>739</v>
      </c>
      <c r="G105" s="486">
        <v>504</v>
      </c>
      <c r="H105" s="487">
        <v>235</v>
      </c>
      <c r="I105" s="487">
        <v>0</v>
      </c>
    </row>
    <row r="106" spans="1:9" x14ac:dyDescent="0.2">
      <c r="A106" s="588"/>
      <c r="B106" s="484" t="s">
        <v>943</v>
      </c>
      <c r="C106" s="485">
        <v>32111</v>
      </c>
      <c r="D106" s="486">
        <v>15406</v>
      </c>
      <c r="E106" s="486">
        <v>16705</v>
      </c>
      <c r="F106" s="486">
        <v>24475</v>
      </c>
      <c r="G106" s="486">
        <v>15964</v>
      </c>
      <c r="H106" s="487">
        <v>8511</v>
      </c>
      <c r="I106" s="487">
        <v>0</v>
      </c>
    </row>
    <row r="107" spans="1:9" s="20" customFormat="1" x14ac:dyDescent="0.2">
      <c r="A107" s="588"/>
      <c r="B107" s="484" t="s">
        <v>944</v>
      </c>
      <c r="C107" s="485">
        <v>4</v>
      </c>
      <c r="D107" s="486">
        <v>1</v>
      </c>
      <c r="E107" s="486">
        <v>3</v>
      </c>
      <c r="F107" s="486">
        <v>2</v>
      </c>
      <c r="G107" s="486">
        <v>2</v>
      </c>
      <c r="H107" s="487">
        <v>0</v>
      </c>
      <c r="I107" s="487">
        <v>0</v>
      </c>
    </row>
    <row r="108" spans="1:9" x14ac:dyDescent="0.2">
      <c r="A108" s="588"/>
      <c r="B108" s="484" t="s">
        <v>945</v>
      </c>
      <c r="C108" s="485">
        <v>105</v>
      </c>
      <c r="D108" s="486">
        <v>57</v>
      </c>
      <c r="E108" s="486">
        <v>48</v>
      </c>
      <c r="F108" s="486">
        <v>117</v>
      </c>
      <c r="G108" s="486">
        <v>81</v>
      </c>
      <c r="H108" s="487">
        <v>36</v>
      </c>
      <c r="I108" s="487">
        <v>0</v>
      </c>
    </row>
    <row r="109" spans="1:9" s="20" customFormat="1" x14ac:dyDescent="0.2">
      <c r="A109" s="588"/>
      <c r="B109" s="484" t="s">
        <v>946</v>
      </c>
      <c r="C109" s="485">
        <v>3</v>
      </c>
      <c r="D109" s="486">
        <v>1</v>
      </c>
      <c r="E109" s="486">
        <v>2</v>
      </c>
      <c r="F109" s="486">
        <v>4</v>
      </c>
      <c r="G109" s="486">
        <v>3</v>
      </c>
      <c r="H109" s="487">
        <v>1</v>
      </c>
      <c r="I109" s="487">
        <v>0</v>
      </c>
    </row>
    <row r="110" spans="1:9" x14ac:dyDescent="0.2">
      <c r="A110" s="588"/>
      <c r="B110" s="484" t="s">
        <v>947</v>
      </c>
      <c r="C110" s="485">
        <v>0</v>
      </c>
      <c r="D110" s="486">
        <v>0</v>
      </c>
      <c r="E110" s="486">
        <v>0</v>
      </c>
      <c r="F110" s="486">
        <v>1</v>
      </c>
      <c r="G110" s="486">
        <v>1</v>
      </c>
      <c r="H110" s="487">
        <v>0</v>
      </c>
      <c r="I110" s="487">
        <v>0</v>
      </c>
    </row>
    <row r="111" spans="1:9" s="20" customFormat="1" x14ac:dyDescent="0.2">
      <c r="A111" s="588"/>
      <c r="B111" s="484" t="s">
        <v>948</v>
      </c>
      <c r="C111" s="485">
        <v>1</v>
      </c>
      <c r="D111" s="486">
        <v>1</v>
      </c>
      <c r="E111" s="486">
        <v>0</v>
      </c>
      <c r="F111" s="486">
        <v>0</v>
      </c>
      <c r="G111" s="486">
        <v>0</v>
      </c>
      <c r="H111" s="487">
        <v>0</v>
      </c>
      <c r="I111" s="487">
        <v>0</v>
      </c>
    </row>
    <row r="112" spans="1:9" x14ac:dyDescent="0.2">
      <c r="A112" s="588"/>
      <c r="B112" s="484" t="s">
        <v>949</v>
      </c>
      <c r="C112" s="485">
        <v>0</v>
      </c>
      <c r="D112" s="486">
        <v>0</v>
      </c>
      <c r="E112" s="486">
        <v>0</v>
      </c>
      <c r="F112" s="486">
        <v>3</v>
      </c>
      <c r="G112" s="486">
        <v>1</v>
      </c>
      <c r="H112" s="487">
        <v>2</v>
      </c>
      <c r="I112" s="487">
        <v>0</v>
      </c>
    </row>
    <row r="113" spans="1:9" s="20" customFormat="1" x14ac:dyDescent="0.2">
      <c r="A113" s="588"/>
      <c r="B113" s="484" t="s">
        <v>950</v>
      </c>
      <c r="C113" s="485">
        <v>1</v>
      </c>
      <c r="D113" s="486">
        <v>1</v>
      </c>
      <c r="E113" s="486">
        <v>0</v>
      </c>
      <c r="F113" s="486">
        <v>1</v>
      </c>
      <c r="G113" s="486">
        <v>0</v>
      </c>
      <c r="H113" s="487">
        <v>1</v>
      </c>
      <c r="I113" s="487">
        <v>0</v>
      </c>
    </row>
    <row r="114" spans="1:9" s="20" customFormat="1" x14ac:dyDescent="0.2">
      <c r="A114" s="588"/>
      <c r="B114" s="484" t="s">
        <v>951</v>
      </c>
      <c r="C114" s="485">
        <v>0</v>
      </c>
      <c r="D114" s="486">
        <v>0</v>
      </c>
      <c r="E114" s="486">
        <v>0</v>
      </c>
      <c r="F114" s="486">
        <v>1</v>
      </c>
      <c r="G114" s="486">
        <v>1</v>
      </c>
      <c r="H114" s="487">
        <v>0</v>
      </c>
      <c r="I114" s="487">
        <v>0</v>
      </c>
    </row>
    <row r="115" spans="1:9" x14ac:dyDescent="0.2">
      <c r="A115" s="588"/>
      <c r="B115" s="484" t="s">
        <v>952</v>
      </c>
      <c r="C115" s="485">
        <v>1</v>
      </c>
      <c r="D115" s="486">
        <v>1</v>
      </c>
      <c r="E115" s="486">
        <v>0</v>
      </c>
      <c r="F115" s="486">
        <v>1</v>
      </c>
      <c r="G115" s="486">
        <v>1</v>
      </c>
      <c r="H115" s="487">
        <v>0</v>
      </c>
      <c r="I115" s="487">
        <v>0</v>
      </c>
    </row>
    <row r="116" spans="1:9" x14ac:dyDescent="0.2">
      <c r="A116" s="588"/>
      <c r="B116" s="484" t="s">
        <v>953</v>
      </c>
      <c r="C116" s="485">
        <v>0</v>
      </c>
      <c r="D116" s="486">
        <v>0</v>
      </c>
      <c r="E116" s="486">
        <v>0</v>
      </c>
      <c r="F116" s="486">
        <v>1</v>
      </c>
      <c r="G116" s="486">
        <v>1</v>
      </c>
      <c r="H116" s="487">
        <v>0</v>
      </c>
      <c r="I116" s="487">
        <v>0</v>
      </c>
    </row>
    <row r="117" spans="1:9" x14ac:dyDescent="0.2">
      <c r="A117" s="588"/>
      <c r="B117" s="484" t="s">
        <v>954</v>
      </c>
      <c r="C117" s="485">
        <v>7</v>
      </c>
      <c r="D117" s="486">
        <v>3</v>
      </c>
      <c r="E117" s="486">
        <v>4</v>
      </c>
      <c r="F117" s="486">
        <v>1</v>
      </c>
      <c r="G117" s="486">
        <v>0</v>
      </c>
      <c r="H117" s="487">
        <v>1</v>
      </c>
      <c r="I117" s="487">
        <v>0</v>
      </c>
    </row>
    <row r="118" spans="1:9" s="20" customFormat="1" x14ac:dyDescent="0.2">
      <c r="A118" s="588"/>
      <c r="B118" s="484" t="s">
        <v>955</v>
      </c>
      <c r="C118" s="485">
        <v>9</v>
      </c>
      <c r="D118" s="486">
        <v>7</v>
      </c>
      <c r="E118" s="486">
        <v>2</v>
      </c>
      <c r="F118" s="486">
        <v>30</v>
      </c>
      <c r="G118" s="486">
        <v>17</v>
      </c>
      <c r="H118" s="487">
        <v>13</v>
      </c>
      <c r="I118" s="487">
        <v>0</v>
      </c>
    </row>
    <row r="119" spans="1:9" x14ac:dyDescent="0.2">
      <c r="A119" s="588"/>
      <c r="B119" s="484" t="s">
        <v>956</v>
      </c>
      <c r="C119" s="485">
        <v>7</v>
      </c>
      <c r="D119" s="486">
        <v>4</v>
      </c>
      <c r="E119" s="486">
        <v>3</v>
      </c>
      <c r="F119" s="486">
        <v>15</v>
      </c>
      <c r="G119" s="486">
        <v>11</v>
      </c>
      <c r="H119" s="487">
        <v>4</v>
      </c>
      <c r="I119" s="487">
        <v>0</v>
      </c>
    </row>
    <row r="120" spans="1:9" x14ac:dyDescent="0.2">
      <c r="A120" s="588"/>
      <c r="B120" s="484" t="s">
        <v>957</v>
      </c>
      <c r="C120" s="485">
        <v>17</v>
      </c>
      <c r="D120" s="486">
        <v>8</v>
      </c>
      <c r="E120" s="486">
        <v>9</v>
      </c>
      <c r="F120" s="486">
        <v>12</v>
      </c>
      <c r="G120" s="486">
        <v>9</v>
      </c>
      <c r="H120" s="487">
        <v>3</v>
      </c>
      <c r="I120" s="487">
        <v>0</v>
      </c>
    </row>
    <row r="121" spans="1:9" x14ac:dyDescent="0.2">
      <c r="A121" s="588"/>
      <c r="B121" s="484" t="s">
        <v>958</v>
      </c>
      <c r="C121" s="485">
        <v>1</v>
      </c>
      <c r="D121" s="486">
        <v>0</v>
      </c>
      <c r="E121" s="486">
        <v>1</v>
      </c>
      <c r="F121" s="486">
        <v>1</v>
      </c>
      <c r="G121" s="486">
        <v>0</v>
      </c>
      <c r="H121" s="487">
        <v>1</v>
      </c>
      <c r="I121" s="487">
        <v>0</v>
      </c>
    </row>
    <row r="122" spans="1:9" s="20" customFormat="1" x14ac:dyDescent="0.2">
      <c r="A122" s="588"/>
      <c r="B122" s="484" t="s">
        <v>959</v>
      </c>
      <c r="C122" s="485">
        <v>9</v>
      </c>
      <c r="D122" s="486">
        <v>3</v>
      </c>
      <c r="E122" s="486">
        <v>6</v>
      </c>
      <c r="F122" s="486">
        <v>6</v>
      </c>
      <c r="G122" s="486">
        <v>3</v>
      </c>
      <c r="H122" s="487">
        <v>3</v>
      </c>
      <c r="I122" s="487">
        <v>0</v>
      </c>
    </row>
    <row r="123" spans="1:9" x14ac:dyDescent="0.2">
      <c r="A123" s="588"/>
      <c r="B123" s="484" t="s">
        <v>960</v>
      </c>
      <c r="C123" s="485">
        <v>0</v>
      </c>
      <c r="D123" s="486">
        <v>0</v>
      </c>
      <c r="E123" s="486">
        <v>0</v>
      </c>
      <c r="F123" s="486">
        <v>4</v>
      </c>
      <c r="G123" s="486">
        <v>3</v>
      </c>
      <c r="H123" s="487">
        <v>1</v>
      </c>
      <c r="I123" s="487">
        <v>0</v>
      </c>
    </row>
    <row r="124" spans="1:9" x14ac:dyDescent="0.2">
      <c r="A124" s="588"/>
      <c r="B124" s="484" t="s">
        <v>961</v>
      </c>
      <c r="C124" s="485">
        <v>4</v>
      </c>
      <c r="D124" s="486">
        <v>3</v>
      </c>
      <c r="E124" s="486">
        <v>1</v>
      </c>
      <c r="F124" s="486">
        <v>8</v>
      </c>
      <c r="G124" s="486">
        <v>7</v>
      </c>
      <c r="H124" s="487">
        <v>1</v>
      </c>
      <c r="I124" s="487">
        <v>0</v>
      </c>
    </row>
    <row r="125" spans="1:9" x14ac:dyDescent="0.2">
      <c r="A125" s="588"/>
      <c r="B125" s="484" t="s">
        <v>962</v>
      </c>
      <c r="C125" s="485">
        <v>1</v>
      </c>
      <c r="D125" s="486">
        <v>0</v>
      </c>
      <c r="E125" s="486">
        <v>1</v>
      </c>
      <c r="F125" s="486">
        <v>19</v>
      </c>
      <c r="G125" s="486">
        <v>19</v>
      </c>
      <c r="H125" s="487">
        <v>0</v>
      </c>
      <c r="I125" s="487">
        <v>0</v>
      </c>
    </row>
    <row r="126" spans="1:9" x14ac:dyDescent="0.2">
      <c r="A126" s="588"/>
      <c r="B126" s="484" t="s">
        <v>963</v>
      </c>
      <c r="C126" s="485">
        <v>0</v>
      </c>
      <c r="D126" s="486">
        <v>0</v>
      </c>
      <c r="E126" s="486">
        <v>0</v>
      </c>
      <c r="F126" s="486">
        <v>2</v>
      </c>
      <c r="G126" s="486">
        <v>0</v>
      </c>
      <c r="H126" s="487">
        <v>2</v>
      </c>
      <c r="I126" s="487">
        <v>0</v>
      </c>
    </row>
    <row r="127" spans="1:9" x14ac:dyDescent="0.2">
      <c r="A127" s="588"/>
      <c r="B127" s="484" t="s">
        <v>964</v>
      </c>
      <c r="C127" s="485">
        <v>3</v>
      </c>
      <c r="D127" s="486">
        <v>2</v>
      </c>
      <c r="E127" s="486">
        <v>1</v>
      </c>
      <c r="F127" s="486">
        <v>4</v>
      </c>
      <c r="G127" s="486">
        <v>3</v>
      </c>
      <c r="H127" s="487">
        <v>1</v>
      </c>
      <c r="I127" s="487">
        <v>0</v>
      </c>
    </row>
    <row r="128" spans="1:9" x14ac:dyDescent="0.2">
      <c r="A128" s="588"/>
      <c r="B128" s="484" t="s">
        <v>965</v>
      </c>
      <c r="C128" s="485">
        <v>0</v>
      </c>
      <c r="D128" s="486">
        <v>0</v>
      </c>
      <c r="E128" s="486">
        <v>0</v>
      </c>
      <c r="F128" s="486">
        <v>2</v>
      </c>
      <c r="G128" s="486">
        <v>2</v>
      </c>
      <c r="H128" s="487">
        <v>0</v>
      </c>
      <c r="I128" s="487">
        <v>0</v>
      </c>
    </row>
    <row r="129" spans="1:9" s="20" customFormat="1" x14ac:dyDescent="0.2">
      <c r="A129" s="588"/>
      <c r="B129" s="484" t="s">
        <v>966</v>
      </c>
      <c r="C129" s="485">
        <v>0</v>
      </c>
      <c r="D129" s="486">
        <v>0</v>
      </c>
      <c r="E129" s="486">
        <v>0</v>
      </c>
      <c r="F129" s="486">
        <v>1</v>
      </c>
      <c r="G129" s="486">
        <v>1</v>
      </c>
      <c r="H129" s="487">
        <v>0</v>
      </c>
      <c r="I129" s="487">
        <v>0</v>
      </c>
    </row>
    <row r="130" spans="1:9" x14ac:dyDescent="0.2">
      <c r="A130" s="588"/>
      <c r="B130" s="484" t="s">
        <v>967</v>
      </c>
      <c r="C130" s="485">
        <v>21</v>
      </c>
      <c r="D130" s="486">
        <v>10</v>
      </c>
      <c r="E130" s="486">
        <v>11</v>
      </c>
      <c r="F130" s="486">
        <v>20</v>
      </c>
      <c r="G130" s="486">
        <v>12</v>
      </c>
      <c r="H130" s="487">
        <v>8</v>
      </c>
      <c r="I130" s="487">
        <v>0</v>
      </c>
    </row>
    <row r="131" spans="1:9" x14ac:dyDescent="0.2">
      <c r="A131" s="588"/>
      <c r="B131" s="484" t="s">
        <v>968</v>
      </c>
      <c r="C131" s="485">
        <v>0</v>
      </c>
      <c r="D131" s="486">
        <v>0</v>
      </c>
      <c r="E131" s="486">
        <v>0</v>
      </c>
      <c r="F131" s="486">
        <v>1</v>
      </c>
      <c r="G131" s="486">
        <v>1</v>
      </c>
      <c r="H131" s="487">
        <v>0</v>
      </c>
      <c r="I131" s="487">
        <v>0</v>
      </c>
    </row>
    <row r="132" spans="1:9" x14ac:dyDescent="0.2">
      <c r="A132" s="588"/>
      <c r="B132" s="484" t="s">
        <v>969</v>
      </c>
      <c r="C132" s="485">
        <v>13</v>
      </c>
      <c r="D132" s="486">
        <v>7</v>
      </c>
      <c r="E132" s="486">
        <v>6</v>
      </c>
      <c r="F132" s="486">
        <v>35</v>
      </c>
      <c r="G132" s="486">
        <v>24</v>
      </c>
      <c r="H132" s="487">
        <v>11</v>
      </c>
      <c r="I132" s="487">
        <v>0</v>
      </c>
    </row>
    <row r="133" spans="1:9" x14ac:dyDescent="0.2">
      <c r="A133" s="588"/>
      <c r="B133" s="484" t="s">
        <v>970</v>
      </c>
      <c r="C133" s="485">
        <v>5</v>
      </c>
      <c r="D133" s="486">
        <v>3</v>
      </c>
      <c r="E133" s="486">
        <v>2</v>
      </c>
      <c r="F133" s="486">
        <v>3</v>
      </c>
      <c r="G133" s="486">
        <v>2</v>
      </c>
      <c r="H133" s="487">
        <v>1</v>
      </c>
      <c r="I133" s="487">
        <v>0</v>
      </c>
    </row>
    <row r="134" spans="1:9" s="20" customFormat="1" x14ac:dyDescent="0.2">
      <c r="A134" s="588"/>
      <c r="B134" s="484" t="s">
        <v>971</v>
      </c>
      <c r="C134" s="485">
        <v>1</v>
      </c>
      <c r="D134" s="486">
        <v>0</v>
      </c>
      <c r="E134" s="486">
        <v>1</v>
      </c>
      <c r="F134" s="486">
        <v>0</v>
      </c>
      <c r="G134" s="486">
        <v>0</v>
      </c>
      <c r="H134" s="487">
        <v>0</v>
      </c>
      <c r="I134" s="487">
        <v>0</v>
      </c>
    </row>
    <row r="135" spans="1:9" x14ac:dyDescent="0.2">
      <c r="A135" s="588"/>
      <c r="B135" s="484" t="s">
        <v>972</v>
      </c>
      <c r="C135" s="485">
        <v>4</v>
      </c>
      <c r="D135" s="486">
        <v>2</v>
      </c>
      <c r="E135" s="486">
        <v>2</v>
      </c>
      <c r="F135" s="486">
        <v>2</v>
      </c>
      <c r="G135" s="486">
        <v>2</v>
      </c>
      <c r="H135" s="487">
        <v>0</v>
      </c>
      <c r="I135" s="487">
        <v>0</v>
      </c>
    </row>
    <row r="136" spans="1:9" x14ac:dyDescent="0.2">
      <c r="A136" s="588"/>
      <c r="B136" s="484" t="s">
        <v>973</v>
      </c>
      <c r="C136" s="485">
        <v>15</v>
      </c>
      <c r="D136" s="486">
        <v>7</v>
      </c>
      <c r="E136" s="486">
        <v>8</v>
      </c>
      <c r="F136" s="486">
        <v>29</v>
      </c>
      <c r="G136" s="486">
        <v>24</v>
      </c>
      <c r="H136" s="487">
        <v>5</v>
      </c>
      <c r="I136" s="487">
        <v>0</v>
      </c>
    </row>
    <row r="137" spans="1:9" x14ac:dyDescent="0.2">
      <c r="A137" s="588"/>
      <c r="B137" s="484" t="s">
        <v>974</v>
      </c>
      <c r="C137" s="485">
        <v>8</v>
      </c>
      <c r="D137" s="486">
        <v>6</v>
      </c>
      <c r="E137" s="486">
        <v>2</v>
      </c>
      <c r="F137" s="486">
        <v>3</v>
      </c>
      <c r="G137" s="486">
        <v>2</v>
      </c>
      <c r="H137" s="487">
        <v>1</v>
      </c>
      <c r="I137" s="487">
        <v>0</v>
      </c>
    </row>
    <row r="138" spans="1:9" x14ac:dyDescent="0.2">
      <c r="A138" s="588"/>
      <c r="B138" s="484" t="s">
        <v>975</v>
      </c>
      <c r="C138" s="485">
        <v>0</v>
      </c>
      <c r="D138" s="486">
        <v>0</v>
      </c>
      <c r="E138" s="486">
        <v>0</v>
      </c>
      <c r="F138" s="486">
        <v>1</v>
      </c>
      <c r="G138" s="486">
        <v>1</v>
      </c>
      <c r="H138" s="487">
        <v>0</v>
      </c>
      <c r="I138" s="487">
        <v>0</v>
      </c>
    </row>
    <row r="139" spans="1:9" x14ac:dyDescent="0.2">
      <c r="A139" s="588"/>
      <c r="B139" s="484" t="s">
        <v>976</v>
      </c>
      <c r="C139" s="485">
        <v>4</v>
      </c>
      <c r="D139" s="486">
        <v>3</v>
      </c>
      <c r="E139" s="486">
        <v>1</v>
      </c>
      <c r="F139" s="486">
        <v>1</v>
      </c>
      <c r="G139" s="486">
        <v>1</v>
      </c>
      <c r="H139" s="487">
        <v>0</v>
      </c>
      <c r="I139" s="487">
        <v>0</v>
      </c>
    </row>
    <row r="140" spans="1:9" x14ac:dyDescent="0.2">
      <c r="A140" s="588"/>
      <c r="B140" s="484" t="s">
        <v>977</v>
      </c>
      <c r="C140" s="485">
        <v>5</v>
      </c>
      <c r="D140" s="486">
        <v>5</v>
      </c>
      <c r="E140" s="486">
        <v>0</v>
      </c>
      <c r="F140" s="486">
        <v>0</v>
      </c>
      <c r="G140" s="486">
        <v>0</v>
      </c>
      <c r="H140" s="487">
        <v>0</v>
      </c>
      <c r="I140" s="487">
        <v>0</v>
      </c>
    </row>
    <row r="141" spans="1:9" s="20" customFormat="1" x14ac:dyDescent="0.2">
      <c r="A141" s="588"/>
      <c r="B141" s="484" t="s">
        <v>158</v>
      </c>
      <c r="C141" s="485">
        <v>119</v>
      </c>
      <c r="D141" s="486">
        <v>54</v>
      </c>
      <c r="E141" s="486">
        <v>65</v>
      </c>
      <c r="F141" s="486">
        <v>116</v>
      </c>
      <c r="G141" s="486">
        <v>83</v>
      </c>
      <c r="H141" s="487">
        <v>33</v>
      </c>
      <c r="I141" s="487">
        <v>0</v>
      </c>
    </row>
    <row r="142" spans="1:9" x14ac:dyDescent="0.2">
      <c r="A142" s="657" t="s">
        <v>42</v>
      </c>
      <c r="B142" s="488" t="s">
        <v>10</v>
      </c>
      <c r="C142" s="489">
        <v>560777</v>
      </c>
      <c r="D142" s="490">
        <v>256491</v>
      </c>
      <c r="E142" s="490">
        <v>304286</v>
      </c>
      <c r="F142" s="490">
        <v>278079</v>
      </c>
      <c r="G142" s="490">
        <v>147329</v>
      </c>
      <c r="H142" s="491">
        <v>130739</v>
      </c>
      <c r="I142" s="491">
        <v>11</v>
      </c>
    </row>
    <row r="143" spans="1:9" s="20" customFormat="1" x14ac:dyDescent="0.2">
      <c r="A143" s="588"/>
      <c r="B143" s="484" t="s">
        <v>978</v>
      </c>
      <c r="C143" s="485">
        <v>5</v>
      </c>
      <c r="D143" s="486">
        <v>2</v>
      </c>
      <c r="E143" s="486">
        <v>3</v>
      </c>
      <c r="F143" s="486">
        <v>12</v>
      </c>
      <c r="G143" s="486">
        <v>7</v>
      </c>
      <c r="H143" s="487">
        <v>5</v>
      </c>
      <c r="I143" s="487">
        <v>0</v>
      </c>
    </row>
    <row r="144" spans="1:9" x14ac:dyDescent="0.2">
      <c r="A144" s="588"/>
      <c r="B144" s="484" t="s">
        <v>979</v>
      </c>
      <c r="C144" s="485">
        <v>4524</v>
      </c>
      <c r="D144" s="486">
        <v>1971</v>
      </c>
      <c r="E144" s="486">
        <v>2553</v>
      </c>
      <c r="F144" s="486">
        <v>3273</v>
      </c>
      <c r="G144" s="486">
        <v>1722</v>
      </c>
      <c r="H144" s="487">
        <v>1551</v>
      </c>
      <c r="I144" s="487">
        <v>0</v>
      </c>
    </row>
    <row r="145" spans="1:9" x14ac:dyDescent="0.2">
      <c r="A145" s="588"/>
      <c r="B145" s="484" t="s">
        <v>980</v>
      </c>
      <c r="C145" s="485">
        <v>6</v>
      </c>
      <c r="D145" s="486">
        <v>3</v>
      </c>
      <c r="E145" s="486">
        <v>3</v>
      </c>
      <c r="F145" s="486">
        <v>2</v>
      </c>
      <c r="G145" s="486">
        <v>2</v>
      </c>
      <c r="H145" s="487">
        <v>0</v>
      </c>
      <c r="I145" s="487">
        <v>0</v>
      </c>
    </row>
    <row r="146" spans="1:9" s="20" customFormat="1" x14ac:dyDescent="0.2">
      <c r="A146" s="588"/>
      <c r="B146" s="484" t="s">
        <v>981</v>
      </c>
      <c r="C146" s="485">
        <v>5</v>
      </c>
      <c r="D146" s="486">
        <v>1</v>
      </c>
      <c r="E146" s="486">
        <v>4</v>
      </c>
      <c r="F146" s="486">
        <v>3</v>
      </c>
      <c r="G146" s="486">
        <v>3</v>
      </c>
      <c r="H146" s="487">
        <v>0</v>
      </c>
      <c r="I146" s="487">
        <v>0</v>
      </c>
    </row>
    <row r="147" spans="1:9" x14ac:dyDescent="0.2">
      <c r="A147" s="588"/>
      <c r="B147" s="484" t="s">
        <v>982</v>
      </c>
      <c r="C147" s="485">
        <v>22</v>
      </c>
      <c r="D147" s="486">
        <v>14</v>
      </c>
      <c r="E147" s="486">
        <v>8</v>
      </c>
      <c r="F147" s="486">
        <v>5</v>
      </c>
      <c r="G147" s="486">
        <v>0</v>
      </c>
      <c r="H147" s="487">
        <v>5</v>
      </c>
      <c r="I147" s="487">
        <v>0</v>
      </c>
    </row>
    <row r="148" spans="1:9" x14ac:dyDescent="0.2">
      <c r="A148" s="588"/>
      <c r="B148" s="484" t="s">
        <v>983</v>
      </c>
      <c r="C148" s="485">
        <v>4</v>
      </c>
      <c r="D148" s="486">
        <v>2</v>
      </c>
      <c r="E148" s="486">
        <v>2</v>
      </c>
      <c r="F148" s="486">
        <v>5</v>
      </c>
      <c r="G148" s="486">
        <v>5</v>
      </c>
      <c r="H148" s="487">
        <v>0</v>
      </c>
      <c r="I148" s="487">
        <v>0</v>
      </c>
    </row>
    <row r="149" spans="1:9" x14ac:dyDescent="0.2">
      <c r="A149" s="588"/>
      <c r="B149" s="484" t="s">
        <v>984</v>
      </c>
      <c r="C149" s="485">
        <v>6</v>
      </c>
      <c r="D149" s="486">
        <v>2</v>
      </c>
      <c r="E149" s="486">
        <v>4</v>
      </c>
      <c r="F149" s="486">
        <v>6</v>
      </c>
      <c r="G149" s="486">
        <v>4</v>
      </c>
      <c r="H149" s="487">
        <v>2</v>
      </c>
      <c r="I149" s="487">
        <v>0</v>
      </c>
    </row>
    <row r="150" spans="1:9" s="20" customFormat="1" x14ac:dyDescent="0.2">
      <c r="A150" s="588"/>
      <c r="B150" s="484" t="s">
        <v>985</v>
      </c>
      <c r="C150" s="485">
        <v>5</v>
      </c>
      <c r="D150" s="486">
        <v>3</v>
      </c>
      <c r="E150" s="486">
        <v>2</v>
      </c>
      <c r="F150" s="486">
        <v>5</v>
      </c>
      <c r="G150" s="486">
        <v>2</v>
      </c>
      <c r="H150" s="487">
        <v>3</v>
      </c>
      <c r="I150" s="487">
        <v>0</v>
      </c>
    </row>
    <row r="151" spans="1:9" x14ac:dyDescent="0.2">
      <c r="A151" s="588"/>
      <c r="B151" s="484" t="s">
        <v>986</v>
      </c>
      <c r="C151" s="485">
        <v>12</v>
      </c>
      <c r="D151" s="486">
        <v>6</v>
      </c>
      <c r="E151" s="486">
        <v>6</v>
      </c>
      <c r="F151" s="486">
        <v>42</v>
      </c>
      <c r="G151" s="486">
        <v>36</v>
      </c>
      <c r="H151" s="487">
        <v>6</v>
      </c>
      <c r="I151" s="487">
        <v>0</v>
      </c>
    </row>
    <row r="152" spans="1:9" s="20" customFormat="1" ht="24" x14ac:dyDescent="0.2">
      <c r="A152" s="588"/>
      <c r="B152" s="484" t="s">
        <v>987</v>
      </c>
      <c r="C152" s="485">
        <v>6</v>
      </c>
      <c r="D152" s="486">
        <v>3</v>
      </c>
      <c r="E152" s="486">
        <v>3</v>
      </c>
      <c r="F152" s="486">
        <v>13</v>
      </c>
      <c r="G152" s="486">
        <v>7</v>
      </c>
      <c r="H152" s="487">
        <v>6</v>
      </c>
      <c r="I152" s="487">
        <v>0</v>
      </c>
    </row>
    <row r="153" spans="1:9" ht="24" x14ac:dyDescent="0.2">
      <c r="A153" s="588"/>
      <c r="B153" s="484" t="s">
        <v>988</v>
      </c>
      <c r="C153" s="485">
        <v>4</v>
      </c>
      <c r="D153" s="486">
        <v>2</v>
      </c>
      <c r="E153" s="486">
        <v>2</v>
      </c>
      <c r="F153" s="486">
        <v>7</v>
      </c>
      <c r="G153" s="486">
        <v>3</v>
      </c>
      <c r="H153" s="487">
        <v>4</v>
      </c>
      <c r="I153" s="487">
        <v>0</v>
      </c>
    </row>
    <row r="154" spans="1:9" s="20" customFormat="1" x14ac:dyDescent="0.2">
      <c r="A154" s="588"/>
      <c r="B154" s="484" t="s">
        <v>989</v>
      </c>
      <c r="C154" s="485">
        <v>7</v>
      </c>
      <c r="D154" s="486">
        <v>3</v>
      </c>
      <c r="E154" s="486">
        <v>4</v>
      </c>
      <c r="F154" s="486">
        <v>3</v>
      </c>
      <c r="G154" s="486">
        <v>0</v>
      </c>
      <c r="H154" s="487">
        <v>3</v>
      </c>
      <c r="I154" s="487">
        <v>0</v>
      </c>
    </row>
    <row r="155" spans="1:9" x14ac:dyDescent="0.2">
      <c r="A155" s="588"/>
      <c r="B155" s="484" t="s">
        <v>990</v>
      </c>
      <c r="C155" s="485">
        <v>277</v>
      </c>
      <c r="D155" s="486">
        <v>129</v>
      </c>
      <c r="E155" s="486">
        <v>148</v>
      </c>
      <c r="F155" s="486">
        <v>54</v>
      </c>
      <c r="G155" s="486">
        <v>27</v>
      </c>
      <c r="H155" s="487">
        <v>27</v>
      </c>
      <c r="I155" s="487">
        <v>0</v>
      </c>
    </row>
    <row r="156" spans="1:9" x14ac:dyDescent="0.2">
      <c r="A156" s="588"/>
      <c r="B156" s="484" t="s">
        <v>991</v>
      </c>
      <c r="C156" s="485">
        <v>203</v>
      </c>
      <c r="D156" s="486">
        <v>87</v>
      </c>
      <c r="E156" s="486">
        <v>116</v>
      </c>
      <c r="F156" s="486">
        <v>55</v>
      </c>
      <c r="G156" s="486">
        <v>28</v>
      </c>
      <c r="H156" s="487">
        <v>27</v>
      </c>
      <c r="I156" s="487">
        <v>0</v>
      </c>
    </row>
    <row r="157" spans="1:9" s="20" customFormat="1" x14ac:dyDescent="0.2">
      <c r="A157" s="588"/>
      <c r="B157" s="484" t="s">
        <v>992</v>
      </c>
      <c r="C157" s="485">
        <v>39</v>
      </c>
      <c r="D157" s="486">
        <v>15</v>
      </c>
      <c r="E157" s="486">
        <v>24</v>
      </c>
      <c r="F157" s="486">
        <v>10</v>
      </c>
      <c r="G157" s="486">
        <v>3</v>
      </c>
      <c r="H157" s="487">
        <v>7</v>
      </c>
      <c r="I157" s="487">
        <v>0</v>
      </c>
    </row>
    <row r="158" spans="1:9" x14ac:dyDescent="0.2">
      <c r="A158" s="588"/>
      <c r="B158" s="484" t="s">
        <v>993</v>
      </c>
      <c r="C158" s="485">
        <v>1</v>
      </c>
      <c r="D158" s="486">
        <v>0</v>
      </c>
      <c r="E158" s="486">
        <v>1</v>
      </c>
      <c r="F158" s="486">
        <v>2</v>
      </c>
      <c r="G158" s="486">
        <v>2</v>
      </c>
      <c r="H158" s="487">
        <v>0</v>
      </c>
      <c r="I158" s="487">
        <v>0</v>
      </c>
    </row>
    <row r="159" spans="1:9" x14ac:dyDescent="0.2">
      <c r="A159" s="588"/>
      <c r="B159" s="484" t="s">
        <v>994</v>
      </c>
      <c r="C159" s="485">
        <v>44</v>
      </c>
      <c r="D159" s="486">
        <v>23</v>
      </c>
      <c r="E159" s="486">
        <v>21</v>
      </c>
      <c r="F159" s="486">
        <v>81</v>
      </c>
      <c r="G159" s="486">
        <v>42</v>
      </c>
      <c r="H159" s="487">
        <v>39</v>
      </c>
      <c r="I159" s="487">
        <v>0</v>
      </c>
    </row>
    <row r="160" spans="1:9" x14ac:dyDescent="0.2">
      <c r="A160" s="588"/>
      <c r="B160" s="484" t="s">
        <v>995</v>
      </c>
      <c r="C160" s="485">
        <v>8</v>
      </c>
      <c r="D160" s="486">
        <v>5</v>
      </c>
      <c r="E160" s="486">
        <v>3</v>
      </c>
      <c r="F160" s="486">
        <v>8</v>
      </c>
      <c r="G160" s="486">
        <v>5</v>
      </c>
      <c r="H160" s="487">
        <v>3</v>
      </c>
      <c r="I160" s="487">
        <v>0</v>
      </c>
    </row>
    <row r="161" spans="1:9" s="20" customFormat="1" x14ac:dyDescent="0.2">
      <c r="A161" s="588"/>
      <c r="B161" s="484" t="s">
        <v>996</v>
      </c>
      <c r="C161" s="485">
        <v>87</v>
      </c>
      <c r="D161" s="486">
        <v>39</v>
      </c>
      <c r="E161" s="486">
        <v>48</v>
      </c>
      <c r="F161" s="486">
        <v>147</v>
      </c>
      <c r="G161" s="486">
        <v>72</v>
      </c>
      <c r="H161" s="487">
        <v>75</v>
      </c>
      <c r="I161" s="487">
        <v>0</v>
      </c>
    </row>
    <row r="162" spans="1:9" s="20" customFormat="1" x14ac:dyDescent="0.2">
      <c r="A162" s="588"/>
      <c r="B162" s="484" t="s">
        <v>997</v>
      </c>
      <c r="C162" s="485">
        <v>10</v>
      </c>
      <c r="D162" s="486">
        <v>5</v>
      </c>
      <c r="E162" s="486">
        <v>5</v>
      </c>
      <c r="F162" s="486">
        <v>6</v>
      </c>
      <c r="G162" s="486">
        <v>5</v>
      </c>
      <c r="H162" s="487">
        <v>1</v>
      </c>
      <c r="I162" s="487">
        <v>0</v>
      </c>
    </row>
    <row r="163" spans="1:9" x14ac:dyDescent="0.2">
      <c r="A163" s="588"/>
      <c r="B163" s="484" t="s">
        <v>998</v>
      </c>
      <c r="C163" s="485">
        <v>10</v>
      </c>
      <c r="D163" s="486">
        <v>5</v>
      </c>
      <c r="E163" s="486">
        <v>5</v>
      </c>
      <c r="F163" s="486">
        <v>6</v>
      </c>
      <c r="G163" s="486">
        <v>4</v>
      </c>
      <c r="H163" s="487">
        <v>2</v>
      </c>
      <c r="I163" s="487">
        <v>0</v>
      </c>
    </row>
    <row r="164" spans="1:9" s="20" customFormat="1" x14ac:dyDescent="0.2">
      <c r="A164" s="588"/>
      <c r="B164" s="484" t="s">
        <v>999</v>
      </c>
      <c r="C164" s="485">
        <v>4</v>
      </c>
      <c r="D164" s="486">
        <v>1</v>
      </c>
      <c r="E164" s="486">
        <v>3</v>
      </c>
      <c r="F164" s="486">
        <v>5</v>
      </c>
      <c r="G164" s="486">
        <v>1</v>
      </c>
      <c r="H164" s="487">
        <v>4</v>
      </c>
      <c r="I164" s="487">
        <v>0</v>
      </c>
    </row>
    <row r="165" spans="1:9" s="20" customFormat="1" x14ac:dyDescent="0.2">
      <c r="A165" s="588"/>
      <c r="B165" s="484" t="s">
        <v>1000</v>
      </c>
      <c r="C165" s="485">
        <v>7659</v>
      </c>
      <c r="D165" s="486">
        <v>3765</v>
      </c>
      <c r="E165" s="486">
        <v>3894</v>
      </c>
      <c r="F165" s="486">
        <v>12420</v>
      </c>
      <c r="G165" s="486">
        <v>6428</v>
      </c>
      <c r="H165" s="487">
        <v>5992</v>
      </c>
      <c r="I165" s="487">
        <v>0</v>
      </c>
    </row>
    <row r="166" spans="1:9" x14ac:dyDescent="0.2">
      <c r="A166" s="588"/>
      <c r="B166" s="484" t="s">
        <v>1001</v>
      </c>
      <c r="C166" s="485">
        <v>2</v>
      </c>
      <c r="D166" s="486">
        <v>1</v>
      </c>
      <c r="E166" s="486">
        <v>1</v>
      </c>
      <c r="F166" s="486">
        <v>4</v>
      </c>
      <c r="G166" s="486">
        <v>3</v>
      </c>
      <c r="H166" s="487">
        <v>1</v>
      </c>
      <c r="I166" s="487">
        <v>0</v>
      </c>
    </row>
    <row r="167" spans="1:9" s="20" customFormat="1" x14ac:dyDescent="0.2">
      <c r="A167" s="588"/>
      <c r="B167" s="484" t="s">
        <v>1002</v>
      </c>
      <c r="C167" s="485">
        <v>1</v>
      </c>
      <c r="D167" s="486">
        <v>0</v>
      </c>
      <c r="E167" s="486">
        <v>1</v>
      </c>
      <c r="F167" s="486">
        <v>2</v>
      </c>
      <c r="G167" s="486">
        <v>1</v>
      </c>
      <c r="H167" s="487">
        <v>1</v>
      </c>
      <c r="I167" s="487">
        <v>0</v>
      </c>
    </row>
    <row r="168" spans="1:9" x14ac:dyDescent="0.2">
      <c r="A168" s="588"/>
      <c r="B168" s="484" t="s">
        <v>1003</v>
      </c>
      <c r="C168" s="485">
        <v>6</v>
      </c>
      <c r="D168" s="486">
        <v>2</v>
      </c>
      <c r="E168" s="486">
        <v>4</v>
      </c>
      <c r="F168" s="486">
        <v>16</v>
      </c>
      <c r="G168" s="486">
        <v>7</v>
      </c>
      <c r="H168" s="487">
        <v>9</v>
      </c>
      <c r="I168" s="487">
        <v>0</v>
      </c>
    </row>
    <row r="169" spans="1:9" x14ac:dyDescent="0.2">
      <c r="A169" s="588"/>
      <c r="B169" s="484" t="s">
        <v>1004</v>
      </c>
      <c r="C169" s="485">
        <v>6</v>
      </c>
      <c r="D169" s="486">
        <v>3</v>
      </c>
      <c r="E169" s="486">
        <v>3</v>
      </c>
      <c r="F169" s="486">
        <v>2</v>
      </c>
      <c r="G169" s="486">
        <v>2</v>
      </c>
      <c r="H169" s="487">
        <v>0</v>
      </c>
      <c r="I169" s="487">
        <v>0</v>
      </c>
    </row>
    <row r="170" spans="1:9" x14ac:dyDescent="0.2">
      <c r="A170" s="588"/>
      <c r="B170" s="484" t="s">
        <v>1005</v>
      </c>
      <c r="C170" s="485">
        <v>28</v>
      </c>
      <c r="D170" s="486">
        <v>14</v>
      </c>
      <c r="E170" s="486">
        <v>14</v>
      </c>
      <c r="F170" s="486">
        <v>22</v>
      </c>
      <c r="G170" s="486">
        <v>9</v>
      </c>
      <c r="H170" s="487">
        <v>13</v>
      </c>
      <c r="I170" s="487">
        <v>0</v>
      </c>
    </row>
    <row r="171" spans="1:9" s="20" customFormat="1" x14ac:dyDescent="0.2">
      <c r="A171" s="588"/>
      <c r="B171" s="484" t="s">
        <v>1006</v>
      </c>
      <c r="C171" s="485">
        <v>16</v>
      </c>
      <c r="D171" s="486">
        <v>8</v>
      </c>
      <c r="E171" s="486">
        <v>8</v>
      </c>
      <c r="F171" s="486">
        <v>14</v>
      </c>
      <c r="G171" s="486">
        <v>9</v>
      </c>
      <c r="H171" s="487">
        <v>5</v>
      </c>
      <c r="I171" s="487">
        <v>0</v>
      </c>
    </row>
    <row r="172" spans="1:9" x14ac:dyDescent="0.2">
      <c r="A172" s="588"/>
      <c r="B172" s="484" t="s">
        <v>1007</v>
      </c>
      <c r="C172" s="485">
        <v>4</v>
      </c>
      <c r="D172" s="486">
        <v>2</v>
      </c>
      <c r="E172" s="486">
        <v>2</v>
      </c>
      <c r="F172" s="486">
        <v>2</v>
      </c>
      <c r="G172" s="486">
        <v>0</v>
      </c>
      <c r="H172" s="487">
        <v>2</v>
      </c>
      <c r="I172" s="487">
        <v>0</v>
      </c>
    </row>
    <row r="173" spans="1:9" s="20" customFormat="1" x14ac:dyDescent="0.2">
      <c r="A173" s="588"/>
      <c r="B173" s="484" t="s">
        <v>1008</v>
      </c>
      <c r="C173" s="485">
        <v>9</v>
      </c>
      <c r="D173" s="486">
        <v>5</v>
      </c>
      <c r="E173" s="486">
        <v>4</v>
      </c>
      <c r="F173" s="486">
        <v>7</v>
      </c>
      <c r="G173" s="486">
        <v>5</v>
      </c>
      <c r="H173" s="487">
        <v>2</v>
      </c>
      <c r="I173" s="487">
        <v>0</v>
      </c>
    </row>
    <row r="174" spans="1:9" x14ac:dyDescent="0.2">
      <c r="A174" s="588"/>
      <c r="B174" s="484" t="s">
        <v>1009</v>
      </c>
      <c r="C174" s="485">
        <v>2</v>
      </c>
      <c r="D174" s="486">
        <v>1</v>
      </c>
      <c r="E174" s="486">
        <v>1</v>
      </c>
      <c r="F174" s="486">
        <v>8</v>
      </c>
      <c r="G174" s="486">
        <v>3</v>
      </c>
      <c r="H174" s="487">
        <v>5</v>
      </c>
      <c r="I174" s="487">
        <v>0</v>
      </c>
    </row>
    <row r="175" spans="1:9" x14ac:dyDescent="0.2">
      <c r="A175" s="588"/>
      <c r="B175" s="484" t="s">
        <v>1010</v>
      </c>
      <c r="C175" s="485">
        <v>30</v>
      </c>
      <c r="D175" s="486">
        <v>14</v>
      </c>
      <c r="E175" s="486">
        <v>16</v>
      </c>
      <c r="F175" s="486">
        <v>104</v>
      </c>
      <c r="G175" s="486">
        <v>53</v>
      </c>
      <c r="H175" s="487">
        <v>51</v>
      </c>
      <c r="I175" s="487">
        <v>0</v>
      </c>
    </row>
    <row r="176" spans="1:9" s="20" customFormat="1" x14ac:dyDescent="0.2">
      <c r="A176" s="588"/>
      <c r="B176" s="484" t="s">
        <v>1011</v>
      </c>
      <c r="C176" s="485">
        <v>12</v>
      </c>
      <c r="D176" s="486">
        <v>6</v>
      </c>
      <c r="E176" s="486">
        <v>6</v>
      </c>
      <c r="F176" s="486">
        <v>6</v>
      </c>
      <c r="G176" s="486">
        <v>5</v>
      </c>
      <c r="H176" s="487">
        <v>1</v>
      </c>
      <c r="I176" s="487">
        <v>0</v>
      </c>
    </row>
    <row r="177" spans="1:9" x14ac:dyDescent="0.2">
      <c r="A177" s="588"/>
      <c r="B177" s="484" t="s">
        <v>1012</v>
      </c>
      <c r="C177" s="485">
        <v>36</v>
      </c>
      <c r="D177" s="486">
        <v>20</v>
      </c>
      <c r="E177" s="486">
        <v>16</v>
      </c>
      <c r="F177" s="486">
        <v>18</v>
      </c>
      <c r="G177" s="486">
        <v>10</v>
      </c>
      <c r="H177" s="487">
        <v>8</v>
      </c>
      <c r="I177" s="487">
        <v>0</v>
      </c>
    </row>
    <row r="178" spans="1:9" s="20" customFormat="1" x14ac:dyDescent="0.2">
      <c r="A178" s="588"/>
      <c r="B178" s="484" t="s">
        <v>1013</v>
      </c>
      <c r="C178" s="485">
        <v>7</v>
      </c>
      <c r="D178" s="486">
        <v>4</v>
      </c>
      <c r="E178" s="486">
        <v>3</v>
      </c>
      <c r="F178" s="486">
        <v>4</v>
      </c>
      <c r="G178" s="486">
        <v>2</v>
      </c>
      <c r="H178" s="487">
        <v>2</v>
      </c>
      <c r="I178" s="487">
        <v>0</v>
      </c>
    </row>
    <row r="179" spans="1:9" x14ac:dyDescent="0.2">
      <c r="A179" s="588"/>
      <c r="B179" s="484" t="s">
        <v>1014</v>
      </c>
      <c r="C179" s="485">
        <v>0</v>
      </c>
      <c r="D179" s="486">
        <v>0</v>
      </c>
      <c r="E179" s="486">
        <v>0</v>
      </c>
      <c r="F179" s="486">
        <v>3</v>
      </c>
      <c r="G179" s="486">
        <v>1</v>
      </c>
      <c r="H179" s="487">
        <v>2</v>
      </c>
      <c r="I179" s="487">
        <v>0</v>
      </c>
    </row>
    <row r="180" spans="1:9" s="20" customFormat="1" x14ac:dyDescent="0.2">
      <c r="A180" s="588"/>
      <c r="B180" s="484" t="s">
        <v>1015</v>
      </c>
      <c r="C180" s="485">
        <v>68</v>
      </c>
      <c r="D180" s="486">
        <v>36</v>
      </c>
      <c r="E180" s="486">
        <v>32</v>
      </c>
      <c r="F180" s="486">
        <v>81</v>
      </c>
      <c r="G180" s="486">
        <v>44</v>
      </c>
      <c r="H180" s="487">
        <v>37</v>
      </c>
      <c r="I180" s="487">
        <v>0</v>
      </c>
    </row>
    <row r="181" spans="1:9" x14ac:dyDescent="0.2">
      <c r="A181" s="588"/>
      <c r="B181" s="484" t="s">
        <v>1016</v>
      </c>
      <c r="C181" s="485">
        <v>7</v>
      </c>
      <c r="D181" s="486">
        <v>4</v>
      </c>
      <c r="E181" s="486">
        <v>3</v>
      </c>
      <c r="F181" s="486">
        <v>11</v>
      </c>
      <c r="G181" s="486">
        <v>5</v>
      </c>
      <c r="H181" s="487">
        <v>6</v>
      </c>
      <c r="I181" s="487">
        <v>0</v>
      </c>
    </row>
    <row r="182" spans="1:9" s="20" customFormat="1" x14ac:dyDescent="0.2">
      <c r="A182" s="588"/>
      <c r="B182" s="484" t="s">
        <v>1017</v>
      </c>
      <c r="C182" s="485">
        <v>7944</v>
      </c>
      <c r="D182" s="486">
        <v>3640</v>
      </c>
      <c r="E182" s="486">
        <v>4304</v>
      </c>
      <c r="F182" s="486">
        <v>4328</v>
      </c>
      <c r="G182" s="486">
        <v>2135</v>
      </c>
      <c r="H182" s="487">
        <v>2193</v>
      </c>
      <c r="I182" s="487">
        <v>0</v>
      </c>
    </row>
    <row r="183" spans="1:9" x14ac:dyDescent="0.2">
      <c r="A183" s="588"/>
      <c r="B183" s="484" t="s">
        <v>1018</v>
      </c>
      <c r="C183" s="485">
        <v>18</v>
      </c>
      <c r="D183" s="486">
        <v>9</v>
      </c>
      <c r="E183" s="486">
        <v>9</v>
      </c>
      <c r="F183" s="486">
        <v>9</v>
      </c>
      <c r="G183" s="486">
        <v>4</v>
      </c>
      <c r="H183" s="487">
        <v>5</v>
      </c>
      <c r="I183" s="487">
        <v>0</v>
      </c>
    </row>
    <row r="184" spans="1:9" s="20" customFormat="1" x14ac:dyDescent="0.2">
      <c r="A184" s="588"/>
      <c r="B184" s="484" t="s">
        <v>1019</v>
      </c>
      <c r="C184" s="485">
        <v>265</v>
      </c>
      <c r="D184" s="486">
        <v>126</v>
      </c>
      <c r="E184" s="486">
        <v>139</v>
      </c>
      <c r="F184" s="486">
        <v>100</v>
      </c>
      <c r="G184" s="486">
        <v>48</v>
      </c>
      <c r="H184" s="487">
        <v>52</v>
      </c>
      <c r="I184" s="487">
        <v>0</v>
      </c>
    </row>
    <row r="185" spans="1:9" x14ac:dyDescent="0.2">
      <c r="A185" s="588"/>
      <c r="B185" s="484" t="s">
        <v>1020</v>
      </c>
      <c r="C185" s="485">
        <v>43</v>
      </c>
      <c r="D185" s="486">
        <v>23</v>
      </c>
      <c r="E185" s="486">
        <v>20</v>
      </c>
      <c r="F185" s="486">
        <v>25</v>
      </c>
      <c r="G185" s="486">
        <v>12</v>
      </c>
      <c r="H185" s="487">
        <v>13</v>
      </c>
      <c r="I185" s="487">
        <v>0</v>
      </c>
    </row>
    <row r="186" spans="1:9" s="20" customFormat="1" x14ac:dyDescent="0.2">
      <c r="A186" s="588"/>
      <c r="B186" s="484" t="s">
        <v>1021</v>
      </c>
      <c r="C186" s="485">
        <v>11</v>
      </c>
      <c r="D186" s="486">
        <v>7</v>
      </c>
      <c r="E186" s="486">
        <v>4</v>
      </c>
      <c r="F186" s="486">
        <v>8</v>
      </c>
      <c r="G186" s="486">
        <v>3</v>
      </c>
      <c r="H186" s="487">
        <v>5</v>
      </c>
      <c r="I186" s="487">
        <v>0</v>
      </c>
    </row>
    <row r="187" spans="1:9" x14ac:dyDescent="0.2">
      <c r="A187" s="588"/>
      <c r="B187" s="484" t="s">
        <v>1022</v>
      </c>
      <c r="C187" s="485">
        <v>1</v>
      </c>
      <c r="D187" s="486">
        <v>1</v>
      </c>
      <c r="E187" s="486">
        <v>0</v>
      </c>
      <c r="F187" s="486">
        <v>6</v>
      </c>
      <c r="G187" s="486">
        <v>3</v>
      </c>
      <c r="H187" s="487">
        <v>3</v>
      </c>
      <c r="I187" s="487">
        <v>0</v>
      </c>
    </row>
    <row r="188" spans="1:9" s="20" customFormat="1" x14ac:dyDescent="0.2">
      <c r="A188" s="588"/>
      <c r="B188" s="484" t="s">
        <v>1023</v>
      </c>
      <c r="C188" s="485">
        <v>73</v>
      </c>
      <c r="D188" s="486">
        <v>33</v>
      </c>
      <c r="E188" s="486">
        <v>40</v>
      </c>
      <c r="F188" s="486">
        <v>53</v>
      </c>
      <c r="G188" s="486">
        <v>33</v>
      </c>
      <c r="H188" s="487">
        <v>20</v>
      </c>
      <c r="I188" s="487">
        <v>0</v>
      </c>
    </row>
    <row r="189" spans="1:9" x14ac:dyDescent="0.2">
      <c r="A189" s="588"/>
      <c r="B189" s="484" t="s">
        <v>1024</v>
      </c>
      <c r="C189" s="485">
        <v>12</v>
      </c>
      <c r="D189" s="486">
        <v>12</v>
      </c>
      <c r="E189" s="486">
        <v>0</v>
      </c>
      <c r="F189" s="486">
        <v>5</v>
      </c>
      <c r="G189" s="486">
        <v>2</v>
      </c>
      <c r="H189" s="487">
        <v>3</v>
      </c>
      <c r="I189" s="487">
        <v>0</v>
      </c>
    </row>
    <row r="190" spans="1:9" s="20" customFormat="1" x14ac:dyDescent="0.2">
      <c r="A190" s="588"/>
      <c r="B190" s="484" t="s">
        <v>1025</v>
      </c>
      <c r="C190" s="485">
        <v>27</v>
      </c>
      <c r="D190" s="486">
        <v>13</v>
      </c>
      <c r="E190" s="486">
        <v>14</v>
      </c>
      <c r="F190" s="486">
        <v>20</v>
      </c>
      <c r="G190" s="486">
        <v>11</v>
      </c>
      <c r="H190" s="487">
        <v>9</v>
      </c>
      <c r="I190" s="487">
        <v>0</v>
      </c>
    </row>
    <row r="191" spans="1:9" x14ac:dyDescent="0.2">
      <c r="A191" s="588"/>
      <c r="B191" s="484" t="s">
        <v>1026</v>
      </c>
      <c r="C191" s="485">
        <v>12</v>
      </c>
      <c r="D191" s="486">
        <v>6</v>
      </c>
      <c r="E191" s="486">
        <v>6</v>
      </c>
      <c r="F191" s="486">
        <v>18</v>
      </c>
      <c r="G191" s="486">
        <v>8</v>
      </c>
      <c r="H191" s="487">
        <v>10</v>
      </c>
      <c r="I191" s="487">
        <v>0</v>
      </c>
    </row>
    <row r="192" spans="1:9" s="20" customFormat="1" x14ac:dyDescent="0.2">
      <c r="A192" s="588"/>
      <c r="B192" s="484" t="s">
        <v>1027</v>
      </c>
      <c r="C192" s="485">
        <v>3</v>
      </c>
      <c r="D192" s="486">
        <v>1</v>
      </c>
      <c r="E192" s="486">
        <v>2</v>
      </c>
      <c r="F192" s="486">
        <v>17</v>
      </c>
      <c r="G192" s="486">
        <v>9</v>
      </c>
      <c r="H192" s="487">
        <v>8</v>
      </c>
      <c r="I192" s="487">
        <v>0</v>
      </c>
    </row>
    <row r="193" spans="1:17" x14ac:dyDescent="0.2">
      <c r="A193" s="588"/>
      <c r="B193" s="484" t="s">
        <v>1028</v>
      </c>
      <c r="C193" s="485">
        <v>6</v>
      </c>
      <c r="D193" s="486">
        <v>3</v>
      </c>
      <c r="E193" s="486">
        <v>3</v>
      </c>
      <c r="F193" s="486">
        <v>3</v>
      </c>
      <c r="G193" s="486">
        <v>1</v>
      </c>
      <c r="H193" s="487">
        <v>2</v>
      </c>
      <c r="I193" s="487">
        <v>0</v>
      </c>
    </row>
    <row r="194" spans="1:17" s="20" customFormat="1" x14ac:dyDescent="0.2">
      <c r="A194" s="588"/>
      <c r="B194" s="484" t="s">
        <v>1029</v>
      </c>
      <c r="C194" s="485">
        <v>5</v>
      </c>
      <c r="D194" s="486">
        <v>4</v>
      </c>
      <c r="E194" s="486">
        <v>1</v>
      </c>
      <c r="F194" s="486">
        <v>12</v>
      </c>
      <c r="G194" s="486">
        <v>7</v>
      </c>
      <c r="H194" s="487">
        <v>5</v>
      </c>
      <c r="I194" s="487">
        <v>0</v>
      </c>
    </row>
    <row r="195" spans="1:17" x14ac:dyDescent="0.2">
      <c r="A195" s="588"/>
      <c r="B195" s="484" t="s">
        <v>1030</v>
      </c>
      <c r="C195" s="485">
        <v>682</v>
      </c>
      <c r="D195" s="486">
        <v>296</v>
      </c>
      <c r="E195" s="486">
        <v>386</v>
      </c>
      <c r="F195" s="486">
        <v>120</v>
      </c>
      <c r="G195" s="486">
        <v>65</v>
      </c>
      <c r="H195" s="487">
        <v>55</v>
      </c>
      <c r="I195" s="487">
        <v>0</v>
      </c>
    </row>
    <row r="196" spans="1:17" s="20" customFormat="1" x14ac:dyDescent="0.2">
      <c r="A196" s="588"/>
      <c r="B196" s="484" t="s">
        <v>1031</v>
      </c>
      <c r="C196" s="485">
        <v>20</v>
      </c>
      <c r="D196" s="486">
        <v>10</v>
      </c>
      <c r="E196" s="486">
        <v>10</v>
      </c>
      <c r="F196" s="486">
        <v>34</v>
      </c>
      <c r="G196" s="486">
        <v>25</v>
      </c>
      <c r="H196" s="487">
        <v>9</v>
      </c>
      <c r="I196" s="487">
        <v>0</v>
      </c>
    </row>
    <row r="197" spans="1:17" x14ac:dyDescent="0.2">
      <c r="A197" s="588"/>
      <c r="B197" s="484" t="s">
        <v>1032</v>
      </c>
      <c r="C197" s="485">
        <v>26</v>
      </c>
      <c r="D197" s="486">
        <v>10</v>
      </c>
      <c r="E197" s="486">
        <v>16</v>
      </c>
      <c r="F197" s="486">
        <v>14</v>
      </c>
      <c r="G197" s="486">
        <v>8</v>
      </c>
      <c r="H197" s="487">
        <v>6</v>
      </c>
      <c r="I197" s="487">
        <v>0</v>
      </c>
    </row>
    <row r="198" spans="1:17" x14ac:dyDescent="0.2">
      <c r="A198" s="588"/>
      <c r="B198" s="484" t="s">
        <v>1033</v>
      </c>
      <c r="C198" s="485">
        <v>748</v>
      </c>
      <c r="D198" s="486">
        <v>343</v>
      </c>
      <c r="E198" s="486">
        <v>405</v>
      </c>
      <c r="F198" s="486">
        <v>498</v>
      </c>
      <c r="G198" s="486">
        <v>266</v>
      </c>
      <c r="H198" s="487">
        <v>232</v>
      </c>
      <c r="I198" s="487">
        <v>0</v>
      </c>
    </row>
    <row r="199" spans="1:17" x14ac:dyDescent="0.2">
      <c r="A199" s="588"/>
      <c r="B199" s="484" t="s">
        <v>1034</v>
      </c>
      <c r="C199" s="485">
        <v>11</v>
      </c>
      <c r="D199" s="486">
        <v>5</v>
      </c>
      <c r="E199" s="486">
        <v>6</v>
      </c>
      <c r="F199" s="486">
        <v>1</v>
      </c>
      <c r="G199" s="486">
        <v>1</v>
      </c>
      <c r="H199" s="487">
        <v>0</v>
      </c>
      <c r="I199" s="487">
        <v>0</v>
      </c>
    </row>
    <row r="200" spans="1:17" x14ac:dyDescent="0.2">
      <c r="A200" s="588"/>
      <c r="B200" s="484" t="s">
        <v>1035</v>
      </c>
      <c r="C200" s="485">
        <v>2</v>
      </c>
      <c r="D200" s="486">
        <v>1</v>
      </c>
      <c r="E200" s="486">
        <v>1</v>
      </c>
      <c r="F200" s="486">
        <v>7</v>
      </c>
      <c r="G200" s="486">
        <v>5</v>
      </c>
      <c r="H200" s="487">
        <v>2</v>
      </c>
      <c r="I200" s="487">
        <v>0</v>
      </c>
    </row>
    <row r="201" spans="1:17" s="20" customFormat="1" x14ac:dyDescent="0.2">
      <c r="A201" s="588"/>
      <c r="B201" s="484" t="s">
        <v>1036</v>
      </c>
      <c r="C201" s="485">
        <v>5</v>
      </c>
      <c r="D201" s="486">
        <v>1</v>
      </c>
      <c r="E201" s="486">
        <v>4</v>
      </c>
      <c r="F201" s="486">
        <v>8</v>
      </c>
      <c r="G201" s="486">
        <v>5</v>
      </c>
      <c r="H201" s="487">
        <v>3</v>
      </c>
      <c r="I201" s="487">
        <v>0</v>
      </c>
      <c r="J201" s="22"/>
      <c r="K201" s="22"/>
      <c r="L201" s="22"/>
      <c r="M201" s="22"/>
      <c r="N201" s="22"/>
      <c r="O201" s="22"/>
      <c r="P201" s="22"/>
      <c r="Q201" s="22"/>
    </row>
    <row r="202" spans="1:17" x14ac:dyDescent="0.2">
      <c r="A202" s="588"/>
      <c r="B202" s="484" t="s">
        <v>1037</v>
      </c>
      <c r="C202" s="485">
        <v>8</v>
      </c>
      <c r="D202" s="486">
        <v>3</v>
      </c>
      <c r="E202" s="486">
        <v>5</v>
      </c>
      <c r="F202" s="486">
        <v>5</v>
      </c>
      <c r="G202" s="486">
        <v>3</v>
      </c>
      <c r="H202" s="487">
        <v>2</v>
      </c>
      <c r="I202" s="487">
        <v>0</v>
      </c>
      <c r="J202" s="23"/>
      <c r="K202" s="23"/>
      <c r="L202" s="23"/>
      <c r="M202" s="23"/>
      <c r="N202" s="23"/>
      <c r="O202" s="23"/>
      <c r="P202" s="23"/>
      <c r="Q202" s="23"/>
    </row>
    <row r="203" spans="1:17" s="20" customFormat="1" x14ac:dyDescent="0.2">
      <c r="A203" s="588"/>
      <c r="B203" s="484" t="s">
        <v>1038</v>
      </c>
      <c r="C203" s="485">
        <v>18</v>
      </c>
      <c r="D203" s="486">
        <v>8</v>
      </c>
      <c r="E203" s="486">
        <v>10</v>
      </c>
      <c r="F203" s="486">
        <v>29</v>
      </c>
      <c r="G203" s="486">
        <v>27</v>
      </c>
      <c r="H203" s="487">
        <v>2</v>
      </c>
      <c r="I203" s="487">
        <v>0</v>
      </c>
    </row>
    <row r="204" spans="1:17" x14ac:dyDescent="0.2">
      <c r="A204" s="588"/>
      <c r="B204" s="484" t="s">
        <v>1039</v>
      </c>
      <c r="C204" s="485">
        <v>1</v>
      </c>
      <c r="D204" s="486">
        <v>0</v>
      </c>
      <c r="E204" s="486">
        <v>1</v>
      </c>
      <c r="F204" s="486">
        <v>7</v>
      </c>
      <c r="G204" s="486">
        <v>4</v>
      </c>
      <c r="H204" s="487">
        <v>3</v>
      </c>
      <c r="I204" s="487">
        <v>0</v>
      </c>
    </row>
    <row r="205" spans="1:17" s="20" customFormat="1" x14ac:dyDescent="0.2">
      <c r="A205" s="588"/>
      <c r="B205" s="484" t="s">
        <v>1040</v>
      </c>
      <c r="C205" s="485">
        <v>2</v>
      </c>
      <c r="D205" s="486">
        <v>1</v>
      </c>
      <c r="E205" s="486">
        <v>1</v>
      </c>
      <c r="F205" s="486">
        <v>0</v>
      </c>
      <c r="G205" s="486">
        <v>0</v>
      </c>
      <c r="H205" s="487">
        <v>0</v>
      </c>
      <c r="I205" s="487">
        <v>0</v>
      </c>
    </row>
    <row r="206" spans="1:17" x14ac:dyDescent="0.2">
      <c r="A206" s="588"/>
      <c r="B206" s="484" t="s">
        <v>1041</v>
      </c>
      <c r="C206" s="485">
        <v>7</v>
      </c>
      <c r="D206" s="486">
        <v>6</v>
      </c>
      <c r="E206" s="486">
        <v>1</v>
      </c>
      <c r="F206" s="486">
        <v>25</v>
      </c>
      <c r="G206" s="486">
        <v>23</v>
      </c>
      <c r="H206" s="487">
        <v>2</v>
      </c>
      <c r="I206" s="487">
        <v>0</v>
      </c>
    </row>
    <row r="207" spans="1:17" x14ac:dyDescent="0.2">
      <c r="A207" s="588"/>
      <c r="B207" s="484" t="s">
        <v>1042</v>
      </c>
      <c r="C207" s="485">
        <v>62</v>
      </c>
      <c r="D207" s="486">
        <v>24</v>
      </c>
      <c r="E207" s="486">
        <v>38</v>
      </c>
      <c r="F207" s="486">
        <v>49</v>
      </c>
      <c r="G207" s="486">
        <v>26</v>
      </c>
      <c r="H207" s="487">
        <v>23</v>
      </c>
      <c r="I207" s="487">
        <v>0</v>
      </c>
    </row>
    <row r="208" spans="1:17" s="20" customFormat="1" x14ac:dyDescent="0.2">
      <c r="A208" s="588"/>
      <c r="B208" s="484" t="s">
        <v>1043</v>
      </c>
      <c r="C208" s="485">
        <v>1</v>
      </c>
      <c r="D208" s="486">
        <v>1</v>
      </c>
      <c r="E208" s="486">
        <v>0</v>
      </c>
      <c r="F208" s="486">
        <v>33</v>
      </c>
      <c r="G208" s="486">
        <v>26</v>
      </c>
      <c r="H208" s="487">
        <v>7</v>
      </c>
      <c r="I208" s="487">
        <v>0</v>
      </c>
    </row>
    <row r="209" spans="1:9" x14ac:dyDescent="0.2">
      <c r="A209" s="588"/>
      <c r="B209" s="484" t="s">
        <v>1044</v>
      </c>
      <c r="C209" s="485">
        <v>65</v>
      </c>
      <c r="D209" s="486">
        <v>35</v>
      </c>
      <c r="E209" s="486">
        <v>30</v>
      </c>
      <c r="F209" s="486">
        <v>81</v>
      </c>
      <c r="G209" s="486">
        <v>55</v>
      </c>
      <c r="H209" s="487">
        <v>26</v>
      </c>
      <c r="I209" s="487">
        <v>0</v>
      </c>
    </row>
    <row r="210" spans="1:9" s="20" customFormat="1" x14ac:dyDescent="0.2">
      <c r="A210" s="588"/>
      <c r="B210" s="484" t="s">
        <v>1045</v>
      </c>
      <c r="C210" s="485">
        <v>1</v>
      </c>
      <c r="D210" s="486">
        <v>0</v>
      </c>
      <c r="E210" s="486">
        <v>1</v>
      </c>
      <c r="F210" s="486">
        <v>3</v>
      </c>
      <c r="G210" s="486">
        <v>0</v>
      </c>
      <c r="H210" s="487">
        <v>3</v>
      </c>
      <c r="I210" s="487">
        <v>0</v>
      </c>
    </row>
    <row r="211" spans="1:9" x14ac:dyDescent="0.2">
      <c r="A211" s="588"/>
      <c r="B211" s="484" t="s">
        <v>1046</v>
      </c>
      <c r="C211" s="485">
        <v>6</v>
      </c>
      <c r="D211" s="486">
        <v>2</v>
      </c>
      <c r="E211" s="486">
        <v>4</v>
      </c>
      <c r="F211" s="486">
        <v>5</v>
      </c>
      <c r="G211" s="486">
        <v>3</v>
      </c>
      <c r="H211" s="487">
        <v>2</v>
      </c>
      <c r="I211" s="487">
        <v>0</v>
      </c>
    </row>
    <row r="212" spans="1:9" s="20" customFormat="1" ht="24" x14ac:dyDescent="0.2">
      <c r="A212" s="588"/>
      <c r="B212" s="484" t="s">
        <v>1047</v>
      </c>
      <c r="C212" s="485">
        <v>0</v>
      </c>
      <c r="D212" s="486">
        <v>0</v>
      </c>
      <c r="E212" s="486">
        <v>0</v>
      </c>
      <c r="F212" s="486">
        <v>2</v>
      </c>
      <c r="G212" s="486">
        <v>0</v>
      </c>
      <c r="H212" s="487">
        <v>2</v>
      </c>
      <c r="I212" s="487">
        <v>0</v>
      </c>
    </row>
    <row r="213" spans="1:9" x14ac:dyDescent="0.2">
      <c r="A213" s="588"/>
      <c r="B213" s="484" t="s">
        <v>1048</v>
      </c>
      <c r="C213" s="485">
        <v>19279</v>
      </c>
      <c r="D213" s="486">
        <v>8983</v>
      </c>
      <c r="E213" s="486">
        <v>10296</v>
      </c>
      <c r="F213" s="486">
        <v>33616</v>
      </c>
      <c r="G213" s="486">
        <v>16728</v>
      </c>
      <c r="H213" s="487">
        <v>16888</v>
      </c>
      <c r="I213" s="487">
        <v>0</v>
      </c>
    </row>
    <row r="214" spans="1:9" x14ac:dyDescent="0.2">
      <c r="A214" s="588"/>
      <c r="B214" s="484" t="s">
        <v>1049</v>
      </c>
      <c r="C214" s="485">
        <v>74</v>
      </c>
      <c r="D214" s="486">
        <v>32</v>
      </c>
      <c r="E214" s="486">
        <v>42</v>
      </c>
      <c r="F214" s="486">
        <v>54</v>
      </c>
      <c r="G214" s="486">
        <v>33</v>
      </c>
      <c r="H214" s="487">
        <v>21</v>
      </c>
      <c r="I214" s="487">
        <v>0</v>
      </c>
    </row>
    <row r="215" spans="1:9" s="20" customFormat="1" x14ac:dyDescent="0.2">
      <c r="A215" s="588"/>
      <c r="B215" s="484" t="s">
        <v>1050</v>
      </c>
      <c r="C215" s="485">
        <v>5</v>
      </c>
      <c r="D215" s="486">
        <v>1</v>
      </c>
      <c r="E215" s="486">
        <v>4</v>
      </c>
      <c r="F215" s="486">
        <v>9</v>
      </c>
      <c r="G215" s="486">
        <v>4</v>
      </c>
      <c r="H215" s="487">
        <v>5</v>
      </c>
      <c r="I215" s="487">
        <v>0</v>
      </c>
    </row>
    <row r="216" spans="1:9" x14ac:dyDescent="0.2">
      <c r="A216" s="588"/>
      <c r="B216" s="484" t="s">
        <v>1051</v>
      </c>
      <c r="C216" s="485">
        <v>13</v>
      </c>
      <c r="D216" s="486">
        <v>8</v>
      </c>
      <c r="E216" s="486">
        <v>5</v>
      </c>
      <c r="F216" s="486">
        <v>12</v>
      </c>
      <c r="G216" s="486">
        <v>8</v>
      </c>
      <c r="H216" s="487">
        <v>4</v>
      </c>
      <c r="I216" s="487">
        <v>0</v>
      </c>
    </row>
    <row r="217" spans="1:9" x14ac:dyDescent="0.2">
      <c r="A217" s="588"/>
      <c r="B217" s="484" t="s">
        <v>1052</v>
      </c>
      <c r="C217" s="485">
        <v>11</v>
      </c>
      <c r="D217" s="486">
        <v>6</v>
      </c>
      <c r="E217" s="486">
        <v>5</v>
      </c>
      <c r="F217" s="486">
        <v>17</v>
      </c>
      <c r="G217" s="486">
        <v>8</v>
      </c>
      <c r="H217" s="487">
        <v>9</v>
      </c>
      <c r="I217" s="487">
        <v>0</v>
      </c>
    </row>
    <row r="218" spans="1:9" s="20" customFormat="1" x14ac:dyDescent="0.2">
      <c r="A218" s="588"/>
      <c r="B218" s="484" t="s">
        <v>1053</v>
      </c>
      <c r="C218" s="485">
        <v>32</v>
      </c>
      <c r="D218" s="486">
        <v>14</v>
      </c>
      <c r="E218" s="486">
        <v>18</v>
      </c>
      <c r="F218" s="486">
        <v>34</v>
      </c>
      <c r="G218" s="486">
        <v>16</v>
      </c>
      <c r="H218" s="487">
        <v>18</v>
      </c>
      <c r="I218" s="487">
        <v>0</v>
      </c>
    </row>
    <row r="219" spans="1:9" x14ac:dyDescent="0.2">
      <c r="A219" s="588"/>
      <c r="B219" s="484" t="s">
        <v>1054</v>
      </c>
      <c r="C219" s="485">
        <v>6</v>
      </c>
      <c r="D219" s="486">
        <v>3</v>
      </c>
      <c r="E219" s="486">
        <v>3</v>
      </c>
      <c r="F219" s="486">
        <v>16</v>
      </c>
      <c r="G219" s="486">
        <v>11</v>
      </c>
      <c r="H219" s="487">
        <v>5</v>
      </c>
      <c r="I219" s="487">
        <v>0</v>
      </c>
    </row>
    <row r="220" spans="1:9" s="20" customFormat="1" x14ac:dyDescent="0.2">
      <c r="A220" s="588"/>
      <c r="B220" s="484" t="s">
        <v>1055</v>
      </c>
      <c r="C220" s="485">
        <v>135</v>
      </c>
      <c r="D220" s="486">
        <v>62</v>
      </c>
      <c r="E220" s="486">
        <v>73</v>
      </c>
      <c r="F220" s="486">
        <v>161</v>
      </c>
      <c r="G220" s="486">
        <v>133</v>
      </c>
      <c r="H220" s="487">
        <v>28</v>
      </c>
      <c r="I220" s="487">
        <v>0</v>
      </c>
    </row>
    <row r="221" spans="1:9" x14ac:dyDescent="0.2">
      <c r="A221" s="588"/>
      <c r="B221" s="484" t="s">
        <v>1056</v>
      </c>
      <c r="C221" s="485">
        <v>105</v>
      </c>
      <c r="D221" s="486">
        <v>44</v>
      </c>
      <c r="E221" s="486">
        <v>61</v>
      </c>
      <c r="F221" s="486">
        <v>47</v>
      </c>
      <c r="G221" s="486">
        <v>25</v>
      </c>
      <c r="H221" s="487">
        <v>22</v>
      </c>
      <c r="I221" s="487">
        <v>0</v>
      </c>
    </row>
    <row r="222" spans="1:9" s="20" customFormat="1" x14ac:dyDescent="0.2">
      <c r="A222" s="588"/>
      <c r="B222" s="484" t="s">
        <v>1057</v>
      </c>
      <c r="C222" s="485">
        <v>97</v>
      </c>
      <c r="D222" s="486">
        <v>46</v>
      </c>
      <c r="E222" s="486">
        <v>51</v>
      </c>
      <c r="F222" s="486">
        <v>47</v>
      </c>
      <c r="G222" s="486">
        <v>25</v>
      </c>
      <c r="H222" s="487">
        <v>22</v>
      </c>
      <c r="I222" s="487">
        <v>0</v>
      </c>
    </row>
    <row r="223" spans="1:9" x14ac:dyDescent="0.2">
      <c r="A223" s="588"/>
      <c r="B223" s="484" t="s">
        <v>1058</v>
      </c>
      <c r="C223" s="485">
        <v>122</v>
      </c>
      <c r="D223" s="486">
        <v>64</v>
      </c>
      <c r="E223" s="486">
        <v>58</v>
      </c>
      <c r="F223" s="486">
        <v>50</v>
      </c>
      <c r="G223" s="486">
        <v>33</v>
      </c>
      <c r="H223" s="487">
        <v>17</v>
      </c>
      <c r="I223" s="487">
        <v>0</v>
      </c>
    </row>
    <row r="224" spans="1:9" s="20" customFormat="1" x14ac:dyDescent="0.2">
      <c r="A224" s="588"/>
      <c r="B224" s="484" t="s">
        <v>1059</v>
      </c>
      <c r="C224" s="485">
        <v>188</v>
      </c>
      <c r="D224" s="486">
        <v>87</v>
      </c>
      <c r="E224" s="486">
        <v>101</v>
      </c>
      <c r="F224" s="486">
        <v>169</v>
      </c>
      <c r="G224" s="486">
        <v>84</v>
      </c>
      <c r="H224" s="487">
        <v>84</v>
      </c>
      <c r="I224" s="487">
        <v>1</v>
      </c>
    </row>
    <row r="225" spans="1:9" x14ac:dyDescent="0.2">
      <c r="A225" s="588"/>
      <c r="B225" s="484" t="s">
        <v>1060</v>
      </c>
      <c r="C225" s="485">
        <v>608</v>
      </c>
      <c r="D225" s="486">
        <v>298</v>
      </c>
      <c r="E225" s="486">
        <v>310</v>
      </c>
      <c r="F225" s="486">
        <v>270</v>
      </c>
      <c r="G225" s="486">
        <v>143</v>
      </c>
      <c r="H225" s="487">
        <v>126</v>
      </c>
      <c r="I225" s="487">
        <v>1</v>
      </c>
    </row>
    <row r="226" spans="1:9" x14ac:dyDescent="0.2">
      <c r="A226" s="588"/>
      <c r="B226" s="484" t="s">
        <v>1061</v>
      </c>
      <c r="C226" s="485">
        <v>1202</v>
      </c>
      <c r="D226" s="486">
        <v>525</v>
      </c>
      <c r="E226" s="486">
        <v>677</v>
      </c>
      <c r="F226" s="486">
        <v>418</v>
      </c>
      <c r="G226" s="486">
        <v>241</v>
      </c>
      <c r="H226" s="487">
        <v>177</v>
      </c>
      <c r="I226" s="487">
        <v>0</v>
      </c>
    </row>
    <row r="227" spans="1:9" ht="24" x14ac:dyDescent="0.2">
      <c r="A227" s="588"/>
      <c r="B227" s="484" t="s">
        <v>1062</v>
      </c>
      <c r="C227" s="485">
        <v>19</v>
      </c>
      <c r="D227" s="486">
        <v>8</v>
      </c>
      <c r="E227" s="486">
        <v>11</v>
      </c>
      <c r="F227" s="486">
        <v>25</v>
      </c>
      <c r="G227" s="486">
        <v>13</v>
      </c>
      <c r="H227" s="487">
        <v>12</v>
      </c>
      <c r="I227" s="487">
        <v>0</v>
      </c>
    </row>
    <row r="228" spans="1:9" x14ac:dyDescent="0.2">
      <c r="A228" s="588"/>
      <c r="B228" s="484" t="s">
        <v>1063</v>
      </c>
      <c r="C228" s="485">
        <v>1</v>
      </c>
      <c r="D228" s="486">
        <v>1</v>
      </c>
      <c r="E228" s="486">
        <v>0</v>
      </c>
      <c r="F228" s="486">
        <v>0</v>
      </c>
      <c r="G228" s="486">
        <v>0</v>
      </c>
      <c r="H228" s="487">
        <v>0</v>
      </c>
      <c r="I228" s="487">
        <v>0</v>
      </c>
    </row>
    <row r="229" spans="1:9" x14ac:dyDescent="0.2">
      <c r="A229" s="588"/>
      <c r="B229" s="484" t="s">
        <v>1064</v>
      </c>
      <c r="C229" s="485">
        <v>3</v>
      </c>
      <c r="D229" s="486">
        <v>1</v>
      </c>
      <c r="E229" s="486">
        <v>2</v>
      </c>
      <c r="F229" s="486">
        <v>4</v>
      </c>
      <c r="G229" s="486">
        <v>1</v>
      </c>
      <c r="H229" s="487">
        <v>3</v>
      </c>
      <c r="I229" s="487">
        <v>0</v>
      </c>
    </row>
    <row r="230" spans="1:9" s="20" customFormat="1" x14ac:dyDescent="0.2">
      <c r="A230" s="588"/>
      <c r="B230" s="484" t="s">
        <v>1065</v>
      </c>
      <c r="C230" s="485">
        <v>0</v>
      </c>
      <c r="D230" s="486">
        <v>0</v>
      </c>
      <c r="E230" s="486">
        <v>0</v>
      </c>
      <c r="F230" s="486">
        <v>3</v>
      </c>
      <c r="G230" s="486">
        <v>0</v>
      </c>
      <c r="H230" s="487">
        <v>3</v>
      </c>
      <c r="I230" s="487">
        <v>0</v>
      </c>
    </row>
    <row r="231" spans="1:9" x14ac:dyDescent="0.2">
      <c r="A231" s="588"/>
      <c r="B231" s="484" t="s">
        <v>1066</v>
      </c>
      <c r="C231" s="485">
        <v>4</v>
      </c>
      <c r="D231" s="486">
        <v>2</v>
      </c>
      <c r="E231" s="486">
        <v>2</v>
      </c>
      <c r="F231" s="486">
        <v>4</v>
      </c>
      <c r="G231" s="486">
        <v>1</v>
      </c>
      <c r="H231" s="487">
        <v>3</v>
      </c>
      <c r="I231" s="487">
        <v>0</v>
      </c>
    </row>
    <row r="232" spans="1:9" s="20" customFormat="1" x14ac:dyDescent="0.2">
      <c r="A232" s="588"/>
      <c r="B232" s="484" t="s">
        <v>1067</v>
      </c>
      <c r="C232" s="485">
        <v>18</v>
      </c>
      <c r="D232" s="486">
        <v>7</v>
      </c>
      <c r="E232" s="486">
        <v>11</v>
      </c>
      <c r="F232" s="486">
        <v>6</v>
      </c>
      <c r="G232" s="486">
        <v>5</v>
      </c>
      <c r="H232" s="487">
        <v>1</v>
      </c>
      <c r="I232" s="487">
        <v>0</v>
      </c>
    </row>
    <row r="233" spans="1:9" x14ac:dyDescent="0.2">
      <c r="A233" s="588"/>
      <c r="B233" s="484" t="s">
        <v>1068</v>
      </c>
      <c r="C233" s="485">
        <v>741</v>
      </c>
      <c r="D233" s="486">
        <v>383</v>
      </c>
      <c r="E233" s="486">
        <v>358</v>
      </c>
      <c r="F233" s="486">
        <v>577</v>
      </c>
      <c r="G233" s="486">
        <v>288</v>
      </c>
      <c r="H233" s="487">
        <v>289</v>
      </c>
      <c r="I233" s="487">
        <v>0</v>
      </c>
    </row>
    <row r="234" spans="1:9" s="20" customFormat="1" x14ac:dyDescent="0.2">
      <c r="A234" s="588"/>
      <c r="B234" s="484" t="s">
        <v>1069</v>
      </c>
      <c r="C234" s="485">
        <v>6</v>
      </c>
      <c r="D234" s="486">
        <v>1</v>
      </c>
      <c r="E234" s="486">
        <v>5</v>
      </c>
      <c r="F234" s="486">
        <v>17</v>
      </c>
      <c r="G234" s="486">
        <v>10</v>
      </c>
      <c r="H234" s="487">
        <v>7</v>
      </c>
      <c r="I234" s="487">
        <v>0</v>
      </c>
    </row>
    <row r="235" spans="1:9" x14ac:dyDescent="0.2">
      <c r="A235" s="588"/>
      <c r="B235" s="484" t="s">
        <v>1070</v>
      </c>
      <c r="C235" s="485">
        <v>4</v>
      </c>
      <c r="D235" s="486">
        <v>1</v>
      </c>
      <c r="E235" s="486">
        <v>3</v>
      </c>
      <c r="F235" s="486">
        <v>15</v>
      </c>
      <c r="G235" s="486">
        <v>10</v>
      </c>
      <c r="H235" s="487">
        <v>5</v>
      </c>
      <c r="I235" s="487">
        <v>0</v>
      </c>
    </row>
    <row r="236" spans="1:9" s="20" customFormat="1" x14ac:dyDescent="0.2">
      <c r="A236" s="588"/>
      <c r="B236" s="484" t="s">
        <v>1071</v>
      </c>
      <c r="C236" s="485">
        <v>287</v>
      </c>
      <c r="D236" s="486">
        <v>126</v>
      </c>
      <c r="E236" s="486">
        <v>161</v>
      </c>
      <c r="F236" s="486">
        <v>118</v>
      </c>
      <c r="G236" s="486">
        <v>76</v>
      </c>
      <c r="H236" s="487">
        <v>42</v>
      </c>
      <c r="I236" s="487">
        <v>0</v>
      </c>
    </row>
    <row r="237" spans="1:9" x14ac:dyDescent="0.2">
      <c r="A237" s="588"/>
      <c r="B237" s="484" t="s">
        <v>1072</v>
      </c>
      <c r="C237" s="485">
        <v>257099</v>
      </c>
      <c r="D237" s="486">
        <v>119351</v>
      </c>
      <c r="E237" s="486">
        <v>137748</v>
      </c>
      <c r="F237" s="486">
        <v>119283</v>
      </c>
      <c r="G237" s="486">
        <v>63460</v>
      </c>
      <c r="H237" s="487">
        <v>55821</v>
      </c>
      <c r="I237" s="487">
        <v>2</v>
      </c>
    </row>
    <row r="238" spans="1:9" s="20" customFormat="1" x14ac:dyDescent="0.2">
      <c r="A238" s="588"/>
      <c r="B238" s="484" t="s">
        <v>1073</v>
      </c>
      <c r="C238" s="485">
        <v>11</v>
      </c>
      <c r="D238" s="486">
        <v>5</v>
      </c>
      <c r="E238" s="486">
        <v>6</v>
      </c>
      <c r="F238" s="486">
        <v>2</v>
      </c>
      <c r="G238" s="486">
        <v>2</v>
      </c>
      <c r="H238" s="487">
        <v>0</v>
      </c>
      <c r="I238" s="487">
        <v>0</v>
      </c>
    </row>
    <row r="239" spans="1:9" x14ac:dyDescent="0.2">
      <c r="A239" s="588"/>
      <c r="B239" s="484" t="s">
        <v>1074</v>
      </c>
      <c r="C239" s="485">
        <v>4</v>
      </c>
      <c r="D239" s="486">
        <v>2</v>
      </c>
      <c r="E239" s="486">
        <v>2</v>
      </c>
      <c r="F239" s="486">
        <v>5</v>
      </c>
      <c r="G239" s="486">
        <v>3</v>
      </c>
      <c r="H239" s="487">
        <v>2</v>
      </c>
      <c r="I239" s="487">
        <v>0</v>
      </c>
    </row>
    <row r="240" spans="1:9" s="20" customFormat="1" x14ac:dyDescent="0.2">
      <c r="A240" s="588"/>
      <c r="B240" s="484" t="s">
        <v>1075</v>
      </c>
      <c r="C240" s="485">
        <v>30</v>
      </c>
      <c r="D240" s="486">
        <v>13</v>
      </c>
      <c r="E240" s="486">
        <v>17</v>
      </c>
      <c r="F240" s="486">
        <v>20</v>
      </c>
      <c r="G240" s="486">
        <v>6</v>
      </c>
      <c r="H240" s="487">
        <v>14</v>
      </c>
      <c r="I240" s="487">
        <v>0</v>
      </c>
    </row>
    <row r="241" spans="1:9" x14ac:dyDescent="0.2">
      <c r="A241" s="588"/>
      <c r="B241" s="484" t="s">
        <v>1076</v>
      </c>
      <c r="C241" s="485">
        <v>5</v>
      </c>
      <c r="D241" s="486">
        <v>3</v>
      </c>
      <c r="E241" s="486">
        <v>2</v>
      </c>
      <c r="F241" s="486">
        <v>3</v>
      </c>
      <c r="G241" s="486">
        <v>1</v>
      </c>
      <c r="H241" s="487">
        <v>2</v>
      </c>
      <c r="I241" s="487">
        <v>0</v>
      </c>
    </row>
    <row r="242" spans="1:9" s="20" customFormat="1" x14ac:dyDescent="0.2">
      <c r="A242" s="588"/>
      <c r="B242" s="484" t="s">
        <v>1077</v>
      </c>
      <c r="C242" s="485">
        <v>18</v>
      </c>
      <c r="D242" s="486">
        <v>14</v>
      </c>
      <c r="E242" s="486">
        <v>4</v>
      </c>
      <c r="F242" s="486">
        <v>10</v>
      </c>
      <c r="G242" s="486">
        <v>4</v>
      </c>
      <c r="H242" s="487">
        <v>6</v>
      </c>
      <c r="I242" s="487">
        <v>0</v>
      </c>
    </row>
    <row r="243" spans="1:9" x14ac:dyDescent="0.2">
      <c r="A243" s="588"/>
      <c r="B243" s="484" t="s">
        <v>1078</v>
      </c>
      <c r="C243" s="485">
        <v>11</v>
      </c>
      <c r="D243" s="486">
        <v>5</v>
      </c>
      <c r="E243" s="486">
        <v>6</v>
      </c>
      <c r="F243" s="486">
        <v>12</v>
      </c>
      <c r="G243" s="486">
        <v>3</v>
      </c>
      <c r="H243" s="487">
        <v>9</v>
      </c>
      <c r="I243" s="487">
        <v>0</v>
      </c>
    </row>
    <row r="244" spans="1:9" s="20" customFormat="1" x14ac:dyDescent="0.2">
      <c r="A244" s="588"/>
      <c r="B244" s="484" t="s">
        <v>1079</v>
      </c>
      <c r="C244" s="485">
        <v>156</v>
      </c>
      <c r="D244" s="486">
        <v>76</v>
      </c>
      <c r="E244" s="486">
        <v>80</v>
      </c>
      <c r="F244" s="486">
        <v>137</v>
      </c>
      <c r="G244" s="486">
        <v>62</v>
      </c>
      <c r="H244" s="487">
        <v>75</v>
      </c>
      <c r="I244" s="487">
        <v>0</v>
      </c>
    </row>
    <row r="245" spans="1:9" s="20" customFormat="1" x14ac:dyDescent="0.2">
      <c r="A245" s="588"/>
      <c r="B245" s="484" t="s">
        <v>1080</v>
      </c>
      <c r="C245" s="485">
        <v>1</v>
      </c>
      <c r="D245" s="486">
        <v>1</v>
      </c>
      <c r="E245" s="486">
        <v>0</v>
      </c>
      <c r="F245" s="486">
        <v>3</v>
      </c>
      <c r="G245" s="486">
        <v>1</v>
      </c>
      <c r="H245" s="487">
        <v>2</v>
      </c>
      <c r="I245" s="487">
        <v>0</v>
      </c>
    </row>
    <row r="246" spans="1:9" s="20" customFormat="1" x14ac:dyDescent="0.2">
      <c r="A246" s="588"/>
      <c r="B246" s="484" t="s">
        <v>1081</v>
      </c>
      <c r="C246" s="485">
        <v>3</v>
      </c>
      <c r="D246" s="486">
        <v>0</v>
      </c>
      <c r="E246" s="486">
        <v>3</v>
      </c>
      <c r="F246" s="486">
        <v>8</v>
      </c>
      <c r="G246" s="486">
        <v>4</v>
      </c>
      <c r="H246" s="487">
        <v>4</v>
      </c>
      <c r="I246" s="487">
        <v>0</v>
      </c>
    </row>
    <row r="247" spans="1:9" s="20" customFormat="1" ht="24" x14ac:dyDescent="0.2">
      <c r="A247" s="588"/>
      <c r="B247" s="484" t="s">
        <v>1082</v>
      </c>
      <c r="C247" s="485">
        <v>24</v>
      </c>
      <c r="D247" s="486">
        <v>15</v>
      </c>
      <c r="E247" s="486">
        <v>9</v>
      </c>
      <c r="F247" s="486">
        <v>10</v>
      </c>
      <c r="G247" s="486">
        <v>5</v>
      </c>
      <c r="H247" s="487">
        <v>5</v>
      </c>
      <c r="I247" s="487">
        <v>0</v>
      </c>
    </row>
    <row r="248" spans="1:9" x14ac:dyDescent="0.2">
      <c r="A248" s="588"/>
      <c r="B248" s="484" t="s">
        <v>1083</v>
      </c>
      <c r="C248" s="485">
        <v>5015</v>
      </c>
      <c r="D248" s="486">
        <v>2163</v>
      </c>
      <c r="E248" s="486">
        <v>2852</v>
      </c>
      <c r="F248" s="486">
        <v>2539</v>
      </c>
      <c r="G248" s="486">
        <v>1382</v>
      </c>
      <c r="H248" s="487">
        <v>1157</v>
      </c>
      <c r="I248" s="487">
        <v>0</v>
      </c>
    </row>
    <row r="249" spans="1:9" s="20" customFormat="1" x14ac:dyDescent="0.2">
      <c r="A249" s="588"/>
      <c r="B249" s="484" t="s">
        <v>1084</v>
      </c>
      <c r="C249" s="485">
        <v>77</v>
      </c>
      <c r="D249" s="486">
        <v>32</v>
      </c>
      <c r="E249" s="486">
        <v>45</v>
      </c>
      <c r="F249" s="486">
        <v>467</v>
      </c>
      <c r="G249" s="486">
        <v>444</v>
      </c>
      <c r="H249" s="487">
        <v>23</v>
      </c>
      <c r="I249" s="487">
        <v>0</v>
      </c>
    </row>
    <row r="250" spans="1:9" s="20" customFormat="1" x14ac:dyDescent="0.2">
      <c r="A250" s="588"/>
      <c r="B250" s="484" t="s">
        <v>1085</v>
      </c>
      <c r="C250" s="485">
        <v>8</v>
      </c>
      <c r="D250" s="486">
        <v>2</v>
      </c>
      <c r="E250" s="486">
        <v>6</v>
      </c>
      <c r="F250" s="486">
        <v>3</v>
      </c>
      <c r="G250" s="486">
        <v>2</v>
      </c>
      <c r="H250" s="487">
        <v>1</v>
      </c>
      <c r="I250" s="487">
        <v>0</v>
      </c>
    </row>
    <row r="251" spans="1:9" x14ac:dyDescent="0.2">
      <c r="A251" s="588"/>
      <c r="B251" s="484" t="s">
        <v>1086</v>
      </c>
      <c r="C251" s="485">
        <v>4</v>
      </c>
      <c r="D251" s="486">
        <v>2</v>
      </c>
      <c r="E251" s="486">
        <v>2</v>
      </c>
      <c r="F251" s="486">
        <v>5</v>
      </c>
      <c r="G251" s="486">
        <v>3</v>
      </c>
      <c r="H251" s="487">
        <v>2</v>
      </c>
      <c r="I251" s="487">
        <v>0</v>
      </c>
    </row>
    <row r="252" spans="1:9" ht="24" x14ac:dyDescent="0.2">
      <c r="A252" s="588"/>
      <c r="B252" s="484" t="s">
        <v>1087</v>
      </c>
      <c r="C252" s="485">
        <v>12</v>
      </c>
      <c r="D252" s="486">
        <v>3</v>
      </c>
      <c r="E252" s="486">
        <v>9</v>
      </c>
      <c r="F252" s="486">
        <v>13</v>
      </c>
      <c r="G252" s="486">
        <v>6</v>
      </c>
      <c r="H252" s="487">
        <v>7</v>
      </c>
      <c r="I252" s="487">
        <v>0</v>
      </c>
    </row>
    <row r="253" spans="1:9" s="20" customFormat="1" x14ac:dyDescent="0.2">
      <c r="A253" s="588"/>
      <c r="B253" s="484" t="s">
        <v>1088</v>
      </c>
      <c r="C253" s="485">
        <v>860</v>
      </c>
      <c r="D253" s="486">
        <v>426</v>
      </c>
      <c r="E253" s="486">
        <v>434</v>
      </c>
      <c r="F253" s="486">
        <v>189</v>
      </c>
      <c r="G253" s="486">
        <v>104</v>
      </c>
      <c r="H253" s="487">
        <v>85</v>
      </c>
      <c r="I253" s="487">
        <v>0</v>
      </c>
    </row>
    <row r="254" spans="1:9" x14ac:dyDescent="0.2">
      <c r="A254" s="588"/>
      <c r="B254" s="484" t="s">
        <v>1089</v>
      </c>
      <c r="C254" s="485">
        <v>0</v>
      </c>
      <c r="D254" s="486">
        <v>0</v>
      </c>
      <c r="E254" s="486">
        <v>0</v>
      </c>
      <c r="F254" s="486">
        <v>1</v>
      </c>
      <c r="G254" s="486">
        <v>1</v>
      </c>
      <c r="H254" s="487">
        <v>0</v>
      </c>
      <c r="I254" s="487">
        <v>0</v>
      </c>
    </row>
    <row r="255" spans="1:9" x14ac:dyDescent="0.2">
      <c r="A255" s="588"/>
      <c r="B255" s="484" t="s">
        <v>1090</v>
      </c>
      <c r="C255" s="485">
        <v>6</v>
      </c>
      <c r="D255" s="486">
        <v>2</v>
      </c>
      <c r="E255" s="486">
        <v>4</v>
      </c>
      <c r="F255" s="486">
        <v>4</v>
      </c>
      <c r="G255" s="486">
        <v>1</v>
      </c>
      <c r="H255" s="487">
        <v>3</v>
      </c>
      <c r="I255" s="487">
        <v>0</v>
      </c>
    </row>
    <row r="256" spans="1:9" s="20" customFormat="1" x14ac:dyDescent="0.2">
      <c r="A256" s="588"/>
      <c r="B256" s="484" t="s">
        <v>1091</v>
      </c>
      <c r="C256" s="485">
        <v>14</v>
      </c>
      <c r="D256" s="486">
        <v>7</v>
      </c>
      <c r="E256" s="486">
        <v>7</v>
      </c>
      <c r="F256" s="486">
        <v>6</v>
      </c>
      <c r="G256" s="486">
        <v>4</v>
      </c>
      <c r="H256" s="487">
        <v>2</v>
      </c>
      <c r="I256" s="487">
        <v>0</v>
      </c>
    </row>
    <row r="257" spans="1:9" x14ac:dyDescent="0.2">
      <c r="A257" s="588"/>
      <c r="B257" s="484" t="s">
        <v>1092</v>
      </c>
      <c r="C257" s="485">
        <v>3</v>
      </c>
      <c r="D257" s="486">
        <v>2</v>
      </c>
      <c r="E257" s="486">
        <v>1</v>
      </c>
      <c r="F257" s="486">
        <v>27</v>
      </c>
      <c r="G257" s="486">
        <v>26</v>
      </c>
      <c r="H257" s="487">
        <v>1</v>
      </c>
      <c r="I257" s="487">
        <v>0</v>
      </c>
    </row>
    <row r="258" spans="1:9" s="20" customFormat="1" x14ac:dyDescent="0.2">
      <c r="A258" s="588"/>
      <c r="B258" s="484" t="s">
        <v>1093</v>
      </c>
      <c r="C258" s="485">
        <v>26</v>
      </c>
      <c r="D258" s="486">
        <v>20</v>
      </c>
      <c r="E258" s="486">
        <v>6</v>
      </c>
      <c r="F258" s="486">
        <v>13</v>
      </c>
      <c r="G258" s="486">
        <v>10</v>
      </c>
      <c r="H258" s="487">
        <v>3</v>
      </c>
      <c r="I258" s="487">
        <v>0</v>
      </c>
    </row>
    <row r="259" spans="1:9" x14ac:dyDescent="0.2">
      <c r="A259" s="588"/>
      <c r="B259" s="484" t="s">
        <v>1094</v>
      </c>
      <c r="C259" s="485">
        <v>6</v>
      </c>
      <c r="D259" s="486">
        <v>2</v>
      </c>
      <c r="E259" s="486">
        <v>4</v>
      </c>
      <c r="F259" s="486">
        <v>2</v>
      </c>
      <c r="G259" s="486">
        <v>1</v>
      </c>
      <c r="H259" s="487">
        <v>1</v>
      </c>
      <c r="I259" s="487">
        <v>0</v>
      </c>
    </row>
    <row r="260" spans="1:9" x14ac:dyDescent="0.2">
      <c r="A260" s="588"/>
      <c r="B260" s="484" t="s">
        <v>1095</v>
      </c>
      <c r="C260" s="485">
        <v>5</v>
      </c>
      <c r="D260" s="486">
        <v>5</v>
      </c>
      <c r="E260" s="486">
        <v>0</v>
      </c>
      <c r="F260" s="486">
        <v>3</v>
      </c>
      <c r="G260" s="486">
        <v>2</v>
      </c>
      <c r="H260" s="487">
        <v>1</v>
      </c>
      <c r="I260" s="487">
        <v>0</v>
      </c>
    </row>
    <row r="261" spans="1:9" s="20" customFormat="1" x14ac:dyDescent="0.2">
      <c r="A261" s="588"/>
      <c r="B261" s="484" t="s">
        <v>1096</v>
      </c>
      <c r="C261" s="485">
        <v>5</v>
      </c>
      <c r="D261" s="486">
        <v>1</v>
      </c>
      <c r="E261" s="486">
        <v>4</v>
      </c>
      <c r="F261" s="486">
        <v>10</v>
      </c>
      <c r="G261" s="486">
        <v>8</v>
      </c>
      <c r="H261" s="487">
        <v>2</v>
      </c>
      <c r="I261" s="487">
        <v>0</v>
      </c>
    </row>
    <row r="262" spans="1:9" x14ac:dyDescent="0.2">
      <c r="A262" s="588"/>
      <c r="B262" s="484" t="s">
        <v>1097</v>
      </c>
      <c r="C262" s="485">
        <v>125</v>
      </c>
      <c r="D262" s="486">
        <v>55</v>
      </c>
      <c r="E262" s="486">
        <v>70</v>
      </c>
      <c r="F262" s="486">
        <v>178</v>
      </c>
      <c r="G262" s="486">
        <v>91</v>
      </c>
      <c r="H262" s="487">
        <v>87</v>
      </c>
      <c r="I262" s="487">
        <v>0</v>
      </c>
    </row>
    <row r="263" spans="1:9" s="20" customFormat="1" x14ac:dyDescent="0.2">
      <c r="A263" s="588"/>
      <c r="B263" s="484" t="s">
        <v>1098</v>
      </c>
      <c r="C263" s="485">
        <v>2</v>
      </c>
      <c r="D263" s="486">
        <v>1</v>
      </c>
      <c r="E263" s="486">
        <v>1</v>
      </c>
      <c r="F263" s="486">
        <v>3</v>
      </c>
      <c r="G263" s="486">
        <v>2</v>
      </c>
      <c r="H263" s="487">
        <v>1</v>
      </c>
      <c r="I263" s="487">
        <v>0</v>
      </c>
    </row>
    <row r="264" spans="1:9" x14ac:dyDescent="0.2">
      <c r="A264" s="588"/>
      <c r="B264" s="484" t="s">
        <v>1099</v>
      </c>
      <c r="C264" s="485">
        <v>11020</v>
      </c>
      <c r="D264" s="486">
        <v>4939</v>
      </c>
      <c r="E264" s="486">
        <v>6081</v>
      </c>
      <c r="F264" s="486">
        <v>4855</v>
      </c>
      <c r="G264" s="486">
        <v>2402</v>
      </c>
      <c r="H264" s="487">
        <v>2453</v>
      </c>
      <c r="I264" s="487">
        <v>0</v>
      </c>
    </row>
    <row r="265" spans="1:9" s="20" customFormat="1" x14ac:dyDescent="0.2">
      <c r="A265" s="588"/>
      <c r="B265" s="484" t="s">
        <v>1100</v>
      </c>
      <c r="C265" s="485">
        <v>39</v>
      </c>
      <c r="D265" s="486">
        <v>13</v>
      </c>
      <c r="E265" s="486">
        <v>26</v>
      </c>
      <c r="F265" s="486">
        <v>24</v>
      </c>
      <c r="G265" s="486">
        <v>5</v>
      </c>
      <c r="H265" s="487">
        <v>19</v>
      </c>
      <c r="I265" s="487">
        <v>0</v>
      </c>
    </row>
    <row r="266" spans="1:9" s="20" customFormat="1" x14ac:dyDescent="0.2">
      <c r="A266" s="588"/>
      <c r="B266" s="484" t="s">
        <v>1101</v>
      </c>
      <c r="C266" s="485">
        <v>15</v>
      </c>
      <c r="D266" s="486">
        <v>7</v>
      </c>
      <c r="E266" s="486">
        <v>8</v>
      </c>
      <c r="F266" s="486">
        <v>17</v>
      </c>
      <c r="G266" s="486">
        <v>8</v>
      </c>
      <c r="H266" s="487">
        <v>9</v>
      </c>
      <c r="I266" s="487">
        <v>0</v>
      </c>
    </row>
    <row r="267" spans="1:9" s="20" customFormat="1" x14ac:dyDescent="0.2">
      <c r="A267" s="588"/>
      <c r="B267" s="484" t="s">
        <v>1102</v>
      </c>
      <c r="C267" s="485">
        <v>1</v>
      </c>
      <c r="D267" s="486">
        <v>1</v>
      </c>
      <c r="E267" s="486">
        <v>0</v>
      </c>
      <c r="F267" s="486">
        <v>3</v>
      </c>
      <c r="G267" s="486">
        <v>1</v>
      </c>
      <c r="H267" s="487">
        <v>2</v>
      </c>
      <c r="I267" s="487">
        <v>0</v>
      </c>
    </row>
    <row r="268" spans="1:9" s="20" customFormat="1" x14ac:dyDescent="0.2">
      <c r="A268" s="588"/>
      <c r="B268" s="484" t="s">
        <v>1103</v>
      </c>
      <c r="C268" s="485">
        <v>1</v>
      </c>
      <c r="D268" s="486">
        <v>0</v>
      </c>
      <c r="E268" s="486">
        <v>1</v>
      </c>
      <c r="F268" s="486">
        <v>1</v>
      </c>
      <c r="G268" s="486">
        <v>0</v>
      </c>
      <c r="H268" s="487">
        <v>1</v>
      </c>
      <c r="I268" s="487">
        <v>0</v>
      </c>
    </row>
    <row r="269" spans="1:9" s="20" customFormat="1" x14ac:dyDescent="0.2">
      <c r="A269" s="588"/>
      <c r="B269" s="484" t="s">
        <v>1104</v>
      </c>
      <c r="C269" s="485">
        <v>1</v>
      </c>
      <c r="D269" s="486">
        <v>1</v>
      </c>
      <c r="E269" s="486">
        <v>0</v>
      </c>
      <c r="F269" s="486">
        <v>4</v>
      </c>
      <c r="G269" s="486">
        <v>1</v>
      </c>
      <c r="H269" s="487">
        <v>3</v>
      </c>
      <c r="I269" s="487">
        <v>0</v>
      </c>
    </row>
    <row r="270" spans="1:9" s="20" customFormat="1" x14ac:dyDescent="0.2">
      <c r="A270" s="588"/>
      <c r="B270" s="484" t="s">
        <v>1105</v>
      </c>
      <c r="C270" s="485">
        <v>47</v>
      </c>
      <c r="D270" s="486">
        <v>29</v>
      </c>
      <c r="E270" s="486">
        <v>18</v>
      </c>
      <c r="F270" s="486">
        <v>74</v>
      </c>
      <c r="G270" s="486">
        <v>36</v>
      </c>
      <c r="H270" s="487">
        <v>38</v>
      </c>
      <c r="I270" s="487">
        <v>0</v>
      </c>
    </row>
    <row r="271" spans="1:9" s="20" customFormat="1" x14ac:dyDescent="0.2">
      <c r="A271" s="588"/>
      <c r="B271" s="484" t="s">
        <v>1106</v>
      </c>
      <c r="C271" s="485">
        <v>145</v>
      </c>
      <c r="D271" s="486">
        <v>70</v>
      </c>
      <c r="E271" s="486">
        <v>75</v>
      </c>
      <c r="F271" s="486">
        <v>61</v>
      </c>
      <c r="G271" s="486">
        <v>33</v>
      </c>
      <c r="H271" s="487">
        <v>28</v>
      </c>
      <c r="I271" s="487">
        <v>0</v>
      </c>
    </row>
    <row r="272" spans="1:9" s="20" customFormat="1" x14ac:dyDescent="0.2">
      <c r="A272" s="588"/>
      <c r="B272" s="484" t="s">
        <v>1107</v>
      </c>
      <c r="C272" s="485">
        <v>1</v>
      </c>
      <c r="D272" s="486">
        <v>0</v>
      </c>
      <c r="E272" s="486">
        <v>1</v>
      </c>
      <c r="F272" s="486">
        <v>4</v>
      </c>
      <c r="G272" s="486">
        <v>3</v>
      </c>
      <c r="H272" s="487">
        <v>1</v>
      </c>
      <c r="I272" s="487">
        <v>0</v>
      </c>
    </row>
    <row r="273" spans="1:9" s="20" customFormat="1" x14ac:dyDescent="0.2">
      <c r="A273" s="588"/>
      <c r="B273" s="484" t="s">
        <v>1108</v>
      </c>
      <c r="C273" s="485">
        <v>10</v>
      </c>
      <c r="D273" s="486">
        <v>6</v>
      </c>
      <c r="E273" s="486">
        <v>4</v>
      </c>
      <c r="F273" s="486">
        <v>10</v>
      </c>
      <c r="G273" s="486">
        <v>7</v>
      </c>
      <c r="H273" s="487">
        <v>3</v>
      </c>
      <c r="I273" s="487">
        <v>0</v>
      </c>
    </row>
    <row r="274" spans="1:9" x14ac:dyDescent="0.2">
      <c r="A274" s="588"/>
      <c r="B274" s="484" t="s">
        <v>1109</v>
      </c>
      <c r="C274" s="485">
        <v>16511</v>
      </c>
      <c r="D274" s="486">
        <v>8086</v>
      </c>
      <c r="E274" s="486">
        <v>8425</v>
      </c>
      <c r="F274" s="486">
        <v>27401</v>
      </c>
      <c r="G274" s="486">
        <v>15829</v>
      </c>
      <c r="H274" s="487">
        <v>11572</v>
      </c>
      <c r="I274" s="487">
        <v>0</v>
      </c>
    </row>
    <row r="275" spans="1:9" s="20" customFormat="1" x14ac:dyDescent="0.2">
      <c r="A275" s="588"/>
      <c r="B275" s="484" t="s">
        <v>1110</v>
      </c>
      <c r="C275" s="485">
        <v>87</v>
      </c>
      <c r="D275" s="486">
        <v>46</v>
      </c>
      <c r="E275" s="486">
        <v>41</v>
      </c>
      <c r="F275" s="486">
        <v>49</v>
      </c>
      <c r="G275" s="486">
        <v>32</v>
      </c>
      <c r="H275" s="487">
        <v>17</v>
      </c>
      <c r="I275" s="487">
        <v>0</v>
      </c>
    </row>
    <row r="276" spans="1:9" x14ac:dyDescent="0.2">
      <c r="A276" s="588"/>
      <c r="B276" s="484" t="s">
        <v>1111</v>
      </c>
      <c r="C276" s="485">
        <v>6</v>
      </c>
      <c r="D276" s="486">
        <v>2</v>
      </c>
      <c r="E276" s="486">
        <v>4</v>
      </c>
      <c r="F276" s="486">
        <v>4</v>
      </c>
      <c r="G276" s="486">
        <v>3</v>
      </c>
      <c r="H276" s="487">
        <v>1</v>
      </c>
      <c r="I276" s="487">
        <v>0</v>
      </c>
    </row>
    <row r="277" spans="1:9" s="20" customFormat="1" x14ac:dyDescent="0.2">
      <c r="A277" s="588"/>
      <c r="B277" s="484" t="s">
        <v>1112</v>
      </c>
      <c r="C277" s="485">
        <v>2</v>
      </c>
      <c r="D277" s="486">
        <v>1</v>
      </c>
      <c r="E277" s="486">
        <v>1</v>
      </c>
      <c r="F277" s="486">
        <v>2</v>
      </c>
      <c r="G277" s="486">
        <v>2</v>
      </c>
      <c r="H277" s="487">
        <v>0</v>
      </c>
      <c r="I277" s="487">
        <v>0</v>
      </c>
    </row>
    <row r="278" spans="1:9" s="20" customFormat="1" x14ac:dyDescent="0.2">
      <c r="A278" s="588"/>
      <c r="B278" s="484" t="s">
        <v>1113</v>
      </c>
      <c r="C278" s="485">
        <v>9</v>
      </c>
      <c r="D278" s="486">
        <v>6</v>
      </c>
      <c r="E278" s="486">
        <v>3</v>
      </c>
      <c r="F278" s="486">
        <v>1</v>
      </c>
      <c r="G278" s="486">
        <v>0</v>
      </c>
      <c r="H278" s="487">
        <v>1</v>
      </c>
      <c r="I278" s="487">
        <v>0</v>
      </c>
    </row>
    <row r="279" spans="1:9" s="20" customFormat="1" x14ac:dyDescent="0.2">
      <c r="A279" s="588"/>
      <c r="B279" s="484" t="s">
        <v>1114</v>
      </c>
      <c r="C279" s="485">
        <v>34</v>
      </c>
      <c r="D279" s="486">
        <v>20</v>
      </c>
      <c r="E279" s="486">
        <v>14</v>
      </c>
      <c r="F279" s="486">
        <v>25</v>
      </c>
      <c r="G279" s="486">
        <v>13</v>
      </c>
      <c r="H279" s="487">
        <v>12</v>
      </c>
      <c r="I279" s="487">
        <v>0</v>
      </c>
    </row>
    <row r="280" spans="1:9" s="20" customFormat="1" x14ac:dyDescent="0.2">
      <c r="A280" s="588"/>
      <c r="B280" s="484" t="s">
        <v>1115</v>
      </c>
      <c r="C280" s="485">
        <v>4</v>
      </c>
      <c r="D280" s="486">
        <v>3</v>
      </c>
      <c r="E280" s="486">
        <v>1</v>
      </c>
      <c r="F280" s="486">
        <v>3</v>
      </c>
      <c r="G280" s="486">
        <v>3</v>
      </c>
      <c r="H280" s="487">
        <v>0</v>
      </c>
      <c r="I280" s="487">
        <v>0</v>
      </c>
    </row>
    <row r="281" spans="1:9" s="20" customFormat="1" x14ac:dyDescent="0.2">
      <c r="A281" s="588"/>
      <c r="B281" s="484" t="s">
        <v>1116</v>
      </c>
      <c r="C281" s="485">
        <v>2</v>
      </c>
      <c r="D281" s="486">
        <v>2</v>
      </c>
      <c r="E281" s="486">
        <v>0</v>
      </c>
      <c r="F281" s="486">
        <v>8</v>
      </c>
      <c r="G281" s="486">
        <v>4</v>
      </c>
      <c r="H281" s="487">
        <v>4</v>
      </c>
      <c r="I281" s="487">
        <v>0</v>
      </c>
    </row>
    <row r="282" spans="1:9" s="20" customFormat="1" x14ac:dyDescent="0.2">
      <c r="A282" s="588"/>
      <c r="B282" s="484" t="s">
        <v>1117</v>
      </c>
      <c r="C282" s="485">
        <v>4</v>
      </c>
      <c r="D282" s="486">
        <v>2</v>
      </c>
      <c r="E282" s="486">
        <v>2</v>
      </c>
      <c r="F282" s="486">
        <v>9</v>
      </c>
      <c r="G282" s="486">
        <v>5</v>
      </c>
      <c r="H282" s="487">
        <v>4</v>
      </c>
      <c r="I282" s="487">
        <v>0</v>
      </c>
    </row>
    <row r="283" spans="1:9" s="20" customFormat="1" x14ac:dyDescent="0.2">
      <c r="A283" s="588"/>
      <c r="B283" s="484" t="s">
        <v>1118</v>
      </c>
      <c r="C283" s="485">
        <v>0</v>
      </c>
      <c r="D283" s="486">
        <v>0</v>
      </c>
      <c r="E283" s="486">
        <v>0</v>
      </c>
      <c r="F283" s="486">
        <v>3</v>
      </c>
      <c r="G283" s="486">
        <v>1</v>
      </c>
      <c r="H283" s="487">
        <v>2</v>
      </c>
      <c r="I283" s="487">
        <v>0</v>
      </c>
    </row>
    <row r="284" spans="1:9" s="20" customFormat="1" x14ac:dyDescent="0.2">
      <c r="A284" s="588"/>
      <c r="B284" s="484" t="s">
        <v>1119</v>
      </c>
      <c r="C284" s="485">
        <v>0</v>
      </c>
      <c r="D284" s="486">
        <v>0</v>
      </c>
      <c r="E284" s="486">
        <v>0</v>
      </c>
      <c r="F284" s="486">
        <v>1</v>
      </c>
      <c r="G284" s="486">
        <v>0</v>
      </c>
      <c r="H284" s="487">
        <v>1</v>
      </c>
      <c r="I284" s="487">
        <v>0</v>
      </c>
    </row>
    <row r="285" spans="1:9" s="20" customFormat="1" x14ac:dyDescent="0.2">
      <c r="A285" s="588"/>
      <c r="B285" s="484" t="s">
        <v>1120</v>
      </c>
      <c r="C285" s="485">
        <v>2</v>
      </c>
      <c r="D285" s="486">
        <v>2</v>
      </c>
      <c r="E285" s="486">
        <v>0</v>
      </c>
      <c r="F285" s="486">
        <v>0</v>
      </c>
      <c r="G285" s="486">
        <v>0</v>
      </c>
      <c r="H285" s="487">
        <v>0</v>
      </c>
      <c r="I285" s="487">
        <v>0</v>
      </c>
    </row>
    <row r="286" spans="1:9" s="20" customFormat="1" x14ac:dyDescent="0.2">
      <c r="A286" s="588"/>
      <c r="B286" s="484" t="s">
        <v>1121</v>
      </c>
      <c r="C286" s="485">
        <v>1</v>
      </c>
      <c r="D286" s="486">
        <v>0</v>
      </c>
      <c r="E286" s="486">
        <v>1</v>
      </c>
      <c r="F286" s="486">
        <v>3</v>
      </c>
      <c r="G286" s="486">
        <v>1</v>
      </c>
      <c r="H286" s="487">
        <v>2</v>
      </c>
      <c r="I286" s="487">
        <v>0</v>
      </c>
    </row>
    <row r="287" spans="1:9" s="20" customFormat="1" x14ac:dyDescent="0.2">
      <c r="A287" s="588"/>
      <c r="B287" s="484" t="s">
        <v>1122</v>
      </c>
      <c r="C287" s="485">
        <v>2</v>
      </c>
      <c r="D287" s="486">
        <v>1</v>
      </c>
      <c r="E287" s="486">
        <v>1</v>
      </c>
      <c r="F287" s="486">
        <v>0</v>
      </c>
      <c r="G287" s="486">
        <v>0</v>
      </c>
      <c r="H287" s="487">
        <v>0</v>
      </c>
      <c r="I287" s="487">
        <v>0</v>
      </c>
    </row>
    <row r="288" spans="1:9" s="20" customFormat="1" x14ac:dyDescent="0.2">
      <c r="A288" s="588"/>
      <c r="B288" s="484" t="s">
        <v>1123</v>
      </c>
      <c r="C288" s="485">
        <v>4</v>
      </c>
      <c r="D288" s="486">
        <v>2</v>
      </c>
      <c r="E288" s="486">
        <v>2</v>
      </c>
      <c r="F288" s="486">
        <v>10</v>
      </c>
      <c r="G288" s="486">
        <v>4</v>
      </c>
      <c r="H288" s="487">
        <v>6</v>
      </c>
      <c r="I288" s="487">
        <v>0</v>
      </c>
    </row>
    <row r="289" spans="1:9" s="20" customFormat="1" x14ac:dyDescent="0.2">
      <c r="A289" s="588"/>
      <c r="B289" s="484" t="s">
        <v>1124</v>
      </c>
      <c r="C289" s="485">
        <v>3</v>
      </c>
      <c r="D289" s="486">
        <v>1</v>
      </c>
      <c r="E289" s="486">
        <v>2</v>
      </c>
      <c r="F289" s="486">
        <v>1</v>
      </c>
      <c r="G289" s="486">
        <v>1</v>
      </c>
      <c r="H289" s="487">
        <v>0</v>
      </c>
      <c r="I289" s="487">
        <v>0</v>
      </c>
    </row>
    <row r="290" spans="1:9" s="20" customFormat="1" x14ac:dyDescent="0.2">
      <c r="A290" s="588"/>
      <c r="B290" s="484" t="s">
        <v>1125</v>
      </c>
      <c r="C290" s="485">
        <v>3</v>
      </c>
      <c r="D290" s="486">
        <v>1</v>
      </c>
      <c r="E290" s="486">
        <v>2</v>
      </c>
      <c r="F290" s="486">
        <v>0</v>
      </c>
      <c r="G290" s="486">
        <v>0</v>
      </c>
      <c r="H290" s="487">
        <v>0</v>
      </c>
      <c r="I290" s="487">
        <v>0</v>
      </c>
    </row>
    <row r="291" spans="1:9" s="20" customFormat="1" x14ac:dyDescent="0.2">
      <c r="A291" s="588"/>
      <c r="B291" s="484" t="s">
        <v>1126</v>
      </c>
      <c r="C291" s="485">
        <v>7</v>
      </c>
      <c r="D291" s="486">
        <v>1</v>
      </c>
      <c r="E291" s="486">
        <v>6</v>
      </c>
      <c r="F291" s="486">
        <v>9</v>
      </c>
      <c r="G291" s="486">
        <v>5</v>
      </c>
      <c r="H291" s="487">
        <v>4</v>
      </c>
      <c r="I291" s="487">
        <v>0</v>
      </c>
    </row>
    <row r="292" spans="1:9" s="20" customFormat="1" x14ac:dyDescent="0.2">
      <c r="A292" s="588"/>
      <c r="B292" s="484" t="s">
        <v>1127</v>
      </c>
      <c r="C292" s="485">
        <v>9</v>
      </c>
      <c r="D292" s="486">
        <v>4</v>
      </c>
      <c r="E292" s="486">
        <v>5</v>
      </c>
      <c r="F292" s="486">
        <v>4</v>
      </c>
      <c r="G292" s="486">
        <v>3</v>
      </c>
      <c r="H292" s="487">
        <v>1</v>
      </c>
      <c r="I292" s="487">
        <v>0</v>
      </c>
    </row>
    <row r="293" spans="1:9" s="20" customFormat="1" x14ac:dyDescent="0.2">
      <c r="A293" s="588"/>
      <c r="B293" s="484" t="s">
        <v>1128</v>
      </c>
      <c r="C293" s="485">
        <v>0</v>
      </c>
      <c r="D293" s="486">
        <v>0</v>
      </c>
      <c r="E293" s="486">
        <v>0</v>
      </c>
      <c r="F293" s="486">
        <v>5</v>
      </c>
      <c r="G293" s="486">
        <v>3</v>
      </c>
      <c r="H293" s="487">
        <v>2</v>
      </c>
      <c r="I293" s="487">
        <v>0</v>
      </c>
    </row>
    <row r="294" spans="1:9" s="20" customFormat="1" x14ac:dyDescent="0.2">
      <c r="A294" s="588"/>
      <c r="B294" s="484" t="s">
        <v>1129</v>
      </c>
      <c r="C294" s="485">
        <v>10568</v>
      </c>
      <c r="D294" s="486">
        <v>4916</v>
      </c>
      <c r="E294" s="486">
        <v>5652</v>
      </c>
      <c r="F294" s="486">
        <v>3431</v>
      </c>
      <c r="G294" s="486">
        <v>1784</v>
      </c>
      <c r="H294" s="487">
        <v>1645</v>
      </c>
      <c r="I294" s="487">
        <v>2</v>
      </c>
    </row>
    <row r="295" spans="1:9" s="20" customFormat="1" x14ac:dyDescent="0.2">
      <c r="A295" s="588"/>
      <c r="B295" s="484" t="s">
        <v>1130</v>
      </c>
      <c r="C295" s="485">
        <v>156</v>
      </c>
      <c r="D295" s="486">
        <v>81</v>
      </c>
      <c r="E295" s="486">
        <v>75</v>
      </c>
      <c r="F295" s="486">
        <v>91</v>
      </c>
      <c r="G295" s="486">
        <v>53</v>
      </c>
      <c r="H295" s="487">
        <v>38</v>
      </c>
      <c r="I295" s="487">
        <v>0</v>
      </c>
    </row>
    <row r="296" spans="1:9" s="20" customFormat="1" x14ac:dyDescent="0.2">
      <c r="A296" s="588"/>
      <c r="B296" s="484" t="s">
        <v>1131</v>
      </c>
      <c r="C296" s="485">
        <v>22</v>
      </c>
      <c r="D296" s="486">
        <v>12</v>
      </c>
      <c r="E296" s="486">
        <v>10</v>
      </c>
      <c r="F296" s="486">
        <v>10</v>
      </c>
      <c r="G296" s="486">
        <v>4</v>
      </c>
      <c r="H296" s="487">
        <v>6</v>
      </c>
      <c r="I296" s="487">
        <v>0</v>
      </c>
    </row>
    <row r="297" spans="1:9" s="20" customFormat="1" x14ac:dyDescent="0.2">
      <c r="A297" s="588"/>
      <c r="B297" s="484" t="s">
        <v>1132</v>
      </c>
      <c r="C297" s="485">
        <v>2</v>
      </c>
      <c r="D297" s="486">
        <v>0</v>
      </c>
      <c r="E297" s="486">
        <v>2</v>
      </c>
      <c r="F297" s="486">
        <v>3</v>
      </c>
      <c r="G297" s="486">
        <v>2</v>
      </c>
      <c r="H297" s="487">
        <v>1</v>
      </c>
      <c r="I297" s="487">
        <v>0</v>
      </c>
    </row>
    <row r="298" spans="1:9" s="20" customFormat="1" x14ac:dyDescent="0.2">
      <c r="A298" s="588"/>
      <c r="B298" s="484" t="s">
        <v>1133</v>
      </c>
      <c r="C298" s="485">
        <v>31</v>
      </c>
      <c r="D298" s="486">
        <v>15</v>
      </c>
      <c r="E298" s="486">
        <v>16</v>
      </c>
      <c r="F298" s="486">
        <v>48</v>
      </c>
      <c r="G298" s="486">
        <v>36</v>
      </c>
      <c r="H298" s="487">
        <v>12</v>
      </c>
      <c r="I298" s="487">
        <v>0</v>
      </c>
    </row>
    <row r="299" spans="1:9" s="20" customFormat="1" x14ac:dyDescent="0.2">
      <c r="A299" s="588"/>
      <c r="B299" s="484" t="s">
        <v>1134</v>
      </c>
      <c r="C299" s="485">
        <v>13</v>
      </c>
      <c r="D299" s="486">
        <v>8</v>
      </c>
      <c r="E299" s="486">
        <v>5</v>
      </c>
      <c r="F299" s="486">
        <v>5</v>
      </c>
      <c r="G299" s="486">
        <v>2</v>
      </c>
      <c r="H299" s="487">
        <v>3</v>
      </c>
      <c r="I299" s="487">
        <v>0</v>
      </c>
    </row>
    <row r="300" spans="1:9" s="20" customFormat="1" x14ac:dyDescent="0.2">
      <c r="A300" s="588"/>
      <c r="B300" s="484" t="s">
        <v>1135</v>
      </c>
      <c r="C300" s="485">
        <v>4</v>
      </c>
      <c r="D300" s="486">
        <v>3</v>
      </c>
      <c r="E300" s="486">
        <v>1</v>
      </c>
      <c r="F300" s="486">
        <v>8</v>
      </c>
      <c r="G300" s="486">
        <v>5</v>
      </c>
      <c r="H300" s="487">
        <v>3</v>
      </c>
      <c r="I300" s="487">
        <v>0</v>
      </c>
    </row>
    <row r="301" spans="1:9" s="20" customFormat="1" x14ac:dyDescent="0.2">
      <c r="A301" s="588"/>
      <c r="B301" s="484" t="s">
        <v>1136</v>
      </c>
      <c r="C301" s="485">
        <v>2</v>
      </c>
      <c r="D301" s="486">
        <v>2</v>
      </c>
      <c r="E301" s="486">
        <v>0</v>
      </c>
      <c r="F301" s="486">
        <v>21</v>
      </c>
      <c r="G301" s="486">
        <v>10</v>
      </c>
      <c r="H301" s="487">
        <v>11</v>
      </c>
      <c r="I301" s="487">
        <v>0</v>
      </c>
    </row>
    <row r="302" spans="1:9" s="20" customFormat="1" x14ac:dyDescent="0.2">
      <c r="A302" s="588"/>
      <c r="B302" s="484" t="s">
        <v>1137</v>
      </c>
      <c r="C302" s="485">
        <v>8</v>
      </c>
      <c r="D302" s="486">
        <v>3</v>
      </c>
      <c r="E302" s="486">
        <v>5</v>
      </c>
      <c r="F302" s="486">
        <v>41</v>
      </c>
      <c r="G302" s="486">
        <v>31</v>
      </c>
      <c r="H302" s="487">
        <v>10</v>
      </c>
      <c r="I302" s="487">
        <v>0</v>
      </c>
    </row>
    <row r="303" spans="1:9" x14ac:dyDescent="0.2">
      <c r="A303" s="588"/>
      <c r="B303" s="484" t="s">
        <v>1138</v>
      </c>
      <c r="C303" s="485">
        <v>26</v>
      </c>
      <c r="D303" s="486">
        <v>13</v>
      </c>
      <c r="E303" s="486">
        <v>13</v>
      </c>
      <c r="F303" s="486">
        <v>8</v>
      </c>
      <c r="G303" s="486">
        <v>5</v>
      </c>
      <c r="H303" s="487">
        <v>3</v>
      </c>
      <c r="I303" s="487">
        <v>0</v>
      </c>
    </row>
    <row r="304" spans="1:9" s="20" customFormat="1" x14ac:dyDescent="0.2">
      <c r="A304" s="588"/>
      <c r="B304" s="484" t="s">
        <v>1139</v>
      </c>
      <c r="C304" s="485">
        <v>0</v>
      </c>
      <c r="D304" s="486">
        <v>0</v>
      </c>
      <c r="E304" s="486">
        <v>0</v>
      </c>
      <c r="F304" s="486">
        <v>3</v>
      </c>
      <c r="G304" s="486">
        <v>1</v>
      </c>
      <c r="H304" s="487">
        <v>2</v>
      </c>
      <c r="I304" s="487">
        <v>0</v>
      </c>
    </row>
    <row r="305" spans="1:9" s="20" customFormat="1" x14ac:dyDescent="0.2">
      <c r="A305" s="588"/>
      <c r="B305" s="484" t="s">
        <v>1140</v>
      </c>
      <c r="C305" s="485">
        <v>12</v>
      </c>
      <c r="D305" s="486">
        <v>4</v>
      </c>
      <c r="E305" s="486">
        <v>8</v>
      </c>
      <c r="F305" s="486">
        <v>22</v>
      </c>
      <c r="G305" s="486">
        <v>8</v>
      </c>
      <c r="H305" s="487">
        <v>14</v>
      </c>
      <c r="I305" s="487">
        <v>0</v>
      </c>
    </row>
    <row r="306" spans="1:9" x14ac:dyDescent="0.2">
      <c r="A306" s="588"/>
      <c r="B306" s="484" t="s">
        <v>1141</v>
      </c>
      <c r="C306" s="485">
        <v>27</v>
      </c>
      <c r="D306" s="486">
        <v>12</v>
      </c>
      <c r="E306" s="486">
        <v>15</v>
      </c>
      <c r="F306" s="486">
        <v>19</v>
      </c>
      <c r="G306" s="486">
        <v>14</v>
      </c>
      <c r="H306" s="487">
        <v>5</v>
      </c>
      <c r="I306" s="487">
        <v>0</v>
      </c>
    </row>
    <row r="307" spans="1:9" s="20" customFormat="1" x14ac:dyDescent="0.2">
      <c r="A307" s="588"/>
      <c r="B307" s="484" t="s">
        <v>1142</v>
      </c>
      <c r="C307" s="485">
        <v>7</v>
      </c>
      <c r="D307" s="486">
        <v>2</v>
      </c>
      <c r="E307" s="486">
        <v>5</v>
      </c>
      <c r="F307" s="486">
        <v>4</v>
      </c>
      <c r="G307" s="486">
        <v>4</v>
      </c>
      <c r="H307" s="487">
        <v>0</v>
      </c>
      <c r="I307" s="487">
        <v>0</v>
      </c>
    </row>
    <row r="308" spans="1:9" x14ac:dyDescent="0.2">
      <c r="A308" s="588"/>
      <c r="B308" s="484" t="s">
        <v>1143</v>
      </c>
      <c r="C308" s="485">
        <v>72</v>
      </c>
      <c r="D308" s="486">
        <v>31</v>
      </c>
      <c r="E308" s="486">
        <v>41</v>
      </c>
      <c r="F308" s="486">
        <v>14</v>
      </c>
      <c r="G308" s="486">
        <v>9</v>
      </c>
      <c r="H308" s="487">
        <v>5</v>
      </c>
      <c r="I308" s="487">
        <v>0</v>
      </c>
    </row>
    <row r="309" spans="1:9" s="20" customFormat="1" x14ac:dyDescent="0.2">
      <c r="A309" s="588"/>
      <c r="B309" s="484" t="s">
        <v>1144</v>
      </c>
      <c r="C309" s="485">
        <v>3</v>
      </c>
      <c r="D309" s="486">
        <v>1</v>
      </c>
      <c r="E309" s="486">
        <v>2</v>
      </c>
      <c r="F309" s="486">
        <v>6</v>
      </c>
      <c r="G309" s="486">
        <v>2</v>
      </c>
      <c r="H309" s="487">
        <v>4</v>
      </c>
      <c r="I309" s="487">
        <v>0</v>
      </c>
    </row>
    <row r="310" spans="1:9" x14ac:dyDescent="0.2">
      <c r="A310" s="588"/>
      <c r="B310" s="484" t="s">
        <v>1145</v>
      </c>
      <c r="C310" s="485">
        <v>5</v>
      </c>
      <c r="D310" s="486">
        <v>3</v>
      </c>
      <c r="E310" s="486">
        <v>2</v>
      </c>
      <c r="F310" s="486">
        <v>4</v>
      </c>
      <c r="G310" s="486">
        <v>1</v>
      </c>
      <c r="H310" s="487">
        <v>3</v>
      </c>
      <c r="I310" s="487">
        <v>0</v>
      </c>
    </row>
    <row r="311" spans="1:9" s="20" customFormat="1" x14ac:dyDescent="0.2">
      <c r="A311" s="588"/>
      <c r="B311" s="484" t="s">
        <v>1146</v>
      </c>
      <c r="C311" s="485">
        <v>30</v>
      </c>
      <c r="D311" s="486">
        <v>17</v>
      </c>
      <c r="E311" s="486">
        <v>13</v>
      </c>
      <c r="F311" s="486">
        <v>18</v>
      </c>
      <c r="G311" s="486">
        <v>9</v>
      </c>
      <c r="H311" s="487">
        <v>9</v>
      </c>
      <c r="I311" s="487">
        <v>0</v>
      </c>
    </row>
    <row r="312" spans="1:9" x14ac:dyDescent="0.2">
      <c r="A312" s="588"/>
      <c r="B312" s="484" t="s">
        <v>1147</v>
      </c>
      <c r="C312" s="485">
        <v>1</v>
      </c>
      <c r="D312" s="486">
        <v>1</v>
      </c>
      <c r="E312" s="486">
        <v>0</v>
      </c>
      <c r="F312" s="486">
        <v>1</v>
      </c>
      <c r="G312" s="486">
        <v>1</v>
      </c>
      <c r="H312" s="487">
        <v>0</v>
      </c>
      <c r="I312" s="487">
        <v>0</v>
      </c>
    </row>
    <row r="313" spans="1:9" s="20" customFormat="1" x14ac:dyDescent="0.2">
      <c r="A313" s="588"/>
      <c r="B313" s="484" t="s">
        <v>1148</v>
      </c>
      <c r="C313" s="485">
        <v>16</v>
      </c>
      <c r="D313" s="486">
        <v>9</v>
      </c>
      <c r="E313" s="486">
        <v>7</v>
      </c>
      <c r="F313" s="486">
        <v>19</v>
      </c>
      <c r="G313" s="486">
        <v>10</v>
      </c>
      <c r="H313" s="487">
        <v>9</v>
      </c>
      <c r="I313" s="487">
        <v>0</v>
      </c>
    </row>
    <row r="314" spans="1:9" x14ac:dyDescent="0.2">
      <c r="A314" s="588"/>
      <c r="B314" s="484" t="s">
        <v>1149</v>
      </c>
      <c r="C314" s="485">
        <v>3</v>
      </c>
      <c r="D314" s="486">
        <v>1</v>
      </c>
      <c r="E314" s="486">
        <v>2</v>
      </c>
      <c r="F314" s="486">
        <v>7</v>
      </c>
      <c r="G314" s="486">
        <v>5</v>
      </c>
      <c r="H314" s="487">
        <v>2</v>
      </c>
      <c r="I314" s="487">
        <v>0</v>
      </c>
    </row>
    <row r="315" spans="1:9" s="20" customFormat="1" x14ac:dyDescent="0.2">
      <c r="A315" s="588"/>
      <c r="B315" s="484" t="s">
        <v>1150</v>
      </c>
      <c r="C315" s="485">
        <v>1</v>
      </c>
      <c r="D315" s="486">
        <v>0</v>
      </c>
      <c r="E315" s="486">
        <v>1</v>
      </c>
      <c r="F315" s="486">
        <v>1</v>
      </c>
      <c r="G315" s="486">
        <v>1</v>
      </c>
      <c r="H315" s="487">
        <v>0</v>
      </c>
      <c r="I315" s="487">
        <v>0</v>
      </c>
    </row>
    <row r="316" spans="1:9" x14ac:dyDescent="0.2">
      <c r="A316" s="588"/>
      <c r="B316" s="484" t="s">
        <v>1151</v>
      </c>
      <c r="C316" s="485">
        <v>5</v>
      </c>
      <c r="D316" s="486">
        <v>3</v>
      </c>
      <c r="E316" s="486">
        <v>2</v>
      </c>
      <c r="F316" s="486">
        <v>4</v>
      </c>
      <c r="G316" s="486">
        <v>3</v>
      </c>
      <c r="H316" s="487">
        <v>1</v>
      </c>
      <c r="I316" s="487">
        <v>0</v>
      </c>
    </row>
    <row r="317" spans="1:9" s="20" customFormat="1" x14ac:dyDescent="0.2">
      <c r="A317" s="588"/>
      <c r="B317" s="484" t="s">
        <v>1152</v>
      </c>
      <c r="C317" s="485">
        <v>1</v>
      </c>
      <c r="D317" s="486">
        <v>0</v>
      </c>
      <c r="E317" s="486">
        <v>1</v>
      </c>
      <c r="F317" s="486">
        <v>13</v>
      </c>
      <c r="G317" s="486">
        <v>8</v>
      </c>
      <c r="H317" s="487">
        <v>5</v>
      </c>
      <c r="I317" s="487">
        <v>0</v>
      </c>
    </row>
    <row r="318" spans="1:9" s="20" customFormat="1" x14ac:dyDescent="0.2">
      <c r="A318" s="588"/>
      <c r="B318" s="484" t="s">
        <v>1153</v>
      </c>
      <c r="C318" s="485">
        <v>4</v>
      </c>
      <c r="D318" s="486">
        <v>3</v>
      </c>
      <c r="E318" s="486">
        <v>1</v>
      </c>
      <c r="F318" s="486">
        <v>5</v>
      </c>
      <c r="G318" s="486">
        <v>4</v>
      </c>
      <c r="H318" s="487">
        <v>1</v>
      </c>
      <c r="I318" s="487">
        <v>0</v>
      </c>
    </row>
    <row r="319" spans="1:9" s="20" customFormat="1" x14ac:dyDescent="0.2">
      <c r="A319" s="588"/>
      <c r="B319" s="484" t="s">
        <v>1154</v>
      </c>
      <c r="C319" s="485">
        <v>28</v>
      </c>
      <c r="D319" s="486">
        <v>16</v>
      </c>
      <c r="E319" s="486">
        <v>12</v>
      </c>
      <c r="F319" s="486">
        <v>38</v>
      </c>
      <c r="G319" s="486">
        <v>20</v>
      </c>
      <c r="H319" s="487">
        <v>18</v>
      </c>
      <c r="I319" s="487">
        <v>0</v>
      </c>
    </row>
    <row r="320" spans="1:9" s="20" customFormat="1" x14ac:dyDescent="0.2">
      <c r="A320" s="588"/>
      <c r="B320" s="484" t="s">
        <v>1155</v>
      </c>
      <c r="C320" s="485">
        <v>489</v>
      </c>
      <c r="D320" s="486">
        <v>211</v>
      </c>
      <c r="E320" s="486">
        <v>278</v>
      </c>
      <c r="F320" s="486">
        <v>124</v>
      </c>
      <c r="G320" s="486">
        <v>70</v>
      </c>
      <c r="H320" s="487">
        <v>54</v>
      </c>
      <c r="I320" s="487">
        <v>0</v>
      </c>
    </row>
    <row r="321" spans="1:9" s="20" customFormat="1" x14ac:dyDescent="0.2">
      <c r="A321" s="588"/>
      <c r="B321" s="484" t="s">
        <v>1156</v>
      </c>
      <c r="C321" s="485">
        <v>2</v>
      </c>
      <c r="D321" s="486">
        <v>1</v>
      </c>
      <c r="E321" s="486">
        <v>1</v>
      </c>
      <c r="F321" s="486">
        <v>3</v>
      </c>
      <c r="G321" s="486">
        <v>1</v>
      </c>
      <c r="H321" s="487">
        <v>2</v>
      </c>
      <c r="I321" s="487">
        <v>0</v>
      </c>
    </row>
    <row r="322" spans="1:9" s="20" customFormat="1" x14ac:dyDescent="0.2">
      <c r="A322" s="588"/>
      <c r="B322" s="484" t="s">
        <v>1157</v>
      </c>
      <c r="C322" s="485">
        <v>18</v>
      </c>
      <c r="D322" s="486">
        <v>10</v>
      </c>
      <c r="E322" s="486">
        <v>8</v>
      </c>
      <c r="F322" s="486">
        <v>19</v>
      </c>
      <c r="G322" s="486">
        <v>14</v>
      </c>
      <c r="H322" s="487">
        <v>5</v>
      </c>
      <c r="I322" s="487">
        <v>0</v>
      </c>
    </row>
    <row r="323" spans="1:9" s="20" customFormat="1" x14ac:dyDescent="0.2">
      <c r="A323" s="588"/>
      <c r="B323" s="484" t="s">
        <v>1158</v>
      </c>
      <c r="C323" s="485">
        <v>14</v>
      </c>
      <c r="D323" s="486">
        <v>4</v>
      </c>
      <c r="E323" s="486">
        <v>10</v>
      </c>
      <c r="F323" s="486">
        <v>3</v>
      </c>
      <c r="G323" s="486">
        <v>1</v>
      </c>
      <c r="H323" s="487">
        <v>2</v>
      </c>
      <c r="I323" s="487">
        <v>0</v>
      </c>
    </row>
    <row r="324" spans="1:9" s="20" customFormat="1" x14ac:dyDescent="0.2">
      <c r="A324" s="588"/>
      <c r="B324" s="484" t="s">
        <v>1159</v>
      </c>
      <c r="C324" s="485">
        <v>3</v>
      </c>
      <c r="D324" s="486">
        <v>2</v>
      </c>
      <c r="E324" s="486">
        <v>1</v>
      </c>
      <c r="F324" s="486">
        <v>4</v>
      </c>
      <c r="G324" s="486">
        <v>3</v>
      </c>
      <c r="H324" s="487">
        <v>1</v>
      </c>
      <c r="I324" s="487">
        <v>0</v>
      </c>
    </row>
    <row r="325" spans="1:9" s="20" customFormat="1" x14ac:dyDescent="0.2">
      <c r="A325" s="588"/>
      <c r="B325" s="484" t="s">
        <v>1160</v>
      </c>
      <c r="C325" s="485">
        <v>4</v>
      </c>
      <c r="D325" s="486">
        <v>1</v>
      </c>
      <c r="E325" s="486">
        <v>3</v>
      </c>
      <c r="F325" s="486">
        <v>11</v>
      </c>
      <c r="G325" s="486">
        <v>6</v>
      </c>
      <c r="H325" s="487">
        <v>5</v>
      </c>
      <c r="I325" s="487">
        <v>0</v>
      </c>
    </row>
    <row r="326" spans="1:9" s="20" customFormat="1" x14ac:dyDescent="0.2">
      <c r="A326" s="588"/>
      <c r="B326" s="484" t="s">
        <v>1161</v>
      </c>
      <c r="C326" s="485">
        <v>1</v>
      </c>
      <c r="D326" s="486">
        <v>1</v>
      </c>
      <c r="E326" s="486">
        <v>0</v>
      </c>
      <c r="F326" s="486">
        <v>1</v>
      </c>
      <c r="G326" s="486">
        <v>1</v>
      </c>
      <c r="H326" s="487">
        <v>0</v>
      </c>
      <c r="I326" s="487">
        <v>0</v>
      </c>
    </row>
    <row r="327" spans="1:9" s="20" customFormat="1" x14ac:dyDescent="0.2">
      <c r="A327" s="588"/>
      <c r="B327" s="484" t="s">
        <v>1162</v>
      </c>
      <c r="C327" s="485">
        <v>39</v>
      </c>
      <c r="D327" s="486">
        <v>15</v>
      </c>
      <c r="E327" s="486">
        <v>24</v>
      </c>
      <c r="F327" s="486">
        <v>24</v>
      </c>
      <c r="G327" s="486">
        <v>15</v>
      </c>
      <c r="H327" s="487">
        <v>9</v>
      </c>
      <c r="I327" s="487">
        <v>0</v>
      </c>
    </row>
    <row r="328" spans="1:9" s="20" customFormat="1" x14ac:dyDescent="0.2">
      <c r="A328" s="588"/>
      <c r="B328" s="484" t="s">
        <v>1163</v>
      </c>
      <c r="C328" s="485">
        <v>23</v>
      </c>
      <c r="D328" s="486">
        <v>13</v>
      </c>
      <c r="E328" s="486">
        <v>10</v>
      </c>
      <c r="F328" s="486">
        <v>45</v>
      </c>
      <c r="G328" s="486">
        <v>29</v>
      </c>
      <c r="H328" s="487">
        <v>16</v>
      </c>
      <c r="I328" s="487">
        <v>0</v>
      </c>
    </row>
    <row r="329" spans="1:9" s="20" customFormat="1" x14ac:dyDescent="0.2">
      <c r="A329" s="588"/>
      <c r="B329" s="484" t="s">
        <v>1164</v>
      </c>
      <c r="C329" s="485">
        <v>12</v>
      </c>
      <c r="D329" s="486">
        <v>8</v>
      </c>
      <c r="E329" s="486">
        <v>4</v>
      </c>
      <c r="F329" s="486">
        <v>10</v>
      </c>
      <c r="G329" s="486">
        <v>6</v>
      </c>
      <c r="H329" s="487">
        <v>4</v>
      </c>
      <c r="I329" s="487">
        <v>0</v>
      </c>
    </row>
    <row r="330" spans="1:9" s="20" customFormat="1" x14ac:dyDescent="0.2">
      <c r="A330" s="588"/>
      <c r="B330" s="484" t="s">
        <v>1165</v>
      </c>
      <c r="C330" s="485">
        <v>2</v>
      </c>
      <c r="D330" s="486">
        <v>1</v>
      </c>
      <c r="E330" s="486">
        <v>1</v>
      </c>
      <c r="F330" s="486">
        <v>2</v>
      </c>
      <c r="G330" s="486">
        <v>2</v>
      </c>
      <c r="H330" s="487">
        <v>0</v>
      </c>
      <c r="I330" s="487">
        <v>0</v>
      </c>
    </row>
    <row r="331" spans="1:9" s="20" customFormat="1" x14ac:dyDescent="0.2">
      <c r="A331" s="588"/>
      <c r="B331" s="484" t="s">
        <v>1166</v>
      </c>
      <c r="C331" s="485">
        <v>8</v>
      </c>
      <c r="D331" s="486">
        <v>5</v>
      </c>
      <c r="E331" s="486">
        <v>3</v>
      </c>
      <c r="F331" s="486">
        <v>2</v>
      </c>
      <c r="G331" s="486">
        <v>0</v>
      </c>
      <c r="H331" s="487">
        <v>2</v>
      </c>
      <c r="I331" s="487">
        <v>0</v>
      </c>
    </row>
    <row r="332" spans="1:9" s="20" customFormat="1" x14ac:dyDescent="0.2">
      <c r="A332" s="588"/>
      <c r="B332" s="484" t="s">
        <v>1167</v>
      </c>
      <c r="C332" s="485">
        <v>44</v>
      </c>
      <c r="D332" s="486">
        <v>26</v>
      </c>
      <c r="E332" s="486">
        <v>18</v>
      </c>
      <c r="F332" s="486">
        <v>70</v>
      </c>
      <c r="G332" s="486">
        <v>37</v>
      </c>
      <c r="H332" s="487">
        <v>33</v>
      </c>
      <c r="I332" s="487">
        <v>0</v>
      </c>
    </row>
    <row r="333" spans="1:9" s="20" customFormat="1" x14ac:dyDescent="0.2">
      <c r="A333" s="588"/>
      <c r="B333" s="484" t="s">
        <v>1168</v>
      </c>
      <c r="C333" s="485">
        <v>14</v>
      </c>
      <c r="D333" s="486">
        <v>6</v>
      </c>
      <c r="E333" s="486">
        <v>8</v>
      </c>
      <c r="F333" s="486">
        <v>25</v>
      </c>
      <c r="G333" s="486">
        <v>25</v>
      </c>
      <c r="H333" s="487">
        <v>0</v>
      </c>
      <c r="I333" s="487">
        <v>0</v>
      </c>
    </row>
    <row r="334" spans="1:9" s="20" customFormat="1" x14ac:dyDescent="0.2">
      <c r="A334" s="588"/>
      <c r="B334" s="484" t="s">
        <v>1169</v>
      </c>
      <c r="C334" s="485">
        <v>1</v>
      </c>
      <c r="D334" s="486">
        <v>1</v>
      </c>
      <c r="E334" s="486">
        <v>0</v>
      </c>
      <c r="F334" s="486">
        <v>2</v>
      </c>
      <c r="G334" s="486">
        <v>1</v>
      </c>
      <c r="H334" s="487">
        <v>1</v>
      </c>
      <c r="I334" s="487">
        <v>0</v>
      </c>
    </row>
    <row r="335" spans="1:9" s="20" customFormat="1" x14ac:dyDescent="0.2">
      <c r="A335" s="588"/>
      <c r="B335" s="484" t="s">
        <v>1170</v>
      </c>
      <c r="C335" s="485">
        <v>0</v>
      </c>
      <c r="D335" s="486">
        <v>0</v>
      </c>
      <c r="E335" s="486">
        <v>0</v>
      </c>
      <c r="F335" s="486">
        <v>1</v>
      </c>
      <c r="G335" s="486">
        <v>1</v>
      </c>
      <c r="H335" s="487">
        <v>0</v>
      </c>
      <c r="I335" s="487">
        <v>0</v>
      </c>
    </row>
    <row r="336" spans="1:9" s="20" customFormat="1" x14ac:dyDescent="0.2">
      <c r="A336" s="588"/>
      <c r="B336" s="484" t="s">
        <v>1171</v>
      </c>
      <c r="C336" s="485">
        <v>6</v>
      </c>
      <c r="D336" s="486">
        <v>3</v>
      </c>
      <c r="E336" s="486">
        <v>3</v>
      </c>
      <c r="F336" s="486">
        <v>3</v>
      </c>
      <c r="G336" s="486">
        <v>0</v>
      </c>
      <c r="H336" s="487">
        <v>3</v>
      </c>
      <c r="I336" s="487">
        <v>0</v>
      </c>
    </row>
    <row r="337" spans="1:9" s="20" customFormat="1" x14ac:dyDescent="0.2">
      <c r="A337" s="588"/>
      <c r="B337" s="484" t="s">
        <v>1172</v>
      </c>
      <c r="C337" s="485">
        <v>29</v>
      </c>
      <c r="D337" s="486">
        <v>14</v>
      </c>
      <c r="E337" s="486">
        <v>15</v>
      </c>
      <c r="F337" s="486">
        <v>14</v>
      </c>
      <c r="G337" s="486">
        <v>7</v>
      </c>
      <c r="H337" s="487">
        <v>7</v>
      </c>
      <c r="I337" s="487">
        <v>0</v>
      </c>
    </row>
    <row r="338" spans="1:9" x14ac:dyDescent="0.2">
      <c r="A338" s="588"/>
      <c r="B338" s="484" t="s">
        <v>1173</v>
      </c>
      <c r="C338" s="485">
        <v>45</v>
      </c>
      <c r="D338" s="486">
        <v>23</v>
      </c>
      <c r="E338" s="486">
        <v>22</v>
      </c>
      <c r="F338" s="486">
        <v>55</v>
      </c>
      <c r="G338" s="486">
        <v>37</v>
      </c>
      <c r="H338" s="487">
        <v>18</v>
      </c>
      <c r="I338" s="487">
        <v>0</v>
      </c>
    </row>
    <row r="339" spans="1:9" s="20" customFormat="1" x14ac:dyDescent="0.2">
      <c r="A339" s="588"/>
      <c r="B339" s="484" t="s">
        <v>1174</v>
      </c>
      <c r="C339" s="485">
        <v>347</v>
      </c>
      <c r="D339" s="486">
        <v>172</v>
      </c>
      <c r="E339" s="486">
        <v>175</v>
      </c>
      <c r="F339" s="486">
        <v>375</v>
      </c>
      <c r="G339" s="486">
        <v>186</v>
      </c>
      <c r="H339" s="487">
        <v>189</v>
      </c>
      <c r="I339" s="487">
        <v>0</v>
      </c>
    </row>
    <row r="340" spans="1:9" s="20" customFormat="1" x14ac:dyDescent="0.2">
      <c r="A340" s="588"/>
      <c r="B340" s="484" t="s">
        <v>1175</v>
      </c>
      <c r="C340" s="485">
        <v>3</v>
      </c>
      <c r="D340" s="486">
        <v>0</v>
      </c>
      <c r="E340" s="486">
        <v>3</v>
      </c>
      <c r="F340" s="486">
        <v>2</v>
      </c>
      <c r="G340" s="486">
        <v>2</v>
      </c>
      <c r="H340" s="487">
        <v>0</v>
      </c>
      <c r="I340" s="487">
        <v>0</v>
      </c>
    </row>
    <row r="341" spans="1:9" s="20" customFormat="1" x14ac:dyDescent="0.2">
      <c r="A341" s="588"/>
      <c r="B341" s="484" t="s">
        <v>1176</v>
      </c>
      <c r="C341" s="485">
        <v>6</v>
      </c>
      <c r="D341" s="486">
        <v>3</v>
      </c>
      <c r="E341" s="486">
        <v>3</v>
      </c>
      <c r="F341" s="486">
        <v>1</v>
      </c>
      <c r="G341" s="486">
        <v>1</v>
      </c>
      <c r="H341" s="487">
        <v>0</v>
      </c>
      <c r="I341" s="487">
        <v>0</v>
      </c>
    </row>
    <row r="342" spans="1:9" x14ac:dyDescent="0.2">
      <c r="A342" s="588"/>
      <c r="B342" s="484" t="s">
        <v>1177</v>
      </c>
      <c r="C342" s="485">
        <v>1</v>
      </c>
      <c r="D342" s="486">
        <v>0</v>
      </c>
      <c r="E342" s="486">
        <v>1</v>
      </c>
      <c r="F342" s="486">
        <v>1</v>
      </c>
      <c r="G342" s="486">
        <v>0</v>
      </c>
      <c r="H342" s="487">
        <v>1</v>
      </c>
      <c r="I342" s="487">
        <v>0</v>
      </c>
    </row>
    <row r="343" spans="1:9" x14ac:dyDescent="0.2">
      <c r="A343" s="588"/>
      <c r="B343" s="484" t="s">
        <v>1178</v>
      </c>
      <c r="C343" s="485">
        <v>4</v>
      </c>
      <c r="D343" s="486">
        <v>3</v>
      </c>
      <c r="E343" s="486">
        <v>1</v>
      </c>
      <c r="F343" s="486">
        <v>4</v>
      </c>
      <c r="G343" s="486">
        <v>1</v>
      </c>
      <c r="H343" s="487">
        <v>3</v>
      </c>
      <c r="I343" s="487">
        <v>0</v>
      </c>
    </row>
    <row r="344" spans="1:9" x14ac:dyDescent="0.2">
      <c r="A344" s="588"/>
      <c r="B344" s="484" t="s">
        <v>1179</v>
      </c>
      <c r="C344" s="485">
        <v>63</v>
      </c>
      <c r="D344" s="486">
        <v>26</v>
      </c>
      <c r="E344" s="486">
        <v>37</v>
      </c>
      <c r="F344" s="486">
        <v>36</v>
      </c>
      <c r="G344" s="486">
        <v>13</v>
      </c>
      <c r="H344" s="487">
        <v>23</v>
      </c>
      <c r="I344" s="487">
        <v>0</v>
      </c>
    </row>
    <row r="345" spans="1:9" x14ac:dyDescent="0.2">
      <c r="A345" s="588"/>
      <c r="B345" s="484" t="s">
        <v>1180</v>
      </c>
      <c r="C345" s="485">
        <v>4</v>
      </c>
      <c r="D345" s="486">
        <v>1</v>
      </c>
      <c r="E345" s="486">
        <v>3</v>
      </c>
      <c r="F345" s="486">
        <v>3</v>
      </c>
      <c r="G345" s="486">
        <v>2</v>
      </c>
      <c r="H345" s="487">
        <v>1</v>
      </c>
      <c r="I345" s="487">
        <v>0</v>
      </c>
    </row>
    <row r="346" spans="1:9" x14ac:dyDescent="0.2">
      <c r="A346" s="588"/>
      <c r="B346" s="484" t="s">
        <v>1181</v>
      </c>
      <c r="C346" s="485">
        <v>4</v>
      </c>
      <c r="D346" s="486">
        <v>3</v>
      </c>
      <c r="E346" s="486">
        <v>1</v>
      </c>
      <c r="F346" s="486">
        <v>1</v>
      </c>
      <c r="G346" s="486">
        <v>0</v>
      </c>
      <c r="H346" s="487">
        <v>1</v>
      </c>
      <c r="I346" s="487">
        <v>0</v>
      </c>
    </row>
    <row r="347" spans="1:9" x14ac:dyDescent="0.2">
      <c r="A347" s="588"/>
      <c r="B347" s="484" t="s">
        <v>1182</v>
      </c>
      <c r="C347" s="485">
        <v>11</v>
      </c>
      <c r="D347" s="486">
        <v>3</v>
      </c>
      <c r="E347" s="486">
        <v>8</v>
      </c>
      <c r="F347" s="486">
        <v>3</v>
      </c>
      <c r="G347" s="486">
        <v>1</v>
      </c>
      <c r="H347" s="487">
        <v>2</v>
      </c>
      <c r="I347" s="487">
        <v>0</v>
      </c>
    </row>
    <row r="348" spans="1:9" x14ac:dyDescent="0.2">
      <c r="A348" s="588"/>
      <c r="B348" s="484" t="s">
        <v>1183</v>
      </c>
      <c r="C348" s="485">
        <v>0</v>
      </c>
      <c r="D348" s="486">
        <v>0</v>
      </c>
      <c r="E348" s="486">
        <v>0</v>
      </c>
      <c r="F348" s="486">
        <v>1</v>
      </c>
      <c r="G348" s="486">
        <v>1</v>
      </c>
      <c r="H348" s="487">
        <v>0</v>
      </c>
      <c r="I348" s="487">
        <v>0</v>
      </c>
    </row>
    <row r="349" spans="1:9" x14ac:dyDescent="0.2">
      <c r="A349" s="588"/>
      <c r="B349" s="484" t="s">
        <v>1184</v>
      </c>
      <c r="C349" s="485">
        <v>2</v>
      </c>
      <c r="D349" s="486">
        <v>2</v>
      </c>
      <c r="E349" s="486">
        <v>0</v>
      </c>
      <c r="F349" s="486">
        <v>1</v>
      </c>
      <c r="G349" s="486">
        <v>0</v>
      </c>
      <c r="H349" s="487">
        <v>1</v>
      </c>
      <c r="I349" s="487">
        <v>0</v>
      </c>
    </row>
    <row r="350" spans="1:9" x14ac:dyDescent="0.2">
      <c r="A350" s="588"/>
      <c r="B350" s="484" t="s">
        <v>1185</v>
      </c>
      <c r="C350" s="485">
        <v>16</v>
      </c>
      <c r="D350" s="486">
        <v>9</v>
      </c>
      <c r="E350" s="486">
        <v>7</v>
      </c>
      <c r="F350" s="486">
        <v>10</v>
      </c>
      <c r="G350" s="486">
        <v>6</v>
      </c>
      <c r="H350" s="487">
        <v>4</v>
      </c>
      <c r="I350" s="487">
        <v>0</v>
      </c>
    </row>
    <row r="351" spans="1:9" x14ac:dyDescent="0.2">
      <c r="A351" s="588"/>
      <c r="B351" s="484" t="s">
        <v>1186</v>
      </c>
      <c r="C351" s="485">
        <v>139</v>
      </c>
      <c r="D351" s="486">
        <v>65</v>
      </c>
      <c r="E351" s="486">
        <v>74</v>
      </c>
      <c r="F351" s="486">
        <v>138</v>
      </c>
      <c r="G351" s="486">
        <v>84</v>
      </c>
      <c r="H351" s="487">
        <v>54</v>
      </c>
      <c r="I351" s="487">
        <v>0</v>
      </c>
    </row>
    <row r="352" spans="1:9" x14ac:dyDescent="0.2">
      <c r="A352" s="588"/>
      <c r="B352" s="484" t="s">
        <v>1187</v>
      </c>
      <c r="C352" s="485">
        <v>3</v>
      </c>
      <c r="D352" s="486">
        <v>2</v>
      </c>
      <c r="E352" s="486">
        <v>1</v>
      </c>
      <c r="F352" s="486">
        <v>0</v>
      </c>
      <c r="G352" s="486">
        <v>0</v>
      </c>
      <c r="H352" s="487">
        <v>0</v>
      </c>
      <c r="I352" s="487">
        <v>0</v>
      </c>
    </row>
    <row r="353" spans="1:9" x14ac:dyDescent="0.2">
      <c r="A353" s="588"/>
      <c r="B353" s="484" t="s">
        <v>1188</v>
      </c>
      <c r="C353" s="485">
        <v>27</v>
      </c>
      <c r="D353" s="486">
        <v>16</v>
      </c>
      <c r="E353" s="486">
        <v>11</v>
      </c>
      <c r="F353" s="486">
        <v>16</v>
      </c>
      <c r="G353" s="486">
        <v>12</v>
      </c>
      <c r="H353" s="487">
        <v>4</v>
      </c>
      <c r="I353" s="487">
        <v>0</v>
      </c>
    </row>
    <row r="354" spans="1:9" x14ac:dyDescent="0.2">
      <c r="A354" s="588"/>
      <c r="B354" s="484" t="s">
        <v>1189</v>
      </c>
      <c r="C354" s="485">
        <v>0</v>
      </c>
      <c r="D354" s="486">
        <v>0</v>
      </c>
      <c r="E354" s="486">
        <v>0</v>
      </c>
      <c r="F354" s="486">
        <v>1</v>
      </c>
      <c r="G354" s="486">
        <v>0</v>
      </c>
      <c r="H354" s="487">
        <v>1</v>
      </c>
      <c r="I354" s="487">
        <v>0</v>
      </c>
    </row>
    <row r="355" spans="1:9" x14ac:dyDescent="0.2">
      <c r="A355" s="588"/>
      <c r="B355" s="484" t="s">
        <v>1190</v>
      </c>
      <c r="C355" s="485">
        <v>48</v>
      </c>
      <c r="D355" s="486">
        <v>29</v>
      </c>
      <c r="E355" s="486">
        <v>19</v>
      </c>
      <c r="F355" s="486">
        <v>50</v>
      </c>
      <c r="G355" s="486">
        <v>35</v>
      </c>
      <c r="H355" s="487">
        <v>15</v>
      </c>
      <c r="I355" s="487">
        <v>0</v>
      </c>
    </row>
    <row r="356" spans="1:9" x14ac:dyDescent="0.2">
      <c r="A356" s="588"/>
      <c r="B356" s="484" t="s">
        <v>1191</v>
      </c>
      <c r="C356" s="485">
        <v>8</v>
      </c>
      <c r="D356" s="486">
        <v>4</v>
      </c>
      <c r="E356" s="486">
        <v>4</v>
      </c>
      <c r="F356" s="486">
        <v>4</v>
      </c>
      <c r="G356" s="486">
        <v>4</v>
      </c>
      <c r="H356" s="487">
        <v>0</v>
      </c>
      <c r="I356" s="487">
        <v>0</v>
      </c>
    </row>
    <row r="357" spans="1:9" x14ac:dyDescent="0.2">
      <c r="A357" s="588"/>
      <c r="B357" s="484" t="s">
        <v>1192</v>
      </c>
      <c r="C357" s="485">
        <v>8</v>
      </c>
      <c r="D357" s="486">
        <v>3</v>
      </c>
      <c r="E357" s="486">
        <v>5</v>
      </c>
      <c r="F357" s="486">
        <v>6</v>
      </c>
      <c r="G357" s="486">
        <v>4</v>
      </c>
      <c r="H357" s="487">
        <v>2</v>
      </c>
      <c r="I357" s="487">
        <v>0</v>
      </c>
    </row>
    <row r="358" spans="1:9" x14ac:dyDescent="0.2">
      <c r="A358" s="588"/>
      <c r="B358" s="484" t="s">
        <v>1193</v>
      </c>
      <c r="C358" s="485">
        <v>5</v>
      </c>
      <c r="D358" s="486">
        <v>4</v>
      </c>
      <c r="E358" s="486">
        <v>1</v>
      </c>
      <c r="F358" s="486">
        <v>1</v>
      </c>
      <c r="G358" s="486">
        <v>0</v>
      </c>
      <c r="H358" s="487">
        <v>1</v>
      </c>
      <c r="I358" s="487">
        <v>0</v>
      </c>
    </row>
    <row r="359" spans="1:9" x14ac:dyDescent="0.2">
      <c r="A359" s="588"/>
      <c r="B359" s="484" t="s">
        <v>1194</v>
      </c>
      <c r="C359" s="485">
        <v>5429</v>
      </c>
      <c r="D359" s="486">
        <v>2456</v>
      </c>
      <c r="E359" s="486">
        <v>2973</v>
      </c>
      <c r="F359" s="486">
        <v>1388</v>
      </c>
      <c r="G359" s="486">
        <v>749</v>
      </c>
      <c r="H359" s="487">
        <v>639</v>
      </c>
      <c r="I359" s="487">
        <v>0</v>
      </c>
    </row>
    <row r="360" spans="1:9" x14ac:dyDescent="0.2">
      <c r="A360" s="588"/>
      <c r="B360" s="484" t="s">
        <v>1195</v>
      </c>
      <c r="C360" s="485">
        <v>172213</v>
      </c>
      <c r="D360" s="486">
        <v>76767</v>
      </c>
      <c r="E360" s="486">
        <v>95446</v>
      </c>
      <c r="F360" s="486">
        <v>48500</v>
      </c>
      <c r="G360" s="486">
        <v>24397</v>
      </c>
      <c r="H360" s="487">
        <v>24098</v>
      </c>
      <c r="I360" s="487">
        <v>5</v>
      </c>
    </row>
    <row r="361" spans="1:9" x14ac:dyDescent="0.2">
      <c r="A361" s="588"/>
      <c r="B361" s="484" t="s">
        <v>1196</v>
      </c>
      <c r="C361" s="485">
        <v>456</v>
      </c>
      <c r="D361" s="486">
        <v>231</v>
      </c>
      <c r="E361" s="486">
        <v>225</v>
      </c>
      <c r="F361" s="486">
        <v>351</v>
      </c>
      <c r="G361" s="486">
        <v>246</v>
      </c>
      <c r="H361" s="487">
        <v>105</v>
      </c>
      <c r="I361" s="487">
        <v>0</v>
      </c>
    </row>
    <row r="362" spans="1:9" x14ac:dyDescent="0.2">
      <c r="A362" s="588"/>
      <c r="B362" s="484" t="s">
        <v>1197</v>
      </c>
      <c r="C362" s="485">
        <v>79</v>
      </c>
      <c r="D362" s="486">
        <v>37</v>
      </c>
      <c r="E362" s="486">
        <v>42</v>
      </c>
      <c r="F362" s="486">
        <v>38</v>
      </c>
      <c r="G362" s="486">
        <v>17</v>
      </c>
      <c r="H362" s="487">
        <v>21</v>
      </c>
      <c r="I362" s="487">
        <v>0</v>
      </c>
    </row>
    <row r="363" spans="1:9" x14ac:dyDescent="0.2">
      <c r="A363" s="588"/>
      <c r="B363" s="484" t="s">
        <v>1198</v>
      </c>
      <c r="C363" s="485">
        <v>171</v>
      </c>
      <c r="D363" s="486">
        <v>66</v>
      </c>
      <c r="E363" s="486">
        <v>105</v>
      </c>
      <c r="F363" s="486">
        <v>21</v>
      </c>
      <c r="G363" s="486">
        <v>12</v>
      </c>
      <c r="H363" s="487">
        <v>9</v>
      </c>
      <c r="I363" s="487">
        <v>0</v>
      </c>
    </row>
    <row r="364" spans="1:9" x14ac:dyDescent="0.2">
      <c r="A364" s="588"/>
      <c r="B364" s="484" t="s">
        <v>1199</v>
      </c>
      <c r="C364" s="485">
        <v>3</v>
      </c>
      <c r="D364" s="486">
        <v>2</v>
      </c>
      <c r="E364" s="486">
        <v>1</v>
      </c>
      <c r="F364" s="486">
        <v>7</v>
      </c>
      <c r="G364" s="486">
        <v>5</v>
      </c>
      <c r="H364" s="487">
        <v>2</v>
      </c>
      <c r="I364" s="487">
        <v>0</v>
      </c>
    </row>
    <row r="365" spans="1:9" x14ac:dyDescent="0.2">
      <c r="A365" s="588"/>
      <c r="B365" s="484" t="s">
        <v>1200</v>
      </c>
      <c r="C365" s="485">
        <v>2</v>
      </c>
      <c r="D365" s="486">
        <v>0</v>
      </c>
      <c r="E365" s="486">
        <v>2</v>
      </c>
      <c r="F365" s="486">
        <v>6</v>
      </c>
      <c r="G365" s="486">
        <v>3</v>
      </c>
      <c r="H365" s="487">
        <v>3</v>
      </c>
      <c r="I365" s="487">
        <v>0</v>
      </c>
    </row>
    <row r="366" spans="1:9" x14ac:dyDescent="0.2">
      <c r="A366" s="588"/>
      <c r="B366" s="484" t="s">
        <v>1201</v>
      </c>
      <c r="C366" s="485">
        <v>3</v>
      </c>
      <c r="D366" s="486">
        <v>2</v>
      </c>
      <c r="E366" s="486">
        <v>1</v>
      </c>
      <c r="F366" s="486">
        <v>2</v>
      </c>
      <c r="G366" s="486">
        <v>1</v>
      </c>
      <c r="H366" s="487">
        <v>1</v>
      </c>
      <c r="I366" s="487">
        <v>0</v>
      </c>
    </row>
    <row r="367" spans="1:9" x14ac:dyDescent="0.2">
      <c r="A367" s="588"/>
      <c r="B367" s="484" t="s">
        <v>1202</v>
      </c>
      <c r="C367" s="485">
        <v>5</v>
      </c>
      <c r="D367" s="486">
        <v>1</v>
      </c>
      <c r="E367" s="486">
        <v>4</v>
      </c>
      <c r="F367" s="486">
        <v>13</v>
      </c>
      <c r="G367" s="486">
        <v>6</v>
      </c>
      <c r="H367" s="487">
        <v>7</v>
      </c>
      <c r="I367" s="487">
        <v>0</v>
      </c>
    </row>
    <row r="368" spans="1:9" x14ac:dyDescent="0.2">
      <c r="A368" s="588"/>
      <c r="B368" s="484" t="s">
        <v>1203</v>
      </c>
      <c r="C368" s="485">
        <v>1</v>
      </c>
      <c r="D368" s="486">
        <v>0</v>
      </c>
      <c r="E368" s="486">
        <v>1</v>
      </c>
      <c r="F368" s="486">
        <v>1</v>
      </c>
      <c r="G368" s="486">
        <v>1</v>
      </c>
      <c r="H368" s="487">
        <v>0</v>
      </c>
      <c r="I368" s="487">
        <v>0</v>
      </c>
    </row>
    <row r="369" spans="1:9" x14ac:dyDescent="0.2">
      <c r="A369" s="588"/>
      <c r="B369" s="484" t="s">
        <v>1204</v>
      </c>
      <c r="C369" s="485">
        <v>4</v>
      </c>
      <c r="D369" s="486">
        <v>4</v>
      </c>
      <c r="E369" s="486">
        <v>0</v>
      </c>
      <c r="F369" s="486">
        <v>3</v>
      </c>
      <c r="G369" s="486">
        <v>2</v>
      </c>
      <c r="H369" s="487">
        <v>1</v>
      </c>
      <c r="I369" s="487">
        <v>0</v>
      </c>
    </row>
    <row r="370" spans="1:9" x14ac:dyDescent="0.2">
      <c r="A370" s="588"/>
      <c r="B370" s="484" t="s">
        <v>1205</v>
      </c>
      <c r="C370" s="485">
        <v>1</v>
      </c>
      <c r="D370" s="486">
        <v>0</v>
      </c>
      <c r="E370" s="486">
        <v>1</v>
      </c>
      <c r="F370" s="486">
        <v>3</v>
      </c>
      <c r="G370" s="486">
        <v>2</v>
      </c>
      <c r="H370" s="487">
        <v>1</v>
      </c>
      <c r="I370" s="487">
        <v>0</v>
      </c>
    </row>
    <row r="371" spans="1:9" x14ac:dyDescent="0.2">
      <c r="A371" s="588"/>
      <c r="B371" s="484" t="s">
        <v>1206</v>
      </c>
      <c r="C371" s="485">
        <v>76</v>
      </c>
      <c r="D371" s="486">
        <v>29</v>
      </c>
      <c r="E371" s="486">
        <v>47</v>
      </c>
      <c r="F371" s="486">
        <v>138</v>
      </c>
      <c r="G371" s="486">
        <v>67</v>
      </c>
      <c r="H371" s="487">
        <v>71</v>
      </c>
      <c r="I371" s="487">
        <v>0</v>
      </c>
    </row>
    <row r="372" spans="1:9" x14ac:dyDescent="0.2">
      <c r="A372" s="588"/>
      <c r="B372" s="484" t="s">
        <v>1207</v>
      </c>
      <c r="C372" s="485">
        <v>0</v>
      </c>
      <c r="D372" s="486">
        <v>0</v>
      </c>
      <c r="E372" s="486">
        <v>0</v>
      </c>
      <c r="F372" s="486">
        <v>2</v>
      </c>
      <c r="G372" s="486">
        <v>1</v>
      </c>
      <c r="H372" s="487">
        <v>1</v>
      </c>
      <c r="I372" s="487">
        <v>0</v>
      </c>
    </row>
    <row r="373" spans="1:9" x14ac:dyDescent="0.2">
      <c r="A373" s="588"/>
      <c r="B373" s="484" t="s">
        <v>1208</v>
      </c>
      <c r="C373" s="485">
        <v>2</v>
      </c>
      <c r="D373" s="486">
        <v>1</v>
      </c>
      <c r="E373" s="486">
        <v>1</v>
      </c>
      <c r="F373" s="486">
        <v>4</v>
      </c>
      <c r="G373" s="486">
        <v>2</v>
      </c>
      <c r="H373" s="487">
        <v>2</v>
      </c>
      <c r="I373" s="487">
        <v>0</v>
      </c>
    </row>
    <row r="374" spans="1:9" x14ac:dyDescent="0.2">
      <c r="A374" s="588"/>
      <c r="B374" s="484" t="s">
        <v>1209</v>
      </c>
      <c r="C374" s="485">
        <v>1</v>
      </c>
      <c r="D374" s="486">
        <v>1</v>
      </c>
      <c r="E374" s="486">
        <v>0</v>
      </c>
      <c r="F374" s="486">
        <v>1</v>
      </c>
      <c r="G374" s="486">
        <v>0</v>
      </c>
      <c r="H374" s="487">
        <v>1</v>
      </c>
      <c r="I374" s="487">
        <v>0</v>
      </c>
    </row>
    <row r="375" spans="1:9" x14ac:dyDescent="0.2">
      <c r="A375" s="588"/>
      <c r="B375" s="484" t="s">
        <v>1210</v>
      </c>
      <c r="C375" s="485">
        <v>2</v>
      </c>
      <c r="D375" s="486">
        <v>1</v>
      </c>
      <c r="E375" s="486">
        <v>1</v>
      </c>
      <c r="F375" s="486">
        <v>3</v>
      </c>
      <c r="G375" s="486">
        <v>2</v>
      </c>
      <c r="H375" s="487">
        <v>1</v>
      </c>
      <c r="I375" s="487">
        <v>0</v>
      </c>
    </row>
    <row r="376" spans="1:9" x14ac:dyDescent="0.2">
      <c r="A376" s="588"/>
      <c r="B376" s="484" t="s">
        <v>1211</v>
      </c>
      <c r="C376" s="485">
        <v>6</v>
      </c>
      <c r="D376" s="486">
        <v>4</v>
      </c>
      <c r="E376" s="486">
        <v>2</v>
      </c>
      <c r="F376" s="486">
        <v>1</v>
      </c>
      <c r="G376" s="486">
        <v>1</v>
      </c>
      <c r="H376" s="487">
        <v>0</v>
      </c>
      <c r="I376" s="487">
        <v>0</v>
      </c>
    </row>
    <row r="377" spans="1:9" x14ac:dyDescent="0.2">
      <c r="A377" s="588"/>
      <c r="B377" s="484" t="s">
        <v>1212</v>
      </c>
      <c r="C377" s="485">
        <v>0</v>
      </c>
      <c r="D377" s="486">
        <v>0</v>
      </c>
      <c r="E377" s="486">
        <v>0</v>
      </c>
      <c r="F377" s="486">
        <v>7</v>
      </c>
      <c r="G377" s="486">
        <v>6</v>
      </c>
      <c r="H377" s="487">
        <v>1</v>
      </c>
      <c r="I377" s="487">
        <v>0</v>
      </c>
    </row>
    <row r="378" spans="1:9" x14ac:dyDescent="0.2">
      <c r="A378" s="588"/>
      <c r="B378" s="484" t="s">
        <v>1213</v>
      </c>
      <c r="C378" s="485">
        <v>14</v>
      </c>
      <c r="D378" s="486">
        <v>5</v>
      </c>
      <c r="E378" s="486">
        <v>9</v>
      </c>
      <c r="F378" s="486">
        <v>20</v>
      </c>
      <c r="G378" s="486">
        <v>11</v>
      </c>
      <c r="H378" s="487">
        <v>9</v>
      </c>
      <c r="I378" s="487">
        <v>0</v>
      </c>
    </row>
    <row r="379" spans="1:9" x14ac:dyDescent="0.2">
      <c r="A379" s="588"/>
      <c r="B379" s="484" t="s">
        <v>1214</v>
      </c>
      <c r="C379" s="485">
        <v>1871</v>
      </c>
      <c r="D379" s="486">
        <v>878</v>
      </c>
      <c r="E379" s="486">
        <v>993</v>
      </c>
      <c r="F379" s="486">
        <v>2707</v>
      </c>
      <c r="G379" s="486">
        <v>1722</v>
      </c>
      <c r="H379" s="487">
        <v>985</v>
      </c>
      <c r="I379" s="487">
        <v>0</v>
      </c>
    </row>
    <row r="380" spans="1:9" x14ac:dyDescent="0.2">
      <c r="A380" s="588"/>
      <c r="B380" s="484" t="s">
        <v>1215</v>
      </c>
      <c r="C380" s="485">
        <v>149</v>
      </c>
      <c r="D380" s="486">
        <v>72</v>
      </c>
      <c r="E380" s="486">
        <v>77</v>
      </c>
      <c r="F380" s="486">
        <v>366</v>
      </c>
      <c r="G380" s="486">
        <v>283</v>
      </c>
      <c r="H380" s="487">
        <v>83</v>
      </c>
      <c r="I380" s="487">
        <v>0</v>
      </c>
    </row>
    <row r="381" spans="1:9" ht="24" x14ac:dyDescent="0.2">
      <c r="A381" s="588"/>
      <c r="B381" s="484" t="s">
        <v>1216</v>
      </c>
      <c r="C381" s="485">
        <v>1</v>
      </c>
      <c r="D381" s="486">
        <v>1</v>
      </c>
      <c r="E381" s="486">
        <v>0</v>
      </c>
      <c r="F381" s="486">
        <v>36</v>
      </c>
      <c r="G381" s="486">
        <v>29</v>
      </c>
      <c r="H381" s="487">
        <v>7</v>
      </c>
      <c r="I381" s="487">
        <v>0</v>
      </c>
    </row>
    <row r="382" spans="1:9" x14ac:dyDescent="0.2">
      <c r="A382" s="588"/>
      <c r="B382" s="484" t="s">
        <v>1217</v>
      </c>
      <c r="C382" s="485">
        <v>19</v>
      </c>
      <c r="D382" s="486">
        <v>8</v>
      </c>
      <c r="E382" s="486">
        <v>11</v>
      </c>
      <c r="F382" s="486">
        <v>30</v>
      </c>
      <c r="G382" s="486">
        <v>23</v>
      </c>
      <c r="H382" s="487">
        <v>7</v>
      </c>
      <c r="I382" s="487">
        <v>0</v>
      </c>
    </row>
    <row r="383" spans="1:9" x14ac:dyDescent="0.2">
      <c r="A383" s="588"/>
      <c r="B383" s="484" t="s">
        <v>1218</v>
      </c>
      <c r="C383" s="485">
        <v>84</v>
      </c>
      <c r="D383" s="486">
        <v>36</v>
      </c>
      <c r="E383" s="486">
        <v>48</v>
      </c>
      <c r="F383" s="486">
        <v>88</v>
      </c>
      <c r="G383" s="486">
        <v>63</v>
      </c>
      <c r="H383" s="487">
        <v>25</v>
      </c>
      <c r="I383" s="487">
        <v>0</v>
      </c>
    </row>
    <row r="384" spans="1:9" x14ac:dyDescent="0.2">
      <c r="A384" s="588"/>
      <c r="B384" s="484" t="s">
        <v>1219</v>
      </c>
      <c r="C384" s="485">
        <v>42</v>
      </c>
      <c r="D384" s="486">
        <v>21</v>
      </c>
      <c r="E384" s="486">
        <v>21</v>
      </c>
      <c r="F384" s="486">
        <v>59</v>
      </c>
      <c r="G384" s="486">
        <v>32</v>
      </c>
      <c r="H384" s="487">
        <v>27</v>
      </c>
      <c r="I384" s="487">
        <v>0</v>
      </c>
    </row>
    <row r="385" spans="1:9" x14ac:dyDescent="0.2">
      <c r="A385" s="588"/>
      <c r="B385" s="484" t="s">
        <v>1220</v>
      </c>
      <c r="C385" s="485">
        <v>0</v>
      </c>
      <c r="D385" s="486">
        <v>0</v>
      </c>
      <c r="E385" s="486">
        <v>0</v>
      </c>
      <c r="F385" s="486">
        <v>3</v>
      </c>
      <c r="G385" s="486">
        <v>2</v>
      </c>
      <c r="H385" s="487">
        <v>1</v>
      </c>
      <c r="I385" s="487">
        <v>0</v>
      </c>
    </row>
    <row r="386" spans="1:9" x14ac:dyDescent="0.2">
      <c r="A386" s="588"/>
      <c r="B386" s="484" t="s">
        <v>1221</v>
      </c>
      <c r="C386" s="485">
        <v>4</v>
      </c>
      <c r="D386" s="486">
        <v>2</v>
      </c>
      <c r="E386" s="486">
        <v>2</v>
      </c>
      <c r="F386" s="486">
        <v>4</v>
      </c>
      <c r="G386" s="486">
        <v>3</v>
      </c>
      <c r="H386" s="487">
        <v>1</v>
      </c>
      <c r="I386" s="487">
        <v>0</v>
      </c>
    </row>
    <row r="387" spans="1:9" x14ac:dyDescent="0.2">
      <c r="A387" s="588"/>
      <c r="B387" s="484" t="s">
        <v>1222</v>
      </c>
      <c r="C387" s="485">
        <v>1</v>
      </c>
      <c r="D387" s="486">
        <v>0</v>
      </c>
      <c r="E387" s="486">
        <v>1</v>
      </c>
      <c r="F387" s="486">
        <v>0</v>
      </c>
      <c r="G387" s="486">
        <v>0</v>
      </c>
      <c r="H387" s="487">
        <v>0</v>
      </c>
      <c r="I387" s="487">
        <v>0</v>
      </c>
    </row>
    <row r="388" spans="1:9" x14ac:dyDescent="0.2">
      <c r="A388" s="588"/>
      <c r="B388" s="484" t="s">
        <v>1223</v>
      </c>
      <c r="C388" s="485">
        <v>5</v>
      </c>
      <c r="D388" s="486">
        <v>1</v>
      </c>
      <c r="E388" s="486">
        <v>4</v>
      </c>
      <c r="F388" s="486">
        <v>10</v>
      </c>
      <c r="G388" s="486">
        <v>5</v>
      </c>
      <c r="H388" s="487">
        <v>5</v>
      </c>
      <c r="I388" s="487">
        <v>0</v>
      </c>
    </row>
    <row r="389" spans="1:9" x14ac:dyDescent="0.2">
      <c r="A389" s="588"/>
      <c r="B389" s="484" t="s">
        <v>1224</v>
      </c>
      <c r="C389" s="485">
        <v>10</v>
      </c>
      <c r="D389" s="486">
        <v>4</v>
      </c>
      <c r="E389" s="486">
        <v>6</v>
      </c>
      <c r="F389" s="486">
        <v>10</v>
      </c>
      <c r="G389" s="486">
        <v>5</v>
      </c>
      <c r="H389" s="487">
        <v>5</v>
      </c>
      <c r="I389" s="487">
        <v>0</v>
      </c>
    </row>
    <row r="390" spans="1:9" x14ac:dyDescent="0.2">
      <c r="A390" s="588"/>
      <c r="B390" s="484" t="s">
        <v>1225</v>
      </c>
      <c r="C390" s="485">
        <v>28</v>
      </c>
      <c r="D390" s="486">
        <v>17</v>
      </c>
      <c r="E390" s="486">
        <v>11</v>
      </c>
      <c r="F390" s="486">
        <v>46</v>
      </c>
      <c r="G390" s="486">
        <v>32</v>
      </c>
      <c r="H390" s="487">
        <v>14</v>
      </c>
      <c r="I390" s="487">
        <v>0</v>
      </c>
    </row>
    <row r="391" spans="1:9" x14ac:dyDescent="0.2">
      <c r="A391" s="588"/>
      <c r="B391" s="484" t="s">
        <v>1226</v>
      </c>
      <c r="C391" s="485">
        <v>1</v>
      </c>
      <c r="D391" s="486">
        <v>0</v>
      </c>
      <c r="E391" s="486">
        <v>1</v>
      </c>
      <c r="F391" s="486">
        <v>0</v>
      </c>
      <c r="G391" s="486">
        <v>0</v>
      </c>
      <c r="H391" s="487">
        <v>0</v>
      </c>
      <c r="I391" s="487">
        <v>0</v>
      </c>
    </row>
    <row r="392" spans="1:9" x14ac:dyDescent="0.2">
      <c r="A392" s="588"/>
      <c r="B392" s="484" t="s">
        <v>1227</v>
      </c>
      <c r="C392" s="485">
        <v>2</v>
      </c>
      <c r="D392" s="486">
        <v>2</v>
      </c>
      <c r="E392" s="486">
        <v>0</v>
      </c>
      <c r="F392" s="486">
        <v>3</v>
      </c>
      <c r="G392" s="486">
        <v>2</v>
      </c>
      <c r="H392" s="487">
        <v>1</v>
      </c>
      <c r="I392" s="487">
        <v>0</v>
      </c>
    </row>
    <row r="393" spans="1:9" x14ac:dyDescent="0.2">
      <c r="A393" s="588"/>
      <c r="B393" s="484" t="s">
        <v>1228</v>
      </c>
      <c r="C393" s="485">
        <v>35</v>
      </c>
      <c r="D393" s="486">
        <v>13</v>
      </c>
      <c r="E393" s="486">
        <v>22</v>
      </c>
      <c r="F393" s="486">
        <v>11</v>
      </c>
      <c r="G393" s="486">
        <v>5</v>
      </c>
      <c r="H393" s="487">
        <v>6</v>
      </c>
      <c r="I393" s="487">
        <v>0</v>
      </c>
    </row>
    <row r="394" spans="1:9" x14ac:dyDescent="0.2">
      <c r="A394" s="588"/>
      <c r="B394" s="484" t="s">
        <v>1229</v>
      </c>
      <c r="C394" s="485">
        <v>7</v>
      </c>
      <c r="D394" s="486">
        <v>3</v>
      </c>
      <c r="E394" s="486">
        <v>4</v>
      </c>
      <c r="F394" s="486">
        <v>14</v>
      </c>
      <c r="G394" s="486">
        <v>6</v>
      </c>
      <c r="H394" s="487">
        <v>8</v>
      </c>
      <c r="I394" s="487">
        <v>0</v>
      </c>
    </row>
    <row r="395" spans="1:9" x14ac:dyDescent="0.2">
      <c r="A395" s="588"/>
      <c r="B395" s="484" t="s">
        <v>1230</v>
      </c>
      <c r="C395" s="485">
        <v>0</v>
      </c>
      <c r="D395" s="486">
        <v>0</v>
      </c>
      <c r="E395" s="486">
        <v>0</v>
      </c>
      <c r="F395" s="486">
        <v>2</v>
      </c>
      <c r="G395" s="486">
        <v>0</v>
      </c>
      <c r="H395" s="487">
        <v>2</v>
      </c>
      <c r="I395" s="487">
        <v>0</v>
      </c>
    </row>
    <row r="396" spans="1:9" x14ac:dyDescent="0.2">
      <c r="A396" s="588"/>
      <c r="B396" s="484" t="s">
        <v>1231</v>
      </c>
      <c r="C396" s="485">
        <v>20</v>
      </c>
      <c r="D396" s="486">
        <v>4</v>
      </c>
      <c r="E396" s="486">
        <v>16</v>
      </c>
      <c r="F396" s="486">
        <v>15</v>
      </c>
      <c r="G396" s="486">
        <v>8</v>
      </c>
      <c r="H396" s="487">
        <v>7</v>
      </c>
      <c r="I396" s="487">
        <v>0</v>
      </c>
    </row>
    <row r="397" spans="1:9" x14ac:dyDescent="0.2">
      <c r="A397" s="588"/>
      <c r="B397" s="484" t="s">
        <v>1232</v>
      </c>
      <c r="C397" s="485">
        <v>3</v>
      </c>
      <c r="D397" s="486">
        <v>1</v>
      </c>
      <c r="E397" s="486">
        <v>2</v>
      </c>
      <c r="F397" s="486">
        <v>1</v>
      </c>
      <c r="G397" s="486">
        <v>0</v>
      </c>
      <c r="H397" s="487">
        <v>1</v>
      </c>
      <c r="I397" s="487">
        <v>0</v>
      </c>
    </row>
    <row r="398" spans="1:9" x14ac:dyDescent="0.2">
      <c r="A398" s="588"/>
      <c r="B398" s="484" t="s">
        <v>1233</v>
      </c>
      <c r="C398" s="485">
        <v>4</v>
      </c>
      <c r="D398" s="486">
        <v>2</v>
      </c>
      <c r="E398" s="486">
        <v>2</v>
      </c>
      <c r="F398" s="486">
        <v>8</v>
      </c>
      <c r="G398" s="486">
        <v>5</v>
      </c>
      <c r="H398" s="487">
        <v>3</v>
      </c>
      <c r="I398" s="487">
        <v>0</v>
      </c>
    </row>
    <row r="399" spans="1:9" x14ac:dyDescent="0.2">
      <c r="A399" s="588"/>
      <c r="B399" s="484" t="s">
        <v>159</v>
      </c>
      <c r="C399" s="485">
        <v>28570</v>
      </c>
      <c r="D399" s="486">
        <v>12415</v>
      </c>
      <c r="E399" s="486">
        <v>16155</v>
      </c>
      <c r="F399" s="486">
        <v>3515</v>
      </c>
      <c r="G399" s="486">
        <v>1811</v>
      </c>
      <c r="H399" s="487">
        <v>1704</v>
      </c>
      <c r="I399" s="487">
        <v>0</v>
      </c>
    </row>
    <row r="400" spans="1:9" x14ac:dyDescent="0.2">
      <c r="A400" s="588"/>
      <c r="B400" s="484" t="s">
        <v>1234</v>
      </c>
      <c r="C400" s="485">
        <v>174</v>
      </c>
      <c r="D400" s="486">
        <v>77</v>
      </c>
      <c r="E400" s="486">
        <v>97</v>
      </c>
      <c r="F400" s="486">
        <v>51</v>
      </c>
      <c r="G400" s="486">
        <v>26</v>
      </c>
      <c r="H400" s="487">
        <v>25</v>
      </c>
      <c r="I400" s="487">
        <v>0</v>
      </c>
    </row>
    <row r="401" spans="1:9" x14ac:dyDescent="0.2">
      <c r="A401" s="588"/>
      <c r="B401" s="484" t="s">
        <v>1235</v>
      </c>
      <c r="C401" s="485">
        <v>3</v>
      </c>
      <c r="D401" s="486">
        <v>0</v>
      </c>
      <c r="E401" s="486">
        <v>3</v>
      </c>
      <c r="F401" s="486">
        <v>2</v>
      </c>
      <c r="G401" s="486">
        <v>1</v>
      </c>
      <c r="H401" s="487">
        <v>1</v>
      </c>
      <c r="I401" s="487">
        <v>0</v>
      </c>
    </row>
    <row r="402" spans="1:9" x14ac:dyDescent="0.2">
      <c r="A402" s="588"/>
      <c r="B402" s="484" t="s">
        <v>1236</v>
      </c>
      <c r="C402" s="485">
        <v>8</v>
      </c>
      <c r="D402" s="486">
        <v>4</v>
      </c>
      <c r="E402" s="486">
        <v>4</v>
      </c>
      <c r="F402" s="486">
        <v>20</v>
      </c>
      <c r="G402" s="486">
        <v>11</v>
      </c>
      <c r="H402" s="487">
        <v>9</v>
      </c>
      <c r="I402" s="487">
        <v>0</v>
      </c>
    </row>
    <row r="403" spans="1:9" x14ac:dyDescent="0.2">
      <c r="A403" s="588"/>
      <c r="B403" s="484" t="s">
        <v>1237</v>
      </c>
      <c r="C403" s="485">
        <v>3</v>
      </c>
      <c r="D403" s="486">
        <v>1</v>
      </c>
      <c r="E403" s="486">
        <v>2</v>
      </c>
      <c r="F403" s="486">
        <v>3</v>
      </c>
      <c r="G403" s="486">
        <v>2</v>
      </c>
      <c r="H403" s="487">
        <v>1</v>
      </c>
      <c r="I403" s="487">
        <v>0</v>
      </c>
    </row>
    <row r="404" spans="1:9" x14ac:dyDescent="0.2">
      <c r="A404" s="588"/>
      <c r="B404" s="484" t="s">
        <v>1238</v>
      </c>
      <c r="C404" s="485">
        <v>4</v>
      </c>
      <c r="D404" s="486">
        <v>1</v>
      </c>
      <c r="E404" s="486">
        <v>3</v>
      </c>
      <c r="F404" s="486">
        <v>1</v>
      </c>
      <c r="G404" s="486">
        <v>1</v>
      </c>
      <c r="H404" s="487">
        <v>0</v>
      </c>
      <c r="I404" s="487">
        <v>0</v>
      </c>
    </row>
    <row r="405" spans="1:9" x14ac:dyDescent="0.2">
      <c r="A405" s="588"/>
      <c r="B405" s="484" t="s">
        <v>1239</v>
      </c>
      <c r="C405" s="485">
        <v>33</v>
      </c>
      <c r="D405" s="486">
        <v>13</v>
      </c>
      <c r="E405" s="486">
        <v>20</v>
      </c>
      <c r="F405" s="486">
        <v>17</v>
      </c>
      <c r="G405" s="486">
        <v>8</v>
      </c>
      <c r="H405" s="487">
        <v>9</v>
      </c>
      <c r="I405" s="487">
        <v>0</v>
      </c>
    </row>
    <row r="406" spans="1:9" x14ac:dyDescent="0.2">
      <c r="A406" s="588"/>
      <c r="B406" s="484" t="s">
        <v>158</v>
      </c>
      <c r="C406" s="485">
        <v>1001</v>
      </c>
      <c r="D406" s="486">
        <v>475</v>
      </c>
      <c r="E406" s="486">
        <v>526</v>
      </c>
      <c r="F406" s="486">
        <v>2397</v>
      </c>
      <c r="G406" s="486">
        <v>1749</v>
      </c>
      <c r="H406" s="487">
        <v>648</v>
      </c>
      <c r="I406" s="487">
        <v>0</v>
      </c>
    </row>
    <row r="407" spans="1:9" x14ac:dyDescent="0.2">
      <c r="A407" s="657" t="s">
        <v>268</v>
      </c>
      <c r="B407" s="488" t="s">
        <v>10</v>
      </c>
      <c r="C407" s="489">
        <v>115228</v>
      </c>
      <c r="D407" s="490">
        <v>59101</v>
      </c>
      <c r="E407" s="490">
        <v>56127</v>
      </c>
      <c r="F407" s="490">
        <v>113760</v>
      </c>
      <c r="G407" s="490">
        <v>72414</v>
      </c>
      <c r="H407" s="491">
        <v>41340</v>
      </c>
      <c r="I407" s="491">
        <v>6</v>
      </c>
    </row>
    <row r="408" spans="1:9" x14ac:dyDescent="0.2">
      <c r="A408" s="657" t="s">
        <v>45</v>
      </c>
      <c r="B408" s="488" t="s">
        <v>10</v>
      </c>
      <c r="C408" s="489">
        <v>2112</v>
      </c>
      <c r="D408" s="490">
        <v>997</v>
      </c>
      <c r="E408" s="490">
        <v>1115</v>
      </c>
      <c r="F408" s="490">
        <v>1602</v>
      </c>
      <c r="G408" s="490">
        <v>1035</v>
      </c>
      <c r="H408" s="491">
        <v>567</v>
      </c>
      <c r="I408" s="491">
        <v>0</v>
      </c>
    </row>
    <row r="409" spans="1:9" x14ac:dyDescent="0.2">
      <c r="A409" s="588"/>
      <c r="B409" s="484" t="s">
        <v>1240</v>
      </c>
      <c r="C409" s="485">
        <v>4</v>
      </c>
      <c r="D409" s="486">
        <v>2</v>
      </c>
      <c r="E409" s="486">
        <v>2</v>
      </c>
      <c r="F409" s="486">
        <v>3</v>
      </c>
      <c r="G409" s="486">
        <v>1</v>
      </c>
      <c r="H409" s="487">
        <v>2</v>
      </c>
      <c r="I409" s="487">
        <v>0</v>
      </c>
    </row>
    <row r="410" spans="1:9" x14ac:dyDescent="0.2">
      <c r="A410" s="588"/>
      <c r="B410" s="484" t="s">
        <v>45</v>
      </c>
      <c r="C410" s="485">
        <v>421</v>
      </c>
      <c r="D410" s="486">
        <v>194</v>
      </c>
      <c r="E410" s="486">
        <v>227</v>
      </c>
      <c r="F410" s="486">
        <v>305</v>
      </c>
      <c r="G410" s="486">
        <v>193</v>
      </c>
      <c r="H410" s="487">
        <v>112</v>
      </c>
      <c r="I410" s="487">
        <v>0</v>
      </c>
    </row>
    <row r="411" spans="1:9" x14ac:dyDescent="0.2">
      <c r="A411" s="588"/>
      <c r="B411" s="484" t="s">
        <v>1241</v>
      </c>
      <c r="C411" s="485">
        <v>15</v>
      </c>
      <c r="D411" s="486">
        <v>8</v>
      </c>
      <c r="E411" s="486">
        <v>7</v>
      </c>
      <c r="F411" s="486">
        <v>99</v>
      </c>
      <c r="G411" s="486">
        <v>94</v>
      </c>
      <c r="H411" s="487">
        <v>5</v>
      </c>
      <c r="I411" s="487">
        <v>0</v>
      </c>
    </row>
    <row r="412" spans="1:9" x14ac:dyDescent="0.2">
      <c r="A412" s="588"/>
      <c r="B412" s="484" t="s">
        <v>1242</v>
      </c>
      <c r="C412" s="485">
        <v>1</v>
      </c>
      <c r="D412" s="486">
        <v>0</v>
      </c>
      <c r="E412" s="486">
        <v>1</v>
      </c>
      <c r="F412" s="486">
        <v>3</v>
      </c>
      <c r="G412" s="486">
        <v>0</v>
      </c>
      <c r="H412" s="487">
        <v>3</v>
      </c>
      <c r="I412" s="487">
        <v>0</v>
      </c>
    </row>
    <row r="413" spans="1:9" x14ac:dyDescent="0.2">
      <c r="A413" s="588"/>
      <c r="B413" s="484" t="s">
        <v>1243</v>
      </c>
      <c r="C413" s="485">
        <v>2</v>
      </c>
      <c r="D413" s="486">
        <v>1</v>
      </c>
      <c r="E413" s="486">
        <v>1</v>
      </c>
      <c r="F413" s="486">
        <v>1</v>
      </c>
      <c r="G413" s="486">
        <v>0</v>
      </c>
      <c r="H413" s="487">
        <v>1</v>
      </c>
      <c r="I413" s="487">
        <v>0</v>
      </c>
    </row>
    <row r="414" spans="1:9" x14ac:dyDescent="0.2">
      <c r="A414" s="588"/>
      <c r="B414" s="484" t="s">
        <v>1244</v>
      </c>
      <c r="C414" s="485">
        <v>207</v>
      </c>
      <c r="D414" s="486">
        <v>102</v>
      </c>
      <c r="E414" s="486">
        <v>105</v>
      </c>
      <c r="F414" s="486">
        <v>133</v>
      </c>
      <c r="G414" s="486">
        <v>73</v>
      </c>
      <c r="H414" s="487">
        <v>60</v>
      </c>
      <c r="I414" s="487">
        <v>0</v>
      </c>
    </row>
    <row r="415" spans="1:9" x14ac:dyDescent="0.2">
      <c r="A415" s="588"/>
      <c r="B415" s="484" t="s">
        <v>1245</v>
      </c>
      <c r="C415" s="485">
        <v>1</v>
      </c>
      <c r="D415" s="486">
        <v>1</v>
      </c>
      <c r="E415" s="486">
        <v>0</v>
      </c>
      <c r="F415" s="486">
        <v>0</v>
      </c>
      <c r="G415" s="486">
        <v>0</v>
      </c>
      <c r="H415" s="487">
        <v>0</v>
      </c>
      <c r="I415" s="487">
        <v>0</v>
      </c>
    </row>
    <row r="416" spans="1:9" x14ac:dyDescent="0.2">
      <c r="A416" s="588"/>
      <c r="B416" s="484" t="s">
        <v>1246</v>
      </c>
      <c r="C416" s="485">
        <v>2</v>
      </c>
      <c r="D416" s="486">
        <v>2</v>
      </c>
      <c r="E416" s="486">
        <v>0</v>
      </c>
      <c r="F416" s="486">
        <v>1</v>
      </c>
      <c r="G416" s="486">
        <v>1</v>
      </c>
      <c r="H416" s="487">
        <v>0</v>
      </c>
      <c r="I416" s="487">
        <v>0</v>
      </c>
    </row>
    <row r="417" spans="1:9" x14ac:dyDescent="0.2">
      <c r="A417" s="588"/>
      <c r="B417" s="484" t="s">
        <v>158</v>
      </c>
      <c r="C417" s="485">
        <v>1459</v>
      </c>
      <c r="D417" s="486">
        <v>687</v>
      </c>
      <c r="E417" s="486">
        <v>772</v>
      </c>
      <c r="F417" s="486">
        <v>1057</v>
      </c>
      <c r="G417" s="486">
        <v>673</v>
      </c>
      <c r="H417" s="487">
        <v>384</v>
      </c>
      <c r="I417" s="487">
        <v>0</v>
      </c>
    </row>
    <row r="418" spans="1:9" x14ac:dyDescent="0.2">
      <c r="A418" s="657" t="s">
        <v>520</v>
      </c>
      <c r="B418" s="488" t="s">
        <v>10</v>
      </c>
      <c r="C418" s="489">
        <v>0</v>
      </c>
      <c r="D418" s="490">
        <v>0</v>
      </c>
      <c r="E418" s="490">
        <v>0</v>
      </c>
      <c r="F418" s="490">
        <v>4</v>
      </c>
      <c r="G418" s="490">
        <v>3</v>
      </c>
      <c r="H418" s="491">
        <v>1</v>
      </c>
      <c r="I418" s="491">
        <v>0</v>
      </c>
    </row>
    <row r="419" spans="1:9" x14ac:dyDescent="0.2">
      <c r="A419" s="588"/>
      <c r="B419" s="484" t="s">
        <v>1247</v>
      </c>
      <c r="C419" s="485">
        <v>0</v>
      </c>
      <c r="D419" s="486">
        <v>0</v>
      </c>
      <c r="E419" s="486">
        <v>0</v>
      </c>
      <c r="F419" s="486">
        <v>4</v>
      </c>
      <c r="G419" s="486">
        <v>3</v>
      </c>
      <c r="H419" s="487">
        <v>1</v>
      </c>
      <c r="I419" s="487">
        <v>0</v>
      </c>
    </row>
    <row r="420" spans="1:9" x14ac:dyDescent="0.2">
      <c r="A420" s="657" t="s">
        <v>44</v>
      </c>
      <c r="B420" s="488" t="s">
        <v>10</v>
      </c>
      <c r="C420" s="489">
        <v>17</v>
      </c>
      <c r="D420" s="490">
        <v>13</v>
      </c>
      <c r="E420" s="490">
        <v>4</v>
      </c>
      <c r="F420" s="490">
        <v>18</v>
      </c>
      <c r="G420" s="490">
        <v>13</v>
      </c>
      <c r="H420" s="491">
        <v>5</v>
      </c>
      <c r="I420" s="491">
        <v>0</v>
      </c>
    </row>
    <row r="421" spans="1:9" x14ac:dyDescent="0.2">
      <c r="A421" s="588"/>
      <c r="B421" s="484" t="s">
        <v>1248</v>
      </c>
      <c r="C421" s="485">
        <v>1</v>
      </c>
      <c r="D421" s="486">
        <v>0</v>
      </c>
      <c r="E421" s="486">
        <v>1</v>
      </c>
      <c r="F421" s="486">
        <v>1</v>
      </c>
      <c r="G421" s="486">
        <v>1</v>
      </c>
      <c r="H421" s="487">
        <v>0</v>
      </c>
      <c r="I421" s="487">
        <v>0</v>
      </c>
    </row>
    <row r="422" spans="1:9" x14ac:dyDescent="0.2">
      <c r="A422" s="588"/>
      <c r="B422" s="484" t="s">
        <v>1249</v>
      </c>
      <c r="C422" s="485">
        <v>3</v>
      </c>
      <c r="D422" s="486">
        <v>3</v>
      </c>
      <c r="E422" s="486">
        <v>0</v>
      </c>
      <c r="F422" s="486">
        <v>1</v>
      </c>
      <c r="G422" s="486">
        <v>0</v>
      </c>
      <c r="H422" s="487">
        <v>1</v>
      </c>
      <c r="I422" s="487">
        <v>0</v>
      </c>
    </row>
    <row r="423" spans="1:9" x14ac:dyDescent="0.2">
      <c r="A423" s="588"/>
      <c r="B423" s="484" t="s">
        <v>158</v>
      </c>
      <c r="C423" s="485">
        <v>13</v>
      </c>
      <c r="D423" s="486">
        <v>10</v>
      </c>
      <c r="E423" s="486">
        <v>3</v>
      </c>
      <c r="F423" s="486">
        <v>16</v>
      </c>
      <c r="G423" s="486">
        <v>12</v>
      </c>
      <c r="H423" s="487">
        <v>4</v>
      </c>
      <c r="I423" s="487">
        <v>0</v>
      </c>
    </row>
    <row r="424" spans="1:9" x14ac:dyDescent="0.2">
      <c r="A424" s="657" t="s">
        <v>783</v>
      </c>
      <c r="B424" s="488" t="s">
        <v>10</v>
      </c>
      <c r="C424" s="489">
        <v>13</v>
      </c>
      <c r="D424" s="490">
        <v>9</v>
      </c>
      <c r="E424" s="490">
        <v>4</v>
      </c>
      <c r="F424" s="490">
        <v>7</v>
      </c>
      <c r="G424" s="490">
        <v>5</v>
      </c>
      <c r="H424" s="491">
        <v>2</v>
      </c>
      <c r="I424" s="491">
        <v>0</v>
      </c>
    </row>
    <row r="425" spans="1:9" x14ac:dyDescent="0.2">
      <c r="A425" s="588"/>
      <c r="B425" s="484" t="s">
        <v>1250</v>
      </c>
      <c r="C425" s="485">
        <v>1</v>
      </c>
      <c r="D425" s="486">
        <v>1</v>
      </c>
      <c r="E425" s="486">
        <v>0</v>
      </c>
      <c r="F425" s="486">
        <v>0</v>
      </c>
      <c r="G425" s="486">
        <v>0</v>
      </c>
      <c r="H425" s="487">
        <v>0</v>
      </c>
      <c r="I425" s="487">
        <v>0</v>
      </c>
    </row>
    <row r="426" spans="1:9" x14ac:dyDescent="0.2">
      <c r="A426" s="588"/>
      <c r="B426" s="484" t="s">
        <v>1251</v>
      </c>
      <c r="C426" s="485">
        <v>12</v>
      </c>
      <c r="D426" s="486">
        <v>8</v>
      </c>
      <c r="E426" s="486">
        <v>4</v>
      </c>
      <c r="F426" s="486">
        <v>7</v>
      </c>
      <c r="G426" s="486">
        <v>5</v>
      </c>
      <c r="H426" s="487">
        <v>2</v>
      </c>
      <c r="I426" s="487">
        <v>0</v>
      </c>
    </row>
    <row r="427" spans="1:9" x14ac:dyDescent="0.2">
      <c r="A427" s="657" t="s">
        <v>46</v>
      </c>
      <c r="B427" s="488" t="s">
        <v>10</v>
      </c>
      <c r="C427" s="489">
        <v>400</v>
      </c>
      <c r="D427" s="490">
        <v>256</v>
      </c>
      <c r="E427" s="490">
        <v>144</v>
      </c>
      <c r="F427" s="490">
        <v>102</v>
      </c>
      <c r="G427" s="490">
        <v>59</v>
      </c>
      <c r="H427" s="491">
        <v>43</v>
      </c>
      <c r="I427" s="491">
        <v>0</v>
      </c>
    </row>
    <row r="428" spans="1:9" x14ac:dyDescent="0.2">
      <c r="A428" s="588"/>
      <c r="B428" s="484" t="s">
        <v>1252</v>
      </c>
      <c r="C428" s="485">
        <v>212</v>
      </c>
      <c r="D428" s="486">
        <v>130</v>
      </c>
      <c r="E428" s="486">
        <v>82</v>
      </c>
      <c r="F428" s="486">
        <v>35</v>
      </c>
      <c r="G428" s="486">
        <v>22</v>
      </c>
      <c r="H428" s="487">
        <v>13</v>
      </c>
      <c r="I428" s="487">
        <v>0</v>
      </c>
    </row>
    <row r="429" spans="1:9" x14ac:dyDescent="0.2">
      <c r="A429" s="588"/>
      <c r="B429" s="484" t="s">
        <v>158</v>
      </c>
      <c r="C429" s="485">
        <v>188</v>
      </c>
      <c r="D429" s="486">
        <v>126</v>
      </c>
      <c r="E429" s="486">
        <v>62</v>
      </c>
      <c r="F429" s="486">
        <v>67</v>
      </c>
      <c r="G429" s="486">
        <v>37</v>
      </c>
      <c r="H429" s="487">
        <v>30</v>
      </c>
      <c r="I429" s="487">
        <v>0</v>
      </c>
    </row>
    <row r="430" spans="1:9" x14ac:dyDescent="0.2">
      <c r="A430" s="657" t="s">
        <v>48</v>
      </c>
      <c r="B430" s="488" t="s">
        <v>10</v>
      </c>
      <c r="C430" s="489">
        <v>55</v>
      </c>
      <c r="D430" s="490">
        <v>40</v>
      </c>
      <c r="E430" s="490">
        <v>15</v>
      </c>
      <c r="F430" s="490">
        <v>92</v>
      </c>
      <c r="G430" s="490">
        <v>62</v>
      </c>
      <c r="H430" s="491">
        <v>30</v>
      </c>
      <c r="I430" s="491">
        <v>0</v>
      </c>
    </row>
    <row r="431" spans="1:9" x14ac:dyDescent="0.2">
      <c r="A431" s="588"/>
      <c r="B431" s="484" t="s">
        <v>1253</v>
      </c>
      <c r="C431" s="485">
        <v>4</v>
      </c>
      <c r="D431" s="486">
        <v>4</v>
      </c>
      <c r="E431" s="486">
        <v>0</v>
      </c>
      <c r="F431" s="486">
        <v>3</v>
      </c>
      <c r="G431" s="486">
        <v>2</v>
      </c>
      <c r="H431" s="487">
        <v>1</v>
      </c>
      <c r="I431" s="487">
        <v>0</v>
      </c>
    </row>
    <row r="432" spans="1:9" x14ac:dyDescent="0.2">
      <c r="A432" s="588"/>
      <c r="B432" s="484" t="s">
        <v>1254</v>
      </c>
      <c r="C432" s="485">
        <v>13</v>
      </c>
      <c r="D432" s="486">
        <v>8</v>
      </c>
      <c r="E432" s="486">
        <v>5</v>
      </c>
      <c r="F432" s="486">
        <v>33</v>
      </c>
      <c r="G432" s="486">
        <v>22</v>
      </c>
      <c r="H432" s="487">
        <v>11</v>
      </c>
      <c r="I432" s="487">
        <v>0</v>
      </c>
    </row>
    <row r="433" spans="1:9" x14ac:dyDescent="0.2">
      <c r="A433" s="588"/>
      <c r="B433" s="484" t="s">
        <v>1255</v>
      </c>
      <c r="C433" s="485">
        <v>0</v>
      </c>
      <c r="D433" s="486">
        <v>0</v>
      </c>
      <c r="E433" s="486">
        <v>0</v>
      </c>
      <c r="F433" s="486">
        <v>1</v>
      </c>
      <c r="G433" s="486">
        <v>1</v>
      </c>
      <c r="H433" s="487">
        <v>0</v>
      </c>
      <c r="I433" s="487">
        <v>0</v>
      </c>
    </row>
    <row r="434" spans="1:9" x14ac:dyDescent="0.2">
      <c r="A434" s="588"/>
      <c r="B434" s="484" t="s">
        <v>1256</v>
      </c>
      <c r="C434" s="485">
        <v>2</v>
      </c>
      <c r="D434" s="486">
        <v>1</v>
      </c>
      <c r="E434" s="486">
        <v>1</v>
      </c>
      <c r="F434" s="486">
        <v>0</v>
      </c>
      <c r="G434" s="486">
        <v>0</v>
      </c>
      <c r="H434" s="487">
        <v>0</v>
      </c>
      <c r="I434" s="487">
        <v>0</v>
      </c>
    </row>
    <row r="435" spans="1:9" x14ac:dyDescent="0.2">
      <c r="A435" s="588"/>
      <c r="B435" s="484" t="s">
        <v>158</v>
      </c>
      <c r="C435" s="485">
        <v>36</v>
      </c>
      <c r="D435" s="486">
        <v>27</v>
      </c>
      <c r="E435" s="486">
        <v>9</v>
      </c>
      <c r="F435" s="486">
        <v>55</v>
      </c>
      <c r="G435" s="486">
        <v>37</v>
      </c>
      <c r="H435" s="487">
        <v>18</v>
      </c>
      <c r="I435" s="487">
        <v>0</v>
      </c>
    </row>
    <row r="436" spans="1:9" x14ac:dyDescent="0.2">
      <c r="A436" s="657" t="s">
        <v>784</v>
      </c>
      <c r="B436" s="488" t="s">
        <v>10</v>
      </c>
      <c r="C436" s="489">
        <v>17</v>
      </c>
      <c r="D436" s="490">
        <v>6</v>
      </c>
      <c r="E436" s="490">
        <v>11</v>
      </c>
      <c r="F436" s="490">
        <v>44</v>
      </c>
      <c r="G436" s="490">
        <v>25</v>
      </c>
      <c r="H436" s="491">
        <v>19</v>
      </c>
      <c r="I436" s="491">
        <v>0</v>
      </c>
    </row>
    <row r="437" spans="1:9" x14ac:dyDescent="0.2">
      <c r="A437" s="588"/>
      <c r="B437" s="484" t="s">
        <v>1257</v>
      </c>
      <c r="C437" s="485">
        <v>1</v>
      </c>
      <c r="D437" s="486">
        <v>1</v>
      </c>
      <c r="E437" s="486">
        <v>0</v>
      </c>
      <c r="F437" s="486">
        <v>0</v>
      </c>
      <c r="G437" s="486">
        <v>0</v>
      </c>
      <c r="H437" s="487">
        <v>0</v>
      </c>
      <c r="I437" s="487">
        <v>0</v>
      </c>
    </row>
    <row r="438" spans="1:9" x14ac:dyDescent="0.2">
      <c r="A438" s="588"/>
      <c r="B438" s="484" t="s">
        <v>1258</v>
      </c>
      <c r="C438" s="485">
        <v>1</v>
      </c>
      <c r="D438" s="486">
        <v>0</v>
      </c>
      <c r="E438" s="486">
        <v>1</v>
      </c>
      <c r="F438" s="486">
        <v>0</v>
      </c>
      <c r="G438" s="486">
        <v>0</v>
      </c>
      <c r="H438" s="487">
        <v>0</v>
      </c>
      <c r="I438" s="487">
        <v>0</v>
      </c>
    </row>
    <row r="439" spans="1:9" x14ac:dyDescent="0.2">
      <c r="A439" s="588"/>
      <c r="B439" s="484" t="s">
        <v>1259</v>
      </c>
      <c r="C439" s="485">
        <v>2</v>
      </c>
      <c r="D439" s="486">
        <v>1</v>
      </c>
      <c r="E439" s="486">
        <v>1</v>
      </c>
      <c r="F439" s="486">
        <v>2</v>
      </c>
      <c r="G439" s="486">
        <v>0</v>
      </c>
      <c r="H439" s="487">
        <v>2</v>
      </c>
      <c r="I439" s="487">
        <v>0</v>
      </c>
    </row>
    <row r="440" spans="1:9" x14ac:dyDescent="0.2">
      <c r="A440" s="588"/>
      <c r="B440" s="484" t="s">
        <v>1260</v>
      </c>
      <c r="C440" s="485">
        <v>2</v>
      </c>
      <c r="D440" s="486">
        <v>1</v>
      </c>
      <c r="E440" s="486">
        <v>1</v>
      </c>
      <c r="F440" s="486">
        <v>0</v>
      </c>
      <c r="G440" s="486">
        <v>0</v>
      </c>
      <c r="H440" s="487">
        <v>0</v>
      </c>
      <c r="I440" s="487">
        <v>0</v>
      </c>
    </row>
    <row r="441" spans="1:9" x14ac:dyDescent="0.2">
      <c r="A441" s="588"/>
      <c r="B441" s="484" t="s">
        <v>158</v>
      </c>
      <c r="C441" s="485">
        <v>11</v>
      </c>
      <c r="D441" s="486">
        <v>3</v>
      </c>
      <c r="E441" s="486">
        <v>8</v>
      </c>
      <c r="F441" s="486">
        <v>42</v>
      </c>
      <c r="G441" s="486">
        <v>25</v>
      </c>
      <c r="H441" s="487">
        <v>17</v>
      </c>
      <c r="I441" s="487">
        <v>0</v>
      </c>
    </row>
    <row r="442" spans="1:9" x14ac:dyDescent="0.2">
      <c r="A442" s="657" t="s">
        <v>47</v>
      </c>
      <c r="B442" s="488" t="s">
        <v>10</v>
      </c>
      <c r="C442" s="489">
        <v>65</v>
      </c>
      <c r="D442" s="490">
        <v>24</v>
      </c>
      <c r="E442" s="490">
        <v>41</v>
      </c>
      <c r="F442" s="490">
        <v>38</v>
      </c>
      <c r="G442" s="490">
        <v>29</v>
      </c>
      <c r="H442" s="491">
        <v>9</v>
      </c>
      <c r="I442" s="491">
        <v>0</v>
      </c>
    </row>
    <row r="443" spans="1:9" x14ac:dyDescent="0.2">
      <c r="A443" s="588"/>
      <c r="B443" s="484" t="s">
        <v>1261</v>
      </c>
      <c r="C443" s="485">
        <v>0</v>
      </c>
      <c r="D443" s="486">
        <v>0</v>
      </c>
      <c r="E443" s="486">
        <v>0</v>
      </c>
      <c r="F443" s="486">
        <v>1</v>
      </c>
      <c r="G443" s="486">
        <v>1</v>
      </c>
      <c r="H443" s="487">
        <v>0</v>
      </c>
      <c r="I443" s="487">
        <v>0</v>
      </c>
    </row>
    <row r="444" spans="1:9" x14ac:dyDescent="0.2">
      <c r="A444" s="588"/>
      <c r="B444" s="484" t="s">
        <v>1262</v>
      </c>
      <c r="C444" s="485">
        <v>0</v>
      </c>
      <c r="D444" s="486">
        <v>0</v>
      </c>
      <c r="E444" s="486">
        <v>0</v>
      </c>
      <c r="F444" s="486">
        <v>1</v>
      </c>
      <c r="G444" s="486">
        <v>1</v>
      </c>
      <c r="H444" s="487">
        <v>0</v>
      </c>
      <c r="I444" s="487">
        <v>0</v>
      </c>
    </row>
    <row r="445" spans="1:9" x14ac:dyDescent="0.2">
      <c r="A445" s="588"/>
      <c r="B445" s="484" t="s">
        <v>1263</v>
      </c>
      <c r="C445" s="485">
        <v>0</v>
      </c>
      <c r="D445" s="486">
        <v>0</v>
      </c>
      <c r="E445" s="486">
        <v>0</v>
      </c>
      <c r="F445" s="486">
        <v>1</v>
      </c>
      <c r="G445" s="486">
        <v>0</v>
      </c>
      <c r="H445" s="487">
        <v>1</v>
      </c>
      <c r="I445" s="487">
        <v>0</v>
      </c>
    </row>
    <row r="446" spans="1:9" x14ac:dyDescent="0.2">
      <c r="A446" s="588"/>
      <c r="B446" s="484" t="s">
        <v>1264</v>
      </c>
      <c r="C446" s="485">
        <v>0</v>
      </c>
      <c r="D446" s="486">
        <v>0</v>
      </c>
      <c r="E446" s="486">
        <v>0</v>
      </c>
      <c r="F446" s="486">
        <v>1</v>
      </c>
      <c r="G446" s="486">
        <v>1</v>
      </c>
      <c r="H446" s="487">
        <v>0</v>
      </c>
      <c r="I446" s="487">
        <v>0</v>
      </c>
    </row>
    <row r="447" spans="1:9" x14ac:dyDescent="0.2">
      <c r="A447" s="588"/>
      <c r="B447" s="484" t="s">
        <v>1265</v>
      </c>
      <c r="C447" s="485">
        <v>0</v>
      </c>
      <c r="D447" s="486">
        <v>0</v>
      </c>
      <c r="E447" s="486">
        <v>0</v>
      </c>
      <c r="F447" s="486">
        <v>1</v>
      </c>
      <c r="G447" s="486">
        <v>0</v>
      </c>
      <c r="H447" s="487">
        <v>1</v>
      </c>
      <c r="I447" s="487">
        <v>0</v>
      </c>
    </row>
    <row r="448" spans="1:9" x14ac:dyDescent="0.2">
      <c r="A448" s="588"/>
      <c r="B448" s="484" t="s">
        <v>1266</v>
      </c>
      <c r="C448" s="485">
        <v>7</v>
      </c>
      <c r="D448" s="486">
        <v>3</v>
      </c>
      <c r="E448" s="486">
        <v>4</v>
      </c>
      <c r="F448" s="486">
        <v>7</v>
      </c>
      <c r="G448" s="486">
        <v>7</v>
      </c>
      <c r="H448" s="487">
        <v>0</v>
      </c>
      <c r="I448" s="487">
        <v>0</v>
      </c>
    </row>
    <row r="449" spans="1:9" x14ac:dyDescent="0.2">
      <c r="A449" s="588"/>
      <c r="B449" s="484" t="s">
        <v>158</v>
      </c>
      <c r="C449" s="485">
        <v>58</v>
      </c>
      <c r="D449" s="486">
        <v>21</v>
      </c>
      <c r="E449" s="486">
        <v>37</v>
      </c>
      <c r="F449" s="486">
        <v>26</v>
      </c>
      <c r="G449" s="486">
        <v>19</v>
      </c>
      <c r="H449" s="487">
        <v>7</v>
      </c>
      <c r="I449" s="487">
        <v>0</v>
      </c>
    </row>
    <row r="450" spans="1:9" x14ac:dyDescent="0.2">
      <c r="A450" s="657" t="s">
        <v>49</v>
      </c>
      <c r="B450" s="488" t="s">
        <v>10</v>
      </c>
      <c r="C450" s="489">
        <v>3416</v>
      </c>
      <c r="D450" s="490">
        <v>2015</v>
      </c>
      <c r="E450" s="490">
        <v>1401</v>
      </c>
      <c r="F450" s="490">
        <v>5782</v>
      </c>
      <c r="G450" s="490">
        <v>3694</v>
      </c>
      <c r="H450" s="491">
        <v>2088</v>
      </c>
      <c r="I450" s="491">
        <v>0</v>
      </c>
    </row>
    <row r="451" spans="1:9" x14ac:dyDescent="0.2">
      <c r="A451" s="588"/>
      <c r="B451" s="484" t="s">
        <v>1267</v>
      </c>
      <c r="C451" s="485">
        <v>17</v>
      </c>
      <c r="D451" s="486">
        <v>9</v>
      </c>
      <c r="E451" s="486">
        <v>8</v>
      </c>
      <c r="F451" s="486">
        <v>68</v>
      </c>
      <c r="G451" s="486">
        <v>48</v>
      </c>
      <c r="H451" s="487">
        <v>20</v>
      </c>
      <c r="I451" s="487">
        <v>0</v>
      </c>
    </row>
    <row r="452" spans="1:9" x14ac:dyDescent="0.2">
      <c r="A452" s="588"/>
      <c r="B452" s="484" t="s">
        <v>1268</v>
      </c>
      <c r="C452" s="485">
        <v>45</v>
      </c>
      <c r="D452" s="486">
        <v>24</v>
      </c>
      <c r="E452" s="486">
        <v>21</v>
      </c>
      <c r="F452" s="486">
        <v>55</v>
      </c>
      <c r="G452" s="486">
        <v>37</v>
      </c>
      <c r="H452" s="487">
        <v>18</v>
      </c>
      <c r="I452" s="487">
        <v>0</v>
      </c>
    </row>
    <row r="453" spans="1:9" x14ac:dyDescent="0.2">
      <c r="A453" s="588"/>
      <c r="B453" s="484" t="s">
        <v>1269</v>
      </c>
      <c r="C453" s="485">
        <v>3354</v>
      </c>
      <c r="D453" s="486">
        <v>1982</v>
      </c>
      <c r="E453" s="486">
        <v>1372</v>
      </c>
      <c r="F453" s="486">
        <v>5658</v>
      </c>
      <c r="G453" s="486">
        <v>3609</v>
      </c>
      <c r="H453" s="487">
        <v>2049</v>
      </c>
      <c r="I453" s="487">
        <v>0</v>
      </c>
    </row>
    <row r="454" spans="1:9" x14ac:dyDescent="0.2">
      <c r="A454" s="588"/>
      <c r="B454" s="484" t="s">
        <v>158</v>
      </c>
      <c r="C454" s="485">
        <v>0</v>
      </c>
      <c r="D454" s="486">
        <v>0</v>
      </c>
      <c r="E454" s="486">
        <v>0</v>
      </c>
      <c r="F454" s="486">
        <v>1</v>
      </c>
      <c r="G454" s="486">
        <v>0</v>
      </c>
      <c r="H454" s="487">
        <v>1</v>
      </c>
      <c r="I454" s="487">
        <v>0</v>
      </c>
    </row>
    <row r="455" spans="1:9" x14ac:dyDescent="0.2">
      <c r="A455" s="657" t="s">
        <v>50</v>
      </c>
      <c r="B455" s="488" t="s">
        <v>10</v>
      </c>
      <c r="C455" s="489">
        <v>11071</v>
      </c>
      <c r="D455" s="490">
        <v>6010</v>
      </c>
      <c r="E455" s="490">
        <v>5061</v>
      </c>
      <c r="F455" s="490">
        <v>24758</v>
      </c>
      <c r="G455" s="490">
        <v>12740</v>
      </c>
      <c r="H455" s="491">
        <v>12016</v>
      </c>
      <c r="I455" s="491">
        <v>2</v>
      </c>
    </row>
    <row r="456" spans="1:9" x14ac:dyDescent="0.2">
      <c r="A456" s="588"/>
      <c r="B456" s="484" t="s">
        <v>1270</v>
      </c>
      <c r="C456" s="485">
        <v>28</v>
      </c>
      <c r="D456" s="486">
        <v>15</v>
      </c>
      <c r="E456" s="486">
        <v>13</v>
      </c>
      <c r="F456" s="486">
        <v>25</v>
      </c>
      <c r="G456" s="486">
        <v>10</v>
      </c>
      <c r="H456" s="487">
        <v>15</v>
      </c>
      <c r="I456" s="487">
        <v>0</v>
      </c>
    </row>
    <row r="457" spans="1:9" x14ac:dyDescent="0.2">
      <c r="A457" s="588"/>
      <c r="B457" s="484" t="s">
        <v>1271</v>
      </c>
      <c r="C457" s="485">
        <v>12</v>
      </c>
      <c r="D457" s="486">
        <v>6</v>
      </c>
      <c r="E457" s="486">
        <v>6</v>
      </c>
      <c r="F457" s="486">
        <v>24</v>
      </c>
      <c r="G457" s="486">
        <v>14</v>
      </c>
      <c r="H457" s="487">
        <v>10</v>
      </c>
      <c r="I457" s="487">
        <v>0</v>
      </c>
    </row>
    <row r="458" spans="1:9" x14ac:dyDescent="0.2">
      <c r="A458" s="588"/>
      <c r="B458" s="484" t="s">
        <v>1272</v>
      </c>
      <c r="C458" s="485">
        <v>1</v>
      </c>
      <c r="D458" s="486">
        <v>0</v>
      </c>
      <c r="E458" s="486">
        <v>1</v>
      </c>
      <c r="F458" s="486">
        <v>2</v>
      </c>
      <c r="G458" s="486">
        <v>1</v>
      </c>
      <c r="H458" s="487">
        <v>1</v>
      </c>
      <c r="I458" s="487">
        <v>0</v>
      </c>
    </row>
    <row r="459" spans="1:9" x14ac:dyDescent="0.2">
      <c r="A459" s="588"/>
      <c r="B459" s="484" t="s">
        <v>1273</v>
      </c>
      <c r="C459" s="485">
        <v>2</v>
      </c>
      <c r="D459" s="486">
        <v>1</v>
      </c>
      <c r="E459" s="486">
        <v>1</v>
      </c>
      <c r="F459" s="486">
        <v>6</v>
      </c>
      <c r="G459" s="486">
        <v>1</v>
      </c>
      <c r="H459" s="487">
        <v>5</v>
      </c>
      <c r="I459" s="487">
        <v>0</v>
      </c>
    </row>
    <row r="460" spans="1:9" x14ac:dyDescent="0.2">
      <c r="A460" s="588"/>
      <c r="B460" s="484" t="s">
        <v>1274</v>
      </c>
      <c r="C460" s="485">
        <v>8</v>
      </c>
      <c r="D460" s="486">
        <v>3</v>
      </c>
      <c r="E460" s="486">
        <v>5</v>
      </c>
      <c r="F460" s="486">
        <v>11</v>
      </c>
      <c r="G460" s="486">
        <v>7</v>
      </c>
      <c r="H460" s="487">
        <v>4</v>
      </c>
      <c r="I460" s="487">
        <v>0</v>
      </c>
    </row>
    <row r="461" spans="1:9" x14ac:dyDescent="0.2">
      <c r="A461" s="588"/>
      <c r="B461" s="484" t="s">
        <v>1275</v>
      </c>
      <c r="C461" s="485">
        <v>41</v>
      </c>
      <c r="D461" s="486">
        <v>23</v>
      </c>
      <c r="E461" s="486">
        <v>18</v>
      </c>
      <c r="F461" s="486">
        <v>60</v>
      </c>
      <c r="G461" s="486">
        <v>37</v>
      </c>
      <c r="H461" s="487">
        <v>23</v>
      </c>
      <c r="I461" s="487">
        <v>0</v>
      </c>
    </row>
    <row r="462" spans="1:9" x14ac:dyDescent="0.2">
      <c r="A462" s="588"/>
      <c r="B462" s="484" t="s">
        <v>160</v>
      </c>
      <c r="C462" s="485">
        <v>10947</v>
      </c>
      <c r="D462" s="486">
        <v>5950</v>
      </c>
      <c r="E462" s="486">
        <v>4997</v>
      </c>
      <c r="F462" s="486">
        <v>24577</v>
      </c>
      <c r="G462" s="486">
        <v>12646</v>
      </c>
      <c r="H462" s="487">
        <v>11929</v>
      </c>
      <c r="I462" s="487">
        <v>2</v>
      </c>
    </row>
    <row r="463" spans="1:9" x14ac:dyDescent="0.2">
      <c r="A463" s="588"/>
      <c r="B463" s="484" t="s">
        <v>1276</v>
      </c>
      <c r="C463" s="485">
        <v>3</v>
      </c>
      <c r="D463" s="486">
        <v>1</v>
      </c>
      <c r="E463" s="486">
        <v>2</v>
      </c>
      <c r="F463" s="486">
        <v>5</v>
      </c>
      <c r="G463" s="486">
        <v>3</v>
      </c>
      <c r="H463" s="487">
        <v>2</v>
      </c>
      <c r="I463" s="487">
        <v>0</v>
      </c>
    </row>
    <row r="464" spans="1:9" x14ac:dyDescent="0.2">
      <c r="A464" s="588"/>
      <c r="B464" s="484" t="s">
        <v>1277</v>
      </c>
      <c r="C464" s="485">
        <v>11</v>
      </c>
      <c r="D464" s="486">
        <v>2</v>
      </c>
      <c r="E464" s="486">
        <v>9</v>
      </c>
      <c r="F464" s="486">
        <v>19</v>
      </c>
      <c r="G464" s="486">
        <v>5</v>
      </c>
      <c r="H464" s="487">
        <v>14</v>
      </c>
      <c r="I464" s="487">
        <v>0</v>
      </c>
    </row>
    <row r="465" spans="1:9" x14ac:dyDescent="0.2">
      <c r="A465" s="588"/>
      <c r="B465" s="484" t="s">
        <v>1278</v>
      </c>
      <c r="C465" s="485">
        <v>18</v>
      </c>
      <c r="D465" s="486">
        <v>9</v>
      </c>
      <c r="E465" s="486">
        <v>9</v>
      </c>
      <c r="F465" s="486">
        <v>21</v>
      </c>
      <c r="G465" s="486">
        <v>12</v>
      </c>
      <c r="H465" s="487">
        <v>9</v>
      </c>
      <c r="I465" s="487">
        <v>0</v>
      </c>
    </row>
    <row r="466" spans="1:9" x14ac:dyDescent="0.2">
      <c r="A466" s="588"/>
      <c r="B466" s="484" t="s">
        <v>158</v>
      </c>
      <c r="C466" s="485">
        <v>0</v>
      </c>
      <c r="D466" s="486">
        <v>0</v>
      </c>
      <c r="E466" s="486">
        <v>0</v>
      </c>
      <c r="F466" s="486">
        <v>8</v>
      </c>
      <c r="G466" s="486">
        <v>4</v>
      </c>
      <c r="H466" s="487">
        <v>4</v>
      </c>
      <c r="I466" s="487">
        <v>0</v>
      </c>
    </row>
    <row r="467" spans="1:9" x14ac:dyDescent="0.2">
      <c r="A467" s="657" t="s">
        <v>51</v>
      </c>
      <c r="B467" s="488" t="s">
        <v>10</v>
      </c>
      <c r="C467" s="489">
        <v>1634</v>
      </c>
      <c r="D467" s="490">
        <v>725</v>
      </c>
      <c r="E467" s="490">
        <v>909</v>
      </c>
      <c r="F467" s="490">
        <v>348</v>
      </c>
      <c r="G467" s="490">
        <v>204</v>
      </c>
      <c r="H467" s="491">
        <v>144</v>
      </c>
      <c r="I467" s="491">
        <v>0</v>
      </c>
    </row>
    <row r="468" spans="1:9" x14ac:dyDescent="0.2">
      <c r="A468" s="588"/>
      <c r="B468" s="484" t="s">
        <v>1279</v>
      </c>
      <c r="C468" s="485">
        <v>774</v>
      </c>
      <c r="D468" s="486">
        <v>329</v>
      </c>
      <c r="E468" s="486">
        <v>445</v>
      </c>
      <c r="F468" s="486">
        <v>129</v>
      </c>
      <c r="G468" s="486">
        <v>75</v>
      </c>
      <c r="H468" s="487">
        <v>54</v>
      </c>
      <c r="I468" s="487">
        <v>0</v>
      </c>
    </row>
    <row r="469" spans="1:9" x14ac:dyDescent="0.2">
      <c r="A469" s="588"/>
      <c r="B469" s="484" t="s">
        <v>158</v>
      </c>
      <c r="C469" s="485">
        <v>860</v>
      </c>
      <c r="D469" s="486">
        <v>396</v>
      </c>
      <c r="E469" s="486">
        <v>464</v>
      </c>
      <c r="F469" s="486">
        <v>219</v>
      </c>
      <c r="G469" s="486">
        <v>129</v>
      </c>
      <c r="H469" s="487">
        <v>90</v>
      </c>
      <c r="I469" s="487">
        <v>0</v>
      </c>
    </row>
    <row r="470" spans="1:9" x14ac:dyDescent="0.2">
      <c r="A470" s="657" t="s">
        <v>302</v>
      </c>
      <c r="B470" s="488" t="s">
        <v>10</v>
      </c>
      <c r="C470" s="489">
        <v>14</v>
      </c>
      <c r="D470" s="490">
        <v>14</v>
      </c>
      <c r="E470" s="490">
        <v>0</v>
      </c>
      <c r="F470" s="490">
        <v>26</v>
      </c>
      <c r="G470" s="490">
        <v>14</v>
      </c>
      <c r="H470" s="491">
        <v>12</v>
      </c>
      <c r="I470" s="491">
        <v>0</v>
      </c>
    </row>
    <row r="471" spans="1:9" x14ac:dyDescent="0.2">
      <c r="A471" s="588"/>
      <c r="B471" s="484" t="s">
        <v>1280</v>
      </c>
      <c r="C471" s="485">
        <v>1</v>
      </c>
      <c r="D471" s="486">
        <v>1</v>
      </c>
      <c r="E471" s="486">
        <v>0</v>
      </c>
      <c r="F471" s="486">
        <v>1</v>
      </c>
      <c r="G471" s="486">
        <v>0</v>
      </c>
      <c r="H471" s="487">
        <v>1</v>
      </c>
      <c r="I471" s="487">
        <v>0</v>
      </c>
    </row>
    <row r="472" spans="1:9" x14ac:dyDescent="0.2">
      <c r="A472" s="588"/>
      <c r="B472" s="484" t="s">
        <v>1281</v>
      </c>
      <c r="C472" s="485">
        <v>3</v>
      </c>
      <c r="D472" s="486">
        <v>3</v>
      </c>
      <c r="E472" s="486">
        <v>0</v>
      </c>
      <c r="F472" s="486">
        <v>3</v>
      </c>
      <c r="G472" s="486">
        <v>2</v>
      </c>
      <c r="H472" s="487">
        <v>1</v>
      </c>
      <c r="I472" s="487">
        <v>0</v>
      </c>
    </row>
    <row r="473" spans="1:9" x14ac:dyDescent="0.2">
      <c r="A473" s="588"/>
      <c r="B473" s="484" t="s">
        <v>1282</v>
      </c>
      <c r="C473" s="485">
        <v>4</v>
      </c>
      <c r="D473" s="486">
        <v>4</v>
      </c>
      <c r="E473" s="486">
        <v>0</v>
      </c>
      <c r="F473" s="486">
        <v>0</v>
      </c>
      <c r="G473" s="486">
        <v>0</v>
      </c>
      <c r="H473" s="487">
        <v>0</v>
      </c>
      <c r="I473" s="487">
        <v>0</v>
      </c>
    </row>
    <row r="474" spans="1:9" x14ac:dyDescent="0.2">
      <c r="A474" s="588"/>
      <c r="B474" s="484" t="s">
        <v>1283</v>
      </c>
      <c r="C474" s="485">
        <v>0</v>
      </c>
      <c r="D474" s="486">
        <v>0</v>
      </c>
      <c r="E474" s="486">
        <v>0</v>
      </c>
      <c r="F474" s="486">
        <v>4</v>
      </c>
      <c r="G474" s="486">
        <v>2</v>
      </c>
      <c r="H474" s="487">
        <v>2</v>
      </c>
      <c r="I474" s="487">
        <v>0</v>
      </c>
    </row>
    <row r="475" spans="1:9" x14ac:dyDescent="0.2">
      <c r="A475" s="588"/>
      <c r="B475" s="484" t="s">
        <v>158</v>
      </c>
      <c r="C475" s="485">
        <v>6</v>
      </c>
      <c r="D475" s="486">
        <v>6</v>
      </c>
      <c r="E475" s="486">
        <v>0</v>
      </c>
      <c r="F475" s="486">
        <v>18</v>
      </c>
      <c r="G475" s="486">
        <v>10</v>
      </c>
      <c r="H475" s="487">
        <v>8</v>
      </c>
      <c r="I475" s="487">
        <v>0</v>
      </c>
    </row>
    <row r="476" spans="1:9" x14ac:dyDescent="0.2">
      <c r="A476" s="657" t="s">
        <v>52</v>
      </c>
      <c r="B476" s="488" t="s">
        <v>10</v>
      </c>
      <c r="C476" s="489">
        <v>119</v>
      </c>
      <c r="D476" s="490">
        <v>50</v>
      </c>
      <c r="E476" s="490">
        <v>69</v>
      </c>
      <c r="F476" s="490">
        <v>329</v>
      </c>
      <c r="G476" s="490">
        <v>176</v>
      </c>
      <c r="H476" s="491">
        <v>153</v>
      </c>
      <c r="I476" s="491">
        <v>0</v>
      </c>
    </row>
    <row r="477" spans="1:9" x14ac:dyDescent="0.2">
      <c r="A477" s="588"/>
      <c r="B477" s="484" t="s">
        <v>188</v>
      </c>
      <c r="C477" s="485">
        <v>88</v>
      </c>
      <c r="D477" s="486">
        <v>39</v>
      </c>
      <c r="E477" s="486">
        <v>49</v>
      </c>
      <c r="F477" s="486">
        <v>327</v>
      </c>
      <c r="G477" s="486">
        <v>175</v>
      </c>
      <c r="H477" s="487">
        <v>152</v>
      </c>
      <c r="I477" s="487">
        <v>0</v>
      </c>
    </row>
    <row r="478" spans="1:9" x14ac:dyDescent="0.2">
      <c r="A478" s="588"/>
      <c r="B478" s="484" t="s">
        <v>158</v>
      </c>
      <c r="C478" s="485">
        <v>31</v>
      </c>
      <c r="D478" s="486">
        <v>11</v>
      </c>
      <c r="E478" s="486">
        <v>20</v>
      </c>
      <c r="F478" s="486">
        <v>2</v>
      </c>
      <c r="G478" s="486">
        <v>1</v>
      </c>
      <c r="H478" s="487">
        <v>1</v>
      </c>
      <c r="I478" s="487">
        <v>0</v>
      </c>
    </row>
    <row r="479" spans="1:9" x14ac:dyDescent="0.2">
      <c r="A479" s="657" t="s">
        <v>785</v>
      </c>
      <c r="B479" s="488" t="s">
        <v>10</v>
      </c>
      <c r="C479" s="489">
        <v>5008</v>
      </c>
      <c r="D479" s="490">
        <v>2414</v>
      </c>
      <c r="E479" s="490">
        <v>2594</v>
      </c>
      <c r="F479" s="490">
        <v>1673</v>
      </c>
      <c r="G479" s="490">
        <v>1027</v>
      </c>
      <c r="H479" s="491">
        <v>646</v>
      </c>
      <c r="I479" s="491">
        <v>0</v>
      </c>
    </row>
    <row r="480" spans="1:9" x14ac:dyDescent="0.2">
      <c r="A480" s="588"/>
      <c r="B480" s="484" t="s">
        <v>1284</v>
      </c>
      <c r="C480" s="485">
        <v>29</v>
      </c>
      <c r="D480" s="486">
        <v>14</v>
      </c>
      <c r="E480" s="486">
        <v>15</v>
      </c>
      <c r="F480" s="486">
        <v>35</v>
      </c>
      <c r="G480" s="486">
        <v>24</v>
      </c>
      <c r="H480" s="487">
        <v>11</v>
      </c>
      <c r="I480" s="487">
        <v>0</v>
      </c>
    </row>
    <row r="481" spans="1:9" x14ac:dyDescent="0.2">
      <c r="A481" s="588"/>
      <c r="B481" s="484" t="s">
        <v>1285</v>
      </c>
      <c r="C481" s="485">
        <v>12</v>
      </c>
      <c r="D481" s="486">
        <v>9</v>
      </c>
      <c r="E481" s="486">
        <v>3</v>
      </c>
      <c r="F481" s="486">
        <v>15</v>
      </c>
      <c r="G481" s="486">
        <v>11</v>
      </c>
      <c r="H481" s="487">
        <v>4</v>
      </c>
      <c r="I481" s="487">
        <v>0</v>
      </c>
    </row>
    <row r="482" spans="1:9" x14ac:dyDescent="0.2">
      <c r="A482" s="588"/>
      <c r="B482" s="484" t="s">
        <v>1286</v>
      </c>
      <c r="C482" s="485">
        <v>20</v>
      </c>
      <c r="D482" s="486">
        <v>11</v>
      </c>
      <c r="E482" s="486">
        <v>9</v>
      </c>
      <c r="F482" s="486">
        <v>9</v>
      </c>
      <c r="G482" s="486">
        <v>6</v>
      </c>
      <c r="H482" s="487">
        <v>3</v>
      </c>
      <c r="I482" s="487">
        <v>0</v>
      </c>
    </row>
    <row r="483" spans="1:9" x14ac:dyDescent="0.2">
      <c r="A483" s="588"/>
      <c r="B483" s="484" t="s">
        <v>1287</v>
      </c>
      <c r="C483" s="485">
        <v>21</v>
      </c>
      <c r="D483" s="486">
        <v>10</v>
      </c>
      <c r="E483" s="486">
        <v>11</v>
      </c>
      <c r="F483" s="486">
        <v>94</v>
      </c>
      <c r="G483" s="486">
        <v>49</v>
      </c>
      <c r="H483" s="487">
        <v>45</v>
      </c>
      <c r="I483" s="487">
        <v>0</v>
      </c>
    </row>
    <row r="484" spans="1:9" x14ac:dyDescent="0.2">
      <c r="A484" s="588"/>
      <c r="B484" s="484" t="s">
        <v>1288</v>
      </c>
      <c r="C484" s="485">
        <v>0</v>
      </c>
      <c r="D484" s="486">
        <v>0</v>
      </c>
      <c r="E484" s="486">
        <v>0</v>
      </c>
      <c r="F484" s="486">
        <v>6</v>
      </c>
      <c r="G484" s="486">
        <v>5</v>
      </c>
      <c r="H484" s="487">
        <v>1</v>
      </c>
      <c r="I484" s="487">
        <v>0</v>
      </c>
    </row>
    <row r="485" spans="1:9" x14ac:dyDescent="0.2">
      <c r="A485" s="588"/>
      <c r="B485" s="484" t="s">
        <v>1289</v>
      </c>
      <c r="C485" s="485">
        <v>14</v>
      </c>
      <c r="D485" s="486">
        <v>9</v>
      </c>
      <c r="E485" s="486">
        <v>5</v>
      </c>
      <c r="F485" s="486">
        <v>4</v>
      </c>
      <c r="G485" s="486">
        <v>3</v>
      </c>
      <c r="H485" s="487">
        <v>1</v>
      </c>
      <c r="I485" s="487">
        <v>0</v>
      </c>
    </row>
    <row r="486" spans="1:9" x14ac:dyDescent="0.2">
      <c r="A486" s="588"/>
      <c r="B486" s="484" t="s">
        <v>1290</v>
      </c>
      <c r="C486" s="485">
        <v>653</v>
      </c>
      <c r="D486" s="486">
        <v>364</v>
      </c>
      <c r="E486" s="486">
        <v>289</v>
      </c>
      <c r="F486" s="486">
        <v>791</v>
      </c>
      <c r="G486" s="486">
        <v>473</v>
      </c>
      <c r="H486" s="487">
        <v>318</v>
      </c>
      <c r="I486" s="487">
        <v>0</v>
      </c>
    </row>
    <row r="487" spans="1:9" x14ac:dyDescent="0.2">
      <c r="A487" s="588"/>
      <c r="B487" s="484" t="s">
        <v>1291</v>
      </c>
      <c r="C487" s="485">
        <v>32</v>
      </c>
      <c r="D487" s="486">
        <v>20</v>
      </c>
      <c r="E487" s="486">
        <v>12</v>
      </c>
      <c r="F487" s="486">
        <v>47</v>
      </c>
      <c r="G487" s="486">
        <v>36</v>
      </c>
      <c r="H487" s="487">
        <v>11</v>
      </c>
      <c r="I487" s="487">
        <v>0</v>
      </c>
    </row>
    <row r="488" spans="1:9" x14ac:dyDescent="0.2">
      <c r="A488" s="588"/>
      <c r="B488" s="484" t="s">
        <v>1292</v>
      </c>
      <c r="C488" s="485">
        <v>5</v>
      </c>
      <c r="D488" s="486">
        <v>4</v>
      </c>
      <c r="E488" s="486">
        <v>1</v>
      </c>
      <c r="F488" s="486">
        <v>7</v>
      </c>
      <c r="G488" s="486">
        <v>4</v>
      </c>
      <c r="H488" s="487">
        <v>3</v>
      </c>
      <c r="I488" s="487">
        <v>0</v>
      </c>
    </row>
    <row r="489" spans="1:9" x14ac:dyDescent="0.2">
      <c r="A489" s="588"/>
      <c r="B489" s="484" t="s">
        <v>1293</v>
      </c>
      <c r="C489" s="485">
        <v>1606</v>
      </c>
      <c r="D489" s="486">
        <v>735</v>
      </c>
      <c r="E489" s="486">
        <v>871</v>
      </c>
      <c r="F489" s="486">
        <v>229</v>
      </c>
      <c r="G489" s="486">
        <v>139</v>
      </c>
      <c r="H489" s="487">
        <v>90</v>
      </c>
      <c r="I489" s="487">
        <v>0</v>
      </c>
    </row>
    <row r="490" spans="1:9" x14ac:dyDescent="0.2">
      <c r="A490" s="588"/>
      <c r="B490" s="484" t="s">
        <v>158</v>
      </c>
      <c r="C490" s="485">
        <v>2616</v>
      </c>
      <c r="D490" s="486">
        <v>1238</v>
      </c>
      <c r="E490" s="486">
        <v>1378</v>
      </c>
      <c r="F490" s="486">
        <v>436</v>
      </c>
      <c r="G490" s="486">
        <v>277</v>
      </c>
      <c r="H490" s="487">
        <v>159</v>
      </c>
      <c r="I490" s="487">
        <v>0</v>
      </c>
    </row>
    <row r="491" spans="1:9" x14ac:dyDescent="0.2">
      <c r="A491" s="657" t="s">
        <v>55</v>
      </c>
      <c r="B491" s="488" t="s">
        <v>10</v>
      </c>
      <c r="C491" s="489">
        <v>2</v>
      </c>
      <c r="D491" s="490">
        <v>0</v>
      </c>
      <c r="E491" s="490">
        <v>2</v>
      </c>
      <c r="F491" s="490">
        <v>3</v>
      </c>
      <c r="G491" s="490">
        <v>2</v>
      </c>
      <c r="H491" s="491">
        <v>1</v>
      </c>
      <c r="I491" s="491">
        <v>0</v>
      </c>
    </row>
    <row r="492" spans="1:9" x14ac:dyDescent="0.2">
      <c r="A492" s="588"/>
      <c r="B492" s="484" t="s">
        <v>1294</v>
      </c>
      <c r="C492" s="485">
        <v>1</v>
      </c>
      <c r="D492" s="486">
        <v>0</v>
      </c>
      <c r="E492" s="486">
        <v>1</v>
      </c>
      <c r="F492" s="486">
        <v>0</v>
      </c>
      <c r="G492" s="486">
        <v>0</v>
      </c>
      <c r="H492" s="487">
        <v>0</v>
      </c>
      <c r="I492" s="487">
        <v>0</v>
      </c>
    </row>
    <row r="493" spans="1:9" x14ac:dyDescent="0.2">
      <c r="A493" s="588"/>
      <c r="B493" s="484" t="s">
        <v>158</v>
      </c>
      <c r="C493" s="485">
        <v>1</v>
      </c>
      <c r="D493" s="486">
        <v>0</v>
      </c>
      <c r="E493" s="486">
        <v>1</v>
      </c>
      <c r="F493" s="486">
        <v>3</v>
      </c>
      <c r="G493" s="486">
        <v>2</v>
      </c>
      <c r="H493" s="487">
        <v>1</v>
      </c>
      <c r="I493" s="487">
        <v>0</v>
      </c>
    </row>
    <row r="494" spans="1:9" x14ac:dyDescent="0.2">
      <c r="A494" s="657" t="s">
        <v>54</v>
      </c>
      <c r="B494" s="488" t="s">
        <v>10</v>
      </c>
      <c r="C494" s="489">
        <v>10</v>
      </c>
      <c r="D494" s="490">
        <v>6</v>
      </c>
      <c r="E494" s="490">
        <v>4</v>
      </c>
      <c r="F494" s="490">
        <v>7</v>
      </c>
      <c r="G494" s="490">
        <v>3</v>
      </c>
      <c r="H494" s="491">
        <v>4</v>
      </c>
      <c r="I494" s="491">
        <v>0</v>
      </c>
    </row>
    <row r="495" spans="1:9" x14ac:dyDescent="0.2">
      <c r="A495" s="588"/>
      <c r="B495" s="484" t="s">
        <v>1295</v>
      </c>
      <c r="C495" s="485">
        <v>1</v>
      </c>
      <c r="D495" s="486">
        <v>1</v>
      </c>
      <c r="E495" s="486">
        <v>0</v>
      </c>
      <c r="F495" s="486">
        <v>1</v>
      </c>
      <c r="G495" s="486">
        <v>1</v>
      </c>
      <c r="H495" s="487">
        <v>0</v>
      </c>
      <c r="I495" s="487">
        <v>0</v>
      </c>
    </row>
    <row r="496" spans="1:9" x14ac:dyDescent="0.2">
      <c r="A496" s="588"/>
      <c r="B496" s="484" t="s">
        <v>1296</v>
      </c>
      <c r="C496" s="485">
        <v>2</v>
      </c>
      <c r="D496" s="486">
        <v>1</v>
      </c>
      <c r="E496" s="486">
        <v>1</v>
      </c>
      <c r="F496" s="486">
        <v>0</v>
      </c>
      <c r="G496" s="486">
        <v>0</v>
      </c>
      <c r="H496" s="487">
        <v>0</v>
      </c>
      <c r="I496" s="487">
        <v>0</v>
      </c>
    </row>
    <row r="497" spans="1:9" x14ac:dyDescent="0.2">
      <c r="A497" s="588"/>
      <c r="B497" s="484" t="s">
        <v>158</v>
      </c>
      <c r="C497" s="485">
        <v>7</v>
      </c>
      <c r="D497" s="486">
        <v>4</v>
      </c>
      <c r="E497" s="486">
        <v>3</v>
      </c>
      <c r="F497" s="486">
        <v>6</v>
      </c>
      <c r="G497" s="486">
        <v>2</v>
      </c>
      <c r="H497" s="487">
        <v>4</v>
      </c>
      <c r="I497" s="487">
        <v>0</v>
      </c>
    </row>
    <row r="498" spans="1:9" x14ac:dyDescent="0.2">
      <c r="A498" s="657" t="s">
        <v>56</v>
      </c>
      <c r="B498" s="488" t="s">
        <v>10</v>
      </c>
      <c r="C498" s="489">
        <v>2285</v>
      </c>
      <c r="D498" s="490">
        <v>1413</v>
      </c>
      <c r="E498" s="490">
        <v>872</v>
      </c>
      <c r="F498" s="490">
        <v>3114</v>
      </c>
      <c r="G498" s="490">
        <v>2160</v>
      </c>
      <c r="H498" s="491">
        <v>954</v>
      </c>
      <c r="I498" s="491">
        <v>0</v>
      </c>
    </row>
    <row r="499" spans="1:9" x14ac:dyDescent="0.2">
      <c r="A499" s="588"/>
      <c r="B499" s="484" t="s">
        <v>1297</v>
      </c>
      <c r="C499" s="485">
        <v>22</v>
      </c>
      <c r="D499" s="486">
        <v>13</v>
      </c>
      <c r="E499" s="486">
        <v>9</v>
      </c>
      <c r="F499" s="486">
        <v>41</v>
      </c>
      <c r="G499" s="486">
        <v>38</v>
      </c>
      <c r="H499" s="487">
        <v>3</v>
      </c>
      <c r="I499" s="487">
        <v>0</v>
      </c>
    </row>
    <row r="500" spans="1:9" x14ac:dyDescent="0.2">
      <c r="A500" s="588"/>
      <c r="B500" s="484" t="s">
        <v>56</v>
      </c>
      <c r="C500" s="485">
        <v>2179</v>
      </c>
      <c r="D500" s="486">
        <v>1346</v>
      </c>
      <c r="E500" s="486">
        <v>833</v>
      </c>
      <c r="F500" s="486">
        <v>2923</v>
      </c>
      <c r="G500" s="486">
        <v>2013</v>
      </c>
      <c r="H500" s="487">
        <v>910</v>
      </c>
      <c r="I500" s="487">
        <v>0</v>
      </c>
    </row>
    <row r="501" spans="1:9" x14ac:dyDescent="0.2">
      <c r="A501" s="588"/>
      <c r="B501" s="484" t="s">
        <v>158</v>
      </c>
      <c r="C501" s="485">
        <v>84</v>
      </c>
      <c r="D501" s="486">
        <v>54</v>
      </c>
      <c r="E501" s="486">
        <v>30</v>
      </c>
      <c r="F501" s="486">
        <v>150</v>
      </c>
      <c r="G501" s="486">
        <v>109</v>
      </c>
      <c r="H501" s="487">
        <v>41</v>
      </c>
      <c r="I501" s="487">
        <v>0</v>
      </c>
    </row>
    <row r="502" spans="1:9" x14ac:dyDescent="0.2">
      <c r="A502" s="657" t="s">
        <v>57</v>
      </c>
      <c r="B502" s="488" t="s">
        <v>10</v>
      </c>
      <c r="C502" s="489">
        <v>1805</v>
      </c>
      <c r="D502" s="490">
        <v>1238</v>
      </c>
      <c r="E502" s="490">
        <v>567</v>
      </c>
      <c r="F502" s="490">
        <v>1412</v>
      </c>
      <c r="G502" s="490">
        <v>848</v>
      </c>
      <c r="H502" s="491">
        <v>564</v>
      </c>
      <c r="I502" s="491">
        <v>0</v>
      </c>
    </row>
    <row r="503" spans="1:9" x14ac:dyDescent="0.2">
      <c r="A503" s="588"/>
      <c r="B503" s="484" t="s">
        <v>1298</v>
      </c>
      <c r="C503" s="485">
        <v>93</v>
      </c>
      <c r="D503" s="486">
        <v>74</v>
      </c>
      <c r="E503" s="486">
        <v>19</v>
      </c>
      <c r="F503" s="486">
        <v>58</v>
      </c>
      <c r="G503" s="486">
        <v>43</v>
      </c>
      <c r="H503" s="487">
        <v>15</v>
      </c>
      <c r="I503" s="487">
        <v>0</v>
      </c>
    </row>
    <row r="504" spans="1:9" x14ac:dyDescent="0.2">
      <c r="A504" s="588"/>
      <c r="B504" s="484" t="s">
        <v>1299</v>
      </c>
      <c r="C504" s="485">
        <v>4</v>
      </c>
      <c r="D504" s="486">
        <v>2</v>
      </c>
      <c r="E504" s="486">
        <v>2</v>
      </c>
      <c r="F504" s="486">
        <v>3</v>
      </c>
      <c r="G504" s="486">
        <v>1</v>
      </c>
      <c r="H504" s="487">
        <v>2</v>
      </c>
      <c r="I504" s="487">
        <v>0</v>
      </c>
    </row>
    <row r="505" spans="1:9" x14ac:dyDescent="0.2">
      <c r="A505" s="588"/>
      <c r="B505" s="484" t="s">
        <v>162</v>
      </c>
      <c r="C505" s="485">
        <v>1647</v>
      </c>
      <c r="D505" s="486">
        <v>1124</v>
      </c>
      <c r="E505" s="486">
        <v>523</v>
      </c>
      <c r="F505" s="486">
        <v>1290</v>
      </c>
      <c r="G505" s="486">
        <v>765</v>
      </c>
      <c r="H505" s="487">
        <v>525</v>
      </c>
      <c r="I505" s="487">
        <v>0</v>
      </c>
    </row>
    <row r="506" spans="1:9" x14ac:dyDescent="0.2">
      <c r="A506" s="588"/>
      <c r="B506" s="484" t="s">
        <v>1300</v>
      </c>
      <c r="C506" s="485">
        <v>12</v>
      </c>
      <c r="D506" s="486">
        <v>7</v>
      </c>
      <c r="E506" s="486">
        <v>5</v>
      </c>
      <c r="F506" s="486">
        <v>8</v>
      </c>
      <c r="G506" s="486">
        <v>7</v>
      </c>
      <c r="H506" s="487">
        <v>1</v>
      </c>
      <c r="I506" s="487">
        <v>0</v>
      </c>
    </row>
    <row r="507" spans="1:9" x14ac:dyDescent="0.2">
      <c r="A507" s="588"/>
      <c r="B507" s="484" t="s">
        <v>1301</v>
      </c>
      <c r="C507" s="485">
        <v>19</v>
      </c>
      <c r="D507" s="486">
        <v>10</v>
      </c>
      <c r="E507" s="486">
        <v>9</v>
      </c>
      <c r="F507" s="486">
        <v>20</v>
      </c>
      <c r="G507" s="486">
        <v>13</v>
      </c>
      <c r="H507" s="487">
        <v>7</v>
      </c>
      <c r="I507" s="487">
        <v>0</v>
      </c>
    </row>
    <row r="508" spans="1:9" x14ac:dyDescent="0.2">
      <c r="A508" s="588"/>
      <c r="B508" s="484" t="s">
        <v>1302</v>
      </c>
      <c r="C508" s="485">
        <v>30</v>
      </c>
      <c r="D508" s="486">
        <v>21</v>
      </c>
      <c r="E508" s="486">
        <v>9</v>
      </c>
      <c r="F508" s="486">
        <v>33</v>
      </c>
      <c r="G508" s="486">
        <v>19</v>
      </c>
      <c r="H508" s="487">
        <v>14</v>
      </c>
      <c r="I508" s="487">
        <v>0</v>
      </c>
    </row>
    <row r="509" spans="1:9" x14ac:dyDescent="0.2">
      <c r="A509" s="657" t="s">
        <v>300</v>
      </c>
      <c r="B509" s="488" t="s">
        <v>10</v>
      </c>
      <c r="C509" s="489">
        <v>94</v>
      </c>
      <c r="D509" s="490">
        <v>63</v>
      </c>
      <c r="E509" s="490">
        <v>31</v>
      </c>
      <c r="F509" s="490">
        <v>224</v>
      </c>
      <c r="G509" s="490">
        <v>159</v>
      </c>
      <c r="H509" s="491">
        <v>65</v>
      </c>
      <c r="I509" s="491">
        <v>0</v>
      </c>
    </row>
    <row r="510" spans="1:9" x14ac:dyDescent="0.2">
      <c r="A510" s="588"/>
      <c r="B510" s="484" t="s">
        <v>1303</v>
      </c>
      <c r="C510" s="485">
        <v>3</v>
      </c>
      <c r="D510" s="486">
        <v>2</v>
      </c>
      <c r="E510" s="486">
        <v>1</v>
      </c>
      <c r="F510" s="486">
        <v>2</v>
      </c>
      <c r="G510" s="486">
        <v>0</v>
      </c>
      <c r="H510" s="487">
        <v>2</v>
      </c>
      <c r="I510" s="487">
        <v>0</v>
      </c>
    </row>
    <row r="511" spans="1:9" x14ac:dyDescent="0.2">
      <c r="A511" s="588"/>
      <c r="B511" s="484" t="s">
        <v>1304</v>
      </c>
      <c r="C511" s="485">
        <v>5</v>
      </c>
      <c r="D511" s="486">
        <v>5</v>
      </c>
      <c r="E511" s="486">
        <v>0</v>
      </c>
      <c r="F511" s="486">
        <v>5</v>
      </c>
      <c r="G511" s="486">
        <v>2</v>
      </c>
      <c r="H511" s="487">
        <v>3</v>
      </c>
      <c r="I511" s="487">
        <v>0</v>
      </c>
    </row>
    <row r="512" spans="1:9" x14ac:dyDescent="0.2">
      <c r="A512" s="588"/>
      <c r="B512" s="484" t="s">
        <v>1305</v>
      </c>
      <c r="C512" s="485">
        <v>2</v>
      </c>
      <c r="D512" s="486">
        <v>2</v>
      </c>
      <c r="E512" s="486">
        <v>0</v>
      </c>
      <c r="F512" s="486">
        <v>2</v>
      </c>
      <c r="G512" s="486">
        <v>1</v>
      </c>
      <c r="H512" s="487">
        <v>1</v>
      </c>
      <c r="I512" s="487">
        <v>0</v>
      </c>
    </row>
    <row r="513" spans="1:9" x14ac:dyDescent="0.2">
      <c r="A513" s="588"/>
      <c r="B513" s="484" t="s">
        <v>1306</v>
      </c>
      <c r="C513" s="485">
        <v>1</v>
      </c>
      <c r="D513" s="486">
        <v>1</v>
      </c>
      <c r="E513" s="486">
        <v>0</v>
      </c>
      <c r="F513" s="486">
        <v>0</v>
      </c>
      <c r="G513" s="486">
        <v>0</v>
      </c>
      <c r="H513" s="487">
        <v>0</v>
      </c>
      <c r="I513" s="487">
        <v>0</v>
      </c>
    </row>
    <row r="514" spans="1:9" x14ac:dyDescent="0.2">
      <c r="A514" s="588"/>
      <c r="B514" s="484" t="s">
        <v>1307</v>
      </c>
      <c r="C514" s="485">
        <v>83</v>
      </c>
      <c r="D514" s="486">
        <v>53</v>
      </c>
      <c r="E514" s="486">
        <v>30</v>
      </c>
      <c r="F514" s="486">
        <v>214</v>
      </c>
      <c r="G514" s="486">
        <v>155</v>
      </c>
      <c r="H514" s="487">
        <v>59</v>
      </c>
      <c r="I514" s="487">
        <v>0</v>
      </c>
    </row>
    <row r="515" spans="1:9" x14ac:dyDescent="0.2">
      <c r="A515" s="588"/>
      <c r="B515" s="484" t="s">
        <v>158</v>
      </c>
      <c r="C515" s="485">
        <v>0</v>
      </c>
      <c r="D515" s="486">
        <v>0</v>
      </c>
      <c r="E515" s="486">
        <v>0</v>
      </c>
      <c r="F515" s="486">
        <v>1</v>
      </c>
      <c r="G515" s="486">
        <v>1</v>
      </c>
      <c r="H515" s="487">
        <v>0</v>
      </c>
      <c r="I515" s="487">
        <v>0</v>
      </c>
    </row>
    <row r="516" spans="1:9" x14ac:dyDescent="0.2">
      <c r="A516" s="657" t="s">
        <v>58</v>
      </c>
      <c r="B516" s="488" t="s">
        <v>10</v>
      </c>
      <c r="C516" s="489">
        <v>384</v>
      </c>
      <c r="D516" s="490">
        <v>188</v>
      </c>
      <c r="E516" s="490">
        <v>196</v>
      </c>
      <c r="F516" s="490">
        <v>81</v>
      </c>
      <c r="G516" s="490">
        <v>44</v>
      </c>
      <c r="H516" s="491">
        <v>37</v>
      </c>
      <c r="I516" s="491">
        <v>0</v>
      </c>
    </row>
    <row r="517" spans="1:9" x14ac:dyDescent="0.2">
      <c r="A517" s="588"/>
      <c r="B517" s="484" t="s">
        <v>1308</v>
      </c>
      <c r="C517" s="485">
        <v>44</v>
      </c>
      <c r="D517" s="486">
        <v>20</v>
      </c>
      <c r="E517" s="486">
        <v>24</v>
      </c>
      <c r="F517" s="486">
        <v>37</v>
      </c>
      <c r="G517" s="486">
        <v>17</v>
      </c>
      <c r="H517" s="487">
        <v>20</v>
      </c>
      <c r="I517" s="487">
        <v>0</v>
      </c>
    </row>
    <row r="518" spans="1:9" x14ac:dyDescent="0.2">
      <c r="A518" s="588"/>
      <c r="B518" s="484" t="s">
        <v>1309</v>
      </c>
      <c r="C518" s="485">
        <v>340</v>
      </c>
      <c r="D518" s="486">
        <v>168</v>
      </c>
      <c r="E518" s="486">
        <v>172</v>
      </c>
      <c r="F518" s="486">
        <v>44</v>
      </c>
      <c r="G518" s="486">
        <v>27</v>
      </c>
      <c r="H518" s="487">
        <v>17</v>
      </c>
      <c r="I518" s="487">
        <v>0</v>
      </c>
    </row>
    <row r="519" spans="1:9" x14ac:dyDescent="0.2">
      <c r="A519" s="657" t="s">
        <v>786</v>
      </c>
      <c r="B519" s="488" t="s">
        <v>10</v>
      </c>
      <c r="C519" s="489">
        <v>1</v>
      </c>
      <c r="D519" s="490">
        <v>1</v>
      </c>
      <c r="E519" s="490">
        <v>0</v>
      </c>
      <c r="F519" s="490">
        <v>2</v>
      </c>
      <c r="G519" s="490">
        <v>0</v>
      </c>
      <c r="H519" s="491">
        <v>2</v>
      </c>
      <c r="I519" s="491">
        <v>0</v>
      </c>
    </row>
    <row r="520" spans="1:9" x14ac:dyDescent="0.2">
      <c r="A520" s="588"/>
      <c r="B520" s="484" t="s">
        <v>158</v>
      </c>
      <c r="C520" s="485">
        <v>1</v>
      </c>
      <c r="D520" s="486">
        <v>1</v>
      </c>
      <c r="E520" s="486">
        <v>0</v>
      </c>
      <c r="F520" s="486">
        <v>2</v>
      </c>
      <c r="G520" s="486">
        <v>0</v>
      </c>
      <c r="H520" s="487">
        <v>2</v>
      </c>
      <c r="I520" s="487">
        <v>0</v>
      </c>
    </row>
    <row r="521" spans="1:9" x14ac:dyDescent="0.2">
      <c r="A521" s="657" t="s">
        <v>787</v>
      </c>
      <c r="B521" s="488" t="s">
        <v>10</v>
      </c>
      <c r="C521" s="489">
        <v>5</v>
      </c>
      <c r="D521" s="490">
        <v>1</v>
      </c>
      <c r="E521" s="490">
        <v>4</v>
      </c>
      <c r="F521" s="490">
        <v>21</v>
      </c>
      <c r="G521" s="490">
        <v>17</v>
      </c>
      <c r="H521" s="491">
        <v>4</v>
      </c>
      <c r="I521" s="491">
        <v>0</v>
      </c>
    </row>
    <row r="522" spans="1:9" x14ac:dyDescent="0.2">
      <c r="A522" s="588"/>
      <c r="B522" s="484" t="s">
        <v>1310</v>
      </c>
      <c r="C522" s="485">
        <v>1</v>
      </c>
      <c r="D522" s="486">
        <v>1</v>
      </c>
      <c r="E522" s="486">
        <v>0</v>
      </c>
      <c r="F522" s="486">
        <v>15</v>
      </c>
      <c r="G522" s="486">
        <v>14</v>
      </c>
      <c r="H522" s="487">
        <v>1</v>
      </c>
      <c r="I522" s="487">
        <v>0</v>
      </c>
    </row>
    <row r="523" spans="1:9" x14ac:dyDescent="0.2">
      <c r="A523" s="588"/>
      <c r="B523" s="484" t="s">
        <v>158</v>
      </c>
      <c r="C523" s="485">
        <v>4</v>
      </c>
      <c r="D523" s="486">
        <v>0</v>
      </c>
      <c r="E523" s="486">
        <v>4</v>
      </c>
      <c r="F523" s="486">
        <v>6</v>
      </c>
      <c r="G523" s="486">
        <v>3</v>
      </c>
      <c r="H523" s="487">
        <v>3</v>
      </c>
      <c r="I523" s="487">
        <v>0</v>
      </c>
    </row>
    <row r="524" spans="1:9" x14ac:dyDescent="0.2">
      <c r="A524" s="657" t="s">
        <v>1311</v>
      </c>
      <c r="B524" s="488" t="s">
        <v>10</v>
      </c>
      <c r="C524" s="489">
        <v>6</v>
      </c>
      <c r="D524" s="490">
        <v>2</v>
      </c>
      <c r="E524" s="490">
        <v>4</v>
      </c>
      <c r="F524" s="490">
        <v>5</v>
      </c>
      <c r="G524" s="490">
        <v>2</v>
      </c>
      <c r="H524" s="491">
        <v>3</v>
      </c>
      <c r="I524" s="491">
        <v>0</v>
      </c>
    </row>
    <row r="525" spans="1:9" x14ac:dyDescent="0.2">
      <c r="A525" s="588"/>
      <c r="B525" s="484" t="s">
        <v>1312</v>
      </c>
      <c r="C525" s="485">
        <v>0</v>
      </c>
      <c r="D525" s="486">
        <v>0</v>
      </c>
      <c r="E525" s="486">
        <v>0</v>
      </c>
      <c r="F525" s="486">
        <v>1</v>
      </c>
      <c r="G525" s="486">
        <v>0</v>
      </c>
      <c r="H525" s="487">
        <v>1</v>
      </c>
      <c r="I525" s="487">
        <v>0</v>
      </c>
    </row>
    <row r="526" spans="1:9" x14ac:dyDescent="0.2">
      <c r="A526" s="588"/>
      <c r="B526" s="484" t="s">
        <v>1313</v>
      </c>
      <c r="C526" s="485">
        <v>4</v>
      </c>
      <c r="D526" s="486">
        <v>1</v>
      </c>
      <c r="E526" s="486">
        <v>3</v>
      </c>
      <c r="F526" s="486">
        <v>2</v>
      </c>
      <c r="G526" s="486">
        <v>1</v>
      </c>
      <c r="H526" s="487">
        <v>1</v>
      </c>
      <c r="I526" s="487">
        <v>0</v>
      </c>
    </row>
    <row r="527" spans="1:9" x14ac:dyDescent="0.2">
      <c r="A527" s="588"/>
      <c r="B527" s="484" t="s">
        <v>1314</v>
      </c>
      <c r="C527" s="485">
        <v>2</v>
      </c>
      <c r="D527" s="486">
        <v>1</v>
      </c>
      <c r="E527" s="486">
        <v>1</v>
      </c>
      <c r="F527" s="486">
        <v>2</v>
      </c>
      <c r="G527" s="486">
        <v>1</v>
      </c>
      <c r="H527" s="487">
        <v>1</v>
      </c>
      <c r="I527" s="487">
        <v>0</v>
      </c>
    </row>
    <row r="528" spans="1:9" x14ac:dyDescent="0.2">
      <c r="A528" s="657" t="s">
        <v>341</v>
      </c>
      <c r="B528" s="488" t="s">
        <v>10</v>
      </c>
      <c r="C528" s="489">
        <v>0</v>
      </c>
      <c r="D528" s="490">
        <v>0</v>
      </c>
      <c r="E528" s="490">
        <v>0</v>
      </c>
      <c r="F528" s="490">
        <v>12</v>
      </c>
      <c r="G528" s="490">
        <v>9</v>
      </c>
      <c r="H528" s="491">
        <v>3</v>
      </c>
      <c r="I528" s="491">
        <v>0</v>
      </c>
    </row>
    <row r="529" spans="1:9" x14ac:dyDescent="0.2">
      <c r="A529" s="588"/>
      <c r="B529" s="484" t="s">
        <v>1315</v>
      </c>
      <c r="C529" s="485">
        <v>0</v>
      </c>
      <c r="D529" s="486">
        <v>0</v>
      </c>
      <c r="E529" s="486">
        <v>0</v>
      </c>
      <c r="F529" s="486">
        <v>3</v>
      </c>
      <c r="G529" s="486">
        <v>1</v>
      </c>
      <c r="H529" s="487">
        <v>2</v>
      </c>
      <c r="I529" s="487">
        <v>0</v>
      </c>
    </row>
    <row r="530" spans="1:9" x14ac:dyDescent="0.2">
      <c r="A530" s="588"/>
      <c r="B530" s="484" t="s">
        <v>158</v>
      </c>
      <c r="C530" s="485">
        <v>0</v>
      </c>
      <c r="D530" s="486">
        <v>0</v>
      </c>
      <c r="E530" s="486">
        <v>0</v>
      </c>
      <c r="F530" s="486">
        <v>9</v>
      </c>
      <c r="G530" s="486">
        <v>8</v>
      </c>
      <c r="H530" s="487">
        <v>1</v>
      </c>
      <c r="I530" s="487">
        <v>0</v>
      </c>
    </row>
    <row r="531" spans="1:9" x14ac:dyDescent="0.2">
      <c r="A531" s="657" t="s">
        <v>59</v>
      </c>
      <c r="B531" s="488" t="s">
        <v>10</v>
      </c>
      <c r="C531" s="489">
        <v>894</v>
      </c>
      <c r="D531" s="490">
        <v>567</v>
      </c>
      <c r="E531" s="490">
        <v>327</v>
      </c>
      <c r="F531" s="490">
        <v>1424</v>
      </c>
      <c r="G531" s="490">
        <v>964</v>
      </c>
      <c r="H531" s="491">
        <v>460</v>
      </c>
      <c r="I531" s="491">
        <v>0</v>
      </c>
    </row>
    <row r="532" spans="1:9" x14ac:dyDescent="0.2">
      <c r="A532" s="588"/>
      <c r="B532" s="484" t="s">
        <v>1316</v>
      </c>
      <c r="C532" s="485">
        <v>2</v>
      </c>
      <c r="D532" s="486">
        <v>2</v>
      </c>
      <c r="E532" s="486">
        <v>0</v>
      </c>
      <c r="F532" s="486">
        <v>20</v>
      </c>
      <c r="G532" s="486">
        <v>19</v>
      </c>
      <c r="H532" s="487">
        <v>1</v>
      </c>
      <c r="I532" s="487">
        <v>0</v>
      </c>
    </row>
    <row r="533" spans="1:9" x14ac:dyDescent="0.2">
      <c r="A533" s="588"/>
      <c r="B533" s="484" t="s">
        <v>164</v>
      </c>
      <c r="C533" s="485">
        <v>850</v>
      </c>
      <c r="D533" s="486">
        <v>539</v>
      </c>
      <c r="E533" s="486">
        <v>311</v>
      </c>
      <c r="F533" s="486">
        <v>1316</v>
      </c>
      <c r="G533" s="486">
        <v>875</v>
      </c>
      <c r="H533" s="487">
        <v>441</v>
      </c>
      <c r="I533" s="487">
        <v>0</v>
      </c>
    </row>
    <row r="534" spans="1:9" x14ac:dyDescent="0.2">
      <c r="A534" s="588"/>
      <c r="B534" s="484" t="s">
        <v>1317</v>
      </c>
      <c r="C534" s="485">
        <v>14</v>
      </c>
      <c r="D534" s="486">
        <v>8</v>
      </c>
      <c r="E534" s="486">
        <v>6</v>
      </c>
      <c r="F534" s="486">
        <v>59</v>
      </c>
      <c r="G534" s="486">
        <v>50</v>
      </c>
      <c r="H534" s="487">
        <v>9</v>
      </c>
      <c r="I534" s="487">
        <v>0</v>
      </c>
    </row>
    <row r="535" spans="1:9" x14ac:dyDescent="0.2">
      <c r="A535" s="588"/>
      <c r="B535" s="484" t="s">
        <v>1318</v>
      </c>
      <c r="C535" s="485">
        <v>6</v>
      </c>
      <c r="D535" s="486">
        <v>4</v>
      </c>
      <c r="E535" s="486">
        <v>2</v>
      </c>
      <c r="F535" s="486">
        <v>15</v>
      </c>
      <c r="G535" s="486">
        <v>9</v>
      </c>
      <c r="H535" s="487">
        <v>6</v>
      </c>
      <c r="I535" s="487">
        <v>0</v>
      </c>
    </row>
    <row r="536" spans="1:9" x14ac:dyDescent="0.2">
      <c r="A536" s="588"/>
      <c r="B536" s="484" t="s">
        <v>1319</v>
      </c>
      <c r="C536" s="485">
        <v>22</v>
      </c>
      <c r="D536" s="486">
        <v>14</v>
      </c>
      <c r="E536" s="486">
        <v>8</v>
      </c>
      <c r="F536" s="486">
        <v>14</v>
      </c>
      <c r="G536" s="486">
        <v>11</v>
      </c>
      <c r="H536" s="487">
        <v>3</v>
      </c>
      <c r="I536" s="487">
        <v>0</v>
      </c>
    </row>
    <row r="537" spans="1:9" x14ac:dyDescent="0.2">
      <c r="A537" s="657" t="s">
        <v>60</v>
      </c>
      <c r="B537" s="488" t="s">
        <v>10</v>
      </c>
      <c r="C537" s="489">
        <v>80401</v>
      </c>
      <c r="D537" s="490">
        <v>40106</v>
      </c>
      <c r="E537" s="490">
        <v>40295</v>
      </c>
      <c r="F537" s="490">
        <v>62193</v>
      </c>
      <c r="G537" s="490">
        <v>42896</v>
      </c>
      <c r="H537" s="491">
        <v>19293</v>
      </c>
      <c r="I537" s="491">
        <v>4</v>
      </c>
    </row>
    <row r="538" spans="1:9" x14ac:dyDescent="0.2">
      <c r="A538" s="588"/>
      <c r="B538" s="484" t="s">
        <v>1320</v>
      </c>
      <c r="C538" s="485">
        <v>77541</v>
      </c>
      <c r="D538" s="486">
        <v>38115</v>
      </c>
      <c r="E538" s="486">
        <v>39426</v>
      </c>
      <c r="F538" s="486">
        <v>48883</v>
      </c>
      <c r="G538" s="486">
        <v>31210</v>
      </c>
      <c r="H538" s="487">
        <v>17669</v>
      </c>
      <c r="I538" s="487">
        <v>4</v>
      </c>
    </row>
    <row r="539" spans="1:9" x14ac:dyDescent="0.2">
      <c r="A539" s="588"/>
      <c r="B539" s="484" t="s">
        <v>1321</v>
      </c>
      <c r="C539" s="485">
        <v>565</v>
      </c>
      <c r="D539" s="486">
        <v>263</v>
      </c>
      <c r="E539" s="486">
        <v>302</v>
      </c>
      <c r="F539" s="486">
        <v>1243</v>
      </c>
      <c r="G539" s="486">
        <v>886</v>
      </c>
      <c r="H539" s="487">
        <v>357</v>
      </c>
      <c r="I539" s="487">
        <v>0</v>
      </c>
    </row>
    <row r="540" spans="1:9" x14ac:dyDescent="0.2">
      <c r="A540" s="588"/>
      <c r="B540" s="484" t="s">
        <v>1322</v>
      </c>
      <c r="C540" s="485">
        <v>30</v>
      </c>
      <c r="D540" s="486">
        <v>17</v>
      </c>
      <c r="E540" s="486">
        <v>13</v>
      </c>
      <c r="F540" s="486">
        <v>87</v>
      </c>
      <c r="G540" s="486">
        <v>78</v>
      </c>
      <c r="H540" s="487">
        <v>9</v>
      </c>
      <c r="I540" s="487">
        <v>0</v>
      </c>
    </row>
    <row r="541" spans="1:9" x14ac:dyDescent="0.2">
      <c r="A541" s="588"/>
      <c r="B541" s="484" t="s">
        <v>158</v>
      </c>
      <c r="C541" s="485">
        <v>2265</v>
      </c>
      <c r="D541" s="486">
        <v>1711</v>
      </c>
      <c r="E541" s="486">
        <v>554</v>
      </c>
      <c r="F541" s="486">
        <v>11980</v>
      </c>
      <c r="G541" s="486">
        <v>10722</v>
      </c>
      <c r="H541" s="487">
        <v>1258</v>
      </c>
      <c r="I541" s="487">
        <v>0</v>
      </c>
    </row>
    <row r="542" spans="1:9" x14ac:dyDescent="0.2">
      <c r="A542" s="657" t="s">
        <v>61</v>
      </c>
      <c r="B542" s="488" t="s">
        <v>10</v>
      </c>
      <c r="C542" s="489">
        <v>522</v>
      </c>
      <c r="D542" s="490">
        <v>268</v>
      </c>
      <c r="E542" s="490">
        <v>254</v>
      </c>
      <c r="F542" s="490">
        <v>1102</v>
      </c>
      <c r="G542" s="490">
        <v>678</v>
      </c>
      <c r="H542" s="491">
        <v>424</v>
      </c>
      <c r="I542" s="491">
        <v>0</v>
      </c>
    </row>
    <row r="543" spans="1:9" x14ac:dyDescent="0.2">
      <c r="A543" s="588"/>
      <c r="B543" s="484" t="s">
        <v>1323</v>
      </c>
      <c r="C543" s="485">
        <v>3</v>
      </c>
      <c r="D543" s="486">
        <v>3</v>
      </c>
      <c r="E543" s="486">
        <v>0</v>
      </c>
      <c r="F543" s="486">
        <v>12</v>
      </c>
      <c r="G543" s="486">
        <v>8</v>
      </c>
      <c r="H543" s="487">
        <v>4</v>
      </c>
      <c r="I543" s="487">
        <v>0</v>
      </c>
    </row>
    <row r="544" spans="1:9" x14ac:dyDescent="0.2">
      <c r="A544" s="588"/>
      <c r="B544" s="484" t="s">
        <v>1324</v>
      </c>
      <c r="C544" s="485">
        <v>5</v>
      </c>
      <c r="D544" s="486">
        <v>2</v>
      </c>
      <c r="E544" s="486">
        <v>3</v>
      </c>
      <c r="F544" s="486">
        <v>5</v>
      </c>
      <c r="G544" s="486">
        <v>5</v>
      </c>
      <c r="H544" s="487">
        <v>0</v>
      </c>
      <c r="I544" s="487">
        <v>0</v>
      </c>
    </row>
    <row r="545" spans="1:9" x14ac:dyDescent="0.2">
      <c r="A545" s="588"/>
      <c r="B545" s="484" t="s">
        <v>1325</v>
      </c>
      <c r="C545" s="485">
        <v>12</v>
      </c>
      <c r="D545" s="486">
        <v>4</v>
      </c>
      <c r="E545" s="486">
        <v>8</v>
      </c>
      <c r="F545" s="486">
        <v>11</v>
      </c>
      <c r="G545" s="486">
        <v>7</v>
      </c>
      <c r="H545" s="487">
        <v>4</v>
      </c>
      <c r="I545" s="487">
        <v>0</v>
      </c>
    </row>
    <row r="546" spans="1:9" x14ac:dyDescent="0.2">
      <c r="A546" s="588"/>
      <c r="B546" s="484" t="s">
        <v>1326</v>
      </c>
      <c r="C546" s="485">
        <v>16</v>
      </c>
      <c r="D546" s="486">
        <v>10</v>
      </c>
      <c r="E546" s="486">
        <v>6</v>
      </c>
      <c r="F546" s="486">
        <v>8</v>
      </c>
      <c r="G546" s="486">
        <v>5</v>
      </c>
      <c r="H546" s="487">
        <v>3</v>
      </c>
      <c r="I546" s="487">
        <v>0</v>
      </c>
    </row>
    <row r="547" spans="1:9" x14ac:dyDescent="0.2">
      <c r="A547" s="588"/>
      <c r="B547" s="484" t="s">
        <v>1327</v>
      </c>
      <c r="C547" s="485">
        <v>441</v>
      </c>
      <c r="D547" s="486">
        <v>222</v>
      </c>
      <c r="E547" s="486">
        <v>219</v>
      </c>
      <c r="F547" s="486">
        <v>983</v>
      </c>
      <c r="G547" s="486">
        <v>611</v>
      </c>
      <c r="H547" s="487">
        <v>372</v>
      </c>
      <c r="I547" s="487">
        <v>0</v>
      </c>
    </row>
    <row r="548" spans="1:9" x14ac:dyDescent="0.2">
      <c r="A548" s="588"/>
      <c r="B548" s="484" t="s">
        <v>1328</v>
      </c>
      <c r="C548" s="485">
        <v>5</v>
      </c>
      <c r="D548" s="486">
        <v>3</v>
      </c>
      <c r="E548" s="486">
        <v>2</v>
      </c>
      <c r="F548" s="486">
        <v>1</v>
      </c>
      <c r="G548" s="486">
        <v>1</v>
      </c>
      <c r="H548" s="487">
        <v>0</v>
      </c>
      <c r="I548" s="487">
        <v>0</v>
      </c>
    </row>
    <row r="549" spans="1:9" x14ac:dyDescent="0.2">
      <c r="A549" s="588"/>
      <c r="B549" s="484" t="s">
        <v>1329</v>
      </c>
      <c r="C549" s="485">
        <v>6</v>
      </c>
      <c r="D549" s="486">
        <v>4</v>
      </c>
      <c r="E549" s="486">
        <v>2</v>
      </c>
      <c r="F549" s="486">
        <v>6</v>
      </c>
      <c r="G549" s="486">
        <v>4</v>
      </c>
      <c r="H549" s="487">
        <v>2</v>
      </c>
      <c r="I549" s="487">
        <v>0</v>
      </c>
    </row>
    <row r="550" spans="1:9" x14ac:dyDescent="0.2">
      <c r="A550" s="588"/>
      <c r="B550" s="484" t="s">
        <v>1330</v>
      </c>
      <c r="C550" s="485">
        <v>5</v>
      </c>
      <c r="D550" s="486">
        <v>3</v>
      </c>
      <c r="E550" s="486">
        <v>2</v>
      </c>
      <c r="F550" s="486">
        <v>6</v>
      </c>
      <c r="G550" s="486">
        <v>4</v>
      </c>
      <c r="H550" s="487">
        <v>2</v>
      </c>
      <c r="I550" s="487">
        <v>0</v>
      </c>
    </row>
    <row r="551" spans="1:9" x14ac:dyDescent="0.2">
      <c r="A551" s="588"/>
      <c r="B551" s="484" t="s">
        <v>158</v>
      </c>
      <c r="C551" s="485">
        <v>29</v>
      </c>
      <c r="D551" s="486">
        <v>17</v>
      </c>
      <c r="E551" s="486">
        <v>12</v>
      </c>
      <c r="F551" s="486">
        <v>70</v>
      </c>
      <c r="G551" s="486">
        <v>33</v>
      </c>
      <c r="H551" s="487">
        <v>37</v>
      </c>
      <c r="I551" s="487">
        <v>0</v>
      </c>
    </row>
    <row r="552" spans="1:9" x14ac:dyDescent="0.2">
      <c r="A552" s="657" t="s">
        <v>53</v>
      </c>
      <c r="B552" s="488" t="s">
        <v>10</v>
      </c>
      <c r="C552" s="489">
        <v>4222</v>
      </c>
      <c r="D552" s="490">
        <v>2337</v>
      </c>
      <c r="E552" s="490">
        <v>1885</v>
      </c>
      <c r="F552" s="490">
        <v>8520</v>
      </c>
      <c r="G552" s="490">
        <v>5029</v>
      </c>
      <c r="H552" s="491">
        <v>3491</v>
      </c>
      <c r="I552" s="491">
        <v>0</v>
      </c>
    </row>
    <row r="553" spans="1:9" x14ac:dyDescent="0.2">
      <c r="A553" s="588"/>
      <c r="B553" s="484" t="s">
        <v>1331</v>
      </c>
      <c r="C553" s="485">
        <v>5</v>
      </c>
      <c r="D553" s="486">
        <v>4</v>
      </c>
      <c r="E553" s="486">
        <v>1</v>
      </c>
      <c r="F553" s="486">
        <v>10</v>
      </c>
      <c r="G553" s="486">
        <v>6</v>
      </c>
      <c r="H553" s="487">
        <v>4</v>
      </c>
      <c r="I553" s="487">
        <v>0</v>
      </c>
    </row>
    <row r="554" spans="1:9" x14ac:dyDescent="0.2">
      <c r="A554" s="588"/>
      <c r="B554" s="484" t="s">
        <v>1332</v>
      </c>
      <c r="C554" s="485">
        <v>19</v>
      </c>
      <c r="D554" s="486">
        <v>10</v>
      </c>
      <c r="E554" s="486">
        <v>9</v>
      </c>
      <c r="F554" s="486">
        <v>69</v>
      </c>
      <c r="G554" s="486">
        <v>46</v>
      </c>
      <c r="H554" s="487">
        <v>23</v>
      </c>
      <c r="I554" s="487">
        <v>0</v>
      </c>
    </row>
    <row r="555" spans="1:9" x14ac:dyDescent="0.2">
      <c r="A555" s="588"/>
      <c r="B555" s="484" t="s">
        <v>1333</v>
      </c>
      <c r="C555" s="485">
        <v>17</v>
      </c>
      <c r="D555" s="486">
        <v>8</v>
      </c>
      <c r="E555" s="486">
        <v>9</v>
      </c>
      <c r="F555" s="486">
        <v>18</v>
      </c>
      <c r="G555" s="486">
        <v>12</v>
      </c>
      <c r="H555" s="487">
        <v>6</v>
      </c>
      <c r="I555" s="487">
        <v>0</v>
      </c>
    </row>
    <row r="556" spans="1:9" x14ac:dyDescent="0.2">
      <c r="A556" s="588"/>
      <c r="B556" s="484" t="s">
        <v>1334</v>
      </c>
      <c r="C556" s="485">
        <v>3</v>
      </c>
      <c r="D556" s="486">
        <v>3</v>
      </c>
      <c r="E556" s="486">
        <v>0</v>
      </c>
      <c r="F556" s="486">
        <v>14</v>
      </c>
      <c r="G556" s="486">
        <v>10</v>
      </c>
      <c r="H556" s="487">
        <v>4</v>
      </c>
      <c r="I556" s="487">
        <v>0</v>
      </c>
    </row>
    <row r="557" spans="1:9" x14ac:dyDescent="0.2">
      <c r="A557" s="588"/>
      <c r="B557" s="484" t="s">
        <v>1335</v>
      </c>
      <c r="C557" s="485">
        <v>140</v>
      </c>
      <c r="D557" s="486">
        <v>66</v>
      </c>
      <c r="E557" s="486">
        <v>74</v>
      </c>
      <c r="F557" s="486">
        <v>124</v>
      </c>
      <c r="G557" s="486">
        <v>65</v>
      </c>
      <c r="H557" s="487">
        <v>59</v>
      </c>
      <c r="I557" s="487">
        <v>0</v>
      </c>
    </row>
    <row r="558" spans="1:9" x14ac:dyDescent="0.2">
      <c r="A558" s="588"/>
      <c r="B558" s="484" t="s">
        <v>1336</v>
      </c>
      <c r="C558" s="485">
        <v>84</v>
      </c>
      <c r="D558" s="486">
        <v>45</v>
      </c>
      <c r="E558" s="486">
        <v>39</v>
      </c>
      <c r="F558" s="486">
        <v>146</v>
      </c>
      <c r="G558" s="486">
        <v>86</v>
      </c>
      <c r="H558" s="487">
        <v>60</v>
      </c>
      <c r="I558" s="487">
        <v>0</v>
      </c>
    </row>
    <row r="559" spans="1:9" x14ac:dyDescent="0.2">
      <c r="A559" s="588"/>
      <c r="B559" s="484" t="s">
        <v>1337</v>
      </c>
      <c r="C559" s="485">
        <v>6</v>
      </c>
      <c r="D559" s="486">
        <v>4</v>
      </c>
      <c r="E559" s="486">
        <v>2</v>
      </c>
      <c r="F559" s="486">
        <v>23</v>
      </c>
      <c r="G559" s="486">
        <v>16</v>
      </c>
      <c r="H559" s="487">
        <v>7</v>
      </c>
      <c r="I559" s="487">
        <v>0</v>
      </c>
    </row>
    <row r="560" spans="1:9" x14ac:dyDescent="0.2">
      <c r="A560" s="588"/>
      <c r="B560" s="484" t="s">
        <v>161</v>
      </c>
      <c r="C560" s="485">
        <v>3906</v>
      </c>
      <c r="D560" s="486">
        <v>2158</v>
      </c>
      <c r="E560" s="486">
        <v>1748</v>
      </c>
      <c r="F560" s="486">
        <v>8016</v>
      </c>
      <c r="G560" s="486">
        <v>4715</v>
      </c>
      <c r="H560" s="487">
        <v>3301</v>
      </c>
      <c r="I560" s="487">
        <v>0</v>
      </c>
    </row>
    <row r="561" spans="1:9" x14ac:dyDescent="0.2">
      <c r="A561" s="588"/>
      <c r="B561" s="484" t="s">
        <v>1338</v>
      </c>
      <c r="C561" s="485">
        <v>42</v>
      </c>
      <c r="D561" s="486">
        <v>39</v>
      </c>
      <c r="E561" s="486">
        <v>3</v>
      </c>
      <c r="F561" s="486">
        <v>100</v>
      </c>
      <c r="G561" s="486">
        <v>73</v>
      </c>
      <c r="H561" s="487">
        <v>27</v>
      </c>
      <c r="I561" s="487">
        <v>0</v>
      </c>
    </row>
    <row r="562" spans="1:9" ht="24" x14ac:dyDescent="0.2">
      <c r="A562" s="657" t="s">
        <v>788</v>
      </c>
      <c r="B562" s="488" t="s">
        <v>10</v>
      </c>
      <c r="C562" s="489">
        <v>14</v>
      </c>
      <c r="D562" s="490">
        <v>10</v>
      </c>
      <c r="E562" s="490">
        <v>4</v>
      </c>
      <c r="F562" s="490">
        <v>5</v>
      </c>
      <c r="G562" s="490">
        <v>5</v>
      </c>
      <c r="H562" s="491">
        <v>0</v>
      </c>
      <c r="I562" s="491">
        <v>0</v>
      </c>
    </row>
    <row r="563" spans="1:9" x14ac:dyDescent="0.2">
      <c r="A563" s="588"/>
      <c r="B563" s="484" t="s">
        <v>1339</v>
      </c>
      <c r="C563" s="485">
        <v>2</v>
      </c>
      <c r="D563" s="486">
        <v>2</v>
      </c>
      <c r="E563" s="486">
        <v>0</v>
      </c>
      <c r="F563" s="486">
        <v>1</v>
      </c>
      <c r="G563" s="486">
        <v>1</v>
      </c>
      <c r="H563" s="487">
        <v>0</v>
      </c>
      <c r="I563" s="487">
        <v>0</v>
      </c>
    </row>
    <row r="564" spans="1:9" x14ac:dyDescent="0.2">
      <c r="A564" s="588"/>
      <c r="B564" s="484" t="s">
        <v>1340</v>
      </c>
      <c r="C564" s="485">
        <v>10</v>
      </c>
      <c r="D564" s="486">
        <v>6</v>
      </c>
      <c r="E564" s="486">
        <v>4</v>
      </c>
      <c r="F564" s="486">
        <v>4</v>
      </c>
      <c r="G564" s="486">
        <v>4</v>
      </c>
      <c r="H564" s="487">
        <v>0</v>
      </c>
      <c r="I564" s="487">
        <v>0</v>
      </c>
    </row>
    <row r="565" spans="1:9" x14ac:dyDescent="0.2">
      <c r="A565" s="588"/>
      <c r="B565" s="484" t="s">
        <v>1341</v>
      </c>
      <c r="C565" s="485">
        <v>2</v>
      </c>
      <c r="D565" s="486">
        <v>2</v>
      </c>
      <c r="E565" s="486">
        <v>0</v>
      </c>
      <c r="F565" s="486">
        <v>0</v>
      </c>
      <c r="G565" s="486">
        <v>0</v>
      </c>
      <c r="H565" s="487">
        <v>0</v>
      </c>
      <c r="I565" s="487">
        <v>0</v>
      </c>
    </row>
    <row r="566" spans="1:9" x14ac:dyDescent="0.2">
      <c r="A566" s="657" t="s">
        <v>242</v>
      </c>
      <c r="B566" s="488" t="s">
        <v>10</v>
      </c>
      <c r="C566" s="489">
        <v>580</v>
      </c>
      <c r="D566" s="490">
        <v>302</v>
      </c>
      <c r="E566" s="490">
        <v>278</v>
      </c>
      <c r="F566" s="490">
        <v>759</v>
      </c>
      <c r="G566" s="490">
        <v>474</v>
      </c>
      <c r="H566" s="491">
        <v>285</v>
      </c>
      <c r="I566" s="491">
        <v>0</v>
      </c>
    </row>
    <row r="567" spans="1:9" x14ac:dyDescent="0.2">
      <c r="A567" s="588"/>
      <c r="B567" s="484" t="s">
        <v>1342</v>
      </c>
      <c r="C567" s="485">
        <v>2</v>
      </c>
      <c r="D567" s="486">
        <v>1</v>
      </c>
      <c r="E567" s="486">
        <v>1</v>
      </c>
      <c r="F567" s="486">
        <v>0</v>
      </c>
      <c r="G567" s="486">
        <v>0</v>
      </c>
      <c r="H567" s="487">
        <v>0</v>
      </c>
      <c r="I567" s="487">
        <v>0</v>
      </c>
    </row>
    <row r="568" spans="1:9" x14ac:dyDescent="0.2">
      <c r="A568" s="588"/>
      <c r="B568" s="484" t="s">
        <v>1343</v>
      </c>
      <c r="C568" s="485">
        <v>0</v>
      </c>
      <c r="D568" s="486">
        <v>0</v>
      </c>
      <c r="E568" s="486">
        <v>0</v>
      </c>
      <c r="F568" s="486">
        <v>2</v>
      </c>
      <c r="G568" s="486">
        <v>0</v>
      </c>
      <c r="H568" s="487">
        <v>2</v>
      </c>
      <c r="I568" s="487">
        <v>0</v>
      </c>
    </row>
    <row r="569" spans="1:9" x14ac:dyDescent="0.2">
      <c r="A569" s="588"/>
      <c r="B569" s="484" t="s">
        <v>1344</v>
      </c>
      <c r="C569" s="485">
        <v>2</v>
      </c>
      <c r="D569" s="486">
        <v>0</v>
      </c>
      <c r="E569" s="486">
        <v>2</v>
      </c>
      <c r="F569" s="486">
        <v>3</v>
      </c>
      <c r="G569" s="486">
        <v>1</v>
      </c>
      <c r="H569" s="487">
        <v>2</v>
      </c>
      <c r="I569" s="487">
        <v>0</v>
      </c>
    </row>
    <row r="570" spans="1:9" x14ac:dyDescent="0.2">
      <c r="A570" s="588"/>
      <c r="B570" s="484" t="s">
        <v>1345</v>
      </c>
      <c r="C570" s="485">
        <v>1</v>
      </c>
      <c r="D570" s="486">
        <v>1</v>
      </c>
      <c r="E570" s="486">
        <v>0</v>
      </c>
      <c r="F570" s="486">
        <v>2</v>
      </c>
      <c r="G570" s="486">
        <v>1</v>
      </c>
      <c r="H570" s="487">
        <v>1</v>
      </c>
      <c r="I570" s="487">
        <v>0</v>
      </c>
    </row>
    <row r="571" spans="1:9" x14ac:dyDescent="0.2">
      <c r="A571" s="588"/>
      <c r="B571" s="484" t="s">
        <v>1346</v>
      </c>
      <c r="C571" s="485">
        <v>0</v>
      </c>
      <c r="D571" s="486">
        <v>0</v>
      </c>
      <c r="E571" s="486">
        <v>0</v>
      </c>
      <c r="F571" s="486">
        <v>4</v>
      </c>
      <c r="G571" s="486">
        <v>2</v>
      </c>
      <c r="H571" s="487">
        <v>2</v>
      </c>
      <c r="I571" s="487">
        <v>0</v>
      </c>
    </row>
    <row r="572" spans="1:9" x14ac:dyDescent="0.2">
      <c r="A572" s="588"/>
      <c r="B572" s="484" t="s">
        <v>1347</v>
      </c>
      <c r="C572" s="485">
        <v>1</v>
      </c>
      <c r="D572" s="486">
        <v>1</v>
      </c>
      <c r="E572" s="486">
        <v>0</v>
      </c>
      <c r="F572" s="486">
        <v>2</v>
      </c>
      <c r="G572" s="486">
        <v>1</v>
      </c>
      <c r="H572" s="487">
        <v>1</v>
      </c>
      <c r="I572" s="487">
        <v>0</v>
      </c>
    </row>
    <row r="573" spans="1:9" x14ac:dyDescent="0.2">
      <c r="A573" s="588"/>
      <c r="B573" s="484" t="s">
        <v>1348</v>
      </c>
      <c r="C573" s="485">
        <v>0</v>
      </c>
      <c r="D573" s="486">
        <v>0</v>
      </c>
      <c r="E573" s="486">
        <v>0</v>
      </c>
      <c r="F573" s="486">
        <v>2</v>
      </c>
      <c r="G573" s="486">
        <v>1</v>
      </c>
      <c r="H573" s="487">
        <v>1</v>
      </c>
      <c r="I573" s="487">
        <v>0</v>
      </c>
    </row>
    <row r="574" spans="1:9" x14ac:dyDescent="0.2">
      <c r="A574" s="588"/>
      <c r="B574" s="484" t="s">
        <v>1349</v>
      </c>
      <c r="C574" s="485">
        <v>1</v>
      </c>
      <c r="D574" s="486">
        <v>0</v>
      </c>
      <c r="E574" s="486">
        <v>1</v>
      </c>
      <c r="F574" s="486">
        <v>3</v>
      </c>
      <c r="G574" s="486">
        <v>2</v>
      </c>
      <c r="H574" s="487">
        <v>1</v>
      </c>
      <c r="I574" s="487">
        <v>0</v>
      </c>
    </row>
    <row r="575" spans="1:9" x14ac:dyDescent="0.2">
      <c r="A575" s="588"/>
      <c r="B575" s="484" t="s">
        <v>1350</v>
      </c>
      <c r="C575" s="485">
        <v>2</v>
      </c>
      <c r="D575" s="486">
        <v>1</v>
      </c>
      <c r="E575" s="486">
        <v>1</v>
      </c>
      <c r="F575" s="486">
        <v>7</v>
      </c>
      <c r="G575" s="486">
        <v>4</v>
      </c>
      <c r="H575" s="487">
        <v>3</v>
      </c>
      <c r="I575" s="487">
        <v>0</v>
      </c>
    </row>
    <row r="576" spans="1:9" x14ac:dyDescent="0.2">
      <c r="A576" s="588"/>
      <c r="B576" s="484" t="s">
        <v>1351</v>
      </c>
      <c r="C576" s="485">
        <v>1</v>
      </c>
      <c r="D576" s="486">
        <v>1</v>
      </c>
      <c r="E576" s="486">
        <v>0</v>
      </c>
      <c r="F576" s="486">
        <v>11</v>
      </c>
      <c r="G576" s="486">
        <v>8</v>
      </c>
      <c r="H576" s="487">
        <v>3</v>
      </c>
      <c r="I576" s="487">
        <v>0</v>
      </c>
    </row>
    <row r="577" spans="1:9" x14ac:dyDescent="0.2">
      <c r="A577" s="588"/>
      <c r="B577" s="484" t="s">
        <v>1352</v>
      </c>
      <c r="C577" s="485">
        <v>0</v>
      </c>
      <c r="D577" s="486">
        <v>0</v>
      </c>
      <c r="E577" s="486">
        <v>0</v>
      </c>
      <c r="F577" s="486">
        <v>1</v>
      </c>
      <c r="G577" s="486">
        <v>0</v>
      </c>
      <c r="H577" s="487">
        <v>1</v>
      </c>
      <c r="I577" s="487">
        <v>0</v>
      </c>
    </row>
    <row r="578" spans="1:9" x14ac:dyDescent="0.2">
      <c r="A578" s="588"/>
      <c r="B578" s="484" t="s">
        <v>1353</v>
      </c>
      <c r="C578" s="485">
        <v>22</v>
      </c>
      <c r="D578" s="486">
        <v>10</v>
      </c>
      <c r="E578" s="486">
        <v>12</v>
      </c>
      <c r="F578" s="486">
        <v>38</v>
      </c>
      <c r="G578" s="486">
        <v>22</v>
      </c>
      <c r="H578" s="487">
        <v>16</v>
      </c>
      <c r="I578" s="487">
        <v>0</v>
      </c>
    </row>
    <row r="579" spans="1:9" x14ac:dyDescent="0.2">
      <c r="A579" s="588"/>
      <c r="B579" s="484" t="s">
        <v>1354</v>
      </c>
      <c r="C579" s="485">
        <v>1</v>
      </c>
      <c r="D579" s="486">
        <v>1</v>
      </c>
      <c r="E579" s="486">
        <v>0</v>
      </c>
      <c r="F579" s="486">
        <v>0</v>
      </c>
      <c r="G579" s="486">
        <v>0</v>
      </c>
      <c r="H579" s="487">
        <v>0</v>
      </c>
      <c r="I579" s="487">
        <v>0</v>
      </c>
    </row>
    <row r="580" spans="1:9" x14ac:dyDescent="0.2">
      <c r="A580" s="588"/>
      <c r="B580" s="484" t="s">
        <v>1355</v>
      </c>
      <c r="C580" s="485">
        <v>0</v>
      </c>
      <c r="D580" s="486">
        <v>0</v>
      </c>
      <c r="E580" s="486">
        <v>0</v>
      </c>
      <c r="F580" s="486">
        <v>3</v>
      </c>
      <c r="G580" s="486">
        <v>1</v>
      </c>
      <c r="H580" s="487">
        <v>2</v>
      </c>
      <c r="I580" s="487">
        <v>0</v>
      </c>
    </row>
    <row r="581" spans="1:9" x14ac:dyDescent="0.2">
      <c r="A581" s="588"/>
      <c r="B581" s="484" t="s">
        <v>1327</v>
      </c>
      <c r="C581" s="485">
        <v>459</v>
      </c>
      <c r="D581" s="486">
        <v>234</v>
      </c>
      <c r="E581" s="486">
        <v>225</v>
      </c>
      <c r="F581" s="486">
        <v>508</v>
      </c>
      <c r="G581" s="486">
        <v>332</v>
      </c>
      <c r="H581" s="487">
        <v>176</v>
      </c>
      <c r="I581" s="487">
        <v>0</v>
      </c>
    </row>
    <row r="582" spans="1:9" x14ac:dyDescent="0.2">
      <c r="A582" s="588"/>
      <c r="B582" s="484" t="s">
        <v>1356</v>
      </c>
      <c r="C582" s="485">
        <v>0</v>
      </c>
      <c r="D582" s="486">
        <v>0</v>
      </c>
      <c r="E582" s="486">
        <v>0</v>
      </c>
      <c r="F582" s="486">
        <v>1</v>
      </c>
      <c r="G582" s="486">
        <v>1</v>
      </c>
      <c r="H582" s="487">
        <v>0</v>
      </c>
      <c r="I582" s="487">
        <v>0</v>
      </c>
    </row>
    <row r="583" spans="1:9" x14ac:dyDescent="0.2">
      <c r="A583" s="588"/>
      <c r="B583" s="484" t="s">
        <v>1357</v>
      </c>
      <c r="C583" s="485">
        <v>0</v>
      </c>
      <c r="D583" s="486">
        <v>0</v>
      </c>
      <c r="E583" s="486">
        <v>0</v>
      </c>
      <c r="F583" s="486">
        <v>2</v>
      </c>
      <c r="G583" s="486">
        <v>2</v>
      </c>
      <c r="H583" s="487">
        <v>0</v>
      </c>
      <c r="I583" s="487">
        <v>0</v>
      </c>
    </row>
    <row r="584" spans="1:9" x14ac:dyDescent="0.2">
      <c r="A584" s="588"/>
      <c r="B584" s="484" t="s">
        <v>1358</v>
      </c>
      <c r="C584" s="485">
        <v>1</v>
      </c>
      <c r="D584" s="486">
        <v>1</v>
      </c>
      <c r="E584" s="486">
        <v>0</v>
      </c>
      <c r="F584" s="486">
        <v>4</v>
      </c>
      <c r="G584" s="486">
        <v>3</v>
      </c>
      <c r="H584" s="487">
        <v>1</v>
      </c>
      <c r="I584" s="487">
        <v>0</v>
      </c>
    </row>
    <row r="585" spans="1:9" x14ac:dyDescent="0.2">
      <c r="A585" s="588"/>
      <c r="B585" s="484" t="s">
        <v>1359</v>
      </c>
      <c r="C585" s="485">
        <v>0</v>
      </c>
      <c r="D585" s="486">
        <v>0</v>
      </c>
      <c r="E585" s="486">
        <v>0</v>
      </c>
      <c r="F585" s="486">
        <v>1</v>
      </c>
      <c r="G585" s="486">
        <v>1</v>
      </c>
      <c r="H585" s="487">
        <v>0</v>
      </c>
      <c r="I585" s="487">
        <v>0</v>
      </c>
    </row>
    <row r="586" spans="1:9" x14ac:dyDescent="0.2">
      <c r="A586" s="588"/>
      <c r="B586" s="484" t="s">
        <v>158</v>
      </c>
      <c r="C586" s="485">
        <v>87</v>
      </c>
      <c r="D586" s="486">
        <v>51</v>
      </c>
      <c r="E586" s="486">
        <v>36</v>
      </c>
      <c r="F586" s="486">
        <v>165</v>
      </c>
      <c r="G586" s="486">
        <v>92</v>
      </c>
      <c r="H586" s="487">
        <v>73</v>
      </c>
      <c r="I586" s="487">
        <v>0</v>
      </c>
    </row>
    <row r="587" spans="1:9" x14ac:dyDescent="0.2">
      <c r="A587" s="657" t="s">
        <v>789</v>
      </c>
      <c r="B587" s="488" t="s">
        <v>10</v>
      </c>
      <c r="C587" s="489">
        <v>53</v>
      </c>
      <c r="D587" s="490">
        <v>20</v>
      </c>
      <c r="E587" s="490">
        <v>33</v>
      </c>
      <c r="F587" s="490">
        <v>48</v>
      </c>
      <c r="G587" s="490">
        <v>36</v>
      </c>
      <c r="H587" s="491">
        <v>12</v>
      </c>
      <c r="I587" s="491">
        <v>0</v>
      </c>
    </row>
    <row r="588" spans="1:9" x14ac:dyDescent="0.2">
      <c r="A588" s="588"/>
      <c r="B588" s="484" t="s">
        <v>1360</v>
      </c>
      <c r="C588" s="485">
        <v>0</v>
      </c>
      <c r="D588" s="486">
        <v>0</v>
      </c>
      <c r="E588" s="486">
        <v>0</v>
      </c>
      <c r="F588" s="486">
        <v>1</v>
      </c>
      <c r="G588" s="486">
        <v>1</v>
      </c>
      <c r="H588" s="487">
        <v>0</v>
      </c>
      <c r="I588" s="487">
        <v>0</v>
      </c>
    </row>
    <row r="589" spans="1:9" x14ac:dyDescent="0.2">
      <c r="A589" s="588"/>
      <c r="B589" s="484" t="s">
        <v>1361</v>
      </c>
      <c r="C589" s="485">
        <v>1</v>
      </c>
      <c r="D589" s="486">
        <v>0</v>
      </c>
      <c r="E589" s="486">
        <v>1</v>
      </c>
      <c r="F589" s="486">
        <v>0</v>
      </c>
      <c r="G589" s="486">
        <v>0</v>
      </c>
      <c r="H589" s="487">
        <v>0</v>
      </c>
      <c r="I589" s="487">
        <v>0</v>
      </c>
    </row>
    <row r="590" spans="1:9" x14ac:dyDescent="0.2">
      <c r="A590" s="588"/>
      <c r="B590" s="484" t="s">
        <v>1362</v>
      </c>
      <c r="C590" s="485">
        <v>22</v>
      </c>
      <c r="D590" s="486">
        <v>15</v>
      </c>
      <c r="E590" s="486">
        <v>7</v>
      </c>
      <c r="F590" s="486">
        <v>36</v>
      </c>
      <c r="G590" s="486">
        <v>28</v>
      </c>
      <c r="H590" s="487">
        <v>8</v>
      </c>
      <c r="I590" s="487">
        <v>0</v>
      </c>
    </row>
    <row r="591" spans="1:9" x14ac:dyDescent="0.2">
      <c r="A591" s="588"/>
      <c r="B591" s="484" t="s">
        <v>158</v>
      </c>
      <c r="C591" s="485">
        <v>30</v>
      </c>
      <c r="D591" s="486">
        <v>5</v>
      </c>
      <c r="E591" s="486">
        <v>25</v>
      </c>
      <c r="F591" s="486">
        <v>11</v>
      </c>
      <c r="G591" s="486">
        <v>7</v>
      </c>
      <c r="H591" s="487">
        <v>4</v>
      </c>
      <c r="I591" s="487">
        <v>0</v>
      </c>
    </row>
    <row r="592" spans="1:9" x14ac:dyDescent="0.2">
      <c r="A592" s="657" t="s">
        <v>339</v>
      </c>
      <c r="B592" s="488" t="s">
        <v>10</v>
      </c>
      <c r="C592" s="489">
        <v>8</v>
      </c>
      <c r="D592" s="490">
        <v>5</v>
      </c>
      <c r="E592" s="490">
        <v>3</v>
      </c>
      <c r="F592" s="490">
        <v>4</v>
      </c>
      <c r="G592" s="490">
        <v>1</v>
      </c>
      <c r="H592" s="491">
        <v>3</v>
      </c>
      <c r="I592" s="491">
        <v>0</v>
      </c>
    </row>
    <row r="593" spans="1:9" x14ac:dyDescent="0.2">
      <c r="A593" s="588"/>
      <c r="B593" s="484" t="s">
        <v>1363</v>
      </c>
      <c r="C593" s="485">
        <v>0</v>
      </c>
      <c r="D593" s="486">
        <v>0</v>
      </c>
      <c r="E593" s="486">
        <v>0</v>
      </c>
      <c r="F593" s="486">
        <v>1</v>
      </c>
      <c r="G593" s="486">
        <v>0</v>
      </c>
      <c r="H593" s="487">
        <v>1</v>
      </c>
      <c r="I593" s="487">
        <v>0</v>
      </c>
    </row>
    <row r="594" spans="1:9" x14ac:dyDescent="0.2">
      <c r="A594" s="588"/>
      <c r="B594" s="484" t="s">
        <v>1364</v>
      </c>
      <c r="C594" s="485">
        <v>4</v>
      </c>
      <c r="D594" s="486">
        <v>3</v>
      </c>
      <c r="E594" s="486">
        <v>1</v>
      </c>
      <c r="F594" s="486">
        <v>0</v>
      </c>
      <c r="G594" s="486">
        <v>0</v>
      </c>
      <c r="H594" s="487">
        <v>0</v>
      </c>
      <c r="I594" s="487">
        <v>0</v>
      </c>
    </row>
    <row r="595" spans="1:9" x14ac:dyDescent="0.2">
      <c r="A595" s="588"/>
      <c r="B595" s="484" t="s">
        <v>158</v>
      </c>
      <c r="C595" s="485">
        <v>4</v>
      </c>
      <c r="D595" s="486">
        <v>2</v>
      </c>
      <c r="E595" s="486">
        <v>2</v>
      </c>
      <c r="F595" s="486">
        <v>3</v>
      </c>
      <c r="G595" s="486">
        <v>1</v>
      </c>
      <c r="H595" s="487">
        <v>2</v>
      </c>
      <c r="I595" s="487">
        <v>0</v>
      </c>
    </row>
    <row r="596" spans="1:9" x14ac:dyDescent="0.2">
      <c r="A596" s="657" t="s">
        <v>790</v>
      </c>
      <c r="B596" s="488" t="s">
        <v>10</v>
      </c>
      <c r="C596" s="489">
        <v>1</v>
      </c>
      <c r="D596" s="490">
        <v>1</v>
      </c>
      <c r="E596" s="490">
        <v>0</v>
      </c>
      <c r="F596" s="490">
        <v>1</v>
      </c>
      <c r="G596" s="490">
        <v>1</v>
      </c>
      <c r="H596" s="491">
        <v>0</v>
      </c>
      <c r="I596" s="491">
        <v>0</v>
      </c>
    </row>
    <row r="597" spans="1:9" x14ac:dyDescent="0.2">
      <c r="A597" s="588"/>
      <c r="B597" s="484" t="s">
        <v>1365</v>
      </c>
      <c r="C597" s="485">
        <v>0</v>
      </c>
      <c r="D597" s="486">
        <v>0</v>
      </c>
      <c r="E597" s="486">
        <v>0</v>
      </c>
      <c r="F597" s="486">
        <v>1</v>
      </c>
      <c r="G597" s="486">
        <v>1</v>
      </c>
      <c r="H597" s="487">
        <v>0</v>
      </c>
      <c r="I597" s="487">
        <v>0</v>
      </c>
    </row>
    <row r="598" spans="1:9" x14ac:dyDescent="0.2">
      <c r="A598" s="588"/>
      <c r="B598" s="484" t="s">
        <v>1366</v>
      </c>
      <c r="C598" s="485">
        <v>1</v>
      </c>
      <c r="D598" s="486">
        <v>1</v>
      </c>
      <c r="E598" s="486">
        <v>0</v>
      </c>
      <c r="F598" s="486">
        <v>0</v>
      </c>
      <c r="G598" s="486">
        <v>0</v>
      </c>
      <c r="H598" s="487">
        <v>0</v>
      </c>
      <c r="I598" s="487">
        <v>0</v>
      </c>
    </row>
    <row r="599" spans="1:9" x14ac:dyDescent="0.2">
      <c r="A599" s="657" t="s">
        <v>273</v>
      </c>
      <c r="B599" s="488" t="s">
        <v>10</v>
      </c>
      <c r="C599" s="489">
        <v>595472</v>
      </c>
      <c r="D599" s="490">
        <v>322821</v>
      </c>
      <c r="E599" s="490">
        <v>272651</v>
      </c>
      <c r="F599" s="490">
        <v>798837</v>
      </c>
      <c r="G599" s="490">
        <v>469937</v>
      </c>
      <c r="H599" s="491">
        <v>328859</v>
      </c>
      <c r="I599" s="491">
        <v>41</v>
      </c>
    </row>
    <row r="600" spans="1:9" x14ac:dyDescent="0.2">
      <c r="A600" s="657" t="s">
        <v>62</v>
      </c>
      <c r="B600" s="488" t="s">
        <v>10</v>
      </c>
      <c r="C600" s="489">
        <v>25202</v>
      </c>
      <c r="D600" s="490">
        <v>12281</v>
      </c>
      <c r="E600" s="490">
        <v>12921</v>
      </c>
      <c r="F600" s="490">
        <v>29390</v>
      </c>
      <c r="G600" s="490">
        <v>17335</v>
      </c>
      <c r="H600" s="491">
        <v>12055</v>
      </c>
      <c r="I600" s="491">
        <v>0</v>
      </c>
    </row>
    <row r="601" spans="1:9" x14ac:dyDescent="0.2">
      <c r="A601" s="588"/>
      <c r="B601" s="484" t="s">
        <v>1367</v>
      </c>
      <c r="C601" s="485">
        <v>10</v>
      </c>
      <c r="D601" s="486">
        <v>6</v>
      </c>
      <c r="E601" s="486">
        <v>4</v>
      </c>
      <c r="F601" s="486">
        <v>16</v>
      </c>
      <c r="G601" s="486">
        <v>11</v>
      </c>
      <c r="H601" s="487">
        <v>5</v>
      </c>
      <c r="I601" s="487">
        <v>0</v>
      </c>
    </row>
    <row r="602" spans="1:9" x14ac:dyDescent="0.2">
      <c r="A602" s="588"/>
      <c r="B602" s="484" t="s">
        <v>1368</v>
      </c>
      <c r="C602" s="485">
        <v>64</v>
      </c>
      <c r="D602" s="486">
        <v>31</v>
      </c>
      <c r="E602" s="486">
        <v>33</v>
      </c>
      <c r="F602" s="486">
        <v>131</v>
      </c>
      <c r="G602" s="486">
        <v>102</v>
      </c>
      <c r="H602" s="487">
        <v>29</v>
      </c>
      <c r="I602" s="487">
        <v>0</v>
      </c>
    </row>
    <row r="603" spans="1:9" x14ac:dyDescent="0.2">
      <c r="A603" s="588"/>
      <c r="B603" s="484" t="s">
        <v>166</v>
      </c>
      <c r="C603" s="485">
        <v>115</v>
      </c>
      <c r="D603" s="486">
        <v>70</v>
      </c>
      <c r="E603" s="486">
        <v>45</v>
      </c>
      <c r="F603" s="486">
        <v>271</v>
      </c>
      <c r="G603" s="486">
        <v>178</v>
      </c>
      <c r="H603" s="487">
        <v>93</v>
      </c>
      <c r="I603" s="487">
        <v>0</v>
      </c>
    </row>
    <row r="604" spans="1:9" x14ac:dyDescent="0.2">
      <c r="A604" s="588"/>
      <c r="B604" s="484" t="s">
        <v>1369</v>
      </c>
      <c r="C604" s="485">
        <v>2</v>
      </c>
      <c r="D604" s="486">
        <v>0</v>
      </c>
      <c r="E604" s="486">
        <v>2</v>
      </c>
      <c r="F604" s="486">
        <v>6</v>
      </c>
      <c r="G604" s="486">
        <v>3</v>
      </c>
      <c r="H604" s="487">
        <v>3</v>
      </c>
      <c r="I604" s="487">
        <v>0</v>
      </c>
    </row>
    <row r="605" spans="1:9" x14ac:dyDescent="0.2">
      <c r="A605" s="588"/>
      <c r="B605" s="484" t="s">
        <v>1370</v>
      </c>
      <c r="C605" s="485">
        <v>1</v>
      </c>
      <c r="D605" s="486">
        <v>1</v>
      </c>
      <c r="E605" s="486">
        <v>0</v>
      </c>
      <c r="F605" s="486">
        <v>1</v>
      </c>
      <c r="G605" s="486">
        <v>0</v>
      </c>
      <c r="H605" s="487">
        <v>1</v>
      </c>
      <c r="I605" s="487">
        <v>0</v>
      </c>
    </row>
    <row r="606" spans="1:9" x14ac:dyDescent="0.2">
      <c r="A606" s="588"/>
      <c r="B606" s="484" t="s">
        <v>1371</v>
      </c>
      <c r="C606" s="485">
        <v>4</v>
      </c>
      <c r="D606" s="486">
        <v>3</v>
      </c>
      <c r="E606" s="486">
        <v>1</v>
      </c>
      <c r="F606" s="486">
        <v>3</v>
      </c>
      <c r="G606" s="486">
        <v>1</v>
      </c>
      <c r="H606" s="487">
        <v>2</v>
      </c>
      <c r="I606" s="487">
        <v>0</v>
      </c>
    </row>
    <row r="607" spans="1:9" x14ac:dyDescent="0.2">
      <c r="A607" s="588"/>
      <c r="B607" s="484" t="s">
        <v>1372</v>
      </c>
      <c r="C607" s="485">
        <v>51</v>
      </c>
      <c r="D607" s="486">
        <v>18</v>
      </c>
      <c r="E607" s="486">
        <v>33</v>
      </c>
      <c r="F607" s="486">
        <v>69</v>
      </c>
      <c r="G607" s="486">
        <v>52</v>
      </c>
      <c r="H607" s="487">
        <v>17</v>
      </c>
      <c r="I607" s="487">
        <v>0</v>
      </c>
    </row>
    <row r="608" spans="1:9" x14ac:dyDescent="0.2">
      <c r="A608" s="588"/>
      <c r="B608" s="484" t="s">
        <v>1373</v>
      </c>
      <c r="C608" s="485">
        <v>42</v>
      </c>
      <c r="D608" s="486">
        <v>20</v>
      </c>
      <c r="E608" s="486">
        <v>22</v>
      </c>
      <c r="F608" s="486">
        <v>29</v>
      </c>
      <c r="G608" s="486">
        <v>15</v>
      </c>
      <c r="H608" s="487">
        <v>14</v>
      </c>
      <c r="I608" s="487">
        <v>0</v>
      </c>
    </row>
    <row r="609" spans="1:9" x14ac:dyDescent="0.2">
      <c r="A609" s="588"/>
      <c r="B609" s="484" t="s">
        <v>1374</v>
      </c>
      <c r="C609" s="485">
        <v>5</v>
      </c>
      <c r="D609" s="486">
        <v>4</v>
      </c>
      <c r="E609" s="486">
        <v>1</v>
      </c>
      <c r="F609" s="486">
        <v>8</v>
      </c>
      <c r="G609" s="486">
        <v>4</v>
      </c>
      <c r="H609" s="487">
        <v>4</v>
      </c>
      <c r="I609" s="487">
        <v>0</v>
      </c>
    </row>
    <row r="610" spans="1:9" x14ac:dyDescent="0.2">
      <c r="A610" s="588"/>
      <c r="B610" s="484" t="s">
        <v>1375</v>
      </c>
      <c r="C610" s="485">
        <v>0</v>
      </c>
      <c r="D610" s="486">
        <v>0</v>
      </c>
      <c r="E610" s="486">
        <v>0</v>
      </c>
      <c r="F610" s="486">
        <v>27</v>
      </c>
      <c r="G610" s="486">
        <v>24</v>
      </c>
      <c r="H610" s="487">
        <v>3</v>
      </c>
      <c r="I610" s="487">
        <v>0</v>
      </c>
    </row>
    <row r="611" spans="1:9" x14ac:dyDescent="0.2">
      <c r="A611" s="588"/>
      <c r="B611" s="484" t="s">
        <v>1376</v>
      </c>
      <c r="C611" s="485">
        <v>3</v>
      </c>
      <c r="D611" s="486">
        <v>1</v>
      </c>
      <c r="E611" s="486">
        <v>2</v>
      </c>
      <c r="F611" s="486">
        <v>17</v>
      </c>
      <c r="G611" s="486">
        <v>12</v>
      </c>
      <c r="H611" s="487">
        <v>5</v>
      </c>
      <c r="I611" s="487">
        <v>0</v>
      </c>
    </row>
    <row r="612" spans="1:9" x14ac:dyDescent="0.2">
      <c r="A612" s="588"/>
      <c r="B612" s="484" t="s">
        <v>1377</v>
      </c>
      <c r="C612" s="485">
        <v>1</v>
      </c>
      <c r="D612" s="486">
        <v>1</v>
      </c>
      <c r="E612" s="486">
        <v>0</v>
      </c>
      <c r="F612" s="486">
        <v>3</v>
      </c>
      <c r="G612" s="486">
        <v>0</v>
      </c>
      <c r="H612" s="487">
        <v>3</v>
      </c>
      <c r="I612" s="487">
        <v>0</v>
      </c>
    </row>
    <row r="613" spans="1:9" x14ac:dyDescent="0.2">
      <c r="A613" s="588"/>
      <c r="B613" s="484" t="s">
        <v>1378</v>
      </c>
      <c r="C613" s="485">
        <v>10</v>
      </c>
      <c r="D613" s="486">
        <v>7</v>
      </c>
      <c r="E613" s="486">
        <v>3</v>
      </c>
      <c r="F613" s="486">
        <v>26</v>
      </c>
      <c r="G613" s="486">
        <v>15</v>
      </c>
      <c r="H613" s="487">
        <v>11</v>
      </c>
      <c r="I613" s="487">
        <v>0</v>
      </c>
    </row>
    <row r="614" spans="1:9" x14ac:dyDescent="0.2">
      <c r="A614" s="588"/>
      <c r="B614" s="484" t="s">
        <v>1379</v>
      </c>
      <c r="C614" s="485">
        <v>2</v>
      </c>
      <c r="D614" s="486">
        <v>2</v>
      </c>
      <c r="E614" s="486">
        <v>0</v>
      </c>
      <c r="F614" s="486">
        <v>31</v>
      </c>
      <c r="G614" s="486">
        <v>21</v>
      </c>
      <c r="H614" s="487">
        <v>10</v>
      </c>
      <c r="I614" s="487">
        <v>0</v>
      </c>
    </row>
    <row r="615" spans="1:9" x14ac:dyDescent="0.2">
      <c r="A615" s="588"/>
      <c r="B615" s="484" t="s">
        <v>1380</v>
      </c>
      <c r="C615" s="485">
        <v>5</v>
      </c>
      <c r="D615" s="486">
        <v>5</v>
      </c>
      <c r="E615" s="486">
        <v>0</v>
      </c>
      <c r="F615" s="486">
        <v>28</v>
      </c>
      <c r="G615" s="486">
        <v>17</v>
      </c>
      <c r="H615" s="487">
        <v>11</v>
      </c>
      <c r="I615" s="487">
        <v>0</v>
      </c>
    </row>
    <row r="616" spans="1:9" x14ac:dyDescent="0.2">
      <c r="A616" s="588"/>
      <c r="B616" s="484" t="s">
        <v>165</v>
      </c>
      <c r="C616" s="485">
        <v>24330</v>
      </c>
      <c r="D616" s="486">
        <v>11827</v>
      </c>
      <c r="E616" s="486">
        <v>12503</v>
      </c>
      <c r="F616" s="486">
        <v>27209</v>
      </c>
      <c r="G616" s="486">
        <v>15981</v>
      </c>
      <c r="H616" s="487">
        <v>11228</v>
      </c>
      <c r="I616" s="487">
        <v>0</v>
      </c>
    </row>
    <row r="617" spans="1:9" x14ac:dyDescent="0.2">
      <c r="A617" s="588"/>
      <c r="B617" s="484" t="s">
        <v>1381</v>
      </c>
      <c r="C617" s="485">
        <v>175</v>
      </c>
      <c r="D617" s="486">
        <v>81</v>
      </c>
      <c r="E617" s="486">
        <v>94</v>
      </c>
      <c r="F617" s="486">
        <v>281</v>
      </c>
      <c r="G617" s="486">
        <v>158</v>
      </c>
      <c r="H617" s="487">
        <v>123</v>
      </c>
      <c r="I617" s="487">
        <v>0</v>
      </c>
    </row>
    <row r="618" spans="1:9" x14ac:dyDescent="0.2">
      <c r="A618" s="588"/>
      <c r="B618" s="484" t="s">
        <v>158</v>
      </c>
      <c r="C618" s="485">
        <v>382</v>
      </c>
      <c r="D618" s="486">
        <v>204</v>
      </c>
      <c r="E618" s="486">
        <v>178</v>
      </c>
      <c r="F618" s="486">
        <v>1234</v>
      </c>
      <c r="G618" s="486">
        <v>741</v>
      </c>
      <c r="H618" s="487">
        <v>493</v>
      </c>
      <c r="I618" s="487">
        <v>0</v>
      </c>
    </row>
    <row r="619" spans="1:9" x14ac:dyDescent="0.2">
      <c r="A619" s="657" t="s">
        <v>791</v>
      </c>
      <c r="B619" s="488" t="s">
        <v>10</v>
      </c>
      <c r="C619" s="489">
        <v>2309</v>
      </c>
      <c r="D619" s="490">
        <v>1660</v>
      </c>
      <c r="E619" s="490">
        <v>649</v>
      </c>
      <c r="F619" s="490">
        <v>2610</v>
      </c>
      <c r="G619" s="490">
        <v>1582</v>
      </c>
      <c r="H619" s="491">
        <v>1028</v>
      </c>
      <c r="I619" s="491">
        <v>0</v>
      </c>
    </row>
    <row r="620" spans="1:9" x14ac:dyDescent="0.2">
      <c r="A620" s="588"/>
      <c r="B620" s="484" t="s">
        <v>1382</v>
      </c>
      <c r="C620" s="485">
        <v>1096</v>
      </c>
      <c r="D620" s="486">
        <v>781</v>
      </c>
      <c r="E620" s="486">
        <v>315</v>
      </c>
      <c r="F620" s="486">
        <v>1311</v>
      </c>
      <c r="G620" s="486">
        <v>769</v>
      </c>
      <c r="H620" s="487">
        <v>542</v>
      </c>
      <c r="I620" s="487">
        <v>0</v>
      </c>
    </row>
    <row r="621" spans="1:9" x14ac:dyDescent="0.2">
      <c r="A621" s="588"/>
      <c r="B621" s="484" t="s">
        <v>1383</v>
      </c>
      <c r="C621" s="485">
        <v>3</v>
      </c>
      <c r="D621" s="486">
        <v>3</v>
      </c>
      <c r="E621" s="486">
        <v>0</v>
      </c>
      <c r="F621" s="486">
        <v>16</v>
      </c>
      <c r="G621" s="486">
        <v>10</v>
      </c>
      <c r="H621" s="487">
        <v>6</v>
      </c>
      <c r="I621" s="487">
        <v>0</v>
      </c>
    </row>
    <row r="622" spans="1:9" x14ac:dyDescent="0.2">
      <c r="A622" s="588"/>
      <c r="B622" s="484" t="s">
        <v>167</v>
      </c>
      <c r="C622" s="485">
        <v>106</v>
      </c>
      <c r="D622" s="486">
        <v>66</v>
      </c>
      <c r="E622" s="486">
        <v>40</v>
      </c>
      <c r="F622" s="486">
        <v>202</v>
      </c>
      <c r="G622" s="486">
        <v>108</v>
      </c>
      <c r="H622" s="487">
        <v>94</v>
      </c>
      <c r="I622" s="487">
        <v>0</v>
      </c>
    </row>
    <row r="623" spans="1:9" x14ac:dyDescent="0.2">
      <c r="A623" s="588"/>
      <c r="B623" s="484" t="s">
        <v>1384</v>
      </c>
      <c r="C623" s="485">
        <v>15</v>
      </c>
      <c r="D623" s="486">
        <v>8</v>
      </c>
      <c r="E623" s="486">
        <v>7</v>
      </c>
      <c r="F623" s="486">
        <v>14</v>
      </c>
      <c r="G623" s="486">
        <v>7</v>
      </c>
      <c r="H623" s="487">
        <v>7</v>
      </c>
      <c r="I623" s="487">
        <v>0</v>
      </c>
    </row>
    <row r="624" spans="1:9" x14ac:dyDescent="0.2">
      <c r="A624" s="588"/>
      <c r="B624" s="484" t="s">
        <v>1385</v>
      </c>
      <c r="C624" s="485">
        <v>3</v>
      </c>
      <c r="D624" s="486">
        <v>0</v>
      </c>
      <c r="E624" s="486">
        <v>3</v>
      </c>
      <c r="F624" s="486">
        <v>13</v>
      </c>
      <c r="G624" s="486">
        <v>7</v>
      </c>
      <c r="H624" s="487">
        <v>6</v>
      </c>
      <c r="I624" s="487">
        <v>0</v>
      </c>
    </row>
    <row r="625" spans="1:9" x14ac:dyDescent="0.2">
      <c r="A625" s="588"/>
      <c r="B625" s="484" t="s">
        <v>1386</v>
      </c>
      <c r="C625" s="485">
        <v>392</v>
      </c>
      <c r="D625" s="486">
        <v>276</v>
      </c>
      <c r="E625" s="486">
        <v>116</v>
      </c>
      <c r="F625" s="486">
        <v>382</v>
      </c>
      <c r="G625" s="486">
        <v>247</v>
      </c>
      <c r="H625" s="487">
        <v>135</v>
      </c>
      <c r="I625" s="487">
        <v>0</v>
      </c>
    </row>
    <row r="626" spans="1:9" x14ac:dyDescent="0.2">
      <c r="A626" s="588"/>
      <c r="B626" s="484" t="s">
        <v>1387</v>
      </c>
      <c r="C626" s="485">
        <v>1</v>
      </c>
      <c r="D626" s="486">
        <v>1</v>
      </c>
      <c r="E626" s="486">
        <v>0</v>
      </c>
      <c r="F626" s="486">
        <v>0</v>
      </c>
      <c r="G626" s="486">
        <v>0</v>
      </c>
      <c r="H626" s="487">
        <v>0</v>
      </c>
      <c r="I626" s="487">
        <v>0</v>
      </c>
    </row>
    <row r="627" spans="1:9" x14ac:dyDescent="0.2">
      <c r="A627" s="588"/>
      <c r="B627" s="484" t="s">
        <v>1388</v>
      </c>
      <c r="C627" s="485">
        <v>5</v>
      </c>
      <c r="D627" s="486">
        <v>2</v>
      </c>
      <c r="E627" s="486">
        <v>3</v>
      </c>
      <c r="F627" s="486">
        <v>4</v>
      </c>
      <c r="G627" s="486">
        <v>1</v>
      </c>
      <c r="H627" s="487">
        <v>3</v>
      </c>
      <c r="I627" s="487">
        <v>0</v>
      </c>
    </row>
    <row r="628" spans="1:9" x14ac:dyDescent="0.2">
      <c r="A628" s="588"/>
      <c r="B628" s="484" t="s">
        <v>158</v>
      </c>
      <c r="C628" s="485">
        <v>688</v>
      </c>
      <c r="D628" s="486">
        <v>523</v>
      </c>
      <c r="E628" s="486">
        <v>165</v>
      </c>
      <c r="F628" s="486">
        <v>668</v>
      </c>
      <c r="G628" s="486">
        <v>433</v>
      </c>
      <c r="H628" s="487">
        <v>235</v>
      </c>
      <c r="I628" s="487">
        <v>0</v>
      </c>
    </row>
    <row r="629" spans="1:9" x14ac:dyDescent="0.2">
      <c r="A629" s="657" t="s">
        <v>64</v>
      </c>
      <c r="B629" s="488" t="s">
        <v>10</v>
      </c>
      <c r="C629" s="489">
        <v>13241</v>
      </c>
      <c r="D629" s="490">
        <v>7271</v>
      </c>
      <c r="E629" s="490">
        <v>5970</v>
      </c>
      <c r="F629" s="490">
        <v>15960</v>
      </c>
      <c r="G629" s="490">
        <v>10688</v>
      </c>
      <c r="H629" s="491">
        <v>5270</v>
      </c>
      <c r="I629" s="491">
        <v>2</v>
      </c>
    </row>
    <row r="630" spans="1:9" ht="24" x14ac:dyDescent="0.2">
      <c r="A630" s="588"/>
      <c r="B630" s="484" t="s">
        <v>1389</v>
      </c>
      <c r="C630" s="485">
        <v>4</v>
      </c>
      <c r="D630" s="486">
        <v>4</v>
      </c>
      <c r="E630" s="486">
        <v>0</v>
      </c>
      <c r="F630" s="486">
        <v>10</v>
      </c>
      <c r="G630" s="486">
        <v>6</v>
      </c>
      <c r="H630" s="487">
        <v>3</v>
      </c>
      <c r="I630" s="487">
        <v>1</v>
      </c>
    </row>
    <row r="631" spans="1:9" ht="24" x14ac:dyDescent="0.2">
      <c r="A631" s="588"/>
      <c r="B631" s="484" t="s">
        <v>1390</v>
      </c>
      <c r="C631" s="485">
        <v>0</v>
      </c>
      <c r="D631" s="486">
        <v>0</v>
      </c>
      <c r="E631" s="486">
        <v>0</v>
      </c>
      <c r="F631" s="486">
        <v>1</v>
      </c>
      <c r="G631" s="486">
        <v>1</v>
      </c>
      <c r="H631" s="487">
        <v>0</v>
      </c>
      <c r="I631" s="487">
        <v>0</v>
      </c>
    </row>
    <row r="632" spans="1:9" x14ac:dyDescent="0.2">
      <c r="A632" s="588"/>
      <c r="B632" s="484" t="s">
        <v>1391</v>
      </c>
      <c r="C632" s="485">
        <v>0</v>
      </c>
      <c r="D632" s="486">
        <v>0</v>
      </c>
      <c r="E632" s="486">
        <v>0</v>
      </c>
      <c r="F632" s="486">
        <v>1</v>
      </c>
      <c r="G632" s="486">
        <v>1</v>
      </c>
      <c r="H632" s="487">
        <v>0</v>
      </c>
      <c r="I632" s="487">
        <v>0</v>
      </c>
    </row>
    <row r="633" spans="1:9" x14ac:dyDescent="0.2">
      <c r="A633" s="588"/>
      <c r="B633" s="484" t="s">
        <v>1392</v>
      </c>
      <c r="C633" s="485">
        <v>2</v>
      </c>
      <c r="D633" s="486">
        <v>1</v>
      </c>
      <c r="E633" s="486">
        <v>1</v>
      </c>
      <c r="F633" s="486">
        <v>4</v>
      </c>
      <c r="G633" s="486">
        <v>4</v>
      </c>
      <c r="H633" s="487">
        <v>0</v>
      </c>
      <c r="I633" s="487">
        <v>0</v>
      </c>
    </row>
    <row r="634" spans="1:9" x14ac:dyDescent="0.2">
      <c r="A634" s="588"/>
      <c r="B634" s="484" t="s">
        <v>1393</v>
      </c>
      <c r="C634" s="485">
        <v>1</v>
      </c>
      <c r="D634" s="486">
        <v>1</v>
      </c>
      <c r="E634" s="486">
        <v>0</v>
      </c>
      <c r="F634" s="486">
        <v>12</v>
      </c>
      <c r="G634" s="486">
        <v>9</v>
      </c>
      <c r="H634" s="487">
        <v>3</v>
      </c>
      <c r="I634" s="487">
        <v>0</v>
      </c>
    </row>
    <row r="635" spans="1:9" ht="24" x14ac:dyDescent="0.2">
      <c r="A635" s="588"/>
      <c r="B635" s="484" t="s">
        <v>1394</v>
      </c>
      <c r="C635" s="485">
        <v>0</v>
      </c>
      <c r="D635" s="486">
        <v>0</v>
      </c>
      <c r="E635" s="486">
        <v>0</v>
      </c>
      <c r="F635" s="486">
        <v>1</v>
      </c>
      <c r="G635" s="486">
        <v>1</v>
      </c>
      <c r="H635" s="487">
        <v>0</v>
      </c>
      <c r="I635" s="487">
        <v>0</v>
      </c>
    </row>
    <row r="636" spans="1:9" ht="24" x14ac:dyDescent="0.2">
      <c r="A636" s="588"/>
      <c r="B636" s="484" t="s">
        <v>1395</v>
      </c>
      <c r="C636" s="485">
        <v>0</v>
      </c>
      <c r="D636" s="486">
        <v>0</v>
      </c>
      <c r="E636" s="486">
        <v>0</v>
      </c>
      <c r="F636" s="486">
        <v>2</v>
      </c>
      <c r="G636" s="486">
        <v>1</v>
      </c>
      <c r="H636" s="487">
        <v>1</v>
      </c>
      <c r="I636" s="487">
        <v>0</v>
      </c>
    </row>
    <row r="637" spans="1:9" x14ac:dyDescent="0.2">
      <c r="A637" s="588"/>
      <c r="B637" s="484" t="s">
        <v>1396</v>
      </c>
      <c r="C637" s="485">
        <v>60</v>
      </c>
      <c r="D637" s="486">
        <v>35</v>
      </c>
      <c r="E637" s="486">
        <v>25</v>
      </c>
      <c r="F637" s="486">
        <v>67</v>
      </c>
      <c r="G637" s="486">
        <v>37</v>
      </c>
      <c r="H637" s="487">
        <v>30</v>
      </c>
      <c r="I637" s="487">
        <v>0</v>
      </c>
    </row>
    <row r="638" spans="1:9" x14ac:dyDescent="0.2">
      <c r="A638" s="588"/>
      <c r="B638" s="484" t="s">
        <v>1397</v>
      </c>
      <c r="C638" s="485">
        <v>44</v>
      </c>
      <c r="D638" s="486">
        <v>20</v>
      </c>
      <c r="E638" s="486">
        <v>24</v>
      </c>
      <c r="F638" s="486">
        <v>35</v>
      </c>
      <c r="G638" s="486">
        <v>21</v>
      </c>
      <c r="H638" s="487">
        <v>14</v>
      </c>
      <c r="I638" s="487">
        <v>0</v>
      </c>
    </row>
    <row r="639" spans="1:9" x14ac:dyDescent="0.2">
      <c r="A639" s="588"/>
      <c r="B639" s="484" t="s">
        <v>1398</v>
      </c>
      <c r="C639" s="485">
        <v>14</v>
      </c>
      <c r="D639" s="486">
        <v>5</v>
      </c>
      <c r="E639" s="486">
        <v>9</v>
      </c>
      <c r="F639" s="486">
        <v>14</v>
      </c>
      <c r="G639" s="486">
        <v>8</v>
      </c>
      <c r="H639" s="487">
        <v>6</v>
      </c>
      <c r="I639" s="487">
        <v>0</v>
      </c>
    </row>
    <row r="640" spans="1:9" x14ac:dyDescent="0.2">
      <c r="A640" s="588"/>
      <c r="B640" s="484" t="s">
        <v>1399</v>
      </c>
      <c r="C640" s="485">
        <v>23</v>
      </c>
      <c r="D640" s="486">
        <v>13</v>
      </c>
      <c r="E640" s="486">
        <v>10</v>
      </c>
      <c r="F640" s="486">
        <v>36</v>
      </c>
      <c r="G640" s="486">
        <v>23</v>
      </c>
      <c r="H640" s="487">
        <v>13</v>
      </c>
      <c r="I640" s="487">
        <v>0</v>
      </c>
    </row>
    <row r="641" spans="1:9" x14ac:dyDescent="0.2">
      <c r="A641" s="588"/>
      <c r="B641" s="484" t="s">
        <v>1400</v>
      </c>
      <c r="C641" s="485">
        <v>48</v>
      </c>
      <c r="D641" s="486">
        <v>25</v>
      </c>
      <c r="E641" s="486">
        <v>23</v>
      </c>
      <c r="F641" s="486">
        <v>75</v>
      </c>
      <c r="G641" s="486">
        <v>48</v>
      </c>
      <c r="H641" s="487">
        <v>27</v>
      </c>
      <c r="I641" s="487">
        <v>0</v>
      </c>
    </row>
    <row r="642" spans="1:9" x14ac:dyDescent="0.2">
      <c r="A642" s="588"/>
      <c r="B642" s="484" t="s">
        <v>1401</v>
      </c>
      <c r="C642" s="485">
        <v>10</v>
      </c>
      <c r="D642" s="486">
        <v>4</v>
      </c>
      <c r="E642" s="486">
        <v>6</v>
      </c>
      <c r="F642" s="486">
        <v>10</v>
      </c>
      <c r="G642" s="486">
        <v>4</v>
      </c>
      <c r="H642" s="487">
        <v>6</v>
      </c>
      <c r="I642" s="487">
        <v>0</v>
      </c>
    </row>
    <row r="643" spans="1:9" x14ac:dyDescent="0.2">
      <c r="A643" s="588"/>
      <c r="B643" s="484" t="s">
        <v>1402</v>
      </c>
      <c r="C643" s="485">
        <v>3</v>
      </c>
      <c r="D643" s="486">
        <v>2</v>
      </c>
      <c r="E643" s="486">
        <v>1</v>
      </c>
      <c r="F643" s="486">
        <v>8</v>
      </c>
      <c r="G643" s="486">
        <v>4</v>
      </c>
      <c r="H643" s="487">
        <v>4</v>
      </c>
      <c r="I643" s="487">
        <v>0</v>
      </c>
    </row>
    <row r="644" spans="1:9" x14ac:dyDescent="0.2">
      <c r="A644" s="588"/>
      <c r="B644" s="484" t="s">
        <v>1403</v>
      </c>
      <c r="C644" s="485">
        <v>1</v>
      </c>
      <c r="D644" s="486">
        <v>0</v>
      </c>
      <c r="E644" s="486">
        <v>1</v>
      </c>
      <c r="F644" s="486">
        <v>3</v>
      </c>
      <c r="G644" s="486">
        <v>2</v>
      </c>
      <c r="H644" s="487">
        <v>1</v>
      </c>
      <c r="I644" s="487">
        <v>0</v>
      </c>
    </row>
    <row r="645" spans="1:9" x14ac:dyDescent="0.2">
      <c r="A645" s="588"/>
      <c r="B645" s="484" t="s">
        <v>1404</v>
      </c>
      <c r="C645" s="485">
        <v>1</v>
      </c>
      <c r="D645" s="486">
        <v>1</v>
      </c>
      <c r="E645" s="486">
        <v>0</v>
      </c>
      <c r="F645" s="486">
        <v>0</v>
      </c>
      <c r="G645" s="486">
        <v>0</v>
      </c>
      <c r="H645" s="487">
        <v>0</v>
      </c>
      <c r="I645" s="487">
        <v>0</v>
      </c>
    </row>
    <row r="646" spans="1:9" x14ac:dyDescent="0.2">
      <c r="A646" s="588"/>
      <c r="B646" s="484" t="s">
        <v>1405</v>
      </c>
      <c r="C646" s="485">
        <v>0</v>
      </c>
      <c r="D646" s="486">
        <v>0</v>
      </c>
      <c r="E646" s="486">
        <v>0</v>
      </c>
      <c r="F646" s="486">
        <v>3</v>
      </c>
      <c r="G646" s="486">
        <v>2</v>
      </c>
      <c r="H646" s="487">
        <v>1</v>
      </c>
      <c r="I646" s="487">
        <v>0</v>
      </c>
    </row>
    <row r="647" spans="1:9" x14ac:dyDescent="0.2">
      <c r="A647" s="588"/>
      <c r="B647" s="484" t="s">
        <v>1406</v>
      </c>
      <c r="C647" s="485">
        <v>0</v>
      </c>
      <c r="D647" s="486">
        <v>0</v>
      </c>
      <c r="E647" s="486">
        <v>0</v>
      </c>
      <c r="F647" s="486">
        <v>1</v>
      </c>
      <c r="G647" s="486">
        <v>0</v>
      </c>
      <c r="H647" s="487">
        <v>1</v>
      </c>
      <c r="I647" s="487">
        <v>0</v>
      </c>
    </row>
    <row r="648" spans="1:9" x14ac:dyDescent="0.2">
      <c r="A648" s="588"/>
      <c r="B648" s="484" t="s">
        <v>1407</v>
      </c>
      <c r="C648" s="485">
        <v>0</v>
      </c>
      <c r="D648" s="486">
        <v>0</v>
      </c>
      <c r="E648" s="486">
        <v>0</v>
      </c>
      <c r="F648" s="486">
        <v>1</v>
      </c>
      <c r="G648" s="486">
        <v>0</v>
      </c>
      <c r="H648" s="487">
        <v>1</v>
      </c>
      <c r="I648" s="487">
        <v>0</v>
      </c>
    </row>
    <row r="649" spans="1:9" x14ac:dyDescent="0.2">
      <c r="A649" s="588"/>
      <c r="B649" s="484" t="s">
        <v>1408</v>
      </c>
      <c r="C649" s="485">
        <v>7</v>
      </c>
      <c r="D649" s="486">
        <v>3</v>
      </c>
      <c r="E649" s="486">
        <v>4</v>
      </c>
      <c r="F649" s="486">
        <v>17</v>
      </c>
      <c r="G649" s="486">
        <v>13</v>
      </c>
      <c r="H649" s="487">
        <v>4</v>
      </c>
      <c r="I649" s="487">
        <v>0</v>
      </c>
    </row>
    <row r="650" spans="1:9" x14ac:dyDescent="0.2">
      <c r="A650" s="588"/>
      <c r="B650" s="484" t="s">
        <v>1409</v>
      </c>
      <c r="C650" s="485">
        <v>15</v>
      </c>
      <c r="D650" s="486">
        <v>10</v>
      </c>
      <c r="E650" s="486">
        <v>5</v>
      </c>
      <c r="F650" s="486">
        <v>30</v>
      </c>
      <c r="G650" s="486">
        <v>24</v>
      </c>
      <c r="H650" s="487">
        <v>6</v>
      </c>
      <c r="I650" s="487">
        <v>0</v>
      </c>
    </row>
    <row r="651" spans="1:9" x14ac:dyDescent="0.2">
      <c r="A651" s="588"/>
      <c r="B651" s="484" t="s">
        <v>1410</v>
      </c>
      <c r="C651" s="485">
        <v>31</v>
      </c>
      <c r="D651" s="486">
        <v>13</v>
      </c>
      <c r="E651" s="486">
        <v>18</v>
      </c>
      <c r="F651" s="486">
        <v>46</v>
      </c>
      <c r="G651" s="486">
        <v>30</v>
      </c>
      <c r="H651" s="487">
        <v>16</v>
      </c>
      <c r="I651" s="487">
        <v>0</v>
      </c>
    </row>
    <row r="652" spans="1:9" x14ac:dyDescent="0.2">
      <c r="A652" s="588"/>
      <c r="B652" s="484" t="s">
        <v>1411</v>
      </c>
      <c r="C652" s="485">
        <v>21</v>
      </c>
      <c r="D652" s="486">
        <v>13</v>
      </c>
      <c r="E652" s="486">
        <v>8</v>
      </c>
      <c r="F652" s="486">
        <v>19</v>
      </c>
      <c r="G652" s="486">
        <v>11</v>
      </c>
      <c r="H652" s="487">
        <v>8</v>
      </c>
      <c r="I652" s="487">
        <v>0</v>
      </c>
    </row>
    <row r="653" spans="1:9" x14ac:dyDescent="0.2">
      <c r="A653" s="588"/>
      <c r="B653" s="484" t="s">
        <v>1412</v>
      </c>
      <c r="C653" s="485">
        <v>7</v>
      </c>
      <c r="D653" s="486">
        <v>4</v>
      </c>
      <c r="E653" s="486">
        <v>3</v>
      </c>
      <c r="F653" s="486">
        <v>4</v>
      </c>
      <c r="G653" s="486">
        <v>3</v>
      </c>
      <c r="H653" s="487">
        <v>1</v>
      </c>
      <c r="I653" s="487">
        <v>0</v>
      </c>
    </row>
    <row r="654" spans="1:9" x14ac:dyDescent="0.2">
      <c r="A654" s="588"/>
      <c r="B654" s="484" t="s">
        <v>1413</v>
      </c>
      <c r="C654" s="485">
        <v>1</v>
      </c>
      <c r="D654" s="486">
        <v>1</v>
      </c>
      <c r="E654" s="486">
        <v>0</v>
      </c>
      <c r="F654" s="486">
        <v>2</v>
      </c>
      <c r="G654" s="486">
        <v>1</v>
      </c>
      <c r="H654" s="487">
        <v>1</v>
      </c>
      <c r="I654" s="487">
        <v>0</v>
      </c>
    </row>
    <row r="655" spans="1:9" x14ac:dyDescent="0.2">
      <c r="A655" s="588"/>
      <c r="B655" s="484" t="s">
        <v>1414</v>
      </c>
      <c r="C655" s="485">
        <v>20</v>
      </c>
      <c r="D655" s="486">
        <v>12</v>
      </c>
      <c r="E655" s="486">
        <v>8</v>
      </c>
      <c r="F655" s="486">
        <v>11</v>
      </c>
      <c r="G655" s="486">
        <v>4</v>
      </c>
      <c r="H655" s="487">
        <v>7</v>
      </c>
      <c r="I655" s="487">
        <v>0</v>
      </c>
    </row>
    <row r="656" spans="1:9" x14ac:dyDescent="0.2">
      <c r="A656" s="588"/>
      <c r="B656" s="484" t="s">
        <v>1415</v>
      </c>
      <c r="C656" s="485">
        <v>1</v>
      </c>
      <c r="D656" s="486">
        <v>1</v>
      </c>
      <c r="E656" s="486">
        <v>0</v>
      </c>
      <c r="F656" s="486">
        <v>1</v>
      </c>
      <c r="G656" s="486">
        <v>1</v>
      </c>
      <c r="H656" s="487">
        <v>0</v>
      </c>
      <c r="I656" s="487">
        <v>0</v>
      </c>
    </row>
    <row r="657" spans="1:9" x14ac:dyDescent="0.2">
      <c r="A657" s="588"/>
      <c r="B657" s="484" t="s">
        <v>1416</v>
      </c>
      <c r="C657" s="485">
        <v>19</v>
      </c>
      <c r="D657" s="486">
        <v>10</v>
      </c>
      <c r="E657" s="486">
        <v>9</v>
      </c>
      <c r="F657" s="486">
        <v>25</v>
      </c>
      <c r="G657" s="486">
        <v>15</v>
      </c>
      <c r="H657" s="487">
        <v>10</v>
      </c>
      <c r="I657" s="487">
        <v>0</v>
      </c>
    </row>
    <row r="658" spans="1:9" x14ac:dyDescent="0.2">
      <c r="A658" s="588"/>
      <c r="B658" s="484" t="s">
        <v>1417</v>
      </c>
      <c r="C658" s="485">
        <v>15</v>
      </c>
      <c r="D658" s="486">
        <v>7</v>
      </c>
      <c r="E658" s="486">
        <v>8</v>
      </c>
      <c r="F658" s="486">
        <v>14</v>
      </c>
      <c r="G658" s="486">
        <v>11</v>
      </c>
      <c r="H658" s="487">
        <v>3</v>
      </c>
      <c r="I658" s="487">
        <v>0</v>
      </c>
    </row>
    <row r="659" spans="1:9" x14ac:dyDescent="0.2">
      <c r="A659" s="588"/>
      <c r="B659" s="484" t="s">
        <v>1418</v>
      </c>
      <c r="C659" s="485">
        <v>37</v>
      </c>
      <c r="D659" s="486">
        <v>17</v>
      </c>
      <c r="E659" s="486">
        <v>20</v>
      </c>
      <c r="F659" s="486">
        <v>37</v>
      </c>
      <c r="G659" s="486">
        <v>21</v>
      </c>
      <c r="H659" s="487">
        <v>16</v>
      </c>
      <c r="I659" s="487">
        <v>0</v>
      </c>
    </row>
    <row r="660" spans="1:9" x14ac:dyDescent="0.2">
      <c r="A660" s="588"/>
      <c r="B660" s="484" t="s">
        <v>1419</v>
      </c>
      <c r="C660" s="485">
        <v>9</v>
      </c>
      <c r="D660" s="486">
        <v>4</v>
      </c>
      <c r="E660" s="486">
        <v>5</v>
      </c>
      <c r="F660" s="486">
        <v>11</v>
      </c>
      <c r="G660" s="486">
        <v>10</v>
      </c>
      <c r="H660" s="487">
        <v>1</v>
      </c>
      <c r="I660" s="487">
        <v>0</v>
      </c>
    </row>
    <row r="661" spans="1:9" x14ac:dyDescent="0.2">
      <c r="A661" s="588"/>
      <c r="B661" s="484" t="s">
        <v>1420</v>
      </c>
      <c r="C661" s="485">
        <v>49</v>
      </c>
      <c r="D661" s="486">
        <v>28</v>
      </c>
      <c r="E661" s="486">
        <v>21</v>
      </c>
      <c r="F661" s="486">
        <v>84</v>
      </c>
      <c r="G661" s="486">
        <v>53</v>
      </c>
      <c r="H661" s="487">
        <v>31</v>
      </c>
      <c r="I661" s="487">
        <v>0</v>
      </c>
    </row>
    <row r="662" spans="1:9" x14ac:dyDescent="0.2">
      <c r="A662" s="588"/>
      <c r="B662" s="484" t="s">
        <v>1421</v>
      </c>
      <c r="C662" s="485">
        <v>4</v>
      </c>
      <c r="D662" s="486">
        <v>2</v>
      </c>
      <c r="E662" s="486">
        <v>2</v>
      </c>
      <c r="F662" s="486">
        <v>17</v>
      </c>
      <c r="G662" s="486">
        <v>10</v>
      </c>
      <c r="H662" s="487">
        <v>7</v>
      </c>
      <c r="I662" s="487">
        <v>0</v>
      </c>
    </row>
    <row r="663" spans="1:9" x14ac:dyDescent="0.2">
      <c r="A663" s="588"/>
      <c r="B663" s="484" t="s">
        <v>1422</v>
      </c>
      <c r="C663" s="485">
        <v>0</v>
      </c>
      <c r="D663" s="486">
        <v>0</v>
      </c>
      <c r="E663" s="486">
        <v>0</v>
      </c>
      <c r="F663" s="486">
        <v>2</v>
      </c>
      <c r="G663" s="486">
        <v>2</v>
      </c>
      <c r="H663" s="487">
        <v>0</v>
      </c>
      <c r="I663" s="487">
        <v>0</v>
      </c>
    </row>
    <row r="664" spans="1:9" x14ac:dyDescent="0.2">
      <c r="A664" s="588"/>
      <c r="B664" s="484" t="s">
        <v>1423</v>
      </c>
      <c r="C664" s="485">
        <v>3</v>
      </c>
      <c r="D664" s="486">
        <v>1</v>
      </c>
      <c r="E664" s="486">
        <v>2</v>
      </c>
      <c r="F664" s="486">
        <v>5</v>
      </c>
      <c r="G664" s="486">
        <v>5</v>
      </c>
      <c r="H664" s="487">
        <v>0</v>
      </c>
      <c r="I664" s="487">
        <v>0</v>
      </c>
    </row>
    <row r="665" spans="1:9" x14ac:dyDescent="0.2">
      <c r="A665" s="588"/>
      <c r="B665" s="484" t="s">
        <v>1424</v>
      </c>
      <c r="C665" s="485">
        <v>0</v>
      </c>
      <c r="D665" s="486">
        <v>0</v>
      </c>
      <c r="E665" s="486">
        <v>0</v>
      </c>
      <c r="F665" s="486">
        <v>2</v>
      </c>
      <c r="G665" s="486">
        <v>1</v>
      </c>
      <c r="H665" s="487">
        <v>1</v>
      </c>
      <c r="I665" s="487">
        <v>0</v>
      </c>
    </row>
    <row r="666" spans="1:9" x14ac:dyDescent="0.2">
      <c r="A666" s="588"/>
      <c r="B666" s="484" t="s">
        <v>1425</v>
      </c>
      <c r="C666" s="485">
        <v>1</v>
      </c>
      <c r="D666" s="486">
        <v>1</v>
      </c>
      <c r="E666" s="486">
        <v>0</v>
      </c>
      <c r="F666" s="486">
        <v>2</v>
      </c>
      <c r="G666" s="486">
        <v>1</v>
      </c>
      <c r="H666" s="487">
        <v>1</v>
      </c>
      <c r="I666" s="487">
        <v>0</v>
      </c>
    </row>
    <row r="667" spans="1:9" x14ac:dyDescent="0.2">
      <c r="A667" s="588"/>
      <c r="B667" s="484" t="s">
        <v>1426</v>
      </c>
      <c r="C667" s="485">
        <v>1</v>
      </c>
      <c r="D667" s="486">
        <v>0</v>
      </c>
      <c r="E667" s="486">
        <v>1</v>
      </c>
      <c r="F667" s="486">
        <v>2</v>
      </c>
      <c r="G667" s="486">
        <v>0</v>
      </c>
      <c r="H667" s="487">
        <v>2</v>
      </c>
      <c r="I667" s="487">
        <v>0</v>
      </c>
    </row>
    <row r="668" spans="1:9" x14ac:dyDescent="0.2">
      <c r="A668" s="588"/>
      <c r="B668" s="484" t="s">
        <v>1427</v>
      </c>
      <c r="C668" s="485">
        <v>2</v>
      </c>
      <c r="D668" s="486">
        <v>2</v>
      </c>
      <c r="E668" s="486">
        <v>0</v>
      </c>
      <c r="F668" s="486">
        <v>0</v>
      </c>
      <c r="G668" s="486">
        <v>0</v>
      </c>
      <c r="H668" s="487">
        <v>0</v>
      </c>
      <c r="I668" s="487">
        <v>0</v>
      </c>
    </row>
    <row r="669" spans="1:9" x14ac:dyDescent="0.2">
      <c r="A669" s="588"/>
      <c r="B669" s="484" t="s">
        <v>1428</v>
      </c>
      <c r="C669" s="485">
        <v>2</v>
      </c>
      <c r="D669" s="486">
        <v>1</v>
      </c>
      <c r="E669" s="486">
        <v>1</v>
      </c>
      <c r="F669" s="486">
        <v>2</v>
      </c>
      <c r="G669" s="486">
        <v>2</v>
      </c>
      <c r="H669" s="487">
        <v>0</v>
      </c>
      <c r="I669" s="487">
        <v>0</v>
      </c>
    </row>
    <row r="670" spans="1:9" x14ac:dyDescent="0.2">
      <c r="A670" s="588"/>
      <c r="B670" s="484" t="s">
        <v>1429</v>
      </c>
      <c r="C670" s="485">
        <v>0</v>
      </c>
      <c r="D670" s="486">
        <v>0</v>
      </c>
      <c r="E670" s="486">
        <v>0</v>
      </c>
      <c r="F670" s="486">
        <v>2</v>
      </c>
      <c r="G670" s="486">
        <v>2</v>
      </c>
      <c r="H670" s="487">
        <v>0</v>
      </c>
      <c r="I670" s="487">
        <v>0</v>
      </c>
    </row>
    <row r="671" spans="1:9" x14ac:dyDescent="0.2">
      <c r="A671" s="588"/>
      <c r="B671" s="484" t="s">
        <v>1430</v>
      </c>
      <c r="C671" s="485">
        <v>4</v>
      </c>
      <c r="D671" s="486">
        <v>3</v>
      </c>
      <c r="E671" s="486">
        <v>1</v>
      </c>
      <c r="F671" s="486">
        <v>6</v>
      </c>
      <c r="G671" s="486">
        <v>5</v>
      </c>
      <c r="H671" s="487">
        <v>1</v>
      </c>
      <c r="I671" s="487">
        <v>0</v>
      </c>
    </row>
    <row r="672" spans="1:9" x14ac:dyDescent="0.2">
      <c r="A672" s="588"/>
      <c r="B672" s="484" t="s">
        <v>1431</v>
      </c>
      <c r="C672" s="485">
        <v>1</v>
      </c>
      <c r="D672" s="486">
        <v>0</v>
      </c>
      <c r="E672" s="486">
        <v>1</v>
      </c>
      <c r="F672" s="486">
        <v>1</v>
      </c>
      <c r="G672" s="486">
        <v>1</v>
      </c>
      <c r="H672" s="487">
        <v>0</v>
      </c>
      <c r="I672" s="487">
        <v>0</v>
      </c>
    </row>
    <row r="673" spans="1:9" x14ac:dyDescent="0.2">
      <c r="A673" s="588"/>
      <c r="B673" s="484" t="s">
        <v>1432</v>
      </c>
      <c r="C673" s="485">
        <v>154</v>
      </c>
      <c r="D673" s="486">
        <v>95</v>
      </c>
      <c r="E673" s="486">
        <v>59</v>
      </c>
      <c r="F673" s="486">
        <v>413</v>
      </c>
      <c r="G673" s="486">
        <v>344</v>
      </c>
      <c r="H673" s="487">
        <v>69</v>
      </c>
      <c r="I673" s="487">
        <v>0</v>
      </c>
    </row>
    <row r="674" spans="1:9" x14ac:dyDescent="0.2">
      <c r="A674" s="588"/>
      <c r="B674" s="484" t="s">
        <v>1433</v>
      </c>
      <c r="C674" s="485">
        <v>3</v>
      </c>
      <c r="D674" s="486">
        <v>0</v>
      </c>
      <c r="E674" s="486">
        <v>3</v>
      </c>
      <c r="F674" s="486">
        <v>0</v>
      </c>
      <c r="G674" s="486">
        <v>0</v>
      </c>
      <c r="H674" s="487">
        <v>0</v>
      </c>
      <c r="I674" s="487">
        <v>0</v>
      </c>
    </row>
    <row r="675" spans="1:9" ht="24" x14ac:dyDescent="0.2">
      <c r="A675" s="588"/>
      <c r="B675" s="484" t="s">
        <v>1434</v>
      </c>
      <c r="C675" s="485">
        <v>1</v>
      </c>
      <c r="D675" s="486">
        <v>1</v>
      </c>
      <c r="E675" s="486">
        <v>0</v>
      </c>
      <c r="F675" s="486">
        <v>0</v>
      </c>
      <c r="G675" s="486">
        <v>0</v>
      </c>
      <c r="H675" s="487">
        <v>0</v>
      </c>
      <c r="I675" s="487">
        <v>0</v>
      </c>
    </row>
    <row r="676" spans="1:9" x14ac:dyDescent="0.2">
      <c r="A676" s="588"/>
      <c r="B676" s="484" t="s">
        <v>1435</v>
      </c>
      <c r="C676" s="485">
        <v>0</v>
      </c>
      <c r="D676" s="486">
        <v>0</v>
      </c>
      <c r="E676" s="486">
        <v>0</v>
      </c>
      <c r="F676" s="486">
        <v>1</v>
      </c>
      <c r="G676" s="486">
        <v>1</v>
      </c>
      <c r="H676" s="487">
        <v>0</v>
      </c>
      <c r="I676" s="487">
        <v>0</v>
      </c>
    </row>
    <row r="677" spans="1:9" ht="24" x14ac:dyDescent="0.2">
      <c r="A677" s="588"/>
      <c r="B677" s="484" t="s">
        <v>1436</v>
      </c>
      <c r="C677" s="485">
        <v>1</v>
      </c>
      <c r="D677" s="486">
        <v>0</v>
      </c>
      <c r="E677" s="486">
        <v>1</v>
      </c>
      <c r="F677" s="486">
        <v>0</v>
      </c>
      <c r="G677" s="486">
        <v>0</v>
      </c>
      <c r="H677" s="487">
        <v>0</v>
      </c>
      <c r="I677" s="487">
        <v>0</v>
      </c>
    </row>
    <row r="678" spans="1:9" x14ac:dyDescent="0.2">
      <c r="A678" s="588"/>
      <c r="B678" s="484" t="s">
        <v>1437</v>
      </c>
      <c r="C678" s="485">
        <v>41</v>
      </c>
      <c r="D678" s="486">
        <v>10</v>
      </c>
      <c r="E678" s="486">
        <v>31</v>
      </c>
      <c r="F678" s="486">
        <v>15</v>
      </c>
      <c r="G678" s="486">
        <v>11</v>
      </c>
      <c r="H678" s="487">
        <v>4</v>
      </c>
      <c r="I678" s="487">
        <v>0</v>
      </c>
    </row>
    <row r="679" spans="1:9" x14ac:dyDescent="0.2">
      <c r="A679" s="588"/>
      <c r="B679" s="484" t="s">
        <v>1438</v>
      </c>
      <c r="C679" s="485">
        <v>43</v>
      </c>
      <c r="D679" s="486">
        <v>28</v>
      </c>
      <c r="E679" s="486">
        <v>15</v>
      </c>
      <c r="F679" s="486">
        <v>27</v>
      </c>
      <c r="G679" s="486">
        <v>19</v>
      </c>
      <c r="H679" s="487">
        <v>8</v>
      </c>
      <c r="I679" s="487">
        <v>0</v>
      </c>
    </row>
    <row r="680" spans="1:9" x14ac:dyDescent="0.2">
      <c r="A680" s="588"/>
      <c r="B680" s="484" t="s">
        <v>1439</v>
      </c>
      <c r="C680" s="485">
        <v>24</v>
      </c>
      <c r="D680" s="486">
        <v>12</v>
      </c>
      <c r="E680" s="486">
        <v>12</v>
      </c>
      <c r="F680" s="486">
        <v>7</v>
      </c>
      <c r="G680" s="486">
        <v>3</v>
      </c>
      <c r="H680" s="487">
        <v>4</v>
      </c>
      <c r="I680" s="487">
        <v>0</v>
      </c>
    </row>
    <row r="681" spans="1:9" x14ac:dyDescent="0.2">
      <c r="A681" s="588"/>
      <c r="B681" s="484" t="s">
        <v>1440</v>
      </c>
      <c r="C681" s="485">
        <v>1</v>
      </c>
      <c r="D681" s="486">
        <v>0</v>
      </c>
      <c r="E681" s="486">
        <v>1</v>
      </c>
      <c r="F681" s="486">
        <v>1</v>
      </c>
      <c r="G681" s="486">
        <v>1</v>
      </c>
      <c r="H681" s="487">
        <v>0</v>
      </c>
      <c r="I681" s="487">
        <v>0</v>
      </c>
    </row>
    <row r="682" spans="1:9" x14ac:dyDescent="0.2">
      <c r="A682" s="588"/>
      <c r="B682" s="484" t="s">
        <v>1441</v>
      </c>
      <c r="C682" s="485">
        <v>2</v>
      </c>
      <c r="D682" s="486">
        <v>0</v>
      </c>
      <c r="E682" s="486">
        <v>2</v>
      </c>
      <c r="F682" s="486">
        <v>0</v>
      </c>
      <c r="G682" s="486">
        <v>0</v>
      </c>
      <c r="H682" s="487">
        <v>0</v>
      </c>
      <c r="I682" s="487">
        <v>0</v>
      </c>
    </row>
    <row r="683" spans="1:9" x14ac:dyDescent="0.2">
      <c r="A683" s="588"/>
      <c r="B683" s="484" t="s">
        <v>1442</v>
      </c>
      <c r="C683" s="485">
        <v>0</v>
      </c>
      <c r="D683" s="486">
        <v>0</v>
      </c>
      <c r="E683" s="486">
        <v>0</v>
      </c>
      <c r="F683" s="486">
        <v>3</v>
      </c>
      <c r="G683" s="486">
        <v>2</v>
      </c>
      <c r="H683" s="487">
        <v>1</v>
      </c>
      <c r="I683" s="487">
        <v>0</v>
      </c>
    </row>
    <row r="684" spans="1:9" x14ac:dyDescent="0.2">
      <c r="A684" s="588"/>
      <c r="B684" s="484" t="s">
        <v>1443</v>
      </c>
      <c r="C684" s="485">
        <v>0</v>
      </c>
      <c r="D684" s="486">
        <v>0</v>
      </c>
      <c r="E684" s="486">
        <v>0</v>
      </c>
      <c r="F684" s="486">
        <v>2</v>
      </c>
      <c r="G684" s="486">
        <v>1</v>
      </c>
      <c r="H684" s="487">
        <v>1</v>
      </c>
      <c r="I684" s="487">
        <v>0</v>
      </c>
    </row>
    <row r="685" spans="1:9" x14ac:dyDescent="0.2">
      <c r="A685" s="588"/>
      <c r="B685" s="484" t="s">
        <v>1444</v>
      </c>
      <c r="C685" s="485">
        <v>2</v>
      </c>
      <c r="D685" s="486">
        <v>1</v>
      </c>
      <c r="E685" s="486">
        <v>1</v>
      </c>
      <c r="F685" s="486">
        <v>6</v>
      </c>
      <c r="G685" s="486">
        <v>3</v>
      </c>
      <c r="H685" s="487">
        <v>3</v>
      </c>
      <c r="I685" s="487">
        <v>0</v>
      </c>
    </row>
    <row r="686" spans="1:9" x14ac:dyDescent="0.2">
      <c r="A686" s="588"/>
      <c r="B686" s="484" t="s">
        <v>1445</v>
      </c>
      <c r="C686" s="485">
        <v>4</v>
      </c>
      <c r="D686" s="486">
        <v>2</v>
      </c>
      <c r="E686" s="486">
        <v>2</v>
      </c>
      <c r="F686" s="486">
        <v>6</v>
      </c>
      <c r="G686" s="486">
        <v>3</v>
      </c>
      <c r="H686" s="487">
        <v>3</v>
      </c>
      <c r="I686" s="487">
        <v>0</v>
      </c>
    </row>
    <row r="687" spans="1:9" x14ac:dyDescent="0.2">
      <c r="A687" s="588"/>
      <c r="B687" s="484" t="s">
        <v>1446</v>
      </c>
      <c r="C687" s="485">
        <v>1</v>
      </c>
      <c r="D687" s="486">
        <v>1</v>
      </c>
      <c r="E687" s="486">
        <v>0</v>
      </c>
      <c r="F687" s="486">
        <v>5</v>
      </c>
      <c r="G687" s="486">
        <v>4</v>
      </c>
      <c r="H687" s="487">
        <v>1</v>
      </c>
      <c r="I687" s="487">
        <v>0</v>
      </c>
    </row>
    <row r="688" spans="1:9" x14ac:dyDescent="0.2">
      <c r="A688" s="588"/>
      <c r="B688" s="484" t="s">
        <v>1447</v>
      </c>
      <c r="C688" s="485">
        <v>37</v>
      </c>
      <c r="D688" s="486">
        <v>12</v>
      </c>
      <c r="E688" s="486">
        <v>25</v>
      </c>
      <c r="F688" s="486">
        <v>30</v>
      </c>
      <c r="G688" s="486">
        <v>18</v>
      </c>
      <c r="H688" s="487">
        <v>12</v>
      </c>
      <c r="I688" s="487">
        <v>0</v>
      </c>
    </row>
    <row r="689" spans="1:9" x14ac:dyDescent="0.2">
      <c r="A689" s="588"/>
      <c r="B689" s="484" t="s">
        <v>1448</v>
      </c>
      <c r="C689" s="485">
        <v>2</v>
      </c>
      <c r="D689" s="486">
        <v>1</v>
      </c>
      <c r="E689" s="486">
        <v>1</v>
      </c>
      <c r="F689" s="486">
        <v>1</v>
      </c>
      <c r="G689" s="486">
        <v>0</v>
      </c>
      <c r="H689" s="487">
        <v>1</v>
      </c>
      <c r="I689" s="487">
        <v>0</v>
      </c>
    </row>
    <row r="690" spans="1:9" x14ac:dyDescent="0.2">
      <c r="A690" s="588"/>
      <c r="B690" s="484" t="s">
        <v>1449</v>
      </c>
      <c r="C690" s="485">
        <v>3</v>
      </c>
      <c r="D690" s="486">
        <v>2</v>
      </c>
      <c r="E690" s="486">
        <v>1</v>
      </c>
      <c r="F690" s="486">
        <v>1</v>
      </c>
      <c r="G690" s="486">
        <v>0</v>
      </c>
      <c r="H690" s="487">
        <v>1</v>
      </c>
      <c r="I690" s="487">
        <v>0</v>
      </c>
    </row>
    <row r="691" spans="1:9" x14ac:dyDescent="0.2">
      <c r="A691" s="588"/>
      <c r="B691" s="484" t="s">
        <v>1450</v>
      </c>
      <c r="C691" s="485">
        <v>2</v>
      </c>
      <c r="D691" s="486">
        <v>0</v>
      </c>
      <c r="E691" s="486">
        <v>2</v>
      </c>
      <c r="F691" s="486">
        <v>4</v>
      </c>
      <c r="G691" s="486">
        <v>4</v>
      </c>
      <c r="H691" s="487">
        <v>0</v>
      </c>
      <c r="I691" s="487">
        <v>0</v>
      </c>
    </row>
    <row r="692" spans="1:9" x14ac:dyDescent="0.2">
      <c r="A692" s="588"/>
      <c r="B692" s="484" t="s">
        <v>1451</v>
      </c>
      <c r="C692" s="485">
        <v>0</v>
      </c>
      <c r="D692" s="486">
        <v>0</v>
      </c>
      <c r="E692" s="486">
        <v>0</v>
      </c>
      <c r="F692" s="486">
        <v>1</v>
      </c>
      <c r="G692" s="486">
        <v>1</v>
      </c>
      <c r="H692" s="487">
        <v>0</v>
      </c>
      <c r="I692" s="487">
        <v>0</v>
      </c>
    </row>
    <row r="693" spans="1:9" x14ac:dyDescent="0.2">
      <c r="A693" s="588"/>
      <c r="B693" s="484" t="s">
        <v>1452</v>
      </c>
      <c r="C693" s="485">
        <v>1</v>
      </c>
      <c r="D693" s="486">
        <v>1</v>
      </c>
      <c r="E693" s="486">
        <v>0</v>
      </c>
      <c r="F693" s="486">
        <v>2</v>
      </c>
      <c r="G693" s="486">
        <v>2</v>
      </c>
      <c r="H693" s="487">
        <v>0</v>
      </c>
      <c r="I693" s="487">
        <v>0</v>
      </c>
    </row>
    <row r="694" spans="1:9" x14ac:dyDescent="0.2">
      <c r="A694" s="588"/>
      <c r="B694" s="484" t="s">
        <v>1453</v>
      </c>
      <c r="C694" s="485">
        <v>2</v>
      </c>
      <c r="D694" s="486">
        <v>0</v>
      </c>
      <c r="E694" s="486">
        <v>2</v>
      </c>
      <c r="F694" s="486">
        <v>1</v>
      </c>
      <c r="G694" s="486">
        <v>0</v>
      </c>
      <c r="H694" s="487">
        <v>1</v>
      </c>
      <c r="I694" s="487">
        <v>0</v>
      </c>
    </row>
    <row r="695" spans="1:9" ht="24" x14ac:dyDescent="0.2">
      <c r="A695" s="588"/>
      <c r="B695" s="484" t="s">
        <v>1454</v>
      </c>
      <c r="C695" s="485">
        <v>0</v>
      </c>
      <c r="D695" s="486">
        <v>0</v>
      </c>
      <c r="E695" s="486">
        <v>0</v>
      </c>
      <c r="F695" s="486">
        <v>1</v>
      </c>
      <c r="G695" s="486">
        <v>1</v>
      </c>
      <c r="H695" s="487">
        <v>0</v>
      </c>
      <c r="I695" s="487">
        <v>0</v>
      </c>
    </row>
    <row r="696" spans="1:9" ht="24" x14ac:dyDescent="0.2">
      <c r="A696" s="588"/>
      <c r="B696" s="484" t="s">
        <v>1455</v>
      </c>
      <c r="C696" s="485">
        <v>0</v>
      </c>
      <c r="D696" s="486">
        <v>0</v>
      </c>
      <c r="E696" s="486">
        <v>0</v>
      </c>
      <c r="F696" s="486">
        <v>1</v>
      </c>
      <c r="G696" s="486">
        <v>1</v>
      </c>
      <c r="H696" s="487">
        <v>0</v>
      </c>
      <c r="I696" s="487">
        <v>0</v>
      </c>
    </row>
    <row r="697" spans="1:9" x14ac:dyDescent="0.2">
      <c r="A697" s="588"/>
      <c r="B697" s="484" t="s">
        <v>1456</v>
      </c>
      <c r="C697" s="485">
        <v>0</v>
      </c>
      <c r="D697" s="486">
        <v>0</v>
      </c>
      <c r="E697" s="486">
        <v>0</v>
      </c>
      <c r="F697" s="486">
        <v>4</v>
      </c>
      <c r="G697" s="486">
        <v>4</v>
      </c>
      <c r="H697" s="487">
        <v>0</v>
      </c>
      <c r="I697" s="487">
        <v>0</v>
      </c>
    </row>
    <row r="698" spans="1:9" x14ac:dyDescent="0.2">
      <c r="A698" s="588"/>
      <c r="B698" s="484" t="s">
        <v>1457</v>
      </c>
      <c r="C698" s="485">
        <v>0</v>
      </c>
      <c r="D698" s="486">
        <v>0</v>
      </c>
      <c r="E698" s="486">
        <v>0</v>
      </c>
      <c r="F698" s="486">
        <v>1</v>
      </c>
      <c r="G698" s="486">
        <v>1</v>
      </c>
      <c r="H698" s="487">
        <v>0</v>
      </c>
      <c r="I698" s="487">
        <v>0</v>
      </c>
    </row>
    <row r="699" spans="1:9" x14ac:dyDescent="0.2">
      <c r="A699" s="588"/>
      <c r="B699" s="484" t="s">
        <v>1458</v>
      </c>
      <c r="C699" s="485">
        <v>3</v>
      </c>
      <c r="D699" s="486">
        <v>3</v>
      </c>
      <c r="E699" s="486">
        <v>0</v>
      </c>
      <c r="F699" s="486">
        <v>1</v>
      </c>
      <c r="G699" s="486">
        <v>1</v>
      </c>
      <c r="H699" s="487">
        <v>0</v>
      </c>
      <c r="I699" s="487">
        <v>0</v>
      </c>
    </row>
    <row r="700" spans="1:9" x14ac:dyDescent="0.2">
      <c r="A700" s="588"/>
      <c r="B700" s="484" t="s">
        <v>1459</v>
      </c>
      <c r="C700" s="485">
        <v>0</v>
      </c>
      <c r="D700" s="486">
        <v>0</v>
      </c>
      <c r="E700" s="486">
        <v>0</v>
      </c>
      <c r="F700" s="486">
        <v>7</v>
      </c>
      <c r="G700" s="486">
        <v>4</v>
      </c>
      <c r="H700" s="487">
        <v>3</v>
      </c>
      <c r="I700" s="487">
        <v>0</v>
      </c>
    </row>
    <row r="701" spans="1:9" x14ac:dyDescent="0.2">
      <c r="A701" s="588"/>
      <c r="B701" s="484" t="s">
        <v>1460</v>
      </c>
      <c r="C701" s="485">
        <v>1</v>
      </c>
      <c r="D701" s="486">
        <v>0</v>
      </c>
      <c r="E701" s="486">
        <v>1</v>
      </c>
      <c r="F701" s="486">
        <v>0</v>
      </c>
      <c r="G701" s="486">
        <v>0</v>
      </c>
      <c r="H701" s="487">
        <v>0</v>
      </c>
      <c r="I701" s="487">
        <v>0</v>
      </c>
    </row>
    <row r="702" spans="1:9" x14ac:dyDescent="0.2">
      <c r="A702" s="588"/>
      <c r="B702" s="484" t="s">
        <v>1461</v>
      </c>
      <c r="C702" s="485">
        <v>0</v>
      </c>
      <c r="D702" s="486">
        <v>0</v>
      </c>
      <c r="E702" s="486">
        <v>0</v>
      </c>
      <c r="F702" s="486">
        <v>1</v>
      </c>
      <c r="G702" s="486">
        <v>1</v>
      </c>
      <c r="H702" s="487">
        <v>0</v>
      </c>
      <c r="I702" s="487">
        <v>0</v>
      </c>
    </row>
    <row r="703" spans="1:9" x14ac:dyDescent="0.2">
      <c r="A703" s="588"/>
      <c r="B703" s="484" t="s">
        <v>1462</v>
      </c>
      <c r="C703" s="485">
        <v>0</v>
      </c>
      <c r="D703" s="486">
        <v>0</v>
      </c>
      <c r="E703" s="486">
        <v>0</v>
      </c>
      <c r="F703" s="486">
        <v>1</v>
      </c>
      <c r="G703" s="486">
        <v>0</v>
      </c>
      <c r="H703" s="487">
        <v>1</v>
      </c>
      <c r="I703" s="487">
        <v>0</v>
      </c>
    </row>
    <row r="704" spans="1:9" x14ac:dyDescent="0.2">
      <c r="A704" s="588"/>
      <c r="B704" s="484" t="s">
        <v>1463</v>
      </c>
      <c r="C704" s="485">
        <v>2</v>
      </c>
      <c r="D704" s="486">
        <v>0</v>
      </c>
      <c r="E704" s="486">
        <v>2</v>
      </c>
      <c r="F704" s="486">
        <v>1</v>
      </c>
      <c r="G704" s="486">
        <v>1</v>
      </c>
      <c r="H704" s="487">
        <v>0</v>
      </c>
      <c r="I704" s="487">
        <v>0</v>
      </c>
    </row>
    <row r="705" spans="1:9" x14ac:dyDescent="0.2">
      <c r="A705" s="588"/>
      <c r="B705" s="484" t="s">
        <v>1464</v>
      </c>
      <c r="C705" s="485">
        <v>2</v>
      </c>
      <c r="D705" s="486">
        <v>1</v>
      </c>
      <c r="E705" s="486">
        <v>1</v>
      </c>
      <c r="F705" s="486">
        <v>0</v>
      </c>
      <c r="G705" s="486">
        <v>0</v>
      </c>
      <c r="H705" s="487">
        <v>0</v>
      </c>
      <c r="I705" s="487">
        <v>0</v>
      </c>
    </row>
    <row r="706" spans="1:9" x14ac:dyDescent="0.2">
      <c r="A706" s="588"/>
      <c r="B706" s="484" t="s">
        <v>1465</v>
      </c>
      <c r="C706" s="485">
        <v>2</v>
      </c>
      <c r="D706" s="486">
        <v>0</v>
      </c>
      <c r="E706" s="486">
        <v>2</v>
      </c>
      <c r="F706" s="486">
        <v>2</v>
      </c>
      <c r="G706" s="486">
        <v>1</v>
      </c>
      <c r="H706" s="487">
        <v>1</v>
      </c>
      <c r="I706" s="487">
        <v>0</v>
      </c>
    </row>
    <row r="707" spans="1:9" x14ac:dyDescent="0.2">
      <c r="A707" s="588"/>
      <c r="B707" s="484" t="s">
        <v>1466</v>
      </c>
      <c r="C707" s="485">
        <v>1</v>
      </c>
      <c r="D707" s="486">
        <v>1</v>
      </c>
      <c r="E707" s="486">
        <v>0</v>
      </c>
      <c r="F707" s="486">
        <v>1</v>
      </c>
      <c r="G707" s="486">
        <v>1</v>
      </c>
      <c r="H707" s="487">
        <v>0</v>
      </c>
      <c r="I707" s="487">
        <v>0</v>
      </c>
    </row>
    <row r="708" spans="1:9" x14ac:dyDescent="0.2">
      <c r="A708" s="588"/>
      <c r="B708" s="484" t="s">
        <v>1467</v>
      </c>
      <c r="C708" s="485">
        <v>1</v>
      </c>
      <c r="D708" s="486">
        <v>1</v>
      </c>
      <c r="E708" s="486">
        <v>0</v>
      </c>
      <c r="F708" s="486">
        <v>0</v>
      </c>
      <c r="G708" s="486">
        <v>0</v>
      </c>
      <c r="H708" s="487">
        <v>0</v>
      </c>
      <c r="I708" s="487">
        <v>0</v>
      </c>
    </row>
    <row r="709" spans="1:9" x14ac:dyDescent="0.2">
      <c r="A709" s="588"/>
      <c r="B709" s="484" t="s">
        <v>1468</v>
      </c>
      <c r="C709" s="485">
        <v>13</v>
      </c>
      <c r="D709" s="486">
        <v>7</v>
      </c>
      <c r="E709" s="486">
        <v>6</v>
      </c>
      <c r="F709" s="486">
        <v>14</v>
      </c>
      <c r="G709" s="486">
        <v>8</v>
      </c>
      <c r="H709" s="487">
        <v>6</v>
      </c>
      <c r="I709" s="487">
        <v>0</v>
      </c>
    </row>
    <row r="710" spans="1:9" x14ac:dyDescent="0.2">
      <c r="A710" s="588"/>
      <c r="B710" s="484" t="s">
        <v>1469</v>
      </c>
      <c r="C710" s="485">
        <v>2</v>
      </c>
      <c r="D710" s="486">
        <v>0</v>
      </c>
      <c r="E710" s="486">
        <v>2</v>
      </c>
      <c r="F710" s="486">
        <v>0</v>
      </c>
      <c r="G710" s="486">
        <v>0</v>
      </c>
      <c r="H710" s="487">
        <v>0</v>
      </c>
      <c r="I710" s="487">
        <v>0</v>
      </c>
    </row>
    <row r="711" spans="1:9" x14ac:dyDescent="0.2">
      <c r="A711" s="588"/>
      <c r="B711" s="484" t="s">
        <v>1470</v>
      </c>
      <c r="C711" s="485">
        <v>1</v>
      </c>
      <c r="D711" s="486">
        <v>1</v>
      </c>
      <c r="E711" s="486">
        <v>0</v>
      </c>
      <c r="F711" s="486">
        <v>3</v>
      </c>
      <c r="G711" s="486">
        <v>0</v>
      </c>
      <c r="H711" s="487">
        <v>3</v>
      </c>
      <c r="I711" s="487">
        <v>0</v>
      </c>
    </row>
    <row r="712" spans="1:9" x14ac:dyDescent="0.2">
      <c r="A712" s="588"/>
      <c r="B712" s="484" t="s">
        <v>1471</v>
      </c>
      <c r="C712" s="485">
        <v>6</v>
      </c>
      <c r="D712" s="486">
        <v>5</v>
      </c>
      <c r="E712" s="486">
        <v>1</v>
      </c>
      <c r="F712" s="486">
        <v>8</v>
      </c>
      <c r="G712" s="486">
        <v>3</v>
      </c>
      <c r="H712" s="487">
        <v>5</v>
      </c>
      <c r="I712" s="487">
        <v>0</v>
      </c>
    </row>
    <row r="713" spans="1:9" x14ac:dyDescent="0.2">
      <c r="A713" s="588"/>
      <c r="B713" s="484" t="s">
        <v>1472</v>
      </c>
      <c r="C713" s="485">
        <v>77</v>
      </c>
      <c r="D713" s="486">
        <v>53</v>
      </c>
      <c r="E713" s="486">
        <v>24</v>
      </c>
      <c r="F713" s="486">
        <v>392</v>
      </c>
      <c r="G713" s="486">
        <v>340</v>
      </c>
      <c r="H713" s="487">
        <v>52</v>
      </c>
      <c r="I713" s="487">
        <v>0</v>
      </c>
    </row>
    <row r="714" spans="1:9" x14ac:dyDescent="0.2">
      <c r="A714" s="588"/>
      <c r="B714" s="484" t="s">
        <v>1473</v>
      </c>
      <c r="C714" s="485">
        <v>0</v>
      </c>
      <c r="D714" s="486">
        <v>0</v>
      </c>
      <c r="E714" s="486">
        <v>0</v>
      </c>
      <c r="F714" s="486">
        <v>1</v>
      </c>
      <c r="G714" s="486">
        <v>0</v>
      </c>
      <c r="H714" s="487">
        <v>1</v>
      </c>
      <c r="I714" s="487">
        <v>0</v>
      </c>
    </row>
    <row r="715" spans="1:9" x14ac:dyDescent="0.2">
      <c r="A715" s="588"/>
      <c r="B715" s="484" t="s">
        <v>1474</v>
      </c>
      <c r="C715" s="485">
        <v>1</v>
      </c>
      <c r="D715" s="486">
        <v>1</v>
      </c>
      <c r="E715" s="486">
        <v>0</v>
      </c>
      <c r="F715" s="486">
        <v>4</v>
      </c>
      <c r="G715" s="486">
        <v>2</v>
      </c>
      <c r="H715" s="487">
        <v>2</v>
      </c>
      <c r="I715" s="487">
        <v>0</v>
      </c>
    </row>
    <row r="716" spans="1:9" x14ac:dyDescent="0.2">
      <c r="A716" s="588"/>
      <c r="B716" s="484" t="s">
        <v>1475</v>
      </c>
      <c r="C716" s="485">
        <v>1</v>
      </c>
      <c r="D716" s="486">
        <v>1</v>
      </c>
      <c r="E716" s="486">
        <v>0</v>
      </c>
      <c r="F716" s="486">
        <v>0</v>
      </c>
      <c r="G716" s="486">
        <v>0</v>
      </c>
      <c r="H716" s="487">
        <v>0</v>
      </c>
      <c r="I716" s="487">
        <v>0</v>
      </c>
    </row>
    <row r="717" spans="1:9" x14ac:dyDescent="0.2">
      <c r="A717" s="588"/>
      <c r="B717" s="484" t="s">
        <v>1476</v>
      </c>
      <c r="C717" s="485">
        <v>1</v>
      </c>
      <c r="D717" s="486">
        <v>1</v>
      </c>
      <c r="E717" s="486">
        <v>0</v>
      </c>
      <c r="F717" s="486">
        <v>3</v>
      </c>
      <c r="G717" s="486">
        <v>1</v>
      </c>
      <c r="H717" s="487">
        <v>2</v>
      </c>
      <c r="I717" s="487">
        <v>0</v>
      </c>
    </row>
    <row r="718" spans="1:9" x14ac:dyDescent="0.2">
      <c r="A718" s="588"/>
      <c r="B718" s="484" t="s">
        <v>1477</v>
      </c>
      <c r="C718" s="485">
        <v>0</v>
      </c>
      <c r="D718" s="486">
        <v>0</v>
      </c>
      <c r="E718" s="486">
        <v>0</v>
      </c>
      <c r="F718" s="486">
        <v>1</v>
      </c>
      <c r="G718" s="486">
        <v>1</v>
      </c>
      <c r="H718" s="487">
        <v>0</v>
      </c>
      <c r="I718" s="487">
        <v>0</v>
      </c>
    </row>
    <row r="719" spans="1:9" x14ac:dyDescent="0.2">
      <c r="A719" s="588"/>
      <c r="B719" s="484" t="s">
        <v>1478</v>
      </c>
      <c r="C719" s="485">
        <v>8</v>
      </c>
      <c r="D719" s="486">
        <v>5</v>
      </c>
      <c r="E719" s="486">
        <v>3</v>
      </c>
      <c r="F719" s="486">
        <v>3</v>
      </c>
      <c r="G719" s="486">
        <v>2</v>
      </c>
      <c r="H719" s="487">
        <v>1</v>
      </c>
      <c r="I719" s="487">
        <v>0</v>
      </c>
    </row>
    <row r="720" spans="1:9" x14ac:dyDescent="0.2">
      <c r="A720" s="588"/>
      <c r="B720" s="484" t="s">
        <v>1479</v>
      </c>
      <c r="C720" s="485">
        <v>0</v>
      </c>
      <c r="D720" s="486">
        <v>0</v>
      </c>
      <c r="E720" s="486">
        <v>0</v>
      </c>
      <c r="F720" s="486">
        <v>1</v>
      </c>
      <c r="G720" s="486">
        <v>0</v>
      </c>
      <c r="H720" s="487">
        <v>1</v>
      </c>
      <c r="I720" s="487">
        <v>0</v>
      </c>
    </row>
    <row r="721" spans="1:9" x14ac:dyDescent="0.2">
      <c r="A721" s="588"/>
      <c r="B721" s="484" t="s">
        <v>1480</v>
      </c>
      <c r="C721" s="485">
        <v>0</v>
      </c>
      <c r="D721" s="486">
        <v>0</v>
      </c>
      <c r="E721" s="486">
        <v>0</v>
      </c>
      <c r="F721" s="486">
        <v>3</v>
      </c>
      <c r="G721" s="486">
        <v>3</v>
      </c>
      <c r="H721" s="487">
        <v>0</v>
      </c>
      <c r="I721" s="487">
        <v>0</v>
      </c>
    </row>
    <row r="722" spans="1:9" x14ac:dyDescent="0.2">
      <c r="A722" s="588"/>
      <c r="B722" s="484" t="s">
        <v>1481</v>
      </c>
      <c r="C722" s="485">
        <v>7</v>
      </c>
      <c r="D722" s="486">
        <v>4</v>
      </c>
      <c r="E722" s="486">
        <v>3</v>
      </c>
      <c r="F722" s="486">
        <v>2</v>
      </c>
      <c r="G722" s="486">
        <v>2</v>
      </c>
      <c r="H722" s="487">
        <v>0</v>
      </c>
      <c r="I722" s="487">
        <v>0</v>
      </c>
    </row>
    <row r="723" spans="1:9" x14ac:dyDescent="0.2">
      <c r="A723" s="588"/>
      <c r="B723" s="484" t="s">
        <v>1482</v>
      </c>
      <c r="C723" s="485">
        <v>3</v>
      </c>
      <c r="D723" s="486">
        <v>1</v>
      </c>
      <c r="E723" s="486">
        <v>2</v>
      </c>
      <c r="F723" s="486">
        <v>5</v>
      </c>
      <c r="G723" s="486">
        <v>4</v>
      </c>
      <c r="H723" s="487">
        <v>1</v>
      </c>
      <c r="I723" s="487">
        <v>0</v>
      </c>
    </row>
    <row r="724" spans="1:9" x14ac:dyDescent="0.2">
      <c r="A724" s="588"/>
      <c r="B724" s="484" t="s">
        <v>1483</v>
      </c>
      <c r="C724" s="485">
        <v>3</v>
      </c>
      <c r="D724" s="486">
        <v>1</v>
      </c>
      <c r="E724" s="486">
        <v>2</v>
      </c>
      <c r="F724" s="486">
        <v>4</v>
      </c>
      <c r="G724" s="486">
        <v>2</v>
      </c>
      <c r="H724" s="487">
        <v>2</v>
      </c>
      <c r="I724" s="487">
        <v>0</v>
      </c>
    </row>
    <row r="725" spans="1:9" x14ac:dyDescent="0.2">
      <c r="A725" s="588"/>
      <c r="B725" s="484" t="s">
        <v>1484</v>
      </c>
      <c r="C725" s="485">
        <v>4</v>
      </c>
      <c r="D725" s="486">
        <v>1</v>
      </c>
      <c r="E725" s="486">
        <v>3</v>
      </c>
      <c r="F725" s="486">
        <v>5</v>
      </c>
      <c r="G725" s="486">
        <v>5</v>
      </c>
      <c r="H725" s="487">
        <v>0</v>
      </c>
      <c r="I725" s="487">
        <v>0</v>
      </c>
    </row>
    <row r="726" spans="1:9" x14ac:dyDescent="0.2">
      <c r="A726" s="588"/>
      <c r="B726" s="484" t="s">
        <v>1485</v>
      </c>
      <c r="C726" s="485">
        <v>2</v>
      </c>
      <c r="D726" s="486">
        <v>1</v>
      </c>
      <c r="E726" s="486">
        <v>1</v>
      </c>
      <c r="F726" s="486">
        <v>7</v>
      </c>
      <c r="G726" s="486">
        <v>1</v>
      </c>
      <c r="H726" s="487">
        <v>6</v>
      </c>
      <c r="I726" s="487">
        <v>0</v>
      </c>
    </row>
    <row r="727" spans="1:9" x14ac:dyDescent="0.2">
      <c r="A727" s="588"/>
      <c r="B727" s="484" t="s">
        <v>1486</v>
      </c>
      <c r="C727" s="485">
        <v>1</v>
      </c>
      <c r="D727" s="486">
        <v>0</v>
      </c>
      <c r="E727" s="486">
        <v>1</v>
      </c>
      <c r="F727" s="486">
        <v>2</v>
      </c>
      <c r="G727" s="486">
        <v>1</v>
      </c>
      <c r="H727" s="487">
        <v>1</v>
      </c>
      <c r="I727" s="487">
        <v>0</v>
      </c>
    </row>
    <row r="728" spans="1:9" ht="24" x14ac:dyDescent="0.2">
      <c r="A728" s="588"/>
      <c r="B728" s="484" t="s">
        <v>1487</v>
      </c>
      <c r="C728" s="485">
        <v>0</v>
      </c>
      <c r="D728" s="486">
        <v>0</v>
      </c>
      <c r="E728" s="486">
        <v>0</v>
      </c>
      <c r="F728" s="486">
        <v>1</v>
      </c>
      <c r="G728" s="486">
        <v>1</v>
      </c>
      <c r="H728" s="487">
        <v>0</v>
      </c>
      <c r="I728" s="487">
        <v>0</v>
      </c>
    </row>
    <row r="729" spans="1:9" x14ac:dyDescent="0.2">
      <c r="A729" s="588"/>
      <c r="B729" s="484" t="s">
        <v>1488</v>
      </c>
      <c r="C729" s="485">
        <v>1</v>
      </c>
      <c r="D729" s="486">
        <v>1</v>
      </c>
      <c r="E729" s="486">
        <v>0</v>
      </c>
      <c r="F729" s="486">
        <v>0</v>
      </c>
      <c r="G729" s="486">
        <v>0</v>
      </c>
      <c r="H729" s="487">
        <v>0</v>
      </c>
      <c r="I729" s="487">
        <v>0</v>
      </c>
    </row>
    <row r="730" spans="1:9" x14ac:dyDescent="0.2">
      <c r="A730" s="588"/>
      <c r="B730" s="484" t="s">
        <v>1489</v>
      </c>
      <c r="C730" s="485">
        <v>1</v>
      </c>
      <c r="D730" s="486">
        <v>0</v>
      </c>
      <c r="E730" s="486">
        <v>1</v>
      </c>
      <c r="F730" s="486">
        <v>1</v>
      </c>
      <c r="G730" s="486">
        <v>0</v>
      </c>
      <c r="H730" s="487">
        <v>1</v>
      </c>
      <c r="I730" s="487">
        <v>0</v>
      </c>
    </row>
    <row r="731" spans="1:9" x14ac:dyDescent="0.2">
      <c r="A731" s="588"/>
      <c r="B731" s="484" t="s">
        <v>1490</v>
      </c>
      <c r="C731" s="485">
        <v>0</v>
      </c>
      <c r="D731" s="486">
        <v>0</v>
      </c>
      <c r="E731" s="486">
        <v>0</v>
      </c>
      <c r="F731" s="486">
        <v>2</v>
      </c>
      <c r="G731" s="486">
        <v>1</v>
      </c>
      <c r="H731" s="487">
        <v>1</v>
      </c>
      <c r="I731" s="487">
        <v>0</v>
      </c>
    </row>
    <row r="732" spans="1:9" x14ac:dyDescent="0.2">
      <c r="A732" s="588"/>
      <c r="B732" s="484" t="s">
        <v>1491</v>
      </c>
      <c r="C732" s="485">
        <v>1</v>
      </c>
      <c r="D732" s="486">
        <v>1</v>
      </c>
      <c r="E732" s="486">
        <v>0</v>
      </c>
      <c r="F732" s="486">
        <v>3</v>
      </c>
      <c r="G732" s="486">
        <v>2</v>
      </c>
      <c r="H732" s="487">
        <v>1</v>
      </c>
      <c r="I732" s="487">
        <v>0</v>
      </c>
    </row>
    <row r="733" spans="1:9" x14ac:dyDescent="0.2">
      <c r="A733" s="588"/>
      <c r="B733" s="484" t="s">
        <v>1492</v>
      </c>
      <c r="C733" s="485">
        <v>1</v>
      </c>
      <c r="D733" s="486">
        <v>1</v>
      </c>
      <c r="E733" s="486">
        <v>0</v>
      </c>
      <c r="F733" s="486">
        <v>3</v>
      </c>
      <c r="G733" s="486">
        <v>1</v>
      </c>
      <c r="H733" s="487">
        <v>2</v>
      </c>
      <c r="I733" s="487">
        <v>0</v>
      </c>
    </row>
    <row r="734" spans="1:9" x14ac:dyDescent="0.2">
      <c r="A734" s="588"/>
      <c r="B734" s="484" t="s">
        <v>1493</v>
      </c>
      <c r="C734" s="485">
        <v>0</v>
      </c>
      <c r="D734" s="486">
        <v>0</v>
      </c>
      <c r="E734" s="486">
        <v>0</v>
      </c>
      <c r="F734" s="486">
        <v>1</v>
      </c>
      <c r="G734" s="486">
        <v>1</v>
      </c>
      <c r="H734" s="487">
        <v>0</v>
      </c>
      <c r="I734" s="487">
        <v>0</v>
      </c>
    </row>
    <row r="735" spans="1:9" x14ac:dyDescent="0.2">
      <c r="A735" s="588"/>
      <c r="B735" s="484" t="s">
        <v>1494</v>
      </c>
      <c r="C735" s="485">
        <v>0</v>
      </c>
      <c r="D735" s="486">
        <v>0</v>
      </c>
      <c r="E735" s="486">
        <v>0</v>
      </c>
      <c r="F735" s="486">
        <v>1</v>
      </c>
      <c r="G735" s="486">
        <v>1</v>
      </c>
      <c r="H735" s="487">
        <v>0</v>
      </c>
      <c r="I735" s="487">
        <v>0</v>
      </c>
    </row>
    <row r="736" spans="1:9" ht="24" x14ac:dyDescent="0.2">
      <c r="A736" s="588"/>
      <c r="B736" s="484" t="s">
        <v>1495</v>
      </c>
      <c r="C736" s="485">
        <v>171</v>
      </c>
      <c r="D736" s="486">
        <v>83</v>
      </c>
      <c r="E736" s="486">
        <v>88</v>
      </c>
      <c r="F736" s="486">
        <v>160</v>
      </c>
      <c r="G736" s="486">
        <v>108</v>
      </c>
      <c r="H736" s="487">
        <v>52</v>
      </c>
      <c r="I736" s="487">
        <v>0</v>
      </c>
    </row>
    <row r="737" spans="1:9" x14ac:dyDescent="0.2">
      <c r="A737" s="588"/>
      <c r="B737" s="484" t="s">
        <v>1496</v>
      </c>
      <c r="C737" s="485">
        <v>3</v>
      </c>
      <c r="D737" s="486">
        <v>2</v>
      </c>
      <c r="E737" s="486">
        <v>1</v>
      </c>
      <c r="F737" s="486">
        <v>2</v>
      </c>
      <c r="G737" s="486">
        <v>1</v>
      </c>
      <c r="H737" s="487">
        <v>1</v>
      </c>
      <c r="I737" s="487">
        <v>0</v>
      </c>
    </row>
    <row r="738" spans="1:9" x14ac:dyDescent="0.2">
      <c r="A738" s="588"/>
      <c r="B738" s="484" t="s">
        <v>1497</v>
      </c>
      <c r="C738" s="485">
        <v>3</v>
      </c>
      <c r="D738" s="486">
        <v>2</v>
      </c>
      <c r="E738" s="486">
        <v>1</v>
      </c>
      <c r="F738" s="486">
        <v>2</v>
      </c>
      <c r="G738" s="486">
        <v>1</v>
      </c>
      <c r="H738" s="487">
        <v>1</v>
      </c>
      <c r="I738" s="487">
        <v>0</v>
      </c>
    </row>
    <row r="739" spans="1:9" x14ac:dyDescent="0.2">
      <c r="A739" s="588"/>
      <c r="B739" s="484" t="s">
        <v>1498</v>
      </c>
      <c r="C739" s="485">
        <v>0</v>
      </c>
      <c r="D739" s="486">
        <v>0</v>
      </c>
      <c r="E739" s="486">
        <v>0</v>
      </c>
      <c r="F739" s="486">
        <v>8</v>
      </c>
      <c r="G739" s="486">
        <v>8</v>
      </c>
      <c r="H739" s="487">
        <v>0</v>
      </c>
      <c r="I739" s="487">
        <v>0</v>
      </c>
    </row>
    <row r="740" spans="1:9" x14ac:dyDescent="0.2">
      <c r="A740" s="588"/>
      <c r="B740" s="484" t="s">
        <v>1499</v>
      </c>
      <c r="C740" s="485">
        <v>2</v>
      </c>
      <c r="D740" s="486">
        <v>0</v>
      </c>
      <c r="E740" s="486">
        <v>2</v>
      </c>
      <c r="F740" s="486">
        <v>0</v>
      </c>
      <c r="G740" s="486">
        <v>0</v>
      </c>
      <c r="H740" s="487">
        <v>0</v>
      </c>
      <c r="I740" s="487">
        <v>0</v>
      </c>
    </row>
    <row r="741" spans="1:9" x14ac:dyDescent="0.2">
      <c r="A741" s="588"/>
      <c r="B741" s="484" t="s">
        <v>1500</v>
      </c>
      <c r="C741" s="485">
        <v>12</v>
      </c>
      <c r="D741" s="486">
        <v>4</v>
      </c>
      <c r="E741" s="486">
        <v>8</v>
      </c>
      <c r="F741" s="486">
        <v>13</v>
      </c>
      <c r="G741" s="486">
        <v>5</v>
      </c>
      <c r="H741" s="487">
        <v>8</v>
      </c>
      <c r="I741" s="487">
        <v>0</v>
      </c>
    </row>
    <row r="742" spans="1:9" x14ac:dyDescent="0.2">
      <c r="A742" s="588"/>
      <c r="B742" s="484" t="s">
        <v>1501</v>
      </c>
      <c r="C742" s="485">
        <v>0</v>
      </c>
      <c r="D742" s="486">
        <v>0</v>
      </c>
      <c r="E742" s="486">
        <v>0</v>
      </c>
      <c r="F742" s="486">
        <v>5</v>
      </c>
      <c r="G742" s="486">
        <v>3</v>
      </c>
      <c r="H742" s="487">
        <v>2</v>
      </c>
      <c r="I742" s="487">
        <v>0</v>
      </c>
    </row>
    <row r="743" spans="1:9" ht="24" x14ac:dyDescent="0.2">
      <c r="A743" s="588"/>
      <c r="B743" s="484" t="s">
        <v>1502</v>
      </c>
      <c r="C743" s="485">
        <v>5</v>
      </c>
      <c r="D743" s="486">
        <v>3</v>
      </c>
      <c r="E743" s="486">
        <v>2</v>
      </c>
      <c r="F743" s="486">
        <v>2</v>
      </c>
      <c r="G743" s="486">
        <v>0</v>
      </c>
      <c r="H743" s="487">
        <v>2</v>
      </c>
      <c r="I743" s="487">
        <v>0</v>
      </c>
    </row>
    <row r="744" spans="1:9" x14ac:dyDescent="0.2">
      <c r="A744" s="588"/>
      <c r="B744" s="484" t="s">
        <v>1503</v>
      </c>
      <c r="C744" s="485">
        <v>82</v>
      </c>
      <c r="D744" s="486">
        <v>48</v>
      </c>
      <c r="E744" s="486">
        <v>34</v>
      </c>
      <c r="F744" s="486">
        <v>70</v>
      </c>
      <c r="G744" s="486">
        <v>43</v>
      </c>
      <c r="H744" s="487">
        <v>27</v>
      </c>
      <c r="I744" s="487">
        <v>0</v>
      </c>
    </row>
    <row r="745" spans="1:9" x14ac:dyDescent="0.2">
      <c r="A745" s="588"/>
      <c r="B745" s="484" t="s">
        <v>1504</v>
      </c>
      <c r="C745" s="485">
        <v>12</v>
      </c>
      <c r="D745" s="486">
        <v>9</v>
      </c>
      <c r="E745" s="486">
        <v>3</v>
      </c>
      <c r="F745" s="486">
        <v>16</v>
      </c>
      <c r="G745" s="486">
        <v>12</v>
      </c>
      <c r="H745" s="487">
        <v>4</v>
      </c>
      <c r="I745" s="487">
        <v>0</v>
      </c>
    </row>
    <row r="746" spans="1:9" x14ac:dyDescent="0.2">
      <c r="A746" s="588"/>
      <c r="B746" s="484" t="s">
        <v>1505</v>
      </c>
      <c r="C746" s="485">
        <v>0</v>
      </c>
      <c r="D746" s="486">
        <v>0</v>
      </c>
      <c r="E746" s="486">
        <v>0</v>
      </c>
      <c r="F746" s="486">
        <v>1</v>
      </c>
      <c r="G746" s="486">
        <v>1</v>
      </c>
      <c r="H746" s="487">
        <v>0</v>
      </c>
      <c r="I746" s="487">
        <v>0</v>
      </c>
    </row>
    <row r="747" spans="1:9" x14ac:dyDescent="0.2">
      <c r="A747" s="588"/>
      <c r="B747" s="484" t="s">
        <v>1506</v>
      </c>
      <c r="C747" s="485">
        <v>3</v>
      </c>
      <c r="D747" s="486">
        <v>3</v>
      </c>
      <c r="E747" s="486">
        <v>0</v>
      </c>
      <c r="F747" s="486">
        <v>2</v>
      </c>
      <c r="G747" s="486">
        <v>1</v>
      </c>
      <c r="H747" s="487">
        <v>1</v>
      </c>
      <c r="I747" s="487">
        <v>0</v>
      </c>
    </row>
    <row r="748" spans="1:9" x14ac:dyDescent="0.2">
      <c r="A748" s="588"/>
      <c r="B748" s="484" t="s">
        <v>1507</v>
      </c>
      <c r="C748" s="485">
        <v>2472</v>
      </c>
      <c r="D748" s="486">
        <v>1335</v>
      </c>
      <c r="E748" s="486">
        <v>1137</v>
      </c>
      <c r="F748" s="486">
        <v>1929</v>
      </c>
      <c r="G748" s="486">
        <v>1203</v>
      </c>
      <c r="H748" s="487">
        <v>725</v>
      </c>
      <c r="I748" s="487">
        <v>1</v>
      </c>
    </row>
    <row r="749" spans="1:9" x14ac:dyDescent="0.2">
      <c r="A749" s="588"/>
      <c r="B749" s="484" t="s">
        <v>1508</v>
      </c>
      <c r="C749" s="485">
        <v>0</v>
      </c>
      <c r="D749" s="486">
        <v>0</v>
      </c>
      <c r="E749" s="486">
        <v>0</v>
      </c>
      <c r="F749" s="486">
        <v>1</v>
      </c>
      <c r="G749" s="486">
        <v>1</v>
      </c>
      <c r="H749" s="487">
        <v>0</v>
      </c>
      <c r="I749" s="487">
        <v>0</v>
      </c>
    </row>
    <row r="750" spans="1:9" x14ac:dyDescent="0.2">
      <c r="A750" s="588"/>
      <c r="B750" s="484" t="s">
        <v>1509</v>
      </c>
      <c r="C750" s="485">
        <v>41</v>
      </c>
      <c r="D750" s="486">
        <v>15</v>
      </c>
      <c r="E750" s="486">
        <v>26</v>
      </c>
      <c r="F750" s="486">
        <v>46</v>
      </c>
      <c r="G750" s="486">
        <v>29</v>
      </c>
      <c r="H750" s="487">
        <v>17</v>
      </c>
      <c r="I750" s="487">
        <v>0</v>
      </c>
    </row>
    <row r="751" spans="1:9" x14ac:dyDescent="0.2">
      <c r="A751" s="588"/>
      <c r="B751" s="484" t="s">
        <v>1510</v>
      </c>
      <c r="C751" s="485">
        <v>25</v>
      </c>
      <c r="D751" s="486">
        <v>10</v>
      </c>
      <c r="E751" s="486">
        <v>15</v>
      </c>
      <c r="F751" s="486">
        <v>34</v>
      </c>
      <c r="G751" s="486">
        <v>24</v>
      </c>
      <c r="H751" s="487">
        <v>10</v>
      </c>
      <c r="I751" s="487">
        <v>0</v>
      </c>
    </row>
    <row r="752" spans="1:9" ht="24" x14ac:dyDescent="0.2">
      <c r="A752" s="588"/>
      <c r="B752" s="484" t="s">
        <v>1511</v>
      </c>
      <c r="C752" s="485">
        <v>27</v>
      </c>
      <c r="D752" s="486">
        <v>14</v>
      </c>
      <c r="E752" s="486">
        <v>13</v>
      </c>
      <c r="F752" s="486">
        <v>38</v>
      </c>
      <c r="G752" s="486">
        <v>23</v>
      </c>
      <c r="H752" s="487">
        <v>15</v>
      </c>
      <c r="I752" s="487">
        <v>0</v>
      </c>
    </row>
    <row r="753" spans="1:9" x14ac:dyDescent="0.2">
      <c r="A753" s="588"/>
      <c r="B753" s="484" t="s">
        <v>1512</v>
      </c>
      <c r="C753" s="485">
        <v>6</v>
      </c>
      <c r="D753" s="486">
        <v>3</v>
      </c>
      <c r="E753" s="486">
        <v>3</v>
      </c>
      <c r="F753" s="486">
        <v>9</v>
      </c>
      <c r="G753" s="486">
        <v>5</v>
      </c>
      <c r="H753" s="487">
        <v>4</v>
      </c>
      <c r="I753" s="487">
        <v>0</v>
      </c>
    </row>
    <row r="754" spans="1:9" x14ac:dyDescent="0.2">
      <c r="A754" s="588"/>
      <c r="B754" s="484" t="s">
        <v>1513</v>
      </c>
      <c r="C754" s="485">
        <v>1</v>
      </c>
      <c r="D754" s="486">
        <v>1</v>
      </c>
      <c r="E754" s="486">
        <v>0</v>
      </c>
      <c r="F754" s="486">
        <v>1</v>
      </c>
      <c r="G754" s="486">
        <v>0</v>
      </c>
      <c r="H754" s="487">
        <v>1</v>
      </c>
      <c r="I754" s="487">
        <v>0</v>
      </c>
    </row>
    <row r="755" spans="1:9" ht="24" x14ac:dyDescent="0.2">
      <c r="A755" s="588"/>
      <c r="B755" s="484" t="s">
        <v>1514</v>
      </c>
      <c r="C755" s="485">
        <v>1</v>
      </c>
      <c r="D755" s="486">
        <v>1</v>
      </c>
      <c r="E755" s="486">
        <v>0</v>
      </c>
      <c r="F755" s="486">
        <v>6</v>
      </c>
      <c r="G755" s="486">
        <v>4</v>
      </c>
      <c r="H755" s="487">
        <v>2</v>
      </c>
      <c r="I755" s="487">
        <v>0</v>
      </c>
    </row>
    <row r="756" spans="1:9" x14ac:dyDescent="0.2">
      <c r="A756" s="588"/>
      <c r="B756" s="484" t="s">
        <v>1515</v>
      </c>
      <c r="C756" s="485">
        <v>2</v>
      </c>
      <c r="D756" s="486">
        <v>1</v>
      </c>
      <c r="E756" s="486">
        <v>1</v>
      </c>
      <c r="F756" s="486">
        <v>1</v>
      </c>
      <c r="G756" s="486">
        <v>1</v>
      </c>
      <c r="H756" s="487">
        <v>0</v>
      </c>
      <c r="I756" s="487">
        <v>0</v>
      </c>
    </row>
    <row r="757" spans="1:9" x14ac:dyDescent="0.2">
      <c r="A757" s="588"/>
      <c r="B757" s="484" t="s">
        <v>1516</v>
      </c>
      <c r="C757" s="485">
        <v>2</v>
      </c>
      <c r="D757" s="486">
        <v>1</v>
      </c>
      <c r="E757" s="486">
        <v>1</v>
      </c>
      <c r="F757" s="486">
        <v>2</v>
      </c>
      <c r="G757" s="486">
        <v>2</v>
      </c>
      <c r="H757" s="487">
        <v>0</v>
      </c>
      <c r="I757" s="487">
        <v>0</v>
      </c>
    </row>
    <row r="758" spans="1:9" x14ac:dyDescent="0.2">
      <c r="A758" s="588"/>
      <c r="B758" s="484" t="s">
        <v>1517</v>
      </c>
      <c r="C758" s="485">
        <v>4</v>
      </c>
      <c r="D758" s="486">
        <v>1</v>
      </c>
      <c r="E758" s="486">
        <v>3</v>
      </c>
      <c r="F758" s="486">
        <v>6</v>
      </c>
      <c r="G758" s="486">
        <v>2</v>
      </c>
      <c r="H758" s="487">
        <v>4</v>
      </c>
      <c r="I758" s="487">
        <v>0</v>
      </c>
    </row>
    <row r="759" spans="1:9" x14ac:dyDescent="0.2">
      <c r="A759" s="588"/>
      <c r="B759" s="484" t="s">
        <v>1518</v>
      </c>
      <c r="C759" s="485">
        <v>94</v>
      </c>
      <c r="D759" s="486">
        <v>62</v>
      </c>
      <c r="E759" s="486">
        <v>32</v>
      </c>
      <c r="F759" s="486">
        <v>116</v>
      </c>
      <c r="G759" s="486">
        <v>74</v>
      </c>
      <c r="H759" s="487">
        <v>42</v>
      </c>
      <c r="I759" s="487">
        <v>0</v>
      </c>
    </row>
    <row r="760" spans="1:9" ht="24" x14ac:dyDescent="0.2">
      <c r="A760" s="588"/>
      <c r="B760" s="484" t="s">
        <v>1519</v>
      </c>
      <c r="C760" s="485">
        <v>494</v>
      </c>
      <c r="D760" s="486">
        <v>245</v>
      </c>
      <c r="E760" s="486">
        <v>249</v>
      </c>
      <c r="F760" s="486">
        <v>615</v>
      </c>
      <c r="G760" s="486">
        <v>405</v>
      </c>
      <c r="H760" s="487">
        <v>210</v>
      </c>
      <c r="I760" s="487">
        <v>0</v>
      </c>
    </row>
    <row r="761" spans="1:9" ht="24" x14ac:dyDescent="0.2">
      <c r="A761" s="588"/>
      <c r="B761" s="484" t="s">
        <v>1520</v>
      </c>
      <c r="C761" s="485">
        <v>63</v>
      </c>
      <c r="D761" s="486">
        <v>34</v>
      </c>
      <c r="E761" s="486">
        <v>29</v>
      </c>
      <c r="F761" s="486">
        <v>87</v>
      </c>
      <c r="G761" s="486">
        <v>55</v>
      </c>
      <c r="H761" s="487">
        <v>32</v>
      </c>
      <c r="I761" s="487">
        <v>0</v>
      </c>
    </row>
    <row r="762" spans="1:9" x14ac:dyDescent="0.2">
      <c r="A762" s="588"/>
      <c r="B762" s="484" t="s">
        <v>1521</v>
      </c>
      <c r="C762" s="485">
        <v>61</v>
      </c>
      <c r="D762" s="486">
        <v>38</v>
      </c>
      <c r="E762" s="486">
        <v>23</v>
      </c>
      <c r="F762" s="486">
        <v>82</v>
      </c>
      <c r="G762" s="486">
        <v>55</v>
      </c>
      <c r="H762" s="487">
        <v>27</v>
      </c>
      <c r="I762" s="487">
        <v>0</v>
      </c>
    </row>
    <row r="763" spans="1:9" x14ac:dyDescent="0.2">
      <c r="A763" s="588"/>
      <c r="B763" s="484" t="s">
        <v>1522</v>
      </c>
      <c r="C763" s="485">
        <v>6</v>
      </c>
      <c r="D763" s="486">
        <v>3</v>
      </c>
      <c r="E763" s="486">
        <v>3</v>
      </c>
      <c r="F763" s="486">
        <v>1</v>
      </c>
      <c r="G763" s="486">
        <v>1</v>
      </c>
      <c r="H763" s="487">
        <v>0</v>
      </c>
      <c r="I763" s="487">
        <v>0</v>
      </c>
    </row>
    <row r="764" spans="1:9" ht="24" x14ac:dyDescent="0.2">
      <c r="A764" s="588"/>
      <c r="B764" s="484" t="s">
        <v>1523</v>
      </c>
      <c r="C764" s="485">
        <v>3</v>
      </c>
      <c r="D764" s="486">
        <v>1</v>
      </c>
      <c r="E764" s="486">
        <v>2</v>
      </c>
      <c r="F764" s="486">
        <v>5</v>
      </c>
      <c r="G764" s="486">
        <v>3</v>
      </c>
      <c r="H764" s="487">
        <v>2</v>
      </c>
      <c r="I764" s="487">
        <v>0</v>
      </c>
    </row>
    <row r="765" spans="1:9" ht="24" x14ac:dyDescent="0.2">
      <c r="A765" s="588"/>
      <c r="B765" s="484" t="s">
        <v>1524</v>
      </c>
      <c r="C765" s="485">
        <v>2</v>
      </c>
      <c r="D765" s="486">
        <v>2</v>
      </c>
      <c r="E765" s="486">
        <v>0</v>
      </c>
      <c r="F765" s="486">
        <v>1</v>
      </c>
      <c r="G765" s="486">
        <v>1</v>
      </c>
      <c r="H765" s="487">
        <v>0</v>
      </c>
      <c r="I765" s="487">
        <v>0</v>
      </c>
    </row>
    <row r="766" spans="1:9" ht="24" x14ac:dyDescent="0.2">
      <c r="A766" s="588"/>
      <c r="B766" s="484" t="s">
        <v>1525</v>
      </c>
      <c r="C766" s="485">
        <v>6</v>
      </c>
      <c r="D766" s="486">
        <v>4</v>
      </c>
      <c r="E766" s="486">
        <v>2</v>
      </c>
      <c r="F766" s="486">
        <v>2</v>
      </c>
      <c r="G766" s="486">
        <v>2</v>
      </c>
      <c r="H766" s="487">
        <v>0</v>
      </c>
      <c r="I766" s="487">
        <v>0</v>
      </c>
    </row>
    <row r="767" spans="1:9" x14ac:dyDescent="0.2">
      <c r="A767" s="588"/>
      <c r="B767" s="484" t="s">
        <v>1526</v>
      </c>
      <c r="C767" s="485">
        <v>1</v>
      </c>
      <c r="D767" s="486">
        <v>1</v>
      </c>
      <c r="E767" s="486">
        <v>0</v>
      </c>
      <c r="F767" s="486">
        <v>0</v>
      </c>
      <c r="G767" s="486">
        <v>0</v>
      </c>
      <c r="H767" s="487">
        <v>0</v>
      </c>
      <c r="I767" s="487">
        <v>0</v>
      </c>
    </row>
    <row r="768" spans="1:9" ht="24" x14ac:dyDescent="0.2">
      <c r="A768" s="588"/>
      <c r="B768" s="484" t="s">
        <v>1527</v>
      </c>
      <c r="C768" s="485">
        <v>0</v>
      </c>
      <c r="D768" s="486">
        <v>0</v>
      </c>
      <c r="E768" s="486">
        <v>0</v>
      </c>
      <c r="F768" s="486">
        <v>1</v>
      </c>
      <c r="G768" s="486">
        <v>1</v>
      </c>
      <c r="H768" s="487">
        <v>0</v>
      </c>
      <c r="I768" s="487">
        <v>0</v>
      </c>
    </row>
    <row r="769" spans="1:9" x14ac:dyDescent="0.2">
      <c r="A769" s="588"/>
      <c r="B769" s="484" t="s">
        <v>169</v>
      </c>
      <c r="C769" s="485">
        <v>7983</v>
      </c>
      <c r="D769" s="486">
        <v>4431</v>
      </c>
      <c r="E769" s="486">
        <v>3552</v>
      </c>
      <c r="F769" s="486">
        <v>9783</v>
      </c>
      <c r="G769" s="486">
        <v>6565</v>
      </c>
      <c r="H769" s="487">
        <v>3218</v>
      </c>
      <c r="I769" s="487">
        <v>0</v>
      </c>
    </row>
    <row r="770" spans="1:9" x14ac:dyDescent="0.2">
      <c r="A770" s="588"/>
      <c r="B770" s="484" t="s">
        <v>1528</v>
      </c>
      <c r="C770" s="485">
        <v>12</v>
      </c>
      <c r="D770" s="486">
        <v>7</v>
      </c>
      <c r="E770" s="486">
        <v>5</v>
      </c>
      <c r="F770" s="486">
        <v>10</v>
      </c>
      <c r="G770" s="486">
        <v>7</v>
      </c>
      <c r="H770" s="487">
        <v>3</v>
      </c>
      <c r="I770" s="487">
        <v>0</v>
      </c>
    </row>
    <row r="771" spans="1:9" x14ac:dyDescent="0.2">
      <c r="A771" s="588"/>
      <c r="B771" s="484" t="s">
        <v>1529</v>
      </c>
      <c r="C771" s="485">
        <v>10</v>
      </c>
      <c r="D771" s="486">
        <v>9</v>
      </c>
      <c r="E771" s="486">
        <v>1</v>
      </c>
      <c r="F771" s="486">
        <v>16</v>
      </c>
      <c r="G771" s="486">
        <v>13</v>
      </c>
      <c r="H771" s="487">
        <v>3</v>
      </c>
      <c r="I771" s="487">
        <v>0</v>
      </c>
    </row>
    <row r="772" spans="1:9" x14ac:dyDescent="0.2">
      <c r="A772" s="588"/>
      <c r="B772" s="484" t="s">
        <v>1530</v>
      </c>
      <c r="C772" s="485">
        <v>178</v>
      </c>
      <c r="D772" s="486">
        <v>113</v>
      </c>
      <c r="E772" s="486">
        <v>65</v>
      </c>
      <c r="F772" s="486">
        <v>356</v>
      </c>
      <c r="G772" s="486">
        <v>211</v>
      </c>
      <c r="H772" s="487">
        <v>145</v>
      </c>
      <c r="I772" s="487">
        <v>0</v>
      </c>
    </row>
    <row r="773" spans="1:9" x14ac:dyDescent="0.2">
      <c r="A773" s="588"/>
      <c r="B773" s="484" t="s">
        <v>1531</v>
      </c>
      <c r="C773" s="485">
        <v>4</v>
      </c>
      <c r="D773" s="486">
        <v>2</v>
      </c>
      <c r="E773" s="486">
        <v>2</v>
      </c>
      <c r="F773" s="486">
        <v>10</v>
      </c>
      <c r="G773" s="486">
        <v>7</v>
      </c>
      <c r="H773" s="487">
        <v>3</v>
      </c>
      <c r="I773" s="487">
        <v>0</v>
      </c>
    </row>
    <row r="774" spans="1:9" ht="24" x14ac:dyDescent="0.2">
      <c r="A774" s="588"/>
      <c r="B774" s="484" t="s">
        <v>1532</v>
      </c>
      <c r="C774" s="485">
        <v>4</v>
      </c>
      <c r="D774" s="486">
        <v>2</v>
      </c>
      <c r="E774" s="486">
        <v>2</v>
      </c>
      <c r="F774" s="486">
        <v>0</v>
      </c>
      <c r="G774" s="486">
        <v>0</v>
      </c>
      <c r="H774" s="487">
        <v>0</v>
      </c>
      <c r="I774" s="487">
        <v>0</v>
      </c>
    </row>
    <row r="775" spans="1:9" ht="24" x14ac:dyDescent="0.2">
      <c r="A775" s="588"/>
      <c r="B775" s="484" t="s">
        <v>1533</v>
      </c>
      <c r="C775" s="485">
        <v>1</v>
      </c>
      <c r="D775" s="486">
        <v>1</v>
      </c>
      <c r="E775" s="486">
        <v>0</v>
      </c>
      <c r="F775" s="486">
        <v>3</v>
      </c>
      <c r="G775" s="486">
        <v>1</v>
      </c>
      <c r="H775" s="487">
        <v>2</v>
      </c>
      <c r="I775" s="487">
        <v>0</v>
      </c>
    </row>
    <row r="776" spans="1:9" x14ac:dyDescent="0.2">
      <c r="A776" s="588"/>
      <c r="B776" s="484" t="s">
        <v>1534</v>
      </c>
      <c r="C776" s="485">
        <v>1</v>
      </c>
      <c r="D776" s="486">
        <v>1</v>
      </c>
      <c r="E776" s="486">
        <v>0</v>
      </c>
      <c r="F776" s="486">
        <v>3</v>
      </c>
      <c r="G776" s="486">
        <v>2</v>
      </c>
      <c r="H776" s="487">
        <v>1</v>
      </c>
      <c r="I776" s="487">
        <v>0</v>
      </c>
    </row>
    <row r="777" spans="1:9" x14ac:dyDescent="0.2">
      <c r="A777" s="588"/>
      <c r="B777" s="484" t="s">
        <v>1535</v>
      </c>
      <c r="C777" s="485">
        <v>2</v>
      </c>
      <c r="D777" s="486">
        <v>1</v>
      </c>
      <c r="E777" s="486">
        <v>1</v>
      </c>
      <c r="F777" s="486">
        <v>3</v>
      </c>
      <c r="G777" s="486">
        <v>2</v>
      </c>
      <c r="H777" s="487">
        <v>1</v>
      </c>
      <c r="I777" s="487">
        <v>0</v>
      </c>
    </row>
    <row r="778" spans="1:9" ht="24" x14ac:dyDescent="0.2">
      <c r="A778" s="588"/>
      <c r="B778" s="484" t="s">
        <v>1536</v>
      </c>
      <c r="C778" s="485">
        <v>1</v>
      </c>
      <c r="D778" s="486">
        <v>1</v>
      </c>
      <c r="E778" s="486">
        <v>0</v>
      </c>
      <c r="F778" s="486">
        <v>1</v>
      </c>
      <c r="G778" s="486">
        <v>1</v>
      </c>
      <c r="H778" s="487">
        <v>0</v>
      </c>
      <c r="I778" s="487">
        <v>0</v>
      </c>
    </row>
    <row r="779" spans="1:9" x14ac:dyDescent="0.2">
      <c r="A779" s="588"/>
      <c r="B779" s="484" t="s">
        <v>1537</v>
      </c>
      <c r="C779" s="485">
        <v>1</v>
      </c>
      <c r="D779" s="486">
        <v>1</v>
      </c>
      <c r="E779" s="486">
        <v>0</v>
      </c>
      <c r="F779" s="486">
        <v>0</v>
      </c>
      <c r="G779" s="486">
        <v>0</v>
      </c>
      <c r="H779" s="487">
        <v>0</v>
      </c>
      <c r="I779" s="487">
        <v>0</v>
      </c>
    </row>
    <row r="780" spans="1:9" x14ac:dyDescent="0.2">
      <c r="A780" s="588"/>
      <c r="B780" s="484" t="s">
        <v>1538</v>
      </c>
      <c r="C780" s="485">
        <v>2</v>
      </c>
      <c r="D780" s="486">
        <v>2</v>
      </c>
      <c r="E780" s="486">
        <v>0</v>
      </c>
      <c r="F780" s="486">
        <v>2</v>
      </c>
      <c r="G780" s="486">
        <v>1</v>
      </c>
      <c r="H780" s="487">
        <v>1</v>
      </c>
      <c r="I780" s="487">
        <v>0</v>
      </c>
    </row>
    <row r="781" spans="1:9" x14ac:dyDescent="0.2">
      <c r="A781" s="588"/>
      <c r="B781" s="484" t="s">
        <v>1539</v>
      </c>
      <c r="C781" s="485">
        <v>2</v>
      </c>
      <c r="D781" s="486">
        <v>1</v>
      </c>
      <c r="E781" s="486">
        <v>1</v>
      </c>
      <c r="F781" s="486">
        <v>0</v>
      </c>
      <c r="G781" s="486">
        <v>0</v>
      </c>
      <c r="H781" s="487">
        <v>0</v>
      </c>
      <c r="I781" s="487">
        <v>0</v>
      </c>
    </row>
    <row r="782" spans="1:9" x14ac:dyDescent="0.2">
      <c r="A782" s="588"/>
      <c r="B782" s="484" t="s">
        <v>1540</v>
      </c>
      <c r="C782" s="485">
        <v>0</v>
      </c>
      <c r="D782" s="486">
        <v>0</v>
      </c>
      <c r="E782" s="486">
        <v>0</v>
      </c>
      <c r="F782" s="486">
        <v>1</v>
      </c>
      <c r="G782" s="486">
        <v>1</v>
      </c>
      <c r="H782" s="487">
        <v>0</v>
      </c>
      <c r="I782" s="487">
        <v>0</v>
      </c>
    </row>
    <row r="783" spans="1:9" x14ac:dyDescent="0.2">
      <c r="A783" s="588"/>
      <c r="B783" s="484" t="s">
        <v>1541</v>
      </c>
      <c r="C783" s="485">
        <v>0</v>
      </c>
      <c r="D783" s="486">
        <v>0</v>
      </c>
      <c r="E783" s="486">
        <v>0</v>
      </c>
      <c r="F783" s="486">
        <v>1</v>
      </c>
      <c r="G783" s="486">
        <v>0</v>
      </c>
      <c r="H783" s="487">
        <v>1</v>
      </c>
      <c r="I783" s="487">
        <v>0</v>
      </c>
    </row>
    <row r="784" spans="1:9" x14ac:dyDescent="0.2">
      <c r="A784" s="588"/>
      <c r="B784" s="484" t="s">
        <v>1542</v>
      </c>
      <c r="C784" s="485">
        <v>0</v>
      </c>
      <c r="D784" s="486">
        <v>0</v>
      </c>
      <c r="E784" s="486">
        <v>0</v>
      </c>
      <c r="F784" s="486">
        <v>1</v>
      </c>
      <c r="G784" s="486">
        <v>0</v>
      </c>
      <c r="H784" s="487">
        <v>1</v>
      </c>
      <c r="I784" s="487">
        <v>0</v>
      </c>
    </row>
    <row r="785" spans="1:9" x14ac:dyDescent="0.2">
      <c r="A785" s="588"/>
      <c r="B785" s="484" t="s">
        <v>1543</v>
      </c>
      <c r="C785" s="485">
        <v>0</v>
      </c>
      <c r="D785" s="486">
        <v>0</v>
      </c>
      <c r="E785" s="486">
        <v>0</v>
      </c>
      <c r="F785" s="486">
        <v>1</v>
      </c>
      <c r="G785" s="486">
        <v>1</v>
      </c>
      <c r="H785" s="487">
        <v>0</v>
      </c>
      <c r="I785" s="487">
        <v>0</v>
      </c>
    </row>
    <row r="786" spans="1:9" x14ac:dyDescent="0.2">
      <c r="A786" s="588"/>
      <c r="B786" s="484" t="s">
        <v>1544</v>
      </c>
      <c r="C786" s="485">
        <v>0</v>
      </c>
      <c r="D786" s="486">
        <v>0</v>
      </c>
      <c r="E786" s="486">
        <v>0</v>
      </c>
      <c r="F786" s="486">
        <v>1</v>
      </c>
      <c r="G786" s="486">
        <v>0</v>
      </c>
      <c r="H786" s="487">
        <v>1</v>
      </c>
      <c r="I786" s="487">
        <v>0</v>
      </c>
    </row>
    <row r="787" spans="1:9" x14ac:dyDescent="0.2">
      <c r="A787" s="588"/>
      <c r="B787" s="484" t="s">
        <v>1545</v>
      </c>
      <c r="C787" s="485">
        <v>1</v>
      </c>
      <c r="D787" s="486">
        <v>0</v>
      </c>
      <c r="E787" s="486">
        <v>1</v>
      </c>
      <c r="F787" s="486">
        <v>0</v>
      </c>
      <c r="G787" s="486">
        <v>0</v>
      </c>
      <c r="H787" s="487">
        <v>0</v>
      </c>
      <c r="I787" s="487">
        <v>0</v>
      </c>
    </row>
    <row r="788" spans="1:9" x14ac:dyDescent="0.2">
      <c r="A788" s="588"/>
      <c r="B788" s="484" t="s">
        <v>1546</v>
      </c>
      <c r="C788" s="485">
        <v>1</v>
      </c>
      <c r="D788" s="486">
        <v>1</v>
      </c>
      <c r="E788" s="486">
        <v>0</v>
      </c>
      <c r="F788" s="486">
        <v>0</v>
      </c>
      <c r="G788" s="486">
        <v>0</v>
      </c>
      <c r="H788" s="487">
        <v>0</v>
      </c>
      <c r="I788" s="487">
        <v>0</v>
      </c>
    </row>
    <row r="789" spans="1:9" x14ac:dyDescent="0.2">
      <c r="A789" s="588"/>
      <c r="B789" s="484" t="s">
        <v>1547</v>
      </c>
      <c r="C789" s="485">
        <v>1</v>
      </c>
      <c r="D789" s="486">
        <v>0</v>
      </c>
      <c r="E789" s="486">
        <v>1</v>
      </c>
      <c r="F789" s="486">
        <v>2</v>
      </c>
      <c r="G789" s="486">
        <v>1</v>
      </c>
      <c r="H789" s="487">
        <v>1</v>
      </c>
      <c r="I789" s="487">
        <v>0</v>
      </c>
    </row>
    <row r="790" spans="1:9" x14ac:dyDescent="0.2">
      <c r="A790" s="588"/>
      <c r="B790" s="484" t="s">
        <v>1548</v>
      </c>
      <c r="C790" s="485">
        <v>4</v>
      </c>
      <c r="D790" s="486">
        <v>0</v>
      </c>
      <c r="E790" s="486">
        <v>4</v>
      </c>
      <c r="F790" s="486">
        <v>0</v>
      </c>
      <c r="G790" s="486">
        <v>0</v>
      </c>
      <c r="H790" s="487">
        <v>0</v>
      </c>
      <c r="I790" s="487">
        <v>0</v>
      </c>
    </row>
    <row r="791" spans="1:9" x14ac:dyDescent="0.2">
      <c r="A791" s="588"/>
      <c r="B791" s="484" t="s">
        <v>1549</v>
      </c>
      <c r="C791" s="485">
        <v>2</v>
      </c>
      <c r="D791" s="486">
        <v>2</v>
      </c>
      <c r="E791" s="486">
        <v>0</v>
      </c>
      <c r="F791" s="486">
        <v>4</v>
      </c>
      <c r="G791" s="486">
        <v>4</v>
      </c>
      <c r="H791" s="487">
        <v>0</v>
      </c>
      <c r="I791" s="487">
        <v>0</v>
      </c>
    </row>
    <row r="792" spans="1:9" x14ac:dyDescent="0.2">
      <c r="A792" s="588"/>
      <c r="B792" s="484" t="s">
        <v>1550</v>
      </c>
      <c r="C792" s="485">
        <v>1</v>
      </c>
      <c r="D792" s="486">
        <v>0</v>
      </c>
      <c r="E792" s="486">
        <v>1</v>
      </c>
      <c r="F792" s="486">
        <v>5</v>
      </c>
      <c r="G792" s="486">
        <v>3</v>
      </c>
      <c r="H792" s="487">
        <v>2</v>
      </c>
      <c r="I792" s="487">
        <v>0</v>
      </c>
    </row>
    <row r="793" spans="1:9" x14ac:dyDescent="0.2">
      <c r="A793" s="588"/>
      <c r="B793" s="484" t="s">
        <v>1551</v>
      </c>
      <c r="C793" s="485">
        <v>0</v>
      </c>
      <c r="D793" s="486">
        <v>0</v>
      </c>
      <c r="E793" s="486">
        <v>0</v>
      </c>
      <c r="F793" s="486">
        <v>3</v>
      </c>
      <c r="G793" s="486">
        <v>2</v>
      </c>
      <c r="H793" s="487">
        <v>1</v>
      </c>
      <c r="I793" s="487">
        <v>0</v>
      </c>
    </row>
    <row r="794" spans="1:9" x14ac:dyDescent="0.2">
      <c r="A794" s="588"/>
      <c r="B794" s="484" t="s">
        <v>1552</v>
      </c>
      <c r="C794" s="485">
        <v>10</v>
      </c>
      <c r="D794" s="486">
        <v>5</v>
      </c>
      <c r="E794" s="486">
        <v>5</v>
      </c>
      <c r="F794" s="486">
        <v>4</v>
      </c>
      <c r="G794" s="486">
        <v>3</v>
      </c>
      <c r="H794" s="487">
        <v>1</v>
      </c>
      <c r="I794" s="487">
        <v>0</v>
      </c>
    </row>
    <row r="795" spans="1:9" x14ac:dyDescent="0.2">
      <c r="A795" s="588"/>
      <c r="B795" s="484" t="s">
        <v>1553</v>
      </c>
      <c r="C795" s="485">
        <v>0</v>
      </c>
      <c r="D795" s="486">
        <v>0</v>
      </c>
      <c r="E795" s="486">
        <v>0</v>
      </c>
      <c r="F795" s="486">
        <v>4</v>
      </c>
      <c r="G795" s="486">
        <v>3</v>
      </c>
      <c r="H795" s="487">
        <v>1</v>
      </c>
      <c r="I795" s="487">
        <v>0</v>
      </c>
    </row>
    <row r="796" spans="1:9" x14ac:dyDescent="0.2">
      <c r="A796" s="588"/>
      <c r="B796" s="484" t="s">
        <v>158</v>
      </c>
      <c r="C796" s="485">
        <v>485</v>
      </c>
      <c r="D796" s="486">
        <v>264</v>
      </c>
      <c r="E796" s="486">
        <v>221</v>
      </c>
      <c r="F796" s="486">
        <v>839</v>
      </c>
      <c r="G796" s="486">
        <v>573</v>
      </c>
      <c r="H796" s="487">
        <v>266</v>
      </c>
      <c r="I796" s="487">
        <v>0</v>
      </c>
    </row>
    <row r="797" spans="1:9" x14ac:dyDescent="0.2">
      <c r="A797" s="657" t="s">
        <v>65</v>
      </c>
      <c r="B797" s="488" t="s">
        <v>10</v>
      </c>
      <c r="C797" s="489">
        <v>42357</v>
      </c>
      <c r="D797" s="490">
        <v>20010</v>
      </c>
      <c r="E797" s="490">
        <v>22347</v>
      </c>
      <c r="F797" s="490">
        <v>41042</v>
      </c>
      <c r="G797" s="490">
        <v>24279</v>
      </c>
      <c r="H797" s="491">
        <v>16763</v>
      </c>
      <c r="I797" s="491">
        <v>0</v>
      </c>
    </row>
    <row r="798" spans="1:9" x14ac:dyDescent="0.2">
      <c r="A798" s="588"/>
      <c r="B798" s="484" t="s">
        <v>1554</v>
      </c>
      <c r="C798" s="485">
        <v>2</v>
      </c>
      <c r="D798" s="486">
        <v>1</v>
      </c>
      <c r="E798" s="486">
        <v>1</v>
      </c>
      <c r="F798" s="486">
        <v>3</v>
      </c>
      <c r="G798" s="486">
        <v>2</v>
      </c>
      <c r="H798" s="487">
        <v>1</v>
      </c>
      <c r="I798" s="487">
        <v>0</v>
      </c>
    </row>
    <row r="799" spans="1:9" x14ac:dyDescent="0.2">
      <c r="A799" s="588"/>
      <c r="B799" s="484" t="s">
        <v>1555</v>
      </c>
      <c r="C799" s="485">
        <v>4</v>
      </c>
      <c r="D799" s="486">
        <v>4</v>
      </c>
      <c r="E799" s="486">
        <v>0</v>
      </c>
      <c r="F799" s="486">
        <v>41</v>
      </c>
      <c r="G799" s="486">
        <v>32</v>
      </c>
      <c r="H799" s="487">
        <v>9</v>
      </c>
      <c r="I799" s="487">
        <v>0</v>
      </c>
    </row>
    <row r="800" spans="1:9" x14ac:dyDescent="0.2">
      <c r="A800" s="588"/>
      <c r="B800" s="484" t="s">
        <v>1556</v>
      </c>
      <c r="C800" s="485">
        <v>17</v>
      </c>
      <c r="D800" s="486">
        <v>6</v>
      </c>
      <c r="E800" s="486">
        <v>11</v>
      </c>
      <c r="F800" s="486">
        <v>7</v>
      </c>
      <c r="G800" s="486">
        <v>4</v>
      </c>
      <c r="H800" s="487">
        <v>3</v>
      </c>
      <c r="I800" s="487">
        <v>0</v>
      </c>
    </row>
    <row r="801" spans="1:9" x14ac:dyDescent="0.2">
      <c r="A801" s="588"/>
      <c r="B801" s="484" t="s">
        <v>1557</v>
      </c>
      <c r="C801" s="485">
        <v>16</v>
      </c>
      <c r="D801" s="486">
        <v>10</v>
      </c>
      <c r="E801" s="486">
        <v>6</v>
      </c>
      <c r="F801" s="486">
        <v>32</v>
      </c>
      <c r="G801" s="486">
        <v>18</v>
      </c>
      <c r="H801" s="487">
        <v>14</v>
      </c>
      <c r="I801" s="487">
        <v>0</v>
      </c>
    </row>
    <row r="802" spans="1:9" x14ac:dyDescent="0.2">
      <c r="A802" s="588"/>
      <c r="B802" s="484" t="s">
        <v>1558</v>
      </c>
      <c r="C802" s="485">
        <v>23</v>
      </c>
      <c r="D802" s="486">
        <v>8</v>
      </c>
      <c r="E802" s="486">
        <v>15</v>
      </c>
      <c r="F802" s="486">
        <v>25</v>
      </c>
      <c r="G802" s="486">
        <v>13</v>
      </c>
      <c r="H802" s="487">
        <v>12</v>
      </c>
      <c r="I802" s="487">
        <v>0</v>
      </c>
    </row>
    <row r="803" spans="1:9" x14ac:dyDescent="0.2">
      <c r="A803" s="588"/>
      <c r="B803" s="484" t="s">
        <v>1559</v>
      </c>
      <c r="C803" s="485">
        <v>32</v>
      </c>
      <c r="D803" s="486">
        <v>25</v>
      </c>
      <c r="E803" s="486">
        <v>7</v>
      </c>
      <c r="F803" s="486">
        <v>220</v>
      </c>
      <c r="G803" s="486">
        <v>212</v>
      </c>
      <c r="H803" s="487">
        <v>8</v>
      </c>
      <c r="I803" s="487">
        <v>0</v>
      </c>
    </row>
    <row r="804" spans="1:9" x14ac:dyDescent="0.2">
      <c r="A804" s="588"/>
      <c r="B804" s="484" t="s">
        <v>1560</v>
      </c>
      <c r="C804" s="485">
        <v>0</v>
      </c>
      <c r="D804" s="486">
        <v>0</v>
      </c>
      <c r="E804" s="486">
        <v>0</v>
      </c>
      <c r="F804" s="486">
        <v>6</v>
      </c>
      <c r="G804" s="486">
        <v>4</v>
      </c>
      <c r="H804" s="487">
        <v>2</v>
      </c>
      <c r="I804" s="487">
        <v>0</v>
      </c>
    </row>
    <row r="805" spans="1:9" x14ac:dyDescent="0.2">
      <c r="A805" s="588"/>
      <c r="B805" s="484" t="s">
        <v>1561</v>
      </c>
      <c r="C805" s="485">
        <v>11</v>
      </c>
      <c r="D805" s="486">
        <v>5</v>
      </c>
      <c r="E805" s="486">
        <v>6</v>
      </c>
      <c r="F805" s="486">
        <v>23</v>
      </c>
      <c r="G805" s="486">
        <v>11</v>
      </c>
      <c r="H805" s="487">
        <v>12</v>
      </c>
      <c r="I805" s="487">
        <v>0</v>
      </c>
    </row>
    <row r="806" spans="1:9" x14ac:dyDescent="0.2">
      <c r="A806" s="588"/>
      <c r="B806" s="484" t="s">
        <v>1562</v>
      </c>
      <c r="C806" s="485">
        <v>3</v>
      </c>
      <c r="D806" s="486">
        <v>3</v>
      </c>
      <c r="E806" s="486">
        <v>0</v>
      </c>
      <c r="F806" s="486">
        <v>15</v>
      </c>
      <c r="G806" s="486">
        <v>15</v>
      </c>
      <c r="H806" s="487">
        <v>0</v>
      </c>
      <c r="I806" s="487">
        <v>0</v>
      </c>
    </row>
    <row r="807" spans="1:9" x14ac:dyDescent="0.2">
      <c r="A807" s="588"/>
      <c r="B807" s="484" t="s">
        <v>1563</v>
      </c>
      <c r="C807" s="485">
        <v>15</v>
      </c>
      <c r="D807" s="486">
        <v>7</v>
      </c>
      <c r="E807" s="486">
        <v>8</v>
      </c>
      <c r="F807" s="486">
        <v>36</v>
      </c>
      <c r="G807" s="486">
        <v>31</v>
      </c>
      <c r="H807" s="487">
        <v>5</v>
      </c>
      <c r="I807" s="487">
        <v>0</v>
      </c>
    </row>
    <row r="808" spans="1:9" x14ac:dyDescent="0.2">
      <c r="A808" s="588"/>
      <c r="B808" s="484" t="s">
        <v>172</v>
      </c>
      <c r="C808" s="485">
        <v>29096</v>
      </c>
      <c r="D808" s="486">
        <v>13956</v>
      </c>
      <c r="E808" s="486">
        <v>15140</v>
      </c>
      <c r="F808" s="486">
        <v>29939</v>
      </c>
      <c r="G808" s="486">
        <v>17638</v>
      </c>
      <c r="H808" s="487">
        <v>12301</v>
      </c>
      <c r="I808" s="487">
        <v>0</v>
      </c>
    </row>
    <row r="809" spans="1:9" x14ac:dyDescent="0.2">
      <c r="A809" s="588"/>
      <c r="B809" s="484" t="s">
        <v>1564</v>
      </c>
      <c r="C809" s="485">
        <v>233</v>
      </c>
      <c r="D809" s="486">
        <v>115</v>
      </c>
      <c r="E809" s="486">
        <v>118</v>
      </c>
      <c r="F809" s="486">
        <v>264</v>
      </c>
      <c r="G809" s="486">
        <v>166</v>
      </c>
      <c r="H809" s="487">
        <v>98</v>
      </c>
      <c r="I809" s="487">
        <v>0</v>
      </c>
    </row>
    <row r="810" spans="1:9" x14ac:dyDescent="0.2">
      <c r="A810" s="588"/>
      <c r="B810" s="484" t="s">
        <v>1565</v>
      </c>
      <c r="C810" s="485">
        <v>3</v>
      </c>
      <c r="D810" s="486">
        <v>1</v>
      </c>
      <c r="E810" s="486">
        <v>2</v>
      </c>
      <c r="F810" s="486">
        <v>2</v>
      </c>
      <c r="G810" s="486">
        <v>1</v>
      </c>
      <c r="H810" s="487">
        <v>1</v>
      </c>
      <c r="I810" s="487">
        <v>0</v>
      </c>
    </row>
    <row r="811" spans="1:9" x14ac:dyDescent="0.2">
      <c r="A811" s="588"/>
      <c r="B811" s="484" t="s">
        <v>1566</v>
      </c>
      <c r="C811" s="485">
        <v>2</v>
      </c>
      <c r="D811" s="486">
        <v>0</v>
      </c>
      <c r="E811" s="486">
        <v>2</v>
      </c>
      <c r="F811" s="486">
        <v>4</v>
      </c>
      <c r="G811" s="486">
        <v>1</v>
      </c>
      <c r="H811" s="487">
        <v>3</v>
      </c>
      <c r="I811" s="487">
        <v>0</v>
      </c>
    </row>
    <row r="812" spans="1:9" x14ac:dyDescent="0.2">
      <c r="A812" s="588"/>
      <c r="B812" s="484" t="s">
        <v>1567</v>
      </c>
      <c r="C812" s="485">
        <v>13</v>
      </c>
      <c r="D812" s="486">
        <v>8</v>
      </c>
      <c r="E812" s="486">
        <v>5</v>
      </c>
      <c r="F812" s="486">
        <v>14</v>
      </c>
      <c r="G812" s="486">
        <v>8</v>
      </c>
      <c r="H812" s="487">
        <v>6</v>
      </c>
      <c r="I812" s="487">
        <v>0</v>
      </c>
    </row>
    <row r="813" spans="1:9" x14ac:dyDescent="0.2">
      <c r="A813" s="588"/>
      <c r="B813" s="484" t="s">
        <v>1568</v>
      </c>
      <c r="C813" s="485">
        <v>11</v>
      </c>
      <c r="D813" s="486">
        <v>8</v>
      </c>
      <c r="E813" s="486">
        <v>3</v>
      </c>
      <c r="F813" s="486">
        <v>9</v>
      </c>
      <c r="G813" s="486">
        <v>7</v>
      </c>
      <c r="H813" s="487">
        <v>2</v>
      </c>
      <c r="I813" s="487">
        <v>0</v>
      </c>
    </row>
    <row r="814" spans="1:9" x14ac:dyDescent="0.2">
      <c r="A814" s="588"/>
      <c r="B814" s="484" t="s">
        <v>1569</v>
      </c>
      <c r="C814" s="485">
        <v>1</v>
      </c>
      <c r="D814" s="486">
        <v>1</v>
      </c>
      <c r="E814" s="486">
        <v>0</v>
      </c>
      <c r="F814" s="486">
        <v>1</v>
      </c>
      <c r="G814" s="486">
        <v>0</v>
      </c>
      <c r="H814" s="487">
        <v>1</v>
      </c>
      <c r="I814" s="487">
        <v>0</v>
      </c>
    </row>
    <row r="815" spans="1:9" x14ac:dyDescent="0.2">
      <c r="A815" s="588"/>
      <c r="B815" s="484" t="s">
        <v>1570</v>
      </c>
      <c r="C815" s="485">
        <v>1</v>
      </c>
      <c r="D815" s="486">
        <v>1</v>
      </c>
      <c r="E815" s="486">
        <v>0</v>
      </c>
      <c r="F815" s="486">
        <v>0</v>
      </c>
      <c r="G815" s="486">
        <v>0</v>
      </c>
      <c r="H815" s="487">
        <v>0</v>
      </c>
      <c r="I815" s="487">
        <v>0</v>
      </c>
    </row>
    <row r="816" spans="1:9" x14ac:dyDescent="0.2">
      <c r="A816" s="588"/>
      <c r="B816" s="484" t="s">
        <v>1571</v>
      </c>
      <c r="C816" s="485">
        <v>3</v>
      </c>
      <c r="D816" s="486">
        <v>1</v>
      </c>
      <c r="E816" s="486">
        <v>2</v>
      </c>
      <c r="F816" s="486">
        <v>2</v>
      </c>
      <c r="G816" s="486">
        <v>1</v>
      </c>
      <c r="H816" s="487">
        <v>1</v>
      </c>
      <c r="I816" s="487">
        <v>0</v>
      </c>
    </row>
    <row r="817" spans="1:9" x14ac:dyDescent="0.2">
      <c r="A817" s="588"/>
      <c r="B817" s="484" t="s">
        <v>170</v>
      </c>
      <c r="C817" s="485">
        <v>464</v>
      </c>
      <c r="D817" s="486">
        <v>240</v>
      </c>
      <c r="E817" s="486">
        <v>224</v>
      </c>
      <c r="F817" s="486">
        <v>612</v>
      </c>
      <c r="G817" s="486">
        <v>413</v>
      </c>
      <c r="H817" s="487">
        <v>199</v>
      </c>
      <c r="I817" s="487">
        <v>0</v>
      </c>
    </row>
    <row r="818" spans="1:9" x14ac:dyDescent="0.2">
      <c r="A818" s="588"/>
      <c r="B818" s="484" t="s">
        <v>171</v>
      </c>
      <c r="C818" s="485">
        <v>95</v>
      </c>
      <c r="D818" s="486">
        <v>46</v>
      </c>
      <c r="E818" s="486">
        <v>49</v>
      </c>
      <c r="F818" s="486">
        <v>955</v>
      </c>
      <c r="G818" s="486">
        <v>650</v>
      </c>
      <c r="H818" s="487">
        <v>305</v>
      </c>
      <c r="I818" s="487">
        <v>0</v>
      </c>
    </row>
    <row r="819" spans="1:9" x14ac:dyDescent="0.2">
      <c r="A819" s="588"/>
      <c r="B819" s="484" t="s">
        <v>1572</v>
      </c>
      <c r="C819" s="485">
        <v>26</v>
      </c>
      <c r="D819" s="486">
        <v>9</v>
      </c>
      <c r="E819" s="486">
        <v>17</v>
      </c>
      <c r="F819" s="486">
        <v>47</v>
      </c>
      <c r="G819" s="486">
        <v>27</v>
      </c>
      <c r="H819" s="487">
        <v>20</v>
      </c>
      <c r="I819" s="487">
        <v>0</v>
      </c>
    </row>
    <row r="820" spans="1:9" x14ac:dyDescent="0.2">
      <c r="A820" s="588"/>
      <c r="B820" s="484" t="s">
        <v>1573</v>
      </c>
      <c r="C820" s="485">
        <v>9</v>
      </c>
      <c r="D820" s="486">
        <v>2</v>
      </c>
      <c r="E820" s="486">
        <v>7</v>
      </c>
      <c r="F820" s="486">
        <v>18</v>
      </c>
      <c r="G820" s="486">
        <v>14</v>
      </c>
      <c r="H820" s="487">
        <v>4</v>
      </c>
      <c r="I820" s="487">
        <v>0</v>
      </c>
    </row>
    <row r="821" spans="1:9" x14ac:dyDescent="0.2">
      <c r="A821" s="588"/>
      <c r="B821" s="484" t="s">
        <v>1574</v>
      </c>
      <c r="C821" s="485">
        <v>11976</v>
      </c>
      <c r="D821" s="486">
        <v>5357</v>
      </c>
      <c r="E821" s="486">
        <v>6619</v>
      </c>
      <c r="F821" s="486">
        <v>7374</v>
      </c>
      <c r="G821" s="486">
        <v>4097</v>
      </c>
      <c r="H821" s="487">
        <v>3277</v>
      </c>
      <c r="I821" s="487">
        <v>0</v>
      </c>
    </row>
    <row r="822" spans="1:9" x14ac:dyDescent="0.2">
      <c r="A822" s="588"/>
      <c r="B822" s="484" t="s">
        <v>1575</v>
      </c>
      <c r="C822" s="485">
        <v>1</v>
      </c>
      <c r="D822" s="486">
        <v>0</v>
      </c>
      <c r="E822" s="486">
        <v>1</v>
      </c>
      <c r="F822" s="486">
        <v>0</v>
      </c>
      <c r="G822" s="486">
        <v>0</v>
      </c>
      <c r="H822" s="487">
        <v>0</v>
      </c>
      <c r="I822" s="487">
        <v>0</v>
      </c>
    </row>
    <row r="823" spans="1:9" x14ac:dyDescent="0.2">
      <c r="A823" s="588"/>
      <c r="B823" s="484" t="s">
        <v>1576</v>
      </c>
      <c r="C823" s="485">
        <v>2</v>
      </c>
      <c r="D823" s="486">
        <v>2</v>
      </c>
      <c r="E823" s="486">
        <v>0</v>
      </c>
      <c r="F823" s="486">
        <v>6</v>
      </c>
      <c r="G823" s="486">
        <v>2</v>
      </c>
      <c r="H823" s="487">
        <v>4</v>
      </c>
      <c r="I823" s="487">
        <v>0</v>
      </c>
    </row>
    <row r="824" spans="1:9" x14ac:dyDescent="0.2">
      <c r="A824" s="588"/>
      <c r="B824" s="484" t="s">
        <v>1577</v>
      </c>
      <c r="C824" s="485">
        <v>0</v>
      </c>
      <c r="D824" s="486">
        <v>0</v>
      </c>
      <c r="E824" s="486">
        <v>0</v>
      </c>
      <c r="F824" s="486">
        <v>1</v>
      </c>
      <c r="G824" s="486">
        <v>0</v>
      </c>
      <c r="H824" s="487">
        <v>1</v>
      </c>
      <c r="I824" s="487">
        <v>0</v>
      </c>
    </row>
    <row r="825" spans="1:9" x14ac:dyDescent="0.2">
      <c r="A825" s="588"/>
      <c r="B825" s="484" t="s">
        <v>1578</v>
      </c>
      <c r="C825" s="485">
        <v>1</v>
      </c>
      <c r="D825" s="486">
        <v>1</v>
      </c>
      <c r="E825" s="486">
        <v>0</v>
      </c>
      <c r="F825" s="486">
        <v>8</v>
      </c>
      <c r="G825" s="486">
        <v>3</v>
      </c>
      <c r="H825" s="487">
        <v>5</v>
      </c>
      <c r="I825" s="487">
        <v>0</v>
      </c>
    </row>
    <row r="826" spans="1:9" x14ac:dyDescent="0.2">
      <c r="A826" s="588"/>
      <c r="B826" s="484" t="s">
        <v>1579</v>
      </c>
      <c r="C826" s="485">
        <v>57</v>
      </c>
      <c r="D826" s="486">
        <v>40</v>
      </c>
      <c r="E826" s="486">
        <v>17</v>
      </c>
      <c r="F826" s="486">
        <v>58</v>
      </c>
      <c r="G826" s="486">
        <v>51</v>
      </c>
      <c r="H826" s="487">
        <v>7</v>
      </c>
      <c r="I826" s="487">
        <v>0</v>
      </c>
    </row>
    <row r="827" spans="1:9" x14ac:dyDescent="0.2">
      <c r="A827" s="588"/>
      <c r="B827" s="484" t="s">
        <v>1580</v>
      </c>
      <c r="C827" s="485">
        <v>0</v>
      </c>
      <c r="D827" s="486">
        <v>0</v>
      </c>
      <c r="E827" s="486">
        <v>0</v>
      </c>
      <c r="F827" s="486">
        <v>2</v>
      </c>
      <c r="G827" s="486">
        <v>2</v>
      </c>
      <c r="H827" s="487">
        <v>0</v>
      </c>
      <c r="I827" s="487">
        <v>0</v>
      </c>
    </row>
    <row r="828" spans="1:9" x14ac:dyDescent="0.2">
      <c r="A828" s="588"/>
      <c r="B828" s="484" t="s">
        <v>158</v>
      </c>
      <c r="C828" s="485">
        <v>240</v>
      </c>
      <c r="D828" s="486">
        <v>153</v>
      </c>
      <c r="E828" s="486">
        <v>87</v>
      </c>
      <c r="F828" s="486">
        <v>1318</v>
      </c>
      <c r="G828" s="486">
        <v>856</v>
      </c>
      <c r="H828" s="487">
        <v>462</v>
      </c>
      <c r="I828" s="487">
        <v>0</v>
      </c>
    </row>
    <row r="829" spans="1:9" x14ac:dyDescent="0.2">
      <c r="A829" s="657" t="s">
        <v>66</v>
      </c>
      <c r="B829" s="488" t="s">
        <v>10</v>
      </c>
      <c r="C829" s="489">
        <v>169942</v>
      </c>
      <c r="D829" s="490">
        <v>94948</v>
      </c>
      <c r="E829" s="490">
        <v>74994</v>
      </c>
      <c r="F829" s="490">
        <v>379022</v>
      </c>
      <c r="G829" s="490">
        <v>223300</v>
      </c>
      <c r="H829" s="491">
        <v>155704</v>
      </c>
      <c r="I829" s="491">
        <v>18</v>
      </c>
    </row>
    <row r="830" spans="1:9" x14ac:dyDescent="0.2">
      <c r="A830" s="588"/>
      <c r="B830" s="484" t="s">
        <v>1581</v>
      </c>
      <c r="C830" s="485">
        <v>1</v>
      </c>
      <c r="D830" s="486">
        <v>1</v>
      </c>
      <c r="E830" s="486">
        <v>0</v>
      </c>
      <c r="F830" s="486">
        <v>3</v>
      </c>
      <c r="G830" s="486">
        <v>1</v>
      </c>
      <c r="H830" s="487">
        <v>2</v>
      </c>
      <c r="I830" s="487">
        <v>0</v>
      </c>
    </row>
    <row r="831" spans="1:9" x14ac:dyDescent="0.2">
      <c r="A831" s="588"/>
      <c r="B831" s="484" t="s">
        <v>1582</v>
      </c>
      <c r="C831" s="485">
        <v>3</v>
      </c>
      <c r="D831" s="486">
        <v>2</v>
      </c>
      <c r="E831" s="486">
        <v>1</v>
      </c>
      <c r="F831" s="486">
        <v>20</v>
      </c>
      <c r="G831" s="486">
        <v>14</v>
      </c>
      <c r="H831" s="487">
        <v>6</v>
      </c>
      <c r="I831" s="487">
        <v>0</v>
      </c>
    </row>
    <row r="832" spans="1:9" x14ac:dyDescent="0.2">
      <c r="A832" s="588"/>
      <c r="B832" s="484" t="s">
        <v>1583</v>
      </c>
      <c r="C832" s="485">
        <v>0</v>
      </c>
      <c r="D832" s="486">
        <v>0</v>
      </c>
      <c r="E832" s="486">
        <v>0</v>
      </c>
      <c r="F832" s="486">
        <v>3</v>
      </c>
      <c r="G832" s="486">
        <v>2</v>
      </c>
      <c r="H832" s="487">
        <v>1</v>
      </c>
      <c r="I832" s="487">
        <v>0</v>
      </c>
    </row>
    <row r="833" spans="1:9" x14ac:dyDescent="0.2">
      <c r="A833" s="588"/>
      <c r="B833" s="484" t="s">
        <v>1584</v>
      </c>
      <c r="C833" s="485">
        <v>86</v>
      </c>
      <c r="D833" s="486">
        <v>34</v>
      </c>
      <c r="E833" s="486">
        <v>52</v>
      </c>
      <c r="F833" s="486">
        <v>80</v>
      </c>
      <c r="G833" s="486">
        <v>64</v>
      </c>
      <c r="H833" s="487">
        <v>16</v>
      </c>
      <c r="I833" s="487">
        <v>0</v>
      </c>
    </row>
    <row r="834" spans="1:9" x14ac:dyDescent="0.2">
      <c r="A834" s="588"/>
      <c r="B834" s="484" t="s">
        <v>1585</v>
      </c>
      <c r="C834" s="485">
        <v>16</v>
      </c>
      <c r="D834" s="486">
        <v>8</v>
      </c>
      <c r="E834" s="486">
        <v>8</v>
      </c>
      <c r="F834" s="486">
        <v>34</v>
      </c>
      <c r="G834" s="486">
        <v>18</v>
      </c>
      <c r="H834" s="487">
        <v>16</v>
      </c>
      <c r="I834" s="487">
        <v>0</v>
      </c>
    </row>
    <row r="835" spans="1:9" x14ac:dyDescent="0.2">
      <c r="A835" s="588"/>
      <c r="B835" s="484" t="s">
        <v>1586</v>
      </c>
      <c r="C835" s="485">
        <v>60</v>
      </c>
      <c r="D835" s="486">
        <v>34</v>
      </c>
      <c r="E835" s="486">
        <v>26</v>
      </c>
      <c r="F835" s="486">
        <v>152</v>
      </c>
      <c r="G835" s="486">
        <v>92</v>
      </c>
      <c r="H835" s="487">
        <v>60</v>
      </c>
      <c r="I835" s="487">
        <v>0</v>
      </c>
    </row>
    <row r="836" spans="1:9" x14ac:dyDescent="0.2">
      <c r="A836" s="588"/>
      <c r="B836" s="484" t="s">
        <v>1587</v>
      </c>
      <c r="C836" s="485">
        <v>18874</v>
      </c>
      <c r="D836" s="486">
        <v>10356</v>
      </c>
      <c r="E836" s="486">
        <v>8518</v>
      </c>
      <c r="F836" s="486">
        <v>69249</v>
      </c>
      <c r="G836" s="486">
        <v>38507</v>
      </c>
      <c r="H836" s="487">
        <v>30730</v>
      </c>
      <c r="I836" s="487">
        <v>12</v>
      </c>
    </row>
    <row r="837" spans="1:9" x14ac:dyDescent="0.2">
      <c r="A837" s="588"/>
      <c r="B837" s="484" t="s">
        <v>1588</v>
      </c>
      <c r="C837" s="485">
        <v>1940</v>
      </c>
      <c r="D837" s="486">
        <v>1251</v>
      </c>
      <c r="E837" s="486">
        <v>689</v>
      </c>
      <c r="F837" s="486">
        <v>6919</v>
      </c>
      <c r="G837" s="486">
        <v>4052</v>
      </c>
      <c r="H837" s="487">
        <v>2867</v>
      </c>
      <c r="I837" s="487">
        <v>0</v>
      </c>
    </row>
    <row r="838" spans="1:9" x14ac:dyDescent="0.2">
      <c r="A838" s="588"/>
      <c r="B838" s="484" t="s">
        <v>1589</v>
      </c>
      <c r="C838" s="485">
        <v>12</v>
      </c>
      <c r="D838" s="486">
        <v>6</v>
      </c>
      <c r="E838" s="486">
        <v>6</v>
      </c>
      <c r="F838" s="486">
        <v>24</v>
      </c>
      <c r="G838" s="486">
        <v>11</v>
      </c>
      <c r="H838" s="487">
        <v>13</v>
      </c>
      <c r="I838" s="487">
        <v>0</v>
      </c>
    </row>
    <row r="839" spans="1:9" x14ac:dyDescent="0.2">
      <c r="A839" s="588"/>
      <c r="B839" s="484" t="s">
        <v>1590</v>
      </c>
      <c r="C839" s="485">
        <v>15</v>
      </c>
      <c r="D839" s="486">
        <v>13</v>
      </c>
      <c r="E839" s="486">
        <v>2</v>
      </c>
      <c r="F839" s="486">
        <v>49</v>
      </c>
      <c r="G839" s="486">
        <v>39</v>
      </c>
      <c r="H839" s="487">
        <v>10</v>
      </c>
      <c r="I839" s="487">
        <v>0</v>
      </c>
    </row>
    <row r="840" spans="1:9" x14ac:dyDescent="0.2">
      <c r="A840" s="588"/>
      <c r="B840" s="484" t="s">
        <v>1591</v>
      </c>
      <c r="C840" s="485">
        <v>37</v>
      </c>
      <c r="D840" s="486">
        <v>21</v>
      </c>
      <c r="E840" s="486">
        <v>16</v>
      </c>
      <c r="F840" s="486">
        <v>55</v>
      </c>
      <c r="G840" s="486">
        <v>30</v>
      </c>
      <c r="H840" s="487">
        <v>25</v>
      </c>
      <c r="I840" s="487">
        <v>0</v>
      </c>
    </row>
    <row r="841" spans="1:9" x14ac:dyDescent="0.2">
      <c r="A841" s="588"/>
      <c r="B841" s="484" t="s">
        <v>1592</v>
      </c>
      <c r="C841" s="485">
        <v>5</v>
      </c>
      <c r="D841" s="486">
        <v>3</v>
      </c>
      <c r="E841" s="486">
        <v>2</v>
      </c>
      <c r="F841" s="486">
        <v>4</v>
      </c>
      <c r="G841" s="486">
        <v>2</v>
      </c>
      <c r="H841" s="487">
        <v>2</v>
      </c>
      <c r="I841" s="487">
        <v>0</v>
      </c>
    </row>
    <row r="842" spans="1:9" x14ac:dyDescent="0.2">
      <c r="A842" s="588"/>
      <c r="B842" s="484" t="s">
        <v>1593</v>
      </c>
      <c r="C842" s="485">
        <v>4608</v>
      </c>
      <c r="D842" s="486">
        <v>2597</v>
      </c>
      <c r="E842" s="486">
        <v>2011</v>
      </c>
      <c r="F842" s="486">
        <v>6986</v>
      </c>
      <c r="G842" s="486">
        <v>4357</v>
      </c>
      <c r="H842" s="487">
        <v>2629</v>
      </c>
      <c r="I842" s="487">
        <v>0</v>
      </c>
    </row>
    <row r="843" spans="1:9" x14ac:dyDescent="0.2">
      <c r="A843" s="588"/>
      <c r="B843" s="484" t="s">
        <v>1594</v>
      </c>
      <c r="C843" s="485">
        <v>29</v>
      </c>
      <c r="D843" s="486">
        <v>19</v>
      </c>
      <c r="E843" s="486">
        <v>10</v>
      </c>
      <c r="F843" s="486">
        <v>41</v>
      </c>
      <c r="G843" s="486">
        <v>28</v>
      </c>
      <c r="H843" s="487">
        <v>13</v>
      </c>
      <c r="I843" s="487">
        <v>0</v>
      </c>
    </row>
    <row r="844" spans="1:9" x14ac:dyDescent="0.2">
      <c r="A844" s="588"/>
      <c r="B844" s="484" t="s">
        <v>1595</v>
      </c>
      <c r="C844" s="485">
        <v>2</v>
      </c>
      <c r="D844" s="486">
        <v>2</v>
      </c>
      <c r="E844" s="486">
        <v>0</v>
      </c>
      <c r="F844" s="486">
        <v>3</v>
      </c>
      <c r="G844" s="486">
        <v>2</v>
      </c>
      <c r="H844" s="487">
        <v>1</v>
      </c>
      <c r="I844" s="487">
        <v>0</v>
      </c>
    </row>
    <row r="845" spans="1:9" x14ac:dyDescent="0.2">
      <c r="A845" s="588"/>
      <c r="B845" s="484" t="s">
        <v>1596</v>
      </c>
      <c r="C845" s="485">
        <v>9</v>
      </c>
      <c r="D845" s="486">
        <v>7</v>
      </c>
      <c r="E845" s="486">
        <v>2</v>
      </c>
      <c r="F845" s="486">
        <v>23</v>
      </c>
      <c r="G845" s="486">
        <v>16</v>
      </c>
      <c r="H845" s="487">
        <v>7</v>
      </c>
      <c r="I845" s="487">
        <v>0</v>
      </c>
    </row>
    <row r="846" spans="1:9" x14ac:dyDescent="0.2">
      <c r="A846" s="588"/>
      <c r="B846" s="484" t="s">
        <v>1597</v>
      </c>
      <c r="C846" s="485">
        <v>5</v>
      </c>
      <c r="D846" s="486">
        <v>3</v>
      </c>
      <c r="E846" s="486">
        <v>2</v>
      </c>
      <c r="F846" s="486">
        <v>9</v>
      </c>
      <c r="G846" s="486">
        <v>4</v>
      </c>
      <c r="H846" s="487">
        <v>5</v>
      </c>
      <c r="I846" s="487">
        <v>0</v>
      </c>
    </row>
    <row r="847" spans="1:9" x14ac:dyDescent="0.2">
      <c r="A847" s="588"/>
      <c r="B847" s="484" t="s">
        <v>1598</v>
      </c>
      <c r="C847" s="485">
        <v>2</v>
      </c>
      <c r="D847" s="486">
        <v>1</v>
      </c>
      <c r="E847" s="486">
        <v>1</v>
      </c>
      <c r="F847" s="486">
        <v>1</v>
      </c>
      <c r="G847" s="486">
        <v>0</v>
      </c>
      <c r="H847" s="487">
        <v>1</v>
      </c>
      <c r="I847" s="487">
        <v>0</v>
      </c>
    </row>
    <row r="848" spans="1:9" x14ac:dyDescent="0.2">
      <c r="A848" s="588"/>
      <c r="B848" s="484" t="s">
        <v>1599</v>
      </c>
      <c r="C848" s="485">
        <v>0</v>
      </c>
      <c r="D848" s="486">
        <v>0</v>
      </c>
      <c r="E848" s="486">
        <v>0</v>
      </c>
      <c r="F848" s="486">
        <v>1</v>
      </c>
      <c r="G848" s="486">
        <v>1</v>
      </c>
      <c r="H848" s="487">
        <v>0</v>
      </c>
      <c r="I848" s="487">
        <v>0</v>
      </c>
    </row>
    <row r="849" spans="1:9" x14ac:dyDescent="0.2">
      <c r="A849" s="588"/>
      <c r="B849" s="484" t="s">
        <v>1600</v>
      </c>
      <c r="C849" s="485">
        <v>66</v>
      </c>
      <c r="D849" s="486">
        <v>39</v>
      </c>
      <c r="E849" s="486">
        <v>27</v>
      </c>
      <c r="F849" s="486">
        <v>261</v>
      </c>
      <c r="G849" s="486">
        <v>165</v>
      </c>
      <c r="H849" s="487">
        <v>96</v>
      </c>
      <c r="I849" s="487">
        <v>0</v>
      </c>
    </row>
    <row r="850" spans="1:9" x14ac:dyDescent="0.2">
      <c r="A850" s="588"/>
      <c r="B850" s="484" t="s">
        <v>1601</v>
      </c>
      <c r="C850" s="485">
        <v>1</v>
      </c>
      <c r="D850" s="486">
        <v>1</v>
      </c>
      <c r="E850" s="486">
        <v>0</v>
      </c>
      <c r="F850" s="486">
        <v>4</v>
      </c>
      <c r="G850" s="486">
        <v>2</v>
      </c>
      <c r="H850" s="487">
        <v>2</v>
      </c>
      <c r="I850" s="487">
        <v>0</v>
      </c>
    </row>
    <row r="851" spans="1:9" x14ac:dyDescent="0.2">
      <c r="A851" s="588"/>
      <c r="B851" s="484" t="s">
        <v>1602</v>
      </c>
      <c r="C851" s="485">
        <v>2</v>
      </c>
      <c r="D851" s="486">
        <v>1</v>
      </c>
      <c r="E851" s="486">
        <v>1</v>
      </c>
      <c r="F851" s="486">
        <v>0</v>
      </c>
      <c r="G851" s="486">
        <v>0</v>
      </c>
      <c r="H851" s="487">
        <v>0</v>
      </c>
      <c r="I851" s="487">
        <v>0</v>
      </c>
    </row>
    <row r="852" spans="1:9" x14ac:dyDescent="0.2">
      <c r="A852" s="588"/>
      <c r="B852" s="484" t="s">
        <v>1603</v>
      </c>
      <c r="C852" s="485">
        <v>0</v>
      </c>
      <c r="D852" s="486">
        <v>0</v>
      </c>
      <c r="E852" s="486">
        <v>0</v>
      </c>
      <c r="F852" s="486">
        <v>1</v>
      </c>
      <c r="G852" s="486">
        <v>1</v>
      </c>
      <c r="H852" s="487">
        <v>0</v>
      </c>
      <c r="I852" s="487">
        <v>0</v>
      </c>
    </row>
    <row r="853" spans="1:9" x14ac:dyDescent="0.2">
      <c r="A853" s="588"/>
      <c r="B853" s="484" t="s">
        <v>1604</v>
      </c>
      <c r="C853" s="485">
        <v>82</v>
      </c>
      <c r="D853" s="486">
        <v>61</v>
      </c>
      <c r="E853" s="486">
        <v>21</v>
      </c>
      <c r="F853" s="486">
        <v>345</v>
      </c>
      <c r="G853" s="486">
        <v>188</v>
      </c>
      <c r="H853" s="487">
        <v>157</v>
      </c>
      <c r="I853" s="487">
        <v>0</v>
      </c>
    </row>
    <row r="854" spans="1:9" x14ac:dyDescent="0.2">
      <c r="A854" s="588"/>
      <c r="B854" s="484" t="s">
        <v>1605</v>
      </c>
      <c r="C854" s="485">
        <v>1027</v>
      </c>
      <c r="D854" s="486">
        <v>569</v>
      </c>
      <c r="E854" s="486">
        <v>458</v>
      </c>
      <c r="F854" s="486">
        <v>626</v>
      </c>
      <c r="G854" s="486">
        <v>525</v>
      </c>
      <c r="H854" s="487">
        <v>101</v>
      </c>
      <c r="I854" s="487">
        <v>0</v>
      </c>
    </row>
    <row r="855" spans="1:9" x14ac:dyDescent="0.2">
      <c r="A855" s="588"/>
      <c r="B855" s="484" t="s">
        <v>174</v>
      </c>
      <c r="C855" s="485">
        <v>25413</v>
      </c>
      <c r="D855" s="486">
        <v>14107</v>
      </c>
      <c r="E855" s="486">
        <v>11306</v>
      </c>
      <c r="F855" s="486">
        <v>59609</v>
      </c>
      <c r="G855" s="486">
        <v>33622</v>
      </c>
      <c r="H855" s="487">
        <v>25986</v>
      </c>
      <c r="I855" s="487">
        <v>1</v>
      </c>
    </row>
    <row r="856" spans="1:9" x14ac:dyDescent="0.2">
      <c r="A856" s="588"/>
      <c r="B856" s="484" t="s">
        <v>1606</v>
      </c>
      <c r="C856" s="485">
        <v>5</v>
      </c>
      <c r="D856" s="486">
        <v>5</v>
      </c>
      <c r="E856" s="486">
        <v>0</v>
      </c>
      <c r="F856" s="486">
        <v>15</v>
      </c>
      <c r="G856" s="486">
        <v>11</v>
      </c>
      <c r="H856" s="487">
        <v>4</v>
      </c>
      <c r="I856" s="487">
        <v>0</v>
      </c>
    </row>
    <row r="857" spans="1:9" x14ac:dyDescent="0.2">
      <c r="A857" s="588"/>
      <c r="B857" s="484" t="s">
        <v>1607</v>
      </c>
      <c r="C857" s="485">
        <v>115</v>
      </c>
      <c r="D857" s="486">
        <v>102</v>
      </c>
      <c r="E857" s="486">
        <v>13</v>
      </c>
      <c r="F857" s="486">
        <v>1578</v>
      </c>
      <c r="G857" s="486">
        <v>1489</v>
      </c>
      <c r="H857" s="487">
        <v>89</v>
      </c>
      <c r="I857" s="487">
        <v>0</v>
      </c>
    </row>
    <row r="858" spans="1:9" x14ac:dyDescent="0.2">
      <c r="A858" s="588"/>
      <c r="B858" s="484" t="s">
        <v>1608</v>
      </c>
      <c r="C858" s="485">
        <v>96</v>
      </c>
      <c r="D858" s="486">
        <v>63</v>
      </c>
      <c r="E858" s="486">
        <v>33</v>
      </c>
      <c r="F858" s="486">
        <v>149</v>
      </c>
      <c r="G858" s="486">
        <v>92</v>
      </c>
      <c r="H858" s="487">
        <v>57</v>
      </c>
      <c r="I858" s="487">
        <v>0</v>
      </c>
    </row>
    <row r="859" spans="1:9" x14ac:dyDescent="0.2">
      <c r="A859" s="588"/>
      <c r="B859" s="484" t="s">
        <v>1609</v>
      </c>
      <c r="C859" s="485">
        <v>88790</v>
      </c>
      <c r="D859" s="486">
        <v>48856</v>
      </c>
      <c r="E859" s="486">
        <v>39934</v>
      </c>
      <c r="F859" s="486">
        <v>122323</v>
      </c>
      <c r="G859" s="486">
        <v>75228</v>
      </c>
      <c r="H859" s="487">
        <v>47090</v>
      </c>
      <c r="I859" s="487">
        <v>5</v>
      </c>
    </row>
    <row r="860" spans="1:9" x14ac:dyDescent="0.2">
      <c r="A860" s="588"/>
      <c r="B860" s="484" t="s">
        <v>1610</v>
      </c>
      <c r="C860" s="485">
        <v>16</v>
      </c>
      <c r="D860" s="486">
        <v>8</v>
      </c>
      <c r="E860" s="486">
        <v>8</v>
      </c>
      <c r="F860" s="486">
        <v>22</v>
      </c>
      <c r="G860" s="486">
        <v>14</v>
      </c>
      <c r="H860" s="487">
        <v>8</v>
      </c>
      <c r="I860" s="487">
        <v>0</v>
      </c>
    </row>
    <row r="861" spans="1:9" x14ac:dyDescent="0.2">
      <c r="A861" s="588"/>
      <c r="B861" s="484" t="s">
        <v>173</v>
      </c>
      <c r="C861" s="485">
        <v>637</v>
      </c>
      <c r="D861" s="486">
        <v>436</v>
      </c>
      <c r="E861" s="486">
        <v>201</v>
      </c>
      <c r="F861" s="486">
        <v>688</v>
      </c>
      <c r="G861" s="486">
        <v>409</v>
      </c>
      <c r="H861" s="487">
        <v>279</v>
      </c>
      <c r="I861" s="487">
        <v>0</v>
      </c>
    </row>
    <row r="862" spans="1:9" x14ac:dyDescent="0.2">
      <c r="A862" s="588"/>
      <c r="B862" s="484" t="s">
        <v>1611</v>
      </c>
      <c r="C862" s="485">
        <v>74</v>
      </c>
      <c r="D862" s="486">
        <v>46</v>
      </c>
      <c r="E862" s="486">
        <v>28</v>
      </c>
      <c r="F862" s="486">
        <v>127</v>
      </c>
      <c r="G862" s="486">
        <v>87</v>
      </c>
      <c r="H862" s="487">
        <v>40</v>
      </c>
      <c r="I862" s="487">
        <v>0</v>
      </c>
    </row>
    <row r="863" spans="1:9" x14ac:dyDescent="0.2">
      <c r="A863" s="588"/>
      <c r="B863" s="484" t="s">
        <v>103</v>
      </c>
      <c r="C863" s="485">
        <v>132</v>
      </c>
      <c r="D863" s="486">
        <v>64</v>
      </c>
      <c r="E863" s="486">
        <v>68</v>
      </c>
      <c r="F863" s="486">
        <v>227</v>
      </c>
      <c r="G863" s="486">
        <v>136</v>
      </c>
      <c r="H863" s="487">
        <v>91</v>
      </c>
      <c r="I863" s="487">
        <v>0</v>
      </c>
    </row>
    <row r="864" spans="1:9" x14ac:dyDescent="0.2">
      <c r="A864" s="588"/>
      <c r="B864" s="484" t="s">
        <v>1612</v>
      </c>
      <c r="C864" s="485">
        <v>531</v>
      </c>
      <c r="D864" s="486">
        <v>325</v>
      </c>
      <c r="E864" s="486">
        <v>206</v>
      </c>
      <c r="F864" s="486">
        <v>1327</v>
      </c>
      <c r="G864" s="486">
        <v>828</v>
      </c>
      <c r="H864" s="487">
        <v>499</v>
      </c>
      <c r="I864" s="487">
        <v>0</v>
      </c>
    </row>
    <row r="865" spans="1:9" x14ac:dyDescent="0.2">
      <c r="A865" s="588"/>
      <c r="B865" s="484" t="s">
        <v>158</v>
      </c>
      <c r="C865" s="485">
        <v>27251</v>
      </c>
      <c r="D865" s="486">
        <v>15907</v>
      </c>
      <c r="E865" s="486">
        <v>11344</v>
      </c>
      <c r="F865" s="486">
        <v>108064</v>
      </c>
      <c r="G865" s="486">
        <v>63263</v>
      </c>
      <c r="H865" s="487">
        <v>44801</v>
      </c>
      <c r="I865" s="487">
        <v>0</v>
      </c>
    </row>
    <row r="866" spans="1:9" x14ac:dyDescent="0.2">
      <c r="A866" s="657" t="s">
        <v>214</v>
      </c>
      <c r="B866" s="488" t="s">
        <v>10</v>
      </c>
      <c r="C866" s="489">
        <v>1954</v>
      </c>
      <c r="D866" s="490">
        <v>1018</v>
      </c>
      <c r="E866" s="490">
        <v>936</v>
      </c>
      <c r="F866" s="490">
        <v>2270</v>
      </c>
      <c r="G866" s="490">
        <v>1297</v>
      </c>
      <c r="H866" s="491">
        <v>973</v>
      </c>
      <c r="I866" s="491">
        <v>0</v>
      </c>
    </row>
    <row r="867" spans="1:9" x14ac:dyDescent="0.2">
      <c r="A867" s="588"/>
      <c r="B867" s="484" t="s">
        <v>1613</v>
      </c>
      <c r="C867" s="485">
        <v>11</v>
      </c>
      <c r="D867" s="486">
        <v>5</v>
      </c>
      <c r="E867" s="486">
        <v>6</v>
      </c>
      <c r="F867" s="486">
        <v>20</v>
      </c>
      <c r="G867" s="486">
        <v>11</v>
      </c>
      <c r="H867" s="487">
        <v>9</v>
      </c>
      <c r="I867" s="487">
        <v>0</v>
      </c>
    </row>
    <row r="868" spans="1:9" x14ac:dyDescent="0.2">
      <c r="A868" s="588"/>
      <c r="B868" s="484" t="s">
        <v>158</v>
      </c>
      <c r="C868" s="485">
        <v>1943</v>
      </c>
      <c r="D868" s="486">
        <v>1013</v>
      </c>
      <c r="E868" s="486">
        <v>930</v>
      </c>
      <c r="F868" s="486">
        <v>2250</v>
      </c>
      <c r="G868" s="486">
        <v>1286</v>
      </c>
      <c r="H868" s="487">
        <v>964</v>
      </c>
      <c r="I868" s="487">
        <v>0</v>
      </c>
    </row>
    <row r="869" spans="1:9" x14ac:dyDescent="0.2">
      <c r="A869" s="657" t="s">
        <v>1614</v>
      </c>
      <c r="B869" s="488" t="s">
        <v>10</v>
      </c>
      <c r="C869" s="489">
        <v>0</v>
      </c>
      <c r="D869" s="490">
        <v>0</v>
      </c>
      <c r="E869" s="490">
        <v>0</v>
      </c>
      <c r="F869" s="490">
        <v>5</v>
      </c>
      <c r="G869" s="490">
        <v>3</v>
      </c>
      <c r="H869" s="491">
        <v>2</v>
      </c>
      <c r="I869" s="491">
        <v>0</v>
      </c>
    </row>
    <row r="870" spans="1:9" x14ac:dyDescent="0.2">
      <c r="A870" s="588"/>
      <c r="B870" s="484" t="s">
        <v>1615</v>
      </c>
      <c r="C870" s="485">
        <v>0</v>
      </c>
      <c r="D870" s="486">
        <v>0</v>
      </c>
      <c r="E870" s="486">
        <v>0</v>
      </c>
      <c r="F870" s="486">
        <v>5</v>
      </c>
      <c r="G870" s="486">
        <v>3</v>
      </c>
      <c r="H870" s="487">
        <v>2</v>
      </c>
      <c r="I870" s="487">
        <v>0</v>
      </c>
    </row>
    <row r="871" spans="1:9" x14ac:dyDescent="0.2">
      <c r="A871" s="657" t="s">
        <v>792</v>
      </c>
      <c r="B871" s="488" t="s">
        <v>10</v>
      </c>
      <c r="C871" s="489">
        <v>24</v>
      </c>
      <c r="D871" s="490">
        <v>20</v>
      </c>
      <c r="E871" s="490">
        <v>4</v>
      </c>
      <c r="F871" s="490">
        <v>57</v>
      </c>
      <c r="G871" s="490">
        <v>36</v>
      </c>
      <c r="H871" s="491">
        <v>21</v>
      </c>
      <c r="I871" s="491">
        <v>0</v>
      </c>
    </row>
    <row r="872" spans="1:9" x14ac:dyDescent="0.2">
      <c r="A872" s="588"/>
      <c r="B872" s="484" t="s">
        <v>1616</v>
      </c>
      <c r="C872" s="485">
        <v>22</v>
      </c>
      <c r="D872" s="486">
        <v>18</v>
      </c>
      <c r="E872" s="486">
        <v>4</v>
      </c>
      <c r="F872" s="486">
        <v>52</v>
      </c>
      <c r="G872" s="486">
        <v>33</v>
      </c>
      <c r="H872" s="487">
        <v>19</v>
      </c>
      <c r="I872" s="487">
        <v>0</v>
      </c>
    </row>
    <row r="873" spans="1:9" x14ac:dyDescent="0.2">
      <c r="A873" s="588"/>
      <c r="B873" s="484" t="s">
        <v>158</v>
      </c>
      <c r="C873" s="485">
        <v>2</v>
      </c>
      <c r="D873" s="486">
        <v>2</v>
      </c>
      <c r="E873" s="486">
        <v>0</v>
      </c>
      <c r="F873" s="486">
        <v>5</v>
      </c>
      <c r="G873" s="486">
        <v>3</v>
      </c>
      <c r="H873" s="487">
        <v>2</v>
      </c>
      <c r="I873" s="487">
        <v>0</v>
      </c>
    </row>
    <row r="874" spans="1:9" x14ac:dyDescent="0.2">
      <c r="A874" s="657" t="s">
        <v>69</v>
      </c>
      <c r="B874" s="488" t="s">
        <v>10</v>
      </c>
      <c r="C874" s="489">
        <v>322949</v>
      </c>
      <c r="D874" s="490">
        <v>176297</v>
      </c>
      <c r="E874" s="490">
        <v>146652</v>
      </c>
      <c r="F874" s="490">
        <v>268941</v>
      </c>
      <c r="G874" s="490">
        <v>160184</v>
      </c>
      <c r="H874" s="491">
        <v>108740</v>
      </c>
      <c r="I874" s="491">
        <v>17</v>
      </c>
    </row>
    <row r="875" spans="1:9" x14ac:dyDescent="0.2">
      <c r="A875" s="588"/>
      <c r="B875" s="484" t="s">
        <v>1617</v>
      </c>
      <c r="C875" s="485">
        <v>10</v>
      </c>
      <c r="D875" s="486">
        <v>4</v>
      </c>
      <c r="E875" s="486">
        <v>6</v>
      </c>
      <c r="F875" s="486">
        <v>16</v>
      </c>
      <c r="G875" s="486">
        <v>9</v>
      </c>
      <c r="H875" s="487">
        <v>7</v>
      </c>
      <c r="I875" s="487">
        <v>0</v>
      </c>
    </row>
    <row r="876" spans="1:9" x14ac:dyDescent="0.2">
      <c r="A876" s="588"/>
      <c r="B876" s="484" t="s">
        <v>1618</v>
      </c>
      <c r="C876" s="485">
        <v>50418</v>
      </c>
      <c r="D876" s="486">
        <v>26694</v>
      </c>
      <c r="E876" s="486">
        <v>23724</v>
      </c>
      <c r="F876" s="486">
        <v>43322</v>
      </c>
      <c r="G876" s="486">
        <v>25947</v>
      </c>
      <c r="H876" s="487">
        <v>17368</v>
      </c>
      <c r="I876" s="487">
        <v>7</v>
      </c>
    </row>
    <row r="877" spans="1:9" x14ac:dyDescent="0.2">
      <c r="A877" s="588"/>
      <c r="B877" s="484" t="s">
        <v>1619</v>
      </c>
      <c r="C877" s="485">
        <v>349</v>
      </c>
      <c r="D877" s="486">
        <v>177</v>
      </c>
      <c r="E877" s="486">
        <v>172</v>
      </c>
      <c r="F877" s="486">
        <v>563</v>
      </c>
      <c r="G877" s="486">
        <v>328</v>
      </c>
      <c r="H877" s="487">
        <v>235</v>
      </c>
      <c r="I877" s="487">
        <v>0</v>
      </c>
    </row>
    <row r="878" spans="1:9" x14ac:dyDescent="0.2">
      <c r="A878" s="588"/>
      <c r="B878" s="484" t="s">
        <v>1620</v>
      </c>
      <c r="C878" s="485">
        <v>0</v>
      </c>
      <c r="D878" s="486">
        <v>0</v>
      </c>
      <c r="E878" s="486">
        <v>0</v>
      </c>
      <c r="F878" s="486">
        <v>2</v>
      </c>
      <c r="G878" s="486">
        <v>1</v>
      </c>
      <c r="H878" s="487">
        <v>1</v>
      </c>
      <c r="I878" s="487">
        <v>0</v>
      </c>
    </row>
    <row r="879" spans="1:9" x14ac:dyDescent="0.2">
      <c r="A879" s="588"/>
      <c r="B879" s="484" t="s">
        <v>1621</v>
      </c>
      <c r="C879" s="485">
        <v>26</v>
      </c>
      <c r="D879" s="486">
        <v>26</v>
      </c>
      <c r="E879" s="486">
        <v>0</v>
      </c>
      <c r="F879" s="486">
        <v>122</v>
      </c>
      <c r="G879" s="486">
        <v>121</v>
      </c>
      <c r="H879" s="487">
        <v>1</v>
      </c>
      <c r="I879" s="487">
        <v>0</v>
      </c>
    </row>
    <row r="880" spans="1:9" x14ac:dyDescent="0.2">
      <c r="A880" s="588"/>
      <c r="B880" s="484" t="s">
        <v>1622</v>
      </c>
      <c r="C880" s="485">
        <v>26</v>
      </c>
      <c r="D880" s="486">
        <v>16</v>
      </c>
      <c r="E880" s="486">
        <v>10</v>
      </c>
      <c r="F880" s="486">
        <v>18</v>
      </c>
      <c r="G880" s="486">
        <v>12</v>
      </c>
      <c r="H880" s="487">
        <v>6</v>
      </c>
      <c r="I880" s="487">
        <v>0</v>
      </c>
    </row>
    <row r="881" spans="1:9" x14ac:dyDescent="0.2">
      <c r="A881" s="588"/>
      <c r="B881" s="484" t="s">
        <v>1623</v>
      </c>
      <c r="C881" s="485">
        <v>7</v>
      </c>
      <c r="D881" s="486">
        <v>2</v>
      </c>
      <c r="E881" s="486">
        <v>5</v>
      </c>
      <c r="F881" s="486">
        <v>23</v>
      </c>
      <c r="G881" s="486">
        <v>23</v>
      </c>
      <c r="H881" s="487">
        <v>0</v>
      </c>
      <c r="I881" s="487">
        <v>0</v>
      </c>
    </row>
    <row r="882" spans="1:9" x14ac:dyDescent="0.2">
      <c r="A882" s="588"/>
      <c r="B882" s="484" t="s">
        <v>176</v>
      </c>
      <c r="C882" s="485">
        <v>561</v>
      </c>
      <c r="D882" s="486">
        <v>331</v>
      </c>
      <c r="E882" s="486">
        <v>230</v>
      </c>
      <c r="F882" s="486">
        <v>1315</v>
      </c>
      <c r="G882" s="486">
        <v>875</v>
      </c>
      <c r="H882" s="487">
        <v>440</v>
      </c>
      <c r="I882" s="487">
        <v>0</v>
      </c>
    </row>
    <row r="883" spans="1:9" x14ac:dyDescent="0.2">
      <c r="A883" s="588"/>
      <c r="B883" s="484" t="s">
        <v>1624</v>
      </c>
      <c r="C883" s="485">
        <v>57</v>
      </c>
      <c r="D883" s="486">
        <v>27</v>
      </c>
      <c r="E883" s="486">
        <v>30</v>
      </c>
      <c r="F883" s="486">
        <v>36</v>
      </c>
      <c r="G883" s="486">
        <v>21</v>
      </c>
      <c r="H883" s="487">
        <v>15</v>
      </c>
      <c r="I883" s="487">
        <v>0</v>
      </c>
    </row>
    <row r="884" spans="1:9" x14ac:dyDescent="0.2">
      <c r="A884" s="588"/>
      <c r="B884" s="484" t="s">
        <v>1625</v>
      </c>
      <c r="C884" s="485">
        <v>16</v>
      </c>
      <c r="D884" s="486">
        <v>10</v>
      </c>
      <c r="E884" s="486">
        <v>6</v>
      </c>
      <c r="F884" s="486">
        <v>424</v>
      </c>
      <c r="G884" s="486">
        <v>364</v>
      </c>
      <c r="H884" s="487">
        <v>60</v>
      </c>
      <c r="I884" s="487">
        <v>0</v>
      </c>
    </row>
    <row r="885" spans="1:9" x14ac:dyDescent="0.2">
      <c r="A885" s="588"/>
      <c r="B885" s="484" t="s">
        <v>1626</v>
      </c>
      <c r="C885" s="485">
        <v>1382</v>
      </c>
      <c r="D885" s="486">
        <v>696</v>
      </c>
      <c r="E885" s="486">
        <v>686</v>
      </c>
      <c r="F885" s="486">
        <v>2769</v>
      </c>
      <c r="G885" s="486">
        <v>1516</v>
      </c>
      <c r="H885" s="487">
        <v>1249</v>
      </c>
      <c r="I885" s="487">
        <v>4</v>
      </c>
    </row>
    <row r="886" spans="1:9" x14ac:dyDescent="0.2">
      <c r="A886" s="588"/>
      <c r="B886" s="484" t="s">
        <v>1627</v>
      </c>
      <c r="C886" s="485">
        <v>25</v>
      </c>
      <c r="D886" s="486">
        <v>24</v>
      </c>
      <c r="E886" s="486">
        <v>1</v>
      </c>
      <c r="F886" s="486">
        <v>41</v>
      </c>
      <c r="G886" s="486">
        <v>39</v>
      </c>
      <c r="H886" s="487">
        <v>2</v>
      </c>
      <c r="I886" s="487">
        <v>0</v>
      </c>
    </row>
    <row r="887" spans="1:9" x14ac:dyDescent="0.2">
      <c r="A887" s="588"/>
      <c r="B887" s="484" t="s">
        <v>1628</v>
      </c>
      <c r="C887" s="485">
        <v>11</v>
      </c>
      <c r="D887" s="486">
        <v>7</v>
      </c>
      <c r="E887" s="486">
        <v>4</v>
      </c>
      <c r="F887" s="486">
        <v>3</v>
      </c>
      <c r="G887" s="486">
        <v>2</v>
      </c>
      <c r="H887" s="487">
        <v>1</v>
      </c>
      <c r="I887" s="487">
        <v>0</v>
      </c>
    </row>
    <row r="888" spans="1:9" x14ac:dyDescent="0.2">
      <c r="A888" s="588"/>
      <c r="B888" s="484" t="s">
        <v>1629</v>
      </c>
      <c r="C888" s="485">
        <v>283</v>
      </c>
      <c r="D888" s="486">
        <v>126</v>
      </c>
      <c r="E888" s="486">
        <v>157</v>
      </c>
      <c r="F888" s="486">
        <v>359</v>
      </c>
      <c r="G888" s="486">
        <v>184</v>
      </c>
      <c r="H888" s="487">
        <v>175</v>
      </c>
      <c r="I888" s="487">
        <v>0</v>
      </c>
    </row>
    <row r="889" spans="1:9" x14ac:dyDescent="0.2">
      <c r="A889" s="588"/>
      <c r="B889" s="484" t="s">
        <v>1630</v>
      </c>
      <c r="C889" s="485">
        <v>0</v>
      </c>
      <c r="D889" s="486">
        <v>0</v>
      </c>
      <c r="E889" s="486">
        <v>0</v>
      </c>
      <c r="F889" s="486">
        <v>1</v>
      </c>
      <c r="G889" s="486">
        <v>0</v>
      </c>
      <c r="H889" s="487">
        <v>1</v>
      </c>
      <c r="I889" s="487">
        <v>0</v>
      </c>
    </row>
    <row r="890" spans="1:9" x14ac:dyDescent="0.2">
      <c r="A890" s="588"/>
      <c r="B890" s="484" t="s">
        <v>1631</v>
      </c>
      <c r="C890" s="485">
        <v>0</v>
      </c>
      <c r="D890" s="486">
        <v>0</v>
      </c>
      <c r="E890" s="486">
        <v>0</v>
      </c>
      <c r="F890" s="486">
        <v>1</v>
      </c>
      <c r="G890" s="486">
        <v>1</v>
      </c>
      <c r="H890" s="487">
        <v>0</v>
      </c>
      <c r="I890" s="487">
        <v>0</v>
      </c>
    </row>
    <row r="891" spans="1:9" x14ac:dyDescent="0.2">
      <c r="A891" s="588"/>
      <c r="B891" s="484" t="s">
        <v>1632</v>
      </c>
      <c r="C891" s="485">
        <v>31357</v>
      </c>
      <c r="D891" s="486">
        <v>17496</v>
      </c>
      <c r="E891" s="486">
        <v>13861</v>
      </c>
      <c r="F891" s="486">
        <v>8272</v>
      </c>
      <c r="G891" s="486">
        <v>4811</v>
      </c>
      <c r="H891" s="487">
        <v>3460</v>
      </c>
      <c r="I891" s="487">
        <v>1</v>
      </c>
    </row>
    <row r="892" spans="1:9" x14ac:dyDescent="0.2">
      <c r="A892" s="588"/>
      <c r="B892" s="484" t="s">
        <v>1633</v>
      </c>
      <c r="C892" s="485">
        <v>405</v>
      </c>
      <c r="D892" s="486">
        <v>398</v>
      </c>
      <c r="E892" s="486">
        <v>7</v>
      </c>
      <c r="F892" s="486">
        <v>2300</v>
      </c>
      <c r="G892" s="486">
        <v>1878</v>
      </c>
      <c r="H892" s="487">
        <v>421</v>
      </c>
      <c r="I892" s="487">
        <v>1</v>
      </c>
    </row>
    <row r="893" spans="1:9" x14ac:dyDescent="0.2">
      <c r="A893" s="588"/>
      <c r="B893" s="484" t="s">
        <v>177</v>
      </c>
      <c r="C893" s="485">
        <v>177408</v>
      </c>
      <c r="D893" s="486">
        <v>95171</v>
      </c>
      <c r="E893" s="486">
        <v>82237</v>
      </c>
      <c r="F893" s="486">
        <v>178131</v>
      </c>
      <c r="G893" s="486">
        <v>103881</v>
      </c>
      <c r="H893" s="487">
        <v>74246</v>
      </c>
      <c r="I893" s="487">
        <v>4</v>
      </c>
    </row>
    <row r="894" spans="1:9" x14ac:dyDescent="0.2">
      <c r="A894" s="588"/>
      <c r="B894" s="484" t="s">
        <v>1634</v>
      </c>
      <c r="C894" s="485">
        <v>10</v>
      </c>
      <c r="D894" s="486">
        <v>5</v>
      </c>
      <c r="E894" s="486">
        <v>5</v>
      </c>
      <c r="F894" s="486">
        <v>6</v>
      </c>
      <c r="G894" s="486">
        <v>3</v>
      </c>
      <c r="H894" s="487">
        <v>3</v>
      </c>
      <c r="I894" s="487">
        <v>0</v>
      </c>
    </row>
    <row r="895" spans="1:9" x14ac:dyDescent="0.2">
      <c r="A895" s="588"/>
      <c r="B895" s="484" t="s">
        <v>1635</v>
      </c>
      <c r="C895" s="485">
        <v>3</v>
      </c>
      <c r="D895" s="486">
        <v>2</v>
      </c>
      <c r="E895" s="486">
        <v>1</v>
      </c>
      <c r="F895" s="486">
        <v>38</v>
      </c>
      <c r="G895" s="486">
        <v>32</v>
      </c>
      <c r="H895" s="487">
        <v>6</v>
      </c>
      <c r="I895" s="487">
        <v>0</v>
      </c>
    </row>
    <row r="896" spans="1:9" x14ac:dyDescent="0.2">
      <c r="A896" s="588"/>
      <c r="B896" s="484" t="s">
        <v>1636</v>
      </c>
      <c r="C896" s="485">
        <v>40</v>
      </c>
      <c r="D896" s="486">
        <v>22</v>
      </c>
      <c r="E896" s="486">
        <v>18</v>
      </c>
      <c r="F896" s="486">
        <v>65</v>
      </c>
      <c r="G896" s="486">
        <v>49</v>
      </c>
      <c r="H896" s="487">
        <v>16</v>
      </c>
      <c r="I896" s="487">
        <v>0</v>
      </c>
    </row>
    <row r="897" spans="1:9" x14ac:dyDescent="0.2">
      <c r="A897" s="588"/>
      <c r="B897" s="484" t="s">
        <v>158</v>
      </c>
      <c r="C897" s="485">
        <v>60555</v>
      </c>
      <c r="D897" s="486">
        <v>35063</v>
      </c>
      <c r="E897" s="486">
        <v>25492</v>
      </c>
      <c r="F897" s="486">
        <v>31114</v>
      </c>
      <c r="G897" s="486">
        <v>20087</v>
      </c>
      <c r="H897" s="487">
        <v>11027</v>
      </c>
      <c r="I897" s="487">
        <v>0</v>
      </c>
    </row>
    <row r="898" spans="1:9" x14ac:dyDescent="0.2">
      <c r="A898" s="657" t="s">
        <v>68</v>
      </c>
      <c r="B898" s="488" t="s">
        <v>10</v>
      </c>
      <c r="C898" s="489">
        <v>1357</v>
      </c>
      <c r="D898" s="490">
        <v>887</v>
      </c>
      <c r="E898" s="490">
        <v>470</v>
      </c>
      <c r="F898" s="490">
        <v>1748</v>
      </c>
      <c r="G898" s="490">
        <v>1062</v>
      </c>
      <c r="H898" s="491">
        <v>686</v>
      </c>
      <c r="I898" s="491">
        <v>0</v>
      </c>
    </row>
    <row r="899" spans="1:9" x14ac:dyDescent="0.2">
      <c r="A899" s="588"/>
      <c r="B899" s="484" t="s">
        <v>1637</v>
      </c>
      <c r="C899" s="485">
        <v>1</v>
      </c>
      <c r="D899" s="486">
        <v>1</v>
      </c>
      <c r="E899" s="486">
        <v>0</v>
      </c>
      <c r="F899" s="486">
        <v>0</v>
      </c>
      <c r="G899" s="486">
        <v>0</v>
      </c>
      <c r="H899" s="487">
        <v>0</v>
      </c>
      <c r="I899" s="487">
        <v>0</v>
      </c>
    </row>
    <row r="900" spans="1:9" x14ac:dyDescent="0.2">
      <c r="A900" s="588"/>
      <c r="B900" s="484" t="s">
        <v>1638</v>
      </c>
      <c r="C900" s="485">
        <v>1303</v>
      </c>
      <c r="D900" s="486">
        <v>856</v>
      </c>
      <c r="E900" s="486">
        <v>447</v>
      </c>
      <c r="F900" s="486">
        <v>1685</v>
      </c>
      <c r="G900" s="486">
        <v>1021</v>
      </c>
      <c r="H900" s="487">
        <v>664</v>
      </c>
      <c r="I900" s="487">
        <v>0</v>
      </c>
    </row>
    <row r="901" spans="1:9" x14ac:dyDescent="0.2">
      <c r="A901" s="588"/>
      <c r="B901" s="484" t="s">
        <v>1639</v>
      </c>
      <c r="C901" s="485">
        <v>4</v>
      </c>
      <c r="D901" s="486">
        <v>2</v>
      </c>
      <c r="E901" s="486">
        <v>2</v>
      </c>
      <c r="F901" s="486">
        <v>12</v>
      </c>
      <c r="G901" s="486">
        <v>9</v>
      </c>
      <c r="H901" s="487">
        <v>3</v>
      </c>
      <c r="I901" s="487">
        <v>0</v>
      </c>
    </row>
    <row r="902" spans="1:9" x14ac:dyDescent="0.2">
      <c r="A902" s="588"/>
      <c r="B902" s="484" t="s">
        <v>34</v>
      </c>
      <c r="C902" s="485">
        <v>4</v>
      </c>
      <c r="D902" s="486">
        <v>4</v>
      </c>
      <c r="E902" s="486">
        <v>0</v>
      </c>
      <c r="F902" s="486">
        <v>4</v>
      </c>
      <c r="G902" s="486">
        <v>2</v>
      </c>
      <c r="H902" s="487">
        <v>2</v>
      </c>
      <c r="I902" s="487">
        <v>0</v>
      </c>
    </row>
    <row r="903" spans="1:9" x14ac:dyDescent="0.2">
      <c r="A903" s="588"/>
      <c r="B903" s="484" t="s">
        <v>1640</v>
      </c>
      <c r="C903" s="485">
        <v>1</v>
      </c>
      <c r="D903" s="486">
        <v>1</v>
      </c>
      <c r="E903" s="486">
        <v>0</v>
      </c>
      <c r="F903" s="486">
        <v>3</v>
      </c>
      <c r="G903" s="486">
        <v>1</v>
      </c>
      <c r="H903" s="487">
        <v>2</v>
      </c>
      <c r="I903" s="487">
        <v>0</v>
      </c>
    </row>
    <row r="904" spans="1:9" x14ac:dyDescent="0.2">
      <c r="A904" s="588"/>
      <c r="B904" s="484" t="s">
        <v>1641</v>
      </c>
      <c r="C904" s="485">
        <v>1</v>
      </c>
      <c r="D904" s="486">
        <v>0</v>
      </c>
      <c r="E904" s="486">
        <v>1</v>
      </c>
      <c r="F904" s="486">
        <v>9</v>
      </c>
      <c r="G904" s="486">
        <v>3</v>
      </c>
      <c r="H904" s="487">
        <v>6</v>
      </c>
      <c r="I904" s="487">
        <v>0</v>
      </c>
    </row>
    <row r="905" spans="1:9" x14ac:dyDescent="0.2">
      <c r="A905" s="588"/>
      <c r="B905" s="484" t="s">
        <v>1642</v>
      </c>
      <c r="C905" s="485">
        <v>0</v>
      </c>
      <c r="D905" s="486">
        <v>0</v>
      </c>
      <c r="E905" s="486">
        <v>0</v>
      </c>
      <c r="F905" s="486">
        <v>1</v>
      </c>
      <c r="G905" s="486">
        <v>1</v>
      </c>
      <c r="H905" s="487">
        <v>0</v>
      </c>
      <c r="I905" s="487">
        <v>0</v>
      </c>
    </row>
    <row r="906" spans="1:9" x14ac:dyDescent="0.2">
      <c r="A906" s="588"/>
      <c r="B906" s="484" t="s">
        <v>158</v>
      </c>
      <c r="C906" s="485">
        <v>43</v>
      </c>
      <c r="D906" s="486">
        <v>23</v>
      </c>
      <c r="E906" s="486">
        <v>20</v>
      </c>
      <c r="F906" s="486">
        <v>34</v>
      </c>
      <c r="G906" s="486">
        <v>25</v>
      </c>
      <c r="H906" s="487">
        <v>9</v>
      </c>
      <c r="I906" s="487">
        <v>0</v>
      </c>
    </row>
    <row r="907" spans="1:9" x14ac:dyDescent="0.2">
      <c r="A907" s="657" t="s">
        <v>70</v>
      </c>
      <c r="B907" s="488" t="s">
        <v>10</v>
      </c>
      <c r="C907" s="489">
        <v>3</v>
      </c>
      <c r="D907" s="490">
        <v>2</v>
      </c>
      <c r="E907" s="490">
        <v>1</v>
      </c>
      <c r="F907" s="490">
        <v>88</v>
      </c>
      <c r="G907" s="490">
        <v>51</v>
      </c>
      <c r="H907" s="491">
        <v>37</v>
      </c>
      <c r="I907" s="491">
        <v>0</v>
      </c>
    </row>
    <row r="908" spans="1:9" x14ac:dyDescent="0.2">
      <c r="A908" s="588"/>
      <c r="B908" s="484" t="s">
        <v>1643</v>
      </c>
      <c r="C908" s="485">
        <v>2</v>
      </c>
      <c r="D908" s="486">
        <v>1</v>
      </c>
      <c r="E908" s="486">
        <v>1</v>
      </c>
      <c r="F908" s="486">
        <v>31</v>
      </c>
      <c r="G908" s="486">
        <v>13</v>
      </c>
      <c r="H908" s="487">
        <v>18</v>
      </c>
      <c r="I908" s="487">
        <v>0</v>
      </c>
    </row>
    <row r="909" spans="1:9" x14ac:dyDescent="0.2">
      <c r="A909" s="588"/>
      <c r="B909" s="484" t="s">
        <v>158</v>
      </c>
      <c r="C909" s="485">
        <v>1</v>
      </c>
      <c r="D909" s="486">
        <v>1</v>
      </c>
      <c r="E909" s="486">
        <v>0</v>
      </c>
      <c r="F909" s="486">
        <v>57</v>
      </c>
      <c r="G909" s="486">
        <v>38</v>
      </c>
      <c r="H909" s="487">
        <v>19</v>
      </c>
      <c r="I909" s="487">
        <v>0</v>
      </c>
    </row>
    <row r="910" spans="1:9" x14ac:dyDescent="0.2">
      <c r="A910" s="657" t="s">
        <v>71</v>
      </c>
      <c r="B910" s="488" t="s">
        <v>10</v>
      </c>
      <c r="C910" s="489">
        <v>1615</v>
      </c>
      <c r="D910" s="490">
        <v>948</v>
      </c>
      <c r="E910" s="490">
        <v>667</v>
      </c>
      <c r="F910" s="490">
        <v>3044</v>
      </c>
      <c r="G910" s="490">
        <v>1851</v>
      </c>
      <c r="H910" s="491">
        <v>1193</v>
      </c>
      <c r="I910" s="491">
        <v>0</v>
      </c>
    </row>
    <row r="911" spans="1:9" x14ac:dyDescent="0.2">
      <c r="A911" s="588"/>
      <c r="B911" s="484" t="s">
        <v>1644</v>
      </c>
      <c r="C911" s="485">
        <v>12</v>
      </c>
      <c r="D911" s="486">
        <v>10</v>
      </c>
      <c r="E911" s="486">
        <v>2</v>
      </c>
      <c r="F911" s="486">
        <v>19</v>
      </c>
      <c r="G911" s="486">
        <v>11</v>
      </c>
      <c r="H911" s="487">
        <v>8</v>
      </c>
      <c r="I911" s="487">
        <v>0</v>
      </c>
    </row>
    <row r="912" spans="1:9" x14ac:dyDescent="0.2">
      <c r="A912" s="588"/>
      <c r="B912" s="484" t="s">
        <v>178</v>
      </c>
      <c r="C912" s="485">
        <v>1576</v>
      </c>
      <c r="D912" s="486">
        <v>923</v>
      </c>
      <c r="E912" s="486">
        <v>653</v>
      </c>
      <c r="F912" s="486">
        <v>2935</v>
      </c>
      <c r="G912" s="486">
        <v>1783</v>
      </c>
      <c r="H912" s="487">
        <v>1152</v>
      </c>
      <c r="I912" s="487">
        <v>0</v>
      </c>
    </row>
    <row r="913" spans="1:9" x14ac:dyDescent="0.2">
      <c r="A913" s="588"/>
      <c r="B913" s="484" t="s">
        <v>158</v>
      </c>
      <c r="C913" s="485">
        <v>27</v>
      </c>
      <c r="D913" s="486">
        <v>15</v>
      </c>
      <c r="E913" s="486">
        <v>12</v>
      </c>
      <c r="F913" s="486">
        <v>90</v>
      </c>
      <c r="G913" s="486">
        <v>57</v>
      </c>
      <c r="H913" s="487">
        <v>33</v>
      </c>
      <c r="I913" s="487">
        <v>0</v>
      </c>
    </row>
    <row r="914" spans="1:9" x14ac:dyDescent="0.2">
      <c r="A914" s="657" t="s">
        <v>72</v>
      </c>
      <c r="B914" s="488" t="s">
        <v>10</v>
      </c>
      <c r="C914" s="489">
        <v>14519</v>
      </c>
      <c r="D914" s="490">
        <v>7479</v>
      </c>
      <c r="E914" s="490">
        <v>7040</v>
      </c>
      <c r="F914" s="490">
        <v>54660</v>
      </c>
      <c r="G914" s="490">
        <v>28269</v>
      </c>
      <c r="H914" s="491">
        <v>26387</v>
      </c>
      <c r="I914" s="491">
        <v>4</v>
      </c>
    </row>
    <row r="915" spans="1:9" x14ac:dyDescent="0.2">
      <c r="A915" s="588"/>
      <c r="B915" s="484" t="s">
        <v>1645</v>
      </c>
      <c r="C915" s="485">
        <v>0</v>
      </c>
      <c r="D915" s="486">
        <v>0</v>
      </c>
      <c r="E915" s="486">
        <v>0</v>
      </c>
      <c r="F915" s="486">
        <v>23</v>
      </c>
      <c r="G915" s="486">
        <v>17</v>
      </c>
      <c r="H915" s="487">
        <v>6</v>
      </c>
      <c r="I915" s="487">
        <v>0</v>
      </c>
    </row>
    <row r="916" spans="1:9" x14ac:dyDescent="0.2">
      <c r="A916" s="588"/>
      <c r="B916" s="484" t="s">
        <v>1646</v>
      </c>
      <c r="C916" s="485">
        <v>66</v>
      </c>
      <c r="D916" s="486">
        <v>25</v>
      </c>
      <c r="E916" s="486">
        <v>41</v>
      </c>
      <c r="F916" s="486">
        <v>465</v>
      </c>
      <c r="G916" s="486">
        <v>228</v>
      </c>
      <c r="H916" s="487">
        <v>237</v>
      </c>
      <c r="I916" s="487">
        <v>0</v>
      </c>
    </row>
    <row r="917" spans="1:9" x14ac:dyDescent="0.2">
      <c r="A917" s="588"/>
      <c r="B917" s="484" t="s">
        <v>1647</v>
      </c>
      <c r="C917" s="485">
        <v>0</v>
      </c>
      <c r="D917" s="486">
        <v>0</v>
      </c>
      <c r="E917" s="486">
        <v>0</v>
      </c>
      <c r="F917" s="486">
        <v>15</v>
      </c>
      <c r="G917" s="486">
        <v>8</v>
      </c>
      <c r="H917" s="487">
        <v>7</v>
      </c>
      <c r="I917" s="487">
        <v>0</v>
      </c>
    </row>
    <row r="918" spans="1:9" x14ac:dyDescent="0.2">
      <c r="A918" s="588"/>
      <c r="B918" s="484" t="s">
        <v>1648</v>
      </c>
      <c r="C918" s="485">
        <v>2</v>
      </c>
      <c r="D918" s="486">
        <v>1</v>
      </c>
      <c r="E918" s="486">
        <v>1</v>
      </c>
      <c r="F918" s="486">
        <v>27</v>
      </c>
      <c r="G918" s="486">
        <v>13</v>
      </c>
      <c r="H918" s="487">
        <v>14</v>
      </c>
      <c r="I918" s="487">
        <v>0</v>
      </c>
    </row>
    <row r="919" spans="1:9" x14ac:dyDescent="0.2">
      <c r="A919" s="588"/>
      <c r="B919" s="484" t="s">
        <v>1649</v>
      </c>
      <c r="C919" s="485">
        <v>1</v>
      </c>
      <c r="D919" s="486">
        <v>0</v>
      </c>
      <c r="E919" s="486">
        <v>1</v>
      </c>
      <c r="F919" s="486">
        <v>0</v>
      </c>
      <c r="G919" s="486">
        <v>0</v>
      </c>
      <c r="H919" s="487">
        <v>0</v>
      </c>
      <c r="I919" s="487">
        <v>0</v>
      </c>
    </row>
    <row r="920" spans="1:9" x14ac:dyDescent="0.2">
      <c r="A920" s="588"/>
      <c r="B920" s="484" t="s">
        <v>1650</v>
      </c>
      <c r="C920" s="485">
        <v>0</v>
      </c>
      <c r="D920" s="486">
        <v>0</v>
      </c>
      <c r="E920" s="486">
        <v>0</v>
      </c>
      <c r="F920" s="486">
        <v>7</v>
      </c>
      <c r="G920" s="486">
        <v>3</v>
      </c>
      <c r="H920" s="487">
        <v>4</v>
      </c>
      <c r="I920" s="487">
        <v>0</v>
      </c>
    </row>
    <row r="921" spans="1:9" x14ac:dyDescent="0.2">
      <c r="A921" s="588"/>
      <c r="B921" s="484" t="s">
        <v>1651</v>
      </c>
      <c r="C921" s="485">
        <v>12</v>
      </c>
      <c r="D921" s="486">
        <v>4</v>
      </c>
      <c r="E921" s="486">
        <v>8</v>
      </c>
      <c r="F921" s="486">
        <v>65</v>
      </c>
      <c r="G921" s="486">
        <v>34</v>
      </c>
      <c r="H921" s="487">
        <v>30</v>
      </c>
      <c r="I921" s="487">
        <v>1</v>
      </c>
    </row>
    <row r="922" spans="1:9" x14ac:dyDescent="0.2">
      <c r="A922" s="588"/>
      <c r="B922" s="484" t="s">
        <v>1652</v>
      </c>
      <c r="C922" s="485">
        <v>3</v>
      </c>
      <c r="D922" s="486">
        <v>1</v>
      </c>
      <c r="E922" s="486">
        <v>2</v>
      </c>
      <c r="F922" s="486">
        <v>71</v>
      </c>
      <c r="G922" s="486">
        <v>41</v>
      </c>
      <c r="H922" s="487">
        <v>30</v>
      </c>
      <c r="I922" s="487">
        <v>0</v>
      </c>
    </row>
    <row r="923" spans="1:9" x14ac:dyDescent="0.2">
      <c r="A923" s="588"/>
      <c r="B923" s="484" t="s">
        <v>1653</v>
      </c>
      <c r="C923" s="485">
        <v>18</v>
      </c>
      <c r="D923" s="486">
        <v>11</v>
      </c>
      <c r="E923" s="486">
        <v>7</v>
      </c>
      <c r="F923" s="486">
        <v>53</v>
      </c>
      <c r="G923" s="486">
        <v>21</v>
      </c>
      <c r="H923" s="487">
        <v>32</v>
      </c>
      <c r="I923" s="487">
        <v>0</v>
      </c>
    </row>
    <row r="924" spans="1:9" x14ac:dyDescent="0.2">
      <c r="A924" s="588"/>
      <c r="B924" s="484" t="s">
        <v>180</v>
      </c>
      <c r="C924" s="485">
        <v>292</v>
      </c>
      <c r="D924" s="486">
        <v>165</v>
      </c>
      <c r="E924" s="486">
        <v>127</v>
      </c>
      <c r="F924" s="486">
        <v>1428</v>
      </c>
      <c r="G924" s="486">
        <v>775</v>
      </c>
      <c r="H924" s="487">
        <v>653</v>
      </c>
      <c r="I924" s="487">
        <v>0</v>
      </c>
    </row>
    <row r="925" spans="1:9" x14ac:dyDescent="0.2">
      <c r="A925" s="588"/>
      <c r="B925" s="484" t="s">
        <v>1654</v>
      </c>
      <c r="C925" s="485">
        <v>2</v>
      </c>
      <c r="D925" s="486">
        <v>0</v>
      </c>
      <c r="E925" s="486">
        <v>2</v>
      </c>
      <c r="F925" s="486">
        <v>15</v>
      </c>
      <c r="G925" s="486">
        <v>7</v>
      </c>
      <c r="H925" s="487">
        <v>8</v>
      </c>
      <c r="I925" s="487">
        <v>0</v>
      </c>
    </row>
    <row r="926" spans="1:9" x14ac:dyDescent="0.2">
      <c r="A926" s="588"/>
      <c r="B926" s="484" t="s">
        <v>1655</v>
      </c>
      <c r="C926" s="485">
        <v>9</v>
      </c>
      <c r="D926" s="486">
        <v>6</v>
      </c>
      <c r="E926" s="486">
        <v>3</v>
      </c>
      <c r="F926" s="486">
        <v>6</v>
      </c>
      <c r="G926" s="486">
        <v>2</v>
      </c>
      <c r="H926" s="487">
        <v>4</v>
      </c>
      <c r="I926" s="487">
        <v>0</v>
      </c>
    </row>
    <row r="927" spans="1:9" x14ac:dyDescent="0.2">
      <c r="A927" s="588"/>
      <c r="B927" s="484" t="s">
        <v>1656</v>
      </c>
      <c r="C927" s="485">
        <v>0</v>
      </c>
      <c r="D927" s="486">
        <v>0</v>
      </c>
      <c r="E927" s="486">
        <v>0</v>
      </c>
      <c r="F927" s="486">
        <v>13</v>
      </c>
      <c r="G927" s="486">
        <v>4</v>
      </c>
      <c r="H927" s="487">
        <v>9</v>
      </c>
      <c r="I927" s="487">
        <v>0</v>
      </c>
    </row>
    <row r="928" spans="1:9" x14ac:dyDescent="0.2">
      <c r="A928" s="588"/>
      <c r="B928" s="484" t="s">
        <v>1657</v>
      </c>
      <c r="C928" s="485">
        <v>0</v>
      </c>
      <c r="D928" s="486">
        <v>0</v>
      </c>
      <c r="E928" s="486">
        <v>0</v>
      </c>
      <c r="F928" s="486">
        <v>2</v>
      </c>
      <c r="G928" s="486">
        <v>1</v>
      </c>
      <c r="H928" s="487">
        <v>1</v>
      </c>
      <c r="I928" s="487">
        <v>0</v>
      </c>
    </row>
    <row r="929" spans="1:9" x14ac:dyDescent="0.2">
      <c r="A929" s="588"/>
      <c r="B929" s="484" t="s">
        <v>1658</v>
      </c>
      <c r="C929" s="485">
        <v>54</v>
      </c>
      <c r="D929" s="486">
        <v>29</v>
      </c>
      <c r="E929" s="486">
        <v>25</v>
      </c>
      <c r="F929" s="486">
        <v>204</v>
      </c>
      <c r="G929" s="486">
        <v>89</v>
      </c>
      <c r="H929" s="487">
        <v>115</v>
      </c>
      <c r="I929" s="487">
        <v>0</v>
      </c>
    </row>
    <row r="930" spans="1:9" x14ac:dyDescent="0.2">
      <c r="A930" s="588"/>
      <c r="B930" s="484" t="s">
        <v>1659</v>
      </c>
      <c r="C930" s="485">
        <v>15</v>
      </c>
      <c r="D930" s="486">
        <v>6</v>
      </c>
      <c r="E930" s="486">
        <v>9</v>
      </c>
      <c r="F930" s="486">
        <v>72</v>
      </c>
      <c r="G930" s="486">
        <v>38</v>
      </c>
      <c r="H930" s="487">
        <v>34</v>
      </c>
      <c r="I930" s="487">
        <v>0</v>
      </c>
    </row>
    <row r="931" spans="1:9" x14ac:dyDescent="0.2">
      <c r="A931" s="588"/>
      <c r="B931" s="484" t="s">
        <v>1660</v>
      </c>
      <c r="C931" s="485">
        <v>318</v>
      </c>
      <c r="D931" s="486">
        <v>155</v>
      </c>
      <c r="E931" s="486">
        <v>163</v>
      </c>
      <c r="F931" s="486">
        <v>1373</v>
      </c>
      <c r="G931" s="486">
        <v>651</v>
      </c>
      <c r="H931" s="487">
        <v>722</v>
      </c>
      <c r="I931" s="487">
        <v>0</v>
      </c>
    </row>
    <row r="932" spans="1:9" x14ac:dyDescent="0.2">
      <c r="A932" s="588"/>
      <c r="B932" s="484" t="s">
        <v>1661</v>
      </c>
      <c r="C932" s="485">
        <v>345</v>
      </c>
      <c r="D932" s="486">
        <v>158</v>
      </c>
      <c r="E932" s="486">
        <v>187</v>
      </c>
      <c r="F932" s="486">
        <v>1123</v>
      </c>
      <c r="G932" s="486">
        <v>570</v>
      </c>
      <c r="H932" s="487">
        <v>553</v>
      </c>
      <c r="I932" s="487">
        <v>0</v>
      </c>
    </row>
    <row r="933" spans="1:9" x14ac:dyDescent="0.2">
      <c r="A933" s="588"/>
      <c r="B933" s="484" t="s">
        <v>1662</v>
      </c>
      <c r="C933" s="485">
        <v>6</v>
      </c>
      <c r="D933" s="486">
        <v>4</v>
      </c>
      <c r="E933" s="486">
        <v>2</v>
      </c>
      <c r="F933" s="486">
        <v>40</v>
      </c>
      <c r="G933" s="486">
        <v>23</v>
      </c>
      <c r="H933" s="487">
        <v>17</v>
      </c>
      <c r="I933" s="487">
        <v>0</v>
      </c>
    </row>
    <row r="934" spans="1:9" x14ac:dyDescent="0.2">
      <c r="A934" s="588"/>
      <c r="B934" s="484" t="s">
        <v>1663</v>
      </c>
      <c r="C934" s="485">
        <v>22</v>
      </c>
      <c r="D934" s="486">
        <v>10</v>
      </c>
      <c r="E934" s="486">
        <v>12</v>
      </c>
      <c r="F934" s="486">
        <v>97</v>
      </c>
      <c r="G934" s="486">
        <v>48</v>
      </c>
      <c r="H934" s="487">
        <v>49</v>
      </c>
      <c r="I934" s="487">
        <v>0</v>
      </c>
    </row>
    <row r="935" spans="1:9" x14ac:dyDescent="0.2">
      <c r="A935" s="588"/>
      <c r="B935" s="484" t="s">
        <v>1664</v>
      </c>
      <c r="C935" s="485">
        <v>8</v>
      </c>
      <c r="D935" s="486">
        <v>2</v>
      </c>
      <c r="E935" s="486">
        <v>6</v>
      </c>
      <c r="F935" s="486">
        <v>25</v>
      </c>
      <c r="G935" s="486">
        <v>12</v>
      </c>
      <c r="H935" s="487">
        <v>13</v>
      </c>
      <c r="I935" s="487">
        <v>0</v>
      </c>
    </row>
    <row r="936" spans="1:9" x14ac:dyDescent="0.2">
      <c r="A936" s="588"/>
      <c r="B936" s="484" t="s">
        <v>1665</v>
      </c>
      <c r="C936" s="485">
        <v>34</v>
      </c>
      <c r="D936" s="486">
        <v>15</v>
      </c>
      <c r="E936" s="486">
        <v>19</v>
      </c>
      <c r="F936" s="486">
        <v>183</v>
      </c>
      <c r="G936" s="486">
        <v>98</v>
      </c>
      <c r="H936" s="487">
        <v>85</v>
      </c>
      <c r="I936" s="487">
        <v>0</v>
      </c>
    </row>
    <row r="937" spans="1:9" x14ac:dyDescent="0.2">
      <c r="A937" s="588"/>
      <c r="B937" s="484" t="s">
        <v>179</v>
      </c>
      <c r="C937" s="485">
        <v>13278</v>
      </c>
      <c r="D937" s="486">
        <v>6864</v>
      </c>
      <c r="E937" s="486">
        <v>6414</v>
      </c>
      <c r="F937" s="486">
        <v>49245</v>
      </c>
      <c r="G937" s="486">
        <v>25519</v>
      </c>
      <c r="H937" s="487">
        <v>23723</v>
      </c>
      <c r="I937" s="487">
        <v>3</v>
      </c>
    </row>
    <row r="938" spans="1:9" x14ac:dyDescent="0.2">
      <c r="A938" s="588"/>
      <c r="B938" s="484" t="s">
        <v>1666</v>
      </c>
      <c r="C938" s="485">
        <v>7</v>
      </c>
      <c r="D938" s="486">
        <v>4</v>
      </c>
      <c r="E938" s="486">
        <v>3</v>
      </c>
      <c r="F938" s="486">
        <v>1</v>
      </c>
      <c r="G938" s="486">
        <v>1</v>
      </c>
      <c r="H938" s="487">
        <v>0</v>
      </c>
      <c r="I938" s="487">
        <v>0</v>
      </c>
    </row>
    <row r="939" spans="1:9" x14ac:dyDescent="0.2">
      <c r="A939" s="588"/>
      <c r="B939" s="484" t="s">
        <v>1667</v>
      </c>
      <c r="C939" s="485">
        <v>2</v>
      </c>
      <c r="D939" s="486">
        <v>2</v>
      </c>
      <c r="E939" s="486">
        <v>0</v>
      </c>
      <c r="F939" s="486">
        <v>2</v>
      </c>
      <c r="G939" s="486">
        <v>2</v>
      </c>
      <c r="H939" s="487">
        <v>0</v>
      </c>
      <c r="I939" s="487">
        <v>0</v>
      </c>
    </row>
    <row r="940" spans="1:9" x14ac:dyDescent="0.2">
      <c r="A940" s="588"/>
      <c r="B940" s="484" t="s">
        <v>1668</v>
      </c>
      <c r="C940" s="485">
        <v>1</v>
      </c>
      <c r="D940" s="486">
        <v>1</v>
      </c>
      <c r="E940" s="486">
        <v>0</v>
      </c>
      <c r="F940" s="486">
        <v>8</v>
      </c>
      <c r="G940" s="486">
        <v>5</v>
      </c>
      <c r="H940" s="487">
        <v>3</v>
      </c>
      <c r="I940" s="487">
        <v>0</v>
      </c>
    </row>
    <row r="941" spans="1:9" x14ac:dyDescent="0.2">
      <c r="A941" s="588"/>
      <c r="B941" s="484" t="s">
        <v>1669</v>
      </c>
      <c r="C941" s="485">
        <v>1</v>
      </c>
      <c r="D941" s="486">
        <v>0</v>
      </c>
      <c r="E941" s="486">
        <v>1</v>
      </c>
      <c r="F941" s="486">
        <v>16</v>
      </c>
      <c r="G941" s="486">
        <v>10</v>
      </c>
      <c r="H941" s="487">
        <v>6</v>
      </c>
      <c r="I941" s="487">
        <v>0</v>
      </c>
    </row>
    <row r="942" spans="1:9" x14ac:dyDescent="0.2">
      <c r="A942" s="588"/>
      <c r="B942" s="484" t="s">
        <v>1670</v>
      </c>
      <c r="C942" s="485">
        <v>0</v>
      </c>
      <c r="D942" s="486">
        <v>0</v>
      </c>
      <c r="E942" s="486">
        <v>0</v>
      </c>
      <c r="F942" s="486">
        <v>7</v>
      </c>
      <c r="G942" s="486">
        <v>3</v>
      </c>
      <c r="H942" s="487">
        <v>4</v>
      </c>
      <c r="I942" s="487">
        <v>0</v>
      </c>
    </row>
    <row r="943" spans="1:9" x14ac:dyDescent="0.2">
      <c r="A943" s="588"/>
      <c r="B943" s="484" t="s">
        <v>1671</v>
      </c>
      <c r="C943" s="485">
        <v>0</v>
      </c>
      <c r="D943" s="486">
        <v>0</v>
      </c>
      <c r="E943" s="486">
        <v>0</v>
      </c>
      <c r="F943" s="486">
        <v>16</v>
      </c>
      <c r="G943" s="486">
        <v>9</v>
      </c>
      <c r="H943" s="487">
        <v>7</v>
      </c>
      <c r="I943" s="487">
        <v>0</v>
      </c>
    </row>
    <row r="944" spans="1:9" x14ac:dyDescent="0.2">
      <c r="A944" s="588"/>
      <c r="B944" s="484" t="s">
        <v>158</v>
      </c>
      <c r="C944" s="485">
        <v>23</v>
      </c>
      <c r="D944" s="486">
        <v>16</v>
      </c>
      <c r="E944" s="486">
        <v>7</v>
      </c>
      <c r="F944" s="486">
        <v>58</v>
      </c>
      <c r="G944" s="486">
        <v>37</v>
      </c>
      <c r="H944" s="487">
        <v>21</v>
      </c>
      <c r="I944" s="487">
        <v>0</v>
      </c>
    </row>
    <row r="945" spans="1:9" x14ac:dyDescent="0.2">
      <c r="A945" s="657" t="s">
        <v>269</v>
      </c>
      <c r="B945" s="488" t="s">
        <v>10</v>
      </c>
      <c r="C945" s="489">
        <v>162909</v>
      </c>
      <c r="D945" s="490">
        <v>70463</v>
      </c>
      <c r="E945" s="490">
        <v>92446</v>
      </c>
      <c r="F945" s="490">
        <v>138288</v>
      </c>
      <c r="G945" s="490">
        <v>76344</v>
      </c>
      <c r="H945" s="491">
        <v>61938</v>
      </c>
      <c r="I945" s="491">
        <v>6</v>
      </c>
    </row>
    <row r="946" spans="1:9" x14ac:dyDescent="0.2">
      <c r="A946" s="657" t="s">
        <v>73</v>
      </c>
      <c r="B946" s="488" t="s">
        <v>10</v>
      </c>
      <c r="C946" s="489">
        <v>2</v>
      </c>
      <c r="D946" s="490">
        <v>0</v>
      </c>
      <c r="E946" s="490">
        <v>2</v>
      </c>
      <c r="F946" s="490">
        <v>90</v>
      </c>
      <c r="G946" s="490">
        <v>70</v>
      </c>
      <c r="H946" s="491">
        <v>20</v>
      </c>
      <c r="I946" s="491">
        <v>0</v>
      </c>
    </row>
    <row r="947" spans="1:9" x14ac:dyDescent="0.2">
      <c r="A947" s="588"/>
      <c r="B947" s="484" t="s">
        <v>1672</v>
      </c>
      <c r="C947" s="485">
        <v>0</v>
      </c>
      <c r="D947" s="486">
        <v>0</v>
      </c>
      <c r="E947" s="486">
        <v>0</v>
      </c>
      <c r="F947" s="486">
        <v>14</v>
      </c>
      <c r="G947" s="486">
        <v>11</v>
      </c>
      <c r="H947" s="487">
        <v>3</v>
      </c>
      <c r="I947" s="487">
        <v>0</v>
      </c>
    </row>
    <row r="948" spans="1:9" x14ac:dyDescent="0.2">
      <c r="A948" s="588"/>
      <c r="B948" s="484" t="s">
        <v>1673</v>
      </c>
      <c r="C948" s="485">
        <v>2</v>
      </c>
      <c r="D948" s="486">
        <v>0</v>
      </c>
      <c r="E948" s="486">
        <v>2</v>
      </c>
      <c r="F948" s="486">
        <v>26</v>
      </c>
      <c r="G948" s="486">
        <v>19</v>
      </c>
      <c r="H948" s="487">
        <v>7</v>
      </c>
      <c r="I948" s="487">
        <v>0</v>
      </c>
    </row>
    <row r="949" spans="1:9" x14ac:dyDescent="0.2">
      <c r="A949" s="588"/>
      <c r="B949" s="484" t="s">
        <v>158</v>
      </c>
      <c r="C949" s="485">
        <v>0</v>
      </c>
      <c r="D949" s="486">
        <v>0</v>
      </c>
      <c r="E949" s="486">
        <v>0</v>
      </c>
      <c r="F949" s="486">
        <v>50</v>
      </c>
      <c r="G949" s="486">
        <v>40</v>
      </c>
      <c r="H949" s="487">
        <v>10</v>
      </c>
      <c r="I949" s="487">
        <v>0</v>
      </c>
    </row>
    <row r="950" spans="1:9" x14ac:dyDescent="0.2">
      <c r="A950" s="657" t="s">
        <v>75</v>
      </c>
      <c r="B950" s="488" t="s">
        <v>10</v>
      </c>
      <c r="C950" s="489">
        <v>12</v>
      </c>
      <c r="D950" s="490">
        <v>4</v>
      </c>
      <c r="E950" s="490">
        <v>8</v>
      </c>
      <c r="F950" s="490">
        <v>17</v>
      </c>
      <c r="G950" s="490">
        <v>13</v>
      </c>
      <c r="H950" s="491">
        <v>4</v>
      </c>
      <c r="I950" s="491">
        <v>0</v>
      </c>
    </row>
    <row r="951" spans="1:9" x14ac:dyDescent="0.2">
      <c r="A951" s="588"/>
      <c r="B951" s="484" t="s">
        <v>1674</v>
      </c>
      <c r="C951" s="485">
        <v>1</v>
      </c>
      <c r="D951" s="486">
        <v>0</v>
      </c>
      <c r="E951" s="486">
        <v>1</v>
      </c>
      <c r="F951" s="486">
        <v>0</v>
      </c>
      <c r="G951" s="486">
        <v>0</v>
      </c>
      <c r="H951" s="487">
        <v>0</v>
      </c>
      <c r="I951" s="487">
        <v>0</v>
      </c>
    </row>
    <row r="952" spans="1:9" x14ac:dyDescent="0.2">
      <c r="A952" s="588"/>
      <c r="B952" s="484" t="s">
        <v>1675</v>
      </c>
      <c r="C952" s="485">
        <v>0</v>
      </c>
      <c r="D952" s="486">
        <v>0</v>
      </c>
      <c r="E952" s="486">
        <v>0</v>
      </c>
      <c r="F952" s="486">
        <v>2</v>
      </c>
      <c r="G952" s="486">
        <v>2</v>
      </c>
      <c r="H952" s="487">
        <v>0</v>
      </c>
      <c r="I952" s="487">
        <v>0</v>
      </c>
    </row>
    <row r="953" spans="1:9" x14ac:dyDescent="0.2">
      <c r="A953" s="588"/>
      <c r="B953" s="484" t="s">
        <v>1676</v>
      </c>
      <c r="C953" s="485">
        <v>3</v>
      </c>
      <c r="D953" s="486">
        <v>1</v>
      </c>
      <c r="E953" s="486">
        <v>2</v>
      </c>
      <c r="F953" s="486">
        <v>4</v>
      </c>
      <c r="G953" s="486">
        <v>2</v>
      </c>
      <c r="H953" s="487">
        <v>2</v>
      </c>
      <c r="I953" s="487">
        <v>0</v>
      </c>
    </row>
    <row r="954" spans="1:9" x14ac:dyDescent="0.2">
      <c r="A954" s="588"/>
      <c r="B954" s="484" t="s">
        <v>158</v>
      </c>
      <c r="C954" s="485">
        <v>8</v>
      </c>
      <c r="D954" s="486">
        <v>3</v>
      </c>
      <c r="E954" s="486">
        <v>5</v>
      </c>
      <c r="F954" s="486">
        <v>11</v>
      </c>
      <c r="G954" s="486">
        <v>9</v>
      </c>
      <c r="H954" s="487">
        <v>2</v>
      </c>
      <c r="I954" s="487">
        <v>0</v>
      </c>
    </row>
    <row r="955" spans="1:9" x14ac:dyDescent="0.2">
      <c r="A955" s="657" t="s">
        <v>76</v>
      </c>
      <c r="B955" s="488" t="s">
        <v>10</v>
      </c>
      <c r="C955" s="489">
        <v>416</v>
      </c>
      <c r="D955" s="490">
        <v>177</v>
      </c>
      <c r="E955" s="490">
        <v>239</v>
      </c>
      <c r="F955" s="490">
        <v>1290</v>
      </c>
      <c r="G955" s="490">
        <v>680</v>
      </c>
      <c r="H955" s="491">
        <v>610</v>
      </c>
      <c r="I955" s="491">
        <v>0</v>
      </c>
    </row>
    <row r="956" spans="1:9" x14ac:dyDescent="0.2">
      <c r="A956" s="588"/>
      <c r="B956" s="484" t="s">
        <v>1677</v>
      </c>
      <c r="C956" s="485">
        <v>4</v>
      </c>
      <c r="D956" s="486">
        <v>2</v>
      </c>
      <c r="E956" s="486">
        <v>2</v>
      </c>
      <c r="F956" s="486">
        <v>14</v>
      </c>
      <c r="G956" s="486">
        <v>7</v>
      </c>
      <c r="H956" s="487">
        <v>7</v>
      </c>
      <c r="I956" s="487">
        <v>0</v>
      </c>
    </row>
    <row r="957" spans="1:9" x14ac:dyDescent="0.2">
      <c r="A957" s="588"/>
      <c r="B957" s="484" t="s">
        <v>1678</v>
      </c>
      <c r="C957" s="485">
        <v>2</v>
      </c>
      <c r="D957" s="486">
        <v>2</v>
      </c>
      <c r="E957" s="486">
        <v>0</v>
      </c>
      <c r="F957" s="486">
        <v>40</v>
      </c>
      <c r="G957" s="486">
        <v>20</v>
      </c>
      <c r="H957" s="487">
        <v>20</v>
      </c>
      <c r="I957" s="487">
        <v>0</v>
      </c>
    </row>
    <row r="958" spans="1:9" x14ac:dyDescent="0.2">
      <c r="A958" s="588"/>
      <c r="B958" s="484" t="s">
        <v>1679</v>
      </c>
      <c r="C958" s="485">
        <v>364</v>
      </c>
      <c r="D958" s="486">
        <v>152</v>
      </c>
      <c r="E958" s="486">
        <v>212</v>
      </c>
      <c r="F958" s="486">
        <v>970</v>
      </c>
      <c r="G958" s="486">
        <v>521</v>
      </c>
      <c r="H958" s="487">
        <v>449</v>
      </c>
      <c r="I958" s="487">
        <v>0</v>
      </c>
    </row>
    <row r="959" spans="1:9" x14ac:dyDescent="0.2">
      <c r="A959" s="588"/>
      <c r="B959" s="484" t="s">
        <v>1680</v>
      </c>
      <c r="C959" s="485">
        <v>3</v>
      </c>
      <c r="D959" s="486">
        <v>2</v>
      </c>
      <c r="E959" s="486">
        <v>1</v>
      </c>
      <c r="F959" s="486">
        <v>23</v>
      </c>
      <c r="G959" s="486">
        <v>11</v>
      </c>
      <c r="H959" s="487">
        <v>12</v>
      </c>
      <c r="I959" s="487">
        <v>0</v>
      </c>
    </row>
    <row r="960" spans="1:9" x14ac:dyDescent="0.2">
      <c r="A960" s="588"/>
      <c r="B960" s="484" t="s">
        <v>1681</v>
      </c>
      <c r="C960" s="485">
        <v>11</v>
      </c>
      <c r="D960" s="486">
        <v>5</v>
      </c>
      <c r="E960" s="486">
        <v>6</v>
      </c>
      <c r="F960" s="486">
        <v>66</v>
      </c>
      <c r="G960" s="486">
        <v>37</v>
      </c>
      <c r="H960" s="487">
        <v>29</v>
      </c>
      <c r="I960" s="487">
        <v>0</v>
      </c>
    </row>
    <row r="961" spans="1:9" x14ac:dyDescent="0.2">
      <c r="A961" s="588"/>
      <c r="B961" s="484" t="s">
        <v>158</v>
      </c>
      <c r="C961" s="485">
        <v>32</v>
      </c>
      <c r="D961" s="486">
        <v>14</v>
      </c>
      <c r="E961" s="486">
        <v>18</v>
      </c>
      <c r="F961" s="486">
        <v>177</v>
      </c>
      <c r="G961" s="486">
        <v>84</v>
      </c>
      <c r="H961" s="487">
        <v>93</v>
      </c>
      <c r="I961" s="487">
        <v>0</v>
      </c>
    </row>
    <row r="962" spans="1:9" x14ac:dyDescent="0.2">
      <c r="A962" s="657" t="s">
        <v>77</v>
      </c>
      <c r="B962" s="488" t="s">
        <v>10</v>
      </c>
      <c r="C962" s="489">
        <v>1928</v>
      </c>
      <c r="D962" s="490">
        <v>799</v>
      </c>
      <c r="E962" s="490">
        <v>1129</v>
      </c>
      <c r="F962" s="490">
        <v>2927</v>
      </c>
      <c r="G962" s="490">
        <v>1533</v>
      </c>
      <c r="H962" s="491">
        <v>1394</v>
      </c>
      <c r="I962" s="491">
        <v>0</v>
      </c>
    </row>
    <row r="963" spans="1:9" x14ac:dyDescent="0.2">
      <c r="A963" s="588"/>
      <c r="B963" s="484" t="s">
        <v>1682</v>
      </c>
      <c r="C963" s="485">
        <v>7</v>
      </c>
      <c r="D963" s="486">
        <v>4</v>
      </c>
      <c r="E963" s="486">
        <v>3</v>
      </c>
      <c r="F963" s="486">
        <v>6</v>
      </c>
      <c r="G963" s="486">
        <v>3</v>
      </c>
      <c r="H963" s="487">
        <v>3</v>
      </c>
      <c r="I963" s="487">
        <v>0</v>
      </c>
    </row>
    <row r="964" spans="1:9" x14ac:dyDescent="0.2">
      <c r="A964" s="588"/>
      <c r="B964" s="484" t="s">
        <v>1683</v>
      </c>
      <c r="C964" s="485">
        <v>2</v>
      </c>
      <c r="D964" s="486">
        <v>0</v>
      </c>
      <c r="E964" s="486">
        <v>2</v>
      </c>
      <c r="F964" s="486">
        <v>3</v>
      </c>
      <c r="G964" s="486">
        <v>2</v>
      </c>
      <c r="H964" s="487">
        <v>1</v>
      </c>
      <c r="I964" s="487">
        <v>0</v>
      </c>
    </row>
    <row r="965" spans="1:9" x14ac:dyDescent="0.2">
      <c r="A965" s="588"/>
      <c r="B965" s="484" t="s">
        <v>1684</v>
      </c>
      <c r="C965" s="485">
        <v>31</v>
      </c>
      <c r="D965" s="486">
        <v>15</v>
      </c>
      <c r="E965" s="486">
        <v>16</v>
      </c>
      <c r="F965" s="486">
        <v>35</v>
      </c>
      <c r="G965" s="486">
        <v>20</v>
      </c>
      <c r="H965" s="487">
        <v>15</v>
      </c>
      <c r="I965" s="487">
        <v>0</v>
      </c>
    </row>
    <row r="966" spans="1:9" x14ac:dyDescent="0.2">
      <c r="A966" s="588"/>
      <c r="B966" s="484" t="s">
        <v>1685</v>
      </c>
      <c r="C966" s="485">
        <v>56</v>
      </c>
      <c r="D966" s="486">
        <v>23</v>
      </c>
      <c r="E966" s="486">
        <v>33</v>
      </c>
      <c r="F966" s="486">
        <v>120</v>
      </c>
      <c r="G966" s="486">
        <v>62</v>
      </c>
      <c r="H966" s="487">
        <v>58</v>
      </c>
      <c r="I966" s="487">
        <v>0</v>
      </c>
    </row>
    <row r="967" spans="1:9" x14ac:dyDescent="0.2">
      <c r="A967" s="588"/>
      <c r="B967" s="484" t="s">
        <v>1686</v>
      </c>
      <c r="C967" s="485">
        <v>1812</v>
      </c>
      <c r="D967" s="486">
        <v>749</v>
      </c>
      <c r="E967" s="486">
        <v>1063</v>
      </c>
      <c r="F967" s="486">
        <v>2744</v>
      </c>
      <c r="G967" s="486">
        <v>1432</v>
      </c>
      <c r="H967" s="487">
        <v>1312</v>
      </c>
      <c r="I967" s="487">
        <v>0</v>
      </c>
    </row>
    <row r="968" spans="1:9" x14ac:dyDescent="0.2">
      <c r="A968" s="588"/>
      <c r="B968" s="484" t="s">
        <v>1687</v>
      </c>
      <c r="C968" s="485">
        <v>11</v>
      </c>
      <c r="D968" s="486">
        <v>4</v>
      </c>
      <c r="E968" s="486">
        <v>7</v>
      </c>
      <c r="F968" s="486">
        <v>9</v>
      </c>
      <c r="G968" s="486">
        <v>8</v>
      </c>
      <c r="H968" s="487">
        <v>1</v>
      </c>
      <c r="I968" s="487">
        <v>0</v>
      </c>
    </row>
    <row r="969" spans="1:9" x14ac:dyDescent="0.2">
      <c r="A969" s="588"/>
      <c r="B969" s="484" t="s">
        <v>1688</v>
      </c>
      <c r="C969" s="485">
        <v>5</v>
      </c>
      <c r="D969" s="486">
        <v>2</v>
      </c>
      <c r="E969" s="486">
        <v>3</v>
      </c>
      <c r="F969" s="486">
        <v>2</v>
      </c>
      <c r="G969" s="486">
        <v>0</v>
      </c>
      <c r="H969" s="487">
        <v>2</v>
      </c>
      <c r="I969" s="487">
        <v>0</v>
      </c>
    </row>
    <row r="970" spans="1:9" x14ac:dyDescent="0.2">
      <c r="A970" s="588"/>
      <c r="B970" s="484" t="s">
        <v>1689</v>
      </c>
      <c r="C970" s="485">
        <v>4</v>
      </c>
      <c r="D970" s="486">
        <v>2</v>
      </c>
      <c r="E970" s="486">
        <v>2</v>
      </c>
      <c r="F970" s="486">
        <v>6</v>
      </c>
      <c r="G970" s="486">
        <v>5</v>
      </c>
      <c r="H970" s="487">
        <v>1</v>
      </c>
      <c r="I970" s="487">
        <v>0</v>
      </c>
    </row>
    <row r="971" spans="1:9" x14ac:dyDescent="0.2">
      <c r="A971" s="588"/>
      <c r="B971" s="484" t="s">
        <v>158</v>
      </c>
      <c r="C971" s="485">
        <v>0</v>
      </c>
      <c r="D971" s="486">
        <v>0</v>
      </c>
      <c r="E971" s="486">
        <v>0</v>
      </c>
      <c r="F971" s="486">
        <v>2</v>
      </c>
      <c r="G971" s="486">
        <v>1</v>
      </c>
      <c r="H971" s="487">
        <v>1</v>
      </c>
      <c r="I971" s="487">
        <v>0</v>
      </c>
    </row>
    <row r="972" spans="1:9" x14ac:dyDescent="0.2">
      <c r="A972" s="657" t="s">
        <v>78</v>
      </c>
      <c r="B972" s="488" t="s">
        <v>10</v>
      </c>
      <c r="C972" s="489">
        <v>12</v>
      </c>
      <c r="D972" s="490">
        <v>9</v>
      </c>
      <c r="E972" s="490">
        <v>3</v>
      </c>
      <c r="F972" s="490">
        <v>98</v>
      </c>
      <c r="G972" s="490">
        <v>66</v>
      </c>
      <c r="H972" s="491">
        <v>32</v>
      </c>
      <c r="I972" s="491">
        <v>0</v>
      </c>
    </row>
    <row r="973" spans="1:9" x14ac:dyDescent="0.2">
      <c r="A973" s="588"/>
      <c r="B973" s="484" t="s">
        <v>1690</v>
      </c>
      <c r="C973" s="485">
        <v>0</v>
      </c>
      <c r="D973" s="486">
        <v>0</v>
      </c>
      <c r="E973" s="486">
        <v>0</v>
      </c>
      <c r="F973" s="486">
        <v>2</v>
      </c>
      <c r="G973" s="486">
        <v>1</v>
      </c>
      <c r="H973" s="487">
        <v>1</v>
      </c>
      <c r="I973" s="487">
        <v>0</v>
      </c>
    </row>
    <row r="974" spans="1:9" x14ac:dyDescent="0.2">
      <c r="A974" s="588"/>
      <c r="B974" s="484" t="s">
        <v>1691</v>
      </c>
      <c r="C974" s="485">
        <v>0</v>
      </c>
      <c r="D974" s="486">
        <v>0</v>
      </c>
      <c r="E974" s="486">
        <v>0</v>
      </c>
      <c r="F974" s="486">
        <v>5</v>
      </c>
      <c r="G974" s="486">
        <v>3</v>
      </c>
      <c r="H974" s="487">
        <v>2</v>
      </c>
      <c r="I974" s="487">
        <v>0</v>
      </c>
    </row>
    <row r="975" spans="1:9" x14ac:dyDescent="0.2">
      <c r="A975" s="588"/>
      <c r="B975" s="484" t="s">
        <v>1692</v>
      </c>
      <c r="C975" s="485">
        <v>0</v>
      </c>
      <c r="D975" s="486">
        <v>0</v>
      </c>
      <c r="E975" s="486">
        <v>0</v>
      </c>
      <c r="F975" s="486">
        <v>2</v>
      </c>
      <c r="G975" s="486">
        <v>2</v>
      </c>
      <c r="H975" s="487">
        <v>0</v>
      </c>
      <c r="I975" s="487">
        <v>0</v>
      </c>
    </row>
    <row r="976" spans="1:9" x14ac:dyDescent="0.2">
      <c r="A976" s="588"/>
      <c r="B976" s="484" t="s">
        <v>1693</v>
      </c>
      <c r="C976" s="485">
        <v>9</v>
      </c>
      <c r="D976" s="486">
        <v>8</v>
      </c>
      <c r="E976" s="486">
        <v>1</v>
      </c>
      <c r="F976" s="486">
        <v>77</v>
      </c>
      <c r="G976" s="486">
        <v>52</v>
      </c>
      <c r="H976" s="487">
        <v>25</v>
      </c>
      <c r="I976" s="487">
        <v>0</v>
      </c>
    </row>
    <row r="977" spans="1:9" x14ac:dyDescent="0.2">
      <c r="A977" s="588"/>
      <c r="B977" s="484" t="s">
        <v>1694</v>
      </c>
      <c r="C977" s="485">
        <v>3</v>
      </c>
      <c r="D977" s="486">
        <v>1</v>
      </c>
      <c r="E977" s="486">
        <v>2</v>
      </c>
      <c r="F977" s="486">
        <v>8</v>
      </c>
      <c r="G977" s="486">
        <v>5</v>
      </c>
      <c r="H977" s="487">
        <v>3</v>
      </c>
      <c r="I977" s="487">
        <v>0</v>
      </c>
    </row>
    <row r="978" spans="1:9" x14ac:dyDescent="0.2">
      <c r="A978" s="588"/>
      <c r="B978" s="484" t="s">
        <v>1695</v>
      </c>
      <c r="C978" s="485">
        <v>0</v>
      </c>
      <c r="D978" s="486">
        <v>0</v>
      </c>
      <c r="E978" s="486">
        <v>0</v>
      </c>
      <c r="F978" s="486">
        <v>4</v>
      </c>
      <c r="G978" s="486">
        <v>3</v>
      </c>
      <c r="H978" s="487">
        <v>1</v>
      </c>
      <c r="I978" s="487">
        <v>0</v>
      </c>
    </row>
    <row r="979" spans="1:9" x14ac:dyDescent="0.2">
      <c r="A979" s="657" t="s">
        <v>794</v>
      </c>
      <c r="B979" s="488" t="s">
        <v>10</v>
      </c>
      <c r="C979" s="489">
        <v>1</v>
      </c>
      <c r="D979" s="490">
        <v>0</v>
      </c>
      <c r="E979" s="490">
        <v>1</v>
      </c>
      <c r="F979" s="490">
        <v>15</v>
      </c>
      <c r="G979" s="490">
        <v>9</v>
      </c>
      <c r="H979" s="491">
        <v>6</v>
      </c>
      <c r="I979" s="491">
        <v>0</v>
      </c>
    </row>
    <row r="980" spans="1:9" x14ac:dyDescent="0.2">
      <c r="A980" s="588"/>
      <c r="B980" s="484" t="s">
        <v>1696</v>
      </c>
      <c r="C980" s="485">
        <v>0</v>
      </c>
      <c r="D980" s="486">
        <v>0</v>
      </c>
      <c r="E980" s="486">
        <v>0</v>
      </c>
      <c r="F980" s="486">
        <v>1</v>
      </c>
      <c r="G980" s="486">
        <v>1</v>
      </c>
      <c r="H980" s="487">
        <v>0</v>
      </c>
      <c r="I980" s="487">
        <v>0</v>
      </c>
    </row>
    <row r="981" spans="1:9" x14ac:dyDescent="0.2">
      <c r="A981" s="588"/>
      <c r="B981" s="484" t="s">
        <v>1697</v>
      </c>
      <c r="C981" s="485">
        <v>0</v>
      </c>
      <c r="D981" s="486">
        <v>0</v>
      </c>
      <c r="E981" s="486">
        <v>0</v>
      </c>
      <c r="F981" s="486">
        <v>2</v>
      </c>
      <c r="G981" s="486">
        <v>0</v>
      </c>
      <c r="H981" s="487">
        <v>2</v>
      </c>
      <c r="I981" s="487">
        <v>0</v>
      </c>
    </row>
    <row r="982" spans="1:9" x14ac:dyDescent="0.2">
      <c r="A982" s="588"/>
      <c r="B982" s="484" t="s">
        <v>158</v>
      </c>
      <c r="C982" s="485">
        <v>1</v>
      </c>
      <c r="D982" s="486">
        <v>0</v>
      </c>
      <c r="E982" s="486">
        <v>1</v>
      </c>
      <c r="F982" s="486">
        <v>12</v>
      </c>
      <c r="G982" s="486">
        <v>8</v>
      </c>
      <c r="H982" s="487">
        <v>4</v>
      </c>
      <c r="I982" s="487">
        <v>0</v>
      </c>
    </row>
    <row r="983" spans="1:9" x14ac:dyDescent="0.2">
      <c r="A983" s="657" t="s">
        <v>795</v>
      </c>
      <c r="B983" s="488" t="s">
        <v>10</v>
      </c>
      <c r="C983" s="489">
        <v>21</v>
      </c>
      <c r="D983" s="490">
        <v>11</v>
      </c>
      <c r="E983" s="490">
        <v>10</v>
      </c>
      <c r="F983" s="490">
        <v>113</v>
      </c>
      <c r="G983" s="490">
        <v>77</v>
      </c>
      <c r="H983" s="491">
        <v>36</v>
      </c>
      <c r="I983" s="491">
        <v>0</v>
      </c>
    </row>
    <row r="984" spans="1:9" x14ac:dyDescent="0.2">
      <c r="A984" s="588"/>
      <c r="B984" s="484" t="s">
        <v>1698</v>
      </c>
      <c r="C984" s="485">
        <v>0</v>
      </c>
      <c r="D984" s="486">
        <v>0</v>
      </c>
      <c r="E984" s="486">
        <v>0</v>
      </c>
      <c r="F984" s="486">
        <v>6</v>
      </c>
      <c r="G984" s="486">
        <v>6</v>
      </c>
      <c r="H984" s="487">
        <v>0</v>
      </c>
      <c r="I984" s="487">
        <v>0</v>
      </c>
    </row>
    <row r="985" spans="1:9" x14ac:dyDescent="0.2">
      <c r="A985" s="588"/>
      <c r="B985" s="484" t="s">
        <v>1699</v>
      </c>
      <c r="C985" s="485">
        <v>0</v>
      </c>
      <c r="D985" s="486">
        <v>0</v>
      </c>
      <c r="E985" s="486">
        <v>0</v>
      </c>
      <c r="F985" s="486">
        <v>2</v>
      </c>
      <c r="G985" s="486">
        <v>2</v>
      </c>
      <c r="H985" s="487">
        <v>0</v>
      </c>
      <c r="I985" s="487">
        <v>0</v>
      </c>
    </row>
    <row r="986" spans="1:9" x14ac:dyDescent="0.2">
      <c r="A986" s="588"/>
      <c r="B986" s="484" t="s">
        <v>1700</v>
      </c>
      <c r="C986" s="485">
        <v>1</v>
      </c>
      <c r="D986" s="486">
        <v>1</v>
      </c>
      <c r="E986" s="486">
        <v>0</v>
      </c>
      <c r="F986" s="486">
        <v>0</v>
      </c>
      <c r="G986" s="486">
        <v>0</v>
      </c>
      <c r="H986" s="487">
        <v>0</v>
      </c>
      <c r="I986" s="487">
        <v>0</v>
      </c>
    </row>
    <row r="987" spans="1:9" x14ac:dyDescent="0.2">
      <c r="A987" s="588"/>
      <c r="B987" s="484" t="s">
        <v>1701</v>
      </c>
      <c r="C987" s="485">
        <v>4</v>
      </c>
      <c r="D987" s="486">
        <v>1</v>
      </c>
      <c r="E987" s="486">
        <v>3</v>
      </c>
      <c r="F987" s="486">
        <v>16</v>
      </c>
      <c r="G987" s="486">
        <v>10</v>
      </c>
      <c r="H987" s="487">
        <v>6</v>
      </c>
      <c r="I987" s="487">
        <v>0</v>
      </c>
    </row>
    <row r="988" spans="1:9" x14ac:dyDescent="0.2">
      <c r="A988" s="588"/>
      <c r="B988" s="484" t="s">
        <v>1702</v>
      </c>
      <c r="C988" s="485">
        <v>0</v>
      </c>
      <c r="D988" s="486">
        <v>0</v>
      </c>
      <c r="E988" s="486">
        <v>0</v>
      </c>
      <c r="F988" s="486">
        <v>2</v>
      </c>
      <c r="G988" s="486">
        <v>1</v>
      </c>
      <c r="H988" s="487">
        <v>1</v>
      </c>
      <c r="I988" s="487">
        <v>0</v>
      </c>
    </row>
    <row r="989" spans="1:9" x14ac:dyDescent="0.2">
      <c r="A989" s="588"/>
      <c r="B989" s="484" t="s">
        <v>1703</v>
      </c>
      <c r="C989" s="485">
        <v>0</v>
      </c>
      <c r="D989" s="486">
        <v>0</v>
      </c>
      <c r="E989" s="486">
        <v>0</v>
      </c>
      <c r="F989" s="486">
        <v>3</v>
      </c>
      <c r="G989" s="486">
        <v>2</v>
      </c>
      <c r="H989" s="487">
        <v>1</v>
      </c>
      <c r="I989" s="487">
        <v>0</v>
      </c>
    </row>
    <row r="990" spans="1:9" x14ac:dyDescent="0.2">
      <c r="A990" s="588"/>
      <c r="B990" s="484" t="s">
        <v>1704</v>
      </c>
      <c r="C990" s="485">
        <v>0</v>
      </c>
      <c r="D990" s="486">
        <v>0</v>
      </c>
      <c r="E990" s="486">
        <v>0</v>
      </c>
      <c r="F990" s="486">
        <v>4</v>
      </c>
      <c r="G990" s="486">
        <v>4</v>
      </c>
      <c r="H990" s="487">
        <v>0</v>
      </c>
      <c r="I990" s="487">
        <v>0</v>
      </c>
    </row>
    <row r="991" spans="1:9" x14ac:dyDescent="0.2">
      <c r="A991" s="588"/>
      <c r="B991" s="484" t="s">
        <v>1705</v>
      </c>
      <c r="C991" s="485">
        <v>0</v>
      </c>
      <c r="D991" s="486">
        <v>0</v>
      </c>
      <c r="E991" s="486">
        <v>0</v>
      </c>
      <c r="F991" s="486">
        <v>2</v>
      </c>
      <c r="G991" s="486">
        <v>2</v>
      </c>
      <c r="H991" s="487">
        <v>0</v>
      </c>
      <c r="I991" s="487">
        <v>0</v>
      </c>
    </row>
    <row r="992" spans="1:9" x14ac:dyDescent="0.2">
      <c r="A992" s="588"/>
      <c r="B992" s="484" t="s">
        <v>158</v>
      </c>
      <c r="C992" s="485">
        <v>16</v>
      </c>
      <c r="D992" s="486">
        <v>9</v>
      </c>
      <c r="E992" s="486">
        <v>7</v>
      </c>
      <c r="F992" s="486">
        <v>78</v>
      </c>
      <c r="G992" s="486">
        <v>50</v>
      </c>
      <c r="H992" s="487">
        <v>28</v>
      </c>
      <c r="I992" s="487">
        <v>0</v>
      </c>
    </row>
    <row r="993" spans="1:9" x14ac:dyDescent="0.2">
      <c r="A993" s="657" t="s">
        <v>100</v>
      </c>
      <c r="B993" s="488" t="s">
        <v>10</v>
      </c>
      <c r="C993" s="489">
        <v>2906</v>
      </c>
      <c r="D993" s="490">
        <v>1187</v>
      </c>
      <c r="E993" s="490">
        <v>1719</v>
      </c>
      <c r="F993" s="490">
        <v>5743</v>
      </c>
      <c r="G993" s="490">
        <v>2902</v>
      </c>
      <c r="H993" s="491">
        <v>2841</v>
      </c>
      <c r="I993" s="491">
        <v>0</v>
      </c>
    </row>
    <row r="994" spans="1:9" x14ac:dyDescent="0.2">
      <c r="A994" s="588"/>
      <c r="B994" s="484" t="s">
        <v>1706</v>
      </c>
      <c r="C994" s="485">
        <v>11</v>
      </c>
      <c r="D994" s="486">
        <v>2</v>
      </c>
      <c r="E994" s="486">
        <v>9</v>
      </c>
      <c r="F994" s="486">
        <v>26</v>
      </c>
      <c r="G994" s="486">
        <v>15</v>
      </c>
      <c r="H994" s="487">
        <v>11</v>
      </c>
      <c r="I994" s="487">
        <v>0</v>
      </c>
    </row>
    <row r="995" spans="1:9" x14ac:dyDescent="0.2">
      <c r="A995" s="588"/>
      <c r="B995" s="484" t="s">
        <v>1707</v>
      </c>
      <c r="C995" s="485">
        <v>74</v>
      </c>
      <c r="D995" s="486">
        <v>24</v>
      </c>
      <c r="E995" s="486">
        <v>50</v>
      </c>
      <c r="F995" s="486">
        <v>149</v>
      </c>
      <c r="G995" s="486">
        <v>68</v>
      </c>
      <c r="H995" s="487">
        <v>81</v>
      </c>
      <c r="I995" s="487">
        <v>0</v>
      </c>
    </row>
    <row r="996" spans="1:9" x14ac:dyDescent="0.2">
      <c r="A996" s="588"/>
      <c r="B996" s="484" t="s">
        <v>1708</v>
      </c>
      <c r="C996" s="485">
        <v>75</v>
      </c>
      <c r="D996" s="486">
        <v>30</v>
      </c>
      <c r="E996" s="486">
        <v>45</v>
      </c>
      <c r="F996" s="486">
        <v>156</v>
      </c>
      <c r="G996" s="486">
        <v>71</v>
      </c>
      <c r="H996" s="487">
        <v>85</v>
      </c>
      <c r="I996" s="487">
        <v>0</v>
      </c>
    </row>
    <row r="997" spans="1:9" x14ac:dyDescent="0.2">
      <c r="A997" s="588"/>
      <c r="B997" s="484" t="s">
        <v>1709</v>
      </c>
      <c r="C997" s="485">
        <v>89</v>
      </c>
      <c r="D997" s="486">
        <v>35</v>
      </c>
      <c r="E997" s="486">
        <v>54</v>
      </c>
      <c r="F997" s="486">
        <v>64</v>
      </c>
      <c r="G997" s="486">
        <v>40</v>
      </c>
      <c r="H997" s="487">
        <v>24</v>
      </c>
      <c r="I997" s="487">
        <v>0</v>
      </c>
    </row>
    <row r="998" spans="1:9" x14ac:dyDescent="0.2">
      <c r="A998" s="588"/>
      <c r="B998" s="484" t="s">
        <v>1710</v>
      </c>
      <c r="C998" s="485">
        <v>6</v>
      </c>
      <c r="D998" s="486">
        <v>1</v>
      </c>
      <c r="E998" s="486">
        <v>5</v>
      </c>
      <c r="F998" s="486">
        <v>23</v>
      </c>
      <c r="G998" s="486">
        <v>9</v>
      </c>
      <c r="H998" s="487">
        <v>14</v>
      </c>
      <c r="I998" s="487">
        <v>0</v>
      </c>
    </row>
    <row r="999" spans="1:9" x14ac:dyDescent="0.2">
      <c r="A999" s="588"/>
      <c r="B999" s="484" t="s">
        <v>1711</v>
      </c>
      <c r="C999" s="485">
        <v>1395</v>
      </c>
      <c r="D999" s="486">
        <v>575</v>
      </c>
      <c r="E999" s="486">
        <v>820</v>
      </c>
      <c r="F999" s="486">
        <v>3577</v>
      </c>
      <c r="G999" s="486">
        <v>1803</v>
      </c>
      <c r="H999" s="487">
        <v>1774</v>
      </c>
      <c r="I999" s="487">
        <v>0</v>
      </c>
    </row>
    <row r="1000" spans="1:9" x14ac:dyDescent="0.2">
      <c r="A1000" s="588"/>
      <c r="B1000" s="484" t="s">
        <v>1712</v>
      </c>
      <c r="C1000" s="485">
        <v>1013</v>
      </c>
      <c r="D1000" s="486">
        <v>428</v>
      </c>
      <c r="E1000" s="486">
        <v>585</v>
      </c>
      <c r="F1000" s="486">
        <v>1262</v>
      </c>
      <c r="G1000" s="486">
        <v>655</v>
      </c>
      <c r="H1000" s="487">
        <v>607</v>
      </c>
      <c r="I1000" s="487">
        <v>0</v>
      </c>
    </row>
    <row r="1001" spans="1:9" x14ac:dyDescent="0.2">
      <c r="A1001" s="588"/>
      <c r="B1001" s="484" t="s">
        <v>158</v>
      </c>
      <c r="C1001" s="485">
        <v>243</v>
      </c>
      <c r="D1001" s="486">
        <v>92</v>
      </c>
      <c r="E1001" s="486">
        <v>151</v>
      </c>
      <c r="F1001" s="486">
        <v>486</v>
      </c>
      <c r="G1001" s="486">
        <v>241</v>
      </c>
      <c r="H1001" s="487">
        <v>245</v>
      </c>
      <c r="I1001" s="487">
        <v>0</v>
      </c>
    </row>
    <row r="1002" spans="1:9" x14ac:dyDescent="0.2">
      <c r="A1002" s="657" t="s">
        <v>106</v>
      </c>
      <c r="B1002" s="488" t="s">
        <v>10</v>
      </c>
      <c r="C1002" s="489">
        <v>5</v>
      </c>
      <c r="D1002" s="490">
        <v>3</v>
      </c>
      <c r="E1002" s="490">
        <v>2</v>
      </c>
      <c r="F1002" s="490">
        <v>13</v>
      </c>
      <c r="G1002" s="490">
        <v>7</v>
      </c>
      <c r="H1002" s="491">
        <v>6</v>
      </c>
      <c r="I1002" s="491">
        <v>0</v>
      </c>
    </row>
    <row r="1003" spans="1:9" x14ac:dyDescent="0.2">
      <c r="A1003" s="588"/>
      <c r="B1003" s="484" t="s">
        <v>1713</v>
      </c>
      <c r="C1003" s="485">
        <v>0</v>
      </c>
      <c r="D1003" s="486">
        <v>0</v>
      </c>
      <c r="E1003" s="486">
        <v>0</v>
      </c>
      <c r="F1003" s="486">
        <v>3</v>
      </c>
      <c r="G1003" s="486">
        <v>2</v>
      </c>
      <c r="H1003" s="487">
        <v>1</v>
      </c>
      <c r="I1003" s="487">
        <v>0</v>
      </c>
    </row>
    <row r="1004" spans="1:9" x14ac:dyDescent="0.2">
      <c r="A1004" s="588"/>
      <c r="B1004" s="484" t="s">
        <v>1714</v>
      </c>
      <c r="C1004" s="485">
        <v>1</v>
      </c>
      <c r="D1004" s="486">
        <v>1</v>
      </c>
      <c r="E1004" s="486">
        <v>0</v>
      </c>
      <c r="F1004" s="486">
        <v>2</v>
      </c>
      <c r="G1004" s="486">
        <v>1</v>
      </c>
      <c r="H1004" s="487">
        <v>1</v>
      </c>
      <c r="I1004" s="487">
        <v>0</v>
      </c>
    </row>
    <row r="1005" spans="1:9" x14ac:dyDescent="0.2">
      <c r="A1005" s="588"/>
      <c r="B1005" s="484" t="s">
        <v>158</v>
      </c>
      <c r="C1005" s="485">
        <v>4</v>
      </c>
      <c r="D1005" s="486">
        <v>2</v>
      </c>
      <c r="E1005" s="486">
        <v>2</v>
      </c>
      <c r="F1005" s="486">
        <v>8</v>
      </c>
      <c r="G1005" s="486">
        <v>4</v>
      </c>
      <c r="H1005" s="487">
        <v>4</v>
      </c>
      <c r="I1005" s="487">
        <v>0</v>
      </c>
    </row>
    <row r="1006" spans="1:9" x14ac:dyDescent="0.2">
      <c r="A1006" s="657" t="s">
        <v>796</v>
      </c>
      <c r="B1006" s="488" t="s">
        <v>10</v>
      </c>
      <c r="C1006" s="489">
        <v>87</v>
      </c>
      <c r="D1006" s="490">
        <v>52</v>
      </c>
      <c r="E1006" s="490">
        <v>35</v>
      </c>
      <c r="F1006" s="490">
        <v>444</v>
      </c>
      <c r="G1006" s="490">
        <v>270</v>
      </c>
      <c r="H1006" s="491">
        <v>174</v>
      </c>
      <c r="I1006" s="491">
        <v>0</v>
      </c>
    </row>
    <row r="1007" spans="1:9" x14ac:dyDescent="0.2">
      <c r="A1007" s="588"/>
      <c r="B1007" s="484" t="s">
        <v>1715</v>
      </c>
      <c r="C1007" s="485">
        <v>15</v>
      </c>
      <c r="D1007" s="486">
        <v>8</v>
      </c>
      <c r="E1007" s="486">
        <v>7</v>
      </c>
      <c r="F1007" s="486">
        <v>104</v>
      </c>
      <c r="G1007" s="486">
        <v>60</v>
      </c>
      <c r="H1007" s="487">
        <v>44</v>
      </c>
      <c r="I1007" s="487">
        <v>0</v>
      </c>
    </row>
    <row r="1008" spans="1:9" x14ac:dyDescent="0.2">
      <c r="A1008" s="588"/>
      <c r="B1008" s="484" t="s">
        <v>1716</v>
      </c>
      <c r="C1008" s="485">
        <v>1</v>
      </c>
      <c r="D1008" s="486">
        <v>0</v>
      </c>
      <c r="E1008" s="486">
        <v>1</v>
      </c>
      <c r="F1008" s="486">
        <v>12</v>
      </c>
      <c r="G1008" s="486">
        <v>8</v>
      </c>
      <c r="H1008" s="487">
        <v>4</v>
      </c>
      <c r="I1008" s="487">
        <v>0</v>
      </c>
    </row>
    <row r="1009" spans="1:9" x14ac:dyDescent="0.2">
      <c r="A1009" s="588"/>
      <c r="B1009" s="484" t="s">
        <v>1717</v>
      </c>
      <c r="C1009" s="485">
        <v>0</v>
      </c>
      <c r="D1009" s="486">
        <v>0</v>
      </c>
      <c r="E1009" s="486">
        <v>0</v>
      </c>
      <c r="F1009" s="486">
        <v>6</v>
      </c>
      <c r="G1009" s="486">
        <v>4</v>
      </c>
      <c r="H1009" s="487">
        <v>2</v>
      </c>
      <c r="I1009" s="487">
        <v>0</v>
      </c>
    </row>
    <row r="1010" spans="1:9" x14ac:dyDescent="0.2">
      <c r="A1010" s="588"/>
      <c r="B1010" s="484" t="s">
        <v>1718</v>
      </c>
      <c r="C1010" s="485">
        <v>1</v>
      </c>
      <c r="D1010" s="486">
        <v>1</v>
      </c>
      <c r="E1010" s="486">
        <v>0</v>
      </c>
      <c r="F1010" s="486">
        <v>7</v>
      </c>
      <c r="G1010" s="486">
        <v>3</v>
      </c>
      <c r="H1010" s="487">
        <v>4</v>
      </c>
      <c r="I1010" s="487">
        <v>0</v>
      </c>
    </row>
    <row r="1011" spans="1:9" x14ac:dyDescent="0.2">
      <c r="A1011" s="588"/>
      <c r="B1011" s="484" t="s">
        <v>1719</v>
      </c>
      <c r="C1011" s="485">
        <v>0</v>
      </c>
      <c r="D1011" s="486">
        <v>0</v>
      </c>
      <c r="E1011" s="486">
        <v>0</v>
      </c>
      <c r="F1011" s="486">
        <v>2</v>
      </c>
      <c r="G1011" s="486">
        <v>2</v>
      </c>
      <c r="H1011" s="487">
        <v>0</v>
      </c>
      <c r="I1011" s="487">
        <v>0</v>
      </c>
    </row>
    <row r="1012" spans="1:9" x14ac:dyDescent="0.2">
      <c r="A1012" s="588"/>
      <c r="B1012" s="484" t="s">
        <v>1720</v>
      </c>
      <c r="C1012" s="485">
        <v>1</v>
      </c>
      <c r="D1012" s="486">
        <v>0</v>
      </c>
      <c r="E1012" s="486">
        <v>1</v>
      </c>
      <c r="F1012" s="486">
        <v>36</v>
      </c>
      <c r="G1012" s="486">
        <v>21</v>
      </c>
      <c r="H1012" s="487">
        <v>15</v>
      </c>
      <c r="I1012" s="487">
        <v>0</v>
      </c>
    </row>
    <row r="1013" spans="1:9" x14ac:dyDescent="0.2">
      <c r="A1013" s="588"/>
      <c r="B1013" s="484" t="s">
        <v>158</v>
      </c>
      <c r="C1013" s="485">
        <v>69</v>
      </c>
      <c r="D1013" s="486">
        <v>43</v>
      </c>
      <c r="E1013" s="486">
        <v>26</v>
      </c>
      <c r="F1013" s="486">
        <v>277</v>
      </c>
      <c r="G1013" s="486">
        <v>172</v>
      </c>
      <c r="H1013" s="487">
        <v>105</v>
      </c>
      <c r="I1013" s="487">
        <v>0</v>
      </c>
    </row>
    <row r="1014" spans="1:9" x14ac:dyDescent="0.2">
      <c r="A1014" s="657" t="s">
        <v>74</v>
      </c>
      <c r="B1014" s="488" t="s">
        <v>10</v>
      </c>
      <c r="C1014" s="489">
        <v>5853</v>
      </c>
      <c r="D1014" s="490">
        <v>2564</v>
      </c>
      <c r="E1014" s="490">
        <v>3289</v>
      </c>
      <c r="F1014" s="490">
        <v>13695</v>
      </c>
      <c r="G1014" s="490">
        <v>7115</v>
      </c>
      <c r="H1014" s="491">
        <v>6580</v>
      </c>
      <c r="I1014" s="491">
        <v>0</v>
      </c>
    </row>
    <row r="1015" spans="1:9" x14ac:dyDescent="0.2">
      <c r="A1015" s="588"/>
      <c r="B1015" s="484" t="s">
        <v>1721</v>
      </c>
      <c r="C1015" s="485">
        <v>1881</v>
      </c>
      <c r="D1015" s="486">
        <v>825</v>
      </c>
      <c r="E1015" s="486">
        <v>1056</v>
      </c>
      <c r="F1015" s="486">
        <v>5143</v>
      </c>
      <c r="G1015" s="486">
        <v>2665</v>
      </c>
      <c r="H1015" s="487">
        <v>2478</v>
      </c>
      <c r="I1015" s="487">
        <v>0</v>
      </c>
    </row>
    <row r="1016" spans="1:9" x14ac:dyDescent="0.2">
      <c r="A1016" s="588"/>
      <c r="B1016" s="484" t="s">
        <v>1722</v>
      </c>
      <c r="C1016" s="485">
        <v>0</v>
      </c>
      <c r="D1016" s="486">
        <v>0</v>
      </c>
      <c r="E1016" s="486">
        <v>0</v>
      </c>
      <c r="F1016" s="486">
        <v>1</v>
      </c>
      <c r="G1016" s="486">
        <v>0</v>
      </c>
      <c r="H1016" s="487">
        <v>1</v>
      </c>
      <c r="I1016" s="487">
        <v>0</v>
      </c>
    </row>
    <row r="1017" spans="1:9" x14ac:dyDescent="0.2">
      <c r="A1017" s="588"/>
      <c r="B1017" s="484" t="s">
        <v>1723</v>
      </c>
      <c r="C1017" s="485">
        <v>3</v>
      </c>
      <c r="D1017" s="486">
        <v>3</v>
      </c>
      <c r="E1017" s="486">
        <v>0</v>
      </c>
      <c r="F1017" s="486">
        <v>9</v>
      </c>
      <c r="G1017" s="486">
        <v>6</v>
      </c>
      <c r="H1017" s="487">
        <v>3</v>
      </c>
      <c r="I1017" s="487">
        <v>0</v>
      </c>
    </row>
    <row r="1018" spans="1:9" x14ac:dyDescent="0.2">
      <c r="A1018" s="588"/>
      <c r="B1018" s="484" t="s">
        <v>1724</v>
      </c>
      <c r="C1018" s="485">
        <v>0</v>
      </c>
      <c r="D1018" s="486">
        <v>0</v>
      </c>
      <c r="E1018" s="486">
        <v>0</v>
      </c>
      <c r="F1018" s="486">
        <v>3</v>
      </c>
      <c r="G1018" s="486">
        <v>1</v>
      </c>
      <c r="H1018" s="487">
        <v>2</v>
      </c>
      <c r="I1018" s="487">
        <v>0</v>
      </c>
    </row>
    <row r="1019" spans="1:9" x14ac:dyDescent="0.2">
      <c r="A1019" s="588"/>
      <c r="B1019" s="484" t="s">
        <v>1725</v>
      </c>
      <c r="C1019" s="485">
        <v>2</v>
      </c>
      <c r="D1019" s="486">
        <v>1</v>
      </c>
      <c r="E1019" s="486">
        <v>1</v>
      </c>
      <c r="F1019" s="486">
        <v>1</v>
      </c>
      <c r="G1019" s="486">
        <v>1</v>
      </c>
      <c r="H1019" s="487">
        <v>0</v>
      </c>
      <c r="I1019" s="487">
        <v>0</v>
      </c>
    </row>
    <row r="1020" spans="1:9" x14ac:dyDescent="0.2">
      <c r="A1020" s="588"/>
      <c r="B1020" s="484" t="s">
        <v>1726</v>
      </c>
      <c r="C1020" s="485">
        <v>2</v>
      </c>
      <c r="D1020" s="486">
        <v>1</v>
      </c>
      <c r="E1020" s="486">
        <v>1</v>
      </c>
      <c r="F1020" s="486">
        <v>9</v>
      </c>
      <c r="G1020" s="486">
        <v>3</v>
      </c>
      <c r="H1020" s="487">
        <v>6</v>
      </c>
      <c r="I1020" s="487">
        <v>0</v>
      </c>
    </row>
    <row r="1021" spans="1:9" x14ac:dyDescent="0.2">
      <c r="A1021" s="588"/>
      <c r="B1021" s="484" t="s">
        <v>1727</v>
      </c>
      <c r="C1021" s="485">
        <v>2</v>
      </c>
      <c r="D1021" s="486">
        <v>0</v>
      </c>
      <c r="E1021" s="486">
        <v>2</v>
      </c>
      <c r="F1021" s="486">
        <v>0</v>
      </c>
      <c r="G1021" s="486">
        <v>0</v>
      </c>
      <c r="H1021" s="487">
        <v>0</v>
      </c>
      <c r="I1021" s="487">
        <v>0</v>
      </c>
    </row>
    <row r="1022" spans="1:9" x14ac:dyDescent="0.2">
      <c r="A1022" s="588"/>
      <c r="B1022" s="484" t="s">
        <v>1728</v>
      </c>
      <c r="C1022" s="485">
        <v>1</v>
      </c>
      <c r="D1022" s="486">
        <v>0</v>
      </c>
      <c r="E1022" s="486">
        <v>1</v>
      </c>
      <c r="F1022" s="486">
        <v>3</v>
      </c>
      <c r="G1022" s="486">
        <v>2</v>
      </c>
      <c r="H1022" s="487">
        <v>1</v>
      </c>
      <c r="I1022" s="487">
        <v>0</v>
      </c>
    </row>
    <row r="1023" spans="1:9" x14ac:dyDescent="0.2">
      <c r="A1023" s="588"/>
      <c r="B1023" s="484" t="s">
        <v>1729</v>
      </c>
      <c r="C1023" s="485">
        <v>49</v>
      </c>
      <c r="D1023" s="486">
        <v>24</v>
      </c>
      <c r="E1023" s="486">
        <v>25</v>
      </c>
      <c r="F1023" s="486">
        <v>74</v>
      </c>
      <c r="G1023" s="486">
        <v>41</v>
      </c>
      <c r="H1023" s="487">
        <v>33</v>
      </c>
      <c r="I1023" s="487">
        <v>0</v>
      </c>
    </row>
    <row r="1024" spans="1:9" x14ac:dyDescent="0.2">
      <c r="A1024" s="588"/>
      <c r="B1024" s="484" t="s">
        <v>1730</v>
      </c>
      <c r="C1024" s="485">
        <v>0</v>
      </c>
      <c r="D1024" s="486">
        <v>0</v>
      </c>
      <c r="E1024" s="486">
        <v>0</v>
      </c>
      <c r="F1024" s="486">
        <v>1</v>
      </c>
      <c r="G1024" s="486">
        <v>1</v>
      </c>
      <c r="H1024" s="487">
        <v>0</v>
      </c>
      <c r="I1024" s="487">
        <v>0</v>
      </c>
    </row>
    <row r="1025" spans="1:9" x14ac:dyDescent="0.2">
      <c r="A1025" s="588"/>
      <c r="B1025" s="484" t="s">
        <v>1731</v>
      </c>
      <c r="C1025" s="485">
        <v>0</v>
      </c>
      <c r="D1025" s="486">
        <v>0</v>
      </c>
      <c r="E1025" s="486">
        <v>0</v>
      </c>
      <c r="F1025" s="486">
        <v>1</v>
      </c>
      <c r="G1025" s="486">
        <v>0</v>
      </c>
      <c r="H1025" s="487">
        <v>1</v>
      </c>
      <c r="I1025" s="487">
        <v>0</v>
      </c>
    </row>
    <row r="1026" spans="1:9" x14ac:dyDescent="0.2">
      <c r="A1026" s="588"/>
      <c r="B1026" s="484" t="s">
        <v>1732</v>
      </c>
      <c r="C1026" s="485">
        <v>0</v>
      </c>
      <c r="D1026" s="486">
        <v>0</v>
      </c>
      <c r="E1026" s="486">
        <v>0</v>
      </c>
      <c r="F1026" s="486">
        <v>2</v>
      </c>
      <c r="G1026" s="486">
        <v>1</v>
      </c>
      <c r="H1026" s="487">
        <v>1</v>
      </c>
      <c r="I1026" s="487">
        <v>0</v>
      </c>
    </row>
    <row r="1027" spans="1:9" x14ac:dyDescent="0.2">
      <c r="A1027" s="588"/>
      <c r="B1027" s="484" t="s">
        <v>1733</v>
      </c>
      <c r="C1027" s="485">
        <v>1</v>
      </c>
      <c r="D1027" s="486">
        <v>0</v>
      </c>
      <c r="E1027" s="486">
        <v>1</v>
      </c>
      <c r="F1027" s="486">
        <v>5</v>
      </c>
      <c r="G1027" s="486">
        <v>3</v>
      </c>
      <c r="H1027" s="487">
        <v>2</v>
      </c>
      <c r="I1027" s="487">
        <v>0</v>
      </c>
    </row>
    <row r="1028" spans="1:9" x14ac:dyDescent="0.2">
      <c r="A1028" s="588"/>
      <c r="B1028" s="484" t="s">
        <v>1734</v>
      </c>
      <c r="C1028" s="485">
        <v>5</v>
      </c>
      <c r="D1028" s="486">
        <v>2</v>
      </c>
      <c r="E1028" s="486">
        <v>3</v>
      </c>
      <c r="F1028" s="486">
        <v>7</v>
      </c>
      <c r="G1028" s="486">
        <v>4</v>
      </c>
      <c r="H1028" s="487">
        <v>3</v>
      </c>
      <c r="I1028" s="487">
        <v>0</v>
      </c>
    </row>
    <row r="1029" spans="1:9" x14ac:dyDescent="0.2">
      <c r="A1029" s="588"/>
      <c r="B1029" s="484" t="s">
        <v>1735</v>
      </c>
      <c r="C1029" s="485">
        <v>388</v>
      </c>
      <c r="D1029" s="486">
        <v>163</v>
      </c>
      <c r="E1029" s="486">
        <v>225</v>
      </c>
      <c r="F1029" s="486">
        <v>1292</v>
      </c>
      <c r="G1029" s="486">
        <v>689</v>
      </c>
      <c r="H1029" s="487">
        <v>603</v>
      </c>
      <c r="I1029" s="487">
        <v>0</v>
      </c>
    </row>
    <row r="1030" spans="1:9" x14ac:dyDescent="0.2">
      <c r="A1030" s="588"/>
      <c r="B1030" s="484" t="s">
        <v>1736</v>
      </c>
      <c r="C1030" s="485">
        <v>5</v>
      </c>
      <c r="D1030" s="486">
        <v>5</v>
      </c>
      <c r="E1030" s="486">
        <v>0</v>
      </c>
      <c r="F1030" s="486">
        <v>33</v>
      </c>
      <c r="G1030" s="486">
        <v>19</v>
      </c>
      <c r="H1030" s="487">
        <v>14</v>
      </c>
      <c r="I1030" s="487">
        <v>0</v>
      </c>
    </row>
    <row r="1031" spans="1:9" x14ac:dyDescent="0.2">
      <c r="A1031" s="588"/>
      <c r="B1031" s="484" t="s">
        <v>1737</v>
      </c>
      <c r="C1031" s="485">
        <v>9</v>
      </c>
      <c r="D1031" s="486">
        <v>3</v>
      </c>
      <c r="E1031" s="486">
        <v>6</v>
      </c>
      <c r="F1031" s="486">
        <v>25</v>
      </c>
      <c r="G1031" s="486">
        <v>16</v>
      </c>
      <c r="H1031" s="487">
        <v>9</v>
      </c>
      <c r="I1031" s="487">
        <v>0</v>
      </c>
    </row>
    <row r="1032" spans="1:9" x14ac:dyDescent="0.2">
      <c r="A1032" s="588"/>
      <c r="B1032" s="484" t="s">
        <v>1738</v>
      </c>
      <c r="C1032" s="485">
        <v>102</v>
      </c>
      <c r="D1032" s="486">
        <v>49</v>
      </c>
      <c r="E1032" s="486">
        <v>53</v>
      </c>
      <c r="F1032" s="486">
        <v>210</v>
      </c>
      <c r="G1032" s="486">
        <v>106</v>
      </c>
      <c r="H1032" s="487">
        <v>104</v>
      </c>
      <c r="I1032" s="487">
        <v>0</v>
      </c>
    </row>
    <row r="1033" spans="1:9" x14ac:dyDescent="0.2">
      <c r="A1033" s="588"/>
      <c r="B1033" s="484" t="s">
        <v>1739</v>
      </c>
      <c r="C1033" s="485">
        <v>0</v>
      </c>
      <c r="D1033" s="486">
        <v>0</v>
      </c>
      <c r="E1033" s="486">
        <v>0</v>
      </c>
      <c r="F1033" s="486">
        <v>4</v>
      </c>
      <c r="G1033" s="486">
        <v>1</v>
      </c>
      <c r="H1033" s="487">
        <v>3</v>
      </c>
      <c r="I1033" s="487">
        <v>0</v>
      </c>
    </row>
    <row r="1034" spans="1:9" x14ac:dyDescent="0.2">
      <c r="A1034" s="588"/>
      <c r="B1034" s="484" t="s">
        <v>1740</v>
      </c>
      <c r="C1034" s="485">
        <v>7</v>
      </c>
      <c r="D1034" s="486">
        <v>3</v>
      </c>
      <c r="E1034" s="486">
        <v>4</v>
      </c>
      <c r="F1034" s="486">
        <v>5</v>
      </c>
      <c r="G1034" s="486">
        <v>2</v>
      </c>
      <c r="H1034" s="487">
        <v>3</v>
      </c>
      <c r="I1034" s="487">
        <v>0</v>
      </c>
    </row>
    <row r="1035" spans="1:9" x14ac:dyDescent="0.2">
      <c r="A1035" s="588"/>
      <c r="B1035" s="484" t="s">
        <v>1741</v>
      </c>
      <c r="C1035" s="485">
        <v>12</v>
      </c>
      <c r="D1035" s="486">
        <v>6</v>
      </c>
      <c r="E1035" s="486">
        <v>6</v>
      </c>
      <c r="F1035" s="486">
        <v>25</v>
      </c>
      <c r="G1035" s="486">
        <v>12</v>
      </c>
      <c r="H1035" s="487">
        <v>13</v>
      </c>
      <c r="I1035" s="487">
        <v>0</v>
      </c>
    </row>
    <row r="1036" spans="1:9" x14ac:dyDescent="0.2">
      <c r="A1036" s="588"/>
      <c r="B1036" s="484" t="s">
        <v>1742</v>
      </c>
      <c r="C1036" s="485">
        <v>3</v>
      </c>
      <c r="D1036" s="486">
        <v>1</v>
      </c>
      <c r="E1036" s="486">
        <v>2</v>
      </c>
      <c r="F1036" s="486">
        <v>6</v>
      </c>
      <c r="G1036" s="486">
        <v>2</v>
      </c>
      <c r="H1036" s="487">
        <v>4</v>
      </c>
      <c r="I1036" s="487">
        <v>0</v>
      </c>
    </row>
    <row r="1037" spans="1:9" x14ac:dyDescent="0.2">
      <c r="A1037" s="588"/>
      <c r="B1037" s="484" t="s">
        <v>1743</v>
      </c>
      <c r="C1037" s="485">
        <v>3</v>
      </c>
      <c r="D1037" s="486">
        <v>2</v>
      </c>
      <c r="E1037" s="486">
        <v>1</v>
      </c>
      <c r="F1037" s="486">
        <v>2</v>
      </c>
      <c r="G1037" s="486">
        <v>0</v>
      </c>
      <c r="H1037" s="487">
        <v>2</v>
      </c>
      <c r="I1037" s="487">
        <v>0</v>
      </c>
    </row>
    <row r="1038" spans="1:9" x14ac:dyDescent="0.2">
      <c r="A1038" s="588"/>
      <c r="B1038" s="484" t="s">
        <v>1744</v>
      </c>
      <c r="C1038" s="485">
        <v>25</v>
      </c>
      <c r="D1038" s="486">
        <v>7</v>
      </c>
      <c r="E1038" s="486">
        <v>18</v>
      </c>
      <c r="F1038" s="486">
        <v>54</v>
      </c>
      <c r="G1038" s="486">
        <v>27</v>
      </c>
      <c r="H1038" s="487">
        <v>27</v>
      </c>
      <c r="I1038" s="487">
        <v>0</v>
      </c>
    </row>
    <row r="1039" spans="1:9" x14ac:dyDescent="0.2">
      <c r="A1039" s="588"/>
      <c r="B1039" s="484" t="s">
        <v>1745</v>
      </c>
      <c r="C1039" s="485">
        <v>0</v>
      </c>
      <c r="D1039" s="486">
        <v>0</v>
      </c>
      <c r="E1039" s="486">
        <v>0</v>
      </c>
      <c r="F1039" s="486">
        <v>2</v>
      </c>
      <c r="G1039" s="486">
        <v>0</v>
      </c>
      <c r="H1039" s="487">
        <v>2</v>
      </c>
      <c r="I1039" s="487">
        <v>0</v>
      </c>
    </row>
    <row r="1040" spans="1:9" x14ac:dyDescent="0.2">
      <c r="A1040" s="588"/>
      <c r="B1040" s="484" t="s">
        <v>1746</v>
      </c>
      <c r="C1040" s="485">
        <v>3</v>
      </c>
      <c r="D1040" s="486">
        <v>1</v>
      </c>
      <c r="E1040" s="486">
        <v>2</v>
      </c>
      <c r="F1040" s="486">
        <v>18</v>
      </c>
      <c r="G1040" s="486">
        <v>9</v>
      </c>
      <c r="H1040" s="487">
        <v>9</v>
      </c>
      <c r="I1040" s="487">
        <v>0</v>
      </c>
    </row>
    <row r="1041" spans="1:9" x14ac:dyDescent="0.2">
      <c r="A1041" s="588"/>
      <c r="B1041" s="484" t="s">
        <v>1747</v>
      </c>
      <c r="C1041" s="485">
        <v>8</v>
      </c>
      <c r="D1041" s="486">
        <v>2</v>
      </c>
      <c r="E1041" s="486">
        <v>6</v>
      </c>
      <c r="F1041" s="486">
        <v>20</v>
      </c>
      <c r="G1041" s="486">
        <v>10</v>
      </c>
      <c r="H1041" s="487">
        <v>10</v>
      </c>
      <c r="I1041" s="487">
        <v>0</v>
      </c>
    </row>
    <row r="1042" spans="1:9" x14ac:dyDescent="0.2">
      <c r="A1042" s="588"/>
      <c r="B1042" s="484" t="s">
        <v>1748</v>
      </c>
      <c r="C1042" s="485">
        <v>2</v>
      </c>
      <c r="D1042" s="486">
        <v>1</v>
      </c>
      <c r="E1042" s="486">
        <v>1</v>
      </c>
      <c r="F1042" s="486">
        <v>5</v>
      </c>
      <c r="G1042" s="486">
        <v>4</v>
      </c>
      <c r="H1042" s="487">
        <v>1</v>
      </c>
      <c r="I1042" s="487">
        <v>0</v>
      </c>
    </row>
    <row r="1043" spans="1:9" x14ac:dyDescent="0.2">
      <c r="A1043" s="588"/>
      <c r="B1043" s="484" t="s">
        <v>1749</v>
      </c>
      <c r="C1043" s="485">
        <v>10</v>
      </c>
      <c r="D1043" s="486">
        <v>2</v>
      </c>
      <c r="E1043" s="486">
        <v>8</v>
      </c>
      <c r="F1043" s="486">
        <v>10</v>
      </c>
      <c r="G1043" s="486">
        <v>3</v>
      </c>
      <c r="H1043" s="487">
        <v>7</v>
      </c>
      <c r="I1043" s="487">
        <v>0</v>
      </c>
    </row>
    <row r="1044" spans="1:9" x14ac:dyDescent="0.2">
      <c r="A1044" s="588"/>
      <c r="B1044" s="484" t="s">
        <v>1750</v>
      </c>
      <c r="C1044" s="485">
        <v>64</v>
      </c>
      <c r="D1044" s="486">
        <v>30</v>
      </c>
      <c r="E1044" s="486">
        <v>34</v>
      </c>
      <c r="F1044" s="486">
        <v>84</v>
      </c>
      <c r="G1044" s="486">
        <v>51</v>
      </c>
      <c r="H1044" s="487">
        <v>33</v>
      </c>
      <c r="I1044" s="487">
        <v>0</v>
      </c>
    </row>
    <row r="1045" spans="1:9" x14ac:dyDescent="0.2">
      <c r="A1045" s="588"/>
      <c r="B1045" s="484" t="s">
        <v>1751</v>
      </c>
      <c r="C1045" s="485">
        <v>4</v>
      </c>
      <c r="D1045" s="486">
        <v>2</v>
      </c>
      <c r="E1045" s="486">
        <v>2</v>
      </c>
      <c r="F1045" s="486">
        <v>7</v>
      </c>
      <c r="G1045" s="486">
        <v>4</v>
      </c>
      <c r="H1045" s="487">
        <v>3</v>
      </c>
      <c r="I1045" s="487">
        <v>0</v>
      </c>
    </row>
    <row r="1046" spans="1:9" x14ac:dyDescent="0.2">
      <c r="A1046" s="588"/>
      <c r="B1046" s="484" t="s">
        <v>1752</v>
      </c>
      <c r="C1046" s="485">
        <v>1</v>
      </c>
      <c r="D1046" s="486">
        <v>0</v>
      </c>
      <c r="E1046" s="486">
        <v>1</v>
      </c>
      <c r="F1046" s="486">
        <v>0</v>
      </c>
      <c r="G1046" s="486">
        <v>0</v>
      </c>
      <c r="H1046" s="487">
        <v>0</v>
      </c>
      <c r="I1046" s="487">
        <v>0</v>
      </c>
    </row>
    <row r="1047" spans="1:9" x14ac:dyDescent="0.2">
      <c r="A1047" s="588"/>
      <c r="B1047" s="484" t="s">
        <v>1753</v>
      </c>
      <c r="C1047" s="485">
        <v>3</v>
      </c>
      <c r="D1047" s="486">
        <v>1</v>
      </c>
      <c r="E1047" s="486">
        <v>2</v>
      </c>
      <c r="F1047" s="486">
        <v>16</v>
      </c>
      <c r="G1047" s="486">
        <v>8</v>
      </c>
      <c r="H1047" s="487">
        <v>8</v>
      </c>
      <c r="I1047" s="487">
        <v>0</v>
      </c>
    </row>
    <row r="1048" spans="1:9" x14ac:dyDescent="0.2">
      <c r="A1048" s="588"/>
      <c r="B1048" s="484" t="s">
        <v>1754</v>
      </c>
      <c r="C1048" s="485">
        <v>4</v>
      </c>
      <c r="D1048" s="486">
        <v>1</v>
      </c>
      <c r="E1048" s="486">
        <v>3</v>
      </c>
      <c r="F1048" s="486">
        <v>9</v>
      </c>
      <c r="G1048" s="486">
        <v>6</v>
      </c>
      <c r="H1048" s="487">
        <v>3</v>
      </c>
      <c r="I1048" s="487">
        <v>0</v>
      </c>
    </row>
    <row r="1049" spans="1:9" x14ac:dyDescent="0.2">
      <c r="A1049" s="588"/>
      <c r="B1049" s="484" t="s">
        <v>1755</v>
      </c>
      <c r="C1049" s="485">
        <v>2</v>
      </c>
      <c r="D1049" s="486">
        <v>0</v>
      </c>
      <c r="E1049" s="486">
        <v>2</v>
      </c>
      <c r="F1049" s="486">
        <v>3</v>
      </c>
      <c r="G1049" s="486">
        <v>2</v>
      </c>
      <c r="H1049" s="487">
        <v>1</v>
      </c>
      <c r="I1049" s="487">
        <v>0</v>
      </c>
    </row>
    <row r="1050" spans="1:9" x14ac:dyDescent="0.2">
      <c r="A1050" s="588"/>
      <c r="B1050" s="484" t="s">
        <v>1756</v>
      </c>
      <c r="C1050" s="485">
        <v>0</v>
      </c>
      <c r="D1050" s="486">
        <v>0</v>
      </c>
      <c r="E1050" s="486">
        <v>0</v>
      </c>
      <c r="F1050" s="486">
        <v>1</v>
      </c>
      <c r="G1050" s="486">
        <v>1</v>
      </c>
      <c r="H1050" s="487">
        <v>0</v>
      </c>
      <c r="I1050" s="487">
        <v>0</v>
      </c>
    </row>
    <row r="1051" spans="1:9" x14ac:dyDescent="0.2">
      <c r="A1051" s="588"/>
      <c r="B1051" s="484" t="s">
        <v>1757</v>
      </c>
      <c r="C1051" s="485">
        <v>1</v>
      </c>
      <c r="D1051" s="486">
        <v>0</v>
      </c>
      <c r="E1051" s="486">
        <v>1</v>
      </c>
      <c r="F1051" s="486">
        <v>3</v>
      </c>
      <c r="G1051" s="486">
        <v>1</v>
      </c>
      <c r="H1051" s="487">
        <v>2</v>
      </c>
      <c r="I1051" s="487">
        <v>0</v>
      </c>
    </row>
    <row r="1052" spans="1:9" x14ac:dyDescent="0.2">
      <c r="A1052" s="588"/>
      <c r="B1052" s="484" t="s">
        <v>1758</v>
      </c>
      <c r="C1052" s="485">
        <v>3</v>
      </c>
      <c r="D1052" s="486">
        <v>1</v>
      </c>
      <c r="E1052" s="486">
        <v>2</v>
      </c>
      <c r="F1052" s="486">
        <v>5</v>
      </c>
      <c r="G1052" s="486">
        <v>2</v>
      </c>
      <c r="H1052" s="487">
        <v>3</v>
      </c>
      <c r="I1052" s="487">
        <v>0</v>
      </c>
    </row>
    <row r="1053" spans="1:9" x14ac:dyDescent="0.2">
      <c r="A1053" s="588"/>
      <c r="B1053" s="484" t="s">
        <v>1759</v>
      </c>
      <c r="C1053" s="485">
        <v>1</v>
      </c>
      <c r="D1053" s="486">
        <v>0</v>
      </c>
      <c r="E1053" s="486">
        <v>1</v>
      </c>
      <c r="F1053" s="486">
        <v>1</v>
      </c>
      <c r="G1053" s="486">
        <v>0</v>
      </c>
      <c r="H1053" s="487">
        <v>1</v>
      </c>
      <c r="I1053" s="487">
        <v>0</v>
      </c>
    </row>
    <row r="1054" spans="1:9" x14ac:dyDescent="0.2">
      <c r="A1054" s="588"/>
      <c r="B1054" s="484" t="s">
        <v>1760</v>
      </c>
      <c r="C1054" s="485">
        <v>0</v>
      </c>
      <c r="D1054" s="486">
        <v>0</v>
      </c>
      <c r="E1054" s="486">
        <v>0</v>
      </c>
      <c r="F1054" s="486">
        <v>6</v>
      </c>
      <c r="G1054" s="486">
        <v>3</v>
      </c>
      <c r="H1054" s="487">
        <v>3</v>
      </c>
      <c r="I1054" s="487">
        <v>0</v>
      </c>
    </row>
    <row r="1055" spans="1:9" x14ac:dyDescent="0.2">
      <c r="A1055" s="588"/>
      <c r="B1055" s="484" t="s">
        <v>1761</v>
      </c>
      <c r="C1055" s="485">
        <v>6</v>
      </c>
      <c r="D1055" s="486">
        <v>3</v>
      </c>
      <c r="E1055" s="486">
        <v>3</v>
      </c>
      <c r="F1055" s="486">
        <v>24</v>
      </c>
      <c r="G1055" s="486">
        <v>12</v>
      </c>
      <c r="H1055" s="487">
        <v>12</v>
      </c>
      <c r="I1055" s="487">
        <v>0</v>
      </c>
    </row>
    <row r="1056" spans="1:9" x14ac:dyDescent="0.2">
      <c r="A1056" s="588"/>
      <c r="B1056" s="484" t="s">
        <v>1762</v>
      </c>
      <c r="C1056" s="485">
        <v>2</v>
      </c>
      <c r="D1056" s="486">
        <v>1</v>
      </c>
      <c r="E1056" s="486">
        <v>1</v>
      </c>
      <c r="F1056" s="486">
        <v>10</v>
      </c>
      <c r="G1056" s="486">
        <v>4</v>
      </c>
      <c r="H1056" s="487">
        <v>6</v>
      </c>
      <c r="I1056" s="487">
        <v>0</v>
      </c>
    </row>
    <row r="1057" spans="1:9" x14ac:dyDescent="0.2">
      <c r="A1057" s="588"/>
      <c r="B1057" s="484" t="s">
        <v>1763</v>
      </c>
      <c r="C1057" s="485">
        <v>0</v>
      </c>
      <c r="D1057" s="486">
        <v>0</v>
      </c>
      <c r="E1057" s="486">
        <v>0</v>
      </c>
      <c r="F1057" s="486">
        <v>2</v>
      </c>
      <c r="G1057" s="486">
        <v>1</v>
      </c>
      <c r="H1057" s="487">
        <v>1</v>
      </c>
      <c r="I1057" s="487">
        <v>0</v>
      </c>
    </row>
    <row r="1058" spans="1:9" x14ac:dyDescent="0.2">
      <c r="A1058" s="588"/>
      <c r="B1058" s="484" t="s">
        <v>1764</v>
      </c>
      <c r="C1058" s="485">
        <v>2</v>
      </c>
      <c r="D1058" s="486">
        <v>0</v>
      </c>
      <c r="E1058" s="486">
        <v>2</v>
      </c>
      <c r="F1058" s="486">
        <v>45</v>
      </c>
      <c r="G1058" s="486">
        <v>20</v>
      </c>
      <c r="H1058" s="487">
        <v>25</v>
      </c>
      <c r="I1058" s="487">
        <v>0</v>
      </c>
    </row>
    <row r="1059" spans="1:9" x14ac:dyDescent="0.2">
      <c r="A1059" s="588"/>
      <c r="B1059" s="484" t="s">
        <v>1765</v>
      </c>
      <c r="C1059" s="485">
        <v>225</v>
      </c>
      <c r="D1059" s="486">
        <v>102</v>
      </c>
      <c r="E1059" s="486">
        <v>123</v>
      </c>
      <c r="F1059" s="486">
        <v>400</v>
      </c>
      <c r="G1059" s="486">
        <v>232</v>
      </c>
      <c r="H1059" s="487">
        <v>168</v>
      </c>
      <c r="I1059" s="487">
        <v>0</v>
      </c>
    </row>
    <row r="1060" spans="1:9" x14ac:dyDescent="0.2">
      <c r="A1060" s="588"/>
      <c r="B1060" s="484" t="s">
        <v>1766</v>
      </c>
      <c r="C1060" s="485">
        <v>0</v>
      </c>
      <c r="D1060" s="486">
        <v>0</v>
      </c>
      <c r="E1060" s="486">
        <v>0</v>
      </c>
      <c r="F1060" s="486">
        <v>1</v>
      </c>
      <c r="G1060" s="486">
        <v>0</v>
      </c>
      <c r="H1060" s="487">
        <v>1</v>
      </c>
      <c r="I1060" s="487">
        <v>0</v>
      </c>
    </row>
    <row r="1061" spans="1:9" x14ac:dyDescent="0.2">
      <c r="A1061" s="588"/>
      <c r="B1061" s="484" t="s">
        <v>1767</v>
      </c>
      <c r="C1061" s="485">
        <v>5</v>
      </c>
      <c r="D1061" s="486">
        <v>3</v>
      </c>
      <c r="E1061" s="486">
        <v>2</v>
      </c>
      <c r="F1061" s="486">
        <v>5</v>
      </c>
      <c r="G1061" s="486">
        <v>3</v>
      </c>
      <c r="H1061" s="487">
        <v>2</v>
      </c>
      <c r="I1061" s="487">
        <v>0</v>
      </c>
    </row>
    <row r="1062" spans="1:9" x14ac:dyDescent="0.2">
      <c r="A1062" s="588"/>
      <c r="B1062" s="484" t="s">
        <v>1768</v>
      </c>
      <c r="C1062" s="485">
        <v>1</v>
      </c>
      <c r="D1062" s="486">
        <v>0</v>
      </c>
      <c r="E1062" s="486">
        <v>1</v>
      </c>
      <c r="F1062" s="486">
        <v>2</v>
      </c>
      <c r="G1062" s="486">
        <v>1</v>
      </c>
      <c r="H1062" s="487">
        <v>1</v>
      </c>
      <c r="I1062" s="487">
        <v>0</v>
      </c>
    </row>
    <row r="1063" spans="1:9" x14ac:dyDescent="0.2">
      <c r="A1063" s="588"/>
      <c r="B1063" s="484" t="s">
        <v>1769</v>
      </c>
      <c r="C1063" s="485">
        <v>16</v>
      </c>
      <c r="D1063" s="486">
        <v>6</v>
      </c>
      <c r="E1063" s="486">
        <v>10</v>
      </c>
      <c r="F1063" s="486">
        <v>31</v>
      </c>
      <c r="G1063" s="486">
        <v>17</v>
      </c>
      <c r="H1063" s="487">
        <v>14</v>
      </c>
      <c r="I1063" s="487">
        <v>0</v>
      </c>
    </row>
    <row r="1064" spans="1:9" x14ac:dyDescent="0.2">
      <c r="A1064" s="588"/>
      <c r="B1064" s="484" t="s">
        <v>1770</v>
      </c>
      <c r="C1064" s="485">
        <v>2</v>
      </c>
      <c r="D1064" s="486">
        <v>0</v>
      </c>
      <c r="E1064" s="486">
        <v>2</v>
      </c>
      <c r="F1064" s="486">
        <v>4</v>
      </c>
      <c r="G1064" s="486">
        <v>3</v>
      </c>
      <c r="H1064" s="487">
        <v>1</v>
      </c>
      <c r="I1064" s="487">
        <v>0</v>
      </c>
    </row>
    <row r="1065" spans="1:9" x14ac:dyDescent="0.2">
      <c r="A1065" s="588"/>
      <c r="B1065" s="484" t="s">
        <v>1771</v>
      </c>
      <c r="C1065" s="485">
        <v>5</v>
      </c>
      <c r="D1065" s="486">
        <v>2</v>
      </c>
      <c r="E1065" s="486">
        <v>3</v>
      </c>
      <c r="F1065" s="486">
        <v>1</v>
      </c>
      <c r="G1065" s="486">
        <v>1</v>
      </c>
      <c r="H1065" s="487">
        <v>0</v>
      </c>
      <c r="I1065" s="487">
        <v>0</v>
      </c>
    </row>
    <row r="1066" spans="1:9" x14ac:dyDescent="0.2">
      <c r="A1066" s="588"/>
      <c r="B1066" s="484" t="s">
        <v>1772</v>
      </c>
      <c r="C1066" s="485">
        <v>0</v>
      </c>
      <c r="D1066" s="486">
        <v>0</v>
      </c>
      <c r="E1066" s="486">
        <v>0</v>
      </c>
      <c r="F1066" s="486">
        <v>2</v>
      </c>
      <c r="G1066" s="486">
        <v>0</v>
      </c>
      <c r="H1066" s="487">
        <v>2</v>
      </c>
      <c r="I1066" s="487">
        <v>0</v>
      </c>
    </row>
    <row r="1067" spans="1:9" x14ac:dyDescent="0.2">
      <c r="A1067" s="588"/>
      <c r="B1067" s="484" t="s">
        <v>1773</v>
      </c>
      <c r="C1067" s="485">
        <v>6</v>
      </c>
      <c r="D1067" s="486">
        <v>3</v>
      </c>
      <c r="E1067" s="486">
        <v>3</v>
      </c>
      <c r="F1067" s="486">
        <v>22</v>
      </c>
      <c r="G1067" s="486">
        <v>14</v>
      </c>
      <c r="H1067" s="487">
        <v>8</v>
      </c>
      <c r="I1067" s="487">
        <v>0</v>
      </c>
    </row>
    <row r="1068" spans="1:9" x14ac:dyDescent="0.2">
      <c r="A1068" s="588"/>
      <c r="B1068" s="484" t="s">
        <v>1774</v>
      </c>
      <c r="C1068" s="485">
        <v>0</v>
      </c>
      <c r="D1068" s="486">
        <v>0</v>
      </c>
      <c r="E1068" s="486">
        <v>0</v>
      </c>
      <c r="F1068" s="486">
        <v>1</v>
      </c>
      <c r="G1068" s="486">
        <v>0</v>
      </c>
      <c r="H1068" s="487">
        <v>1</v>
      </c>
      <c r="I1068" s="487">
        <v>0</v>
      </c>
    </row>
    <row r="1069" spans="1:9" x14ac:dyDescent="0.2">
      <c r="A1069" s="588"/>
      <c r="B1069" s="484" t="s">
        <v>1775</v>
      </c>
      <c r="C1069" s="485">
        <v>2</v>
      </c>
      <c r="D1069" s="486">
        <v>1</v>
      </c>
      <c r="E1069" s="486">
        <v>1</v>
      </c>
      <c r="F1069" s="486">
        <v>5</v>
      </c>
      <c r="G1069" s="486">
        <v>3</v>
      </c>
      <c r="H1069" s="487">
        <v>2</v>
      </c>
      <c r="I1069" s="487">
        <v>0</v>
      </c>
    </row>
    <row r="1070" spans="1:9" x14ac:dyDescent="0.2">
      <c r="A1070" s="588"/>
      <c r="B1070" s="484" t="s">
        <v>1776</v>
      </c>
      <c r="C1070" s="485">
        <v>0</v>
      </c>
      <c r="D1070" s="486">
        <v>0</v>
      </c>
      <c r="E1070" s="486">
        <v>0</v>
      </c>
      <c r="F1070" s="486">
        <v>2</v>
      </c>
      <c r="G1070" s="486">
        <v>2</v>
      </c>
      <c r="H1070" s="487">
        <v>0</v>
      </c>
      <c r="I1070" s="487">
        <v>0</v>
      </c>
    </row>
    <row r="1071" spans="1:9" x14ac:dyDescent="0.2">
      <c r="A1071" s="588"/>
      <c r="B1071" s="484" t="s">
        <v>1777</v>
      </c>
      <c r="C1071" s="485">
        <v>1</v>
      </c>
      <c r="D1071" s="486">
        <v>1</v>
      </c>
      <c r="E1071" s="486">
        <v>0</v>
      </c>
      <c r="F1071" s="486">
        <v>2</v>
      </c>
      <c r="G1071" s="486">
        <v>2</v>
      </c>
      <c r="H1071" s="487">
        <v>0</v>
      </c>
      <c r="I1071" s="487">
        <v>0</v>
      </c>
    </row>
    <row r="1072" spans="1:9" x14ac:dyDescent="0.2">
      <c r="A1072" s="588"/>
      <c r="B1072" s="484" t="s">
        <v>1778</v>
      </c>
      <c r="C1072" s="485">
        <v>73</v>
      </c>
      <c r="D1072" s="486">
        <v>28</v>
      </c>
      <c r="E1072" s="486">
        <v>45</v>
      </c>
      <c r="F1072" s="486">
        <v>152</v>
      </c>
      <c r="G1072" s="486">
        <v>87</v>
      </c>
      <c r="H1072" s="487">
        <v>65</v>
      </c>
      <c r="I1072" s="487">
        <v>0</v>
      </c>
    </row>
    <row r="1073" spans="1:9" x14ac:dyDescent="0.2">
      <c r="A1073" s="588"/>
      <c r="B1073" s="484" t="s">
        <v>1779</v>
      </c>
      <c r="C1073" s="485">
        <v>2</v>
      </c>
      <c r="D1073" s="486">
        <v>1</v>
      </c>
      <c r="E1073" s="486">
        <v>1</v>
      </c>
      <c r="F1073" s="486">
        <v>0</v>
      </c>
      <c r="G1073" s="486">
        <v>0</v>
      </c>
      <c r="H1073" s="487">
        <v>0</v>
      </c>
      <c r="I1073" s="487">
        <v>0</v>
      </c>
    </row>
    <row r="1074" spans="1:9" x14ac:dyDescent="0.2">
      <c r="A1074" s="588"/>
      <c r="B1074" s="484" t="s">
        <v>1780</v>
      </c>
      <c r="C1074" s="485">
        <v>3</v>
      </c>
      <c r="D1074" s="486">
        <v>0</v>
      </c>
      <c r="E1074" s="486">
        <v>3</v>
      </c>
      <c r="F1074" s="486">
        <v>2</v>
      </c>
      <c r="G1074" s="486">
        <v>2</v>
      </c>
      <c r="H1074" s="487">
        <v>0</v>
      </c>
      <c r="I1074" s="487">
        <v>0</v>
      </c>
    </row>
    <row r="1075" spans="1:9" x14ac:dyDescent="0.2">
      <c r="A1075" s="588"/>
      <c r="B1075" s="484" t="s">
        <v>1781</v>
      </c>
      <c r="C1075" s="485">
        <v>3</v>
      </c>
      <c r="D1075" s="486">
        <v>2</v>
      </c>
      <c r="E1075" s="486">
        <v>1</v>
      </c>
      <c r="F1075" s="486">
        <v>5</v>
      </c>
      <c r="G1075" s="486">
        <v>2</v>
      </c>
      <c r="H1075" s="487">
        <v>3</v>
      </c>
      <c r="I1075" s="487">
        <v>0</v>
      </c>
    </row>
    <row r="1076" spans="1:9" x14ac:dyDescent="0.2">
      <c r="A1076" s="588"/>
      <c r="B1076" s="484" t="s">
        <v>1782</v>
      </c>
      <c r="C1076" s="485">
        <v>8</v>
      </c>
      <c r="D1076" s="486">
        <v>8</v>
      </c>
      <c r="E1076" s="486">
        <v>0</v>
      </c>
      <c r="F1076" s="486">
        <v>6</v>
      </c>
      <c r="G1076" s="486">
        <v>4</v>
      </c>
      <c r="H1076" s="487">
        <v>2</v>
      </c>
      <c r="I1076" s="487">
        <v>0</v>
      </c>
    </row>
    <row r="1077" spans="1:9" x14ac:dyDescent="0.2">
      <c r="A1077" s="588"/>
      <c r="B1077" s="484" t="s">
        <v>1783</v>
      </c>
      <c r="C1077" s="485">
        <v>0</v>
      </c>
      <c r="D1077" s="486">
        <v>0</v>
      </c>
      <c r="E1077" s="486">
        <v>0</v>
      </c>
      <c r="F1077" s="486">
        <v>1</v>
      </c>
      <c r="G1077" s="486">
        <v>1</v>
      </c>
      <c r="H1077" s="487">
        <v>0</v>
      </c>
      <c r="I1077" s="487">
        <v>0</v>
      </c>
    </row>
    <row r="1078" spans="1:9" x14ac:dyDescent="0.2">
      <c r="A1078" s="588"/>
      <c r="B1078" s="484" t="s">
        <v>1784</v>
      </c>
      <c r="C1078" s="485">
        <v>0</v>
      </c>
      <c r="D1078" s="486">
        <v>0</v>
      </c>
      <c r="E1078" s="486">
        <v>0</v>
      </c>
      <c r="F1078" s="486">
        <v>2</v>
      </c>
      <c r="G1078" s="486">
        <v>1</v>
      </c>
      <c r="H1078" s="487">
        <v>1</v>
      </c>
      <c r="I1078" s="487">
        <v>0</v>
      </c>
    </row>
    <row r="1079" spans="1:9" x14ac:dyDescent="0.2">
      <c r="A1079" s="588"/>
      <c r="B1079" s="484" t="s">
        <v>1785</v>
      </c>
      <c r="C1079" s="485">
        <v>0</v>
      </c>
      <c r="D1079" s="486">
        <v>0</v>
      </c>
      <c r="E1079" s="486">
        <v>0</v>
      </c>
      <c r="F1079" s="486">
        <v>4</v>
      </c>
      <c r="G1079" s="486">
        <v>3</v>
      </c>
      <c r="H1079" s="487">
        <v>1</v>
      </c>
      <c r="I1079" s="487">
        <v>0</v>
      </c>
    </row>
    <row r="1080" spans="1:9" x14ac:dyDescent="0.2">
      <c r="A1080" s="588"/>
      <c r="B1080" s="484" t="s">
        <v>1786</v>
      </c>
      <c r="C1080" s="485">
        <v>1</v>
      </c>
      <c r="D1080" s="486">
        <v>1</v>
      </c>
      <c r="E1080" s="486">
        <v>0</v>
      </c>
      <c r="F1080" s="486">
        <v>2</v>
      </c>
      <c r="G1080" s="486">
        <v>0</v>
      </c>
      <c r="H1080" s="487">
        <v>2</v>
      </c>
      <c r="I1080" s="487">
        <v>0</v>
      </c>
    </row>
    <row r="1081" spans="1:9" x14ac:dyDescent="0.2">
      <c r="A1081" s="588"/>
      <c r="B1081" s="484" t="s">
        <v>1787</v>
      </c>
      <c r="C1081" s="485">
        <v>4</v>
      </c>
      <c r="D1081" s="486">
        <v>1</v>
      </c>
      <c r="E1081" s="486">
        <v>3</v>
      </c>
      <c r="F1081" s="486">
        <v>2</v>
      </c>
      <c r="G1081" s="486">
        <v>1</v>
      </c>
      <c r="H1081" s="487">
        <v>1</v>
      </c>
      <c r="I1081" s="487">
        <v>0</v>
      </c>
    </row>
    <row r="1082" spans="1:9" x14ac:dyDescent="0.2">
      <c r="A1082" s="588"/>
      <c r="B1082" s="484" t="s">
        <v>1788</v>
      </c>
      <c r="C1082" s="485">
        <v>1</v>
      </c>
      <c r="D1082" s="486">
        <v>0</v>
      </c>
      <c r="E1082" s="486">
        <v>1</v>
      </c>
      <c r="F1082" s="486">
        <v>10</v>
      </c>
      <c r="G1082" s="486">
        <v>5</v>
      </c>
      <c r="H1082" s="487">
        <v>5</v>
      </c>
      <c r="I1082" s="487">
        <v>0</v>
      </c>
    </row>
    <row r="1083" spans="1:9" x14ac:dyDescent="0.2">
      <c r="A1083" s="588"/>
      <c r="B1083" s="484" t="s">
        <v>1789</v>
      </c>
      <c r="C1083" s="485">
        <v>32</v>
      </c>
      <c r="D1083" s="486">
        <v>22</v>
      </c>
      <c r="E1083" s="486">
        <v>10</v>
      </c>
      <c r="F1083" s="486">
        <v>37</v>
      </c>
      <c r="G1083" s="486">
        <v>18</v>
      </c>
      <c r="H1083" s="487">
        <v>19</v>
      </c>
      <c r="I1083" s="487">
        <v>0</v>
      </c>
    </row>
    <row r="1084" spans="1:9" x14ac:dyDescent="0.2">
      <c r="A1084" s="588"/>
      <c r="B1084" s="484" t="s">
        <v>1790</v>
      </c>
      <c r="C1084" s="485">
        <v>256</v>
      </c>
      <c r="D1084" s="486">
        <v>99</v>
      </c>
      <c r="E1084" s="486">
        <v>157</v>
      </c>
      <c r="F1084" s="486">
        <v>262</v>
      </c>
      <c r="G1084" s="486">
        <v>142</v>
      </c>
      <c r="H1084" s="487">
        <v>120</v>
      </c>
      <c r="I1084" s="487">
        <v>0</v>
      </c>
    </row>
    <row r="1085" spans="1:9" x14ac:dyDescent="0.2">
      <c r="A1085" s="588"/>
      <c r="B1085" s="484" t="s">
        <v>1791</v>
      </c>
      <c r="C1085" s="485">
        <v>5</v>
      </c>
      <c r="D1085" s="486">
        <v>3</v>
      </c>
      <c r="E1085" s="486">
        <v>2</v>
      </c>
      <c r="F1085" s="486">
        <v>2</v>
      </c>
      <c r="G1085" s="486">
        <v>1</v>
      </c>
      <c r="H1085" s="487">
        <v>1</v>
      </c>
      <c r="I1085" s="487">
        <v>0</v>
      </c>
    </row>
    <row r="1086" spans="1:9" x14ac:dyDescent="0.2">
      <c r="A1086" s="588"/>
      <c r="B1086" s="484" t="s">
        <v>1792</v>
      </c>
      <c r="C1086" s="485">
        <v>3</v>
      </c>
      <c r="D1086" s="486">
        <v>2</v>
      </c>
      <c r="E1086" s="486">
        <v>1</v>
      </c>
      <c r="F1086" s="486">
        <v>2</v>
      </c>
      <c r="G1086" s="486">
        <v>2</v>
      </c>
      <c r="H1086" s="487">
        <v>0</v>
      </c>
      <c r="I1086" s="487">
        <v>0</v>
      </c>
    </row>
    <row r="1087" spans="1:9" x14ac:dyDescent="0.2">
      <c r="A1087" s="588"/>
      <c r="B1087" s="484" t="s">
        <v>1793</v>
      </c>
      <c r="C1087" s="485">
        <v>0</v>
      </c>
      <c r="D1087" s="486">
        <v>0</v>
      </c>
      <c r="E1087" s="486">
        <v>0</v>
      </c>
      <c r="F1087" s="486">
        <v>7</v>
      </c>
      <c r="G1087" s="486">
        <v>5</v>
      </c>
      <c r="H1087" s="487">
        <v>2</v>
      </c>
      <c r="I1087" s="487">
        <v>0</v>
      </c>
    </row>
    <row r="1088" spans="1:9" x14ac:dyDescent="0.2">
      <c r="A1088" s="588"/>
      <c r="B1088" s="484" t="s">
        <v>1794</v>
      </c>
      <c r="C1088" s="485">
        <v>29</v>
      </c>
      <c r="D1088" s="486">
        <v>15</v>
      </c>
      <c r="E1088" s="486">
        <v>14</v>
      </c>
      <c r="F1088" s="486">
        <v>104</v>
      </c>
      <c r="G1088" s="486">
        <v>59</v>
      </c>
      <c r="H1088" s="487">
        <v>45</v>
      </c>
      <c r="I1088" s="487">
        <v>0</v>
      </c>
    </row>
    <row r="1089" spans="1:9" x14ac:dyDescent="0.2">
      <c r="A1089" s="588"/>
      <c r="B1089" s="484" t="s">
        <v>1795</v>
      </c>
      <c r="C1089" s="485">
        <v>39</v>
      </c>
      <c r="D1089" s="486">
        <v>18</v>
      </c>
      <c r="E1089" s="486">
        <v>21</v>
      </c>
      <c r="F1089" s="486">
        <v>158</v>
      </c>
      <c r="G1089" s="486">
        <v>79</v>
      </c>
      <c r="H1089" s="487">
        <v>79</v>
      </c>
      <c r="I1089" s="487">
        <v>0</v>
      </c>
    </row>
    <row r="1090" spans="1:9" x14ac:dyDescent="0.2">
      <c r="A1090" s="588"/>
      <c r="B1090" s="484" t="s">
        <v>158</v>
      </c>
      <c r="C1090" s="485">
        <v>2515</v>
      </c>
      <c r="D1090" s="486">
        <v>1106</v>
      </c>
      <c r="E1090" s="486">
        <v>1409</v>
      </c>
      <c r="F1090" s="486">
        <v>5273</v>
      </c>
      <c r="G1090" s="486">
        <v>2682</v>
      </c>
      <c r="H1090" s="487">
        <v>2591</v>
      </c>
      <c r="I1090" s="487">
        <v>0</v>
      </c>
    </row>
    <row r="1091" spans="1:9" x14ac:dyDescent="0.2">
      <c r="A1091" s="657" t="s">
        <v>80</v>
      </c>
      <c r="B1091" s="488" t="s">
        <v>10</v>
      </c>
      <c r="C1091" s="489">
        <v>233</v>
      </c>
      <c r="D1091" s="490">
        <v>99</v>
      </c>
      <c r="E1091" s="490">
        <v>134</v>
      </c>
      <c r="F1091" s="490">
        <v>1209</v>
      </c>
      <c r="G1091" s="490">
        <v>609</v>
      </c>
      <c r="H1091" s="491">
        <v>600</v>
      </c>
      <c r="I1091" s="491">
        <v>0</v>
      </c>
    </row>
    <row r="1092" spans="1:9" x14ac:dyDescent="0.2">
      <c r="A1092" s="588"/>
      <c r="B1092" s="484" t="s">
        <v>1796</v>
      </c>
      <c r="C1092" s="485">
        <v>7</v>
      </c>
      <c r="D1092" s="486">
        <v>2</v>
      </c>
      <c r="E1092" s="486">
        <v>5</v>
      </c>
      <c r="F1092" s="486">
        <v>41</v>
      </c>
      <c r="G1092" s="486">
        <v>24</v>
      </c>
      <c r="H1092" s="487">
        <v>17</v>
      </c>
      <c r="I1092" s="487">
        <v>0</v>
      </c>
    </row>
    <row r="1093" spans="1:9" x14ac:dyDescent="0.2">
      <c r="A1093" s="588"/>
      <c r="B1093" s="484" t="s">
        <v>1797</v>
      </c>
      <c r="C1093" s="485">
        <v>218</v>
      </c>
      <c r="D1093" s="486">
        <v>93</v>
      </c>
      <c r="E1093" s="486">
        <v>125</v>
      </c>
      <c r="F1093" s="486">
        <v>1094</v>
      </c>
      <c r="G1093" s="486">
        <v>532</v>
      </c>
      <c r="H1093" s="487">
        <v>562</v>
      </c>
      <c r="I1093" s="487">
        <v>0</v>
      </c>
    </row>
    <row r="1094" spans="1:9" x14ac:dyDescent="0.2">
      <c r="A1094" s="588"/>
      <c r="B1094" s="484" t="s">
        <v>1798</v>
      </c>
      <c r="C1094" s="485">
        <v>4</v>
      </c>
      <c r="D1094" s="486">
        <v>1</v>
      </c>
      <c r="E1094" s="486">
        <v>3</v>
      </c>
      <c r="F1094" s="486">
        <v>32</v>
      </c>
      <c r="G1094" s="486">
        <v>20</v>
      </c>
      <c r="H1094" s="487">
        <v>12</v>
      </c>
      <c r="I1094" s="487">
        <v>0</v>
      </c>
    </row>
    <row r="1095" spans="1:9" x14ac:dyDescent="0.2">
      <c r="A1095" s="588"/>
      <c r="B1095" s="484" t="s">
        <v>1799</v>
      </c>
      <c r="C1095" s="485">
        <v>4</v>
      </c>
      <c r="D1095" s="486">
        <v>3</v>
      </c>
      <c r="E1095" s="486">
        <v>1</v>
      </c>
      <c r="F1095" s="486">
        <v>41</v>
      </c>
      <c r="G1095" s="486">
        <v>32</v>
      </c>
      <c r="H1095" s="487">
        <v>9</v>
      </c>
      <c r="I1095" s="487">
        <v>0</v>
      </c>
    </row>
    <row r="1096" spans="1:9" x14ac:dyDescent="0.2">
      <c r="A1096" s="588"/>
      <c r="B1096" s="484" t="s">
        <v>158</v>
      </c>
      <c r="C1096" s="485">
        <v>0</v>
      </c>
      <c r="D1096" s="486">
        <v>0</v>
      </c>
      <c r="E1096" s="486">
        <v>0</v>
      </c>
      <c r="F1096" s="486">
        <v>1</v>
      </c>
      <c r="G1096" s="486">
        <v>1</v>
      </c>
      <c r="H1096" s="487">
        <v>0</v>
      </c>
      <c r="I1096" s="487">
        <v>0</v>
      </c>
    </row>
    <row r="1097" spans="1:9" x14ac:dyDescent="0.2">
      <c r="A1097" s="657" t="s">
        <v>83</v>
      </c>
      <c r="B1097" s="488" t="s">
        <v>10</v>
      </c>
      <c r="C1097" s="489">
        <v>113381</v>
      </c>
      <c r="D1097" s="490">
        <v>49787</v>
      </c>
      <c r="E1097" s="490">
        <v>63594</v>
      </c>
      <c r="F1097" s="490">
        <v>60877</v>
      </c>
      <c r="G1097" s="490">
        <v>33979</v>
      </c>
      <c r="H1097" s="491">
        <v>26897</v>
      </c>
      <c r="I1097" s="491">
        <v>1</v>
      </c>
    </row>
    <row r="1098" spans="1:9" x14ac:dyDescent="0.2">
      <c r="A1098" s="588"/>
      <c r="B1098" s="484" t="s">
        <v>1800</v>
      </c>
      <c r="C1098" s="485">
        <v>27</v>
      </c>
      <c r="D1098" s="486">
        <v>11</v>
      </c>
      <c r="E1098" s="486">
        <v>16</v>
      </c>
      <c r="F1098" s="486">
        <v>9</v>
      </c>
      <c r="G1098" s="486">
        <v>6</v>
      </c>
      <c r="H1098" s="487">
        <v>3</v>
      </c>
      <c r="I1098" s="487">
        <v>0</v>
      </c>
    </row>
    <row r="1099" spans="1:9" x14ac:dyDescent="0.2">
      <c r="A1099" s="588"/>
      <c r="B1099" s="484" t="s">
        <v>1801</v>
      </c>
      <c r="C1099" s="485">
        <v>82</v>
      </c>
      <c r="D1099" s="486">
        <v>42</v>
      </c>
      <c r="E1099" s="486">
        <v>40</v>
      </c>
      <c r="F1099" s="486">
        <v>6</v>
      </c>
      <c r="G1099" s="486">
        <v>4</v>
      </c>
      <c r="H1099" s="487">
        <v>2</v>
      </c>
      <c r="I1099" s="487">
        <v>0</v>
      </c>
    </row>
    <row r="1100" spans="1:9" x14ac:dyDescent="0.2">
      <c r="A1100" s="588"/>
      <c r="B1100" s="484" t="s">
        <v>1802</v>
      </c>
      <c r="C1100" s="485">
        <v>60</v>
      </c>
      <c r="D1100" s="486">
        <v>29</v>
      </c>
      <c r="E1100" s="486">
        <v>31</v>
      </c>
      <c r="F1100" s="486">
        <v>91</v>
      </c>
      <c r="G1100" s="486">
        <v>87</v>
      </c>
      <c r="H1100" s="487">
        <v>4</v>
      </c>
      <c r="I1100" s="487">
        <v>0</v>
      </c>
    </row>
    <row r="1101" spans="1:9" x14ac:dyDescent="0.2">
      <c r="A1101" s="588"/>
      <c r="B1101" s="484" t="s">
        <v>1803</v>
      </c>
      <c r="C1101" s="485">
        <v>581</v>
      </c>
      <c r="D1101" s="486">
        <v>265</v>
      </c>
      <c r="E1101" s="486">
        <v>316</v>
      </c>
      <c r="F1101" s="486">
        <v>167</v>
      </c>
      <c r="G1101" s="486">
        <v>92</v>
      </c>
      <c r="H1101" s="487">
        <v>75</v>
      </c>
      <c r="I1101" s="487">
        <v>0</v>
      </c>
    </row>
    <row r="1102" spans="1:9" x14ac:dyDescent="0.2">
      <c r="A1102" s="588"/>
      <c r="B1102" s="484" t="s">
        <v>1804</v>
      </c>
      <c r="C1102" s="485">
        <v>138</v>
      </c>
      <c r="D1102" s="486">
        <v>57</v>
      </c>
      <c r="E1102" s="486">
        <v>81</v>
      </c>
      <c r="F1102" s="486">
        <v>45</v>
      </c>
      <c r="G1102" s="486">
        <v>24</v>
      </c>
      <c r="H1102" s="487">
        <v>21</v>
      </c>
      <c r="I1102" s="487">
        <v>0</v>
      </c>
    </row>
    <row r="1103" spans="1:9" x14ac:dyDescent="0.2">
      <c r="A1103" s="588"/>
      <c r="B1103" s="484" t="s">
        <v>1805</v>
      </c>
      <c r="C1103" s="485">
        <v>145</v>
      </c>
      <c r="D1103" s="486">
        <v>66</v>
      </c>
      <c r="E1103" s="486">
        <v>79</v>
      </c>
      <c r="F1103" s="486">
        <v>57</v>
      </c>
      <c r="G1103" s="486">
        <v>34</v>
      </c>
      <c r="H1103" s="487">
        <v>23</v>
      </c>
      <c r="I1103" s="487">
        <v>0</v>
      </c>
    </row>
    <row r="1104" spans="1:9" x14ac:dyDescent="0.2">
      <c r="A1104" s="588"/>
      <c r="B1104" s="484" t="s">
        <v>1806</v>
      </c>
      <c r="C1104" s="485">
        <v>65</v>
      </c>
      <c r="D1104" s="486">
        <v>27</v>
      </c>
      <c r="E1104" s="486">
        <v>38</v>
      </c>
      <c r="F1104" s="486">
        <v>41</v>
      </c>
      <c r="G1104" s="486">
        <v>22</v>
      </c>
      <c r="H1104" s="487">
        <v>19</v>
      </c>
      <c r="I1104" s="487">
        <v>0</v>
      </c>
    </row>
    <row r="1105" spans="1:9" x14ac:dyDescent="0.2">
      <c r="A1105" s="588"/>
      <c r="B1105" s="484" t="s">
        <v>1807</v>
      </c>
      <c r="C1105" s="485">
        <v>1</v>
      </c>
      <c r="D1105" s="486">
        <v>1</v>
      </c>
      <c r="E1105" s="486">
        <v>0</v>
      </c>
      <c r="F1105" s="486">
        <v>0</v>
      </c>
      <c r="G1105" s="486">
        <v>0</v>
      </c>
      <c r="H1105" s="487">
        <v>0</v>
      </c>
      <c r="I1105" s="487">
        <v>0</v>
      </c>
    </row>
    <row r="1106" spans="1:9" x14ac:dyDescent="0.2">
      <c r="A1106" s="588"/>
      <c r="B1106" s="484" t="s">
        <v>1808</v>
      </c>
      <c r="C1106" s="485">
        <v>3</v>
      </c>
      <c r="D1106" s="486">
        <v>2</v>
      </c>
      <c r="E1106" s="486">
        <v>1</v>
      </c>
      <c r="F1106" s="486">
        <v>0</v>
      </c>
      <c r="G1106" s="486">
        <v>0</v>
      </c>
      <c r="H1106" s="487">
        <v>0</v>
      </c>
      <c r="I1106" s="487">
        <v>0</v>
      </c>
    </row>
    <row r="1107" spans="1:9" x14ac:dyDescent="0.2">
      <c r="A1107" s="588"/>
      <c r="B1107" s="484" t="s">
        <v>1809</v>
      </c>
      <c r="C1107" s="485">
        <v>193</v>
      </c>
      <c r="D1107" s="486">
        <v>78</v>
      </c>
      <c r="E1107" s="486">
        <v>115</v>
      </c>
      <c r="F1107" s="486">
        <v>88</v>
      </c>
      <c r="G1107" s="486">
        <v>53</v>
      </c>
      <c r="H1107" s="487">
        <v>35</v>
      </c>
      <c r="I1107" s="487">
        <v>0</v>
      </c>
    </row>
    <row r="1108" spans="1:9" x14ac:dyDescent="0.2">
      <c r="A1108" s="588"/>
      <c r="B1108" s="484" t="s">
        <v>1810</v>
      </c>
      <c r="C1108" s="485">
        <v>628</v>
      </c>
      <c r="D1108" s="486">
        <v>327</v>
      </c>
      <c r="E1108" s="486">
        <v>301</v>
      </c>
      <c r="F1108" s="486">
        <v>135</v>
      </c>
      <c r="G1108" s="486">
        <v>83</v>
      </c>
      <c r="H1108" s="487">
        <v>52</v>
      </c>
      <c r="I1108" s="487">
        <v>0</v>
      </c>
    </row>
    <row r="1109" spans="1:9" x14ac:dyDescent="0.2">
      <c r="A1109" s="588"/>
      <c r="B1109" s="484" t="s">
        <v>183</v>
      </c>
      <c r="C1109" s="485">
        <v>89222</v>
      </c>
      <c r="D1109" s="486">
        <v>39033</v>
      </c>
      <c r="E1109" s="486">
        <v>50189</v>
      </c>
      <c r="F1109" s="486">
        <v>50677</v>
      </c>
      <c r="G1109" s="486">
        <v>27765</v>
      </c>
      <c r="H1109" s="487">
        <v>22911</v>
      </c>
      <c r="I1109" s="487">
        <v>1</v>
      </c>
    </row>
    <row r="1110" spans="1:9" x14ac:dyDescent="0.2">
      <c r="A1110" s="588"/>
      <c r="B1110" s="484" t="s">
        <v>1811</v>
      </c>
      <c r="C1110" s="485">
        <v>6</v>
      </c>
      <c r="D1110" s="486">
        <v>3</v>
      </c>
      <c r="E1110" s="486">
        <v>3</v>
      </c>
      <c r="F1110" s="486">
        <v>6</v>
      </c>
      <c r="G1110" s="486">
        <v>4</v>
      </c>
      <c r="H1110" s="487">
        <v>2</v>
      </c>
      <c r="I1110" s="487">
        <v>0</v>
      </c>
    </row>
    <row r="1111" spans="1:9" x14ac:dyDescent="0.2">
      <c r="A1111" s="588"/>
      <c r="B1111" s="484" t="s">
        <v>1812</v>
      </c>
      <c r="C1111" s="485">
        <v>6</v>
      </c>
      <c r="D1111" s="486">
        <v>3</v>
      </c>
      <c r="E1111" s="486">
        <v>3</v>
      </c>
      <c r="F1111" s="486">
        <v>5</v>
      </c>
      <c r="G1111" s="486">
        <v>2</v>
      </c>
      <c r="H1111" s="487">
        <v>3</v>
      </c>
      <c r="I1111" s="487">
        <v>0</v>
      </c>
    </row>
    <row r="1112" spans="1:9" x14ac:dyDescent="0.2">
      <c r="A1112" s="588"/>
      <c r="B1112" s="484" t="s">
        <v>1813</v>
      </c>
      <c r="C1112" s="485">
        <v>3</v>
      </c>
      <c r="D1112" s="486">
        <v>2</v>
      </c>
      <c r="E1112" s="486">
        <v>1</v>
      </c>
      <c r="F1112" s="486">
        <v>1</v>
      </c>
      <c r="G1112" s="486">
        <v>1</v>
      </c>
      <c r="H1112" s="487">
        <v>0</v>
      </c>
      <c r="I1112" s="487">
        <v>0</v>
      </c>
    </row>
    <row r="1113" spans="1:9" x14ac:dyDescent="0.2">
      <c r="A1113" s="588"/>
      <c r="B1113" s="484" t="s">
        <v>1814</v>
      </c>
      <c r="C1113" s="485">
        <v>40</v>
      </c>
      <c r="D1113" s="486">
        <v>18</v>
      </c>
      <c r="E1113" s="486">
        <v>22</v>
      </c>
      <c r="F1113" s="486">
        <v>8</v>
      </c>
      <c r="G1113" s="486">
        <v>5</v>
      </c>
      <c r="H1113" s="487">
        <v>3</v>
      </c>
      <c r="I1113" s="487">
        <v>0</v>
      </c>
    </row>
    <row r="1114" spans="1:9" x14ac:dyDescent="0.2">
      <c r="A1114" s="588"/>
      <c r="B1114" s="484" t="s">
        <v>1815</v>
      </c>
      <c r="C1114" s="485">
        <v>100</v>
      </c>
      <c r="D1114" s="486">
        <v>43</v>
      </c>
      <c r="E1114" s="486">
        <v>57</v>
      </c>
      <c r="F1114" s="486">
        <v>27</v>
      </c>
      <c r="G1114" s="486">
        <v>20</v>
      </c>
      <c r="H1114" s="487">
        <v>7</v>
      </c>
      <c r="I1114" s="487">
        <v>0</v>
      </c>
    </row>
    <row r="1115" spans="1:9" x14ac:dyDescent="0.2">
      <c r="A1115" s="588"/>
      <c r="B1115" s="484" t="s">
        <v>1816</v>
      </c>
      <c r="C1115" s="485">
        <v>3</v>
      </c>
      <c r="D1115" s="486">
        <v>0</v>
      </c>
      <c r="E1115" s="486">
        <v>3</v>
      </c>
      <c r="F1115" s="486">
        <v>5</v>
      </c>
      <c r="G1115" s="486">
        <v>3</v>
      </c>
      <c r="H1115" s="487">
        <v>2</v>
      </c>
      <c r="I1115" s="487">
        <v>0</v>
      </c>
    </row>
    <row r="1116" spans="1:9" x14ac:dyDescent="0.2">
      <c r="A1116" s="588"/>
      <c r="B1116" s="484" t="s">
        <v>1817</v>
      </c>
      <c r="C1116" s="485">
        <v>5</v>
      </c>
      <c r="D1116" s="486">
        <v>3</v>
      </c>
      <c r="E1116" s="486">
        <v>2</v>
      </c>
      <c r="F1116" s="486">
        <v>1</v>
      </c>
      <c r="G1116" s="486">
        <v>0</v>
      </c>
      <c r="H1116" s="487">
        <v>1</v>
      </c>
      <c r="I1116" s="487">
        <v>0</v>
      </c>
    </row>
    <row r="1117" spans="1:9" x14ac:dyDescent="0.2">
      <c r="A1117" s="588"/>
      <c r="B1117" s="484" t="s">
        <v>1818</v>
      </c>
      <c r="C1117" s="485">
        <v>1</v>
      </c>
      <c r="D1117" s="486">
        <v>1</v>
      </c>
      <c r="E1117" s="486">
        <v>0</v>
      </c>
      <c r="F1117" s="486">
        <v>0</v>
      </c>
      <c r="G1117" s="486">
        <v>0</v>
      </c>
      <c r="H1117" s="487">
        <v>0</v>
      </c>
      <c r="I1117" s="487">
        <v>0</v>
      </c>
    </row>
    <row r="1118" spans="1:9" x14ac:dyDescent="0.2">
      <c r="A1118" s="588"/>
      <c r="B1118" s="484" t="s">
        <v>54</v>
      </c>
      <c r="C1118" s="485">
        <v>36</v>
      </c>
      <c r="D1118" s="486">
        <v>17</v>
      </c>
      <c r="E1118" s="486">
        <v>19</v>
      </c>
      <c r="F1118" s="486">
        <v>13</v>
      </c>
      <c r="G1118" s="486">
        <v>8</v>
      </c>
      <c r="H1118" s="487">
        <v>5</v>
      </c>
      <c r="I1118" s="487">
        <v>0</v>
      </c>
    </row>
    <row r="1119" spans="1:9" x14ac:dyDescent="0.2">
      <c r="A1119" s="588"/>
      <c r="B1119" s="484" t="s">
        <v>1819</v>
      </c>
      <c r="C1119" s="485">
        <v>9</v>
      </c>
      <c r="D1119" s="486">
        <v>4</v>
      </c>
      <c r="E1119" s="486">
        <v>5</v>
      </c>
      <c r="F1119" s="486">
        <v>4</v>
      </c>
      <c r="G1119" s="486">
        <v>1</v>
      </c>
      <c r="H1119" s="487">
        <v>3</v>
      </c>
      <c r="I1119" s="487">
        <v>0</v>
      </c>
    </row>
    <row r="1120" spans="1:9" x14ac:dyDescent="0.2">
      <c r="A1120" s="588"/>
      <c r="B1120" s="484" t="s">
        <v>1820</v>
      </c>
      <c r="C1120" s="485">
        <v>1</v>
      </c>
      <c r="D1120" s="486">
        <v>1</v>
      </c>
      <c r="E1120" s="486">
        <v>0</v>
      </c>
      <c r="F1120" s="486">
        <v>1</v>
      </c>
      <c r="G1120" s="486">
        <v>1</v>
      </c>
      <c r="H1120" s="487">
        <v>0</v>
      </c>
      <c r="I1120" s="487">
        <v>0</v>
      </c>
    </row>
    <row r="1121" spans="1:9" x14ac:dyDescent="0.2">
      <c r="A1121" s="588"/>
      <c r="B1121" s="484" t="s">
        <v>1821</v>
      </c>
      <c r="C1121" s="485">
        <v>0</v>
      </c>
      <c r="D1121" s="486">
        <v>0</v>
      </c>
      <c r="E1121" s="486">
        <v>0</v>
      </c>
      <c r="F1121" s="486">
        <v>8</v>
      </c>
      <c r="G1121" s="486">
        <v>3</v>
      </c>
      <c r="H1121" s="487">
        <v>5</v>
      </c>
      <c r="I1121" s="487">
        <v>0</v>
      </c>
    </row>
    <row r="1122" spans="1:9" x14ac:dyDescent="0.2">
      <c r="A1122" s="588"/>
      <c r="B1122" s="484" t="s">
        <v>1822</v>
      </c>
      <c r="C1122" s="485">
        <v>3</v>
      </c>
      <c r="D1122" s="486">
        <v>2</v>
      </c>
      <c r="E1122" s="486">
        <v>1</v>
      </c>
      <c r="F1122" s="486">
        <v>0</v>
      </c>
      <c r="G1122" s="486">
        <v>0</v>
      </c>
      <c r="H1122" s="487">
        <v>0</v>
      </c>
      <c r="I1122" s="487">
        <v>0</v>
      </c>
    </row>
    <row r="1123" spans="1:9" x14ac:dyDescent="0.2">
      <c r="A1123" s="588"/>
      <c r="B1123" s="484" t="s">
        <v>1823</v>
      </c>
      <c r="C1123" s="485">
        <v>10</v>
      </c>
      <c r="D1123" s="486">
        <v>8</v>
      </c>
      <c r="E1123" s="486">
        <v>2</v>
      </c>
      <c r="F1123" s="486">
        <v>5</v>
      </c>
      <c r="G1123" s="486">
        <v>4</v>
      </c>
      <c r="H1123" s="487">
        <v>1</v>
      </c>
      <c r="I1123" s="487">
        <v>0</v>
      </c>
    </row>
    <row r="1124" spans="1:9" x14ac:dyDescent="0.2">
      <c r="A1124" s="588"/>
      <c r="B1124" s="484" t="s">
        <v>1824</v>
      </c>
      <c r="C1124" s="485">
        <v>14</v>
      </c>
      <c r="D1124" s="486">
        <v>6</v>
      </c>
      <c r="E1124" s="486">
        <v>8</v>
      </c>
      <c r="F1124" s="486">
        <v>3</v>
      </c>
      <c r="G1124" s="486">
        <v>3</v>
      </c>
      <c r="H1124" s="487">
        <v>0</v>
      </c>
      <c r="I1124" s="487">
        <v>0</v>
      </c>
    </row>
    <row r="1125" spans="1:9" x14ac:dyDescent="0.2">
      <c r="A1125" s="588"/>
      <c r="B1125" s="484" t="s">
        <v>175</v>
      </c>
      <c r="C1125" s="485">
        <v>3410</v>
      </c>
      <c r="D1125" s="486">
        <v>1800</v>
      </c>
      <c r="E1125" s="486">
        <v>1610</v>
      </c>
      <c r="F1125" s="486">
        <v>3690</v>
      </c>
      <c r="G1125" s="486">
        <v>2395</v>
      </c>
      <c r="H1125" s="487">
        <v>1295</v>
      </c>
      <c r="I1125" s="487">
        <v>0</v>
      </c>
    </row>
    <row r="1126" spans="1:9" x14ac:dyDescent="0.2">
      <c r="A1126" s="588"/>
      <c r="B1126" s="484" t="s">
        <v>1825</v>
      </c>
      <c r="C1126" s="485">
        <v>28</v>
      </c>
      <c r="D1126" s="486">
        <v>14</v>
      </c>
      <c r="E1126" s="486">
        <v>14</v>
      </c>
      <c r="F1126" s="486">
        <v>13</v>
      </c>
      <c r="G1126" s="486">
        <v>7</v>
      </c>
      <c r="H1126" s="487">
        <v>6</v>
      </c>
      <c r="I1126" s="487">
        <v>0</v>
      </c>
    </row>
    <row r="1127" spans="1:9" x14ac:dyDescent="0.2">
      <c r="A1127" s="588"/>
      <c r="B1127" s="484" t="s">
        <v>182</v>
      </c>
      <c r="C1127" s="485">
        <v>337</v>
      </c>
      <c r="D1127" s="486">
        <v>149</v>
      </c>
      <c r="E1127" s="486">
        <v>188</v>
      </c>
      <c r="F1127" s="486">
        <v>227</v>
      </c>
      <c r="G1127" s="486">
        <v>138</v>
      </c>
      <c r="H1127" s="487">
        <v>89</v>
      </c>
      <c r="I1127" s="487">
        <v>0</v>
      </c>
    </row>
    <row r="1128" spans="1:9" x14ac:dyDescent="0.2">
      <c r="A1128" s="588"/>
      <c r="B1128" s="484" t="s">
        <v>181</v>
      </c>
      <c r="C1128" s="485">
        <v>13548</v>
      </c>
      <c r="D1128" s="486">
        <v>5748</v>
      </c>
      <c r="E1128" s="486">
        <v>7800</v>
      </c>
      <c r="F1128" s="486">
        <v>3783</v>
      </c>
      <c r="G1128" s="486">
        <v>2155</v>
      </c>
      <c r="H1128" s="487">
        <v>1628</v>
      </c>
      <c r="I1128" s="487">
        <v>0</v>
      </c>
    </row>
    <row r="1129" spans="1:9" x14ac:dyDescent="0.2">
      <c r="A1129" s="588"/>
      <c r="B1129" s="484" t="s">
        <v>1826</v>
      </c>
      <c r="C1129" s="485">
        <v>48</v>
      </c>
      <c r="D1129" s="486">
        <v>19</v>
      </c>
      <c r="E1129" s="486">
        <v>29</v>
      </c>
      <c r="F1129" s="486">
        <v>11</v>
      </c>
      <c r="G1129" s="486">
        <v>7</v>
      </c>
      <c r="H1129" s="487">
        <v>4</v>
      </c>
      <c r="I1129" s="487">
        <v>0</v>
      </c>
    </row>
    <row r="1130" spans="1:9" x14ac:dyDescent="0.2">
      <c r="A1130" s="588"/>
      <c r="B1130" s="484" t="s">
        <v>1827</v>
      </c>
      <c r="C1130" s="485">
        <v>1</v>
      </c>
      <c r="D1130" s="486">
        <v>1</v>
      </c>
      <c r="E1130" s="486">
        <v>0</v>
      </c>
      <c r="F1130" s="486">
        <v>0</v>
      </c>
      <c r="G1130" s="486">
        <v>0</v>
      </c>
      <c r="H1130" s="487">
        <v>0</v>
      </c>
      <c r="I1130" s="487">
        <v>0</v>
      </c>
    </row>
    <row r="1131" spans="1:9" x14ac:dyDescent="0.2">
      <c r="A1131" s="588"/>
      <c r="B1131" s="484" t="s">
        <v>1828</v>
      </c>
      <c r="C1131" s="485">
        <v>103</v>
      </c>
      <c r="D1131" s="486">
        <v>42</v>
      </c>
      <c r="E1131" s="486">
        <v>61</v>
      </c>
      <c r="F1131" s="486">
        <v>27</v>
      </c>
      <c r="G1131" s="486">
        <v>11</v>
      </c>
      <c r="H1131" s="487">
        <v>16</v>
      </c>
      <c r="I1131" s="487">
        <v>0</v>
      </c>
    </row>
    <row r="1132" spans="1:9" x14ac:dyDescent="0.2">
      <c r="A1132" s="588"/>
      <c r="B1132" s="484" t="s">
        <v>1829</v>
      </c>
      <c r="C1132" s="485">
        <v>3</v>
      </c>
      <c r="D1132" s="486">
        <v>0</v>
      </c>
      <c r="E1132" s="486">
        <v>3</v>
      </c>
      <c r="F1132" s="486">
        <v>1</v>
      </c>
      <c r="G1132" s="486">
        <v>1</v>
      </c>
      <c r="H1132" s="487">
        <v>0</v>
      </c>
      <c r="I1132" s="487">
        <v>0</v>
      </c>
    </row>
    <row r="1133" spans="1:9" x14ac:dyDescent="0.2">
      <c r="A1133" s="588"/>
      <c r="B1133" s="484" t="s">
        <v>1830</v>
      </c>
      <c r="C1133" s="485">
        <v>15</v>
      </c>
      <c r="D1133" s="486">
        <v>8</v>
      </c>
      <c r="E1133" s="486">
        <v>7</v>
      </c>
      <c r="F1133" s="486">
        <v>7</v>
      </c>
      <c r="G1133" s="486">
        <v>6</v>
      </c>
      <c r="H1133" s="487">
        <v>1</v>
      </c>
      <c r="I1133" s="487">
        <v>0</v>
      </c>
    </row>
    <row r="1134" spans="1:9" x14ac:dyDescent="0.2">
      <c r="A1134" s="588"/>
      <c r="B1134" s="484" t="s">
        <v>1831</v>
      </c>
      <c r="C1134" s="485">
        <v>20</v>
      </c>
      <c r="D1134" s="486">
        <v>9</v>
      </c>
      <c r="E1134" s="486">
        <v>11</v>
      </c>
      <c r="F1134" s="486">
        <v>10</v>
      </c>
      <c r="G1134" s="486">
        <v>3</v>
      </c>
      <c r="H1134" s="487">
        <v>7</v>
      </c>
      <c r="I1134" s="487">
        <v>0</v>
      </c>
    </row>
    <row r="1135" spans="1:9" x14ac:dyDescent="0.2">
      <c r="A1135" s="588"/>
      <c r="B1135" s="484" t="s">
        <v>1832</v>
      </c>
      <c r="C1135" s="485">
        <v>602</v>
      </c>
      <c r="D1135" s="486">
        <v>251</v>
      </c>
      <c r="E1135" s="486">
        <v>351</v>
      </c>
      <c r="F1135" s="486">
        <v>151</v>
      </c>
      <c r="G1135" s="486">
        <v>92</v>
      </c>
      <c r="H1135" s="487">
        <v>59</v>
      </c>
      <c r="I1135" s="487">
        <v>0</v>
      </c>
    </row>
    <row r="1136" spans="1:9" x14ac:dyDescent="0.2">
      <c r="A1136" s="588"/>
      <c r="B1136" s="484" t="s">
        <v>1833</v>
      </c>
      <c r="C1136" s="485">
        <v>4</v>
      </c>
      <c r="D1136" s="486">
        <v>3</v>
      </c>
      <c r="E1136" s="486">
        <v>1</v>
      </c>
      <c r="F1136" s="486">
        <v>1</v>
      </c>
      <c r="G1136" s="486">
        <v>0</v>
      </c>
      <c r="H1136" s="487">
        <v>1</v>
      </c>
      <c r="I1136" s="487">
        <v>0</v>
      </c>
    </row>
    <row r="1137" spans="1:9" x14ac:dyDescent="0.2">
      <c r="A1137" s="588"/>
      <c r="B1137" s="484" t="s">
        <v>1834</v>
      </c>
      <c r="C1137" s="485">
        <v>18</v>
      </c>
      <c r="D1137" s="486">
        <v>8</v>
      </c>
      <c r="E1137" s="486">
        <v>10</v>
      </c>
      <c r="F1137" s="486">
        <v>4</v>
      </c>
      <c r="G1137" s="486">
        <v>3</v>
      </c>
      <c r="H1137" s="487">
        <v>1</v>
      </c>
      <c r="I1137" s="487">
        <v>0</v>
      </c>
    </row>
    <row r="1138" spans="1:9" x14ac:dyDescent="0.2">
      <c r="A1138" s="588"/>
      <c r="B1138" s="484" t="s">
        <v>1835</v>
      </c>
      <c r="C1138" s="485">
        <v>71</v>
      </c>
      <c r="D1138" s="486">
        <v>32</v>
      </c>
      <c r="E1138" s="486">
        <v>39</v>
      </c>
      <c r="F1138" s="486">
        <v>44</v>
      </c>
      <c r="G1138" s="486">
        <v>34</v>
      </c>
      <c r="H1138" s="487">
        <v>10</v>
      </c>
      <c r="I1138" s="487">
        <v>0</v>
      </c>
    </row>
    <row r="1139" spans="1:9" x14ac:dyDescent="0.2">
      <c r="A1139" s="588"/>
      <c r="B1139" s="484" t="s">
        <v>1836</v>
      </c>
      <c r="C1139" s="485">
        <v>59</v>
      </c>
      <c r="D1139" s="486">
        <v>26</v>
      </c>
      <c r="E1139" s="486">
        <v>33</v>
      </c>
      <c r="F1139" s="486">
        <v>13</v>
      </c>
      <c r="G1139" s="486">
        <v>7</v>
      </c>
      <c r="H1139" s="487">
        <v>6</v>
      </c>
      <c r="I1139" s="487">
        <v>0</v>
      </c>
    </row>
    <row r="1140" spans="1:9" x14ac:dyDescent="0.2">
      <c r="A1140" s="588"/>
      <c r="B1140" s="484" t="s">
        <v>1837</v>
      </c>
      <c r="C1140" s="485">
        <v>18</v>
      </c>
      <c r="D1140" s="486">
        <v>7</v>
      </c>
      <c r="E1140" s="486">
        <v>11</v>
      </c>
      <c r="F1140" s="486">
        <v>6</v>
      </c>
      <c r="G1140" s="486">
        <v>4</v>
      </c>
      <c r="H1140" s="487">
        <v>2</v>
      </c>
      <c r="I1140" s="487">
        <v>0</v>
      </c>
    </row>
    <row r="1141" spans="1:9" x14ac:dyDescent="0.2">
      <c r="A1141" s="588"/>
      <c r="B1141" s="484" t="s">
        <v>1838</v>
      </c>
      <c r="C1141" s="485">
        <v>5</v>
      </c>
      <c r="D1141" s="486">
        <v>3</v>
      </c>
      <c r="E1141" s="486">
        <v>2</v>
      </c>
      <c r="F1141" s="486">
        <v>0</v>
      </c>
      <c r="G1141" s="486">
        <v>0</v>
      </c>
      <c r="H1141" s="487">
        <v>0</v>
      </c>
      <c r="I1141" s="487">
        <v>0</v>
      </c>
    </row>
    <row r="1142" spans="1:9" x14ac:dyDescent="0.2">
      <c r="A1142" s="588"/>
      <c r="B1142" s="484" t="s">
        <v>1839</v>
      </c>
      <c r="C1142" s="485">
        <v>44</v>
      </c>
      <c r="D1142" s="486">
        <v>18</v>
      </c>
      <c r="E1142" s="486">
        <v>26</v>
      </c>
      <c r="F1142" s="486">
        <v>19</v>
      </c>
      <c r="G1142" s="486">
        <v>10</v>
      </c>
      <c r="H1142" s="487">
        <v>9</v>
      </c>
      <c r="I1142" s="487">
        <v>0</v>
      </c>
    </row>
    <row r="1143" spans="1:9" x14ac:dyDescent="0.2">
      <c r="A1143" s="588"/>
      <c r="B1143" s="484" t="s">
        <v>1840</v>
      </c>
      <c r="C1143" s="485">
        <v>3</v>
      </c>
      <c r="D1143" s="486">
        <v>1</v>
      </c>
      <c r="E1143" s="486">
        <v>2</v>
      </c>
      <c r="F1143" s="486">
        <v>1</v>
      </c>
      <c r="G1143" s="486">
        <v>1</v>
      </c>
      <c r="H1143" s="487">
        <v>0</v>
      </c>
      <c r="I1143" s="487">
        <v>0</v>
      </c>
    </row>
    <row r="1144" spans="1:9" x14ac:dyDescent="0.2">
      <c r="A1144" s="588"/>
      <c r="B1144" s="484" t="s">
        <v>1841</v>
      </c>
      <c r="C1144" s="485">
        <v>206</v>
      </c>
      <c r="D1144" s="486">
        <v>91</v>
      </c>
      <c r="E1144" s="486">
        <v>115</v>
      </c>
      <c r="F1144" s="486">
        <v>64</v>
      </c>
      <c r="G1144" s="486">
        <v>34</v>
      </c>
      <c r="H1144" s="487">
        <v>30</v>
      </c>
      <c r="I1144" s="487">
        <v>0</v>
      </c>
    </row>
    <row r="1145" spans="1:9" x14ac:dyDescent="0.2">
      <c r="A1145" s="588"/>
      <c r="B1145" s="484" t="s">
        <v>1842</v>
      </c>
      <c r="C1145" s="485">
        <v>426</v>
      </c>
      <c r="D1145" s="486">
        <v>169</v>
      </c>
      <c r="E1145" s="486">
        <v>257</v>
      </c>
      <c r="F1145" s="486">
        <v>125</v>
      </c>
      <c r="G1145" s="486">
        <v>66</v>
      </c>
      <c r="H1145" s="487">
        <v>59</v>
      </c>
      <c r="I1145" s="487">
        <v>0</v>
      </c>
    </row>
    <row r="1146" spans="1:9" x14ac:dyDescent="0.2">
      <c r="A1146" s="588"/>
      <c r="B1146" s="484" t="s">
        <v>1843</v>
      </c>
      <c r="C1146" s="485">
        <v>20</v>
      </c>
      <c r="D1146" s="486">
        <v>8</v>
      </c>
      <c r="E1146" s="486">
        <v>12</v>
      </c>
      <c r="F1146" s="486">
        <v>10</v>
      </c>
      <c r="G1146" s="486">
        <v>4</v>
      </c>
      <c r="H1146" s="487">
        <v>6</v>
      </c>
      <c r="I1146" s="487">
        <v>0</v>
      </c>
    </row>
    <row r="1147" spans="1:9" x14ac:dyDescent="0.2">
      <c r="A1147" s="588"/>
      <c r="B1147" s="484" t="s">
        <v>158</v>
      </c>
      <c r="C1147" s="485">
        <v>3010</v>
      </c>
      <c r="D1147" s="486">
        <v>1331</v>
      </c>
      <c r="E1147" s="486">
        <v>1679</v>
      </c>
      <c r="F1147" s="486">
        <v>1267</v>
      </c>
      <c r="G1147" s="486">
        <v>776</v>
      </c>
      <c r="H1147" s="487">
        <v>491</v>
      </c>
      <c r="I1147" s="487">
        <v>0</v>
      </c>
    </row>
    <row r="1148" spans="1:9" x14ac:dyDescent="0.2">
      <c r="A1148" s="657" t="s">
        <v>84</v>
      </c>
      <c r="B1148" s="488" t="s">
        <v>10</v>
      </c>
      <c r="C1148" s="489">
        <v>3</v>
      </c>
      <c r="D1148" s="490">
        <v>3</v>
      </c>
      <c r="E1148" s="490">
        <v>0</v>
      </c>
      <c r="F1148" s="490">
        <v>82</v>
      </c>
      <c r="G1148" s="490">
        <v>53</v>
      </c>
      <c r="H1148" s="491">
        <v>29</v>
      </c>
      <c r="I1148" s="491">
        <v>0</v>
      </c>
    </row>
    <row r="1149" spans="1:9" x14ac:dyDescent="0.2">
      <c r="A1149" s="588"/>
      <c r="B1149" s="484" t="s">
        <v>1844</v>
      </c>
      <c r="C1149" s="485">
        <v>1</v>
      </c>
      <c r="D1149" s="486">
        <v>1</v>
      </c>
      <c r="E1149" s="486">
        <v>0</v>
      </c>
      <c r="F1149" s="486">
        <v>32</v>
      </c>
      <c r="G1149" s="486">
        <v>21</v>
      </c>
      <c r="H1149" s="487">
        <v>11</v>
      </c>
      <c r="I1149" s="487">
        <v>0</v>
      </c>
    </row>
    <row r="1150" spans="1:9" x14ac:dyDescent="0.2">
      <c r="A1150" s="588"/>
      <c r="B1150" s="484" t="s">
        <v>1845</v>
      </c>
      <c r="C1150" s="485">
        <v>1</v>
      </c>
      <c r="D1150" s="486">
        <v>1</v>
      </c>
      <c r="E1150" s="486">
        <v>0</v>
      </c>
      <c r="F1150" s="486">
        <v>20</v>
      </c>
      <c r="G1150" s="486">
        <v>9</v>
      </c>
      <c r="H1150" s="487">
        <v>11</v>
      </c>
      <c r="I1150" s="487">
        <v>0</v>
      </c>
    </row>
    <row r="1151" spans="1:9" x14ac:dyDescent="0.2">
      <c r="A1151" s="588"/>
      <c r="B1151" s="484" t="s">
        <v>158</v>
      </c>
      <c r="C1151" s="485">
        <v>1</v>
      </c>
      <c r="D1151" s="486">
        <v>1</v>
      </c>
      <c r="E1151" s="486">
        <v>0</v>
      </c>
      <c r="F1151" s="486">
        <v>30</v>
      </c>
      <c r="G1151" s="486">
        <v>23</v>
      </c>
      <c r="H1151" s="487">
        <v>7</v>
      </c>
      <c r="I1151" s="487">
        <v>0</v>
      </c>
    </row>
    <row r="1152" spans="1:9" x14ac:dyDescent="0.2">
      <c r="A1152" s="657" t="s">
        <v>85</v>
      </c>
      <c r="B1152" s="488" t="s">
        <v>10</v>
      </c>
      <c r="C1152" s="489">
        <v>86</v>
      </c>
      <c r="D1152" s="490">
        <v>41</v>
      </c>
      <c r="E1152" s="490">
        <v>45</v>
      </c>
      <c r="F1152" s="490">
        <v>349</v>
      </c>
      <c r="G1152" s="490">
        <v>173</v>
      </c>
      <c r="H1152" s="491">
        <v>176</v>
      </c>
      <c r="I1152" s="491">
        <v>0</v>
      </c>
    </row>
    <row r="1153" spans="1:9" x14ac:dyDescent="0.2">
      <c r="A1153" s="588"/>
      <c r="B1153" s="484" t="s">
        <v>1846</v>
      </c>
      <c r="C1153" s="485">
        <v>5</v>
      </c>
      <c r="D1153" s="486">
        <v>2</v>
      </c>
      <c r="E1153" s="486">
        <v>3</v>
      </c>
      <c r="F1153" s="486">
        <v>28</v>
      </c>
      <c r="G1153" s="486">
        <v>15</v>
      </c>
      <c r="H1153" s="487">
        <v>13</v>
      </c>
      <c r="I1153" s="487">
        <v>0</v>
      </c>
    </row>
    <row r="1154" spans="1:9" x14ac:dyDescent="0.2">
      <c r="A1154" s="588"/>
      <c r="B1154" s="484" t="s">
        <v>1847</v>
      </c>
      <c r="C1154" s="485">
        <v>35</v>
      </c>
      <c r="D1154" s="486">
        <v>15</v>
      </c>
      <c r="E1154" s="486">
        <v>20</v>
      </c>
      <c r="F1154" s="486">
        <v>96</v>
      </c>
      <c r="G1154" s="486">
        <v>49</v>
      </c>
      <c r="H1154" s="487">
        <v>47</v>
      </c>
      <c r="I1154" s="487">
        <v>0</v>
      </c>
    </row>
    <row r="1155" spans="1:9" x14ac:dyDescent="0.2">
      <c r="A1155" s="588"/>
      <c r="B1155" s="484" t="s">
        <v>1848</v>
      </c>
      <c r="C1155" s="485">
        <v>1</v>
      </c>
      <c r="D1155" s="486">
        <v>0</v>
      </c>
      <c r="E1155" s="486">
        <v>1</v>
      </c>
      <c r="F1155" s="486">
        <v>6</v>
      </c>
      <c r="G1155" s="486">
        <v>3</v>
      </c>
      <c r="H1155" s="487">
        <v>3</v>
      </c>
      <c r="I1155" s="487">
        <v>0</v>
      </c>
    </row>
    <row r="1156" spans="1:9" x14ac:dyDescent="0.2">
      <c r="A1156" s="588"/>
      <c r="B1156" s="484" t="s">
        <v>1849</v>
      </c>
      <c r="C1156" s="485">
        <v>0</v>
      </c>
      <c r="D1156" s="486">
        <v>0</v>
      </c>
      <c r="E1156" s="486">
        <v>0</v>
      </c>
      <c r="F1156" s="486">
        <v>8</v>
      </c>
      <c r="G1156" s="486">
        <v>2</v>
      </c>
      <c r="H1156" s="487">
        <v>6</v>
      </c>
      <c r="I1156" s="487">
        <v>0</v>
      </c>
    </row>
    <row r="1157" spans="1:9" x14ac:dyDescent="0.2">
      <c r="A1157" s="588"/>
      <c r="B1157" s="484" t="s">
        <v>1850</v>
      </c>
      <c r="C1157" s="485">
        <v>0</v>
      </c>
      <c r="D1157" s="486">
        <v>0</v>
      </c>
      <c r="E1157" s="486">
        <v>0</v>
      </c>
      <c r="F1157" s="486">
        <v>9</v>
      </c>
      <c r="G1157" s="486">
        <v>6</v>
      </c>
      <c r="H1157" s="487">
        <v>3</v>
      </c>
      <c r="I1157" s="487">
        <v>0</v>
      </c>
    </row>
    <row r="1158" spans="1:9" x14ac:dyDescent="0.2">
      <c r="A1158" s="588"/>
      <c r="B1158" s="484" t="s">
        <v>1851</v>
      </c>
      <c r="C1158" s="485">
        <v>1</v>
      </c>
      <c r="D1158" s="486">
        <v>1</v>
      </c>
      <c r="E1158" s="486">
        <v>0</v>
      </c>
      <c r="F1158" s="486">
        <v>13</v>
      </c>
      <c r="G1158" s="486">
        <v>3</v>
      </c>
      <c r="H1158" s="487">
        <v>10</v>
      </c>
      <c r="I1158" s="487">
        <v>0</v>
      </c>
    </row>
    <row r="1159" spans="1:9" x14ac:dyDescent="0.2">
      <c r="A1159" s="588"/>
      <c r="B1159" s="484" t="s">
        <v>1852</v>
      </c>
      <c r="C1159" s="485">
        <v>1</v>
      </c>
      <c r="D1159" s="486">
        <v>1</v>
      </c>
      <c r="E1159" s="486">
        <v>0</v>
      </c>
      <c r="F1159" s="486">
        <v>5</v>
      </c>
      <c r="G1159" s="486">
        <v>3</v>
      </c>
      <c r="H1159" s="487">
        <v>2</v>
      </c>
      <c r="I1159" s="487">
        <v>0</v>
      </c>
    </row>
    <row r="1160" spans="1:9" x14ac:dyDescent="0.2">
      <c r="A1160" s="588"/>
      <c r="B1160" s="484" t="s">
        <v>1853</v>
      </c>
      <c r="C1160" s="485">
        <v>0</v>
      </c>
      <c r="D1160" s="486">
        <v>0</v>
      </c>
      <c r="E1160" s="486">
        <v>0</v>
      </c>
      <c r="F1160" s="486">
        <v>4</v>
      </c>
      <c r="G1160" s="486">
        <v>2</v>
      </c>
      <c r="H1160" s="487">
        <v>2</v>
      </c>
      <c r="I1160" s="487">
        <v>0</v>
      </c>
    </row>
    <row r="1161" spans="1:9" x14ac:dyDescent="0.2">
      <c r="A1161" s="588"/>
      <c r="B1161" s="484" t="s">
        <v>158</v>
      </c>
      <c r="C1161" s="485">
        <v>43</v>
      </c>
      <c r="D1161" s="486">
        <v>22</v>
      </c>
      <c r="E1161" s="486">
        <v>21</v>
      </c>
      <c r="F1161" s="486">
        <v>180</v>
      </c>
      <c r="G1161" s="486">
        <v>90</v>
      </c>
      <c r="H1161" s="487">
        <v>90</v>
      </c>
      <c r="I1161" s="487">
        <v>0</v>
      </c>
    </row>
    <row r="1162" spans="1:9" x14ac:dyDescent="0.2">
      <c r="A1162" s="657" t="s">
        <v>86</v>
      </c>
      <c r="B1162" s="488" t="s">
        <v>10</v>
      </c>
      <c r="C1162" s="489">
        <v>2931</v>
      </c>
      <c r="D1162" s="490">
        <v>1268</v>
      </c>
      <c r="E1162" s="490">
        <v>1663</v>
      </c>
      <c r="F1162" s="490">
        <v>9587</v>
      </c>
      <c r="G1162" s="490">
        <v>5004</v>
      </c>
      <c r="H1162" s="491">
        <v>4583</v>
      </c>
      <c r="I1162" s="491">
        <v>0</v>
      </c>
    </row>
    <row r="1163" spans="1:9" x14ac:dyDescent="0.2">
      <c r="A1163" s="588"/>
      <c r="B1163" s="484" t="s">
        <v>1854</v>
      </c>
      <c r="C1163" s="485">
        <v>6</v>
      </c>
      <c r="D1163" s="486">
        <v>5</v>
      </c>
      <c r="E1163" s="486">
        <v>1</v>
      </c>
      <c r="F1163" s="486">
        <v>9</v>
      </c>
      <c r="G1163" s="486">
        <v>5</v>
      </c>
      <c r="H1163" s="487">
        <v>4</v>
      </c>
      <c r="I1163" s="487">
        <v>0</v>
      </c>
    </row>
    <row r="1164" spans="1:9" x14ac:dyDescent="0.2">
      <c r="A1164" s="588"/>
      <c r="B1164" s="484" t="s">
        <v>1855</v>
      </c>
      <c r="C1164" s="485">
        <v>1</v>
      </c>
      <c r="D1164" s="486">
        <v>1</v>
      </c>
      <c r="E1164" s="486">
        <v>0</v>
      </c>
      <c r="F1164" s="486">
        <v>2</v>
      </c>
      <c r="G1164" s="486">
        <v>1</v>
      </c>
      <c r="H1164" s="487">
        <v>1</v>
      </c>
      <c r="I1164" s="487">
        <v>0</v>
      </c>
    </row>
    <row r="1165" spans="1:9" x14ac:dyDescent="0.2">
      <c r="A1165" s="588"/>
      <c r="B1165" s="484" t="s">
        <v>1856</v>
      </c>
      <c r="C1165" s="485">
        <v>0</v>
      </c>
      <c r="D1165" s="486">
        <v>0</v>
      </c>
      <c r="E1165" s="486">
        <v>0</v>
      </c>
      <c r="F1165" s="486">
        <v>4</v>
      </c>
      <c r="G1165" s="486">
        <v>3</v>
      </c>
      <c r="H1165" s="487">
        <v>1</v>
      </c>
      <c r="I1165" s="487">
        <v>0</v>
      </c>
    </row>
    <row r="1166" spans="1:9" x14ac:dyDescent="0.2">
      <c r="A1166" s="588"/>
      <c r="B1166" s="484" t="s">
        <v>1857</v>
      </c>
      <c r="C1166" s="485">
        <v>3</v>
      </c>
      <c r="D1166" s="486">
        <v>3</v>
      </c>
      <c r="E1166" s="486">
        <v>0</v>
      </c>
      <c r="F1166" s="486">
        <v>13</v>
      </c>
      <c r="G1166" s="486">
        <v>9</v>
      </c>
      <c r="H1166" s="487">
        <v>4</v>
      </c>
      <c r="I1166" s="487">
        <v>0</v>
      </c>
    </row>
    <row r="1167" spans="1:9" x14ac:dyDescent="0.2">
      <c r="A1167" s="588"/>
      <c r="B1167" s="484" t="s">
        <v>1858</v>
      </c>
      <c r="C1167" s="485">
        <v>37</v>
      </c>
      <c r="D1167" s="486">
        <v>20</v>
      </c>
      <c r="E1167" s="486">
        <v>17</v>
      </c>
      <c r="F1167" s="486">
        <v>98</v>
      </c>
      <c r="G1167" s="486">
        <v>48</v>
      </c>
      <c r="H1167" s="487">
        <v>50</v>
      </c>
      <c r="I1167" s="487">
        <v>0</v>
      </c>
    </row>
    <row r="1168" spans="1:9" x14ac:dyDescent="0.2">
      <c r="A1168" s="588"/>
      <c r="B1168" s="484" t="s">
        <v>1859</v>
      </c>
      <c r="C1168" s="485">
        <v>24</v>
      </c>
      <c r="D1168" s="486">
        <v>9</v>
      </c>
      <c r="E1168" s="486">
        <v>15</v>
      </c>
      <c r="F1168" s="486">
        <v>94</v>
      </c>
      <c r="G1168" s="486">
        <v>43</v>
      </c>
      <c r="H1168" s="487">
        <v>51</v>
      </c>
      <c r="I1168" s="487">
        <v>0</v>
      </c>
    </row>
    <row r="1169" spans="1:9" x14ac:dyDescent="0.2">
      <c r="A1169" s="588"/>
      <c r="B1169" s="484" t="s">
        <v>1860</v>
      </c>
      <c r="C1169" s="485">
        <v>1</v>
      </c>
      <c r="D1169" s="486">
        <v>0</v>
      </c>
      <c r="E1169" s="486">
        <v>1</v>
      </c>
      <c r="F1169" s="486">
        <v>0</v>
      </c>
      <c r="G1169" s="486">
        <v>0</v>
      </c>
      <c r="H1169" s="487">
        <v>0</v>
      </c>
      <c r="I1169" s="487">
        <v>0</v>
      </c>
    </row>
    <row r="1170" spans="1:9" x14ac:dyDescent="0.2">
      <c r="A1170" s="588"/>
      <c r="B1170" s="484" t="s">
        <v>1861</v>
      </c>
      <c r="C1170" s="485">
        <v>3</v>
      </c>
      <c r="D1170" s="486">
        <v>1</v>
      </c>
      <c r="E1170" s="486">
        <v>2</v>
      </c>
      <c r="F1170" s="486">
        <v>13</v>
      </c>
      <c r="G1170" s="486">
        <v>5</v>
      </c>
      <c r="H1170" s="487">
        <v>8</v>
      </c>
      <c r="I1170" s="487">
        <v>0</v>
      </c>
    </row>
    <row r="1171" spans="1:9" x14ac:dyDescent="0.2">
      <c r="A1171" s="588"/>
      <c r="B1171" s="484" t="s">
        <v>1862</v>
      </c>
      <c r="C1171" s="485">
        <v>3</v>
      </c>
      <c r="D1171" s="486">
        <v>2</v>
      </c>
      <c r="E1171" s="486">
        <v>1</v>
      </c>
      <c r="F1171" s="486">
        <v>28</v>
      </c>
      <c r="G1171" s="486">
        <v>14</v>
      </c>
      <c r="H1171" s="487">
        <v>14</v>
      </c>
      <c r="I1171" s="487">
        <v>0</v>
      </c>
    </row>
    <row r="1172" spans="1:9" x14ac:dyDescent="0.2">
      <c r="A1172" s="588"/>
      <c r="B1172" s="484" t="s">
        <v>1863</v>
      </c>
      <c r="C1172" s="485">
        <v>12</v>
      </c>
      <c r="D1172" s="486">
        <v>7</v>
      </c>
      <c r="E1172" s="486">
        <v>5</v>
      </c>
      <c r="F1172" s="486">
        <v>41</v>
      </c>
      <c r="G1172" s="486">
        <v>20</v>
      </c>
      <c r="H1172" s="487">
        <v>21</v>
      </c>
      <c r="I1172" s="487">
        <v>0</v>
      </c>
    </row>
    <row r="1173" spans="1:9" x14ac:dyDescent="0.2">
      <c r="A1173" s="588"/>
      <c r="B1173" s="484" t="s">
        <v>1864</v>
      </c>
      <c r="C1173" s="485">
        <v>0</v>
      </c>
      <c r="D1173" s="486">
        <v>0</v>
      </c>
      <c r="E1173" s="486">
        <v>0</v>
      </c>
      <c r="F1173" s="486">
        <v>3</v>
      </c>
      <c r="G1173" s="486">
        <v>3</v>
      </c>
      <c r="H1173" s="487">
        <v>0</v>
      </c>
      <c r="I1173" s="487">
        <v>0</v>
      </c>
    </row>
    <row r="1174" spans="1:9" x14ac:dyDescent="0.2">
      <c r="A1174" s="588"/>
      <c r="B1174" s="484" t="s">
        <v>1865</v>
      </c>
      <c r="C1174" s="485">
        <v>2</v>
      </c>
      <c r="D1174" s="486">
        <v>0</v>
      </c>
      <c r="E1174" s="486">
        <v>2</v>
      </c>
      <c r="F1174" s="486">
        <v>15</v>
      </c>
      <c r="G1174" s="486">
        <v>5</v>
      </c>
      <c r="H1174" s="487">
        <v>10</v>
      </c>
      <c r="I1174" s="487">
        <v>0</v>
      </c>
    </row>
    <row r="1175" spans="1:9" x14ac:dyDescent="0.2">
      <c r="A1175" s="588"/>
      <c r="B1175" s="484" t="s">
        <v>1866</v>
      </c>
      <c r="C1175" s="485">
        <v>2</v>
      </c>
      <c r="D1175" s="486">
        <v>2</v>
      </c>
      <c r="E1175" s="486">
        <v>0</v>
      </c>
      <c r="F1175" s="486">
        <v>4</v>
      </c>
      <c r="G1175" s="486">
        <v>2</v>
      </c>
      <c r="H1175" s="487">
        <v>2</v>
      </c>
      <c r="I1175" s="487">
        <v>0</v>
      </c>
    </row>
    <row r="1176" spans="1:9" x14ac:dyDescent="0.2">
      <c r="A1176" s="588"/>
      <c r="B1176" s="484" t="s">
        <v>1867</v>
      </c>
      <c r="C1176" s="485">
        <v>0</v>
      </c>
      <c r="D1176" s="486">
        <v>0</v>
      </c>
      <c r="E1176" s="486">
        <v>0</v>
      </c>
      <c r="F1176" s="486">
        <v>1</v>
      </c>
      <c r="G1176" s="486">
        <v>0</v>
      </c>
      <c r="H1176" s="487">
        <v>1</v>
      </c>
      <c r="I1176" s="487">
        <v>0</v>
      </c>
    </row>
    <row r="1177" spans="1:9" x14ac:dyDescent="0.2">
      <c r="A1177" s="588"/>
      <c r="B1177" s="484" t="s">
        <v>1868</v>
      </c>
      <c r="C1177" s="485">
        <v>1</v>
      </c>
      <c r="D1177" s="486">
        <v>0</v>
      </c>
      <c r="E1177" s="486">
        <v>1</v>
      </c>
      <c r="F1177" s="486">
        <v>4</v>
      </c>
      <c r="G1177" s="486">
        <v>3</v>
      </c>
      <c r="H1177" s="487">
        <v>1</v>
      </c>
      <c r="I1177" s="487">
        <v>0</v>
      </c>
    </row>
    <row r="1178" spans="1:9" x14ac:dyDescent="0.2">
      <c r="A1178" s="588"/>
      <c r="B1178" s="484" t="s">
        <v>1869</v>
      </c>
      <c r="C1178" s="485">
        <v>11</v>
      </c>
      <c r="D1178" s="486">
        <v>4</v>
      </c>
      <c r="E1178" s="486">
        <v>7</v>
      </c>
      <c r="F1178" s="486">
        <v>21</v>
      </c>
      <c r="G1178" s="486">
        <v>13</v>
      </c>
      <c r="H1178" s="487">
        <v>8</v>
      </c>
      <c r="I1178" s="487">
        <v>0</v>
      </c>
    </row>
    <row r="1179" spans="1:9" x14ac:dyDescent="0.2">
      <c r="A1179" s="588"/>
      <c r="B1179" s="484" t="s">
        <v>1870</v>
      </c>
      <c r="C1179" s="485">
        <v>0</v>
      </c>
      <c r="D1179" s="486">
        <v>0</v>
      </c>
      <c r="E1179" s="486">
        <v>0</v>
      </c>
      <c r="F1179" s="486">
        <v>3</v>
      </c>
      <c r="G1179" s="486">
        <v>2</v>
      </c>
      <c r="H1179" s="487">
        <v>1</v>
      </c>
      <c r="I1179" s="487">
        <v>0</v>
      </c>
    </row>
    <row r="1180" spans="1:9" x14ac:dyDescent="0.2">
      <c r="A1180" s="588"/>
      <c r="B1180" s="484" t="s">
        <v>1871</v>
      </c>
      <c r="C1180" s="485">
        <v>2</v>
      </c>
      <c r="D1180" s="486">
        <v>2</v>
      </c>
      <c r="E1180" s="486">
        <v>0</v>
      </c>
      <c r="F1180" s="486">
        <v>6</v>
      </c>
      <c r="G1180" s="486">
        <v>2</v>
      </c>
      <c r="H1180" s="487">
        <v>4</v>
      </c>
      <c r="I1180" s="487">
        <v>0</v>
      </c>
    </row>
    <row r="1181" spans="1:9" x14ac:dyDescent="0.2">
      <c r="A1181" s="588"/>
      <c r="B1181" s="484" t="s">
        <v>1872</v>
      </c>
      <c r="C1181" s="485">
        <v>1</v>
      </c>
      <c r="D1181" s="486">
        <v>0</v>
      </c>
      <c r="E1181" s="486">
        <v>1</v>
      </c>
      <c r="F1181" s="486">
        <v>5</v>
      </c>
      <c r="G1181" s="486">
        <v>3</v>
      </c>
      <c r="H1181" s="487">
        <v>2</v>
      </c>
      <c r="I1181" s="487">
        <v>0</v>
      </c>
    </row>
    <row r="1182" spans="1:9" x14ac:dyDescent="0.2">
      <c r="A1182" s="588"/>
      <c r="B1182" s="484" t="s">
        <v>1873</v>
      </c>
      <c r="C1182" s="485">
        <v>3</v>
      </c>
      <c r="D1182" s="486">
        <v>0</v>
      </c>
      <c r="E1182" s="486">
        <v>3</v>
      </c>
      <c r="F1182" s="486">
        <v>7</v>
      </c>
      <c r="G1182" s="486">
        <v>6</v>
      </c>
      <c r="H1182" s="487">
        <v>1</v>
      </c>
      <c r="I1182" s="487">
        <v>0</v>
      </c>
    </row>
    <row r="1183" spans="1:9" x14ac:dyDescent="0.2">
      <c r="A1183" s="588"/>
      <c r="B1183" s="484" t="s">
        <v>1874</v>
      </c>
      <c r="C1183" s="485">
        <v>1</v>
      </c>
      <c r="D1183" s="486">
        <v>0</v>
      </c>
      <c r="E1183" s="486">
        <v>1</v>
      </c>
      <c r="F1183" s="486">
        <v>1</v>
      </c>
      <c r="G1183" s="486">
        <v>1</v>
      </c>
      <c r="H1183" s="487">
        <v>0</v>
      </c>
      <c r="I1183" s="487">
        <v>0</v>
      </c>
    </row>
    <row r="1184" spans="1:9" x14ac:dyDescent="0.2">
      <c r="A1184" s="588"/>
      <c r="B1184" s="484" t="s">
        <v>1875</v>
      </c>
      <c r="C1184" s="485">
        <v>1</v>
      </c>
      <c r="D1184" s="486">
        <v>0</v>
      </c>
      <c r="E1184" s="486">
        <v>1</v>
      </c>
      <c r="F1184" s="486">
        <v>4</v>
      </c>
      <c r="G1184" s="486">
        <v>3</v>
      </c>
      <c r="H1184" s="487">
        <v>1</v>
      </c>
      <c r="I1184" s="487">
        <v>0</v>
      </c>
    </row>
    <row r="1185" spans="1:9" x14ac:dyDescent="0.2">
      <c r="A1185" s="588"/>
      <c r="B1185" s="484" t="s">
        <v>1876</v>
      </c>
      <c r="C1185" s="485">
        <v>1</v>
      </c>
      <c r="D1185" s="486">
        <v>1</v>
      </c>
      <c r="E1185" s="486">
        <v>0</v>
      </c>
      <c r="F1185" s="486">
        <v>9</v>
      </c>
      <c r="G1185" s="486">
        <v>4</v>
      </c>
      <c r="H1185" s="487">
        <v>5</v>
      </c>
      <c r="I1185" s="487">
        <v>0</v>
      </c>
    </row>
    <row r="1186" spans="1:9" x14ac:dyDescent="0.2">
      <c r="A1186" s="588"/>
      <c r="B1186" s="484" t="s">
        <v>1877</v>
      </c>
      <c r="C1186" s="485">
        <v>5</v>
      </c>
      <c r="D1186" s="486">
        <v>2</v>
      </c>
      <c r="E1186" s="486">
        <v>3</v>
      </c>
      <c r="F1186" s="486">
        <v>8</v>
      </c>
      <c r="G1186" s="486">
        <v>2</v>
      </c>
      <c r="H1186" s="487">
        <v>6</v>
      </c>
      <c r="I1186" s="487">
        <v>0</v>
      </c>
    </row>
    <row r="1187" spans="1:9" x14ac:dyDescent="0.2">
      <c r="A1187" s="588"/>
      <c r="B1187" s="484" t="s">
        <v>1878</v>
      </c>
      <c r="C1187" s="485">
        <v>8</v>
      </c>
      <c r="D1187" s="486">
        <v>2</v>
      </c>
      <c r="E1187" s="486">
        <v>6</v>
      </c>
      <c r="F1187" s="486">
        <v>39</v>
      </c>
      <c r="G1187" s="486">
        <v>22</v>
      </c>
      <c r="H1187" s="487">
        <v>17</v>
      </c>
      <c r="I1187" s="487">
        <v>0</v>
      </c>
    </row>
    <row r="1188" spans="1:9" x14ac:dyDescent="0.2">
      <c r="A1188" s="588"/>
      <c r="B1188" s="484" t="s">
        <v>1879</v>
      </c>
      <c r="C1188" s="485">
        <v>0</v>
      </c>
      <c r="D1188" s="486">
        <v>0</v>
      </c>
      <c r="E1188" s="486">
        <v>0</v>
      </c>
      <c r="F1188" s="486">
        <v>22</v>
      </c>
      <c r="G1188" s="486">
        <v>12</v>
      </c>
      <c r="H1188" s="487">
        <v>10</v>
      </c>
      <c r="I1188" s="487">
        <v>0</v>
      </c>
    </row>
    <row r="1189" spans="1:9" x14ac:dyDescent="0.2">
      <c r="A1189" s="588"/>
      <c r="B1189" s="484" t="s">
        <v>1880</v>
      </c>
      <c r="C1189" s="485">
        <v>3</v>
      </c>
      <c r="D1189" s="486">
        <v>2</v>
      </c>
      <c r="E1189" s="486">
        <v>1</v>
      </c>
      <c r="F1189" s="486">
        <v>15</v>
      </c>
      <c r="G1189" s="486">
        <v>10</v>
      </c>
      <c r="H1189" s="487">
        <v>5</v>
      </c>
      <c r="I1189" s="487">
        <v>0</v>
      </c>
    </row>
    <row r="1190" spans="1:9" x14ac:dyDescent="0.2">
      <c r="A1190" s="588"/>
      <c r="B1190" s="484" t="s">
        <v>1881</v>
      </c>
      <c r="C1190" s="485">
        <v>1</v>
      </c>
      <c r="D1190" s="486">
        <v>1</v>
      </c>
      <c r="E1190" s="486">
        <v>0</v>
      </c>
      <c r="F1190" s="486">
        <v>5</v>
      </c>
      <c r="G1190" s="486">
        <v>3</v>
      </c>
      <c r="H1190" s="487">
        <v>2</v>
      </c>
      <c r="I1190" s="487">
        <v>0</v>
      </c>
    </row>
    <row r="1191" spans="1:9" x14ac:dyDescent="0.2">
      <c r="A1191" s="588"/>
      <c r="B1191" s="484" t="s">
        <v>1882</v>
      </c>
      <c r="C1191" s="485">
        <v>0</v>
      </c>
      <c r="D1191" s="486">
        <v>0</v>
      </c>
      <c r="E1191" s="486">
        <v>0</v>
      </c>
      <c r="F1191" s="486">
        <v>8</v>
      </c>
      <c r="G1191" s="486">
        <v>6</v>
      </c>
      <c r="H1191" s="487">
        <v>2</v>
      </c>
      <c r="I1191" s="487">
        <v>0</v>
      </c>
    </row>
    <row r="1192" spans="1:9" x14ac:dyDescent="0.2">
      <c r="A1192" s="588"/>
      <c r="B1192" s="484" t="s">
        <v>1883</v>
      </c>
      <c r="C1192" s="485">
        <v>12</v>
      </c>
      <c r="D1192" s="486">
        <v>6</v>
      </c>
      <c r="E1192" s="486">
        <v>6</v>
      </c>
      <c r="F1192" s="486">
        <v>37</v>
      </c>
      <c r="G1192" s="486">
        <v>18</v>
      </c>
      <c r="H1192" s="487">
        <v>19</v>
      </c>
      <c r="I1192" s="487">
        <v>0</v>
      </c>
    </row>
    <row r="1193" spans="1:9" x14ac:dyDescent="0.2">
      <c r="A1193" s="588"/>
      <c r="B1193" s="484" t="s">
        <v>1884</v>
      </c>
      <c r="C1193" s="485">
        <v>4</v>
      </c>
      <c r="D1193" s="486">
        <v>1</v>
      </c>
      <c r="E1193" s="486">
        <v>3</v>
      </c>
      <c r="F1193" s="486">
        <v>8</v>
      </c>
      <c r="G1193" s="486">
        <v>5</v>
      </c>
      <c r="H1193" s="487">
        <v>3</v>
      </c>
      <c r="I1193" s="487">
        <v>0</v>
      </c>
    </row>
    <row r="1194" spans="1:9" x14ac:dyDescent="0.2">
      <c r="A1194" s="588"/>
      <c r="B1194" s="484" t="s">
        <v>1885</v>
      </c>
      <c r="C1194" s="485">
        <v>1</v>
      </c>
      <c r="D1194" s="486">
        <v>1</v>
      </c>
      <c r="E1194" s="486">
        <v>0</v>
      </c>
      <c r="F1194" s="486">
        <v>6</v>
      </c>
      <c r="G1194" s="486">
        <v>3</v>
      </c>
      <c r="H1194" s="487">
        <v>3</v>
      </c>
      <c r="I1194" s="487">
        <v>0</v>
      </c>
    </row>
    <row r="1195" spans="1:9" x14ac:dyDescent="0.2">
      <c r="A1195" s="588"/>
      <c r="B1195" s="484" t="s">
        <v>1886</v>
      </c>
      <c r="C1195" s="485">
        <v>3</v>
      </c>
      <c r="D1195" s="486">
        <v>1</v>
      </c>
      <c r="E1195" s="486">
        <v>2</v>
      </c>
      <c r="F1195" s="486">
        <v>6</v>
      </c>
      <c r="G1195" s="486">
        <v>2</v>
      </c>
      <c r="H1195" s="487">
        <v>4</v>
      </c>
      <c r="I1195" s="487">
        <v>0</v>
      </c>
    </row>
    <row r="1196" spans="1:9" x14ac:dyDescent="0.2">
      <c r="A1196" s="588"/>
      <c r="B1196" s="484" t="s">
        <v>1887</v>
      </c>
      <c r="C1196" s="485">
        <v>0</v>
      </c>
      <c r="D1196" s="486">
        <v>0</v>
      </c>
      <c r="E1196" s="486">
        <v>0</v>
      </c>
      <c r="F1196" s="486">
        <v>1</v>
      </c>
      <c r="G1196" s="486">
        <v>1</v>
      </c>
      <c r="H1196" s="487">
        <v>0</v>
      </c>
      <c r="I1196" s="487">
        <v>0</v>
      </c>
    </row>
    <row r="1197" spans="1:9" x14ac:dyDescent="0.2">
      <c r="A1197" s="588"/>
      <c r="B1197" s="484" t="s">
        <v>1888</v>
      </c>
      <c r="C1197" s="485">
        <v>2</v>
      </c>
      <c r="D1197" s="486">
        <v>1</v>
      </c>
      <c r="E1197" s="486">
        <v>1</v>
      </c>
      <c r="F1197" s="486">
        <v>2</v>
      </c>
      <c r="G1197" s="486">
        <v>1</v>
      </c>
      <c r="H1197" s="487">
        <v>1</v>
      </c>
      <c r="I1197" s="487">
        <v>0</v>
      </c>
    </row>
    <row r="1198" spans="1:9" x14ac:dyDescent="0.2">
      <c r="A1198" s="588"/>
      <c r="B1198" s="484" t="s">
        <v>1889</v>
      </c>
      <c r="C1198" s="485">
        <v>2</v>
      </c>
      <c r="D1198" s="486">
        <v>1</v>
      </c>
      <c r="E1198" s="486">
        <v>1</v>
      </c>
      <c r="F1198" s="486">
        <v>6</v>
      </c>
      <c r="G1198" s="486">
        <v>1</v>
      </c>
      <c r="H1198" s="487">
        <v>5</v>
      </c>
      <c r="I1198" s="487">
        <v>0</v>
      </c>
    </row>
    <row r="1199" spans="1:9" x14ac:dyDescent="0.2">
      <c r="A1199" s="588"/>
      <c r="B1199" s="484" t="s">
        <v>191</v>
      </c>
      <c r="C1199" s="485">
        <v>2670</v>
      </c>
      <c r="D1199" s="486">
        <v>1143</v>
      </c>
      <c r="E1199" s="486">
        <v>1527</v>
      </c>
      <c r="F1199" s="486">
        <v>8571</v>
      </c>
      <c r="G1199" s="486">
        <v>4455</v>
      </c>
      <c r="H1199" s="487">
        <v>4116</v>
      </c>
      <c r="I1199" s="487">
        <v>0</v>
      </c>
    </row>
    <row r="1200" spans="1:9" x14ac:dyDescent="0.2">
      <c r="A1200" s="588"/>
      <c r="B1200" s="484" t="s">
        <v>1890</v>
      </c>
      <c r="C1200" s="485">
        <v>10</v>
      </c>
      <c r="D1200" s="486">
        <v>6</v>
      </c>
      <c r="E1200" s="486">
        <v>4</v>
      </c>
      <c r="F1200" s="486">
        <v>90</v>
      </c>
      <c r="G1200" s="486">
        <v>49</v>
      </c>
      <c r="H1200" s="487">
        <v>41</v>
      </c>
      <c r="I1200" s="487">
        <v>0</v>
      </c>
    </row>
    <row r="1201" spans="1:9" x14ac:dyDescent="0.2">
      <c r="A1201" s="588"/>
      <c r="B1201" s="484" t="s">
        <v>158</v>
      </c>
      <c r="C1201" s="485">
        <v>95</v>
      </c>
      <c r="D1201" s="486">
        <v>44</v>
      </c>
      <c r="E1201" s="486">
        <v>51</v>
      </c>
      <c r="F1201" s="486">
        <v>378</v>
      </c>
      <c r="G1201" s="486">
        <v>219</v>
      </c>
      <c r="H1201" s="487">
        <v>159</v>
      </c>
      <c r="I1201" s="487">
        <v>0</v>
      </c>
    </row>
    <row r="1202" spans="1:9" x14ac:dyDescent="0.2">
      <c r="A1202" s="657" t="s">
        <v>259</v>
      </c>
      <c r="B1202" s="488" t="s">
        <v>10</v>
      </c>
      <c r="C1202" s="489">
        <v>2144</v>
      </c>
      <c r="D1202" s="490">
        <v>1010</v>
      </c>
      <c r="E1202" s="490">
        <v>1134</v>
      </c>
      <c r="F1202" s="490">
        <v>3920</v>
      </c>
      <c r="G1202" s="490">
        <v>2151</v>
      </c>
      <c r="H1202" s="491">
        <v>1769</v>
      </c>
      <c r="I1202" s="491">
        <v>0</v>
      </c>
    </row>
    <row r="1203" spans="1:9" x14ac:dyDescent="0.2">
      <c r="A1203" s="588"/>
      <c r="B1203" s="484" t="s">
        <v>1891</v>
      </c>
      <c r="C1203" s="485">
        <v>2</v>
      </c>
      <c r="D1203" s="486">
        <v>2</v>
      </c>
      <c r="E1203" s="486">
        <v>0</v>
      </c>
      <c r="F1203" s="486">
        <v>1</v>
      </c>
      <c r="G1203" s="486">
        <v>1</v>
      </c>
      <c r="H1203" s="487">
        <v>0</v>
      </c>
      <c r="I1203" s="487">
        <v>0</v>
      </c>
    </row>
    <row r="1204" spans="1:9" x14ac:dyDescent="0.2">
      <c r="A1204" s="588"/>
      <c r="B1204" s="484" t="s">
        <v>1892</v>
      </c>
      <c r="C1204" s="485">
        <v>26</v>
      </c>
      <c r="D1204" s="486">
        <v>12</v>
      </c>
      <c r="E1204" s="486">
        <v>14</v>
      </c>
      <c r="F1204" s="486">
        <v>67</v>
      </c>
      <c r="G1204" s="486">
        <v>33</v>
      </c>
      <c r="H1204" s="487">
        <v>34</v>
      </c>
      <c r="I1204" s="487">
        <v>0</v>
      </c>
    </row>
    <row r="1205" spans="1:9" x14ac:dyDescent="0.2">
      <c r="A1205" s="588"/>
      <c r="B1205" s="484" t="s">
        <v>1893</v>
      </c>
      <c r="C1205" s="485">
        <v>15</v>
      </c>
      <c r="D1205" s="486">
        <v>7</v>
      </c>
      <c r="E1205" s="486">
        <v>8</v>
      </c>
      <c r="F1205" s="486">
        <v>67</v>
      </c>
      <c r="G1205" s="486">
        <v>45</v>
      </c>
      <c r="H1205" s="487">
        <v>22</v>
      </c>
      <c r="I1205" s="487">
        <v>0</v>
      </c>
    </row>
    <row r="1206" spans="1:9" x14ac:dyDescent="0.2">
      <c r="A1206" s="588"/>
      <c r="B1206" s="484" t="s">
        <v>1894</v>
      </c>
      <c r="C1206" s="485">
        <v>12</v>
      </c>
      <c r="D1206" s="486">
        <v>6</v>
      </c>
      <c r="E1206" s="486">
        <v>6</v>
      </c>
      <c r="F1206" s="486">
        <v>33</v>
      </c>
      <c r="G1206" s="486">
        <v>17</v>
      </c>
      <c r="H1206" s="487">
        <v>16</v>
      </c>
      <c r="I1206" s="487">
        <v>0</v>
      </c>
    </row>
    <row r="1207" spans="1:9" x14ac:dyDescent="0.2">
      <c r="A1207" s="588"/>
      <c r="B1207" s="484" t="s">
        <v>1895</v>
      </c>
      <c r="C1207" s="485">
        <v>1</v>
      </c>
      <c r="D1207" s="486">
        <v>0</v>
      </c>
      <c r="E1207" s="486">
        <v>1</v>
      </c>
      <c r="F1207" s="486">
        <v>8</v>
      </c>
      <c r="G1207" s="486">
        <v>5</v>
      </c>
      <c r="H1207" s="487">
        <v>3</v>
      </c>
      <c r="I1207" s="487">
        <v>0</v>
      </c>
    </row>
    <row r="1208" spans="1:9" x14ac:dyDescent="0.2">
      <c r="A1208" s="588"/>
      <c r="B1208" s="484" t="s">
        <v>1896</v>
      </c>
      <c r="C1208" s="485">
        <v>7</v>
      </c>
      <c r="D1208" s="486">
        <v>3</v>
      </c>
      <c r="E1208" s="486">
        <v>4</v>
      </c>
      <c r="F1208" s="486">
        <v>19</v>
      </c>
      <c r="G1208" s="486">
        <v>13</v>
      </c>
      <c r="H1208" s="487">
        <v>6</v>
      </c>
      <c r="I1208" s="487">
        <v>0</v>
      </c>
    </row>
    <row r="1209" spans="1:9" x14ac:dyDescent="0.2">
      <c r="A1209" s="588"/>
      <c r="B1209" s="484" t="s">
        <v>1897</v>
      </c>
      <c r="C1209" s="485">
        <v>4</v>
      </c>
      <c r="D1209" s="486">
        <v>2</v>
      </c>
      <c r="E1209" s="486">
        <v>2</v>
      </c>
      <c r="F1209" s="486">
        <v>10</v>
      </c>
      <c r="G1209" s="486">
        <v>6</v>
      </c>
      <c r="H1209" s="487">
        <v>4</v>
      </c>
      <c r="I1209" s="487">
        <v>0</v>
      </c>
    </row>
    <row r="1210" spans="1:9" x14ac:dyDescent="0.2">
      <c r="A1210" s="588"/>
      <c r="B1210" s="484" t="s">
        <v>1898</v>
      </c>
      <c r="C1210" s="485">
        <v>2</v>
      </c>
      <c r="D1210" s="486">
        <v>0</v>
      </c>
      <c r="E1210" s="486">
        <v>2</v>
      </c>
      <c r="F1210" s="486">
        <v>6</v>
      </c>
      <c r="G1210" s="486">
        <v>4</v>
      </c>
      <c r="H1210" s="487">
        <v>2</v>
      </c>
      <c r="I1210" s="487">
        <v>0</v>
      </c>
    </row>
    <row r="1211" spans="1:9" x14ac:dyDescent="0.2">
      <c r="A1211" s="588"/>
      <c r="B1211" s="484" t="s">
        <v>1899</v>
      </c>
      <c r="C1211" s="485">
        <v>0</v>
      </c>
      <c r="D1211" s="486">
        <v>0</v>
      </c>
      <c r="E1211" s="486">
        <v>0</v>
      </c>
      <c r="F1211" s="486">
        <v>3</v>
      </c>
      <c r="G1211" s="486">
        <v>2</v>
      </c>
      <c r="H1211" s="487">
        <v>1</v>
      </c>
      <c r="I1211" s="487">
        <v>0</v>
      </c>
    </row>
    <row r="1212" spans="1:9" x14ac:dyDescent="0.2">
      <c r="A1212" s="588"/>
      <c r="B1212" s="484" t="s">
        <v>1900</v>
      </c>
      <c r="C1212" s="485">
        <v>7</v>
      </c>
      <c r="D1212" s="486">
        <v>1</v>
      </c>
      <c r="E1212" s="486">
        <v>6</v>
      </c>
      <c r="F1212" s="486">
        <v>7</v>
      </c>
      <c r="G1212" s="486">
        <v>5</v>
      </c>
      <c r="H1212" s="487">
        <v>2</v>
      </c>
      <c r="I1212" s="487">
        <v>0</v>
      </c>
    </row>
    <row r="1213" spans="1:9" x14ac:dyDescent="0.2">
      <c r="A1213" s="588"/>
      <c r="B1213" s="484" t="s">
        <v>1901</v>
      </c>
      <c r="C1213" s="485">
        <v>4</v>
      </c>
      <c r="D1213" s="486">
        <v>3</v>
      </c>
      <c r="E1213" s="486">
        <v>1</v>
      </c>
      <c r="F1213" s="486">
        <v>10</v>
      </c>
      <c r="G1213" s="486">
        <v>8</v>
      </c>
      <c r="H1213" s="487">
        <v>2</v>
      </c>
      <c r="I1213" s="487">
        <v>0</v>
      </c>
    </row>
    <row r="1214" spans="1:9" x14ac:dyDescent="0.2">
      <c r="A1214" s="588"/>
      <c r="B1214" s="484" t="s">
        <v>1902</v>
      </c>
      <c r="C1214" s="485">
        <v>16</v>
      </c>
      <c r="D1214" s="486">
        <v>5</v>
      </c>
      <c r="E1214" s="486">
        <v>11</v>
      </c>
      <c r="F1214" s="486">
        <v>49</v>
      </c>
      <c r="G1214" s="486">
        <v>29</v>
      </c>
      <c r="H1214" s="487">
        <v>20</v>
      </c>
      <c r="I1214" s="487">
        <v>0</v>
      </c>
    </row>
    <row r="1215" spans="1:9" x14ac:dyDescent="0.2">
      <c r="A1215" s="588"/>
      <c r="B1215" s="484" t="s">
        <v>1903</v>
      </c>
      <c r="C1215" s="485">
        <v>1</v>
      </c>
      <c r="D1215" s="486">
        <v>1</v>
      </c>
      <c r="E1215" s="486">
        <v>0</v>
      </c>
      <c r="F1215" s="486">
        <v>5</v>
      </c>
      <c r="G1215" s="486">
        <v>3</v>
      </c>
      <c r="H1215" s="487">
        <v>2</v>
      </c>
      <c r="I1215" s="487">
        <v>0</v>
      </c>
    </row>
    <row r="1216" spans="1:9" x14ac:dyDescent="0.2">
      <c r="A1216" s="588"/>
      <c r="B1216" s="484" t="s">
        <v>1904</v>
      </c>
      <c r="C1216" s="485">
        <v>0</v>
      </c>
      <c r="D1216" s="486">
        <v>0</v>
      </c>
      <c r="E1216" s="486">
        <v>0</v>
      </c>
      <c r="F1216" s="486">
        <v>3</v>
      </c>
      <c r="G1216" s="486">
        <v>1</v>
      </c>
      <c r="H1216" s="487">
        <v>2</v>
      </c>
      <c r="I1216" s="487">
        <v>0</v>
      </c>
    </row>
    <row r="1217" spans="1:9" x14ac:dyDescent="0.2">
      <c r="A1217" s="588"/>
      <c r="B1217" s="484" t="s">
        <v>1905</v>
      </c>
      <c r="C1217" s="485">
        <v>0</v>
      </c>
      <c r="D1217" s="486">
        <v>0</v>
      </c>
      <c r="E1217" s="486">
        <v>0</v>
      </c>
      <c r="F1217" s="486">
        <v>2</v>
      </c>
      <c r="G1217" s="486">
        <v>1</v>
      </c>
      <c r="H1217" s="487">
        <v>1</v>
      </c>
      <c r="I1217" s="487">
        <v>0</v>
      </c>
    </row>
    <row r="1218" spans="1:9" x14ac:dyDescent="0.2">
      <c r="A1218" s="588"/>
      <c r="B1218" s="484" t="s">
        <v>1906</v>
      </c>
      <c r="C1218" s="485">
        <v>1</v>
      </c>
      <c r="D1218" s="486">
        <v>0</v>
      </c>
      <c r="E1218" s="486">
        <v>1</v>
      </c>
      <c r="F1218" s="486">
        <v>0</v>
      </c>
      <c r="G1218" s="486">
        <v>0</v>
      </c>
      <c r="H1218" s="487">
        <v>0</v>
      </c>
      <c r="I1218" s="487">
        <v>0</v>
      </c>
    </row>
    <row r="1219" spans="1:9" x14ac:dyDescent="0.2">
      <c r="A1219" s="588"/>
      <c r="B1219" s="484" t="s">
        <v>1907</v>
      </c>
      <c r="C1219" s="485">
        <v>0</v>
      </c>
      <c r="D1219" s="486">
        <v>0</v>
      </c>
      <c r="E1219" s="486">
        <v>0</v>
      </c>
      <c r="F1219" s="486">
        <v>4</v>
      </c>
      <c r="G1219" s="486">
        <v>3</v>
      </c>
      <c r="H1219" s="487">
        <v>1</v>
      </c>
      <c r="I1219" s="487">
        <v>0</v>
      </c>
    </row>
    <row r="1220" spans="1:9" x14ac:dyDescent="0.2">
      <c r="A1220" s="588"/>
      <c r="B1220" s="484" t="s">
        <v>1908</v>
      </c>
      <c r="C1220" s="485">
        <v>1</v>
      </c>
      <c r="D1220" s="486">
        <v>1</v>
      </c>
      <c r="E1220" s="486">
        <v>0</v>
      </c>
      <c r="F1220" s="486">
        <v>1</v>
      </c>
      <c r="G1220" s="486">
        <v>0</v>
      </c>
      <c r="H1220" s="487">
        <v>1</v>
      </c>
      <c r="I1220" s="487">
        <v>0</v>
      </c>
    </row>
    <row r="1221" spans="1:9" x14ac:dyDescent="0.2">
      <c r="A1221" s="588"/>
      <c r="B1221" s="484" t="s">
        <v>1909</v>
      </c>
      <c r="C1221" s="485">
        <v>0</v>
      </c>
      <c r="D1221" s="486">
        <v>0</v>
      </c>
      <c r="E1221" s="486">
        <v>0</v>
      </c>
      <c r="F1221" s="486">
        <v>3</v>
      </c>
      <c r="G1221" s="486">
        <v>1</v>
      </c>
      <c r="H1221" s="487">
        <v>2</v>
      </c>
      <c r="I1221" s="487">
        <v>0</v>
      </c>
    </row>
    <row r="1222" spans="1:9" x14ac:dyDescent="0.2">
      <c r="A1222" s="588"/>
      <c r="B1222" s="484" t="s">
        <v>1910</v>
      </c>
      <c r="C1222" s="485">
        <v>0</v>
      </c>
      <c r="D1222" s="486">
        <v>0</v>
      </c>
      <c r="E1222" s="486">
        <v>0</v>
      </c>
      <c r="F1222" s="486">
        <v>2</v>
      </c>
      <c r="G1222" s="486">
        <v>1</v>
      </c>
      <c r="H1222" s="487">
        <v>1</v>
      </c>
      <c r="I1222" s="487">
        <v>0</v>
      </c>
    </row>
    <row r="1223" spans="1:9" x14ac:dyDescent="0.2">
      <c r="A1223" s="588"/>
      <c r="B1223" s="484" t="s">
        <v>1911</v>
      </c>
      <c r="C1223" s="485">
        <v>15</v>
      </c>
      <c r="D1223" s="486">
        <v>7</v>
      </c>
      <c r="E1223" s="486">
        <v>8</v>
      </c>
      <c r="F1223" s="486">
        <v>13</v>
      </c>
      <c r="G1223" s="486">
        <v>8</v>
      </c>
      <c r="H1223" s="487">
        <v>5</v>
      </c>
      <c r="I1223" s="487">
        <v>0</v>
      </c>
    </row>
    <row r="1224" spans="1:9" x14ac:dyDescent="0.2">
      <c r="A1224" s="588"/>
      <c r="B1224" s="484" t="s">
        <v>1912</v>
      </c>
      <c r="C1224" s="485">
        <v>0</v>
      </c>
      <c r="D1224" s="486">
        <v>0</v>
      </c>
      <c r="E1224" s="486">
        <v>0</v>
      </c>
      <c r="F1224" s="486">
        <v>1</v>
      </c>
      <c r="G1224" s="486">
        <v>1</v>
      </c>
      <c r="H1224" s="487">
        <v>0</v>
      </c>
      <c r="I1224" s="487">
        <v>0</v>
      </c>
    </row>
    <row r="1225" spans="1:9" x14ac:dyDescent="0.2">
      <c r="A1225" s="588"/>
      <c r="B1225" s="484" t="s">
        <v>1913</v>
      </c>
      <c r="C1225" s="485">
        <v>0</v>
      </c>
      <c r="D1225" s="486">
        <v>0</v>
      </c>
      <c r="E1225" s="486">
        <v>0</v>
      </c>
      <c r="F1225" s="486">
        <v>2</v>
      </c>
      <c r="G1225" s="486">
        <v>1</v>
      </c>
      <c r="H1225" s="487">
        <v>1</v>
      </c>
      <c r="I1225" s="487">
        <v>0</v>
      </c>
    </row>
    <row r="1226" spans="1:9" x14ac:dyDescent="0.2">
      <c r="A1226" s="588"/>
      <c r="B1226" s="484" t="s">
        <v>1914</v>
      </c>
      <c r="C1226" s="485">
        <v>4</v>
      </c>
      <c r="D1226" s="486">
        <v>3</v>
      </c>
      <c r="E1226" s="486">
        <v>1</v>
      </c>
      <c r="F1226" s="486">
        <v>7</v>
      </c>
      <c r="G1226" s="486">
        <v>3</v>
      </c>
      <c r="H1226" s="487">
        <v>4</v>
      </c>
      <c r="I1226" s="487">
        <v>0</v>
      </c>
    </row>
    <row r="1227" spans="1:9" x14ac:dyDescent="0.2">
      <c r="A1227" s="588"/>
      <c r="B1227" s="484" t="s">
        <v>1915</v>
      </c>
      <c r="C1227" s="485">
        <v>1</v>
      </c>
      <c r="D1227" s="486">
        <v>1</v>
      </c>
      <c r="E1227" s="486">
        <v>0</v>
      </c>
      <c r="F1227" s="486">
        <v>27</v>
      </c>
      <c r="G1227" s="486">
        <v>27</v>
      </c>
      <c r="H1227" s="487">
        <v>0</v>
      </c>
      <c r="I1227" s="487">
        <v>0</v>
      </c>
    </row>
    <row r="1228" spans="1:9" x14ac:dyDescent="0.2">
      <c r="A1228" s="588"/>
      <c r="B1228" s="484" t="s">
        <v>1916</v>
      </c>
      <c r="C1228" s="485">
        <v>1</v>
      </c>
      <c r="D1228" s="486">
        <v>0</v>
      </c>
      <c r="E1228" s="486">
        <v>1</v>
      </c>
      <c r="F1228" s="486">
        <v>1</v>
      </c>
      <c r="G1228" s="486">
        <v>1</v>
      </c>
      <c r="H1228" s="487">
        <v>0</v>
      </c>
      <c r="I1228" s="487">
        <v>0</v>
      </c>
    </row>
    <row r="1229" spans="1:9" x14ac:dyDescent="0.2">
      <c r="A1229" s="588"/>
      <c r="B1229" s="484" t="s">
        <v>1917</v>
      </c>
      <c r="C1229" s="485">
        <v>1</v>
      </c>
      <c r="D1229" s="486">
        <v>1</v>
      </c>
      <c r="E1229" s="486">
        <v>0</v>
      </c>
      <c r="F1229" s="486">
        <v>2</v>
      </c>
      <c r="G1229" s="486">
        <v>1</v>
      </c>
      <c r="H1229" s="487">
        <v>1</v>
      </c>
      <c r="I1229" s="487">
        <v>0</v>
      </c>
    </row>
    <row r="1230" spans="1:9" x14ac:dyDescent="0.2">
      <c r="A1230" s="588"/>
      <c r="B1230" s="484" t="s">
        <v>1918</v>
      </c>
      <c r="C1230" s="485">
        <v>2</v>
      </c>
      <c r="D1230" s="486">
        <v>1</v>
      </c>
      <c r="E1230" s="486">
        <v>1</v>
      </c>
      <c r="F1230" s="486">
        <v>5</v>
      </c>
      <c r="G1230" s="486">
        <v>4</v>
      </c>
      <c r="H1230" s="487">
        <v>1</v>
      </c>
      <c r="I1230" s="487">
        <v>0</v>
      </c>
    </row>
    <row r="1231" spans="1:9" x14ac:dyDescent="0.2">
      <c r="A1231" s="588"/>
      <c r="B1231" s="484" t="s">
        <v>1919</v>
      </c>
      <c r="C1231" s="485">
        <v>3</v>
      </c>
      <c r="D1231" s="486">
        <v>0</v>
      </c>
      <c r="E1231" s="486">
        <v>3</v>
      </c>
      <c r="F1231" s="486">
        <v>14</v>
      </c>
      <c r="G1231" s="486">
        <v>6</v>
      </c>
      <c r="H1231" s="487">
        <v>8</v>
      </c>
      <c r="I1231" s="487">
        <v>0</v>
      </c>
    </row>
    <row r="1232" spans="1:9" x14ac:dyDescent="0.2">
      <c r="A1232" s="588"/>
      <c r="B1232" s="484" t="s">
        <v>1920</v>
      </c>
      <c r="C1232" s="485">
        <v>3</v>
      </c>
      <c r="D1232" s="486">
        <v>2</v>
      </c>
      <c r="E1232" s="486">
        <v>1</v>
      </c>
      <c r="F1232" s="486">
        <v>9</v>
      </c>
      <c r="G1232" s="486">
        <v>4</v>
      </c>
      <c r="H1232" s="487">
        <v>5</v>
      </c>
      <c r="I1232" s="487">
        <v>0</v>
      </c>
    </row>
    <row r="1233" spans="1:9" x14ac:dyDescent="0.2">
      <c r="A1233" s="588"/>
      <c r="B1233" s="484" t="s">
        <v>1921</v>
      </c>
      <c r="C1233" s="485">
        <v>0</v>
      </c>
      <c r="D1233" s="486">
        <v>0</v>
      </c>
      <c r="E1233" s="486">
        <v>0</v>
      </c>
      <c r="F1233" s="486">
        <v>19</v>
      </c>
      <c r="G1233" s="486">
        <v>18</v>
      </c>
      <c r="H1233" s="487">
        <v>1</v>
      </c>
      <c r="I1233" s="487">
        <v>0</v>
      </c>
    </row>
    <row r="1234" spans="1:9" x14ac:dyDescent="0.2">
      <c r="A1234" s="588"/>
      <c r="B1234" s="484" t="s">
        <v>1922</v>
      </c>
      <c r="C1234" s="485">
        <v>3</v>
      </c>
      <c r="D1234" s="486">
        <v>3</v>
      </c>
      <c r="E1234" s="486">
        <v>0</v>
      </c>
      <c r="F1234" s="486">
        <v>26</v>
      </c>
      <c r="G1234" s="486">
        <v>14</v>
      </c>
      <c r="H1234" s="487">
        <v>12</v>
      </c>
      <c r="I1234" s="487">
        <v>0</v>
      </c>
    </row>
    <row r="1235" spans="1:9" x14ac:dyDescent="0.2">
      <c r="A1235" s="588"/>
      <c r="B1235" s="484" t="s">
        <v>896</v>
      </c>
      <c r="C1235" s="485">
        <v>1794</v>
      </c>
      <c r="D1235" s="486">
        <v>852</v>
      </c>
      <c r="E1235" s="486">
        <v>942</v>
      </c>
      <c r="F1235" s="486">
        <v>2920</v>
      </c>
      <c r="G1235" s="486">
        <v>1565</v>
      </c>
      <c r="H1235" s="487">
        <v>1355</v>
      </c>
      <c r="I1235" s="487">
        <v>0</v>
      </c>
    </row>
    <row r="1236" spans="1:9" x14ac:dyDescent="0.2">
      <c r="A1236" s="588"/>
      <c r="B1236" s="484" t="s">
        <v>1923</v>
      </c>
      <c r="C1236" s="485">
        <v>2</v>
      </c>
      <c r="D1236" s="486">
        <v>1</v>
      </c>
      <c r="E1236" s="486">
        <v>1</v>
      </c>
      <c r="F1236" s="486">
        <v>4</v>
      </c>
      <c r="G1236" s="486">
        <v>3</v>
      </c>
      <c r="H1236" s="487">
        <v>1</v>
      </c>
      <c r="I1236" s="487">
        <v>0</v>
      </c>
    </row>
    <row r="1237" spans="1:9" x14ac:dyDescent="0.2">
      <c r="A1237" s="588"/>
      <c r="B1237" s="484" t="s">
        <v>1924</v>
      </c>
      <c r="C1237" s="485">
        <v>62</v>
      </c>
      <c r="D1237" s="486">
        <v>32</v>
      </c>
      <c r="E1237" s="486">
        <v>30</v>
      </c>
      <c r="F1237" s="486">
        <v>62</v>
      </c>
      <c r="G1237" s="486">
        <v>33</v>
      </c>
      <c r="H1237" s="487">
        <v>29</v>
      </c>
      <c r="I1237" s="487">
        <v>0</v>
      </c>
    </row>
    <row r="1238" spans="1:9" x14ac:dyDescent="0.2">
      <c r="A1238" s="588"/>
      <c r="B1238" s="484" t="s">
        <v>1925</v>
      </c>
      <c r="C1238" s="485">
        <v>4</v>
      </c>
      <c r="D1238" s="486">
        <v>3</v>
      </c>
      <c r="E1238" s="486">
        <v>1</v>
      </c>
      <c r="F1238" s="486">
        <v>3</v>
      </c>
      <c r="G1238" s="486">
        <v>2</v>
      </c>
      <c r="H1238" s="487">
        <v>1</v>
      </c>
      <c r="I1238" s="487">
        <v>0</v>
      </c>
    </row>
    <row r="1239" spans="1:9" x14ac:dyDescent="0.2">
      <c r="A1239" s="588"/>
      <c r="B1239" s="484" t="s">
        <v>1926</v>
      </c>
      <c r="C1239" s="485">
        <v>4</v>
      </c>
      <c r="D1239" s="486">
        <v>3</v>
      </c>
      <c r="E1239" s="486">
        <v>1</v>
      </c>
      <c r="F1239" s="486">
        <v>5</v>
      </c>
      <c r="G1239" s="486">
        <v>0</v>
      </c>
      <c r="H1239" s="487">
        <v>5</v>
      </c>
      <c r="I1239" s="487">
        <v>0</v>
      </c>
    </row>
    <row r="1240" spans="1:9" x14ac:dyDescent="0.2">
      <c r="A1240" s="588"/>
      <c r="B1240" s="484" t="s">
        <v>1927</v>
      </c>
      <c r="C1240" s="485">
        <v>0</v>
      </c>
      <c r="D1240" s="486">
        <v>0</v>
      </c>
      <c r="E1240" s="486">
        <v>0</v>
      </c>
      <c r="F1240" s="486">
        <v>2</v>
      </c>
      <c r="G1240" s="486">
        <v>1</v>
      </c>
      <c r="H1240" s="487">
        <v>1</v>
      </c>
      <c r="I1240" s="487">
        <v>0</v>
      </c>
    </row>
    <row r="1241" spans="1:9" x14ac:dyDescent="0.2">
      <c r="A1241" s="588"/>
      <c r="B1241" s="484" t="s">
        <v>1928</v>
      </c>
      <c r="C1241" s="485">
        <v>0</v>
      </c>
      <c r="D1241" s="486">
        <v>0</v>
      </c>
      <c r="E1241" s="486">
        <v>0</v>
      </c>
      <c r="F1241" s="486">
        <v>3</v>
      </c>
      <c r="G1241" s="486">
        <v>2</v>
      </c>
      <c r="H1241" s="487">
        <v>1</v>
      </c>
      <c r="I1241" s="487">
        <v>0</v>
      </c>
    </row>
    <row r="1242" spans="1:9" x14ac:dyDescent="0.2">
      <c r="A1242" s="588"/>
      <c r="B1242" s="484" t="s">
        <v>1929</v>
      </c>
      <c r="C1242" s="485">
        <v>1</v>
      </c>
      <c r="D1242" s="486">
        <v>0</v>
      </c>
      <c r="E1242" s="486">
        <v>1</v>
      </c>
      <c r="F1242" s="486">
        <v>4</v>
      </c>
      <c r="G1242" s="486">
        <v>2</v>
      </c>
      <c r="H1242" s="487">
        <v>2</v>
      </c>
      <c r="I1242" s="487">
        <v>0</v>
      </c>
    </row>
    <row r="1243" spans="1:9" x14ac:dyDescent="0.2">
      <c r="A1243" s="588"/>
      <c r="B1243" s="484" t="s">
        <v>1930</v>
      </c>
      <c r="C1243" s="485">
        <v>0</v>
      </c>
      <c r="D1243" s="486">
        <v>0</v>
      </c>
      <c r="E1243" s="486">
        <v>0</v>
      </c>
      <c r="F1243" s="486">
        <v>3</v>
      </c>
      <c r="G1243" s="486">
        <v>2</v>
      </c>
      <c r="H1243" s="487">
        <v>1</v>
      </c>
      <c r="I1243" s="487">
        <v>0</v>
      </c>
    </row>
    <row r="1244" spans="1:9" x14ac:dyDescent="0.2">
      <c r="A1244" s="588"/>
      <c r="B1244" s="484" t="s">
        <v>1931</v>
      </c>
      <c r="C1244" s="485">
        <v>5</v>
      </c>
      <c r="D1244" s="486">
        <v>0</v>
      </c>
      <c r="E1244" s="486">
        <v>5</v>
      </c>
      <c r="F1244" s="486">
        <v>4</v>
      </c>
      <c r="G1244" s="486">
        <v>2</v>
      </c>
      <c r="H1244" s="487">
        <v>2</v>
      </c>
      <c r="I1244" s="487">
        <v>0</v>
      </c>
    </row>
    <row r="1245" spans="1:9" x14ac:dyDescent="0.2">
      <c r="A1245" s="588"/>
      <c r="B1245" s="484" t="s">
        <v>1932</v>
      </c>
      <c r="C1245" s="485">
        <v>3</v>
      </c>
      <c r="D1245" s="486">
        <v>0</v>
      </c>
      <c r="E1245" s="486">
        <v>3</v>
      </c>
      <c r="F1245" s="486">
        <v>8</v>
      </c>
      <c r="G1245" s="486">
        <v>4</v>
      </c>
      <c r="H1245" s="487">
        <v>4</v>
      </c>
      <c r="I1245" s="487">
        <v>0</v>
      </c>
    </row>
    <row r="1246" spans="1:9" x14ac:dyDescent="0.2">
      <c r="A1246" s="588"/>
      <c r="B1246" s="484" t="s">
        <v>1933</v>
      </c>
      <c r="C1246" s="485">
        <v>0</v>
      </c>
      <c r="D1246" s="486">
        <v>0</v>
      </c>
      <c r="E1246" s="486">
        <v>0</v>
      </c>
      <c r="F1246" s="486">
        <v>4</v>
      </c>
      <c r="G1246" s="486">
        <v>2</v>
      </c>
      <c r="H1246" s="487">
        <v>2</v>
      </c>
      <c r="I1246" s="487">
        <v>0</v>
      </c>
    </row>
    <row r="1247" spans="1:9" x14ac:dyDescent="0.2">
      <c r="A1247" s="588"/>
      <c r="B1247" s="484" t="s">
        <v>1934</v>
      </c>
      <c r="C1247" s="485">
        <v>0</v>
      </c>
      <c r="D1247" s="486">
        <v>0</v>
      </c>
      <c r="E1247" s="486">
        <v>0</v>
      </c>
      <c r="F1247" s="486">
        <v>2</v>
      </c>
      <c r="G1247" s="486">
        <v>1</v>
      </c>
      <c r="H1247" s="487">
        <v>1</v>
      </c>
      <c r="I1247" s="487">
        <v>0</v>
      </c>
    </row>
    <row r="1248" spans="1:9" x14ac:dyDescent="0.2">
      <c r="A1248" s="588"/>
      <c r="B1248" s="484" t="s">
        <v>1935</v>
      </c>
      <c r="C1248" s="485">
        <v>1</v>
      </c>
      <c r="D1248" s="486">
        <v>1</v>
      </c>
      <c r="E1248" s="486">
        <v>0</v>
      </c>
      <c r="F1248" s="486">
        <v>6</v>
      </c>
      <c r="G1248" s="486">
        <v>4</v>
      </c>
      <c r="H1248" s="487">
        <v>2</v>
      </c>
      <c r="I1248" s="487">
        <v>0</v>
      </c>
    </row>
    <row r="1249" spans="1:9" x14ac:dyDescent="0.2">
      <c r="A1249" s="588"/>
      <c r="B1249" s="484" t="s">
        <v>1936</v>
      </c>
      <c r="C1249" s="485">
        <v>0</v>
      </c>
      <c r="D1249" s="486">
        <v>0</v>
      </c>
      <c r="E1249" s="486">
        <v>0</v>
      </c>
      <c r="F1249" s="486">
        <v>3</v>
      </c>
      <c r="G1249" s="486">
        <v>1</v>
      </c>
      <c r="H1249" s="487">
        <v>2</v>
      </c>
      <c r="I1249" s="487">
        <v>0</v>
      </c>
    </row>
    <row r="1250" spans="1:9" x14ac:dyDescent="0.2">
      <c r="A1250" s="588"/>
      <c r="B1250" s="484" t="s">
        <v>1937</v>
      </c>
      <c r="C1250" s="485">
        <v>0</v>
      </c>
      <c r="D1250" s="486">
        <v>0</v>
      </c>
      <c r="E1250" s="486">
        <v>0</v>
      </c>
      <c r="F1250" s="486">
        <v>1</v>
      </c>
      <c r="G1250" s="486">
        <v>1</v>
      </c>
      <c r="H1250" s="487">
        <v>0</v>
      </c>
      <c r="I1250" s="487">
        <v>0</v>
      </c>
    </row>
    <row r="1251" spans="1:9" x14ac:dyDescent="0.2">
      <c r="A1251" s="588"/>
      <c r="B1251" s="484" t="s">
        <v>1938</v>
      </c>
      <c r="C1251" s="485">
        <v>0</v>
      </c>
      <c r="D1251" s="486">
        <v>0</v>
      </c>
      <c r="E1251" s="486">
        <v>0</v>
      </c>
      <c r="F1251" s="486">
        <v>1</v>
      </c>
      <c r="G1251" s="486">
        <v>0</v>
      </c>
      <c r="H1251" s="487">
        <v>1</v>
      </c>
      <c r="I1251" s="487">
        <v>0</v>
      </c>
    </row>
    <row r="1252" spans="1:9" x14ac:dyDescent="0.2">
      <c r="A1252" s="588"/>
      <c r="B1252" s="484" t="s">
        <v>1939</v>
      </c>
      <c r="C1252" s="485">
        <v>0</v>
      </c>
      <c r="D1252" s="486">
        <v>0</v>
      </c>
      <c r="E1252" s="486">
        <v>0</v>
      </c>
      <c r="F1252" s="486">
        <v>1</v>
      </c>
      <c r="G1252" s="486">
        <v>1</v>
      </c>
      <c r="H1252" s="487">
        <v>0</v>
      </c>
      <c r="I1252" s="487">
        <v>0</v>
      </c>
    </row>
    <row r="1253" spans="1:9" x14ac:dyDescent="0.2">
      <c r="A1253" s="588"/>
      <c r="B1253" s="484" t="s">
        <v>1940</v>
      </c>
      <c r="C1253" s="485">
        <v>0</v>
      </c>
      <c r="D1253" s="486">
        <v>0</v>
      </c>
      <c r="E1253" s="486">
        <v>0</v>
      </c>
      <c r="F1253" s="486">
        <v>1</v>
      </c>
      <c r="G1253" s="486">
        <v>0</v>
      </c>
      <c r="H1253" s="487">
        <v>1</v>
      </c>
      <c r="I1253" s="487">
        <v>0</v>
      </c>
    </row>
    <row r="1254" spans="1:9" x14ac:dyDescent="0.2">
      <c r="A1254" s="588"/>
      <c r="B1254" s="484" t="s">
        <v>1941</v>
      </c>
      <c r="C1254" s="485">
        <v>0</v>
      </c>
      <c r="D1254" s="486">
        <v>0</v>
      </c>
      <c r="E1254" s="486">
        <v>0</v>
      </c>
      <c r="F1254" s="486">
        <v>2</v>
      </c>
      <c r="G1254" s="486">
        <v>2</v>
      </c>
      <c r="H1254" s="487">
        <v>0</v>
      </c>
      <c r="I1254" s="487">
        <v>0</v>
      </c>
    </row>
    <row r="1255" spans="1:9" x14ac:dyDescent="0.2">
      <c r="A1255" s="588"/>
      <c r="B1255" s="484" t="s">
        <v>1942</v>
      </c>
      <c r="C1255" s="485">
        <v>0</v>
      </c>
      <c r="D1255" s="486">
        <v>0</v>
      </c>
      <c r="E1255" s="486">
        <v>0</v>
      </c>
      <c r="F1255" s="486">
        <v>2</v>
      </c>
      <c r="G1255" s="486">
        <v>1</v>
      </c>
      <c r="H1255" s="487">
        <v>1</v>
      </c>
      <c r="I1255" s="487">
        <v>0</v>
      </c>
    </row>
    <row r="1256" spans="1:9" x14ac:dyDescent="0.2">
      <c r="A1256" s="588"/>
      <c r="B1256" s="484" t="s">
        <v>1943</v>
      </c>
      <c r="C1256" s="485">
        <v>1</v>
      </c>
      <c r="D1256" s="486">
        <v>1</v>
      </c>
      <c r="E1256" s="486">
        <v>0</v>
      </c>
      <c r="F1256" s="486">
        <v>0</v>
      </c>
      <c r="G1256" s="486">
        <v>0</v>
      </c>
      <c r="H1256" s="487">
        <v>0</v>
      </c>
      <c r="I1256" s="487">
        <v>0</v>
      </c>
    </row>
    <row r="1257" spans="1:9" x14ac:dyDescent="0.2">
      <c r="A1257" s="588"/>
      <c r="B1257" s="484" t="s">
        <v>1944</v>
      </c>
      <c r="C1257" s="485">
        <v>0</v>
      </c>
      <c r="D1257" s="486">
        <v>0</v>
      </c>
      <c r="E1257" s="486">
        <v>0</v>
      </c>
      <c r="F1257" s="486">
        <v>1</v>
      </c>
      <c r="G1257" s="486">
        <v>0</v>
      </c>
      <c r="H1257" s="487">
        <v>1</v>
      </c>
      <c r="I1257" s="487">
        <v>0</v>
      </c>
    </row>
    <row r="1258" spans="1:9" x14ac:dyDescent="0.2">
      <c r="A1258" s="588"/>
      <c r="B1258" s="484" t="s">
        <v>1945</v>
      </c>
      <c r="C1258" s="485">
        <v>0</v>
      </c>
      <c r="D1258" s="486">
        <v>0</v>
      </c>
      <c r="E1258" s="486">
        <v>0</v>
      </c>
      <c r="F1258" s="486">
        <v>2</v>
      </c>
      <c r="G1258" s="486">
        <v>2</v>
      </c>
      <c r="H1258" s="487">
        <v>0</v>
      </c>
      <c r="I1258" s="487">
        <v>0</v>
      </c>
    </row>
    <row r="1259" spans="1:9" x14ac:dyDescent="0.2">
      <c r="A1259" s="588"/>
      <c r="B1259" s="484" t="s">
        <v>1946</v>
      </c>
      <c r="C1259" s="485">
        <v>0</v>
      </c>
      <c r="D1259" s="486">
        <v>0</v>
      </c>
      <c r="E1259" s="486">
        <v>0</v>
      </c>
      <c r="F1259" s="486">
        <v>2</v>
      </c>
      <c r="G1259" s="486">
        <v>2</v>
      </c>
      <c r="H1259" s="487">
        <v>0</v>
      </c>
      <c r="I1259" s="487">
        <v>0</v>
      </c>
    </row>
    <row r="1260" spans="1:9" x14ac:dyDescent="0.2">
      <c r="A1260" s="588"/>
      <c r="B1260" s="484" t="s">
        <v>1947</v>
      </c>
      <c r="C1260" s="485">
        <v>2</v>
      </c>
      <c r="D1260" s="486">
        <v>0</v>
      </c>
      <c r="E1260" s="486">
        <v>2</v>
      </c>
      <c r="F1260" s="486">
        <v>0</v>
      </c>
      <c r="G1260" s="486">
        <v>0</v>
      </c>
      <c r="H1260" s="487">
        <v>0</v>
      </c>
      <c r="I1260" s="487">
        <v>0</v>
      </c>
    </row>
    <row r="1261" spans="1:9" x14ac:dyDescent="0.2">
      <c r="A1261" s="588"/>
      <c r="B1261" s="484" t="s">
        <v>158</v>
      </c>
      <c r="C1261" s="485">
        <v>133</v>
      </c>
      <c r="D1261" s="486">
        <v>56</v>
      </c>
      <c r="E1261" s="486">
        <v>77</v>
      </c>
      <c r="F1261" s="486">
        <v>448</v>
      </c>
      <c r="G1261" s="486">
        <v>252</v>
      </c>
      <c r="H1261" s="487">
        <v>196</v>
      </c>
      <c r="I1261" s="487">
        <v>0</v>
      </c>
    </row>
    <row r="1262" spans="1:9" x14ac:dyDescent="0.2">
      <c r="A1262" s="657" t="s">
        <v>108</v>
      </c>
      <c r="B1262" s="488" t="s">
        <v>10</v>
      </c>
      <c r="C1262" s="489">
        <v>12</v>
      </c>
      <c r="D1262" s="490">
        <v>6</v>
      </c>
      <c r="E1262" s="490">
        <v>6</v>
      </c>
      <c r="F1262" s="490">
        <v>34</v>
      </c>
      <c r="G1262" s="490">
        <v>29</v>
      </c>
      <c r="H1262" s="491">
        <v>5</v>
      </c>
      <c r="I1262" s="491">
        <v>0</v>
      </c>
    </row>
    <row r="1263" spans="1:9" x14ac:dyDescent="0.2">
      <c r="A1263" s="588"/>
      <c r="B1263" s="484" t="s">
        <v>1948</v>
      </c>
      <c r="C1263" s="485">
        <v>1</v>
      </c>
      <c r="D1263" s="486">
        <v>1</v>
      </c>
      <c r="E1263" s="486">
        <v>0</v>
      </c>
      <c r="F1263" s="486">
        <v>4</v>
      </c>
      <c r="G1263" s="486">
        <v>3</v>
      </c>
      <c r="H1263" s="487">
        <v>1</v>
      </c>
      <c r="I1263" s="487">
        <v>0</v>
      </c>
    </row>
    <row r="1264" spans="1:9" x14ac:dyDescent="0.2">
      <c r="A1264" s="588"/>
      <c r="B1264" s="484" t="s">
        <v>1949</v>
      </c>
      <c r="C1264" s="485">
        <v>0</v>
      </c>
      <c r="D1264" s="486">
        <v>0</v>
      </c>
      <c r="E1264" s="486">
        <v>0</v>
      </c>
      <c r="F1264" s="486">
        <v>14</v>
      </c>
      <c r="G1264" s="486">
        <v>12</v>
      </c>
      <c r="H1264" s="487">
        <v>2</v>
      </c>
      <c r="I1264" s="487">
        <v>0</v>
      </c>
    </row>
    <row r="1265" spans="1:9" x14ac:dyDescent="0.2">
      <c r="A1265" s="588"/>
      <c r="B1265" s="484" t="s">
        <v>1950</v>
      </c>
      <c r="C1265" s="485">
        <v>0</v>
      </c>
      <c r="D1265" s="486">
        <v>0</v>
      </c>
      <c r="E1265" s="486">
        <v>0</v>
      </c>
      <c r="F1265" s="486">
        <v>1</v>
      </c>
      <c r="G1265" s="486">
        <v>1</v>
      </c>
      <c r="H1265" s="487">
        <v>0</v>
      </c>
      <c r="I1265" s="487">
        <v>0</v>
      </c>
    </row>
    <row r="1266" spans="1:9" x14ac:dyDescent="0.2">
      <c r="A1266" s="588"/>
      <c r="B1266" s="484" t="s">
        <v>158</v>
      </c>
      <c r="C1266" s="485">
        <v>11</v>
      </c>
      <c r="D1266" s="486">
        <v>5</v>
      </c>
      <c r="E1266" s="486">
        <v>6</v>
      </c>
      <c r="F1266" s="486">
        <v>15</v>
      </c>
      <c r="G1266" s="486">
        <v>13</v>
      </c>
      <c r="H1266" s="487">
        <v>2</v>
      </c>
      <c r="I1266" s="487">
        <v>0</v>
      </c>
    </row>
    <row r="1267" spans="1:9" x14ac:dyDescent="0.2">
      <c r="A1267" s="657" t="s">
        <v>184</v>
      </c>
      <c r="B1267" s="488" t="s">
        <v>10</v>
      </c>
      <c r="C1267" s="489">
        <v>0</v>
      </c>
      <c r="D1267" s="490">
        <v>0</v>
      </c>
      <c r="E1267" s="490">
        <v>0</v>
      </c>
      <c r="F1267" s="490">
        <v>30</v>
      </c>
      <c r="G1267" s="490">
        <v>29</v>
      </c>
      <c r="H1267" s="491">
        <v>1</v>
      </c>
      <c r="I1267" s="491">
        <v>0</v>
      </c>
    </row>
    <row r="1268" spans="1:9" x14ac:dyDescent="0.2">
      <c r="A1268" s="588"/>
      <c r="B1268" s="484" t="s">
        <v>184</v>
      </c>
      <c r="C1268" s="485">
        <v>0</v>
      </c>
      <c r="D1268" s="486">
        <v>0</v>
      </c>
      <c r="E1268" s="486">
        <v>0</v>
      </c>
      <c r="F1268" s="486">
        <v>10</v>
      </c>
      <c r="G1268" s="486">
        <v>9</v>
      </c>
      <c r="H1268" s="487">
        <v>1</v>
      </c>
      <c r="I1268" s="487">
        <v>0</v>
      </c>
    </row>
    <row r="1269" spans="1:9" x14ac:dyDescent="0.2">
      <c r="A1269" s="588"/>
      <c r="B1269" s="484" t="s">
        <v>158</v>
      </c>
      <c r="C1269" s="485">
        <v>0</v>
      </c>
      <c r="D1269" s="486">
        <v>0</v>
      </c>
      <c r="E1269" s="486">
        <v>0</v>
      </c>
      <c r="F1269" s="486">
        <v>20</v>
      </c>
      <c r="G1269" s="486">
        <v>20</v>
      </c>
      <c r="H1269" s="487">
        <v>0</v>
      </c>
      <c r="I1269" s="487">
        <v>0</v>
      </c>
    </row>
    <row r="1270" spans="1:9" x14ac:dyDescent="0.2">
      <c r="A1270" s="657" t="s">
        <v>87</v>
      </c>
      <c r="B1270" s="488" t="s">
        <v>10</v>
      </c>
      <c r="C1270" s="489">
        <v>95</v>
      </c>
      <c r="D1270" s="490">
        <v>36</v>
      </c>
      <c r="E1270" s="490">
        <v>59</v>
      </c>
      <c r="F1270" s="490">
        <v>217</v>
      </c>
      <c r="G1270" s="490">
        <v>151</v>
      </c>
      <c r="H1270" s="491">
        <v>66</v>
      </c>
      <c r="I1270" s="491">
        <v>0</v>
      </c>
    </row>
    <row r="1271" spans="1:9" x14ac:dyDescent="0.2">
      <c r="A1271" s="588"/>
      <c r="B1271" s="484" t="s">
        <v>1951</v>
      </c>
      <c r="C1271" s="485">
        <v>0</v>
      </c>
      <c r="D1271" s="486">
        <v>0</v>
      </c>
      <c r="E1271" s="486">
        <v>0</v>
      </c>
      <c r="F1271" s="486">
        <v>1</v>
      </c>
      <c r="G1271" s="486">
        <v>0</v>
      </c>
      <c r="H1271" s="487">
        <v>1</v>
      </c>
      <c r="I1271" s="487">
        <v>0</v>
      </c>
    </row>
    <row r="1272" spans="1:9" x14ac:dyDescent="0.2">
      <c r="A1272" s="588"/>
      <c r="B1272" s="484" t="s">
        <v>1952</v>
      </c>
      <c r="C1272" s="485">
        <v>0</v>
      </c>
      <c r="D1272" s="486">
        <v>0</v>
      </c>
      <c r="E1272" s="486">
        <v>0</v>
      </c>
      <c r="F1272" s="486">
        <v>2</v>
      </c>
      <c r="G1272" s="486">
        <v>1</v>
      </c>
      <c r="H1272" s="487">
        <v>1</v>
      </c>
      <c r="I1272" s="487">
        <v>0</v>
      </c>
    </row>
    <row r="1273" spans="1:9" x14ac:dyDescent="0.2">
      <c r="A1273" s="588"/>
      <c r="B1273" s="484" t="s">
        <v>1953</v>
      </c>
      <c r="C1273" s="485">
        <v>0</v>
      </c>
      <c r="D1273" s="486">
        <v>0</v>
      </c>
      <c r="E1273" s="486">
        <v>0</v>
      </c>
      <c r="F1273" s="486">
        <v>4</v>
      </c>
      <c r="G1273" s="486">
        <v>2</v>
      </c>
      <c r="H1273" s="487">
        <v>2</v>
      </c>
      <c r="I1273" s="487">
        <v>0</v>
      </c>
    </row>
    <row r="1274" spans="1:9" x14ac:dyDescent="0.2">
      <c r="A1274" s="588"/>
      <c r="B1274" s="484" t="s">
        <v>1954</v>
      </c>
      <c r="C1274" s="485">
        <v>3</v>
      </c>
      <c r="D1274" s="486">
        <v>2</v>
      </c>
      <c r="E1274" s="486">
        <v>1</v>
      </c>
      <c r="F1274" s="486">
        <v>1</v>
      </c>
      <c r="G1274" s="486">
        <v>1</v>
      </c>
      <c r="H1274" s="487">
        <v>0</v>
      </c>
      <c r="I1274" s="487">
        <v>0</v>
      </c>
    </row>
    <row r="1275" spans="1:9" x14ac:dyDescent="0.2">
      <c r="A1275" s="588"/>
      <c r="B1275" s="484" t="s">
        <v>1955</v>
      </c>
      <c r="C1275" s="485">
        <v>0</v>
      </c>
      <c r="D1275" s="486">
        <v>0</v>
      </c>
      <c r="E1275" s="486">
        <v>0</v>
      </c>
      <c r="F1275" s="486">
        <v>3</v>
      </c>
      <c r="G1275" s="486">
        <v>2</v>
      </c>
      <c r="H1275" s="487">
        <v>1</v>
      </c>
      <c r="I1275" s="487">
        <v>0</v>
      </c>
    </row>
    <row r="1276" spans="1:9" x14ac:dyDescent="0.2">
      <c r="A1276" s="588"/>
      <c r="B1276" s="484" t="s">
        <v>1956</v>
      </c>
      <c r="C1276" s="485">
        <v>0</v>
      </c>
      <c r="D1276" s="486">
        <v>0</v>
      </c>
      <c r="E1276" s="486">
        <v>0</v>
      </c>
      <c r="F1276" s="486">
        <v>1</v>
      </c>
      <c r="G1276" s="486">
        <v>1</v>
      </c>
      <c r="H1276" s="487">
        <v>0</v>
      </c>
      <c r="I1276" s="487">
        <v>0</v>
      </c>
    </row>
    <row r="1277" spans="1:9" x14ac:dyDescent="0.2">
      <c r="A1277" s="588"/>
      <c r="B1277" s="484" t="s">
        <v>1957</v>
      </c>
      <c r="C1277" s="485">
        <v>91</v>
      </c>
      <c r="D1277" s="486">
        <v>34</v>
      </c>
      <c r="E1277" s="486">
        <v>57</v>
      </c>
      <c r="F1277" s="486">
        <v>185</v>
      </c>
      <c r="G1277" s="486">
        <v>129</v>
      </c>
      <c r="H1277" s="487">
        <v>56</v>
      </c>
      <c r="I1277" s="487">
        <v>0</v>
      </c>
    </row>
    <row r="1278" spans="1:9" x14ac:dyDescent="0.2">
      <c r="A1278" s="588"/>
      <c r="B1278" s="484" t="s">
        <v>1958</v>
      </c>
      <c r="C1278" s="485">
        <v>0</v>
      </c>
      <c r="D1278" s="486">
        <v>0</v>
      </c>
      <c r="E1278" s="486">
        <v>0</v>
      </c>
      <c r="F1278" s="486">
        <v>1</v>
      </c>
      <c r="G1278" s="486">
        <v>1</v>
      </c>
      <c r="H1278" s="487">
        <v>0</v>
      </c>
      <c r="I1278" s="487">
        <v>0</v>
      </c>
    </row>
    <row r="1279" spans="1:9" x14ac:dyDescent="0.2">
      <c r="A1279" s="588"/>
      <c r="B1279" s="484" t="s">
        <v>158</v>
      </c>
      <c r="C1279" s="485">
        <v>1</v>
      </c>
      <c r="D1279" s="486">
        <v>0</v>
      </c>
      <c r="E1279" s="486">
        <v>1</v>
      </c>
      <c r="F1279" s="486">
        <v>19</v>
      </c>
      <c r="G1279" s="486">
        <v>14</v>
      </c>
      <c r="H1279" s="487">
        <v>5</v>
      </c>
      <c r="I1279" s="487">
        <v>0</v>
      </c>
    </row>
    <row r="1280" spans="1:9" x14ac:dyDescent="0.2">
      <c r="A1280" s="657" t="s">
        <v>79</v>
      </c>
      <c r="B1280" s="488" t="s">
        <v>10</v>
      </c>
      <c r="C1280" s="489">
        <v>41</v>
      </c>
      <c r="D1280" s="490">
        <v>27</v>
      </c>
      <c r="E1280" s="490">
        <v>14</v>
      </c>
      <c r="F1280" s="490">
        <v>110</v>
      </c>
      <c r="G1280" s="490">
        <v>74</v>
      </c>
      <c r="H1280" s="491">
        <v>36</v>
      </c>
      <c r="I1280" s="491">
        <v>0</v>
      </c>
    </row>
    <row r="1281" spans="1:9" x14ac:dyDescent="0.2">
      <c r="A1281" s="588"/>
      <c r="B1281" s="484" t="s">
        <v>1959</v>
      </c>
      <c r="C1281" s="485">
        <v>10</v>
      </c>
      <c r="D1281" s="486">
        <v>9</v>
      </c>
      <c r="E1281" s="486">
        <v>1</v>
      </c>
      <c r="F1281" s="486">
        <v>12</v>
      </c>
      <c r="G1281" s="486">
        <v>6</v>
      </c>
      <c r="H1281" s="487">
        <v>6</v>
      </c>
      <c r="I1281" s="487">
        <v>0</v>
      </c>
    </row>
    <row r="1282" spans="1:9" x14ac:dyDescent="0.2">
      <c r="A1282" s="588"/>
      <c r="B1282" s="484" t="s">
        <v>1960</v>
      </c>
      <c r="C1282" s="485">
        <v>2</v>
      </c>
      <c r="D1282" s="486">
        <v>1</v>
      </c>
      <c r="E1282" s="486">
        <v>1</v>
      </c>
      <c r="F1282" s="486">
        <v>2</v>
      </c>
      <c r="G1282" s="486">
        <v>1</v>
      </c>
      <c r="H1282" s="487">
        <v>1</v>
      </c>
      <c r="I1282" s="487">
        <v>0</v>
      </c>
    </row>
    <row r="1283" spans="1:9" x14ac:dyDescent="0.2">
      <c r="A1283" s="588"/>
      <c r="B1283" s="484" t="s">
        <v>1961</v>
      </c>
      <c r="C1283" s="485">
        <v>7</v>
      </c>
      <c r="D1283" s="486">
        <v>7</v>
      </c>
      <c r="E1283" s="486">
        <v>0</v>
      </c>
      <c r="F1283" s="486">
        <v>15</v>
      </c>
      <c r="G1283" s="486">
        <v>8</v>
      </c>
      <c r="H1283" s="487">
        <v>7</v>
      </c>
      <c r="I1283" s="487">
        <v>0</v>
      </c>
    </row>
    <row r="1284" spans="1:9" x14ac:dyDescent="0.2">
      <c r="A1284" s="588"/>
      <c r="B1284" s="484" t="s">
        <v>1962</v>
      </c>
      <c r="C1284" s="485">
        <v>1</v>
      </c>
      <c r="D1284" s="486">
        <v>1</v>
      </c>
      <c r="E1284" s="486">
        <v>0</v>
      </c>
      <c r="F1284" s="486">
        <v>7</v>
      </c>
      <c r="G1284" s="486">
        <v>4</v>
      </c>
      <c r="H1284" s="487">
        <v>3</v>
      </c>
      <c r="I1284" s="487">
        <v>0</v>
      </c>
    </row>
    <row r="1285" spans="1:9" x14ac:dyDescent="0.2">
      <c r="A1285" s="588"/>
      <c r="B1285" s="484" t="s">
        <v>158</v>
      </c>
      <c r="C1285" s="485">
        <v>21</v>
      </c>
      <c r="D1285" s="486">
        <v>9</v>
      </c>
      <c r="E1285" s="486">
        <v>12</v>
      </c>
      <c r="F1285" s="486">
        <v>74</v>
      </c>
      <c r="G1285" s="486">
        <v>55</v>
      </c>
      <c r="H1285" s="487">
        <v>19</v>
      </c>
      <c r="I1285" s="487">
        <v>0</v>
      </c>
    </row>
    <row r="1286" spans="1:9" x14ac:dyDescent="0.2">
      <c r="A1286" s="657" t="s">
        <v>303</v>
      </c>
      <c r="B1286" s="488" t="s">
        <v>10</v>
      </c>
      <c r="C1286" s="489">
        <v>80</v>
      </c>
      <c r="D1286" s="490">
        <v>50</v>
      </c>
      <c r="E1286" s="490">
        <v>30</v>
      </c>
      <c r="F1286" s="490">
        <v>207</v>
      </c>
      <c r="G1286" s="490">
        <v>116</v>
      </c>
      <c r="H1286" s="491">
        <v>91</v>
      </c>
      <c r="I1286" s="491">
        <v>0</v>
      </c>
    </row>
    <row r="1287" spans="1:9" x14ac:dyDescent="0.2">
      <c r="A1287" s="588"/>
      <c r="B1287" s="484" t="s">
        <v>1963</v>
      </c>
      <c r="C1287" s="485">
        <v>1</v>
      </c>
      <c r="D1287" s="486">
        <v>0</v>
      </c>
      <c r="E1287" s="486">
        <v>1</v>
      </c>
      <c r="F1287" s="486">
        <v>2</v>
      </c>
      <c r="G1287" s="486">
        <v>1</v>
      </c>
      <c r="H1287" s="487">
        <v>1</v>
      </c>
      <c r="I1287" s="487">
        <v>0</v>
      </c>
    </row>
    <row r="1288" spans="1:9" x14ac:dyDescent="0.2">
      <c r="A1288" s="588"/>
      <c r="B1288" s="484" t="s">
        <v>1964</v>
      </c>
      <c r="C1288" s="485">
        <v>0</v>
      </c>
      <c r="D1288" s="486">
        <v>0</v>
      </c>
      <c r="E1288" s="486">
        <v>0</v>
      </c>
      <c r="F1288" s="486">
        <v>1</v>
      </c>
      <c r="G1288" s="486">
        <v>1</v>
      </c>
      <c r="H1288" s="487">
        <v>0</v>
      </c>
      <c r="I1288" s="487">
        <v>0</v>
      </c>
    </row>
    <row r="1289" spans="1:9" x14ac:dyDescent="0.2">
      <c r="A1289" s="588"/>
      <c r="B1289" s="484" t="s">
        <v>1965</v>
      </c>
      <c r="C1289" s="485">
        <v>0</v>
      </c>
      <c r="D1289" s="486">
        <v>0</v>
      </c>
      <c r="E1289" s="486">
        <v>0</v>
      </c>
      <c r="F1289" s="486">
        <v>1</v>
      </c>
      <c r="G1289" s="486">
        <v>1</v>
      </c>
      <c r="H1289" s="487">
        <v>0</v>
      </c>
      <c r="I1289" s="487">
        <v>0</v>
      </c>
    </row>
    <row r="1290" spans="1:9" x14ac:dyDescent="0.2">
      <c r="A1290" s="588"/>
      <c r="B1290" s="484" t="s">
        <v>1966</v>
      </c>
      <c r="C1290" s="485">
        <v>0</v>
      </c>
      <c r="D1290" s="486">
        <v>0</v>
      </c>
      <c r="E1290" s="486">
        <v>0</v>
      </c>
      <c r="F1290" s="486">
        <v>1</v>
      </c>
      <c r="G1290" s="486">
        <v>0</v>
      </c>
      <c r="H1290" s="487">
        <v>1</v>
      </c>
      <c r="I1290" s="487">
        <v>0</v>
      </c>
    </row>
    <row r="1291" spans="1:9" x14ac:dyDescent="0.2">
      <c r="A1291" s="588"/>
      <c r="B1291" s="484" t="s">
        <v>1967</v>
      </c>
      <c r="C1291" s="485">
        <v>0</v>
      </c>
      <c r="D1291" s="486">
        <v>0</v>
      </c>
      <c r="E1291" s="486">
        <v>0</v>
      </c>
      <c r="F1291" s="486">
        <v>2</v>
      </c>
      <c r="G1291" s="486">
        <v>1</v>
      </c>
      <c r="H1291" s="487">
        <v>1</v>
      </c>
      <c r="I1291" s="487">
        <v>0</v>
      </c>
    </row>
    <row r="1292" spans="1:9" x14ac:dyDescent="0.2">
      <c r="A1292" s="588"/>
      <c r="B1292" s="484" t="s">
        <v>1968</v>
      </c>
      <c r="C1292" s="485">
        <v>0</v>
      </c>
      <c r="D1292" s="486">
        <v>0</v>
      </c>
      <c r="E1292" s="486">
        <v>0</v>
      </c>
      <c r="F1292" s="486">
        <v>1</v>
      </c>
      <c r="G1292" s="486">
        <v>1</v>
      </c>
      <c r="H1292" s="487">
        <v>0</v>
      </c>
      <c r="I1292" s="487">
        <v>0</v>
      </c>
    </row>
    <row r="1293" spans="1:9" x14ac:dyDescent="0.2">
      <c r="A1293" s="588"/>
      <c r="B1293" s="484" t="s">
        <v>1969</v>
      </c>
      <c r="C1293" s="485">
        <v>35</v>
      </c>
      <c r="D1293" s="486">
        <v>22</v>
      </c>
      <c r="E1293" s="486">
        <v>13</v>
      </c>
      <c r="F1293" s="486">
        <v>72</v>
      </c>
      <c r="G1293" s="486">
        <v>43</v>
      </c>
      <c r="H1293" s="487">
        <v>29</v>
      </c>
      <c r="I1293" s="487">
        <v>0</v>
      </c>
    </row>
    <row r="1294" spans="1:9" x14ac:dyDescent="0.2">
      <c r="A1294" s="588"/>
      <c r="B1294" s="484" t="s">
        <v>1970</v>
      </c>
      <c r="C1294" s="485">
        <v>0</v>
      </c>
      <c r="D1294" s="486">
        <v>0</v>
      </c>
      <c r="E1294" s="486">
        <v>0</v>
      </c>
      <c r="F1294" s="486">
        <v>2</v>
      </c>
      <c r="G1294" s="486">
        <v>1</v>
      </c>
      <c r="H1294" s="487">
        <v>1</v>
      </c>
      <c r="I1294" s="487">
        <v>0</v>
      </c>
    </row>
    <row r="1295" spans="1:9" x14ac:dyDescent="0.2">
      <c r="A1295" s="588"/>
      <c r="B1295" s="484" t="s">
        <v>1971</v>
      </c>
      <c r="C1295" s="485">
        <v>0</v>
      </c>
      <c r="D1295" s="486">
        <v>0</v>
      </c>
      <c r="E1295" s="486">
        <v>0</v>
      </c>
      <c r="F1295" s="486">
        <v>2</v>
      </c>
      <c r="G1295" s="486">
        <v>1</v>
      </c>
      <c r="H1295" s="487">
        <v>1</v>
      </c>
      <c r="I1295" s="487">
        <v>0</v>
      </c>
    </row>
    <row r="1296" spans="1:9" x14ac:dyDescent="0.2">
      <c r="A1296" s="588"/>
      <c r="B1296" s="484" t="s">
        <v>158</v>
      </c>
      <c r="C1296" s="485">
        <v>44</v>
      </c>
      <c r="D1296" s="486">
        <v>28</v>
      </c>
      <c r="E1296" s="486">
        <v>16</v>
      </c>
      <c r="F1296" s="486">
        <v>123</v>
      </c>
      <c r="G1296" s="486">
        <v>66</v>
      </c>
      <c r="H1296" s="487">
        <v>57</v>
      </c>
      <c r="I1296" s="487">
        <v>0</v>
      </c>
    </row>
    <row r="1297" spans="1:9" x14ac:dyDescent="0.2">
      <c r="A1297" s="657" t="s">
        <v>1972</v>
      </c>
      <c r="B1297" s="488" t="s">
        <v>10</v>
      </c>
      <c r="C1297" s="489">
        <v>1</v>
      </c>
      <c r="D1297" s="490">
        <v>0</v>
      </c>
      <c r="E1297" s="490">
        <v>1</v>
      </c>
      <c r="F1297" s="490">
        <v>0</v>
      </c>
      <c r="G1297" s="490">
        <v>0</v>
      </c>
      <c r="H1297" s="491">
        <v>0</v>
      </c>
      <c r="I1297" s="491">
        <v>0</v>
      </c>
    </row>
    <row r="1298" spans="1:9" x14ac:dyDescent="0.2">
      <c r="A1298" s="588"/>
      <c r="B1298" s="484" t="s">
        <v>1973</v>
      </c>
      <c r="C1298" s="485">
        <v>1</v>
      </c>
      <c r="D1298" s="486">
        <v>0</v>
      </c>
      <c r="E1298" s="486">
        <v>1</v>
      </c>
      <c r="F1298" s="486">
        <v>0</v>
      </c>
      <c r="G1298" s="486">
        <v>0</v>
      </c>
      <c r="H1298" s="487">
        <v>0</v>
      </c>
      <c r="I1298" s="487">
        <v>0</v>
      </c>
    </row>
    <row r="1299" spans="1:9" ht="24" x14ac:dyDescent="0.2">
      <c r="A1299" s="657" t="s">
        <v>798</v>
      </c>
      <c r="B1299" s="488" t="s">
        <v>10</v>
      </c>
      <c r="C1299" s="489">
        <v>1</v>
      </c>
      <c r="D1299" s="490">
        <v>1</v>
      </c>
      <c r="E1299" s="490">
        <v>0</v>
      </c>
      <c r="F1299" s="490">
        <v>0</v>
      </c>
      <c r="G1299" s="490">
        <v>0</v>
      </c>
      <c r="H1299" s="491">
        <v>0</v>
      </c>
      <c r="I1299" s="491">
        <v>0</v>
      </c>
    </row>
    <row r="1300" spans="1:9" x14ac:dyDescent="0.2">
      <c r="A1300" s="588"/>
      <c r="B1300" s="484" t="s">
        <v>1974</v>
      </c>
      <c r="C1300" s="485">
        <v>1</v>
      </c>
      <c r="D1300" s="486">
        <v>1</v>
      </c>
      <c r="E1300" s="486">
        <v>0</v>
      </c>
      <c r="F1300" s="486">
        <v>0</v>
      </c>
      <c r="G1300" s="486">
        <v>0</v>
      </c>
      <c r="H1300" s="487">
        <v>0</v>
      </c>
      <c r="I1300" s="487">
        <v>0</v>
      </c>
    </row>
    <row r="1301" spans="1:9" x14ac:dyDescent="0.2">
      <c r="A1301" s="657" t="s">
        <v>88</v>
      </c>
      <c r="B1301" s="488" t="s">
        <v>10</v>
      </c>
      <c r="C1301" s="489">
        <v>88</v>
      </c>
      <c r="D1301" s="490">
        <v>36</v>
      </c>
      <c r="E1301" s="490">
        <v>52</v>
      </c>
      <c r="F1301" s="490">
        <v>492</v>
      </c>
      <c r="G1301" s="490">
        <v>269</v>
      </c>
      <c r="H1301" s="491">
        <v>223</v>
      </c>
      <c r="I1301" s="491">
        <v>0</v>
      </c>
    </row>
    <row r="1302" spans="1:9" x14ac:dyDescent="0.2">
      <c r="A1302" s="588"/>
      <c r="B1302" s="484" t="s">
        <v>1975</v>
      </c>
      <c r="C1302" s="485">
        <v>0</v>
      </c>
      <c r="D1302" s="486">
        <v>0</v>
      </c>
      <c r="E1302" s="486">
        <v>0</v>
      </c>
      <c r="F1302" s="486">
        <v>20</v>
      </c>
      <c r="G1302" s="486">
        <v>16</v>
      </c>
      <c r="H1302" s="487">
        <v>4</v>
      </c>
      <c r="I1302" s="487">
        <v>0</v>
      </c>
    </row>
    <row r="1303" spans="1:9" x14ac:dyDescent="0.2">
      <c r="A1303" s="588"/>
      <c r="B1303" s="484" t="s">
        <v>1976</v>
      </c>
      <c r="C1303" s="485">
        <v>22</v>
      </c>
      <c r="D1303" s="486">
        <v>6</v>
      </c>
      <c r="E1303" s="486">
        <v>16</v>
      </c>
      <c r="F1303" s="486">
        <v>157</v>
      </c>
      <c r="G1303" s="486">
        <v>92</v>
      </c>
      <c r="H1303" s="487">
        <v>65</v>
      </c>
      <c r="I1303" s="487">
        <v>0</v>
      </c>
    </row>
    <row r="1304" spans="1:9" x14ac:dyDescent="0.2">
      <c r="A1304" s="588"/>
      <c r="B1304" s="484" t="s">
        <v>1977</v>
      </c>
      <c r="C1304" s="485">
        <v>0</v>
      </c>
      <c r="D1304" s="486">
        <v>0</v>
      </c>
      <c r="E1304" s="486">
        <v>0</v>
      </c>
      <c r="F1304" s="486">
        <v>10</v>
      </c>
      <c r="G1304" s="486">
        <v>5</v>
      </c>
      <c r="H1304" s="487">
        <v>5</v>
      </c>
      <c r="I1304" s="487">
        <v>0</v>
      </c>
    </row>
    <row r="1305" spans="1:9" x14ac:dyDescent="0.2">
      <c r="A1305" s="588"/>
      <c r="B1305" s="484" t="s">
        <v>158</v>
      </c>
      <c r="C1305" s="485">
        <v>66</v>
      </c>
      <c r="D1305" s="486">
        <v>30</v>
      </c>
      <c r="E1305" s="486">
        <v>36</v>
      </c>
      <c r="F1305" s="486">
        <v>305</v>
      </c>
      <c r="G1305" s="486">
        <v>156</v>
      </c>
      <c r="H1305" s="487">
        <v>149</v>
      </c>
      <c r="I1305" s="487">
        <v>0</v>
      </c>
    </row>
    <row r="1306" spans="1:9" x14ac:dyDescent="0.2">
      <c r="A1306" s="657" t="s">
        <v>89</v>
      </c>
      <c r="B1306" s="488" t="s">
        <v>10</v>
      </c>
      <c r="C1306" s="489">
        <v>10</v>
      </c>
      <c r="D1306" s="490">
        <v>6</v>
      </c>
      <c r="E1306" s="490">
        <v>4</v>
      </c>
      <c r="F1306" s="490">
        <v>27</v>
      </c>
      <c r="G1306" s="490">
        <v>6</v>
      </c>
      <c r="H1306" s="491">
        <v>21</v>
      </c>
      <c r="I1306" s="491">
        <v>0</v>
      </c>
    </row>
    <row r="1307" spans="1:9" x14ac:dyDescent="0.2">
      <c r="A1307" s="588"/>
      <c r="B1307" s="484" t="s">
        <v>1978</v>
      </c>
      <c r="C1307" s="485">
        <v>6</v>
      </c>
      <c r="D1307" s="486">
        <v>4</v>
      </c>
      <c r="E1307" s="486">
        <v>2</v>
      </c>
      <c r="F1307" s="486">
        <v>7</v>
      </c>
      <c r="G1307" s="486">
        <v>2</v>
      </c>
      <c r="H1307" s="487">
        <v>5</v>
      </c>
      <c r="I1307" s="487">
        <v>0</v>
      </c>
    </row>
    <row r="1308" spans="1:9" x14ac:dyDescent="0.2">
      <c r="A1308" s="588"/>
      <c r="B1308" s="484" t="s">
        <v>158</v>
      </c>
      <c r="C1308" s="485">
        <v>4</v>
      </c>
      <c r="D1308" s="486">
        <v>2</v>
      </c>
      <c r="E1308" s="486">
        <v>2</v>
      </c>
      <c r="F1308" s="486">
        <v>20</v>
      </c>
      <c r="G1308" s="486">
        <v>4</v>
      </c>
      <c r="H1308" s="487">
        <v>16</v>
      </c>
      <c r="I1308" s="487">
        <v>0</v>
      </c>
    </row>
    <row r="1309" spans="1:9" x14ac:dyDescent="0.2">
      <c r="A1309" s="657" t="s">
        <v>90</v>
      </c>
      <c r="B1309" s="488" t="s">
        <v>10</v>
      </c>
      <c r="C1309" s="489">
        <v>21615</v>
      </c>
      <c r="D1309" s="490">
        <v>8068</v>
      </c>
      <c r="E1309" s="490">
        <v>13547</v>
      </c>
      <c r="F1309" s="490">
        <v>8578</v>
      </c>
      <c r="G1309" s="490">
        <v>5463</v>
      </c>
      <c r="H1309" s="491">
        <v>3111</v>
      </c>
      <c r="I1309" s="491">
        <v>4</v>
      </c>
    </row>
    <row r="1310" spans="1:9" x14ac:dyDescent="0.2">
      <c r="A1310" s="588"/>
      <c r="B1310" s="484" t="s">
        <v>1979</v>
      </c>
      <c r="C1310" s="485">
        <v>18</v>
      </c>
      <c r="D1310" s="486">
        <v>2</v>
      </c>
      <c r="E1310" s="486">
        <v>16</v>
      </c>
      <c r="F1310" s="486">
        <v>16</v>
      </c>
      <c r="G1310" s="486">
        <v>8</v>
      </c>
      <c r="H1310" s="487">
        <v>8</v>
      </c>
      <c r="I1310" s="487">
        <v>0</v>
      </c>
    </row>
    <row r="1311" spans="1:9" x14ac:dyDescent="0.2">
      <c r="A1311" s="588"/>
      <c r="B1311" s="484" t="s">
        <v>1980</v>
      </c>
      <c r="C1311" s="485">
        <v>105</v>
      </c>
      <c r="D1311" s="486">
        <v>35</v>
      </c>
      <c r="E1311" s="486">
        <v>70</v>
      </c>
      <c r="F1311" s="486">
        <v>68</v>
      </c>
      <c r="G1311" s="486">
        <v>44</v>
      </c>
      <c r="H1311" s="487">
        <v>24</v>
      </c>
      <c r="I1311" s="487">
        <v>0</v>
      </c>
    </row>
    <row r="1312" spans="1:9" x14ac:dyDescent="0.2">
      <c r="A1312" s="588"/>
      <c r="B1312" s="484" t="s">
        <v>1981</v>
      </c>
      <c r="C1312" s="485">
        <v>68</v>
      </c>
      <c r="D1312" s="486">
        <v>19</v>
      </c>
      <c r="E1312" s="486">
        <v>49</v>
      </c>
      <c r="F1312" s="486">
        <v>45</v>
      </c>
      <c r="G1312" s="486">
        <v>30</v>
      </c>
      <c r="H1312" s="487">
        <v>14</v>
      </c>
      <c r="I1312" s="487">
        <v>1</v>
      </c>
    </row>
    <row r="1313" spans="1:9" x14ac:dyDescent="0.2">
      <c r="A1313" s="588"/>
      <c r="B1313" s="484" t="s">
        <v>1982</v>
      </c>
      <c r="C1313" s="485">
        <v>210</v>
      </c>
      <c r="D1313" s="486">
        <v>76</v>
      </c>
      <c r="E1313" s="486">
        <v>134</v>
      </c>
      <c r="F1313" s="486">
        <v>114</v>
      </c>
      <c r="G1313" s="486">
        <v>76</v>
      </c>
      <c r="H1313" s="487">
        <v>38</v>
      </c>
      <c r="I1313" s="487">
        <v>0</v>
      </c>
    </row>
    <row r="1314" spans="1:9" x14ac:dyDescent="0.2">
      <c r="A1314" s="588"/>
      <c r="B1314" s="484" t="s">
        <v>1983</v>
      </c>
      <c r="C1314" s="485">
        <v>2</v>
      </c>
      <c r="D1314" s="486">
        <v>1</v>
      </c>
      <c r="E1314" s="486">
        <v>1</v>
      </c>
      <c r="F1314" s="486">
        <v>1</v>
      </c>
      <c r="G1314" s="486">
        <v>1</v>
      </c>
      <c r="H1314" s="487">
        <v>0</v>
      </c>
      <c r="I1314" s="487">
        <v>0</v>
      </c>
    </row>
    <row r="1315" spans="1:9" x14ac:dyDescent="0.2">
      <c r="A1315" s="588"/>
      <c r="B1315" s="484" t="s">
        <v>1984</v>
      </c>
      <c r="C1315" s="485">
        <v>6</v>
      </c>
      <c r="D1315" s="486">
        <v>1</v>
      </c>
      <c r="E1315" s="486">
        <v>5</v>
      </c>
      <c r="F1315" s="486">
        <v>5</v>
      </c>
      <c r="G1315" s="486">
        <v>3</v>
      </c>
      <c r="H1315" s="487">
        <v>2</v>
      </c>
      <c r="I1315" s="487">
        <v>0</v>
      </c>
    </row>
    <row r="1316" spans="1:9" x14ac:dyDescent="0.2">
      <c r="A1316" s="588"/>
      <c r="B1316" s="484" t="s">
        <v>1985</v>
      </c>
      <c r="C1316" s="485">
        <v>9</v>
      </c>
      <c r="D1316" s="486">
        <v>2</v>
      </c>
      <c r="E1316" s="486">
        <v>7</v>
      </c>
      <c r="F1316" s="486">
        <v>8</v>
      </c>
      <c r="G1316" s="486">
        <v>5</v>
      </c>
      <c r="H1316" s="487">
        <v>3</v>
      </c>
      <c r="I1316" s="487">
        <v>0</v>
      </c>
    </row>
    <row r="1317" spans="1:9" x14ac:dyDescent="0.2">
      <c r="A1317" s="588"/>
      <c r="B1317" s="484" t="s">
        <v>1986</v>
      </c>
      <c r="C1317" s="485">
        <v>19</v>
      </c>
      <c r="D1317" s="486">
        <v>7</v>
      </c>
      <c r="E1317" s="486">
        <v>12</v>
      </c>
      <c r="F1317" s="486">
        <v>8</v>
      </c>
      <c r="G1317" s="486">
        <v>4</v>
      </c>
      <c r="H1317" s="487">
        <v>4</v>
      </c>
      <c r="I1317" s="487">
        <v>0</v>
      </c>
    </row>
    <row r="1318" spans="1:9" x14ac:dyDescent="0.2">
      <c r="A1318" s="588"/>
      <c r="B1318" s="484" t="s">
        <v>1987</v>
      </c>
      <c r="C1318" s="485">
        <v>13136</v>
      </c>
      <c r="D1318" s="486">
        <v>4845</v>
      </c>
      <c r="E1318" s="486">
        <v>8291</v>
      </c>
      <c r="F1318" s="486">
        <v>4188</v>
      </c>
      <c r="G1318" s="486">
        <v>2700</v>
      </c>
      <c r="H1318" s="487">
        <v>1487</v>
      </c>
      <c r="I1318" s="487">
        <v>1</v>
      </c>
    </row>
    <row r="1319" spans="1:9" x14ac:dyDescent="0.2">
      <c r="A1319" s="588"/>
      <c r="B1319" s="484" t="s">
        <v>1988</v>
      </c>
      <c r="C1319" s="485">
        <v>3</v>
      </c>
      <c r="D1319" s="486">
        <v>0</v>
      </c>
      <c r="E1319" s="486">
        <v>3</v>
      </c>
      <c r="F1319" s="486">
        <v>7</v>
      </c>
      <c r="G1319" s="486">
        <v>7</v>
      </c>
      <c r="H1319" s="487">
        <v>0</v>
      </c>
      <c r="I1319" s="487">
        <v>0</v>
      </c>
    </row>
    <row r="1320" spans="1:9" x14ac:dyDescent="0.2">
      <c r="A1320" s="588"/>
      <c r="B1320" s="484" t="s">
        <v>1989</v>
      </c>
      <c r="C1320" s="485">
        <v>16</v>
      </c>
      <c r="D1320" s="486">
        <v>5</v>
      </c>
      <c r="E1320" s="486">
        <v>11</v>
      </c>
      <c r="F1320" s="486">
        <v>3</v>
      </c>
      <c r="G1320" s="486">
        <v>3</v>
      </c>
      <c r="H1320" s="487">
        <v>0</v>
      </c>
      <c r="I1320" s="487">
        <v>0</v>
      </c>
    </row>
    <row r="1321" spans="1:9" x14ac:dyDescent="0.2">
      <c r="A1321" s="588"/>
      <c r="B1321" s="484" t="s">
        <v>1990</v>
      </c>
      <c r="C1321" s="485">
        <v>16</v>
      </c>
      <c r="D1321" s="486">
        <v>5</v>
      </c>
      <c r="E1321" s="486">
        <v>11</v>
      </c>
      <c r="F1321" s="486">
        <v>15</v>
      </c>
      <c r="G1321" s="486">
        <v>8</v>
      </c>
      <c r="H1321" s="487">
        <v>7</v>
      </c>
      <c r="I1321" s="487">
        <v>0</v>
      </c>
    </row>
    <row r="1322" spans="1:9" x14ac:dyDescent="0.2">
      <c r="A1322" s="588"/>
      <c r="B1322" s="484" t="s">
        <v>1991</v>
      </c>
      <c r="C1322" s="485">
        <v>8</v>
      </c>
      <c r="D1322" s="486">
        <v>3</v>
      </c>
      <c r="E1322" s="486">
        <v>5</v>
      </c>
      <c r="F1322" s="486">
        <v>5</v>
      </c>
      <c r="G1322" s="486">
        <v>2</v>
      </c>
      <c r="H1322" s="487">
        <v>3</v>
      </c>
      <c r="I1322" s="487">
        <v>0</v>
      </c>
    </row>
    <row r="1323" spans="1:9" x14ac:dyDescent="0.2">
      <c r="A1323" s="588"/>
      <c r="B1323" s="484" t="s">
        <v>1992</v>
      </c>
      <c r="C1323" s="485">
        <v>13</v>
      </c>
      <c r="D1323" s="486">
        <v>5</v>
      </c>
      <c r="E1323" s="486">
        <v>8</v>
      </c>
      <c r="F1323" s="486">
        <v>7</v>
      </c>
      <c r="G1323" s="486">
        <v>3</v>
      </c>
      <c r="H1323" s="487">
        <v>4</v>
      </c>
      <c r="I1323" s="487">
        <v>0</v>
      </c>
    </row>
    <row r="1324" spans="1:9" x14ac:dyDescent="0.2">
      <c r="A1324" s="588"/>
      <c r="B1324" s="484" t="s">
        <v>1993</v>
      </c>
      <c r="C1324" s="485">
        <v>23</v>
      </c>
      <c r="D1324" s="486">
        <v>5</v>
      </c>
      <c r="E1324" s="486">
        <v>18</v>
      </c>
      <c r="F1324" s="486">
        <v>18</v>
      </c>
      <c r="G1324" s="486">
        <v>12</v>
      </c>
      <c r="H1324" s="487">
        <v>6</v>
      </c>
      <c r="I1324" s="487">
        <v>0</v>
      </c>
    </row>
    <row r="1325" spans="1:9" x14ac:dyDescent="0.2">
      <c r="A1325" s="588"/>
      <c r="B1325" s="484" t="s">
        <v>1994</v>
      </c>
      <c r="C1325" s="485">
        <v>9</v>
      </c>
      <c r="D1325" s="486">
        <v>4</v>
      </c>
      <c r="E1325" s="486">
        <v>5</v>
      </c>
      <c r="F1325" s="486">
        <v>9</v>
      </c>
      <c r="G1325" s="486">
        <v>5</v>
      </c>
      <c r="H1325" s="487">
        <v>4</v>
      </c>
      <c r="I1325" s="487">
        <v>0</v>
      </c>
    </row>
    <row r="1326" spans="1:9" x14ac:dyDescent="0.2">
      <c r="A1326" s="588"/>
      <c r="B1326" s="484" t="s">
        <v>1995</v>
      </c>
      <c r="C1326" s="485">
        <v>5</v>
      </c>
      <c r="D1326" s="486">
        <v>2</v>
      </c>
      <c r="E1326" s="486">
        <v>3</v>
      </c>
      <c r="F1326" s="486">
        <v>6</v>
      </c>
      <c r="G1326" s="486">
        <v>4</v>
      </c>
      <c r="H1326" s="487">
        <v>2</v>
      </c>
      <c r="I1326" s="487">
        <v>0</v>
      </c>
    </row>
    <row r="1327" spans="1:9" x14ac:dyDescent="0.2">
      <c r="A1327" s="588"/>
      <c r="B1327" s="484" t="s">
        <v>1996</v>
      </c>
      <c r="C1327" s="485">
        <v>5</v>
      </c>
      <c r="D1327" s="486">
        <v>1</v>
      </c>
      <c r="E1327" s="486">
        <v>4</v>
      </c>
      <c r="F1327" s="486">
        <v>0</v>
      </c>
      <c r="G1327" s="486">
        <v>0</v>
      </c>
      <c r="H1327" s="487">
        <v>0</v>
      </c>
      <c r="I1327" s="487">
        <v>0</v>
      </c>
    </row>
    <row r="1328" spans="1:9" x14ac:dyDescent="0.2">
      <c r="A1328" s="588"/>
      <c r="B1328" s="484" t="s">
        <v>1997</v>
      </c>
      <c r="C1328" s="485">
        <v>8</v>
      </c>
      <c r="D1328" s="486">
        <v>4</v>
      </c>
      <c r="E1328" s="486">
        <v>4</v>
      </c>
      <c r="F1328" s="486">
        <v>6</v>
      </c>
      <c r="G1328" s="486">
        <v>5</v>
      </c>
      <c r="H1328" s="487">
        <v>1</v>
      </c>
      <c r="I1328" s="487">
        <v>0</v>
      </c>
    </row>
    <row r="1329" spans="1:9" x14ac:dyDescent="0.2">
      <c r="A1329" s="588"/>
      <c r="B1329" s="484" t="s">
        <v>1998</v>
      </c>
      <c r="C1329" s="485">
        <v>70</v>
      </c>
      <c r="D1329" s="486">
        <v>20</v>
      </c>
      <c r="E1329" s="486">
        <v>50</v>
      </c>
      <c r="F1329" s="486">
        <v>25</v>
      </c>
      <c r="G1329" s="486">
        <v>17</v>
      </c>
      <c r="H1329" s="487">
        <v>8</v>
      </c>
      <c r="I1329" s="487">
        <v>0</v>
      </c>
    </row>
    <row r="1330" spans="1:9" x14ac:dyDescent="0.2">
      <c r="A1330" s="588"/>
      <c r="B1330" s="484" t="s">
        <v>185</v>
      </c>
      <c r="C1330" s="485">
        <v>3779</v>
      </c>
      <c r="D1330" s="486">
        <v>1463</v>
      </c>
      <c r="E1330" s="486">
        <v>2316</v>
      </c>
      <c r="F1330" s="486">
        <v>2230</v>
      </c>
      <c r="G1330" s="486">
        <v>1396</v>
      </c>
      <c r="H1330" s="487">
        <v>833</v>
      </c>
      <c r="I1330" s="487">
        <v>1</v>
      </c>
    </row>
    <row r="1331" spans="1:9" x14ac:dyDescent="0.2">
      <c r="A1331" s="588"/>
      <c r="B1331" s="484" t="s">
        <v>1999</v>
      </c>
      <c r="C1331" s="485">
        <v>11</v>
      </c>
      <c r="D1331" s="486">
        <v>4</v>
      </c>
      <c r="E1331" s="486">
        <v>7</v>
      </c>
      <c r="F1331" s="486">
        <v>6</v>
      </c>
      <c r="G1331" s="486">
        <v>4</v>
      </c>
      <c r="H1331" s="487">
        <v>2</v>
      </c>
      <c r="I1331" s="487">
        <v>0</v>
      </c>
    </row>
    <row r="1332" spans="1:9" x14ac:dyDescent="0.2">
      <c r="A1332" s="588"/>
      <c r="B1332" s="484" t="s">
        <v>2000</v>
      </c>
      <c r="C1332" s="485">
        <v>2</v>
      </c>
      <c r="D1332" s="486">
        <v>0</v>
      </c>
      <c r="E1332" s="486">
        <v>2</v>
      </c>
      <c r="F1332" s="486">
        <v>1</v>
      </c>
      <c r="G1332" s="486">
        <v>0</v>
      </c>
      <c r="H1332" s="487">
        <v>1</v>
      </c>
      <c r="I1332" s="487">
        <v>0</v>
      </c>
    </row>
    <row r="1333" spans="1:9" x14ac:dyDescent="0.2">
      <c r="A1333" s="588"/>
      <c r="B1333" s="484" t="s">
        <v>2001</v>
      </c>
      <c r="C1333" s="485">
        <v>3</v>
      </c>
      <c r="D1333" s="486">
        <v>1</v>
      </c>
      <c r="E1333" s="486">
        <v>2</v>
      </c>
      <c r="F1333" s="486">
        <v>0</v>
      </c>
      <c r="G1333" s="486">
        <v>0</v>
      </c>
      <c r="H1333" s="487">
        <v>0</v>
      </c>
      <c r="I1333" s="487">
        <v>0</v>
      </c>
    </row>
    <row r="1334" spans="1:9" x14ac:dyDescent="0.2">
      <c r="A1334" s="588"/>
      <c r="B1334" s="484" t="s">
        <v>2002</v>
      </c>
      <c r="C1334" s="485">
        <v>23</v>
      </c>
      <c r="D1334" s="486">
        <v>11</v>
      </c>
      <c r="E1334" s="486">
        <v>12</v>
      </c>
      <c r="F1334" s="486">
        <v>15</v>
      </c>
      <c r="G1334" s="486">
        <v>8</v>
      </c>
      <c r="H1334" s="487">
        <v>7</v>
      </c>
      <c r="I1334" s="487">
        <v>0</v>
      </c>
    </row>
    <row r="1335" spans="1:9" x14ac:dyDescent="0.2">
      <c r="A1335" s="588"/>
      <c r="B1335" s="484" t="s">
        <v>2003</v>
      </c>
      <c r="C1335" s="485">
        <v>5</v>
      </c>
      <c r="D1335" s="486">
        <v>1</v>
      </c>
      <c r="E1335" s="486">
        <v>4</v>
      </c>
      <c r="F1335" s="486">
        <v>0</v>
      </c>
      <c r="G1335" s="486">
        <v>0</v>
      </c>
      <c r="H1335" s="487">
        <v>0</v>
      </c>
      <c r="I1335" s="487">
        <v>0</v>
      </c>
    </row>
    <row r="1336" spans="1:9" x14ac:dyDescent="0.2">
      <c r="A1336" s="588"/>
      <c r="B1336" s="484" t="s">
        <v>2004</v>
      </c>
      <c r="C1336" s="485">
        <v>54</v>
      </c>
      <c r="D1336" s="486">
        <v>21</v>
      </c>
      <c r="E1336" s="486">
        <v>33</v>
      </c>
      <c r="F1336" s="486">
        <v>49</v>
      </c>
      <c r="G1336" s="486">
        <v>30</v>
      </c>
      <c r="H1336" s="487">
        <v>19</v>
      </c>
      <c r="I1336" s="487">
        <v>0</v>
      </c>
    </row>
    <row r="1337" spans="1:9" x14ac:dyDescent="0.2">
      <c r="A1337" s="588"/>
      <c r="B1337" s="484" t="s">
        <v>2005</v>
      </c>
      <c r="C1337" s="485">
        <v>21</v>
      </c>
      <c r="D1337" s="486">
        <v>10</v>
      </c>
      <c r="E1337" s="486">
        <v>11</v>
      </c>
      <c r="F1337" s="486">
        <v>5</v>
      </c>
      <c r="G1337" s="486">
        <v>4</v>
      </c>
      <c r="H1337" s="487">
        <v>1</v>
      </c>
      <c r="I1337" s="487">
        <v>0</v>
      </c>
    </row>
    <row r="1338" spans="1:9" x14ac:dyDescent="0.2">
      <c r="A1338" s="588"/>
      <c r="B1338" s="484" t="s">
        <v>2006</v>
      </c>
      <c r="C1338" s="485">
        <v>3</v>
      </c>
      <c r="D1338" s="486">
        <v>0</v>
      </c>
      <c r="E1338" s="486">
        <v>3</v>
      </c>
      <c r="F1338" s="486">
        <v>1</v>
      </c>
      <c r="G1338" s="486">
        <v>1</v>
      </c>
      <c r="H1338" s="487">
        <v>0</v>
      </c>
      <c r="I1338" s="487">
        <v>0</v>
      </c>
    </row>
    <row r="1339" spans="1:9" x14ac:dyDescent="0.2">
      <c r="A1339" s="588"/>
      <c r="B1339" s="484" t="s">
        <v>2007</v>
      </c>
      <c r="C1339" s="485">
        <v>282</v>
      </c>
      <c r="D1339" s="486">
        <v>111</v>
      </c>
      <c r="E1339" s="486">
        <v>171</v>
      </c>
      <c r="F1339" s="486">
        <v>261</v>
      </c>
      <c r="G1339" s="486">
        <v>179</v>
      </c>
      <c r="H1339" s="487">
        <v>82</v>
      </c>
      <c r="I1339" s="487">
        <v>0</v>
      </c>
    </row>
    <row r="1340" spans="1:9" x14ac:dyDescent="0.2">
      <c r="A1340" s="588"/>
      <c r="B1340" s="484" t="s">
        <v>2008</v>
      </c>
      <c r="C1340" s="485">
        <v>22</v>
      </c>
      <c r="D1340" s="486">
        <v>7</v>
      </c>
      <c r="E1340" s="486">
        <v>15</v>
      </c>
      <c r="F1340" s="486">
        <v>11</v>
      </c>
      <c r="G1340" s="486">
        <v>9</v>
      </c>
      <c r="H1340" s="487">
        <v>2</v>
      </c>
      <c r="I1340" s="487">
        <v>0</v>
      </c>
    </row>
    <row r="1341" spans="1:9" x14ac:dyDescent="0.2">
      <c r="A1341" s="588"/>
      <c r="B1341" s="484" t="s">
        <v>2009</v>
      </c>
      <c r="C1341" s="485">
        <v>11</v>
      </c>
      <c r="D1341" s="486">
        <v>5</v>
      </c>
      <c r="E1341" s="486">
        <v>6</v>
      </c>
      <c r="F1341" s="486">
        <v>15</v>
      </c>
      <c r="G1341" s="486">
        <v>12</v>
      </c>
      <c r="H1341" s="487">
        <v>3</v>
      </c>
      <c r="I1341" s="487">
        <v>0</v>
      </c>
    </row>
    <row r="1342" spans="1:9" x14ac:dyDescent="0.2">
      <c r="A1342" s="588"/>
      <c r="B1342" s="484" t="s">
        <v>2010</v>
      </c>
      <c r="C1342" s="485">
        <v>3</v>
      </c>
      <c r="D1342" s="486">
        <v>2</v>
      </c>
      <c r="E1342" s="486">
        <v>1</v>
      </c>
      <c r="F1342" s="486">
        <v>1</v>
      </c>
      <c r="G1342" s="486">
        <v>1</v>
      </c>
      <c r="H1342" s="487">
        <v>0</v>
      </c>
      <c r="I1342" s="487">
        <v>0</v>
      </c>
    </row>
    <row r="1343" spans="1:9" x14ac:dyDescent="0.2">
      <c r="A1343" s="588"/>
      <c r="B1343" s="484" t="s">
        <v>2011</v>
      </c>
      <c r="C1343" s="485">
        <v>12</v>
      </c>
      <c r="D1343" s="486">
        <v>6</v>
      </c>
      <c r="E1343" s="486">
        <v>6</v>
      </c>
      <c r="F1343" s="486">
        <v>9</v>
      </c>
      <c r="G1343" s="486">
        <v>5</v>
      </c>
      <c r="H1343" s="487">
        <v>4</v>
      </c>
      <c r="I1343" s="487">
        <v>0</v>
      </c>
    </row>
    <row r="1344" spans="1:9" x14ac:dyDescent="0.2">
      <c r="A1344" s="588"/>
      <c r="B1344" s="484" t="s">
        <v>2012</v>
      </c>
      <c r="C1344" s="485">
        <v>20</v>
      </c>
      <c r="D1344" s="486">
        <v>9</v>
      </c>
      <c r="E1344" s="486">
        <v>11</v>
      </c>
      <c r="F1344" s="486">
        <v>16</v>
      </c>
      <c r="G1344" s="486">
        <v>10</v>
      </c>
      <c r="H1344" s="487">
        <v>6</v>
      </c>
      <c r="I1344" s="487">
        <v>0</v>
      </c>
    </row>
    <row r="1345" spans="1:9" x14ac:dyDescent="0.2">
      <c r="A1345" s="588"/>
      <c r="B1345" s="484" t="s">
        <v>2013</v>
      </c>
      <c r="C1345" s="485">
        <v>4</v>
      </c>
      <c r="D1345" s="486">
        <v>2</v>
      </c>
      <c r="E1345" s="486">
        <v>2</v>
      </c>
      <c r="F1345" s="486">
        <v>0</v>
      </c>
      <c r="G1345" s="486">
        <v>0</v>
      </c>
      <c r="H1345" s="487">
        <v>0</v>
      </c>
      <c r="I1345" s="487">
        <v>0</v>
      </c>
    </row>
    <row r="1346" spans="1:9" x14ac:dyDescent="0.2">
      <c r="A1346" s="588"/>
      <c r="B1346" s="484" t="s">
        <v>2014</v>
      </c>
      <c r="C1346" s="485">
        <v>2409</v>
      </c>
      <c r="D1346" s="486">
        <v>902</v>
      </c>
      <c r="E1346" s="486">
        <v>1507</v>
      </c>
      <c r="F1346" s="486">
        <v>384</v>
      </c>
      <c r="G1346" s="486">
        <v>254</v>
      </c>
      <c r="H1346" s="487">
        <v>130</v>
      </c>
      <c r="I1346" s="487">
        <v>0</v>
      </c>
    </row>
    <row r="1347" spans="1:9" x14ac:dyDescent="0.2">
      <c r="A1347" s="588"/>
      <c r="B1347" s="484" t="s">
        <v>2015</v>
      </c>
      <c r="C1347" s="485">
        <v>1</v>
      </c>
      <c r="D1347" s="486">
        <v>0</v>
      </c>
      <c r="E1347" s="486">
        <v>1</v>
      </c>
      <c r="F1347" s="486">
        <v>1</v>
      </c>
      <c r="G1347" s="486">
        <v>0</v>
      </c>
      <c r="H1347" s="487">
        <v>1</v>
      </c>
      <c r="I1347" s="487">
        <v>0</v>
      </c>
    </row>
    <row r="1348" spans="1:9" x14ac:dyDescent="0.2">
      <c r="A1348" s="588"/>
      <c r="B1348" s="484" t="s">
        <v>2016</v>
      </c>
      <c r="C1348" s="485">
        <v>73</v>
      </c>
      <c r="D1348" s="486">
        <v>32</v>
      </c>
      <c r="E1348" s="486">
        <v>41</v>
      </c>
      <c r="F1348" s="486">
        <v>75</v>
      </c>
      <c r="G1348" s="486">
        <v>42</v>
      </c>
      <c r="H1348" s="487">
        <v>32</v>
      </c>
      <c r="I1348" s="487">
        <v>1</v>
      </c>
    </row>
    <row r="1349" spans="1:9" x14ac:dyDescent="0.2">
      <c r="A1349" s="588"/>
      <c r="B1349" s="484" t="s">
        <v>2017</v>
      </c>
      <c r="C1349" s="485">
        <v>6</v>
      </c>
      <c r="D1349" s="486">
        <v>1</v>
      </c>
      <c r="E1349" s="486">
        <v>5</v>
      </c>
      <c r="F1349" s="486">
        <v>9</v>
      </c>
      <c r="G1349" s="486">
        <v>4</v>
      </c>
      <c r="H1349" s="487">
        <v>5</v>
      </c>
      <c r="I1349" s="487">
        <v>0</v>
      </c>
    </row>
    <row r="1350" spans="1:9" x14ac:dyDescent="0.2">
      <c r="A1350" s="588"/>
      <c r="B1350" s="484" t="s">
        <v>158</v>
      </c>
      <c r="C1350" s="485">
        <v>1122</v>
      </c>
      <c r="D1350" s="486">
        <v>438</v>
      </c>
      <c r="E1350" s="486">
        <v>684</v>
      </c>
      <c r="F1350" s="486">
        <v>935</v>
      </c>
      <c r="G1350" s="486">
        <v>567</v>
      </c>
      <c r="H1350" s="487">
        <v>368</v>
      </c>
      <c r="I1350" s="487">
        <v>0</v>
      </c>
    </row>
    <row r="1351" spans="1:9" x14ac:dyDescent="0.2">
      <c r="A1351" s="657" t="s">
        <v>799</v>
      </c>
      <c r="B1351" s="488" t="s">
        <v>10</v>
      </c>
      <c r="C1351" s="489">
        <v>9</v>
      </c>
      <c r="D1351" s="490">
        <v>4</v>
      </c>
      <c r="E1351" s="490">
        <v>5</v>
      </c>
      <c r="F1351" s="490">
        <v>6</v>
      </c>
      <c r="G1351" s="490">
        <v>3</v>
      </c>
      <c r="H1351" s="491">
        <v>3</v>
      </c>
      <c r="I1351" s="491">
        <v>0</v>
      </c>
    </row>
    <row r="1352" spans="1:9" x14ac:dyDescent="0.2">
      <c r="A1352" s="588"/>
      <c r="B1352" s="484" t="s">
        <v>2018</v>
      </c>
      <c r="C1352" s="485">
        <v>9</v>
      </c>
      <c r="D1352" s="486">
        <v>4</v>
      </c>
      <c r="E1352" s="486">
        <v>5</v>
      </c>
      <c r="F1352" s="486">
        <v>5</v>
      </c>
      <c r="G1352" s="486">
        <v>3</v>
      </c>
      <c r="H1352" s="487">
        <v>2</v>
      </c>
      <c r="I1352" s="487">
        <v>0</v>
      </c>
    </row>
    <row r="1353" spans="1:9" x14ac:dyDescent="0.2">
      <c r="A1353" s="588"/>
      <c r="B1353" s="484" t="s">
        <v>2019</v>
      </c>
      <c r="C1353" s="485">
        <v>0</v>
      </c>
      <c r="D1353" s="486">
        <v>0</v>
      </c>
      <c r="E1353" s="486">
        <v>0</v>
      </c>
      <c r="F1353" s="486">
        <v>1</v>
      </c>
      <c r="G1353" s="486">
        <v>0</v>
      </c>
      <c r="H1353" s="487">
        <v>1</v>
      </c>
      <c r="I1353" s="487">
        <v>0</v>
      </c>
    </row>
    <row r="1354" spans="1:9" x14ac:dyDescent="0.2">
      <c r="A1354" s="657" t="s">
        <v>91</v>
      </c>
      <c r="B1354" s="488" t="s">
        <v>10</v>
      </c>
      <c r="C1354" s="489">
        <v>4</v>
      </c>
      <c r="D1354" s="490">
        <v>1</v>
      </c>
      <c r="E1354" s="490">
        <v>3</v>
      </c>
      <c r="F1354" s="490">
        <v>14</v>
      </c>
      <c r="G1354" s="490">
        <v>10</v>
      </c>
      <c r="H1354" s="491">
        <v>4</v>
      </c>
      <c r="I1354" s="491">
        <v>0</v>
      </c>
    </row>
    <row r="1355" spans="1:9" x14ac:dyDescent="0.2">
      <c r="A1355" s="588"/>
      <c r="B1355" s="484" t="s">
        <v>2020</v>
      </c>
      <c r="C1355" s="485">
        <v>0</v>
      </c>
      <c r="D1355" s="486">
        <v>0</v>
      </c>
      <c r="E1355" s="486">
        <v>0</v>
      </c>
      <c r="F1355" s="486">
        <v>1</v>
      </c>
      <c r="G1355" s="486">
        <v>1</v>
      </c>
      <c r="H1355" s="487">
        <v>0</v>
      </c>
      <c r="I1355" s="487">
        <v>0</v>
      </c>
    </row>
    <row r="1356" spans="1:9" x14ac:dyDescent="0.2">
      <c r="A1356" s="588"/>
      <c r="B1356" s="484" t="s">
        <v>158</v>
      </c>
      <c r="C1356" s="485">
        <v>4</v>
      </c>
      <c r="D1356" s="486">
        <v>1</v>
      </c>
      <c r="E1356" s="486">
        <v>3</v>
      </c>
      <c r="F1356" s="486">
        <v>13</v>
      </c>
      <c r="G1356" s="486">
        <v>9</v>
      </c>
      <c r="H1356" s="487">
        <v>4</v>
      </c>
      <c r="I1356" s="487">
        <v>0</v>
      </c>
    </row>
    <row r="1357" spans="1:9" x14ac:dyDescent="0.2">
      <c r="A1357" s="657" t="s">
        <v>92</v>
      </c>
      <c r="B1357" s="488" t="s">
        <v>10</v>
      </c>
      <c r="C1357" s="489">
        <v>2</v>
      </c>
      <c r="D1357" s="490">
        <v>1</v>
      </c>
      <c r="E1357" s="490">
        <v>1</v>
      </c>
      <c r="F1357" s="490">
        <v>98</v>
      </c>
      <c r="G1357" s="490">
        <v>61</v>
      </c>
      <c r="H1357" s="491">
        <v>37</v>
      </c>
      <c r="I1357" s="491">
        <v>0</v>
      </c>
    </row>
    <row r="1358" spans="1:9" x14ac:dyDescent="0.2">
      <c r="A1358" s="588"/>
      <c r="B1358" s="484" t="s">
        <v>2021</v>
      </c>
      <c r="C1358" s="485">
        <v>0</v>
      </c>
      <c r="D1358" s="486">
        <v>0</v>
      </c>
      <c r="E1358" s="486">
        <v>0</v>
      </c>
      <c r="F1358" s="486">
        <v>9</v>
      </c>
      <c r="G1358" s="486">
        <v>6</v>
      </c>
      <c r="H1358" s="487">
        <v>3</v>
      </c>
      <c r="I1358" s="487">
        <v>0</v>
      </c>
    </row>
    <row r="1359" spans="1:9" x14ac:dyDescent="0.2">
      <c r="A1359" s="588"/>
      <c r="B1359" s="484" t="s">
        <v>2022</v>
      </c>
      <c r="C1359" s="485">
        <v>0</v>
      </c>
      <c r="D1359" s="486">
        <v>0</v>
      </c>
      <c r="E1359" s="486">
        <v>0</v>
      </c>
      <c r="F1359" s="486">
        <v>13</v>
      </c>
      <c r="G1359" s="486">
        <v>9</v>
      </c>
      <c r="H1359" s="487">
        <v>4</v>
      </c>
      <c r="I1359" s="487">
        <v>0</v>
      </c>
    </row>
    <row r="1360" spans="1:9" x14ac:dyDescent="0.2">
      <c r="A1360" s="588"/>
      <c r="B1360" s="484" t="s">
        <v>2023</v>
      </c>
      <c r="C1360" s="485">
        <v>1</v>
      </c>
      <c r="D1360" s="486">
        <v>1</v>
      </c>
      <c r="E1360" s="486">
        <v>0</v>
      </c>
      <c r="F1360" s="486">
        <v>14</v>
      </c>
      <c r="G1360" s="486">
        <v>9</v>
      </c>
      <c r="H1360" s="487">
        <v>5</v>
      </c>
      <c r="I1360" s="487">
        <v>0</v>
      </c>
    </row>
    <row r="1361" spans="1:9" x14ac:dyDescent="0.2">
      <c r="A1361" s="588"/>
      <c r="B1361" s="484" t="s">
        <v>2024</v>
      </c>
      <c r="C1361" s="485">
        <v>0</v>
      </c>
      <c r="D1361" s="486">
        <v>0</v>
      </c>
      <c r="E1361" s="486">
        <v>0</v>
      </c>
      <c r="F1361" s="486">
        <v>7</v>
      </c>
      <c r="G1361" s="486">
        <v>7</v>
      </c>
      <c r="H1361" s="487">
        <v>0</v>
      </c>
      <c r="I1361" s="487">
        <v>0</v>
      </c>
    </row>
    <row r="1362" spans="1:9" x14ac:dyDescent="0.2">
      <c r="A1362" s="588"/>
      <c r="B1362" s="484" t="s">
        <v>158</v>
      </c>
      <c r="C1362" s="485">
        <v>1</v>
      </c>
      <c r="D1362" s="486">
        <v>0</v>
      </c>
      <c r="E1362" s="486">
        <v>1</v>
      </c>
      <c r="F1362" s="486">
        <v>55</v>
      </c>
      <c r="G1362" s="486">
        <v>30</v>
      </c>
      <c r="H1362" s="487">
        <v>25</v>
      </c>
      <c r="I1362" s="487">
        <v>0</v>
      </c>
    </row>
    <row r="1363" spans="1:9" x14ac:dyDescent="0.2">
      <c r="A1363" s="657" t="s">
        <v>93</v>
      </c>
      <c r="B1363" s="488" t="s">
        <v>10</v>
      </c>
      <c r="C1363" s="489">
        <v>53</v>
      </c>
      <c r="D1363" s="490">
        <v>28</v>
      </c>
      <c r="E1363" s="490">
        <v>25</v>
      </c>
      <c r="F1363" s="490">
        <v>119</v>
      </c>
      <c r="G1363" s="490">
        <v>73</v>
      </c>
      <c r="H1363" s="491">
        <v>46</v>
      </c>
      <c r="I1363" s="491">
        <v>0</v>
      </c>
    </row>
    <row r="1364" spans="1:9" x14ac:dyDescent="0.2">
      <c r="A1364" s="588"/>
      <c r="B1364" s="484" t="s">
        <v>2025</v>
      </c>
      <c r="C1364" s="485">
        <v>21</v>
      </c>
      <c r="D1364" s="486">
        <v>11</v>
      </c>
      <c r="E1364" s="486">
        <v>10</v>
      </c>
      <c r="F1364" s="486">
        <v>33</v>
      </c>
      <c r="G1364" s="486">
        <v>18</v>
      </c>
      <c r="H1364" s="487">
        <v>15</v>
      </c>
      <c r="I1364" s="487">
        <v>0</v>
      </c>
    </row>
    <row r="1365" spans="1:9" x14ac:dyDescent="0.2">
      <c r="A1365" s="588"/>
      <c r="B1365" s="484" t="s">
        <v>158</v>
      </c>
      <c r="C1365" s="485">
        <v>32</v>
      </c>
      <c r="D1365" s="486">
        <v>17</v>
      </c>
      <c r="E1365" s="486">
        <v>15</v>
      </c>
      <c r="F1365" s="486">
        <v>86</v>
      </c>
      <c r="G1365" s="486">
        <v>55</v>
      </c>
      <c r="H1365" s="487">
        <v>31</v>
      </c>
      <c r="I1365" s="487">
        <v>0</v>
      </c>
    </row>
    <row r="1366" spans="1:9" x14ac:dyDescent="0.2">
      <c r="A1366" s="657" t="s">
        <v>800</v>
      </c>
      <c r="B1366" s="488" t="s">
        <v>10</v>
      </c>
      <c r="C1366" s="489">
        <v>2</v>
      </c>
      <c r="D1366" s="490">
        <v>2</v>
      </c>
      <c r="E1366" s="490">
        <v>0</v>
      </c>
      <c r="F1366" s="490">
        <v>60</v>
      </c>
      <c r="G1366" s="490">
        <v>37</v>
      </c>
      <c r="H1366" s="491">
        <v>23</v>
      </c>
      <c r="I1366" s="491">
        <v>0</v>
      </c>
    </row>
    <row r="1367" spans="1:9" x14ac:dyDescent="0.2">
      <c r="A1367" s="588"/>
      <c r="B1367" s="484" t="s">
        <v>219</v>
      </c>
      <c r="C1367" s="485">
        <v>2</v>
      </c>
      <c r="D1367" s="486">
        <v>2</v>
      </c>
      <c r="E1367" s="486">
        <v>0</v>
      </c>
      <c r="F1367" s="486">
        <v>49</v>
      </c>
      <c r="G1367" s="486">
        <v>31</v>
      </c>
      <c r="H1367" s="487">
        <v>18</v>
      </c>
      <c r="I1367" s="487">
        <v>0</v>
      </c>
    </row>
    <row r="1368" spans="1:9" x14ac:dyDescent="0.2">
      <c r="A1368" s="588"/>
      <c r="B1368" s="484" t="s">
        <v>2026</v>
      </c>
      <c r="C1368" s="485">
        <v>0</v>
      </c>
      <c r="D1368" s="486">
        <v>0</v>
      </c>
      <c r="E1368" s="486">
        <v>0</v>
      </c>
      <c r="F1368" s="486">
        <v>11</v>
      </c>
      <c r="G1368" s="486">
        <v>6</v>
      </c>
      <c r="H1368" s="487">
        <v>5</v>
      </c>
      <c r="I1368" s="487">
        <v>0</v>
      </c>
    </row>
    <row r="1369" spans="1:9" x14ac:dyDescent="0.2">
      <c r="A1369" s="657" t="s">
        <v>304</v>
      </c>
      <c r="B1369" s="488" t="s">
        <v>10</v>
      </c>
      <c r="C1369" s="489">
        <v>2</v>
      </c>
      <c r="D1369" s="490">
        <v>1</v>
      </c>
      <c r="E1369" s="490">
        <v>1</v>
      </c>
      <c r="F1369" s="490">
        <v>6</v>
      </c>
      <c r="G1369" s="490">
        <v>3</v>
      </c>
      <c r="H1369" s="491">
        <v>3</v>
      </c>
      <c r="I1369" s="491">
        <v>0</v>
      </c>
    </row>
    <row r="1370" spans="1:9" x14ac:dyDescent="0.2">
      <c r="A1370" s="588"/>
      <c r="B1370" s="484" t="s">
        <v>2027</v>
      </c>
      <c r="C1370" s="485">
        <v>0</v>
      </c>
      <c r="D1370" s="486">
        <v>0</v>
      </c>
      <c r="E1370" s="486">
        <v>0</v>
      </c>
      <c r="F1370" s="486">
        <v>4</v>
      </c>
      <c r="G1370" s="486">
        <v>2</v>
      </c>
      <c r="H1370" s="487">
        <v>2</v>
      </c>
      <c r="I1370" s="487">
        <v>0</v>
      </c>
    </row>
    <row r="1371" spans="1:9" x14ac:dyDescent="0.2">
      <c r="A1371" s="588"/>
      <c r="B1371" s="484" t="s">
        <v>158</v>
      </c>
      <c r="C1371" s="485">
        <v>2</v>
      </c>
      <c r="D1371" s="486">
        <v>1</v>
      </c>
      <c r="E1371" s="486">
        <v>1</v>
      </c>
      <c r="F1371" s="486">
        <v>2</v>
      </c>
      <c r="G1371" s="486">
        <v>1</v>
      </c>
      <c r="H1371" s="487">
        <v>1</v>
      </c>
      <c r="I1371" s="487">
        <v>0</v>
      </c>
    </row>
    <row r="1372" spans="1:9" x14ac:dyDescent="0.2">
      <c r="A1372" s="657" t="s">
        <v>801</v>
      </c>
      <c r="B1372" s="488" t="s">
        <v>10</v>
      </c>
      <c r="C1372" s="489">
        <v>1</v>
      </c>
      <c r="D1372" s="490">
        <v>1</v>
      </c>
      <c r="E1372" s="490">
        <v>0</v>
      </c>
      <c r="F1372" s="490">
        <v>13</v>
      </c>
      <c r="G1372" s="490">
        <v>5</v>
      </c>
      <c r="H1372" s="491">
        <v>8</v>
      </c>
      <c r="I1372" s="491">
        <v>0</v>
      </c>
    </row>
    <row r="1373" spans="1:9" x14ac:dyDescent="0.2">
      <c r="A1373" s="588"/>
      <c r="B1373" s="484" t="s">
        <v>2028</v>
      </c>
      <c r="C1373" s="485">
        <v>0</v>
      </c>
      <c r="D1373" s="486">
        <v>0</v>
      </c>
      <c r="E1373" s="486">
        <v>0</v>
      </c>
      <c r="F1373" s="486">
        <v>2</v>
      </c>
      <c r="G1373" s="486">
        <v>1</v>
      </c>
      <c r="H1373" s="487">
        <v>1</v>
      </c>
      <c r="I1373" s="487">
        <v>0</v>
      </c>
    </row>
    <row r="1374" spans="1:9" x14ac:dyDescent="0.2">
      <c r="A1374" s="588"/>
      <c r="B1374" s="484" t="s">
        <v>2029</v>
      </c>
      <c r="C1374" s="485">
        <v>0</v>
      </c>
      <c r="D1374" s="486">
        <v>0</v>
      </c>
      <c r="E1374" s="486">
        <v>0</v>
      </c>
      <c r="F1374" s="486">
        <v>1</v>
      </c>
      <c r="G1374" s="486">
        <v>1</v>
      </c>
      <c r="H1374" s="487">
        <v>0</v>
      </c>
      <c r="I1374" s="487">
        <v>0</v>
      </c>
    </row>
    <row r="1375" spans="1:9" x14ac:dyDescent="0.2">
      <c r="A1375" s="588"/>
      <c r="B1375" s="484" t="s">
        <v>158</v>
      </c>
      <c r="C1375" s="485">
        <v>1</v>
      </c>
      <c r="D1375" s="486">
        <v>1</v>
      </c>
      <c r="E1375" s="486">
        <v>0</v>
      </c>
      <c r="F1375" s="486">
        <v>10</v>
      </c>
      <c r="G1375" s="486">
        <v>3</v>
      </c>
      <c r="H1375" s="487">
        <v>7</v>
      </c>
      <c r="I1375" s="487">
        <v>0</v>
      </c>
    </row>
    <row r="1376" spans="1:9" ht="24" x14ac:dyDescent="0.2">
      <c r="A1376" s="657" t="s">
        <v>802</v>
      </c>
      <c r="B1376" s="488" t="s">
        <v>10</v>
      </c>
      <c r="C1376" s="489">
        <v>1</v>
      </c>
      <c r="D1376" s="490">
        <v>1</v>
      </c>
      <c r="E1376" s="490">
        <v>0</v>
      </c>
      <c r="F1376" s="490">
        <v>9</v>
      </c>
      <c r="G1376" s="490">
        <v>8</v>
      </c>
      <c r="H1376" s="491">
        <v>1</v>
      </c>
      <c r="I1376" s="491">
        <v>0</v>
      </c>
    </row>
    <row r="1377" spans="1:9" x14ac:dyDescent="0.2">
      <c r="A1377" s="588"/>
      <c r="B1377" s="484" t="s">
        <v>2030</v>
      </c>
      <c r="C1377" s="485">
        <v>1</v>
      </c>
      <c r="D1377" s="486">
        <v>1</v>
      </c>
      <c r="E1377" s="486">
        <v>0</v>
      </c>
      <c r="F1377" s="486">
        <v>6</v>
      </c>
      <c r="G1377" s="486">
        <v>5</v>
      </c>
      <c r="H1377" s="487">
        <v>1</v>
      </c>
      <c r="I1377" s="487">
        <v>0</v>
      </c>
    </row>
    <row r="1378" spans="1:9" x14ac:dyDescent="0.2">
      <c r="A1378" s="588"/>
      <c r="B1378" s="484" t="s">
        <v>158</v>
      </c>
      <c r="C1378" s="485">
        <v>0</v>
      </c>
      <c r="D1378" s="486">
        <v>0</v>
      </c>
      <c r="E1378" s="486">
        <v>0</v>
      </c>
      <c r="F1378" s="486">
        <v>3</v>
      </c>
      <c r="G1378" s="486">
        <v>3</v>
      </c>
      <c r="H1378" s="487">
        <v>0</v>
      </c>
      <c r="I1378" s="487">
        <v>0</v>
      </c>
    </row>
    <row r="1379" spans="1:9" x14ac:dyDescent="0.2">
      <c r="A1379" s="657" t="s">
        <v>94</v>
      </c>
      <c r="B1379" s="488" t="s">
        <v>10</v>
      </c>
      <c r="C1379" s="489">
        <v>8</v>
      </c>
      <c r="D1379" s="490">
        <v>1</v>
      </c>
      <c r="E1379" s="490">
        <v>7</v>
      </c>
      <c r="F1379" s="490">
        <v>34</v>
      </c>
      <c r="G1379" s="490">
        <v>20</v>
      </c>
      <c r="H1379" s="491">
        <v>14</v>
      </c>
      <c r="I1379" s="491">
        <v>0</v>
      </c>
    </row>
    <row r="1380" spans="1:9" x14ac:dyDescent="0.2">
      <c r="A1380" s="588"/>
      <c r="B1380" s="484" t="s">
        <v>2031</v>
      </c>
      <c r="C1380" s="485">
        <v>0</v>
      </c>
      <c r="D1380" s="486">
        <v>0</v>
      </c>
      <c r="E1380" s="486">
        <v>0</v>
      </c>
      <c r="F1380" s="486">
        <v>3</v>
      </c>
      <c r="G1380" s="486">
        <v>2</v>
      </c>
      <c r="H1380" s="487">
        <v>1</v>
      </c>
      <c r="I1380" s="487">
        <v>0</v>
      </c>
    </row>
    <row r="1381" spans="1:9" x14ac:dyDescent="0.2">
      <c r="A1381" s="588"/>
      <c r="B1381" s="484" t="s">
        <v>2032</v>
      </c>
      <c r="C1381" s="485">
        <v>1</v>
      </c>
      <c r="D1381" s="486">
        <v>0</v>
      </c>
      <c r="E1381" s="486">
        <v>1</v>
      </c>
      <c r="F1381" s="486">
        <v>5</v>
      </c>
      <c r="G1381" s="486">
        <v>2</v>
      </c>
      <c r="H1381" s="487">
        <v>3</v>
      </c>
      <c r="I1381" s="487">
        <v>0</v>
      </c>
    </row>
    <row r="1382" spans="1:9" x14ac:dyDescent="0.2">
      <c r="A1382" s="588"/>
      <c r="B1382" s="484" t="s">
        <v>2033</v>
      </c>
      <c r="C1382" s="485">
        <v>0</v>
      </c>
      <c r="D1382" s="486">
        <v>0</v>
      </c>
      <c r="E1382" s="486">
        <v>0</v>
      </c>
      <c r="F1382" s="486">
        <v>1</v>
      </c>
      <c r="G1382" s="486">
        <v>1</v>
      </c>
      <c r="H1382" s="487">
        <v>0</v>
      </c>
      <c r="I1382" s="487">
        <v>0</v>
      </c>
    </row>
    <row r="1383" spans="1:9" x14ac:dyDescent="0.2">
      <c r="A1383" s="588"/>
      <c r="B1383" s="484" t="s">
        <v>2034</v>
      </c>
      <c r="C1383" s="485">
        <v>3</v>
      </c>
      <c r="D1383" s="486">
        <v>0</v>
      </c>
      <c r="E1383" s="486">
        <v>3</v>
      </c>
      <c r="F1383" s="486">
        <v>6</v>
      </c>
      <c r="G1383" s="486">
        <v>4</v>
      </c>
      <c r="H1383" s="487">
        <v>2</v>
      </c>
      <c r="I1383" s="487">
        <v>0</v>
      </c>
    </row>
    <row r="1384" spans="1:9" x14ac:dyDescent="0.2">
      <c r="A1384" s="588"/>
      <c r="B1384" s="484" t="s">
        <v>2035</v>
      </c>
      <c r="C1384" s="485">
        <v>0</v>
      </c>
      <c r="D1384" s="486">
        <v>0</v>
      </c>
      <c r="E1384" s="486">
        <v>0</v>
      </c>
      <c r="F1384" s="486">
        <v>1</v>
      </c>
      <c r="G1384" s="486">
        <v>1</v>
      </c>
      <c r="H1384" s="487">
        <v>0</v>
      </c>
      <c r="I1384" s="487">
        <v>0</v>
      </c>
    </row>
    <row r="1385" spans="1:9" x14ac:dyDescent="0.2">
      <c r="A1385" s="588"/>
      <c r="B1385" s="484" t="s">
        <v>158</v>
      </c>
      <c r="C1385" s="485">
        <v>4</v>
      </c>
      <c r="D1385" s="486">
        <v>1</v>
      </c>
      <c r="E1385" s="486">
        <v>3</v>
      </c>
      <c r="F1385" s="486">
        <v>18</v>
      </c>
      <c r="G1385" s="486">
        <v>10</v>
      </c>
      <c r="H1385" s="487">
        <v>8</v>
      </c>
      <c r="I1385" s="487">
        <v>0</v>
      </c>
    </row>
    <row r="1386" spans="1:9" x14ac:dyDescent="0.2">
      <c r="A1386" s="657" t="s">
        <v>457</v>
      </c>
      <c r="B1386" s="488" t="s">
        <v>10</v>
      </c>
      <c r="C1386" s="489">
        <v>0</v>
      </c>
      <c r="D1386" s="490">
        <v>0</v>
      </c>
      <c r="E1386" s="490">
        <v>0</v>
      </c>
      <c r="F1386" s="490">
        <v>3</v>
      </c>
      <c r="G1386" s="490">
        <v>3</v>
      </c>
      <c r="H1386" s="491">
        <v>0</v>
      </c>
      <c r="I1386" s="491">
        <v>0</v>
      </c>
    </row>
    <row r="1387" spans="1:9" x14ac:dyDescent="0.2">
      <c r="A1387" s="588"/>
      <c r="B1387" s="484" t="s">
        <v>2036</v>
      </c>
      <c r="C1387" s="485">
        <v>0</v>
      </c>
      <c r="D1387" s="486">
        <v>0</v>
      </c>
      <c r="E1387" s="486">
        <v>0</v>
      </c>
      <c r="F1387" s="486">
        <v>3</v>
      </c>
      <c r="G1387" s="486">
        <v>3</v>
      </c>
      <c r="H1387" s="487">
        <v>0</v>
      </c>
      <c r="I1387" s="487">
        <v>0</v>
      </c>
    </row>
    <row r="1388" spans="1:9" x14ac:dyDescent="0.2">
      <c r="A1388" s="657" t="s">
        <v>803</v>
      </c>
      <c r="B1388" s="488" t="s">
        <v>10</v>
      </c>
      <c r="C1388" s="489">
        <v>9025</v>
      </c>
      <c r="D1388" s="490">
        <v>4256</v>
      </c>
      <c r="E1388" s="490">
        <v>4769</v>
      </c>
      <c r="F1388" s="490">
        <v>22990</v>
      </c>
      <c r="G1388" s="490">
        <v>12546</v>
      </c>
      <c r="H1388" s="491">
        <v>10443</v>
      </c>
      <c r="I1388" s="491">
        <v>1</v>
      </c>
    </row>
    <row r="1389" spans="1:9" x14ac:dyDescent="0.2">
      <c r="A1389" s="588"/>
      <c r="B1389" s="484" t="s">
        <v>2037</v>
      </c>
      <c r="C1389" s="485">
        <v>4</v>
      </c>
      <c r="D1389" s="486">
        <v>3</v>
      </c>
      <c r="E1389" s="486">
        <v>1</v>
      </c>
      <c r="F1389" s="486">
        <v>19</v>
      </c>
      <c r="G1389" s="486">
        <v>18</v>
      </c>
      <c r="H1389" s="487">
        <v>1</v>
      </c>
      <c r="I1389" s="487">
        <v>0</v>
      </c>
    </row>
    <row r="1390" spans="1:9" x14ac:dyDescent="0.2">
      <c r="A1390" s="588"/>
      <c r="B1390" s="484" t="s">
        <v>2038</v>
      </c>
      <c r="C1390" s="485">
        <v>24</v>
      </c>
      <c r="D1390" s="486">
        <v>8</v>
      </c>
      <c r="E1390" s="486">
        <v>16</v>
      </c>
      <c r="F1390" s="486">
        <v>77</v>
      </c>
      <c r="G1390" s="486">
        <v>49</v>
      </c>
      <c r="H1390" s="487">
        <v>28</v>
      </c>
      <c r="I1390" s="487">
        <v>0</v>
      </c>
    </row>
    <row r="1391" spans="1:9" x14ac:dyDescent="0.2">
      <c r="A1391" s="588"/>
      <c r="B1391" s="484" t="s">
        <v>2039</v>
      </c>
      <c r="C1391" s="485">
        <v>155</v>
      </c>
      <c r="D1391" s="486">
        <v>69</v>
      </c>
      <c r="E1391" s="486">
        <v>86</v>
      </c>
      <c r="F1391" s="486">
        <v>354</v>
      </c>
      <c r="G1391" s="486">
        <v>213</v>
      </c>
      <c r="H1391" s="487">
        <v>141</v>
      </c>
      <c r="I1391" s="487">
        <v>0</v>
      </c>
    </row>
    <row r="1392" spans="1:9" x14ac:dyDescent="0.2">
      <c r="A1392" s="588"/>
      <c r="B1392" s="484" t="s">
        <v>2040</v>
      </c>
      <c r="C1392" s="485">
        <v>8800</v>
      </c>
      <c r="D1392" s="486">
        <v>4154</v>
      </c>
      <c r="E1392" s="486">
        <v>4646</v>
      </c>
      <c r="F1392" s="486">
        <v>22278</v>
      </c>
      <c r="G1392" s="486">
        <v>12053</v>
      </c>
      <c r="H1392" s="487">
        <v>10224</v>
      </c>
      <c r="I1392" s="487">
        <v>1</v>
      </c>
    </row>
    <row r="1393" spans="1:9" x14ac:dyDescent="0.2">
      <c r="A1393" s="588"/>
      <c r="B1393" s="484" t="s">
        <v>2041</v>
      </c>
      <c r="C1393" s="485">
        <v>4</v>
      </c>
      <c r="D1393" s="486">
        <v>2</v>
      </c>
      <c r="E1393" s="486">
        <v>2</v>
      </c>
      <c r="F1393" s="486">
        <v>7</v>
      </c>
      <c r="G1393" s="486">
        <v>4</v>
      </c>
      <c r="H1393" s="487">
        <v>3</v>
      </c>
      <c r="I1393" s="487">
        <v>0</v>
      </c>
    </row>
    <row r="1394" spans="1:9" x14ac:dyDescent="0.2">
      <c r="A1394" s="588"/>
      <c r="B1394" s="484" t="s">
        <v>2042</v>
      </c>
      <c r="C1394" s="485">
        <v>3</v>
      </c>
      <c r="D1394" s="486">
        <v>1</v>
      </c>
      <c r="E1394" s="486">
        <v>2</v>
      </c>
      <c r="F1394" s="486">
        <v>2</v>
      </c>
      <c r="G1394" s="486">
        <v>1</v>
      </c>
      <c r="H1394" s="487">
        <v>1</v>
      </c>
      <c r="I1394" s="487">
        <v>0</v>
      </c>
    </row>
    <row r="1395" spans="1:9" x14ac:dyDescent="0.2">
      <c r="A1395" s="588"/>
      <c r="B1395" s="484" t="s">
        <v>2043</v>
      </c>
      <c r="C1395" s="485">
        <v>6</v>
      </c>
      <c r="D1395" s="486">
        <v>3</v>
      </c>
      <c r="E1395" s="486">
        <v>3</v>
      </c>
      <c r="F1395" s="486">
        <v>7</v>
      </c>
      <c r="G1395" s="486">
        <v>3</v>
      </c>
      <c r="H1395" s="487">
        <v>4</v>
      </c>
      <c r="I1395" s="487">
        <v>0</v>
      </c>
    </row>
    <row r="1396" spans="1:9" x14ac:dyDescent="0.2">
      <c r="A1396" s="588"/>
      <c r="B1396" s="484" t="s">
        <v>2044</v>
      </c>
      <c r="C1396" s="485">
        <v>1</v>
      </c>
      <c r="D1396" s="486">
        <v>0</v>
      </c>
      <c r="E1396" s="486">
        <v>1</v>
      </c>
      <c r="F1396" s="486">
        <v>0</v>
      </c>
      <c r="G1396" s="486">
        <v>0</v>
      </c>
      <c r="H1396" s="487">
        <v>0</v>
      </c>
      <c r="I1396" s="487">
        <v>0</v>
      </c>
    </row>
    <row r="1397" spans="1:9" x14ac:dyDescent="0.2">
      <c r="A1397" s="588"/>
      <c r="B1397" s="484" t="s">
        <v>2045</v>
      </c>
      <c r="C1397" s="485">
        <v>3</v>
      </c>
      <c r="D1397" s="486">
        <v>1</v>
      </c>
      <c r="E1397" s="486">
        <v>2</v>
      </c>
      <c r="F1397" s="486">
        <v>20</v>
      </c>
      <c r="G1397" s="486">
        <v>17</v>
      </c>
      <c r="H1397" s="487">
        <v>3</v>
      </c>
      <c r="I1397" s="487">
        <v>0</v>
      </c>
    </row>
    <row r="1398" spans="1:9" x14ac:dyDescent="0.2">
      <c r="A1398" s="588"/>
      <c r="B1398" s="484" t="s">
        <v>2046</v>
      </c>
      <c r="C1398" s="485">
        <v>2</v>
      </c>
      <c r="D1398" s="486">
        <v>2</v>
      </c>
      <c r="E1398" s="486">
        <v>0</v>
      </c>
      <c r="F1398" s="486">
        <v>20</v>
      </c>
      <c r="G1398" s="486">
        <v>20</v>
      </c>
      <c r="H1398" s="487">
        <v>0</v>
      </c>
      <c r="I1398" s="487">
        <v>0</v>
      </c>
    </row>
    <row r="1399" spans="1:9" x14ac:dyDescent="0.2">
      <c r="A1399" s="588"/>
      <c r="B1399" s="484" t="s">
        <v>2047</v>
      </c>
      <c r="C1399" s="485">
        <v>4</v>
      </c>
      <c r="D1399" s="486">
        <v>2</v>
      </c>
      <c r="E1399" s="486">
        <v>2</v>
      </c>
      <c r="F1399" s="486">
        <v>5</v>
      </c>
      <c r="G1399" s="486">
        <v>5</v>
      </c>
      <c r="H1399" s="487">
        <v>0</v>
      </c>
      <c r="I1399" s="487">
        <v>0</v>
      </c>
    </row>
    <row r="1400" spans="1:9" x14ac:dyDescent="0.2">
      <c r="A1400" s="588"/>
      <c r="B1400" s="484" t="s">
        <v>2048</v>
      </c>
      <c r="C1400" s="485">
        <v>3</v>
      </c>
      <c r="D1400" s="486">
        <v>2</v>
      </c>
      <c r="E1400" s="486">
        <v>1</v>
      </c>
      <c r="F1400" s="486">
        <v>19</v>
      </c>
      <c r="G1400" s="486">
        <v>13</v>
      </c>
      <c r="H1400" s="487">
        <v>6</v>
      </c>
      <c r="I1400" s="487">
        <v>0</v>
      </c>
    </row>
    <row r="1401" spans="1:9" x14ac:dyDescent="0.2">
      <c r="A1401" s="588"/>
      <c r="B1401" s="484" t="s">
        <v>2049</v>
      </c>
      <c r="C1401" s="485">
        <v>0</v>
      </c>
      <c r="D1401" s="486">
        <v>0</v>
      </c>
      <c r="E1401" s="486">
        <v>0</v>
      </c>
      <c r="F1401" s="486">
        <v>13</v>
      </c>
      <c r="G1401" s="486">
        <v>13</v>
      </c>
      <c r="H1401" s="487">
        <v>0</v>
      </c>
      <c r="I1401" s="487">
        <v>0</v>
      </c>
    </row>
    <row r="1402" spans="1:9" x14ac:dyDescent="0.2">
      <c r="A1402" s="588"/>
      <c r="B1402" s="484" t="s">
        <v>2050</v>
      </c>
      <c r="C1402" s="485">
        <v>2</v>
      </c>
      <c r="D1402" s="486">
        <v>2</v>
      </c>
      <c r="E1402" s="486">
        <v>0</v>
      </c>
      <c r="F1402" s="486">
        <v>0</v>
      </c>
      <c r="G1402" s="486">
        <v>0</v>
      </c>
      <c r="H1402" s="487">
        <v>0</v>
      </c>
      <c r="I1402" s="487">
        <v>0</v>
      </c>
    </row>
    <row r="1403" spans="1:9" x14ac:dyDescent="0.2">
      <c r="A1403" s="588"/>
      <c r="B1403" s="484" t="s">
        <v>2051</v>
      </c>
      <c r="C1403" s="485">
        <v>3</v>
      </c>
      <c r="D1403" s="486">
        <v>2</v>
      </c>
      <c r="E1403" s="486">
        <v>1</v>
      </c>
      <c r="F1403" s="486">
        <v>35</v>
      </c>
      <c r="G1403" s="486">
        <v>20</v>
      </c>
      <c r="H1403" s="487">
        <v>15</v>
      </c>
      <c r="I1403" s="487">
        <v>0</v>
      </c>
    </row>
    <row r="1404" spans="1:9" x14ac:dyDescent="0.2">
      <c r="A1404" s="588"/>
      <c r="B1404" s="484" t="s">
        <v>2052</v>
      </c>
      <c r="C1404" s="485">
        <v>1</v>
      </c>
      <c r="D1404" s="486">
        <v>0</v>
      </c>
      <c r="E1404" s="486">
        <v>1</v>
      </c>
      <c r="F1404" s="486">
        <v>2</v>
      </c>
      <c r="G1404" s="486">
        <v>0</v>
      </c>
      <c r="H1404" s="487">
        <v>2</v>
      </c>
      <c r="I1404" s="487">
        <v>0</v>
      </c>
    </row>
    <row r="1405" spans="1:9" x14ac:dyDescent="0.2">
      <c r="A1405" s="588"/>
      <c r="B1405" s="484" t="s">
        <v>2053</v>
      </c>
      <c r="C1405" s="485">
        <v>8</v>
      </c>
      <c r="D1405" s="486">
        <v>4</v>
      </c>
      <c r="E1405" s="486">
        <v>4</v>
      </c>
      <c r="F1405" s="486">
        <v>53</v>
      </c>
      <c r="G1405" s="486">
        <v>49</v>
      </c>
      <c r="H1405" s="487">
        <v>4</v>
      </c>
      <c r="I1405" s="487">
        <v>0</v>
      </c>
    </row>
    <row r="1406" spans="1:9" x14ac:dyDescent="0.2">
      <c r="A1406" s="588"/>
      <c r="B1406" s="484" t="s">
        <v>2054</v>
      </c>
      <c r="C1406" s="485">
        <v>0</v>
      </c>
      <c r="D1406" s="486">
        <v>0</v>
      </c>
      <c r="E1406" s="486">
        <v>0</v>
      </c>
      <c r="F1406" s="486">
        <v>9</v>
      </c>
      <c r="G1406" s="486">
        <v>9</v>
      </c>
      <c r="H1406" s="487">
        <v>0</v>
      </c>
      <c r="I1406" s="487">
        <v>0</v>
      </c>
    </row>
    <row r="1407" spans="1:9" x14ac:dyDescent="0.2">
      <c r="A1407" s="588"/>
      <c r="B1407" s="484" t="s">
        <v>2055</v>
      </c>
      <c r="C1407" s="485">
        <v>0</v>
      </c>
      <c r="D1407" s="486">
        <v>0</v>
      </c>
      <c r="E1407" s="486">
        <v>0</v>
      </c>
      <c r="F1407" s="486">
        <v>2</v>
      </c>
      <c r="G1407" s="486">
        <v>1</v>
      </c>
      <c r="H1407" s="487">
        <v>1</v>
      </c>
      <c r="I1407" s="487">
        <v>0</v>
      </c>
    </row>
    <row r="1408" spans="1:9" x14ac:dyDescent="0.2">
      <c r="A1408" s="588"/>
      <c r="B1408" s="484" t="s">
        <v>2056</v>
      </c>
      <c r="C1408" s="485">
        <v>0</v>
      </c>
      <c r="D1408" s="486">
        <v>0</v>
      </c>
      <c r="E1408" s="486">
        <v>0</v>
      </c>
      <c r="F1408" s="486">
        <v>2</v>
      </c>
      <c r="G1408" s="486">
        <v>1</v>
      </c>
      <c r="H1408" s="487">
        <v>1</v>
      </c>
      <c r="I1408" s="487">
        <v>0</v>
      </c>
    </row>
    <row r="1409" spans="1:9" x14ac:dyDescent="0.2">
      <c r="A1409" s="588"/>
      <c r="B1409" s="484" t="s">
        <v>2057</v>
      </c>
      <c r="C1409" s="485">
        <v>0</v>
      </c>
      <c r="D1409" s="486">
        <v>0</v>
      </c>
      <c r="E1409" s="486">
        <v>0</v>
      </c>
      <c r="F1409" s="486">
        <v>43</v>
      </c>
      <c r="G1409" s="486">
        <v>43</v>
      </c>
      <c r="H1409" s="487">
        <v>0</v>
      </c>
      <c r="I1409" s="487">
        <v>0</v>
      </c>
    </row>
    <row r="1410" spans="1:9" x14ac:dyDescent="0.2">
      <c r="A1410" s="588"/>
      <c r="B1410" s="484" t="s">
        <v>158</v>
      </c>
      <c r="C1410" s="485">
        <v>2</v>
      </c>
      <c r="D1410" s="486">
        <v>1</v>
      </c>
      <c r="E1410" s="486">
        <v>1</v>
      </c>
      <c r="F1410" s="486">
        <v>23</v>
      </c>
      <c r="G1410" s="486">
        <v>14</v>
      </c>
      <c r="H1410" s="487">
        <v>9</v>
      </c>
      <c r="I1410" s="487">
        <v>0</v>
      </c>
    </row>
    <row r="1411" spans="1:9" x14ac:dyDescent="0.2">
      <c r="A1411" s="657" t="s">
        <v>95</v>
      </c>
      <c r="B1411" s="488" t="s">
        <v>10</v>
      </c>
      <c r="C1411" s="489">
        <v>259</v>
      </c>
      <c r="D1411" s="490">
        <v>114</v>
      </c>
      <c r="E1411" s="490">
        <v>145</v>
      </c>
      <c r="F1411" s="490">
        <v>844</v>
      </c>
      <c r="G1411" s="490">
        <v>415</v>
      </c>
      <c r="H1411" s="491">
        <v>429</v>
      </c>
      <c r="I1411" s="491">
        <v>0</v>
      </c>
    </row>
    <row r="1412" spans="1:9" x14ac:dyDescent="0.2">
      <c r="A1412" s="588"/>
      <c r="B1412" s="484" t="s">
        <v>2058</v>
      </c>
      <c r="C1412" s="485">
        <v>13</v>
      </c>
      <c r="D1412" s="486">
        <v>4</v>
      </c>
      <c r="E1412" s="486">
        <v>9</v>
      </c>
      <c r="F1412" s="486">
        <v>53</v>
      </c>
      <c r="G1412" s="486">
        <v>19</v>
      </c>
      <c r="H1412" s="487">
        <v>34</v>
      </c>
      <c r="I1412" s="487">
        <v>0</v>
      </c>
    </row>
    <row r="1413" spans="1:9" x14ac:dyDescent="0.2">
      <c r="A1413" s="588"/>
      <c r="B1413" s="484" t="s">
        <v>2059</v>
      </c>
      <c r="C1413" s="485">
        <v>1</v>
      </c>
      <c r="D1413" s="486">
        <v>0</v>
      </c>
      <c r="E1413" s="486">
        <v>1</v>
      </c>
      <c r="F1413" s="486">
        <v>6</v>
      </c>
      <c r="G1413" s="486">
        <v>5</v>
      </c>
      <c r="H1413" s="487">
        <v>1</v>
      </c>
      <c r="I1413" s="487">
        <v>0</v>
      </c>
    </row>
    <row r="1414" spans="1:9" x14ac:dyDescent="0.2">
      <c r="A1414" s="588"/>
      <c r="B1414" s="484" t="s">
        <v>2060</v>
      </c>
      <c r="C1414" s="485">
        <v>4</v>
      </c>
      <c r="D1414" s="486">
        <v>2</v>
      </c>
      <c r="E1414" s="486">
        <v>2</v>
      </c>
      <c r="F1414" s="486">
        <v>23</v>
      </c>
      <c r="G1414" s="486">
        <v>9</v>
      </c>
      <c r="H1414" s="487">
        <v>14</v>
      </c>
      <c r="I1414" s="487">
        <v>0</v>
      </c>
    </row>
    <row r="1415" spans="1:9" x14ac:dyDescent="0.2">
      <c r="A1415" s="588"/>
      <c r="B1415" s="484" t="s">
        <v>186</v>
      </c>
      <c r="C1415" s="485">
        <v>241</v>
      </c>
      <c r="D1415" s="486">
        <v>108</v>
      </c>
      <c r="E1415" s="486">
        <v>133</v>
      </c>
      <c r="F1415" s="486">
        <v>762</v>
      </c>
      <c r="G1415" s="486">
        <v>382</v>
      </c>
      <c r="H1415" s="487">
        <v>380</v>
      </c>
      <c r="I1415" s="487">
        <v>0</v>
      </c>
    </row>
    <row r="1416" spans="1:9" x14ac:dyDescent="0.2">
      <c r="A1416" s="657" t="s">
        <v>96</v>
      </c>
      <c r="B1416" s="488" t="s">
        <v>10</v>
      </c>
      <c r="C1416" s="489">
        <v>441</v>
      </c>
      <c r="D1416" s="490">
        <v>198</v>
      </c>
      <c r="E1416" s="490">
        <v>243</v>
      </c>
      <c r="F1416" s="490">
        <v>717</v>
      </c>
      <c r="G1416" s="490">
        <v>418</v>
      </c>
      <c r="H1416" s="491">
        <v>299</v>
      </c>
      <c r="I1416" s="491">
        <v>0</v>
      </c>
    </row>
    <row r="1417" spans="1:9" x14ac:dyDescent="0.2">
      <c r="A1417" s="588"/>
      <c r="B1417" s="484" t="s">
        <v>2061</v>
      </c>
      <c r="C1417" s="485">
        <v>0</v>
      </c>
      <c r="D1417" s="486">
        <v>0</v>
      </c>
      <c r="E1417" s="486">
        <v>0</v>
      </c>
      <c r="F1417" s="486">
        <v>5</v>
      </c>
      <c r="G1417" s="486">
        <v>1</v>
      </c>
      <c r="H1417" s="487">
        <v>4</v>
      </c>
      <c r="I1417" s="487">
        <v>0</v>
      </c>
    </row>
    <row r="1418" spans="1:9" x14ac:dyDescent="0.2">
      <c r="A1418" s="588"/>
      <c r="B1418" s="484" t="s">
        <v>2062</v>
      </c>
      <c r="C1418" s="485">
        <v>0</v>
      </c>
      <c r="D1418" s="486">
        <v>0</v>
      </c>
      <c r="E1418" s="486">
        <v>0</v>
      </c>
      <c r="F1418" s="486">
        <v>3</v>
      </c>
      <c r="G1418" s="486">
        <v>2</v>
      </c>
      <c r="H1418" s="487">
        <v>1</v>
      </c>
      <c r="I1418" s="487">
        <v>0</v>
      </c>
    </row>
    <row r="1419" spans="1:9" x14ac:dyDescent="0.2">
      <c r="A1419" s="588"/>
      <c r="B1419" s="484" t="s">
        <v>2063</v>
      </c>
      <c r="C1419" s="485">
        <v>0</v>
      </c>
      <c r="D1419" s="486">
        <v>0</v>
      </c>
      <c r="E1419" s="486">
        <v>0</v>
      </c>
      <c r="F1419" s="486">
        <v>10</v>
      </c>
      <c r="G1419" s="486">
        <v>6</v>
      </c>
      <c r="H1419" s="487">
        <v>4</v>
      </c>
      <c r="I1419" s="487">
        <v>0</v>
      </c>
    </row>
    <row r="1420" spans="1:9" x14ac:dyDescent="0.2">
      <c r="A1420" s="588"/>
      <c r="B1420" s="484" t="s">
        <v>2064</v>
      </c>
      <c r="C1420" s="485">
        <v>1</v>
      </c>
      <c r="D1420" s="486">
        <v>1</v>
      </c>
      <c r="E1420" s="486">
        <v>0</v>
      </c>
      <c r="F1420" s="486">
        <v>3</v>
      </c>
      <c r="G1420" s="486">
        <v>2</v>
      </c>
      <c r="H1420" s="487">
        <v>1</v>
      </c>
      <c r="I1420" s="487">
        <v>0</v>
      </c>
    </row>
    <row r="1421" spans="1:9" x14ac:dyDescent="0.2">
      <c r="A1421" s="588"/>
      <c r="B1421" s="484" t="s">
        <v>2065</v>
      </c>
      <c r="C1421" s="485">
        <v>0</v>
      </c>
      <c r="D1421" s="486">
        <v>0</v>
      </c>
      <c r="E1421" s="486">
        <v>0</v>
      </c>
      <c r="F1421" s="486">
        <v>4</v>
      </c>
      <c r="G1421" s="486">
        <v>3</v>
      </c>
      <c r="H1421" s="487">
        <v>1</v>
      </c>
      <c r="I1421" s="487">
        <v>0</v>
      </c>
    </row>
    <row r="1422" spans="1:9" x14ac:dyDescent="0.2">
      <c r="A1422" s="588"/>
      <c r="B1422" s="484" t="s">
        <v>2066</v>
      </c>
      <c r="C1422" s="485">
        <v>0</v>
      </c>
      <c r="D1422" s="486">
        <v>0</v>
      </c>
      <c r="E1422" s="486">
        <v>0</v>
      </c>
      <c r="F1422" s="486">
        <v>1</v>
      </c>
      <c r="G1422" s="486">
        <v>1</v>
      </c>
      <c r="H1422" s="487">
        <v>0</v>
      </c>
      <c r="I1422" s="487">
        <v>0</v>
      </c>
    </row>
    <row r="1423" spans="1:9" x14ac:dyDescent="0.2">
      <c r="A1423" s="588"/>
      <c r="B1423" s="484" t="s">
        <v>2067</v>
      </c>
      <c r="C1423" s="485">
        <v>0</v>
      </c>
      <c r="D1423" s="486">
        <v>0</v>
      </c>
      <c r="E1423" s="486">
        <v>0</v>
      </c>
      <c r="F1423" s="486">
        <v>8</v>
      </c>
      <c r="G1423" s="486">
        <v>6</v>
      </c>
      <c r="H1423" s="487">
        <v>2</v>
      </c>
      <c r="I1423" s="487">
        <v>0</v>
      </c>
    </row>
    <row r="1424" spans="1:9" x14ac:dyDescent="0.2">
      <c r="A1424" s="588"/>
      <c r="B1424" s="484" t="s">
        <v>2068</v>
      </c>
      <c r="C1424" s="485">
        <v>1</v>
      </c>
      <c r="D1424" s="486">
        <v>1</v>
      </c>
      <c r="E1424" s="486">
        <v>0</v>
      </c>
      <c r="F1424" s="486">
        <v>17</v>
      </c>
      <c r="G1424" s="486">
        <v>9</v>
      </c>
      <c r="H1424" s="487">
        <v>8</v>
      </c>
      <c r="I1424" s="487">
        <v>0</v>
      </c>
    </row>
    <row r="1425" spans="1:9" x14ac:dyDescent="0.2">
      <c r="A1425" s="588"/>
      <c r="B1425" s="484" t="s">
        <v>2069</v>
      </c>
      <c r="C1425" s="485">
        <v>0</v>
      </c>
      <c r="D1425" s="486">
        <v>0</v>
      </c>
      <c r="E1425" s="486">
        <v>0</v>
      </c>
      <c r="F1425" s="486">
        <v>4</v>
      </c>
      <c r="G1425" s="486">
        <v>3</v>
      </c>
      <c r="H1425" s="487">
        <v>1</v>
      </c>
      <c r="I1425" s="487">
        <v>0</v>
      </c>
    </row>
    <row r="1426" spans="1:9" x14ac:dyDescent="0.2">
      <c r="A1426" s="588"/>
      <c r="B1426" s="484" t="s">
        <v>2070</v>
      </c>
      <c r="C1426" s="485">
        <v>0</v>
      </c>
      <c r="D1426" s="486">
        <v>0</v>
      </c>
      <c r="E1426" s="486">
        <v>0</v>
      </c>
      <c r="F1426" s="486">
        <v>1</v>
      </c>
      <c r="G1426" s="486">
        <v>1</v>
      </c>
      <c r="H1426" s="487">
        <v>0</v>
      </c>
      <c r="I1426" s="487">
        <v>0</v>
      </c>
    </row>
    <row r="1427" spans="1:9" x14ac:dyDescent="0.2">
      <c r="A1427" s="588"/>
      <c r="B1427" s="484" t="s">
        <v>2071</v>
      </c>
      <c r="C1427" s="485">
        <v>0</v>
      </c>
      <c r="D1427" s="486">
        <v>0</v>
      </c>
      <c r="E1427" s="486">
        <v>0</v>
      </c>
      <c r="F1427" s="486">
        <v>2</v>
      </c>
      <c r="G1427" s="486">
        <v>0</v>
      </c>
      <c r="H1427" s="487">
        <v>2</v>
      </c>
      <c r="I1427" s="487">
        <v>0</v>
      </c>
    </row>
    <row r="1428" spans="1:9" x14ac:dyDescent="0.2">
      <c r="A1428" s="588"/>
      <c r="B1428" s="484" t="s">
        <v>2072</v>
      </c>
      <c r="C1428" s="485">
        <v>1</v>
      </c>
      <c r="D1428" s="486">
        <v>0</v>
      </c>
      <c r="E1428" s="486">
        <v>1</v>
      </c>
      <c r="F1428" s="486">
        <v>5</v>
      </c>
      <c r="G1428" s="486">
        <v>3</v>
      </c>
      <c r="H1428" s="487">
        <v>2</v>
      </c>
      <c r="I1428" s="487">
        <v>0</v>
      </c>
    </row>
    <row r="1429" spans="1:9" x14ac:dyDescent="0.2">
      <c r="A1429" s="588"/>
      <c r="B1429" s="484" t="s">
        <v>2073</v>
      </c>
      <c r="C1429" s="485">
        <v>0</v>
      </c>
      <c r="D1429" s="486">
        <v>0</v>
      </c>
      <c r="E1429" s="486">
        <v>0</v>
      </c>
      <c r="F1429" s="486">
        <v>7</v>
      </c>
      <c r="G1429" s="486">
        <v>6</v>
      </c>
      <c r="H1429" s="487">
        <v>1</v>
      </c>
      <c r="I1429" s="487">
        <v>0</v>
      </c>
    </row>
    <row r="1430" spans="1:9" x14ac:dyDescent="0.2">
      <c r="A1430" s="588"/>
      <c r="B1430" s="484" t="s">
        <v>187</v>
      </c>
      <c r="C1430" s="485">
        <v>421</v>
      </c>
      <c r="D1430" s="486">
        <v>187</v>
      </c>
      <c r="E1430" s="486">
        <v>234</v>
      </c>
      <c r="F1430" s="486">
        <v>507</v>
      </c>
      <c r="G1430" s="486">
        <v>294</v>
      </c>
      <c r="H1430" s="487">
        <v>213</v>
      </c>
      <c r="I1430" s="487">
        <v>0</v>
      </c>
    </row>
    <row r="1431" spans="1:9" x14ac:dyDescent="0.2">
      <c r="A1431" s="588"/>
      <c r="B1431" s="484" t="s">
        <v>2074</v>
      </c>
      <c r="C1431" s="485">
        <v>0</v>
      </c>
      <c r="D1431" s="486">
        <v>0</v>
      </c>
      <c r="E1431" s="486">
        <v>0</v>
      </c>
      <c r="F1431" s="486">
        <v>1</v>
      </c>
      <c r="G1431" s="486">
        <v>1</v>
      </c>
      <c r="H1431" s="487">
        <v>0</v>
      </c>
      <c r="I1431" s="487">
        <v>0</v>
      </c>
    </row>
    <row r="1432" spans="1:9" x14ac:dyDescent="0.2">
      <c r="A1432" s="588"/>
      <c r="B1432" s="484" t="s">
        <v>2075</v>
      </c>
      <c r="C1432" s="485">
        <v>1</v>
      </c>
      <c r="D1432" s="486">
        <v>1</v>
      </c>
      <c r="E1432" s="486">
        <v>0</v>
      </c>
      <c r="F1432" s="486">
        <v>14</v>
      </c>
      <c r="G1432" s="486">
        <v>11</v>
      </c>
      <c r="H1432" s="487">
        <v>3</v>
      </c>
      <c r="I1432" s="487">
        <v>0</v>
      </c>
    </row>
    <row r="1433" spans="1:9" x14ac:dyDescent="0.2">
      <c r="A1433" s="588"/>
      <c r="B1433" s="484" t="s">
        <v>2076</v>
      </c>
      <c r="C1433" s="485">
        <v>1</v>
      </c>
      <c r="D1433" s="486">
        <v>1</v>
      </c>
      <c r="E1433" s="486">
        <v>0</v>
      </c>
      <c r="F1433" s="486">
        <v>4</v>
      </c>
      <c r="G1433" s="486">
        <v>2</v>
      </c>
      <c r="H1433" s="487">
        <v>2</v>
      </c>
      <c r="I1433" s="487">
        <v>0</v>
      </c>
    </row>
    <row r="1434" spans="1:9" x14ac:dyDescent="0.2">
      <c r="A1434" s="588"/>
      <c r="B1434" s="484" t="s">
        <v>2077</v>
      </c>
      <c r="C1434" s="485">
        <v>2</v>
      </c>
      <c r="D1434" s="486">
        <v>2</v>
      </c>
      <c r="E1434" s="486">
        <v>0</v>
      </c>
      <c r="F1434" s="486">
        <v>13</v>
      </c>
      <c r="G1434" s="486">
        <v>8</v>
      </c>
      <c r="H1434" s="487">
        <v>5</v>
      </c>
      <c r="I1434" s="487">
        <v>0</v>
      </c>
    </row>
    <row r="1435" spans="1:9" x14ac:dyDescent="0.2">
      <c r="A1435" s="588"/>
      <c r="B1435" s="484" t="s">
        <v>2078</v>
      </c>
      <c r="C1435" s="485">
        <v>2</v>
      </c>
      <c r="D1435" s="486">
        <v>1</v>
      </c>
      <c r="E1435" s="486">
        <v>1</v>
      </c>
      <c r="F1435" s="486">
        <v>0</v>
      </c>
      <c r="G1435" s="486">
        <v>0</v>
      </c>
      <c r="H1435" s="487">
        <v>0</v>
      </c>
      <c r="I1435" s="487">
        <v>0</v>
      </c>
    </row>
    <row r="1436" spans="1:9" x14ac:dyDescent="0.2">
      <c r="A1436" s="588"/>
      <c r="B1436" s="484" t="s">
        <v>2079</v>
      </c>
      <c r="C1436" s="485">
        <v>0</v>
      </c>
      <c r="D1436" s="486">
        <v>0</v>
      </c>
      <c r="E1436" s="486">
        <v>0</v>
      </c>
      <c r="F1436" s="486">
        <v>4</v>
      </c>
      <c r="G1436" s="486">
        <v>3</v>
      </c>
      <c r="H1436" s="487">
        <v>1</v>
      </c>
      <c r="I1436" s="487">
        <v>0</v>
      </c>
    </row>
    <row r="1437" spans="1:9" x14ac:dyDescent="0.2">
      <c r="A1437" s="588"/>
      <c r="B1437" s="484" t="s">
        <v>2080</v>
      </c>
      <c r="C1437" s="485">
        <v>0</v>
      </c>
      <c r="D1437" s="486">
        <v>0</v>
      </c>
      <c r="E1437" s="486">
        <v>0</v>
      </c>
      <c r="F1437" s="486">
        <v>7</v>
      </c>
      <c r="G1437" s="486">
        <v>4</v>
      </c>
      <c r="H1437" s="487">
        <v>3</v>
      </c>
      <c r="I1437" s="487">
        <v>0</v>
      </c>
    </row>
    <row r="1438" spans="1:9" x14ac:dyDescent="0.2">
      <c r="A1438" s="588"/>
      <c r="B1438" s="484" t="s">
        <v>2081</v>
      </c>
      <c r="C1438" s="485">
        <v>0</v>
      </c>
      <c r="D1438" s="486">
        <v>0</v>
      </c>
      <c r="E1438" s="486">
        <v>0</v>
      </c>
      <c r="F1438" s="486">
        <v>3</v>
      </c>
      <c r="G1438" s="486">
        <v>2</v>
      </c>
      <c r="H1438" s="487">
        <v>1</v>
      </c>
      <c r="I1438" s="487">
        <v>0</v>
      </c>
    </row>
    <row r="1439" spans="1:9" x14ac:dyDescent="0.2">
      <c r="A1439" s="588"/>
      <c r="B1439" s="484" t="s">
        <v>2082</v>
      </c>
      <c r="C1439" s="485">
        <v>0</v>
      </c>
      <c r="D1439" s="486">
        <v>0</v>
      </c>
      <c r="E1439" s="486">
        <v>0</v>
      </c>
      <c r="F1439" s="486">
        <v>1</v>
      </c>
      <c r="G1439" s="486">
        <v>0</v>
      </c>
      <c r="H1439" s="487">
        <v>1</v>
      </c>
      <c r="I1439" s="487">
        <v>0</v>
      </c>
    </row>
    <row r="1440" spans="1:9" x14ac:dyDescent="0.2">
      <c r="A1440" s="588"/>
      <c r="B1440" s="484" t="s">
        <v>2083</v>
      </c>
      <c r="C1440" s="485">
        <v>0</v>
      </c>
      <c r="D1440" s="486">
        <v>0</v>
      </c>
      <c r="E1440" s="486">
        <v>0</v>
      </c>
      <c r="F1440" s="486">
        <v>2</v>
      </c>
      <c r="G1440" s="486">
        <v>2</v>
      </c>
      <c r="H1440" s="487">
        <v>0</v>
      </c>
      <c r="I1440" s="487">
        <v>0</v>
      </c>
    </row>
    <row r="1441" spans="1:9" x14ac:dyDescent="0.2">
      <c r="A1441" s="588"/>
      <c r="B1441" s="484" t="s">
        <v>2084</v>
      </c>
      <c r="C1441" s="485">
        <v>0</v>
      </c>
      <c r="D1441" s="486">
        <v>0</v>
      </c>
      <c r="E1441" s="486">
        <v>0</v>
      </c>
      <c r="F1441" s="486">
        <v>5</v>
      </c>
      <c r="G1441" s="486">
        <v>2</v>
      </c>
      <c r="H1441" s="487">
        <v>3</v>
      </c>
      <c r="I1441" s="487">
        <v>0</v>
      </c>
    </row>
    <row r="1442" spans="1:9" x14ac:dyDescent="0.2">
      <c r="A1442" s="588"/>
      <c r="B1442" s="484" t="s">
        <v>2085</v>
      </c>
      <c r="C1442" s="485">
        <v>2</v>
      </c>
      <c r="D1442" s="486">
        <v>0</v>
      </c>
      <c r="E1442" s="486">
        <v>2</v>
      </c>
      <c r="F1442" s="486">
        <v>5</v>
      </c>
      <c r="G1442" s="486">
        <v>2</v>
      </c>
      <c r="H1442" s="487">
        <v>3</v>
      </c>
      <c r="I1442" s="487">
        <v>0</v>
      </c>
    </row>
    <row r="1443" spans="1:9" x14ac:dyDescent="0.2">
      <c r="A1443" s="588"/>
      <c r="B1443" s="484" t="s">
        <v>2086</v>
      </c>
      <c r="C1443" s="485">
        <v>0</v>
      </c>
      <c r="D1443" s="486">
        <v>0</v>
      </c>
      <c r="E1443" s="486">
        <v>0</v>
      </c>
      <c r="F1443" s="486">
        <v>1</v>
      </c>
      <c r="G1443" s="486">
        <v>1</v>
      </c>
      <c r="H1443" s="487">
        <v>0</v>
      </c>
      <c r="I1443" s="487">
        <v>0</v>
      </c>
    </row>
    <row r="1444" spans="1:9" x14ac:dyDescent="0.2">
      <c r="A1444" s="588"/>
      <c r="B1444" s="484" t="s">
        <v>2087</v>
      </c>
      <c r="C1444" s="485">
        <v>0</v>
      </c>
      <c r="D1444" s="486">
        <v>0</v>
      </c>
      <c r="E1444" s="486">
        <v>0</v>
      </c>
      <c r="F1444" s="486">
        <v>2</v>
      </c>
      <c r="G1444" s="486">
        <v>1</v>
      </c>
      <c r="H1444" s="487">
        <v>1</v>
      </c>
      <c r="I1444" s="487">
        <v>0</v>
      </c>
    </row>
    <row r="1445" spans="1:9" x14ac:dyDescent="0.2">
      <c r="A1445" s="588"/>
      <c r="B1445" s="484" t="s">
        <v>2088</v>
      </c>
      <c r="C1445" s="485">
        <v>3</v>
      </c>
      <c r="D1445" s="486">
        <v>2</v>
      </c>
      <c r="E1445" s="486">
        <v>1</v>
      </c>
      <c r="F1445" s="486">
        <v>40</v>
      </c>
      <c r="G1445" s="486">
        <v>17</v>
      </c>
      <c r="H1445" s="487">
        <v>23</v>
      </c>
      <c r="I1445" s="487">
        <v>0</v>
      </c>
    </row>
    <row r="1446" spans="1:9" x14ac:dyDescent="0.2">
      <c r="A1446" s="588"/>
      <c r="B1446" s="484" t="s">
        <v>2089</v>
      </c>
      <c r="C1446" s="485">
        <v>3</v>
      </c>
      <c r="D1446" s="486">
        <v>1</v>
      </c>
      <c r="E1446" s="486">
        <v>2</v>
      </c>
      <c r="F1446" s="486">
        <v>20</v>
      </c>
      <c r="G1446" s="486">
        <v>12</v>
      </c>
      <c r="H1446" s="487">
        <v>8</v>
      </c>
      <c r="I1446" s="487">
        <v>0</v>
      </c>
    </row>
    <row r="1447" spans="1:9" x14ac:dyDescent="0.2">
      <c r="A1447" s="588"/>
      <c r="B1447" s="484" t="s">
        <v>2090</v>
      </c>
      <c r="C1447" s="485">
        <v>3</v>
      </c>
      <c r="D1447" s="486">
        <v>1</v>
      </c>
      <c r="E1447" s="486">
        <v>2</v>
      </c>
      <c r="F1447" s="486">
        <v>17</v>
      </c>
      <c r="G1447" s="486">
        <v>12</v>
      </c>
      <c r="H1447" s="487">
        <v>5</v>
      </c>
      <c r="I1447" s="487">
        <v>0</v>
      </c>
    </row>
    <row r="1448" spans="1:9" x14ac:dyDescent="0.2">
      <c r="A1448" s="588"/>
      <c r="B1448" s="484" t="s">
        <v>158</v>
      </c>
      <c r="C1448" s="485">
        <v>0</v>
      </c>
      <c r="D1448" s="486">
        <v>0</v>
      </c>
      <c r="E1448" s="486">
        <v>0</v>
      </c>
      <c r="F1448" s="486">
        <v>1</v>
      </c>
      <c r="G1448" s="486">
        <v>1</v>
      </c>
      <c r="H1448" s="487">
        <v>0</v>
      </c>
      <c r="I1448" s="487">
        <v>0</v>
      </c>
    </row>
    <row r="1449" spans="1:9" x14ac:dyDescent="0.2">
      <c r="A1449" s="657" t="s">
        <v>97</v>
      </c>
      <c r="B1449" s="488" t="s">
        <v>10</v>
      </c>
      <c r="C1449" s="489">
        <v>332</v>
      </c>
      <c r="D1449" s="490">
        <v>171</v>
      </c>
      <c r="E1449" s="490">
        <v>161</v>
      </c>
      <c r="F1449" s="490">
        <v>715</v>
      </c>
      <c r="G1449" s="490">
        <v>468</v>
      </c>
      <c r="H1449" s="491">
        <v>247</v>
      </c>
      <c r="I1449" s="491">
        <v>0</v>
      </c>
    </row>
    <row r="1450" spans="1:9" x14ac:dyDescent="0.2">
      <c r="A1450" s="588"/>
      <c r="B1450" s="484" t="s">
        <v>2091</v>
      </c>
      <c r="C1450" s="485">
        <v>1</v>
      </c>
      <c r="D1450" s="486">
        <v>0</v>
      </c>
      <c r="E1450" s="486">
        <v>1</v>
      </c>
      <c r="F1450" s="486">
        <v>5</v>
      </c>
      <c r="G1450" s="486">
        <v>3</v>
      </c>
      <c r="H1450" s="487">
        <v>2</v>
      </c>
      <c r="I1450" s="487">
        <v>0</v>
      </c>
    </row>
    <row r="1451" spans="1:9" x14ac:dyDescent="0.2">
      <c r="A1451" s="588"/>
      <c r="B1451" s="484" t="s">
        <v>2092</v>
      </c>
      <c r="C1451" s="485">
        <v>8</v>
      </c>
      <c r="D1451" s="486">
        <v>6</v>
      </c>
      <c r="E1451" s="486">
        <v>2</v>
      </c>
      <c r="F1451" s="486">
        <v>19</v>
      </c>
      <c r="G1451" s="486">
        <v>8</v>
      </c>
      <c r="H1451" s="487">
        <v>11</v>
      </c>
      <c r="I1451" s="487">
        <v>0</v>
      </c>
    </row>
    <row r="1452" spans="1:9" x14ac:dyDescent="0.2">
      <c r="A1452" s="588"/>
      <c r="B1452" s="484" t="s">
        <v>2093</v>
      </c>
      <c r="C1452" s="485">
        <v>9</v>
      </c>
      <c r="D1452" s="486">
        <v>8</v>
      </c>
      <c r="E1452" s="486">
        <v>1</v>
      </c>
      <c r="F1452" s="486">
        <v>10</v>
      </c>
      <c r="G1452" s="486">
        <v>9</v>
      </c>
      <c r="H1452" s="487">
        <v>1</v>
      </c>
      <c r="I1452" s="487">
        <v>0</v>
      </c>
    </row>
    <row r="1453" spans="1:9" x14ac:dyDescent="0.2">
      <c r="A1453" s="588"/>
      <c r="B1453" s="484" t="s">
        <v>2094</v>
      </c>
      <c r="C1453" s="485">
        <v>4</v>
      </c>
      <c r="D1453" s="486">
        <v>1</v>
      </c>
      <c r="E1453" s="486">
        <v>3</v>
      </c>
      <c r="F1453" s="486">
        <v>19</v>
      </c>
      <c r="G1453" s="486">
        <v>11</v>
      </c>
      <c r="H1453" s="487">
        <v>8</v>
      </c>
      <c r="I1453" s="487">
        <v>0</v>
      </c>
    </row>
    <row r="1454" spans="1:9" x14ac:dyDescent="0.2">
      <c r="A1454" s="588"/>
      <c r="B1454" s="484" t="s">
        <v>2095</v>
      </c>
      <c r="C1454" s="485">
        <v>0</v>
      </c>
      <c r="D1454" s="486">
        <v>0</v>
      </c>
      <c r="E1454" s="486">
        <v>0</v>
      </c>
      <c r="F1454" s="486">
        <v>1</v>
      </c>
      <c r="G1454" s="486">
        <v>1</v>
      </c>
      <c r="H1454" s="487">
        <v>0</v>
      </c>
      <c r="I1454" s="487">
        <v>0</v>
      </c>
    </row>
    <row r="1455" spans="1:9" x14ac:dyDescent="0.2">
      <c r="A1455" s="588"/>
      <c r="B1455" s="484" t="s">
        <v>2096</v>
      </c>
      <c r="C1455" s="485">
        <v>31</v>
      </c>
      <c r="D1455" s="486">
        <v>16</v>
      </c>
      <c r="E1455" s="486">
        <v>15</v>
      </c>
      <c r="F1455" s="486">
        <v>49</v>
      </c>
      <c r="G1455" s="486">
        <v>35</v>
      </c>
      <c r="H1455" s="487">
        <v>14</v>
      </c>
      <c r="I1455" s="487">
        <v>0</v>
      </c>
    </row>
    <row r="1456" spans="1:9" x14ac:dyDescent="0.2">
      <c r="A1456" s="588"/>
      <c r="B1456" s="484" t="s">
        <v>2097</v>
      </c>
      <c r="C1456" s="485">
        <v>222</v>
      </c>
      <c r="D1456" s="486">
        <v>110</v>
      </c>
      <c r="E1456" s="486">
        <v>112</v>
      </c>
      <c r="F1456" s="486">
        <v>421</v>
      </c>
      <c r="G1456" s="486">
        <v>266</v>
      </c>
      <c r="H1456" s="487">
        <v>155</v>
      </c>
      <c r="I1456" s="487">
        <v>0</v>
      </c>
    </row>
    <row r="1457" spans="1:9" x14ac:dyDescent="0.2">
      <c r="A1457" s="588"/>
      <c r="B1457" s="484" t="s">
        <v>2098</v>
      </c>
      <c r="C1457" s="485">
        <v>3</v>
      </c>
      <c r="D1457" s="486">
        <v>2</v>
      </c>
      <c r="E1457" s="486">
        <v>1</v>
      </c>
      <c r="F1457" s="486">
        <v>6</v>
      </c>
      <c r="G1457" s="486">
        <v>5</v>
      </c>
      <c r="H1457" s="487">
        <v>1</v>
      </c>
      <c r="I1457" s="487">
        <v>0</v>
      </c>
    </row>
    <row r="1458" spans="1:9" x14ac:dyDescent="0.2">
      <c r="A1458" s="588"/>
      <c r="B1458" s="484" t="s">
        <v>158</v>
      </c>
      <c r="C1458" s="485">
        <v>54</v>
      </c>
      <c r="D1458" s="486">
        <v>28</v>
      </c>
      <c r="E1458" s="486">
        <v>26</v>
      </c>
      <c r="F1458" s="486">
        <v>185</v>
      </c>
      <c r="G1458" s="486">
        <v>130</v>
      </c>
      <c r="H1458" s="487">
        <v>55</v>
      </c>
      <c r="I1458" s="487">
        <v>0</v>
      </c>
    </row>
    <row r="1459" spans="1:9" x14ac:dyDescent="0.2">
      <c r="A1459" s="657" t="s">
        <v>98</v>
      </c>
      <c r="B1459" s="488" t="s">
        <v>10</v>
      </c>
      <c r="C1459" s="489">
        <v>45</v>
      </c>
      <c r="D1459" s="490">
        <v>31</v>
      </c>
      <c r="E1459" s="490">
        <v>14</v>
      </c>
      <c r="F1459" s="490">
        <v>229</v>
      </c>
      <c r="G1459" s="490">
        <v>141</v>
      </c>
      <c r="H1459" s="491">
        <v>88</v>
      </c>
      <c r="I1459" s="491">
        <v>0</v>
      </c>
    </row>
    <row r="1460" spans="1:9" x14ac:dyDescent="0.2">
      <c r="A1460" s="588"/>
      <c r="B1460" s="484" t="s">
        <v>2099</v>
      </c>
      <c r="C1460" s="485">
        <v>1</v>
      </c>
      <c r="D1460" s="486">
        <v>1</v>
      </c>
      <c r="E1460" s="486">
        <v>0</v>
      </c>
      <c r="F1460" s="486">
        <v>0</v>
      </c>
      <c r="G1460" s="486">
        <v>0</v>
      </c>
      <c r="H1460" s="487">
        <v>0</v>
      </c>
      <c r="I1460" s="487">
        <v>0</v>
      </c>
    </row>
    <row r="1461" spans="1:9" x14ac:dyDescent="0.2">
      <c r="A1461" s="588"/>
      <c r="B1461" s="484" t="s">
        <v>2100</v>
      </c>
      <c r="C1461" s="485">
        <v>0</v>
      </c>
      <c r="D1461" s="486">
        <v>0</v>
      </c>
      <c r="E1461" s="486">
        <v>0</v>
      </c>
      <c r="F1461" s="486">
        <v>2</v>
      </c>
      <c r="G1461" s="486">
        <v>2</v>
      </c>
      <c r="H1461" s="487">
        <v>0</v>
      </c>
      <c r="I1461" s="487">
        <v>0</v>
      </c>
    </row>
    <row r="1462" spans="1:9" x14ac:dyDescent="0.2">
      <c r="A1462" s="588"/>
      <c r="B1462" s="484" t="s">
        <v>2101</v>
      </c>
      <c r="C1462" s="485">
        <v>0</v>
      </c>
      <c r="D1462" s="486">
        <v>0</v>
      </c>
      <c r="E1462" s="486">
        <v>0</v>
      </c>
      <c r="F1462" s="486">
        <v>2</v>
      </c>
      <c r="G1462" s="486">
        <v>1</v>
      </c>
      <c r="H1462" s="487">
        <v>1</v>
      </c>
      <c r="I1462" s="487">
        <v>0</v>
      </c>
    </row>
    <row r="1463" spans="1:9" x14ac:dyDescent="0.2">
      <c r="A1463" s="588"/>
      <c r="B1463" s="484" t="s">
        <v>2102</v>
      </c>
      <c r="C1463" s="485">
        <v>1</v>
      </c>
      <c r="D1463" s="486">
        <v>0</v>
      </c>
      <c r="E1463" s="486">
        <v>1</v>
      </c>
      <c r="F1463" s="486">
        <v>14</v>
      </c>
      <c r="G1463" s="486">
        <v>9</v>
      </c>
      <c r="H1463" s="487">
        <v>5</v>
      </c>
      <c r="I1463" s="487">
        <v>0</v>
      </c>
    </row>
    <row r="1464" spans="1:9" x14ac:dyDescent="0.2">
      <c r="A1464" s="588"/>
      <c r="B1464" s="484" t="s">
        <v>2103</v>
      </c>
      <c r="C1464" s="485">
        <v>0</v>
      </c>
      <c r="D1464" s="486">
        <v>0</v>
      </c>
      <c r="E1464" s="486">
        <v>0</v>
      </c>
      <c r="F1464" s="486">
        <v>15</v>
      </c>
      <c r="G1464" s="486">
        <v>10</v>
      </c>
      <c r="H1464" s="487">
        <v>5</v>
      </c>
      <c r="I1464" s="487">
        <v>0</v>
      </c>
    </row>
    <row r="1465" spans="1:9" x14ac:dyDescent="0.2">
      <c r="A1465" s="588"/>
      <c r="B1465" s="484" t="s">
        <v>2104</v>
      </c>
      <c r="C1465" s="485">
        <v>0</v>
      </c>
      <c r="D1465" s="486">
        <v>0</v>
      </c>
      <c r="E1465" s="486">
        <v>0</v>
      </c>
      <c r="F1465" s="486">
        <v>1</v>
      </c>
      <c r="G1465" s="486">
        <v>1</v>
      </c>
      <c r="H1465" s="487">
        <v>0</v>
      </c>
      <c r="I1465" s="487">
        <v>0</v>
      </c>
    </row>
    <row r="1466" spans="1:9" x14ac:dyDescent="0.2">
      <c r="A1466" s="588"/>
      <c r="B1466" s="484" t="s">
        <v>2105</v>
      </c>
      <c r="C1466" s="485">
        <v>0</v>
      </c>
      <c r="D1466" s="486">
        <v>0</v>
      </c>
      <c r="E1466" s="486">
        <v>0</v>
      </c>
      <c r="F1466" s="486">
        <v>2</v>
      </c>
      <c r="G1466" s="486">
        <v>2</v>
      </c>
      <c r="H1466" s="487">
        <v>0</v>
      </c>
      <c r="I1466" s="487">
        <v>0</v>
      </c>
    </row>
    <row r="1467" spans="1:9" x14ac:dyDescent="0.2">
      <c r="A1467" s="588"/>
      <c r="B1467" s="484" t="s">
        <v>2106</v>
      </c>
      <c r="C1467" s="485">
        <v>0</v>
      </c>
      <c r="D1467" s="486">
        <v>0</v>
      </c>
      <c r="E1467" s="486">
        <v>0</v>
      </c>
      <c r="F1467" s="486">
        <v>3</v>
      </c>
      <c r="G1467" s="486">
        <v>3</v>
      </c>
      <c r="H1467" s="487">
        <v>0</v>
      </c>
      <c r="I1467" s="487">
        <v>0</v>
      </c>
    </row>
    <row r="1468" spans="1:9" x14ac:dyDescent="0.2">
      <c r="A1468" s="588"/>
      <c r="B1468" s="484" t="s">
        <v>2107</v>
      </c>
      <c r="C1468" s="485">
        <v>0</v>
      </c>
      <c r="D1468" s="486">
        <v>0</v>
      </c>
      <c r="E1468" s="486">
        <v>0</v>
      </c>
      <c r="F1468" s="486">
        <v>1</v>
      </c>
      <c r="G1468" s="486">
        <v>1</v>
      </c>
      <c r="H1468" s="487">
        <v>0</v>
      </c>
      <c r="I1468" s="487">
        <v>0</v>
      </c>
    </row>
    <row r="1469" spans="1:9" x14ac:dyDescent="0.2">
      <c r="A1469" s="588"/>
      <c r="B1469" s="484" t="s">
        <v>2108</v>
      </c>
      <c r="C1469" s="485">
        <v>0</v>
      </c>
      <c r="D1469" s="486">
        <v>0</v>
      </c>
      <c r="E1469" s="486">
        <v>0</v>
      </c>
      <c r="F1469" s="486">
        <v>2</v>
      </c>
      <c r="G1469" s="486">
        <v>1</v>
      </c>
      <c r="H1469" s="487">
        <v>1</v>
      </c>
      <c r="I1469" s="487">
        <v>0</v>
      </c>
    </row>
    <row r="1470" spans="1:9" x14ac:dyDescent="0.2">
      <c r="A1470" s="588"/>
      <c r="B1470" s="484" t="s">
        <v>2109</v>
      </c>
      <c r="C1470" s="485">
        <v>7</v>
      </c>
      <c r="D1470" s="486">
        <v>6</v>
      </c>
      <c r="E1470" s="486">
        <v>1</v>
      </c>
      <c r="F1470" s="486">
        <v>36</v>
      </c>
      <c r="G1470" s="486">
        <v>22</v>
      </c>
      <c r="H1470" s="487">
        <v>14</v>
      </c>
      <c r="I1470" s="487">
        <v>0</v>
      </c>
    </row>
    <row r="1471" spans="1:9" x14ac:dyDescent="0.2">
      <c r="A1471" s="588"/>
      <c r="B1471" s="484" t="s">
        <v>2110</v>
      </c>
      <c r="C1471" s="485">
        <v>1</v>
      </c>
      <c r="D1471" s="486">
        <v>1</v>
      </c>
      <c r="E1471" s="486">
        <v>0</v>
      </c>
      <c r="F1471" s="486">
        <v>9</v>
      </c>
      <c r="G1471" s="486">
        <v>5</v>
      </c>
      <c r="H1471" s="487">
        <v>4</v>
      </c>
      <c r="I1471" s="487">
        <v>0</v>
      </c>
    </row>
    <row r="1472" spans="1:9" x14ac:dyDescent="0.2">
      <c r="A1472" s="588"/>
      <c r="B1472" s="484" t="s">
        <v>2111</v>
      </c>
      <c r="C1472" s="485">
        <v>0</v>
      </c>
      <c r="D1472" s="486">
        <v>0</v>
      </c>
      <c r="E1472" s="486">
        <v>0</v>
      </c>
      <c r="F1472" s="486">
        <v>1</v>
      </c>
      <c r="G1472" s="486">
        <v>1</v>
      </c>
      <c r="H1472" s="487">
        <v>0</v>
      </c>
      <c r="I1472" s="487">
        <v>0</v>
      </c>
    </row>
    <row r="1473" spans="1:9" x14ac:dyDescent="0.2">
      <c r="A1473" s="588"/>
      <c r="B1473" s="484" t="s">
        <v>2112</v>
      </c>
      <c r="C1473" s="485">
        <v>0</v>
      </c>
      <c r="D1473" s="486">
        <v>0</v>
      </c>
      <c r="E1473" s="486">
        <v>0</v>
      </c>
      <c r="F1473" s="486">
        <v>3</v>
      </c>
      <c r="G1473" s="486">
        <v>2</v>
      </c>
      <c r="H1473" s="487">
        <v>1</v>
      </c>
      <c r="I1473" s="487">
        <v>0</v>
      </c>
    </row>
    <row r="1474" spans="1:9" x14ac:dyDescent="0.2">
      <c r="A1474" s="588"/>
      <c r="B1474" s="484" t="s">
        <v>2113</v>
      </c>
      <c r="C1474" s="485">
        <v>0</v>
      </c>
      <c r="D1474" s="486">
        <v>0</v>
      </c>
      <c r="E1474" s="486">
        <v>0</v>
      </c>
      <c r="F1474" s="486">
        <v>7</v>
      </c>
      <c r="G1474" s="486">
        <v>3</v>
      </c>
      <c r="H1474" s="487">
        <v>4</v>
      </c>
      <c r="I1474" s="487">
        <v>0</v>
      </c>
    </row>
    <row r="1475" spans="1:9" x14ac:dyDescent="0.2">
      <c r="A1475" s="588"/>
      <c r="B1475" s="484" t="s">
        <v>158</v>
      </c>
      <c r="C1475" s="485">
        <v>35</v>
      </c>
      <c r="D1475" s="486">
        <v>23</v>
      </c>
      <c r="E1475" s="486">
        <v>12</v>
      </c>
      <c r="F1475" s="486">
        <v>131</v>
      </c>
      <c r="G1475" s="486">
        <v>78</v>
      </c>
      <c r="H1475" s="487">
        <v>53</v>
      </c>
      <c r="I1475" s="487">
        <v>0</v>
      </c>
    </row>
    <row r="1476" spans="1:9" x14ac:dyDescent="0.2">
      <c r="A1476" s="657" t="s">
        <v>804</v>
      </c>
      <c r="B1476" s="488" t="s">
        <v>10</v>
      </c>
      <c r="C1476" s="489">
        <v>0</v>
      </c>
      <c r="D1476" s="490">
        <v>0</v>
      </c>
      <c r="E1476" s="490">
        <v>0</v>
      </c>
      <c r="F1476" s="490">
        <v>10</v>
      </c>
      <c r="G1476" s="490">
        <v>9</v>
      </c>
      <c r="H1476" s="491">
        <v>1</v>
      </c>
      <c r="I1476" s="491">
        <v>0</v>
      </c>
    </row>
    <row r="1477" spans="1:9" x14ac:dyDescent="0.2">
      <c r="A1477" s="588"/>
      <c r="B1477" s="484" t="s">
        <v>158</v>
      </c>
      <c r="C1477" s="485">
        <v>0</v>
      </c>
      <c r="D1477" s="486">
        <v>0</v>
      </c>
      <c r="E1477" s="486">
        <v>0</v>
      </c>
      <c r="F1477" s="486">
        <v>10</v>
      </c>
      <c r="G1477" s="486">
        <v>9</v>
      </c>
      <c r="H1477" s="487">
        <v>1</v>
      </c>
      <c r="I1477" s="487">
        <v>0</v>
      </c>
    </row>
    <row r="1478" spans="1:9" x14ac:dyDescent="0.2">
      <c r="A1478" s="657" t="s">
        <v>805</v>
      </c>
      <c r="B1478" s="488" t="s">
        <v>10</v>
      </c>
      <c r="C1478" s="489">
        <v>0</v>
      </c>
      <c r="D1478" s="490">
        <v>0</v>
      </c>
      <c r="E1478" s="490">
        <v>0</v>
      </c>
      <c r="F1478" s="490">
        <v>4</v>
      </c>
      <c r="G1478" s="490">
        <v>2</v>
      </c>
      <c r="H1478" s="491">
        <v>2</v>
      </c>
      <c r="I1478" s="491">
        <v>0</v>
      </c>
    </row>
    <row r="1479" spans="1:9" x14ac:dyDescent="0.2">
      <c r="A1479" s="588"/>
      <c r="B1479" s="484" t="s">
        <v>2114</v>
      </c>
      <c r="C1479" s="485">
        <v>0</v>
      </c>
      <c r="D1479" s="486">
        <v>0</v>
      </c>
      <c r="E1479" s="486">
        <v>0</v>
      </c>
      <c r="F1479" s="486">
        <v>1</v>
      </c>
      <c r="G1479" s="486">
        <v>0</v>
      </c>
      <c r="H1479" s="487">
        <v>1</v>
      </c>
      <c r="I1479" s="487">
        <v>0</v>
      </c>
    </row>
    <row r="1480" spans="1:9" x14ac:dyDescent="0.2">
      <c r="A1480" s="588"/>
      <c r="B1480" s="484" t="s">
        <v>158</v>
      </c>
      <c r="C1480" s="485">
        <v>0</v>
      </c>
      <c r="D1480" s="486">
        <v>0</v>
      </c>
      <c r="E1480" s="486">
        <v>0</v>
      </c>
      <c r="F1480" s="486">
        <v>3</v>
      </c>
      <c r="G1480" s="486">
        <v>2</v>
      </c>
      <c r="H1480" s="487">
        <v>1</v>
      </c>
      <c r="I1480" s="487">
        <v>0</v>
      </c>
    </row>
    <row r="1481" spans="1:9" x14ac:dyDescent="0.2">
      <c r="A1481" s="657" t="s">
        <v>806</v>
      </c>
      <c r="B1481" s="488" t="s">
        <v>10</v>
      </c>
      <c r="C1481" s="489">
        <v>5</v>
      </c>
      <c r="D1481" s="490">
        <v>4</v>
      </c>
      <c r="E1481" s="490">
        <v>1</v>
      </c>
      <c r="F1481" s="490">
        <v>72</v>
      </c>
      <c r="G1481" s="490">
        <v>46</v>
      </c>
      <c r="H1481" s="491">
        <v>26</v>
      </c>
      <c r="I1481" s="491">
        <v>0</v>
      </c>
    </row>
    <row r="1482" spans="1:9" x14ac:dyDescent="0.2">
      <c r="A1482" s="588"/>
      <c r="B1482" s="484" t="s">
        <v>2115</v>
      </c>
      <c r="C1482" s="485">
        <v>5</v>
      </c>
      <c r="D1482" s="486">
        <v>4</v>
      </c>
      <c r="E1482" s="486">
        <v>1</v>
      </c>
      <c r="F1482" s="486">
        <v>65</v>
      </c>
      <c r="G1482" s="486">
        <v>43</v>
      </c>
      <c r="H1482" s="487">
        <v>22</v>
      </c>
      <c r="I1482" s="487">
        <v>0</v>
      </c>
    </row>
    <row r="1483" spans="1:9" x14ac:dyDescent="0.2">
      <c r="A1483" s="588"/>
      <c r="B1483" s="484" t="s">
        <v>2116</v>
      </c>
      <c r="C1483" s="485">
        <v>0</v>
      </c>
      <c r="D1483" s="486">
        <v>0</v>
      </c>
      <c r="E1483" s="486">
        <v>0</v>
      </c>
      <c r="F1483" s="486">
        <v>1</v>
      </c>
      <c r="G1483" s="486">
        <v>0</v>
      </c>
      <c r="H1483" s="487">
        <v>1</v>
      </c>
      <c r="I1483" s="487">
        <v>0</v>
      </c>
    </row>
    <row r="1484" spans="1:9" x14ac:dyDescent="0.2">
      <c r="A1484" s="588"/>
      <c r="B1484" s="484" t="s">
        <v>2117</v>
      </c>
      <c r="C1484" s="485">
        <v>0</v>
      </c>
      <c r="D1484" s="486">
        <v>0</v>
      </c>
      <c r="E1484" s="486">
        <v>0</v>
      </c>
      <c r="F1484" s="486">
        <v>2</v>
      </c>
      <c r="G1484" s="486">
        <v>1</v>
      </c>
      <c r="H1484" s="487">
        <v>1</v>
      </c>
      <c r="I1484" s="487">
        <v>0</v>
      </c>
    </row>
    <row r="1485" spans="1:9" x14ac:dyDescent="0.2">
      <c r="A1485" s="588"/>
      <c r="B1485" s="484" t="s">
        <v>2118</v>
      </c>
      <c r="C1485" s="485">
        <v>0</v>
      </c>
      <c r="D1485" s="486">
        <v>0</v>
      </c>
      <c r="E1485" s="486">
        <v>0</v>
      </c>
      <c r="F1485" s="486">
        <v>2</v>
      </c>
      <c r="G1485" s="486">
        <v>1</v>
      </c>
      <c r="H1485" s="487">
        <v>1</v>
      </c>
      <c r="I1485" s="487">
        <v>0</v>
      </c>
    </row>
    <row r="1486" spans="1:9" x14ac:dyDescent="0.2">
      <c r="A1486" s="588"/>
      <c r="B1486" s="484" t="s">
        <v>2119</v>
      </c>
      <c r="C1486" s="485">
        <v>0</v>
      </c>
      <c r="D1486" s="486">
        <v>0</v>
      </c>
      <c r="E1486" s="486">
        <v>0</v>
      </c>
      <c r="F1486" s="486">
        <v>2</v>
      </c>
      <c r="G1486" s="486">
        <v>1</v>
      </c>
      <c r="H1486" s="487">
        <v>1</v>
      </c>
      <c r="I1486" s="487">
        <v>0</v>
      </c>
    </row>
    <row r="1487" spans="1:9" x14ac:dyDescent="0.2">
      <c r="A1487" s="657" t="s">
        <v>81</v>
      </c>
      <c r="B1487" s="488" t="s">
        <v>10</v>
      </c>
      <c r="C1487" s="489">
        <v>6</v>
      </c>
      <c r="D1487" s="490">
        <v>3</v>
      </c>
      <c r="E1487" s="490">
        <v>3</v>
      </c>
      <c r="F1487" s="490">
        <v>58</v>
      </c>
      <c r="G1487" s="490">
        <v>30</v>
      </c>
      <c r="H1487" s="491">
        <v>28</v>
      </c>
      <c r="I1487" s="491">
        <v>0</v>
      </c>
    </row>
    <row r="1488" spans="1:9" x14ac:dyDescent="0.2">
      <c r="A1488" s="588"/>
      <c r="B1488" s="484" t="s">
        <v>2120</v>
      </c>
      <c r="C1488" s="485">
        <v>5</v>
      </c>
      <c r="D1488" s="486">
        <v>2</v>
      </c>
      <c r="E1488" s="486">
        <v>3</v>
      </c>
      <c r="F1488" s="486">
        <v>43</v>
      </c>
      <c r="G1488" s="486">
        <v>22</v>
      </c>
      <c r="H1488" s="487">
        <v>21</v>
      </c>
      <c r="I1488" s="487">
        <v>0</v>
      </c>
    </row>
    <row r="1489" spans="1:9" x14ac:dyDescent="0.2">
      <c r="A1489" s="588"/>
      <c r="B1489" s="484" t="s">
        <v>2121</v>
      </c>
      <c r="C1489" s="485">
        <v>1</v>
      </c>
      <c r="D1489" s="486">
        <v>1</v>
      </c>
      <c r="E1489" s="486">
        <v>0</v>
      </c>
      <c r="F1489" s="486">
        <v>15</v>
      </c>
      <c r="G1489" s="486">
        <v>8</v>
      </c>
      <c r="H1489" s="487">
        <v>7</v>
      </c>
      <c r="I1489" s="487">
        <v>0</v>
      </c>
    </row>
    <row r="1490" spans="1:9" x14ac:dyDescent="0.2">
      <c r="A1490" s="657" t="s">
        <v>82</v>
      </c>
      <c r="B1490" s="488" t="s">
        <v>10</v>
      </c>
      <c r="C1490" s="489">
        <v>9</v>
      </c>
      <c r="D1490" s="490">
        <v>2</v>
      </c>
      <c r="E1490" s="490">
        <v>7</v>
      </c>
      <c r="F1490" s="490">
        <v>123</v>
      </c>
      <c r="G1490" s="490">
        <v>76</v>
      </c>
      <c r="H1490" s="491">
        <v>47</v>
      </c>
      <c r="I1490" s="491">
        <v>0</v>
      </c>
    </row>
    <row r="1491" spans="1:9" x14ac:dyDescent="0.2">
      <c r="A1491" s="588"/>
      <c r="B1491" s="484" t="s">
        <v>2122</v>
      </c>
      <c r="C1491" s="485">
        <v>0</v>
      </c>
      <c r="D1491" s="486">
        <v>0</v>
      </c>
      <c r="E1491" s="486">
        <v>0</v>
      </c>
      <c r="F1491" s="486">
        <v>20</v>
      </c>
      <c r="G1491" s="486">
        <v>13</v>
      </c>
      <c r="H1491" s="487">
        <v>7</v>
      </c>
      <c r="I1491" s="487">
        <v>0</v>
      </c>
    </row>
    <row r="1492" spans="1:9" x14ac:dyDescent="0.2">
      <c r="A1492" s="588"/>
      <c r="B1492" s="484" t="s">
        <v>2123</v>
      </c>
      <c r="C1492" s="485">
        <v>5</v>
      </c>
      <c r="D1492" s="486">
        <v>1</v>
      </c>
      <c r="E1492" s="486">
        <v>4</v>
      </c>
      <c r="F1492" s="486">
        <v>29</v>
      </c>
      <c r="G1492" s="486">
        <v>22</v>
      </c>
      <c r="H1492" s="487">
        <v>7</v>
      </c>
      <c r="I1492" s="487">
        <v>0</v>
      </c>
    </row>
    <row r="1493" spans="1:9" x14ac:dyDescent="0.2">
      <c r="A1493" s="588"/>
      <c r="B1493" s="484" t="s">
        <v>158</v>
      </c>
      <c r="C1493" s="485">
        <v>4</v>
      </c>
      <c r="D1493" s="486">
        <v>1</v>
      </c>
      <c r="E1493" s="486">
        <v>3</v>
      </c>
      <c r="F1493" s="486">
        <v>74</v>
      </c>
      <c r="G1493" s="486">
        <v>41</v>
      </c>
      <c r="H1493" s="487">
        <v>33</v>
      </c>
      <c r="I1493" s="487">
        <v>0</v>
      </c>
    </row>
    <row r="1494" spans="1:9" x14ac:dyDescent="0.2">
      <c r="A1494" s="657" t="s">
        <v>99</v>
      </c>
      <c r="B1494" s="488" t="s">
        <v>10</v>
      </c>
      <c r="C1494" s="489">
        <v>558</v>
      </c>
      <c r="D1494" s="490">
        <v>289</v>
      </c>
      <c r="E1494" s="490">
        <v>269</v>
      </c>
      <c r="F1494" s="490">
        <v>1551</v>
      </c>
      <c r="G1494" s="490">
        <v>813</v>
      </c>
      <c r="H1494" s="491">
        <v>738</v>
      </c>
      <c r="I1494" s="491">
        <v>0</v>
      </c>
    </row>
    <row r="1495" spans="1:9" x14ac:dyDescent="0.2">
      <c r="A1495" s="588"/>
      <c r="B1495" s="484" t="s">
        <v>2124</v>
      </c>
      <c r="C1495" s="485">
        <v>13</v>
      </c>
      <c r="D1495" s="486">
        <v>9</v>
      </c>
      <c r="E1495" s="486">
        <v>4</v>
      </c>
      <c r="F1495" s="486">
        <v>51</v>
      </c>
      <c r="G1495" s="486">
        <v>25</v>
      </c>
      <c r="H1495" s="487">
        <v>26</v>
      </c>
      <c r="I1495" s="487">
        <v>0</v>
      </c>
    </row>
    <row r="1496" spans="1:9" x14ac:dyDescent="0.2">
      <c r="A1496" s="588"/>
      <c r="B1496" s="484" t="s">
        <v>2125</v>
      </c>
      <c r="C1496" s="485">
        <v>24</v>
      </c>
      <c r="D1496" s="486">
        <v>15</v>
      </c>
      <c r="E1496" s="486">
        <v>9</v>
      </c>
      <c r="F1496" s="486">
        <v>75</v>
      </c>
      <c r="G1496" s="486">
        <v>39</v>
      </c>
      <c r="H1496" s="487">
        <v>36</v>
      </c>
      <c r="I1496" s="487">
        <v>0</v>
      </c>
    </row>
    <row r="1497" spans="1:9" x14ac:dyDescent="0.2">
      <c r="A1497" s="588"/>
      <c r="B1497" s="484" t="s">
        <v>2126</v>
      </c>
      <c r="C1497" s="485">
        <v>1</v>
      </c>
      <c r="D1497" s="486">
        <v>0</v>
      </c>
      <c r="E1497" s="486">
        <v>1</v>
      </c>
      <c r="F1497" s="486">
        <v>4</v>
      </c>
      <c r="G1497" s="486">
        <v>1</v>
      </c>
      <c r="H1497" s="487">
        <v>3</v>
      </c>
      <c r="I1497" s="487">
        <v>0</v>
      </c>
    </row>
    <row r="1498" spans="1:9" x14ac:dyDescent="0.2">
      <c r="A1498" s="588"/>
      <c r="B1498" s="484" t="s">
        <v>2127</v>
      </c>
      <c r="C1498" s="485">
        <v>28</v>
      </c>
      <c r="D1498" s="486">
        <v>14</v>
      </c>
      <c r="E1498" s="486">
        <v>14</v>
      </c>
      <c r="F1498" s="486">
        <v>80</v>
      </c>
      <c r="G1498" s="486">
        <v>37</v>
      </c>
      <c r="H1498" s="487">
        <v>43</v>
      </c>
      <c r="I1498" s="487">
        <v>0</v>
      </c>
    </row>
    <row r="1499" spans="1:9" x14ac:dyDescent="0.2">
      <c r="A1499" s="588"/>
      <c r="B1499" s="484" t="s">
        <v>2128</v>
      </c>
      <c r="C1499" s="485">
        <v>0</v>
      </c>
      <c r="D1499" s="486">
        <v>0</v>
      </c>
      <c r="E1499" s="486">
        <v>0</v>
      </c>
      <c r="F1499" s="486">
        <v>12</v>
      </c>
      <c r="G1499" s="486">
        <v>8</v>
      </c>
      <c r="H1499" s="487">
        <v>4</v>
      </c>
      <c r="I1499" s="487">
        <v>0</v>
      </c>
    </row>
    <row r="1500" spans="1:9" x14ac:dyDescent="0.2">
      <c r="A1500" s="588"/>
      <c r="B1500" s="484" t="s">
        <v>2129</v>
      </c>
      <c r="C1500" s="485">
        <v>4</v>
      </c>
      <c r="D1500" s="486">
        <v>3</v>
      </c>
      <c r="E1500" s="486">
        <v>1</v>
      </c>
      <c r="F1500" s="486">
        <v>16</v>
      </c>
      <c r="G1500" s="486">
        <v>9</v>
      </c>
      <c r="H1500" s="487">
        <v>7</v>
      </c>
      <c r="I1500" s="487">
        <v>0</v>
      </c>
    </row>
    <row r="1501" spans="1:9" x14ac:dyDescent="0.2">
      <c r="A1501" s="588"/>
      <c r="B1501" s="484" t="s">
        <v>2130</v>
      </c>
      <c r="C1501" s="485">
        <v>488</v>
      </c>
      <c r="D1501" s="486">
        <v>248</v>
      </c>
      <c r="E1501" s="486">
        <v>240</v>
      </c>
      <c r="F1501" s="486">
        <v>1313</v>
      </c>
      <c r="G1501" s="486">
        <v>694</v>
      </c>
      <c r="H1501" s="487">
        <v>619</v>
      </c>
      <c r="I1501" s="487">
        <v>0</v>
      </c>
    </row>
    <row r="1502" spans="1:9" x14ac:dyDescent="0.2">
      <c r="A1502" s="657" t="s">
        <v>101</v>
      </c>
      <c r="B1502" s="488" t="s">
        <v>10</v>
      </c>
      <c r="C1502" s="489">
        <v>183</v>
      </c>
      <c r="D1502" s="490">
        <v>111</v>
      </c>
      <c r="E1502" s="490">
        <v>72</v>
      </c>
      <c r="F1502" s="490">
        <v>448</v>
      </c>
      <c r="G1502" s="490">
        <v>308</v>
      </c>
      <c r="H1502" s="491">
        <v>140</v>
      </c>
      <c r="I1502" s="491">
        <v>0</v>
      </c>
    </row>
    <row r="1503" spans="1:9" x14ac:dyDescent="0.2">
      <c r="A1503" s="588"/>
      <c r="B1503" s="484" t="s">
        <v>2131</v>
      </c>
      <c r="C1503" s="485">
        <v>0</v>
      </c>
      <c r="D1503" s="486">
        <v>0</v>
      </c>
      <c r="E1503" s="486">
        <v>0</v>
      </c>
      <c r="F1503" s="486">
        <v>2</v>
      </c>
      <c r="G1503" s="486">
        <v>1</v>
      </c>
      <c r="H1503" s="487">
        <v>1</v>
      </c>
      <c r="I1503" s="487">
        <v>0</v>
      </c>
    </row>
    <row r="1504" spans="1:9" x14ac:dyDescent="0.2">
      <c r="A1504" s="588"/>
      <c r="B1504" s="484" t="s">
        <v>2132</v>
      </c>
      <c r="C1504" s="485">
        <v>7</v>
      </c>
      <c r="D1504" s="486">
        <v>5</v>
      </c>
      <c r="E1504" s="486">
        <v>2</v>
      </c>
      <c r="F1504" s="486">
        <v>19</v>
      </c>
      <c r="G1504" s="486">
        <v>16</v>
      </c>
      <c r="H1504" s="487">
        <v>3</v>
      </c>
      <c r="I1504" s="487">
        <v>0</v>
      </c>
    </row>
    <row r="1505" spans="1:9" x14ac:dyDescent="0.2">
      <c r="A1505" s="588"/>
      <c r="B1505" s="484" t="s">
        <v>2133</v>
      </c>
      <c r="C1505" s="485">
        <v>3</v>
      </c>
      <c r="D1505" s="486">
        <v>2</v>
      </c>
      <c r="E1505" s="486">
        <v>1</v>
      </c>
      <c r="F1505" s="486">
        <v>2</v>
      </c>
      <c r="G1505" s="486">
        <v>1</v>
      </c>
      <c r="H1505" s="487">
        <v>1</v>
      </c>
      <c r="I1505" s="487">
        <v>0</v>
      </c>
    </row>
    <row r="1506" spans="1:9" x14ac:dyDescent="0.2">
      <c r="A1506" s="588"/>
      <c r="B1506" s="484" t="s">
        <v>2134</v>
      </c>
      <c r="C1506" s="485">
        <v>4</v>
      </c>
      <c r="D1506" s="486">
        <v>2</v>
      </c>
      <c r="E1506" s="486">
        <v>2</v>
      </c>
      <c r="F1506" s="486">
        <v>22</v>
      </c>
      <c r="G1506" s="486">
        <v>11</v>
      </c>
      <c r="H1506" s="487">
        <v>11</v>
      </c>
      <c r="I1506" s="487">
        <v>0</v>
      </c>
    </row>
    <row r="1507" spans="1:9" x14ac:dyDescent="0.2">
      <c r="A1507" s="588"/>
      <c r="B1507" s="484" t="s">
        <v>2135</v>
      </c>
      <c r="C1507" s="485">
        <v>0</v>
      </c>
      <c r="D1507" s="486">
        <v>0</v>
      </c>
      <c r="E1507" s="486">
        <v>0</v>
      </c>
      <c r="F1507" s="486">
        <v>11</v>
      </c>
      <c r="G1507" s="486">
        <v>7</v>
      </c>
      <c r="H1507" s="487">
        <v>4</v>
      </c>
      <c r="I1507" s="487">
        <v>0</v>
      </c>
    </row>
    <row r="1508" spans="1:9" x14ac:dyDescent="0.2">
      <c r="A1508" s="588"/>
      <c r="B1508" s="484" t="s">
        <v>2136</v>
      </c>
      <c r="C1508" s="485">
        <v>1</v>
      </c>
      <c r="D1508" s="486">
        <v>1</v>
      </c>
      <c r="E1508" s="486">
        <v>0</v>
      </c>
      <c r="F1508" s="486">
        <v>3</v>
      </c>
      <c r="G1508" s="486">
        <v>0</v>
      </c>
      <c r="H1508" s="487">
        <v>3</v>
      </c>
      <c r="I1508" s="487">
        <v>0</v>
      </c>
    </row>
    <row r="1509" spans="1:9" x14ac:dyDescent="0.2">
      <c r="A1509" s="588"/>
      <c r="B1509" s="484" t="s">
        <v>2137</v>
      </c>
      <c r="C1509" s="485">
        <v>2</v>
      </c>
      <c r="D1509" s="486">
        <v>2</v>
      </c>
      <c r="E1509" s="486">
        <v>0</v>
      </c>
      <c r="F1509" s="486">
        <v>4</v>
      </c>
      <c r="G1509" s="486">
        <v>1</v>
      </c>
      <c r="H1509" s="487">
        <v>3</v>
      </c>
      <c r="I1509" s="487">
        <v>0</v>
      </c>
    </row>
    <row r="1510" spans="1:9" x14ac:dyDescent="0.2">
      <c r="A1510" s="588"/>
      <c r="B1510" s="484" t="s">
        <v>2138</v>
      </c>
      <c r="C1510" s="485">
        <v>0</v>
      </c>
      <c r="D1510" s="486">
        <v>0</v>
      </c>
      <c r="E1510" s="486">
        <v>0</v>
      </c>
      <c r="F1510" s="486">
        <v>10</v>
      </c>
      <c r="G1510" s="486">
        <v>7</v>
      </c>
      <c r="H1510" s="487">
        <v>3</v>
      </c>
      <c r="I1510" s="487">
        <v>0</v>
      </c>
    </row>
    <row r="1511" spans="1:9" x14ac:dyDescent="0.2">
      <c r="A1511" s="588"/>
      <c r="B1511" s="484" t="s">
        <v>2139</v>
      </c>
      <c r="C1511" s="485">
        <v>1</v>
      </c>
      <c r="D1511" s="486">
        <v>1</v>
      </c>
      <c r="E1511" s="486">
        <v>0</v>
      </c>
      <c r="F1511" s="486">
        <v>4</v>
      </c>
      <c r="G1511" s="486">
        <v>1</v>
      </c>
      <c r="H1511" s="487">
        <v>3</v>
      </c>
      <c r="I1511" s="487">
        <v>0</v>
      </c>
    </row>
    <row r="1512" spans="1:9" x14ac:dyDescent="0.2">
      <c r="A1512" s="588"/>
      <c r="B1512" s="484" t="s">
        <v>2140</v>
      </c>
      <c r="C1512" s="485">
        <v>0</v>
      </c>
      <c r="D1512" s="486">
        <v>0</v>
      </c>
      <c r="E1512" s="486">
        <v>0</v>
      </c>
      <c r="F1512" s="486">
        <v>3</v>
      </c>
      <c r="G1512" s="486">
        <v>3</v>
      </c>
      <c r="H1512" s="487">
        <v>0</v>
      </c>
      <c r="I1512" s="487">
        <v>0</v>
      </c>
    </row>
    <row r="1513" spans="1:9" x14ac:dyDescent="0.2">
      <c r="A1513" s="588"/>
      <c r="B1513" s="484" t="s">
        <v>2141</v>
      </c>
      <c r="C1513" s="485">
        <v>0</v>
      </c>
      <c r="D1513" s="486">
        <v>0</v>
      </c>
      <c r="E1513" s="486">
        <v>0</v>
      </c>
      <c r="F1513" s="486">
        <v>1</v>
      </c>
      <c r="G1513" s="486">
        <v>1</v>
      </c>
      <c r="H1513" s="487">
        <v>0</v>
      </c>
      <c r="I1513" s="487">
        <v>0</v>
      </c>
    </row>
    <row r="1514" spans="1:9" x14ac:dyDescent="0.2">
      <c r="A1514" s="588"/>
      <c r="B1514" s="484" t="s">
        <v>2142</v>
      </c>
      <c r="C1514" s="485">
        <v>0</v>
      </c>
      <c r="D1514" s="486">
        <v>0</v>
      </c>
      <c r="E1514" s="486">
        <v>0</v>
      </c>
      <c r="F1514" s="486">
        <v>2</v>
      </c>
      <c r="G1514" s="486">
        <v>2</v>
      </c>
      <c r="H1514" s="487">
        <v>0</v>
      </c>
      <c r="I1514" s="487">
        <v>0</v>
      </c>
    </row>
    <row r="1515" spans="1:9" x14ac:dyDescent="0.2">
      <c r="A1515" s="588"/>
      <c r="B1515" s="484" t="s">
        <v>2143</v>
      </c>
      <c r="C1515" s="485">
        <v>0</v>
      </c>
      <c r="D1515" s="486">
        <v>0</v>
      </c>
      <c r="E1515" s="486">
        <v>0</v>
      </c>
      <c r="F1515" s="486">
        <v>1</v>
      </c>
      <c r="G1515" s="486">
        <v>0</v>
      </c>
      <c r="H1515" s="487">
        <v>1</v>
      </c>
      <c r="I1515" s="487">
        <v>0</v>
      </c>
    </row>
    <row r="1516" spans="1:9" x14ac:dyDescent="0.2">
      <c r="A1516" s="588"/>
      <c r="B1516" s="484" t="s">
        <v>2144</v>
      </c>
      <c r="C1516" s="485">
        <v>0</v>
      </c>
      <c r="D1516" s="486">
        <v>0</v>
      </c>
      <c r="E1516" s="486">
        <v>0</v>
      </c>
      <c r="F1516" s="486">
        <v>1</v>
      </c>
      <c r="G1516" s="486">
        <v>1</v>
      </c>
      <c r="H1516" s="487">
        <v>0</v>
      </c>
      <c r="I1516" s="487">
        <v>0</v>
      </c>
    </row>
    <row r="1517" spans="1:9" x14ac:dyDescent="0.2">
      <c r="A1517" s="588"/>
      <c r="B1517" s="484" t="s">
        <v>2145</v>
      </c>
      <c r="C1517" s="485">
        <v>20</v>
      </c>
      <c r="D1517" s="486">
        <v>15</v>
      </c>
      <c r="E1517" s="486">
        <v>5</v>
      </c>
      <c r="F1517" s="486">
        <v>44</v>
      </c>
      <c r="G1517" s="486">
        <v>29</v>
      </c>
      <c r="H1517" s="487">
        <v>15</v>
      </c>
      <c r="I1517" s="487">
        <v>0</v>
      </c>
    </row>
    <row r="1518" spans="1:9" x14ac:dyDescent="0.2">
      <c r="A1518" s="588"/>
      <c r="B1518" s="484" t="s">
        <v>2146</v>
      </c>
      <c r="C1518" s="485">
        <v>1</v>
      </c>
      <c r="D1518" s="486">
        <v>1</v>
      </c>
      <c r="E1518" s="486">
        <v>0</v>
      </c>
      <c r="F1518" s="486">
        <v>0</v>
      </c>
      <c r="G1518" s="486">
        <v>0</v>
      </c>
      <c r="H1518" s="487">
        <v>0</v>
      </c>
      <c r="I1518" s="487">
        <v>0</v>
      </c>
    </row>
    <row r="1519" spans="1:9" x14ac:dyDescent="0.2">
      <c r="A1519" s="588"/>
      <c r="B1519" s="484" t="s">
        <v>2147</v>
      </c>
      <c r="C1519" s="485">
        <v>1</v>
      </c>
      <c r="D1519" s="486">
        <v>1</v>
      </c>
      <c r="E1519" s="486">
        <v>0</v>
      </c>
      <c r="F1519" s="486">
        <v>0</v>
      </c>
      <c r="G1519" s="486">
        <v>0</v>
      </c>
      <c r="H1519" s="487">
        <v>0</v>
      </c>
      <c r="I1519" s="487">
        <v>0</v>
      </c>
    </row>
    <row r="1520" spans="1:9" x14ac:dyDescent="0.2">
      <c r="A1520" s="588"/>
      <c r="B1520" s="484" t="s">
        <v>2148</v>
      </c>
      <c r="C1520" s="485">
        <v>0</v>
      </c>
      <c r="D1520" s="486">
        <v>0</v>
      </c>
      <c r="E1520" s="486">
        <v>0</v>
      </c>
      <c r="F1520" s="486">
        <v>1</v>
      </c>
      <c r="G1520" s="486">
        <v>1</v>
      </c>
      <c r="H1520" s="487">
        <v>0</v>
      </c>
      <c r="I1520" s="487">
        <v>0</v>
      </c>
    </row>
    <row r="1521" spans="1:9" x14ac:dyDescent="0.2">
      <c r="A1521" s="588"/>
      <c r="B1521" s="484" t="s">
        <v>2149</v>
      </c>
      <c r="C1521" s="485">
        <v>0</v>
      </c>
      <c r="D1521" s="486">
        <v>0</v>
      </c>
      <c r="E1521" s="486">
        <v>0</v>
      </c>
      <c r="F1521" s="486">
        <v>1</v>
      </c>
      <c r="G1521" s="486">
        <v>1</v>
      </c>
      <c r="H1521" s="487">
        <v>0</v>
      </c>
      <c r="I1521" s="487">
        <v>0</v>
      </c>
    </row>
    <row r="1522" spans="1:9" x14ac:dyDescent="0.2">
      <c r="A1522" s="588"/>
      <c r="B1522" s="484" t="s">
        <v>2150</v>
      </c>
      <c r="C1522" s="485">
        <v>0</v>
      </c>
      <c r="D1522" s="486">
        <v>0</v>
      </c>
      <c r="E1522" s="486">
        <v>0</v>
      </c>
      <c r="F1522" s="486">
        <v>2</v>
      </c>
      <c r="G1522" s="486">
        <v>1</v>
      </c>
      <c r="H1522" s="487">
        <v>1</v>
      </c>
      <c r="I1522" s="487">
        <v>0</v>
      </c>
    </row>
    <row r="1523" spans="1:9" x14ac:dyDescent="0.2">
      <c r="A1523" s="588"/>
      <c r="B1523" s="484" t="s">
        <v>2151</v>
      </c>
      <c r="C1523" s="485">
        <v>0</v>
      </c>
      <c r="D1523" s="486">
        <v>0</v>
      </c>
      <c r="E1523" s="486">
        <v>0</v>
      </c>
      <c r="F1523" s="486">
        <v>4</v>
      </c>
      <c r="G1523" s="486">
        <v>2</v>
      </c>
      <c r="H1523" s="487">
        <v>2</v>
      </c>
      <c r="I1523" s="487">
        <v>0</v>
      </c>
    </row>
    <row r="1524" spans="1:9" x14ac:dyDescent="0.2">
      <c r="A1524" s="588"/>
      <c r="B1524" s="484" t="s">
        <v>2152</v>
      </c>
      <c r="C1524" s="485">
        <v>0</v>
      </c>
      <c r="D1524" s="486">
        <v>0</v>
      </c>
      <c r="E1524" s="486">
        <v>0</v>
      </c>
      <c r="F1524" s="486">
        <v>3</v>
      </c>
      <c r="G1524" s="486">
        <v>2</v>
      </c>
      <c r="H1524" s="487">
        <v>1</v>
      </c>
      <c r="I1524" s="487">
        <v>0</v>
      </c>
    </row>
    <row r="1525" spans="1:9" x14ac:dyDescent="0.2">
      <c r="A1525" s="588"/>
      <c r="B1525" s="484" t="s">
        <v>2153</v>
      </c>
      <c r="C1525" s="485">
        <v>1</v>
      </c>
      <c r="D1525" s="486">
        <v>0</v>
      </c>
      <c r="E1525" s="486">
        <v>1</v>
      </c>
      <c r="F1525" s="486">
        <v>4</v>
      </c>
      <c r="G1525" s="486">
        <v>2</v>
      </c>
      <c r="H1525" s="487">
        <v>2</v>
      </c>
      <c r="I1525" s="487">
        <v>0</v>
      </c>
    </row>
    <row r="1526" spans="1:9" x14ac:dyDescent="0.2">
      <c r="A1526" s="588"/>
      <c r="B1526" s="484" t="s">
        <v>2154</v>
      </c>
      <c r="C1526" s="485">
        <v>0</v>
      </c>
      <c r="D1526" s="486">
        <v>0</v>
      </c>
      <c r="E1526" s="486">
        <v>0</v>
      </c>
      <c r="F1526" s="486">
        <v>2</v>
      </c>
      <c r="G1526" s="486">
        <v>1</v>
      </c>
      <c r="H1526" s="487">
        <v>1</v>
      </c>
      <c r="I1526" s="487">
        <v>0</v>
      </c>
    </row>
    <row r="1527" spans="1:9" x14ac:dyDescent="0.2">
      <c r="A1527" s="588"/>
      <c r="B1527" s="484" t="s">
        <v>2155</v>
      </c>
      <c r="C1527" s="485">
        <v>0</v>
      </c>
      <c r="D1527" s="486">
        <v>0</v>
      </c>
      <c r="E1527" s="486">
        <v>0</v>
      </c>
      <c r="F1527" s="486">
        <v>1</v>
      </c>
      <c r="G1527" s="486">
        <v>1</v>
      </c>
      <c r="H1527" s="487">
        <v>0</v>
      </c>
      <c r="I1527" s="487">
        <v>0</v>
      </c>
    </row>
    <row r="1528" spans="1:9" x14ac:dyDescent="0.2">
      <c r="A1528" s="588"/>
      <c r="B1528" s="484" t="s">
        <v>2156</v>
      </c>
      <c r="C1528" s="485">
        <v>0</v>
      </c>
      <c r="D1528" s="486">
        <v>0</v>
      </c>
      <c r="E1528" s="486">
        <v>0</v>
      </c>
      <c r="F1528" s="486">
        <v>1</v>
      </c>
      <c r="G1528" s="486">
        <v>0</v>
      </c>
      <c r="H1528" s="487">
        <v>1</v>
      </c>
      <c r="I1528" s="487">
        <v>0</v>
      </c>
    </row>
    <row r="1529" spans="1:9" x14ac:dyDescent="0.2">
      <c r="A1529" s="588"/>
      <c r="B1529" s="484" t="s">
        <v>2157</v>
      </c>
      <c r="C1529" s="485">
        <v>0</v>
      </c>
      <c r="D1529" s="486">
        <v>0</v>
      </c>
      <c r="E1529" s="486">
        <v>0</v>
      </c>
      <c r="F1529" s="486">
        <v>1</v>
      </c>
      <c r="G1529" s="486">
        <v>1</v>
      </c>
      <c r="H1529" s="487">
        <v>0</v>
      </c>
      <c r="I1529" s="487">
        <v>0</v>
      </c>
    </row>
    <row r="1530" spans="1:9" x14ac:dyDescent="0.2">
      <c r="A1530" s="588"/>
      <c r="B1530" s="484" t="s">
        <v>2158</v>
      </c>
      <c r="C1530" s="485">
        <v>2</v>
      </c>
      <c r="D1530" s="486">
        <v>1</v>
      </c>
      <c r="E1530" s="486">
        <v>1</v>
      </c>
      <c r="F1530" s="486">
        <v>0</v>
      </c>
      <c r="G1530" s="486">
        <v>0</v>
      </c>
      <c r="H1530" s="487">
        <v>0</v>
      </c>
      <c r="I1530" s="487">
        <v>0</v>
      </c>
    </row>
    <row r="1531" spans="1:9" x14ac:dyDescent="0.2">
      <c r="A1531" s="588"/>
      <c r="B1531" s="484" t="s">
        <v>2159</v>
      </c>
      <c r="C1531" s="485">
        <v>1</v>
      </c>
      <c r="D1531" s="486">
        <v>0</v>
      </c>
      <c r="E1531" s="486">
        <v>1</v>
      </c>
      <c r="F1531" s="486">
        <v>0</v>
      </c>
      <c r="G1531" s="486">
        <v>0</v>
      </c>
      <c r="H1531" s="487">
        <v>0</v>
      </c>
      <c r="I1531" s="487">
        <v>0</v>
      </c>
    </row>
    <row r="1532" spans="1:9" x14ac:dyDescent="0.2">
      <c r="A1532" s="588"/>
      <c r="B1532" s="484" t="s">
        <v>158</v>
      </c>
      <c r="C1532" s="485">
        <v>139</v>
      </c>
      <c r="D1532" s="486">
        <v>80</v>
      </c>
      <c r="E1532" s="486">
        <v>59</v>
      </c>
      <c r="F1532" s="486">
        <v>299</v>
      </c>
      <c r="G1532" s="486">
        <v>215</v>
      </c>
      <c r="H1532" s="487">
        <v>84</v>
      </c>
      <c r="I1532" s="487">
        <v>0</v>
      </c>
    </row>
    <row r="1533" spans="1:9" ht="24" x14ac:dyDescent="0.2">
      <c r="A1533" s="657" t="s">
        <v>808</v>
      </c>
      <c r="B1533" s="488" t="s">
        <v>10</v>
      </c>
      <c r="C1533" s="489">
        <v>0</v>
      </c>
      <c r="D1533" s="490">
        <v>0</v>
      </c>
      <c r="E1533" s="490">
        <v>0</v>
      </c>
      <c r="F1533" s="490">
        <v>1</v>
      </c>
      <c r="G1533" s="490">
        <v>1</v>
      </c>
      <c r="H1533" s="491">
        <v>0</v>
      </c>
      <c r="I1533" s="491">
        <v>0</v>
      </c>
    </row>
    <row r="1534" spans="1:9" x14ac:dyDescent="0.2">
      <c r="A1534" s="588"/>
      <c r="B1534" s="484" t="s">
        <v>2160</v>
      </c>
      <c r="C1534" s="485">
        <v>0</v>
      </c>
      <c r="D1534" s="486">
        <v>0</v>
      </c>
      <c r="E1534" s="486">
        <v>0</v>
      </c>
      <c r="F1534" s="486">
        <v>1</v>
      </c>
      <c r="G1534" s="486">
        <v>1</v>
      </c>
      <c r="H1534" s="487">
        <v>0</v>
      </c>
      <c r="I1534" s="487">
        <v>0</v>
      </c>
    </row>
    <row r="1535" spans="1:9" x14ac:dyDescent="0.2">
      <c r="A1535" s="657" t="s">
        <v>270</v>
      </c>
      <c r="B1535" s="488" t="s">
        <v>10</v>
      </c>
      <c r="C1535" s="489">
        <v>6927</v>
      </c>
      <c r="D1535" s="490">
        <v>3784</v>
      </c>
      <c r="E1535" s="490">
        <v>3143</v>
      </c>
      <c r="F1535" s="490">
        <v>25581</v>
      </c>
      <c r="G1535" s="490">
        <v>18817</v>
      </c>
      <c r="H1535" s="491">
        <v>6762</v>
      </c>
      <c r="I1535" s="491">
        <v>2</v>
      </c>
    </row>
    <row r="1536" spans="1:9" x14ac:dyDescent="0.2">
      <c r="A1536" s="657" t="s">
        <v>305</v>
      </c>
      <c r="B1536" s="488" t="s">
        <v>10</v>
      </c>
      <c r="C1536" s="489">
        <v>21</v>
      </c>
      <c r="D1536" s="490">
        <v>12</v>
      </c>
      <c r="E1536" s="490">
        <v>9</v>
      </c>
      <c r="F1536" s="490">
        <v>54</v>
      </c>
      <c r="G1536" s="490">
        <v>31</v>
      </c>
      <c r="H1536" s="491">
        <v>23</v>
      </c>
      <c r="I1536" s="491">
        <v>0</v>
      </c>
    </row>
    <row r="1537" spans="1:9" x14ac:dyDescent="0.2">
      <c r="A1537" s="588"/>
      <c r="B1537" s="484" t="s">
        <v>2161</v>
      </c>
      <c r="C1537" s="485">
        <v>1</v>
      </c>
      <c r="D1537" s="486">
        <v>1</v>
      </c>
      <c r="E1537" s="486">
        <v>0</v>
      </c>
      <c r="F1537" s="486">
        <v>2</v>
      </c>
      <c r="G1537" s="486">
        <v>2</v>
      </c>
      <c r="H1537" s="487">
        <v>0</v>
      </c>
      <c r="I1537" s="487">
        <v>0</v>
      </c>
    </row>
    <row r="1538" spans="1:9" x14ac:dyDescent="0.2">
      <c r="A1538" s="588"/>
      <c r="B1538" s="484" t="s">
        <v>2162</v>
      </c>
      <c r="C1538" s="485">
        <v>14</v>
      </c>
      <c r="D1538" s="486">
        <v>6</v>
      </c>
      <c r="E1538" s="486">
        <v>8</v>
      </c>
      <c r="F1538" s="486">
        <v>3</v>
      </c>
      <c r="G1538" s="486">
        <v>2</v>
      </c>
      <c r="H1538" s="487">
        <v>1</v>
      </c>
      <c r="I1538" s="487">
        <v>0</v>
      </c>
    </row>
    <row r="1539" spans="1:9" x14ac:dyDescent="0.2">
      <c r="A1539" s="588"/>
      <c r="B1539" s="484" t="s">
        <v>2163</v>
      </c>
      <c r="C1539" s="485">
        <v>2</v>
      </c>
      <c r="D1539" s="486">
        <v>1</v>
      </c>
      <c r="E1539" s="486">
        <v>1</v>
      </c>
      <c r="F1539" s="486">
        <v>15</v>
      </c>
      <c r="G1539" s="486">
        <v>10</v>
      </c>
      <c r="H1539" s="487">
        <v>5</v>
      </c>
      <c r="I1539" s="487">
        <v>0</v>
      </c>
    </row>
    <row r="1540" spans="1:9" x14ac:dyDescent="0.2">
      <c r="A1540" s="588"/>
      <c r="B1540" s="484" t="s">
        <v>2164</v>
      </c>
      <c r="C1540" s="485">
        <v>0</v>
      </c>
      <c r="D1540" s="486">
        <v>0</v>
      </c>
      <c r="E1540" s="486">
        <v>0</v>
      </c>
      <c r="F1540" s="486">
        <v>6</v>
      </c>
      <c r="G1540" s="486">
        <v>6</v>
      </c>
      <c r="H1540" s="487">
        <v>0</v>
      </c>
      <c r="I1540" s="487">
        <v>0</v>
      </c>
    </row>
    <row r="1541" spans="1:9" x14ac:dyDescent="0.2">
      <c r="A1541" s="588"/>
      <c r="B1541" s="484" t="s">
        <v>2165</v>
      </c>
      <c r="C1541" s="485">
        <v>1</v>
      </c>
      <c r="D1541" s="486">
        <v>1</v>
      </c>
      <c r="E1541" s="486">
        <v>0</v>
      </c>
      <c r="F1541" s="486">
        <v>0</v>
      </c>
      <c r="G1541" s="486">
        <v>0</v>
      </c>
      <c r="H1541" s="487">
        <v>0</v>
      </c>
      <c r="I1541" s="487">
        <v>0</v>
      </c>
    </row>
    <row r="1542" spans="1:9" x14ac:dyDescent="0.2">
      <c r="A1542" s="588"/>
      <c r="B1542" s="484" t="s">
        <v>158</v>
      </c>
      <c r="C1542" s="485">
        <v>3</v>
      </c>
      <c r="D1542" s="486">
        <v>3</v>
      </c>
      <c r="E1542" s="486">
        <v>0</v>
      </c>
      <c r="F1542" s="486">
        <v>28</v>
      </c>
      <c r="G1542" s="486">
        <v>11</v>
      </c>
      <c r="H1542" s="487">
        <v>17</v>
      </c>
      <c r="I1542" s="487">
        <v>0</v>
      </c>
    </row>
    <row r="1543" spans="1:9" x14ac:dyDescent="0.2">
      <c r="A1543" s="657" t="s">
        <v>307</v>
      </c>
      <c r="B1543" s="488" t="s">
        <v>10</v>
      </c>
      <c r="C1543" s="489">
        <v>527</v>
      </c>
      <c r="D1543" s="490">
        <v>226</v>
      </c>
      <c r="E1543" s="490">
        <v>301</v>
      </c>
      <c r="F1543" s="490">
        <v>160</v>
      </c>
      <c r="G1543" s="490">
        <v>105</v>
      </c>
      <c r="H1543" s="491">
        <v>55</v>
      </c>
      <c r="I1543" s="491">
        <v>0</v>
      </c>
    </row>
    <row r="1544" spans="1:9" x14ac:dyDescent="0.2">
      <c r="A1544" s="588"/>
      <c r="B1544" s="484" t="s">
        <v>2166</v>
      </c>
      <c r="C1544" s="485">
        <v>5</v>
      </c>
      <c r="D1544" s="486">
        <v>4</v>
      </c>
      <c r="E1544" s="486">
        <v>1</v>
      </c>
      <c r="F1544" s="486">
        <v>0</v>
      </c>
      <c r="G1544" s="486">
        <v>0</v>
      </c>
      <c r="H1544" s="487">
        <v>0</v>
      </c>
      <c r="I1544" s="487">
        <v>0</v>
      </c>
    </row>
    <row r="1545" spans="1:9" x14ac:dyDescent="0.2">
      <c r="A1545" s="588"/>
      <c r="B1545" s="484" t="s">
        <v>2167</v>
      </c>
      <c r="C1545" s="485">
        <v>35</v>
      </c>
      <c r="D1545" s="486">
        <v>16</v>
      </c>
      <c r="E1545" s="486">
        <v>19</v>
      </c>
      <c r="F1545" s="486">
        <v>26</v>
      </c>
      <c r="G1545" s="486">
        <v>16</v>
      </c>
      <c r="H1545" s="487">
        <v>10</v>
      </c>
      <c r="I1545" s="487">
        <v>0</v>
      </c>
    </row>
    <row r="1546" spans="1:9" x14ac:dyDescent="0.2">
      <c r="A1546" s="588"/>
      <c r="B1546" s="484" t="s">
        <v>2168</v>
      </c>
      <c r="C1546" s="485">
        <v>218</v>
      </c>
      <c r="D1546" s="486">
        <v>90</v>
      </c>
      <c r="E1546" s="486">
        <v>128</v>
      </c>
      <c r="F1546" s="486">
        <v>47</v>
      </c>
      <c r="G1546" s="486">
        <v>29</v>
      </c>
      <c r="H1546" s="487">
        <v>18</v>
      </c>
      <c r="I1546" s="487">
        <v>0</v>
      </c>
    </row>
    <row r="1547" spans="1:9" x14ac:dyDescent="0.2">
      <c r="A1547" s="588"/>
      <c r="B1547" s="484" t="s">
        <v>2169</v>
      </c>
      <c r="C1547" s="485">
        <v>0</v>
      </c>
      <c r="D1547" s="486">
        <v>0</v>
      </c>
      <c r="E1547" s="486">
        <v>0</v>
      </c>
      <c r="F1547" s="486">
        <v>2</v>
      </c>
      <c r="G1547" s="486">
        <v>2</v>
      </c>
      <c r="H1547" s="487">
        <v>0</v>
      </c>
      <c r="I1547" s="487">
        <v>0</v>
      </c>
    </row>
    <row r="1548" spans="1:9" x14ac:dyDescent="0.2">
      <c r="A1548" s="588"/>
      <c r="B1548" s="484" t="s">
        <v>158</v>
      </c>
      <c r="C1548" s="485">
        <v>269</v>
      </c>
      <c r="D1548" s="486">
        <v>116</v>
      </c>
      <c r="E1548" s="486">
        <v>153</v>
      </c>
      <c r="F1548" s="486">
        <v>85</v>
      </c>
      <c r="G1548" s="486">
        <v>58</v>
      </c>
      <c r="H1548" s="487">
        <v>27</v>
      </c>
      <c r="I1548" s="487">
        <v>0</v>
      </c>
    </row>
    <row r="1549" spans="1:9" x14ac:dyDescent="0.2">
      <c r="A1549" s="657" t="s">
        <v>103</v>
      </c>
      <c r="B1549" s="488" t="s">
        <v>10</v>
      </c>
      <c r="C1549" s="489">
        <v>5</v>
      </c>
      <c r="D1549" s="490">
        <v>3</v>
      </c>
      <c r="E1549" s="490">
        <v>2</v>
      </c>
      <c r="F1549" s="490">
        <v>5</v>
      </c>
      <c r="G1549" s="490">
        <v>5</v>
      </c>
      <c r="H1549" s="491">
        <v>0</v>
      </c>
      <c r="I1549" s="491">
        <v>0</v>
      </c>
    </row>
    <row r="1550" spans="1:9" x14ac:dyDescent="0.2">
      <c r="A1550" s="588"/>
      <c r="B1550" s="484" t="s">
        <v>2170</v>
      </c>
      <c r="C1550" s="485">
        <v>1</v>
      </c>
      <c r="D1550" s="486">
        <v>0</v>
      </c>
      <c r="E1550" s="486">
        <v>1</v>
      </c>
      <c r="F1550" s="486">
        <v>0</v>
      </c>
      <c r="G1550" s="486">
        <v>0</v>
      </c>
      <c r="H1550" s="487">
        <v>0</v>
      </c>
      <c r="I1550" s="487">
        <v>0</v>
      </c>
    </row>
    <row r="1551" spans="1:9" x14ac:dyDescent="0.2">
      <c r="A1551" s="588"/>
      <c r="B1551" s="484" t="s">
        <v>2171</v>
      </c>
      <c r="C1551" s="485">
        <v>1</v>
      </c>
      <c r="D1551" s="486">
        <v>1</v>
      </c>
      <c r="E1551" s="486">
        <v>0</v>
      </c>
      <c r="F1551" s="486">
        <v>3</v>
      </c>
      <c r="G1551" s="486">
        <v>3</v>
      </c>
      <c r="H1551" s="487">
        <v>0</v>
      </c>
      <c r="I1551" s="487">
        <v>0</v>
      </c>
    </row>
    <row r="1552" spans="1:9" x14ac:dyDescent="0.2">
      <c r="A1552" s="588"/>
      <c r="B1552" s="484" t="s">
        <v>158</v>
      </c>
      <c r="C1552" s="485">
        <v>3</v>
      </c>
      <c r="D1552" s="486">
        <v>2</v>
      </c>
      <c r="E1552" s="486">
        <v>1</v>
      </c>
      <c r="F1552" s="486">
        <v>2</v>
      </c>
      <c r="G1552" s="486">
        <v>2</v>
      </c>
      <c r="H1552" s="487">
        <v>0</v>
      </c>
      <c r="I1552" s="487">
        <v>0</v>
      </c>
    </row>
    <row r="1553" spans="1:9" x14ac:dyDescent="0.2">
      <c r="A1553" s="657" t="s">
        <v>809</v>
      </c>
      <c r="B1553" s="488" t="s">
        <v>10</v>
      </c>
      <c r="C1553" s="489">
        <v>25</v>
      </c>
      <c r="D1553" s="490">
        <v>19</v>
      </c>
      <c r="E1553" s="490">
        <v>6</v>
      </c>
      <c r="F1553" s="490">
        <v>19</v>
      </c>
      <c r="G1553" s="490">
        <v>11</v>
      </c>
      <c r="H1553" s="491">
        <v>8</v>
      </c>
      <c r="I1553" s="491">
        <v>0</v>
      </c>
    </row>
    <row r="1554" spans="1:9" x14ac:dyDescent="0.2">
      <c r="A1554" s="588"/>
      <c r="B1554" s="484" t="s">
        <v>2172</v>
      </c>
      <c r="C1554" s="485">
        <v>10</v>
      </c>
      <c r="D1554" s="486">
        <v>8</v>
      </c>
      <c r="E1554" s="486">
        <v>2</v>
      </c>
      <c r="F1554" s="486">
        <v>3</v>
      </c>
      <c r="G1554" s="486">
        <v>1</v>
      </c>
      <c r="H1554" s="487">
        <v>2</v>
      </c>
      <c r="I1554" s="487">
        <v>0</v>
      </c>
    </row>
    <row r="1555" spans="1:9" x14ac:dyDescent="0.2">
      <c r="A1555" s="588"/>
      <c r="B1555" s="484" t="s">
        <v>2173</v>
      </c>
      <c r="C1555" s="485">
        <v>4</v>
      </c>
      <c r="D1555" s="486">
        <v>1</v>
      </c>
      <c r="E1555" s="486">
        <v>3</v>
      </c>
      <c r="F1555" s="486">
        <v>4</v>
      </c>
      <c r="G1555" s="486">
        <v>3</v>
      </c>
      <c r="H1555" s="487">
        <v>1</v>
      </c>
      <c r="I1555" s="487">
        <v>0</v>
      </c>
    </row>
    <row r="1556" spans="1:9" x14ac:dyDescent="0.2">
      <c r="A1556" s="588"/>
      <c r="B1556" s="484" t="s">
        <v>158</v>
      </c>
      <c r="C1556" s="485">
        <v>11</v>
      </c>
      <c r="D1556" s="486">
        <v>10</v>
      </c>
      <c r="E1556" s="486">
        <v>1</v>
      </c>
      <c r="F1556" s="486">
        <v>12</v>
      </c>
      <c r="G1556" s="486">
        <v>7</v>
      </c>
      <c r="H1556" s="487">
        <v>5</v>
      </c>
      <c r="I1556" s="487">
        <v>0</v>
      </c>
    </row>
    <row r="1557" spans="1:9" x14ac:dyDescent="0.2">
      <c r="A1557" s="657" t="s">
        <v>104</v>
      </c>
      <c r="B1557" s="488" t="s">
        <v>10</v>
      </c>
      <c r="C1557" s="489">
        <v>9</v>
      </c>
      <c r="D1557" s="490">
        <v>6</v>
      </c>
      <c r="E1557" s="490">
        <v>3</v>
      </c>
      <c r="F1557" s="490">
        <v>45</v>
      </c>
      <c r="G1557" s="490">
        <v>41</v>
      </c>
      <c r="H1557" s="491">
        <v>4</v>
      </c>
      <c r="I1557" s="491">
        <v>0</v>
      </c>
    </row>
    <row r="1558" spans="1:9" x14ac:dyDescent="0.2">
      <c r="A1558" s="588"/>
      <c r="B1558" s="484" t="s">
        <v>2174</v>
      </c>
      <c r="C1558" s="485">
        <v>1</v>
      </c>
      <c r="D1558" s="486">
        <v>1</v>
      </c>
      <c r="E1558" s="486">
        <v>0</v>
      </c>
      <c r="F1558" s="486">
        <v>13</v>
      </c>
      <c r="G1558" s="486">
        <v>12</v>
      </c>
      <c r="H1558" s="487">
        <v>1</v>
      </c>
      <c r="I1558" s="487">
        <v>0</v>
      </c>
    </row>
    <row r="1559" spans="1:9" x14ac:dyDescent="0.2">
      <c r="A1559" s="588"/>
      <c r="B1559" s="484" t="s">
        <v>2175</v>
      </c>
      <c r="C1559" s="485">
        <v>0</v>
      </c>
      <c r="D1559" s="486">
        <v>0</v>
      </c>
      <c r="E1559" s="486">
        <v>0</v>
      </c>
      <c r="F1559" s="486">
        <v>1</v>
      </c>
      <c r="G1559" s="486">
        <v>1</v>
      </c>
      <c r="H1559" s="487">
        <v>0</v>
      </c>
      <c r="I1559" s="487">
        <v>0</v>
      </c>
    </row>
    <row r="1560" spans="1:9" x14ac:dyDescent="0.2">
      <c r="A1560" s="588"/>
      <c r="B1560" s="484" t="s">
        <v>2176</v>
      </c>
      <c r="C1560" s="485">
        <v>0</v>
      </c>
      <c r="D1560" s="486">
        <v>0</v>
      </c>
      <c r="E1560" s="486">
        <v>0</v>
      </c>
      <c r="F1560" s="486">
        <v>1</v>
      </c>
      <c r="G1560" s="486">
        <v>1</v>
      </c>
      <c r="H1560" s="487">
        <v>0</v>
      </c>
      <c r="I1560" s="487">
        <v>0</v>
      </c>
    </row>
    <row r="1561" spans="1:9" x14ac:dyDescent="0.2">
      <c r="A1561" s="588"/>
      <c r="B1561" s="484" t="s">
        <v>2177</v>
      </c>
      <c r="C1561" s="485">
        <v>0</v>
      </c>
      <c r="D1561" s="486">
        <v>0</v>
      </c>
      <c r="E1561" s="486">
        <v>0</v>
      </c>
      <c r="F1561" s="486">
        <v>1</v>
      </c>
      <c r="G1561" s="486">
        <v>1</v>
      </c>
      <c r="H1561" s="487">
        <v>0</v>
      </c>
      <c r="I1561" s="487">
        <v>0</v>
      </c>
    </row>
    <row r="1562" spans="1:9" x14ac:dyDescent="0.2">
      <c r="A1562" s="588"/>
      <c r="B1562" s="484" t="s">
        <v>2178</v>
      </c>
      <c r="C1562" s="485">
        <v>0</v>
      </c>
      <c r="D1562" s="486">
        <v>0</v>
      </c>
      <c r="E1562" s="486">
        <v>0</v>
      </c>
      <c r="F1562" s="486">
        <v>5</v>
      </c>
      <c r="G1562" s="486">
        <v>5</v>
      </c>
      <c r="H1562" s="487">
        <v>0</v>
      </c>
      <c r="I1562" s="487">
        <v>0</v>
      </c>
    </row>
    <row r="1563" spans="1:9" x14ac:dyDescent="0.2">
      <c r="A1563" s="588"/>
      <c r="B1563" s="484" t="s">
        <v>2179</v>
      </c>
      <c r="C1563" s="485">
        <v>0</v>
      </c>
      <c r="D1563" s="486">
        <v>0</v>
      </c>
      <c r="E1563" s="486">
        <v>0</v>
      </c>
      <c r="F1563" s="486">
        <v>5</v>
      </c>
      <c r="G1563" s="486">
        <v>4</v>
      </c>
      <c r="H1563" s="487">
        <v>1</v>
      </c>
      <c r="I1563" s="487">
        <v>0</v>
      </c>
    </row>
    <row r="1564" spans="1:9" x14ac:dyDescent="0.2">
      <c r="A1564" s="588"/>
      <c r="B1564" s="484" t="s">
        <v>2180</v>
      </c>
      <c r="C1564" s="485">
        <v>1</v>
      </c>
      <c r="D1564" s="486">
        <v>1</v>
      </c>
      <c r="E1564" s="486">
        <v>0</v>
      </c>
      <c r="F1564" s="486">
        <v>2</v>
      </c>
      <c r="G1564" s="486">
        <v>2</v>
      </c>
      <c r="H1564" s="487">
        <v>0</v>
      </c>
      <c r="I1564" s="487">
        <v>0</v>
      </c>
    </row>
    <row r="1565" spans="1:9" x14ac:dyDescent="0.2">
      <c r="A1565" s="588"/>
      <c r="B1565" s="484" t="s">
        <v>2181</v>
      </c>
      <c r="C1565" s="485">
        <v>0</v>
      </c>
      <c r="D1565" s="486">
        <v>0</v>
      </c>
      <c r="E1565" s="486">
        <v>0</v>
      </c>
      <c r="F1565" s="486">
        <v>1</v>
      </c>
      <c r="G1565" s="486">
        <v>1</v>
      </c>
      <c r="H1565" s="487">
        <v>0</v>
      </c>
      <c r="I1565" s="487">
        <v>0</v>
      </c>
    </row>
    <row r="1566" spans="1:9" x14ac:dyDescent="0.2">
      <c r="A1566" s="588"/>
      <c r="B1566" s="484" t="s">
        <v>2182</v>
      </c>
      <c r="C1566" s="485">
        <v>0</v>
      </c>
      <c r="D1566" s="486">
        <v>0</v>
      </c>
      <c r="E1566" s="486">
        <v>0</v>
      </c>
      <c r="F1566" s="486">
        <v>1</v>
      </c>
      <c r="G1566" s="486">
        <v>1</v>
      </c>
      <c r="H1566" s="487">
        <v>0</v>
      </c>
      <c r="I1566" s="487">
        <v>0</v>
      </c>
    </row>
    <row r="1567" spans="1:9" x14ac:dyDescent="0.2">
      <c r="A1567" s="588"/>
      <c r="B1567" s="484" t="s">
        <v>2183</v>
      </c>
      <c r="C1567" s="485">
        <v>0</v>
      </c>
      <c r="D1567" s="486">
        <v>0</v>
      </c>
      <c r="E1567" s="486">
        <v>0</v>
      </c>
      <c r="F1567" s="486">
        <v>1</v>
      </c>
      <c r="G1567" s="486">
        <v>1</v>
      </c>
      <c r="H1567" s="487">
        <v>0</v>
      </c>
      <c r="I1567" s="487">
        <v>0</v>
      </c>
    </row>
    <row r="1568" spans="1:9" x14ac:dyDescent="0.2">
      <c r="A1568" s="588"/>
      <c r="B1568" s="484" t="s">
        <v>2184</v>
      </c>
      <c r="C1568" s="485">
        <v>1</v>
      </c>
      <c r="D1568" s="486">
        <v>0</v>
      </c>
      <c r="E1568" s="486">
        <v>1</v>
      </c>
      <c r="F1568" s="486">
        <v>0</v>
      </c>
      <c r="G1568" s="486">
        <v>0</v>
      </c>
      <c r="H1568" s="487">
        <v>0</v>
      </c>
      <c r="I1568" s="487">
        <v>0</v>
      </c>
    </row>
    <row r="1569" spans="1:9" x14ac:dyDescent="0.2">
      <c r="A1569" s="588"/>
      <c r="B1569" s="484" t="s">
        <v>2185</v>
      </c>
      <c r="C1569" s="485">
        <v>0</v>
      </c>
      <c r="D1569" s="486">
        <v>0</v>
      </c>
      <c r="E1569" s="486">
        <v>0</v>
      </c>
      <c r="F1569" s="486">
        <v>1</v>
      </c>
      <c r="G1569" s="486">
        <v>1</v>
      </c>
      <c r="H1569" s="487">
        <v>0</v>
      </c>
      <c r="I1569" s="487">
        <v>0</v>
      </c>
    </row>
    <row r="1570" spans="1:9" x14ac:dyDescent="0.2">
      <c r="A1570" s="588"/>
      <c r="B1570" s="484" t="s">
        <v>2186</v>
      </c>
      <c r="C1570" s="485">
        <v>0</v>
      </c>
      <c r="D1570" s="486">
        <v>0</v>
      </c>
      <c r="E1570" s="486">
        <v>0</v>
      </c>
      <c r="F1570" s="486">
        <v>1</v>
      </c>
      <c r="G1570" s="486">
        <v>1</v>
      </c>
      <c r="H1570" s="487">
        <v>0</v>
      </c>
      <c r="I1570" s="487">
        <v>0</v>
      </c>
    </row>
    <row r="1571" spans="1:9" x14ac:dyDescent="0.2">
      <c r="A1571" s="588"/>
      <c r="B1571" s="484" t="s">
        <v>2187</v>
      </c>
      <c r="C1571" s="485">
        <v>0</v>
      </c>
      <c r="D1571" s="486">
        <v>0</v>
      </c>
      <c r="E1571" s="486">
        <v>0</v>
      </c>
      <c r="F1571" s="486">
        <v>1</v>
      </c>
      <c r="G1571" s="486">
        <v>1</v>
      </c>
      <c r="H1571" s="487">
        <v>0</v>
      </c>
      <c r="I1571" s="487">
        <v>0</v>
      </c>
    </row>
    <row r="1572" spans="1:9" x14ac:dyDescent="0.2">
      <c r="A1572" s="588"/>
      <c r="B1572" s="484" t="s">
        <v>2188</v>
      </c>
      <c r="C1572" s="485">
        <v>0</v>
      </c>
      <c r="D1572" s="486">
        <v>0</v>
      </c>
      <c r="E1572" s="486">
        <v>0</v>
      </c>
      <c r="F1572" s="486">
        <v>3</v>
      </c>
      <c r="G1572" s="486">
        <v>3</v>
      </c>
      <c r="H1572" s="487">
        <v>0</v>
      </c>
      <c r="I1572" s="487">
        <v>0</v>
      </c>
    </row>
    <row r="1573" spans="1:9" x14ac:dyDescent="0.2">
      <c r="A1573" s="588"/>
      <c r="B1573" s="484" t="s">
        <v>2189</v>
      </c>
      <c r="C1573" s="485">
        <v>0</v>
      </c>
      <c r="D1573" s="486">
        <v>0</v>
      </c>
      <c r="E1573" s="486">
        <v>0</v>
      </c>
      <c r="F1573" s="486">
        <v>1</v>
      </c>
      <c r="G1573" s="486">
        <v>1</v>
      </c>
      <c r="H1573" s="487">
        <v>0</v>
      </c>
      <c r="I1573" s="487">
        <v>0</v>
      </c>
    </row>
    <row r="1574" spans="1:9" x14ac:dyDescent="0.2">
      <c r="A1574" s="588"/>
      <c r="B1574" s="484" t="s">
        <v>158</v>
      </c>
      <c r="C1574" s="485">
        <v>6</v>
      </c>
      <c r="D1574" s="486">
        <v>4</v>
      </c>
      <c r="E1574" s="486">
        <v>2</v>
      </c>
      <c r="F1574" s="486">
        <v>7</v>
      </c>
      <c r="G1574" s="486">
        <v>5</v>
      </c>
      <c r="H1574" s="487">
        <v>2</v>
      </c>
      <c r="I1574" s="487">
        <v>0</v>
      </c>
    </row>
    <row r="1575" spans="1:9" x14ac:dyDescent="0.2">
      <c r="A1575" s="657" t="s">
        <v>810</v>
      </c>
      <c r="B1575" s="488" t="s">
        <v>10</v>
      </c>
      <c r="C1575" s="489">
        <v>0</v>
      </c>
      <c r="D1575" s="490">
        <v>0</v>
      </c>
      <c r="E1575" s="490">
        <v>0</v>
      </c>
      <c r="F1575" s="490">
        <v>16</v>
      </c>
      <c r="G1575" s="490">
        <v>9</v>
      </c>
      <c r="H1575" s="491">
        <v>7</v>
      </c>
      <c r="I1575" s="491">
        <v>0</v>
      </c>
    </row>
    <row r="1576" spans="1:9" x14ac:dyDescent="0.2">
      <c r="A1576" s="588"/>
      <c r="B1576" s="484" t="s">
        <v>2190</v>
      </c>
      <c r="C1576" s="485">
        <v>0</v>
      </c>
      <c r="D1576" s="486">
        <v>0</v>
      </c>
      <c r="E1576" s="486">
        <v>0</v>
      </c>
      <c r="F1576" s="486">
        <v>1</v>
      </c>
      <c r="G1576" s="486">
        <v>0</v>
      </c>
      <c r="H1576" s="487">
        <v>1</v>
      </c>
      <c r="I1576" s="487">
        <v>0</v>
      </c>
    </row>
    <row r="1577" spans="1:9" x14ac:dyDescent="0.2">
      <c r="A1577" s="588"/>
      <c r="B1577" s="484" t="s">
        <v>2191</v>
      </c>
      <c r="C1577" s="485">
        <v>0</v>
      </c>
      <c r="D1577" s="486">
        <v>0</v>
      </c>
      <c r="E1577" s="486">
        <v>0</v>
      </c>
      <c r="F1577" s="486">
        <v>9</v>
      </c>
      <c r="G1577" s="486">
        <v>6</v>
      </c>
      <c r="H1577" s="487">
        <v>3</v>
      </c>
      <c r="I1577" s="487">
        <v>0</v>
      </c>
    </row>
    <row r="1578" spans="1:9" x14ac:dyDescent="0.2">
      <c r="A1578" s="588"/>
      <c r="B1578" s="484" t="s">
        <v>158</v>
      </c>
      <c r="C1578" s="485">
        <v>0</v>
      </c>
      <c r="D1578" s="486">
        <v>0</v>
      </c>
      <c r="E1578" s="486">
        <v>0</v>
      </c>
      <c r="F1578" s="486">
        <v>6</v>
      </c>
      <c r="G1578" s="486">
        <v>3</v>
      </c>
      <c r="H1578" s="487">
        <v>3</v>
      </c>
      <c r="I1578" s="487">
        <v>0</v>
      </c>
    </row>
    <row r="1579" spans="1:9" x14ac:dyDescent="0.2">
      <c r="A1579" s="657" t="s">
        <v>105</v>
      </c>
      <c r="B1579" s="488" t="s">
        <v>10</v>
      </c>
      <c r="C1579" s="489">
        <v>2</v>
      </c>
      <c r="D1579" s="490">
        <v>1</v>
      </c>
      <c r="E1579" s="490">
        <v>1</v>
      </c>
      <c r="F1579" s="490">
        <v>4</v>
      </c>
      <c r="G1579" s="490">
        <v>2</v>
      </c>
      <c r="H1579" s="491">
        <v>2</v>
      </c>
      <c r="I1579" s="491">
        <v>0</v>
      </c>
    </row>
    <row r="1580" spans="1:9" x14ac:dyDescent="0.2">
      <c r="A1580" s="588"/>
      <c r="B1580" s="484" t="s">
        <v>2192</v>
      </c>
      <c r="C1580" s="485">
        <v>0</v>
      </c>
      <c r="D1580" s="486">
        <v>0</v>
      </c>
      <c r="E1580" s="486">
        <v>0</v>
      </c>
      <c r="F1580" s="486">
        <v>2</v>
      </c>
      <c r="G1580" s="486">
        <v>1</v>
      </c>
      <c r="H1580" s="487">
        <v>1</v>
      </c>
      <c r="I1580" s="487">
        <v>0</v>
      </c>
    </row>
    <row r="1581" spans="1:9" x14ac:dyDescent="0.2">
      <c r="A1581" s="588"/>
      <c r="B1581" s="484" t="s">
        <v>2193</v>
      </c>
      <c r="C1581" s="485">
        <v>2</v>
      </c>
      <c r="D1581" s="486">
        <v>1</v>
      </c>
      <c r="E1581" s="486">
        <v>1</v>
      </c>
      <c r="F1581" s="486">
        <v>2</v>
      </c>
      <c r="G1581" s="486">
        <v>1</v>
      </c>
      <c r="H1581" s="487">
        <v>1</v>
      </c>
      <c r="I1581" s="487">
        <v>0</v>
      </c>
    </row>
    <row r="1582" spans="1:9" x14ac:dyDescent="0.2">
      <c r="A1582" s="657" t="s">
        <v>340</v>
      </c>
      <c r="B1582" s="488" t="s">
        <v>10</v>
      </c>
      <c r="C1582" s="489">
        <v>0</v>
      </c>
      <c r="D1582" s="490">
        <v>0</v>
      </c>
      <c r="E1582" s="490">
        <v>0</v>
      </c>
      <c r="F1582" s="490">
        <v>2</v>
      </c>
      <c r="G1582" s="490">
        <v>2</v>
      </c>
      <c r="H1582" s="491">
        <v>0</v>
      </c>
      <c r="I1582" s="491">
        <v>0</v>
      </c>
    </row>
    <row r="1583" spans="1:9" x14ac:dyDescent="0.2">
      <c r="A1583" s="588"/>
      <c r="B1583" s="484" t="s">
        <v>2194</v>
      </c>
      <c r="C1583" s="485">
        <v>0</v>
      </c>
      <c r="D1583" s="486">
        <v>0</v>
      </c>
      <c r="E1583" s="486">
        <v>0</v>
      </c>
      <c r="F1583" s="486">
        <v>2</v>
      </c>
      <c r="G1583" s="486">
        <v>2</v>
      </c>
      <c r="H1583" s="487">
        <v>0</v>
      </c>
      <c r="I1583" s="487">
        <v>0</v>
      </c>
    </row>
    <row r="1584" spans="1:9" x14ac:dyDescent="0.2">
      <c r="A1584" s="657" t="s">
        <v>811</v>
      </c>
      <c r="B1584" s="488" t="s">
        <v>10</v>
      </c>
      <c r="C1584" s="489">
        <v>2335</v>
      </c>
      <c r="D1584" s="490">
        <v>1437</v>
      </c>
      <c r="E1584" s="490">
        <v>898</v>
      </c>
      <c r="F1584" s="490">
        <v>12839</v>
      </c>
      <c r="G1584" s="490">
        <v>9581</v>
      </c>
      <c r="H1584" s="491">
        <v>3257</v>
      </c>
      <c r="I1584" s="491">
        <v>1</v>
      </c>
    </row>
    <row r="1585" spans="1:9" x14ac:dyDescent="0.2">
      <c r="A1585" s="588"/>
      <c r="B1585" s="484" t="s">
        <v>2195</v>
      </c>
      <c r="C1585" s="485">
        <v>0</v>
      </c>
      <c r="D1585" s="486">
        <v>0</v>
      </c>
      <c r="E1585" s="486">
        <v>0</v>
      </c>
      <c r="F1585" s="486">
        <v>2</v>
      </c>
      <c r="G1585" s="486">
        <v>1</v>
      </c>
      <c r="H1585" s="487">
        <v>1</v>
      </c>
      <c r="I1585" s="487">
        <v>0</v>
      </c>
    </row>
    <row r="1586" spans="1:9" x14ac:dyDescent="0.2">
      <c r="A1586" s="588"/>
      <c r="B1586" s="484" t="s">
        <v>2196</v>
      </c>
      <c r="C1586" s="485">
        <v>0</v>
      </c>
      <c r="D1586" s="486">
        <v>0</v>
      </c>
      <c r="E1586" s="486">
        <v>0</v>
      </c>
      <c r="F1586" s="486">
        <v>1</v>
      </c>
      <c r="G1586" s="486">
        <v>0</v>
      </c>
      <c r="H1586" s="487">
        <v>1</v>
      </c>
      <c r="I1586" s="487">
        <v>0</v>
      </c>
    </row>
    <row r="1587" spans="1:9" x14ac:dyDescent="0.2">
      <c r="A1587" s="588"/>
      <c r="B1587" s="484" t="s">
        <v>2197</v>
      </c>
      <c r="C1587" s="485">
        <v>0</v>
      </c>
      <c r="D1587" s="486">
        <v>0</v>
      </c>
      <c r="E1587" s="486">
        <v>0</v>
      </c>
      <c r="F1587" s="486">
        <v>1</v>
      </c>
      <c r="G1587" s="486">
        <v>0</v>
      </c>
      <c r="H1587" s="487">
        <v>1</v>
      </c>
      <c r="I1587" s="487">
        <v>0</v>
      </c>
    </row>
    <row r="1588" spans="1:9" x14ac:dyDescent="0.2">
      <c r="A1588" s="588"/>
      <c r="B1588" s="484" t="s">
        <v>2198</v>
      </c>
      <c r="C1588" s="485">
        <v>1</v>
      </c>
      <c r="D1588" s="486">
        <v>0</v>
      </c>
      <c r="E1588" s="486">
        <v>1</v>
      </c>
      <c r="F1588" s="486">
        <v>2</v>
      </c>
      <c r="G1588" s="486">
        <v>1</v>
      </c>
      <c r="H1588" s="487">
        <v>1</v>
      </c>
      <c r="I1588" s="487">
        <v>0</v>
      </c>
    </row>
    <row r="1589" spans="1:9" x14ac:dyDescent="0.2">
      <c r="A1589" s="588"/>
      <c r="B1589" s="484" t="s">
        <v>2199</v>
      </c>
      <c r="C1589" s="485">
        <v>0</v>
      </c>
      <c r="D1589" s="486">
        <v>0</v>
      </c>
      <c r="E1589" s="486">
        <v>0</v>
      </c>
      <c r="F1589" s="486">
        <v>4</v>
      </c>
      <c r="G1589" s="486">
        <v>4</v>
      </c>
      <c r="H1589" s="487">
        <v>0</v>
      </c>
      <c r="I1589" s="487">
        <v>0</v>
      </c>
    </row>
    <row r="1590" spans="1:9" x14ac:dyDescent="0.2">
      <c r="A1590" s="588"/>
      <c r="B1590" s="484" t="s">
        <v>2200</v>
      </c>
      <c r="C1590" s="485">
        <v>1</v>
      </c>
      <c r="D1590" s="486">
        <v>0</v>
      </c>
      <c r="E1590" s="486">
        <v>1</v>
      </c>
      <c r="F1590" s="486">
        <v>3</v>
      </c>
      <c r="G1590" s="486">
        <v>3</v>
      </c>
      <c r="H1590" s="487">
        <v>0</v>
      </c>
      <c r="I1590" s="487">
        <v>0</v>
      </c>
    </row>
    <row r="1591" spans="1:9" x14ac:dyDescent="0.2">
      <c r="A1591" s="588"/>
      <c r="B1591" s="484" t="s">
        <v>2201</v>
      </c>
      <c r="C1591" s="485">
        <v>1</v>
      </c>
      <c r="D1591" s="486">
        <v>1</v>
      </c>
      <c r="E1591" s="486">
        <v>0</v>
      </c>
      <c r="F1591" s="486">
        <v>0</v>
      </c>
      <c r="G1591" s="486">
        <v>0</v>
      </c>
      <c r="H1591" s="487">
        <v>0</v>
      </c>
      <c r="I1591" s="487">
        <v>0</v>
      </c>
    </row>
    <row r="1592" spans="1:9" x14ac:dyDescent="0.2">
      <c r="A1592" s="588"/>
      <c r="B1592" s="484" t="s">
        <v>2202</v>
      </c>
      <c r="C1592" s="485">
        <v>0</v>
      </c>
      <c r="D1592" s="486">
        <v>0</v>
      </c>
      <c r="E1592" s="486">
        <v>0</v>
      </c>
      <c r="F1592" s="486">
        <v>3</v>
      </c>
      <c r="G1592" s="486">
        <v>2</v>
      </c>
      <c r="H1592" s="487">
        <v>1</v>
      </c>
      <c r="I1592" s="487">
        <v>0</v>
      </c>
    </row>
    <row r="1593" spans="1:9" x14ac:dyDescent="0.2">
      <c r="A1593" s="588"/>
      <c r="B1593" s="484" t="s">
        <v>2203</v>
      </c>
      <c r="C1593" s="485">
        <v>0</v>
      </c>
      <c r="D1593" s="486">
        <v>0</v>
      </c>
      <c r="E1593" s="486">
        <v>0</v>
      </c>
      <c r="F1593" s="486">
        <v>1</v>
      </c>
      <c r="G1593" s="486">
        <v>1</v>
      </c>
      <c r="H1593" s="487">
        <v>0</v>
      </c>
      <c r="I1593" s="487">
        <v>0</v>
      </c>
    </row>
    <row r="1594" spans="1:9" x14ac:dyDescent="0.2">
      <c r="A1594" s="588"/>
      <c r="B1594" s="484" t="s">
        <v>2204</v>
      </c>
      <c r="C1594" s="485">
        <v>1</v>
      </c>
      <c r="D1594" s="486">
        <v>1</v>
      </c>
      <c r="E1594" s="486">
        <v>0</v>
      </c>
      <c r="F1594" s="486">
        <v>3</v>
      </c>
      <c r="G1594" s="486">
        <v>2</v>
      </c>
      <c r="H1594" s="487">
        <v>1</v>
      </c>
      <c r="I1594" s="487">
        <v>0</v>
      </c>
    </row>
    <row r="1595" spans="1:9" x14ac:dyDescent="0.2">
      <c r="A1595" s="588"/>
      <c r="B1595" s="484" t="s">
        <v>2205</v>
      </c>
      <c r="C1595" s="485">
        <v>0</v>
      </c>
      <c r="D1595" s="486">
        <v>0</v>
      </c>
      <c r="E1595" s="486">
        <v>0</v>
      </c>
      <c r="F1595" s="486">
        <v>1</v>
      </c>
      <c r="G1595" s="486">
        <v>1</v>
      </c>
      <c r="H1595" s="487">
        <v>0</v>
      </c>
      <c r="I1595" s="487">
        <v>0</v>
      </c>
    </row>
    <row r="1596" spans="1:9" x14ac:dyDescent="0.2">
      <c r="A1596" s="588"/>
      <c r="B1596" s="484" t="s">
        <v>2206</v>
      </c>
      <c r="C1596" s="485">
        <v>0</v>
      </c>
      <c r="D1596" s="486">
        <v>0</v>
      </c>
      <c r="E1596" s="486">
        <v>0</v>
      </c>
      <c r="F1596" s="486">
        <v>1</v>
      </c>
      <c r="G1596" s="486">
        <v>1</v>
      </c>
      <c r="H1596" s="487">
        <v>0</v>
      </c>
      <c r="I1596" s="487">
        <v>0</v>
      </c>
    </row>
    <row r="1597" spans="1:9" x14ac:dyDescent="0.2">
      <c r="A1597" s="588"/>
      <c r="B1597" s="484" t="s">
        <v>2207</v>
      </c>
      <c r="C1597" s="485">
        <v>1</v>
      </c>
      <c r="D1597" s="486">
        <v>1</v>
      </c>
      <c r="E1597" s="486">
        <v>0</v>
      </c>
      <c r="F1597" s="486">
        <v>0</v>
      </c>
      <c r="G1597" s="486">
        <v>0</v>
      </c>
      <c r="H1597" s="487">
        <v>0</v>
      </c>
      <c r="I1597" s="487">
        <v>0</v>
      </c>
    </row>
    <row r="1598" spans="1:9" x14ac:dyDescent="0.2">
      <c r="A1598" s="588"/>
      <c r="B1598" s="484" t="s">
        <v>2208</v>
      </c>
      <c r="C1598" s="485">
        <v>1</v>
      </c>
      <c r="D1598" s="486">
        <v>0</v>
      </c>
      <c r="E1598" s="486">
        <v>1</v>
      </c>
      <c r="F1598" s="486">
        <v>4</v>
      </c>
      <c r="G1598" s="486">
        <v>3</v>
      </c>
      <c r="H1598" s="487">
        <v>1</v>
      </c>
      <c r="I1598" s="487">
        <v>0</v>
      </c>
    </row>
    <row r="1599" spans="1:9" x14ac:dyDescent="0.2">
      <c r="A1599" s="588"/>
      <c r="B1599" s="484" t="s">
        <v>2209</v>
      </c>
      <c r="C1599" s="485">
        <v>0</v>
      </c>
      <c r="D1599" s="486">
        <v>0</v>
      </c>
      <c r="E1599" s="486">
        <v>0</v>
      </c>
      <c r="F1599" s="486">
        <v>1</v>
      </c>
      <c r="G1599" s="486">
        <v>0</v>
      </c>
      <c r="H1599" s="487">
        <v>1</v>
      </c>
      <c r="I1599" s="487">
        <v>0</v>
      </c>
    </row>
    <row r="1600" spans="1:9" x14ac:dyDescent="0.2">
      <c r="A1600" s="588"/>
      <c r="B1600" s="484" t="s">
        <v>2210</v>
      </c>
      <c r="C1600" s="485">
        <v>0</v>
      </c>
      <c r="D1600" s="486">
        <v>0</v>
      </c>
      <c r="E1600" s="486">
        <v>0</v>
      </c>
      <c r="F1600" s="486">
        <v>1</v>
      </c>
      <c r="G1600" s="486">
        <v>0</v>
      </c>
      <c r="H1600" s="487">
        <v>1</v>
      </c>
      <c r="I1600" s="487">
        <v>0</v>
      </c>
    </row>
    <row r="1601" spans="1:9" x14ac:dyDescent="0.2">
      <c r="A1601" s="588"/>
      <c r="B1601" s="484" t="s">
        <v>2211</v>
      </c>
      <c r="C1601" s="485">
        <v>1</v>
      </c>
      <c r="D1601" s="486">
        <v>0</v>
      </c>
      <c r="E1601" s="486">
        <v>1</v>
      </c>
      <c r="F1601" s="486">
        <v>6</v>
      </c>
      <c r="G1601" s="486">
        <v>3</v>
      </c>
      <c r="H1601" s="487">
        <v>3</v>
      </c>
      <c r="I1601" s="487">
        <v>0</v>
      </c>
    </row>
    <row r="1602" spans="1:9" x14ac:dyDescent="0.2">
      <c r="A1602" s="588"/>
      <c r="B1602" s="484" t="s">
        <v>2212</v>
      </c>
      <c r="C1602" s="485">
        <v>3</v>
      </c>
      <c r="D1602" s="486">
        <v>1</v>
      </c>
      <c r="E1602" s="486">
        <v>2</v>
      </c>
      <c r="F1602" s="486">
        <v>2</v>
      </c>
      <c r="G1602" s="486">
        <v>2</v>
      </c>
      <c r="H1602" s="487">
        <v>0</v>
      </c>
      <c r="I1602" s="487">
        <v>0</v>
      </c>
    </row>
    <row r="1603" spans="1:9" x14ac:dyDescent="0.2">
      <c r="A1603" s="588"/>
      <c r="B1603" s="484" t="s">
        <v>2213</v>
      </c>
      <c r="C1603" s="485">
        <v>0</v>
      </c>
      <c r="D1603" s="486">
        <v>0</v>
      </c>
      <c r="E1603" s="486">
        <v>0</v>
      </c>
      <c r="F1603" s="486">
        <v>2</v>
      </c>
      <c r="G1603" s="486">
        <v>2</v>
      </c>
      <c r="H1603" s="487">
        <v>0</v>
      </c>
      <c r="I1603" s="487">
        <v>0</v>
      </c>
    </row>
    <row r="1604" spans="1:9" x14ac:dyDescent="0.2">
      <c r="A1604" s="588"/>
      <c r="B1604" s="484" t="s">
        <v>2214</v>
      </c>
      <c r="C1604" s="485">
        <v>0</v>
      </c>
      <c r="D1604" s="486">
        <v>0</v>
      </c>
      <c r="E1604" s="486">
        <v>0</v>
      </c>
      <c r="F1604" s="486">
        <v>13</v>
      </c>
      <c r="G1604" s="486">
        <v>10</v>
      </c>
      <c r="H1604" s="487">
        <v>3</v>
      </c>
      <c r="I1604" s="487">
        <v>0</v>
      </c>
    </row>
    <row r="1605" spans="1:9" x14ac:dyDescent="0.2">
      <c r="A1605" s="588"/>
      <c r="B1605" s="484" t="s">
        <v>2215</v>
      </c>
      <c r="C1605" s="485">
        <v>2</v>
      </c>
      <c r="D1605" s="486">
        <v>1</v>
      </c>
      <c r="E1605" s="486">
        <v>1</v>
      </c>
      <c r="F1605" s="486">
        <v>20</v>
      </c>
      <c r="G1605" s="486">
        <v>14</v>
      </c>
      <c r="H1605" s="487">
        <v>6</v>
      </c>
      <c r="I1605" s="487">
        <v>0</v>
      </c>
    </row>
    <row r="1606" spans="1:9" x14ac:dyDescent="0.2">
      <c r="A1606" s="588"/>
      <c r="B1606" s="484" t="s">
        <v>2216</v>
      </c>
      <c r="C1606" s="485">
        <v>1</v>
      </c>
      <c r="D1606" s="486">
        <v>1</v>
      </c>
      <c r="E1606" s="486">
        <v>0</v>
      </c>
      <c r="F1606" s="486">
        <v>10</v>
      </c>
      <c r="G1606" s="486">
        <v>8</v>
      </c>
      <c r="H1606" s="487">
        <v>2</v>
      </c>
      <c r="I1606" s="487">
        <v>0</v>
      </c>
    </row>
    <row r="1607" spans="1:9" x14ac:dyDescent="0.2">
      <c r="A1607" s="588"/>
      <c r="B1607" s="484" t="s">
        <v>2217</v>
      </c>
      <c r="C1607" s="485">
        <v>1</v>
      </c>
      <c r="D1607" s="486">
        <v>1</v>
      </c>
      <c r="E1607" s="486">
        <v>0</v>
      </c>
      <c r="F1607" s="486">
        <v>0</v>
      </c>
      <c r="G1607" s="486">
        <v>0</v>
      </c>
      <c r="H1607" s="487">
        <v>0</v>
      </c>
      <c r="I1607" s="487">
        <v>0</v>
      </c>
    </row>
    <row r="1608" spans="1:9" x14ac:dyDescent="0.2">
      <c r="A1608" s="588"/>
      <c r="B1608" s="484" t="s">
        <v>2218</v>
      </c>
      <c r="C1608" s="485">
        <v>0</v>
      </c>
      <c r="D1608" s="486">
        <v>0</v>
      </c>
      <c r="E1608" s="486">
        <v>0</v>
      </c>
      <c r="F1608" s="486">
        <v>2</v>
      </c>
      <c r="G1608" s="486">
        <v>0</v>
      </c>
      <c r="H1608" s="487">
        <v>2</v>
      </c>
      <c r="I1608" s="487">
        <v>0</v>
      </c>
    </row>
    <row r="1609" spans="1:9" x14ac:dyDescent="0.2">
      <c r="A1609" s="588"/>
      <c r="B1609" s="484" t="s">
        <v>2219</v>
      </c>
      <c r="C1609" s="485">
        <v>3</v>
      </c>
      <c r="D1609" s="486">
        <v>1</v>
      </c>
      <c r="E1609" s="486">
        <v>2</v>
      </c>
      <c r="F1609" s="486">
        <v>6</v>
      </c>
      <c r="G1609" s="486">
        <v>5</v>
      </c>
      <c r="H1609" s="487">
        <v>1</v>
      </c>
      <c r="I1609" s="487">
        <v>0</v>
      </c>
    </row>
    <row r="1610" spans="1:9" x14ac:dyDescent="0.2">
      <c r="A1610" s="588"/>
      <c r="B1610" s="484" t="s">
        <v>2220</v>
      </c>
      <c r="C1610" s="485">
        <v>0</v>
      </c>
      <c r="D1610" s="486">
        <v>0</v>
      </c>
      <c r="E1610" s="486">
        <v>0</v>
      </c>
      <c r="F1610" s="486">
        <v>2</v>
      </c>
      <c r="G1610" s="486">
        <v>1</v>
      </c>
      <c r="H1610" s="487">
        <v>1</v>
      </c>
      <c r="I1610" s="487">
        <v>0</v>
      </c>
    </row>
    <row r="1611" spans="1:9" x14ac:dyDescent="0.2">
      <c r="A1611" s="588"/>
      <c r="B1611" s="484" t="s">
        <v>2221</v>
      </c>
      <c r="C1611" s="485">
        <v>0</v>
      </c>
      <c r="D1611" s="486">
        <v>0</v>
      </c>
      <c r="E1611" s="486">
        <v>0</v>
      </c>
      <c r="F1611" s="486">
        <v>1</v>
      </c>
      <c r="G1611" s="486">
        <v>0</v>
      </c>
      <c r="H1611" s="487">
        <v>1</v>
      </c>
      <c r="I1611" s="487">
        <v>0</v>
      </c>
    </row>
    <row r="1612" spans="1:9" x14ac:dyDescent="0.2">
      <c r="A1612" s="588"/>
      <c r="B1612" s="484" t="s">
        <v>2222</v>
      </c>
      <c r="C1612" s="485">
        <v>3</v>
      </c>
      <c r="D1612" s="486">
        <v>2</v>
      </c>
      <c r="E1612" s="486">
        <v>1</v>
      </c>
      <c r="F1612" s="486">
        <v>4</v>
      </c>
      <c r="G1612" s="486">
        <v>3</v>
      </c>
      <c r="H1612" s="487">
        <v>1</v>
      </c>
      <c r="I1612" s="487">
        <v>0</v>
      </c>
    </row>
    <row r="1613" spans="1:9" x14ac:dyDescent="0.2">
      <c r="A1613" s="588"/>
      <c r="B1613" s="484" t="s">
        <v>2223</v>
      </c>
      <c r="C1613" s="485">
        <v>0</v>
      </c>
      <c r="D1613" s="486">
        <v>0</v>
      </c>
      <c r="E1613" s="486">
        <v>0</v>
      </c>
      <c r="F1613" s="486">
        <v>9</v>
      </c>
      <c r="G1613" s="486">
        <v>8</v>
      </c>
      <c r="H1613" s="487">
        <v>1</v>
      </c>
      <c r="I1613" s="487">
        <v>0</v>
      </c>
    </row>
    <row r="1614" spans="1:9" x14ac:dyDescent="0.2">
      <c r="A1614" s="588"/>
      <c r="B1614" s="484" t="s">
        <v>2224</v>
      </c>
      <c r="C1614" s="485">
        <v>1</v>
      </c>
      <c r="D1614" s="486">
        <v>1</v>
      </c>
      <c r="E1614" s="486">
        <v>0</v>
      </c>
      <c r="F1614" s="486">
        <v>8</v>
      </c>
      <c r="G1614" s="486">
        <v>7</v>
      </c>
      <c r="H1614" s="487">
        <v>1</v>
      </c>
      <c r="I1614" s="487">
        <v>0</v>
      </c>
    </row>
    <row r="1615" spans="1:9" x14ac:dyDescent="0.2">
      <c r="A1615" s="588"/>
      <c r="B1615" s="484" t="s">
        <v>2225</v>
      </c>
      <c r="C1615" s="485">
        <v>0</v>
      </c>
      <c r="D1615" s="486">
        <v>0</v>
      </c>
      <c r="E1615" s="486">
        <v>0</v>
      </c>
      <c r="F1615" s="486">
        <v>3</v>
      </c>
      <c r="G1615" s="486">
        <v>3</v>
      </c>
      <c r="H1615" s="487">
        <v>0</v>
      </c>
      <c r="I1615" s="487">
        <v>0</v>
      </c>
    </row>
    <row r="1616" spans="1:9" x14ac:dyDescent="0.2">
      <c r="A1616" s="588"/>
      <c r="B1616" s="484" t="s">
        <v>2226</v>
      </c>
      <c r="C1616" s="485">
        <v>4</v>
      </c>
      <c r="D1616" s="486">
        <v>1</v>
      </c>
      <c r="E1616" s="486">
        <v>3</v>
      </c>
      <c r="F1616" s="486">
        <v>17</v>
      </c>
      <c r="G1616" s="486">
        <v>15</v>
      </c>
      <c r="H1616" s="487">
        <v>2</v>
      </c>
      <c r="I1616" s="487">
        <v>0</v>
      </c>
    </row>
    <row r="1617" spans="1:9" x14ac:dyDescent="0.2">
      <c r="A1617" s="588"/>
      <c r="B1617" s="484" t="s">
        <v>2227</v>
      </c>
      <c r="C1617" s="485">
        <v>9</v>
      </c>
      <c r="D1617" s="486">
        <v>4</v>
      </c>
      <c r="E1617" s="486">
        <v>5</v>
      </c>
      <c r="F1617" s="486">
        <v>24</v>
      </c>
      <c r="G1617" s="486">
        <v>20</v>
      </c>
      <c r="H1617" s="487">
        <v>4</v>
      </c>
      <c r="I1617" s="487">
        <v>0</v>
      </c>
    </row>
    <row r="1618" spans="1:9" x14ac:dyDescent="0.2">
      <c r="A1618" s="588"/>
      <c r="B1618" s="484" t="s">
        <v>2228</v>
      </c>
      <c r="C1618" s="485">
        <v>0</v>
      </c>
      <c r="D1618" s="486">
        <v>0</v>
      </c>
      <c r="E1618" s="486">
        <v>0</v>
      </c>
      <c r="F1618" s="486">
        <v>4</v>
      </c>
      <c r="G1618" s="486">
        <v>3</v>
      </c>
      <c r="H1618" s="487">
        <v>1</v>
      </c>
      <c r="I1618" s="487">
        <v>0</v>
      </c>
    </row>
    <row r="1619" spans="1:9" x14ac:dyDescent="0.2">
      <c r="A1619" s="588"/>
      <c r="B1619" s="484" t="s">
        <v>2229</v>
      </c>
      <c r="C1619" s="485">
        <v>1</v>
      </c>
      <c r="D1619" s="486">
        <v>1</v>
      </c>
      <c r="E1619" s="486">
        <v>0</v>
      </c>
      <c r="F1619" s="486">
        <v>0</v>
      </c>
      <c r="G1619" s="486">
        <v>0</v>
      </c>
      <c r="H1619" s="487">
        <v>0</v>
      </c>
      <c r="I1619" s="487">
        <v>0</v>
      </c>
    </row>
    <row r="1620" spans="1:9" x14ac:dyDescent="0.2">
      <c r="A1620" s="588"/>
      <c r="B1620" s="484" t="s">
        <v>2230</v>
      </c>
      <c r="C1620" s="485">
        <v>0</v>
      </c>
      <c r="D1620" s="486">
        <v>0</v>
      </c>
      <c r="E1620" s="486">
        <v>0</v>
      </c>
      <c r="F1620" s="486">
        <v>1</v>
      </c>
      <c r="G1620" s="486">
        <v>1</v>
      </c>
      <c r="H1620" s="487">
        <v>0</v>
      </c>
      <c r="I1620" s="487">
        <v>0</v>
      </c>
    </row>
    <row r="1621" spans="1:9" x14ac:dyDescent="0.2">
      <c r="A1621" s="588"/>
      <c r="B1621" s="484" t="s">
        <v>2231</v>
      </c>
      <c r="C1621" s="485">
        <v>0</v>
      </c>
      <c r="D1621" s="486">
        <v>0</v>
      </c>
      <c r="E1621" s="486">
        <v>0</v>
      </c>
      <c r="F1621" s="486">
        <v>1</v>
      </c>
      <c r="G1621" s="486">
        <v>1</v>
      </c>
      <c r="H1621" s="487">
        <v>0</v>
      </c>
      <c r="I1621" s="487">
        <v>0</v>
      </c>
    </row>
    <row r="1622" spans="1:9" x14ac:dyDescent="0.2">
      <c r="A1622" s="588"/>
      <c r="B1622" s="484" t="s">
        <v>2232</v>
      </c>
      <c r="C1622" s="485">
        <v>0</v>
      </c>
      <c r="D1622" s="486">
        <v>0</v>
      </c>
      <c r="E1622" s="486">
        <v>0</v>
      </c>
      <c r="F1622" s="486">
        <v>2</v>
      </c>
      <c r="G1622" s="486">
        <v>2</v>
      </c>
      <c r="H1622" s="487">
        <v>0</v>
      </c>
      <c r="I1622" s="487">
        <v>0</v>
      </c>
    </row>
    <row r="1623" spans="1:9" x14ac:dyDescent="0.2">
      <c r="A1623" s="588"/>
      <c r="B1623" s="484" t="s">
        <v>2233</v>
      </c>
      <c r="C1623" s="485">
        <v>0</v>
      </c>
      <c r="D1623" s="486">
        <v>0</v>
      </c>
      <c r="E1623" s="486">
        <v>0</v>
      </c>
      <c r="F1623" s="486">
        <v>2</v>
      </c>
      <c r="G1623" s="486">
        <v>1</v>
      </c>
      <c r="H1623" s="487">
        <v>1</v>
      </c>
      <c r="I1623" s="487">
        <v>0</v>
      </c>
    </row>
    <row r="1624" spans="1:9" x14ac:dyDescent="0.2">
      <c r="A1624" s="588"/>
      <c r="B1624" s="484" t="s">
        <v>2234</v>
      </c>
      <c r="C1624" s="485">
        <v>0</v>
      </c>
      <c r="D1624" s="486">
        <v>0</v>
      </c>
      <c r="E1624" s="486">
        <v>0</v>
      </c>
      <c r="F1624" s="486">
        <v>1</v>
      </c>
      <c r="G1624" s="486">
        <v>1</v>
      </c>
      <c r="H1624" s="487">
        <v>0</v>
      </c>
      <c r="I1624" s="487">
        <v>0</v>
      </c>
    </row>
    <row r="1625" spans="1:9" x14ac:dyDescent="0.2">
      <c r="A1625" s="588"/>
      <c r="B1625" s="484" t="s">
        <v>2235</v>
      </c>
      <c r="C1625" s="485">
        <v>2</v>
      </c>
      <c r="D1625" s="486">
        <v>1</v>
      </c>
      <c r="E1625" s="486">
        <v>1</v>
      </c>
      <c r="F1625" s="486">
        <v>1</v>
      </c>
      <c r="G1625" s="486">
        <v>1</v>
      </c>
      <c r="H1625" s="487">
        <v>0</v>
      </c>
      <c r="I1625" s="487">
        <v>0</v>
      </c>
    </row>
    <row r="1626" spans="1:9" x14ac:dyDescent="0.2">
      <c r="A1626" s="588"/>
      <c r="B1626" s="484" t="s">
        <v>2236</v>
      </c>
      <c r="C1626" s="485">
        <v>0</v>
      </c>
      <c r="D1626" s="486">
        <v>0</v>
      </c>
      <c r="E1626" s="486">
        <v>0</v>
      </c>
      <c r="F1626" s="486">
        <v>1</v>
      </c>
      <c r="G1626" s="486">
        <v>1</v>
      </c>
      <c r="H1626" s="487">
        <v>0</v>
      </c>
      <c r="I1626" s="487">
        <v>0</v>
      </c>
    </row>
    <row r="1627" spans="1:9" x14ac:dyDescent="0.2">
      <c r="A1627" s="588"/>
      <c r="B1627" s="484" t="s">
        <v>2237</v>
      </c>
      <c r="C1627" s="485">
        <v>0</v>
      </c>
      <c r="D1627" s="486">
        <v>0</v>
      </c>
      <c r="E1627" s="486">
        <v>0</v>
      </c>
      <c r="F1627" s="486">
        <v>1</v>
      </c>
      <c r="G1627" s="486">
        <v>1</v>
      </c>
      <c r="H1627" s="487">
        <v>0</v>
      </c>
      <c r="I1627" s="487">
        <v>0</v>
      </c>
    </row>
    <row r="1628" spans="1:9" x14ac:dyDescent="0.2">
      <c r="A1628" s="588"/>
      <c r="B1628" s="484" t="s">
        <v>2238</v>
      </c>
      <c r="C1628" s="485">
        <v>0</v>
      </c>
      <c r="D1628" s="486">
        <v>0</v>
      </c>
      <c r="E1628" s="486">
        <v>0</v>
      </c>
      <c r="F1628" s="486">
        <v>1</v>
      </c>
      <c r="G1628" s="486">
        <v>1</v>
      </c>
      <c r="H1628" s="487">
        <v>0</v>
      </c>
      <c r="I1628" s="487">
        <v>0</v>
      </c>
    </row>
    <row r="1629" spans="1:9" x14ac:dyDescent="0.2">
      <c r="A1629" s="588"/>
      <c r="B1629" s="484" t="s">
        <v>2239</v>
      </c>
      <c r="C1629" s="485">
        <v>0</v>
      </c>
      <c r="D1629" s="486">
        <v>0</v>
      </c>
      <c r="E1629" s="486">
        <v>0</v>
      </c>
      <c r="F1629" s="486">
        <v>2</v>
      </c>
      <c r="G1629" s="486">
        <v>1</v>
      </c>
      <c r="H1629" s="487">
        <v>1</v>
      </c>
      <c r="I1629" s="487">
        <v>0</v>
      </c>
    </row>
    <row r="1630" spans="1:9" x14ac:dyDescent="0.2">
      <c r="A1630" s="588"/>
      <c r="B1630" s="484" t="s">
        <v>2240</v>
      </c>
      <c r="C1630" s="485">
        <v>181</v>
      </c>
      <c r="D1630" s="486">
        <v>115</v>
      </c>
      <c r="E1630" s="486">
        <v>66</v>
      </c>
      <c r="F1630" s="486">
        <v>1313</v>
      </c>
      <c r="G1630" s="486">
        <v>1021</v>
      </c>
      <c r="H1630" s="487">
        <v>292</v>
      </c>
      <c r="I1630" s="487">
        <v>0</v>
      </c>
    </row>
    <row r="1631" spans="1:9" x14ac:dyDescent="0.2">
      <c r="A1631" s="588"/>
      <c r="B1631" s="484" t="s">
        <v>2241</v>
      </c>
      <c r="C1631" s="485">
        <v>0</v>
      </c>
      <c r="D1631" s="486">
        <v>0</v>
      </c>
      <c r="E1631" s="486">
        <v>0</v>
      </c>
      <c r="F1631" s="486">
        <v>19</v>
      </c>
      <c r="G1631" s="486">
        <v>12</v>
      </c>
      <c r="H1631" s="487">
        <v>7</v>
      </c>
      <c r="I1631" s="487">
        <v>0</v>
      </c>
    </row>
    <row r="1632" spans="1:9" x14ac:dyDescent="0.2">
      <c r="A1632" s="588"/>
      <c r="B1632" s="484" t="s">
        <v>2242</v>
      </c>
      <c r="C1632" s="485">
        <v>12</v>
      </c>
      <c r="D1632" s="486">
        <v>11</v>
      </c>
      <c r="E1632" s="486">
        <v>1</v>
      </c>
      <c r="F1632" s="486">
        <v>83</v>
      </c>
      <c r="G1632" s="486">
        <v>70</v>
      </c>
      <c r="H1632" s="487">
        <v>13</v>
      </c>
      <c r="I1632" s="487">
        <v>0</v>
      </c>
    </row>
    <row r="1633" spans="1:9" x14ac:dyDescent="0.2">
      <c r="A1633" s="588"/>
      <c r="B1633" s="484" t="s">
        <v>2243</v>
      </c>
      <c r="C1633" s="485">
        <v>0</v>
      </c>
      <c r="D1633" s="486">
        <v>0</v>
      </c>
      <c r="E1633" s="486">
        <v>0</v>
      </c>
      <c r="F1633" s="486">
        <v>8</v>
      </c>
      <c r="G1633" s="486">
        <v>4</v>
      </c>
      <c r="H1633" s="487">
        <v>4</v>
      </c>
      <c r="I1633" s="487">
        <v>0</v>
      </c>
    </row>
    <row r="1634" spans="1:9" x14ac:dyDescent="0.2">
      <c r="A1634" s="588"/>
      <c r="B1634" s="484" t="s">
        <v>2244</v>
      </c>
      <c r="C1634" s="485">
        <v>0</v>
      </c>
      <c r="D1634" s="486">
        <v>0</v>
      </c>
      <c r="E1634" s="486">
        <v>0</v>
      </c>
      <c r="F1634" s="486">
        <v>1</v>
      </c>
      <c r="G1634" s="486">
        <v>1</v>
      </c>
      <c r="H1634" s="487">
        <v>0</v>
      </c>
      <c r="I1634" s="487">
        <v>0</v>
      </c>
    </row>
    <row r="1635" spans="1:9" x14ac:dyDescent="0.2">
      <c r="A1635" s="588"/>
      <c r="B1635" s="484" t="s">
        <v>2245</v>
      </c>
      <c r="C1635" s="485">
        <v>0</v>
      </c>
      <c r="D1635" s="486">
        <v>0</v>
      </c>
      <c r="E1635" s="486">
        <v>0</v>
      </c>
      <c r="F1635" s="486">
        <v>1</v>
      </c>
      <c r="G1635" s="486">
        <v>1</v>
      </c>
      <c r="H1635" s="487">
        <v>0</v>
      </c>
      <c r="I1635" s="487">
        <v>0</v>
      </c>
    </row>
    <row r="1636" spans="1:9" x14ac:dyDescent="0.2">
      <c r="A1636" s="588"/>
      <c r="B1636" s="484" t="s">
        <v>2246</v>
      </c>
      <c r="C1636" s="485">
        <v>0</v>
      </c>
      <c r="D1636" s="486">
        <v>0</v>
      </c>
      <c r="E1636" s="486">
        <v>0</v>
      </c>
      <c r="F1636" s="486">
        <v>3</v>
      </c>
      <c r="G1636" s="486">
        <v>2</v>
      </c>
      <c r="H1636" s="487">
        <v>1</v>
      </c>
      <c r="I1636" s="487">
        <v>0</v>
      </c>
    </row>
    <row r="1637" spans="1:9" x14ac:dyDescent="0.2">
      <c r="A1637" s="588"/>
      <c r="B1637" s="484" t="s">
        <v>2247</v>
      </c>
      <c r="C1637" s="485">
        <v>0</v>
      </c>
      <c r="D1637" s="486">
        <v>0</v>
      </c>
      <c r="E1637" s="486">
        <v>0</v>
      </c>
      <c r="F1637" s="486">
        <v>2</v>
      </c>
      <c r="G1637" s="486">
        <v>2</v>
      </c>
      <c r="H1637" s="487">
        <v>0</v>
      </c>
      <c r="I1637" s="487">
        <v>0</v>
      </c>
    </row>
    <row r="1638" spans="1:9" x14ac:dyDescent="0.2">
      <c r="A1638" s="588"/>
      <c r="B1638" s="484" t="s">
        <v>2248</v>
      </c>
      <c r="C1638" s="485">
        <v>1</v>
      </c>
      <c r="D1638" s="486">
        <v>1</v>
      </c>
      <c r="E1638" s="486">
        <v>0</v>
      </c>
      <c r="F1638" s="486">
        <v>1</v>
      </c>
      <c r="G1638" s="486">
        <v>0</v>
      </c>
      <c r="H1638" s="487">
        <v>1</v>
      </c>
      <c r="I1638" s="487">
        <v>0</v>
      </c>
    </row>
    <row r="1639" spans="1:9" x14ac:dyDescent="0.2">
      <c r="A1639" s="588"/>
      <c r="B1639" s="484" t="s">
        <v>2249</v>
      </c>
      <c r="C1639" s="485">
        <v>1</v>
      </c>
      <c r="D1639" s="486">
        <v>1</v>
      </c>
      <c r="E1639" s="486">
        <v>0</v>
      </c>
      <c r="F1639" s="486">
        <v>4</v>
      </c>
      <c r="G1639" s="486">
        <v>3</v>
      </c>
      <c r="H1639" s="487">
        <v>1</v>
      </c>
      <c r="I1639" s="487">
        <v>0</v>
      </c>
    </row>
    <row r="1640" spans="1:9" x14ac:dyDescent="0.2">
      <c r="A1640" s="588"/>
      <c r="B1640" s="484" t="s">
        <v>2250</v>
      </c>
      <c r="C1640" s="485">
        <v>2</v>
      </c>
      <c r="D1640" s="486">
        <v>2</v>
      </c>
      <c r="E1640" s="486">
        <v>0</v>
      </c>
      <c r="F1640" s="486">
        <v>4</v>
      </c>
      <c r="G1640" s="486">
        <v>4</v>
      </c>
      <c r="H1640" s="487">
        <v>0</v>
      </c>
      <c r="I1640" s="487">
        <v>0</v>
      </c>
    </row>
    <row r="1641" spans="1:9" x14ac:dyDescent="0.2">
      <c r="A1641" s="588"/>
      <c r="B1641" s="484" t="s">
        <v>2251</v>
      </c>
      <c r="C1641" s="485">
        <v>2</v>
      </c>
      <c r="D1641" s="486">
        <v>1</v>
      </c>
      <c r="E1641" s="486">
        <v>1</v>
      </c>
      <c r="F1641" s="486">
        <v>2</v>
      </c>
      <c r="G1641" s="486">
        <v>1</v>
      </c>
      <c r="H1641" s="487">
        <v>1</v>
      </c>
      <c r="I1641" s="487">
        <v>0</v>
      </c>
    </row>
    <row r="1642" spans="1:9" x14ac:dyDescent="0.2">
      <c r="A1642" s="588"/>
      <c r="B1642" s="484" t="s">
        <v>2252</v>
      </c>
      <c r="C1642" s="485">
        <v>2</v>
      </c>
      <c r="D1642" s="486">
        <v>2</v>
      </c>
      <c r="E1642" s="486">
        <v>0</v>
      </c>
      <c r="F1642" s="486">
        <v>14</v>
      </c>
      <c r="G1642" s="486">
        <v>8</v>
      </c>
      <c r="H1642" s="487">
        <v>6</v>
      </c>
      <c r="I1642" s="487">
        <v>0</v>
      </c>
    </row>
    <row r="1643" spans="1:9" x14ac:dyDescent="0.2">
      <c r="A1643" s="588"/>
      <c r="B1643" s="484" t="s">
        <v>2253</v>
      </c>
      <c r="C1643" s="485">
        <v>0</v>
      </c>
      <c r="D1643" s="486">
        <v>0</v>
      </c>
      <c r="E1643" s="486">
        <v>0</v>
      </c>
      <c r="F1643" s="486">
        <v>17</v>
      </c>
      <c r="G1643" s="486">
        <v>14</v>
      </c>
      <c r="H1643" s="487">
        <v>3</v>
      </c>
      <c r="I1643" s="487">
        <v>0</v>
      </c>
    </row>
    <row r="1644" spans="1:9" x14ac:dyDescent="0.2">
      <c r="A1644" s="588"/>
      <c r="B1644" s="484" t="s">
        <v>2254</v>
      </c>
      <c r="C1644" s="485">
        <v>1</v>
      </c>
      <c r="D1644" s="486">
        <v>1</v>
      </c>
      <c r="E1644" s="486">
        <v>0</v>
      </c>
      <c r="F1644" s="486">
        <v>11</v>
      </c>
      <c r="G1644" s="486">
        <v>7</v>
      </c>
      <c r="H1644" s="487">
        <v>4</v>
      </c>
      <c r="I1644" s="487">
        <v>0</v>
      </c>
    </row>
    <row r="1645" spans="1:9" x14ac:dyDescent="0.2">
      <c r="A1645" s="588"/>
      <c r="B1645" s="484" t="s">
        <v>2255</v>
      </c>
      <c r="C1645" s="485">
        <v>4</v>
      </c>
      <c r="D1645" s="486">
        <v>4</v>
      </c>
      <c r="E1645" s="486">
        <v>0</v>
      </c>
      <c r="F1645" s="486">
        <v>11</v>
      </c>
      <c r="G1645" s="486">
        <v>8</v>
      </c>
      <c r="H1645" s="487">
        <v>3</v>
      </c>
      <c r="I1645" s="487">
        <v>0</v>
      </c>
    </row>
    <row r="1646" spans="1:9" x14ac:dyDescent="0.2">
      <c r="A1646" s="588"/>
      <c r="B1646" s="484" t="s">
        <v>2256</v>
      </c>
      <c r="C1646" s="485">
        <v>1</v>
      </c>
      <c r="D1646" s="486">
        <v>0</v>
      </c>
      <c r="E1646" s="486">
        <v>1</v>
      </c>
      <c r="F1646" s="486">
        <v>12</v>
      </c>
      <c r="G1646" s="486">
        <v>10</v>
      </c>
      <c r="H1646" s="487">
        <v>2</v>
      </c>
      <c r="I1646" s="487">
        <v>0</v>
      </c>
    </row>
    <row r="1647" spans="1:9" x14ac:dyDescent="0.2">
      <c r="A1647" s="588"/>
      <c r="B1647" s="484" t="s">
        <v>2257</v>
      </c>
      <c r="C1647" s="485">
        <v>7</v>
      </c>
      <c r="D1647" s="486">
        <v>6</v>
      </c>
      <c r="E1647" s="486">
        <v>1</v>
      </c>
      <c r="F1647" s="486">
        <v>23</v>
      </c>
      <c r="G1647" s="486">
        <v>21</v>
      </c>
      <c r="H1647" s="487">
        <v>2</v>
      </c>
      <c r="I1647" s="487">
        <v>0</v>
      </c>
    </row>
    <row r="1648" spans="1:9" x14ac:dyDescent="0.2">
      <c r="A1648" s="588"/>
      <c r="B1648" s="484" t="s">
        <v>2258</v>
      </c>
      <c r="C1648" s="485">
        <v>4</v>
      </c>
      <c r="D1648" s="486">
        <v>2</v>
      </c>
      <c r="E1648" s="486">
        <v>2</v>
      </c>
      <c r="F1648" s="486">
        <v>35</v>
      </c>
      <c r="G1648" s="486">
        <v>28</v>
      </c>
      <c r="H1648" s="487">
        <v>6</v>
      </c>
      <c r="I1648" s="487">
        <v>1</v>
      </c>
    </row>
    <row r="1649" spans="1:9" x14ac:dyDescent="0.2">
      <c r="A1649" s="588"/>
      <c r="B1649" s="484" t="s">
        <v>2259</v>
      </c>
      <c r="C1649" s="485">
        <v>6</v>
      </c>
      <c r="D1649" s="486">
        <v>4</v>
      </c>
      <c r="E1649" s="486">
        <v>2</v>
      </c>
      <c r="F1649" s="486">
        <v>49</v>
      </c>
      <c r="G1649" s="486">
        <v>35</v>
      </c>
      <c r="H1649" s="487">
        <v>14</v>
      </c>
      <c r="I1649" s="487">
        <v>0</v>
      </c>
    </row>
    <row r="1650" spans="1:9" x14ac:dyDescent="0.2">
      <c r="A1650" s="588"/>
      <c r="B1650" s="484" t="s">
        <v>2260</v>
      </c>
      <c r="C1650" s="485">
        <v>8</v>
      </c>
      <c r="D1650" s="486">
        <v>3</v>
      </c>
      <c r="E1650" s="486">
        <v>5</v>
      </c>
      <c r="F1650" s="486">
        <v>47</v>
      </c>
      <c r="G1650" s="486">
        <v>33</v>
      </c>
      <c r="H1650" s="487">
        <v>14</v>
      </c>
      <c r="I1650" s="487">
        <v>0</v>
      </c>
    </row>
    <row r="1651" spans="1:9" x14ac:dyDescent="0.2">
      <c r="A1651" s="588"/>
      <c r="B1651" s="484" t="s">
        <v>2261</v>
      </c>
      <c r="C1651" s="485">
        <v>12</v>
      </c>
      <c r="D1651" s="486">
        <v>6</v>
      </c>
      <c r="E1651" s="486">
        <v>6</v>
      </c>
      <c r="F1651" s="486">
        <v>62</v>
      </c>
      <c r="G1651" s="486">
        <v>43</v>
      </c>
      <c r="H1651" s="487">
        <v>19</v>
      </c>
      <c r="I1651" s="487">
        <v>0</v>
      </c>
    </row>
    <row r="1652" spans="1:9" x14ac:dyDescent="0.2">
      <c r="A1652" s="588"/>
      <c r="B1652" s="484" t="s">
        <v>2262</v>
      </c>
      <c r="C1652" s="485">
        <v>23</v>
      </c>
      <c r="D1652" s="486">
        <v>17</v>
      </c>
      <c r="E1652" s="486">
        <v>6</v>
      </c>
      <c r="F1652" s="486">
        <v>141</v>
      </c>
      <c r="G1652" s="486">
        <v>98</v>
      </c>
      <c r="H1652" s="487">
        <v>43</v>
      </c>
      <c r="I1652" s="487">
        <v>0</v>
      </c>
    </row>
    <row r="1653" spans="1:9" x14ac:dyDescent="0.2">
      <c r="A1653" s="588"/>
      <c r="B1653" s="484" t="s">
        <v>2263</v>
      </c>
      <c r="C1653" s="485">
        <v>47</v>
      </c>
      <c r="D1653" s="486">
        <v>22</v>
      </c>
      <c r="E1653" s="486">
        <v>25</v>
      </c>
      <c r="F1653" s="486">
        <v>249</v>
      </c>
      <c r="G1653" s="486">
        <v>180</v>
      </c>
      <c r="H1653" s="487">
        <v>69</v>
      </c>
      <c r="I1653" s="487">
        <v>0</v>
      </c>
    </row>
    <row r="1654" spans="1:9" x14ac:dyDescent="0.2">
      <c r="A1654" s="588"/>
      <c r="B1654" s="484" t="s">
        <v>2264</v>
      </c>
      <c r="C1654" s="485">
        <v>1</v>
      </c>
      <c r="D1654" s="486">
        <v>1</v>
      </c>
      <c r="E1654" s="486">
        <v>0</v>
      </c>
      <c r="F1654" s="486">
        <v>0</v>
      </c>
      <c r="G1654" s="486">
        <v>0</v>
      </c>
      <c r="H1654" s="487">
        <v>0</v>
      </c>
      <c r="I1654" s="487">
        <v>0</v>
      </c>
    </row>
    <row r="1655" spans="1:9" x14ac:dyDescent="0.2">
      <c r="A1655" s="588"/>
      <c r="B1655" s="484" t="s">
        <v>2265</v>
      </c>
      <c r="C1655" s="485">
        <v>2</v>
      </c>
      <c r="D1655" s="486">
        <v>1</v>
      </c>
      <c r="E1655" s="486">
        <v>1</v>
      </c>
      <c r="F1655" s="486">
        <v>2</v>
      </c>
      <c r="G1655" s="486">
        <v>2</v>
      </c>
      <c r="H1655" s="487">
        <v>0</v>
      </c>
      <c r="I1655" s="487">
        <v>0</v>
      </c>
    </row>
    <row r="1656" spans="1:9" x14ac:dyDescent="0.2">
      <c r="A1656" s="588"/>
      <c r="B1656" s="484" t="s">
        <v>2266</v>
      </c>
      <c r="C1656" s="485">
        <v>0</v>
      </c>
      <c r="D1656" s="486">
        <v>0</v>
      </c>
      <c r="E1656" s="486">
        <v>0</v>
      </c>
      <c r="F1656" s="486">
        <v>4</v>
      </c>
      <c r="G1656" s="486">
        <v>4</v>
      </c>
      <c r="H1656" s="487">
        <v>0</v>
      </c>
      <c r="I1656" s="487">
        <v>0</v>
      </c>
    </row>
    <row r="1657" spans="1:9" x14ac:dyDescent="0.2">
      <c r="A1657" s="588"/>
      <c r="B1657" s="484" t="s">
        <v>2267</v>
      </c>
      <c r="C1657" s="485">
        <v>2</v>
      </c>
      <c r="D1657" s="486">
        <v>2</v>
      </c>
      <c r="E1657" s="486">
        <v>0</v>
      </c>
      <c r="F1657" s="486">
        <v>8</v>
      </c>
      <c r="G1657" s="486">
        <v>7</v>
      </c>
      <c r="H1657" s="487">
        <v>1</v>
      </c>
      <c r="I1657" s="487">
        <v>0</v>
      </c>
    </row>
    <row r="1658" spans="1:9" x14ac:dyDescent="0.2">
      <c r="A1658" s="588"/>
      <c r="B1658" s="484" t="s">
        <v>2268</v>
      </c>
      <c r="C1658" s="485">
        <v>2</v>
      </c>
      <c r="D1658" s="486">
        <v>2</v>
      </c>
      <c r="E1658" s="486">
        <v>0</v>
      </c>
      <c r="F1658" s="486">
        <v>1</v>
      </c>
      <c r="G1658" s="486">
        <v>0</v>
      </c>
      <c r="H1658" s="487">
        <v>1</v>
      </c>
      <c r="I1658" s="487">
        <v>0</v>
      </c>
    </row>
    <row r="1659" spans="1:9" x14ac:dyDescent="0.2">
      <c r="A1659" s="588"/>
      <c r="B1659" s="484" t="s">
        <v>2269</v>
      </c>
      <c r="C1659" s="485">
        <v>0</v>
      </c>
      <c r="D1659" s="486">
        <v>0</v>
      </c>
      <c r="E1659" s="486">
        <v>0</v>
      </c>
      <c r="F1659" s="486">
        <v>1</v>
      </c>
      <c r="G1659" s="486">
        <v>0</v>
      </c>
      <c r="H1659" s="487">
        <v>1</v>
      </c>
      <c r="I1659" s="487">
        <v>0</v>
      </c>
    </row>
    <row r="1660" spans="1:9" x14ac:dyDescent="0.2">
      <c r="A1660" s="588"/>
      <c r="B1660" s="484" t="s">
        <v>2270</v>
      </c>
      <c r="C1660" s="485">
        <v>1</v>
      </c>
      <c r="D1660" s="486">
        <v>1</v>
      </c>
      <c r="E1660" s="486">
        <v>0</v>
      </c>
      <c r="F1660" s="486">
        <v>2</v>
      </c>
      <c r="G1660" s="486">
        <v>1</v>
      </c>
      <c r="H1660" s="487">
        <v>1</v>
      </c>
      <c r="I1660" s="487">
        <v>0</v>
      </c>
    </row>
    <row r="1661" spans="1:9" x14ac:dyDescent="0.2">
      <c r="A1661" s="588"/>
      <c r="B1661" s="484" t="s">
        <v>2271</v>
      </c>
      <c r="C1661" s="485">
        <v>0</v>
      </c>
      <c r="D1661" s="486">
        <v>0</v>
      </c>
      <c r="E1661" s="486">
        <v>0</v>
      </c>
      <c r="F1661" s="486">
        <v>4</v>
      </c>
      <c r="G1661" s="486">
        <v>4</v>
      </c>
      <c r="H1661" s="487">
        <v>0</v>
      </c>
      <c r="I1661" s="487">
        <v>0</v>
      </c>
    </row>
    <row r="1662" spans="1:9" x14ac:dyDescent="0.2">
      <c r="A1662" s="588"/>
      <c r="B1662" s="484" t="s">
        <v>2272</v>
      </c>
      <c r="C1662" s="485">
        <v>0</v>
      </c>
      <c r="D1662" s="486">
        <v>0</v>
      </c>
      <c r="E1662" s="486">
        <v>0</v>
      </c>
      <c r="F1662" s="486">
        <v>6</v>
      </c>
      <c r="G1662" s="486">
        <v>3</v>
      </c>
      <c r="H1662" s="487">
        <v>3</v>
      </c>
      <c r="I1662" s="487">
        <v>0</v>
      </c>
    </row>
    <row r="1663" spans="1:9" x14ac:dyDescent="0.2">
      <c r="A1663" s="588"/>
      <c r="B1663" s="484" t="s">
        <v>2273</v>
      </c>
      <c r="C1663" s="485">
        <v>0</v>
      </c>
      <c r="D1663" s="486">
        <v>0</v>
      </c>
      <c r="E1663" s="486">
        <v>0</v>
      </c>
      <c r="F1663" s="486">
        <v>2</v>
      </c>
      <c r="G1663" s="486">
        <v>2</v>
      </c>
      <c r="H1663" s="487">
        <v>0</v>
      </c>
      <c r="I1663" s="487">
        <v>0</v>
      </c>
    </row>
    <row r="1664" spans="1:9" x14ac:dyDescent="0.2">
      <c r="A1664" s="588"/>
      <c r="B1664" s="484" t="s">
        <v>2274</v>
      </c>
      <c r="C1664" s="485">
        <v>1</v>
      </c>
      <c r="D1664" s="486">
        <v>1</v>
      </c>
      <c r="E1664" s="486">
        <v>0</v>
      </c>
      <c r="F1664" s="486">
        <v>0</v>
      </c>
      <c r="G1664" s="486">
        <v>0</v>
      </c>
      <c r="H1664" s="487">
        <v>0</v>
      </c>
      <c r="I1664" s="487">
        <v>0</v>
      </c>
    </row>
    <row r="1665" spans="1:9" x14ac:dyDescent="0.2">
      <c r="A1665" s="588"/>
      <c r="B1665" s="484" t="s">
        <v>2275</v>
      </c>
      <c r="C1665" s="485">
        <v>21</v>
      </c>
      <c r="D1665" s="486">
        <v>14</v>
      </c>
      <c r="E1665" s="486">
        <v>7</v>
      </c>
      <c r="F1665" s="486">
        <v>39</v>
      </c>
      <c r="G1665" s="486">
        <v>25</v>
      </c>
      <c r="H1665" s="487">
        <v>14</v>
      </c>
      <c r="I1665" s="487">
        <v>0</v>
      </c>
    </row>
    <row r="1666" spans="1:9" x14ac:dyDescent="0.2">
      <c r="A1666" s="588"/>
      <c r="B1666" s="484" t="s">
        <v>2276</v>
      </c>
      <c r="C1666" s="485">
        <v>0</v>
      </c>
      <c r="D1666" s="486">
        <v>0</v>
      </c>
      <c r="E1666" s="486">
        <v>0</v>
      </c>
      <c r="F1666" s="486">
        <v>1</v>
      </c>
      <c r="G1666" s="486">
        <v>0</v>
      </c>
      <c r="H1666" s="487">
        <v>1</v>
      </c>
      <c r="I1666" s="487">
        <v>0</v>
      </c>
    </row>
    <row r="1667" spans="1:9" x14ac:dyDescent="0.2">
      <c r="A1667" s="588"/>
      <c r="B1667" s="484" t="s">
        <v>2277</v>
      </c>
      <c r="C1667" s="485">
        <v>2</v>
      </c>
      <c r="D1667" s="486">
        <v>1</v>
      </c>
      <c r="E1667" s="486">
        <v>1</v>
      </c>
      <c r="F1667" s="486">
        <v>5</v>
      </c>
      <c r="G1667" s="486">
        <v>4</v>
      </c>
      <c r="H1667" s="487">
        <v>1</v>
      </c>
      <c r="I1667" s="487">
        <v>0</v>
      </c>
    </row>
    <row r="1668" spans="1:9" x14ac:dyDescent="0.2">
      <c r="A1668" s="588"/>
      <c r="B1668" s="484" t="s">
        <v>2278</v>
      </c>
      <c r="C1668" s="485">
        <v>3</v>
      </c>
      <c r="D1668" s="486">
        <v>2</v>
      </c>
      <c r="E1668" s="486">
        <v>1</v>
      </c>
      <c r="F1668" s="486">
        <v>21</v>
      </c>
      <c r="G1668" s="486">
        <v>13</v>
      </c>
      <c r="H1668" s="487">
        <v>8</v>
      </c>
      <c r="I1668" s="487">
        <v>0</v>
      </c>
    </row>
    <row r="1669" spans="1:9" x14ac:dyDescent="0.2">
      <c r="A1669" s="588"/>
      <c r="B1669" s="484" t="s">
        <v>2279</v>
      </c>
      <c r="C1669" s="485">
        <v>1</v>
      </c>
      <c r="D1669" s="486">
        <v>1</v>
      </c>
      <c r="E1669" s="486">
        <v>0</v>
      </c>
      <c r="F1669" s="486">
        <v>2</v>
      </c>
      <c r="G1669" s="486">
        <v>1</v>
      </c>
      <c r="H1669" s="487">
        <v>1</v>
      </c>
      <c r="I1669" s="487">
        <v>0</v>
      </c>
    </row>
    <row r="1670" spans="1:9" x14ac:dyDescent="0.2">
      <c r="A1670" s="588"/>
      <c r="B1670" s="484" t="s">
        <v>2280</v>
      </c>
      <c r="C1670" s="485">
        <v>13</v>
      </c>
      <c r="D1670" s="486">
        <v>10</v>
      </c>
      <c r="E1670" s="486">
        <v>3</v>
      </c>
      <c r="F1670" s="486">
        <v>12</v>
      </c>
      <c r="G1670" s="486">
        <v>7</v>
      </c>
      <c r="H1670" s="487">
        <v>5</v>
      </c>
      <c r="I1670" s="487">
        <v>0</v>
      </c>
    </row>
    <row r="1671" spans="1:9" x14ac:dyDescent="0.2">
      <c r="A1671" s="588"/>
      <c r="B1671" s="484" t="s">
        <v>2281</v>
      </c>
      <c r="C1671" s="485">
        <v>0</v>
      </c>
      <c r="D1671" s="486">
        <v>0</v>
      </c>
      <c r="E1671" s="486">
        <v>0</v>
      </c>
      <c r="F1671" s="486">
        <v>2</v>
      </c>
      <c r="G1671" s="486">
        <v>2</v>
      </c>
      <c r="H1671" s="487">
        <v>0</v>
      </c>
      <c r="I1671" s="487">
        <v>0</v>
      </c>
    </row>
    <row r="1672" spans="1:9" x14ac:dyDescent="0.2">
      <c r="A1672" s="588"/>
      <c r="B1672" s="484" t="s">
        <v>2282</v>
      </c>
      <c r="C1672" s="485">
        <v>0</v>
      </c>
      <c r="D1672" s="486">
        <v>0</v>
      </c>
      <c r="E1672" s="486">
        <v>0</v>
      </c>
      <c r="F1672" s="486">
        <v>7</v>
      </c>
      <c r="G1672" s="486">
        <v>2</v>
      </c>
      <c r="H1672" s="487">
        <v>5</v>
      </c>
      <c r="I1672" s="487">
        <v>0</v>
      </c>
    </row>
    <row r="1673" spans="1:9" x14ac:dyDescent="0.2">
      <c r="A1673" s="588"/>
      <c r="B1673" s="484" t="s">
        <v>2283</v>
      </c>
      <c r="C1673" s="485">
        <v>0</v>
      </c>
      <c r="D1673" s="486">
        <v>0</v>
      </c>
      <c r="E1673" s="486">
        <v>0</v>
      </c>
      <c r="F1673" s="486">
        <v>1</v>
      </c>
      <c r="G1673" s="486">
        <v>1</v>
      </c>
      <c r="H1673" s="487">
        <v>0</v>
      </c>
      <c r="I1673" s="487">
        <v>0</v>
      </c>
    </row>
    <row r="1674" spans="1:9" x14ac:dyDescent="0.2">
      <c r="A1674" s="588"/>
      <c r="B1674" s="484" t="s">
        <v>2284</v>
      </c>
      <c r="C1674" s="485">
        <v>1</v>
      </c>
      <c r="D1674" s="486">
        <v>0</v>
      </c>
      <c r="E1674" s="486">
        <v>1</v>
      </c>
      <c r="F1674" s="486">
        <v>37</v>
      </c>
      <c r="G1674" s="486">
        <v>19</v>
      </c>
      <c r="H1674" s="487">
        <v>18</v>
      </c>
      <c r="I1674" s="487">
        <v>0</v>
      </c>
    </row>
    <row r="1675" spans="1:9" x14ac:dyDescent="0.2">
      <c r="A1675" s="588"/>
      <c r="B1675" s="484" t="s">
        <v>2285</v>
      </c>
      <c r="C1675" s="485">
        <v>0</v>
      </c>
      <c r="D1675" s="486">
        <v>0</v>
      </c>
      <c r="E1675" s="486">
        <v>0</v>
      </c>
      <c r="F1675" s="486">
        <v>5</v>
      </c>
      <c r="G1675" s="486">
        <v>5</v>
      </c>
      <c r="H1675" s="487">
        <v>0</v>
      </c>
      <c r="I1675" s="487">
        <v>0</v>
      </c>
    </row>
    <row r="1676" spans="1:9" x14ac:dyDescent="0.2">
      <c r="A1676" s="588"/>
      <c r="B1676" s="484" t="s">
        <v>2286</v>
      </c>
      <c r="C1676" s="485">
        <v>2</v>
      </c>
      <c r="D1676" s="486">
        <v>1</v>
      </c>
      <c r="E1676" s="486">
        <v>1</v>
      </c>
      <c r="F1676" s="486">
        <v>1</v>
      </c>
      <c r="G1676" s="486">
        <v>1</v>
      </c>
      <c r="H1676" s="487">
        <v>0</v>
      </c>
      <c r="I1676" s="487">
        <v>0</v>
      </c>
    </row>
    <row r="1677" spans="1:9" x14ac:dyDescent="0.2">
      <c r="A1677" s="588"/>
      <c r="B1677" s="484" t="s">
        <v>2287</v>
      </c>
      <c r="C1677" s="485">
        <v>0</v>
      </c>
      <c r="D1677" s="486">
        <v>0</v>
      </c>
      <c r="E1677" s="486">
        <v>0</v>
      </c>
      <c r="F1677" s="486">
        <v>2</v>
      </c>
      <c r="G1677" s="486">
        <v>2</v>
      </c>
      <c r="H1677" s="487">
        <v>0</v>
      </c>
      <c r="I1677" s="487">
        <v>0</v>
      </c>
    </row>
    <row r="1678" spans="1:9" x14ac:dyDescent="0.2">
      <c r="A1678" s="588"/>
      <c r="B1678" s="484" t="s">
        <v>2288</v>
      </c>
      <c r="C1678" s="485">
        <v>0</v>
      </c>
      <c r="D1678" s="486">
        <v>0</v>
      </c>
      <c r="E1678" s="486">
        <v>0</v>
      </c>
      <c r="F1678" s="486">
        <v>2</v>
      </c>
      <c r="G1678" s="486">
        <v>1</v>
      </c>
      <c r="H1678" s="487">
        <v>1</v>
      </c>
      <c r="I1678" s="487">
        <v>0</v>
      </c>
    </row>
    <row r="1679" spans="1:9" x14ac:dyDescent="0.2">
      <c r="A1679" s="588"/>
      <c r="B1679" s="484" t="s">
        <v>2289</v>
      </c>
      <c r="C1679" s="485">
        <v>0</v>
      </c>
      <c r="D1679" s="486">
        <v>0</v>
      </c>
      <c r="E1679" s="486">
        <v>0</v>
      </c>
      <c r="F1679" s="486">
        <v>2</v>
      </c>
      <c r="G1679" s="486">
        <v>2</v>
      </c>
      <c r="H1679" s="487">
        <v>0</v>
      </c>
      <c r="I1679" s="487">
        <v>0</v>
      </c>
    </row>
    <row r="1680" spans="1:9" x14ac:dyDescent="0.2">
      <c r="A1680" s="588"/>
      <c r="B1680" s="484" t="s">
        <v>2290</v>
      </c>
      <c r="C1680" s="485">
        <v>0</v>
      </c>
      <c r="D1680" s="486">
        <v>0</v>
      </c>
      <c r="E1680" s="486">
        <v>0</v>
      </c>
      <c r="F1680" s="486">
        <v>2</v>
      </c>
      <c r="G1680" s="486">
        <v>1</v>
      </c>
      <c r="H1680" s="487">
        <v>1</v>
      </c>
      <c r="I1680" s="487">
        <v>0</v>
      </c>
    </row>
    <row r="1681" spans="1:9" x14ac:dyDescent="0.2">
      <c r="A1681" s="588"/>
      <c r="B1681" s="484" t="s">
        <v>2291</v>
      </c>
      <c r="C1681" s="485">
        <v>1</v>
      </c>
      <c r="D1681" s="486">
        <v>1</v>
      </c>
      <c r="E1681" s="486">
        <v>0</v>
      </c>
      <c r="F1681" s="486">
        <v>2</v>
      </c>
      <c r="G1681" s="486">
        <v>1</v>
      </c>
      <c r="H1681" s="487">
        <v>1</v>
      </c>
      <c r="I1681" s="487">
        <v>0</v>
      </c>
    </row>
    <row r="1682" spans="1:9" x14ac:dyDescent="0.2">
      <c r="A1682" s="588"/>
      <c r="B1682" s="484" t="s">
        <v>2292</v>
      </c>
      <c r="C1682" s="485">
        <v>0</v>
      </c>
      <c r="D1682" s="486">
        <v>0</v>
      </c>
      <c r="E1682" s="486">
        <v>0</v>
      </c>
      <c r="F1682" s="486">
        <v>1</v>
      </c>
      <c r="G1682" s="486">
        <v>1</v>
      </c>
      <c r="H1682" s="487">
        <v>0</v>
      </c>
      <c r="I1682" s="487">
        <v>0</v>
      </c>
    </row>
    <row r="1683" spans="1:9" x14ac:dyDescent="0.2">
      <c r="A1683" s="588"/>
      <c r="B1683" s="484" t="s">
        <v>2293</v>
      </c>
      <c r="C1683" s="485">
        <v>0</v>
      </c>
      <c r="D1683" s="486">
        <v>0</v>
      </c>
      <c r="E1683" s="486">
        <v>0</v>
      </c>
      <c r="F1683" s="486">
        <v>4</v>
      </c>
      <c r="G1683" s="486">
        <v>2</v>
      </c>
      <c r="H1683" s="487">
        <v>2</v>
      </c>
      <c r="I1683" s="487">
        <v>0</v>
      </c>
    </row>
    <row r="1684" spans="1:9" x14ac:dyDescent="0.2">
      <c r="A1684" s="588"/>
      <c r="B1684" s="484" t="s">
        <v>2294</v>
      </c>
      <c r="C1684" s="485">
        <v>1</v>
      </c>
      <c r="D1684" s="486">
        <v>0</v>
      </c>
      <c r="E1684" s="486">
        <v>1</v>
      </c>
      <c r="F1684" s="486">
        <v>0</v>
      </c>
      <c r="G1684" s="486">
        <v>0</v>
      </c>
      <c r="H1684" s="487">
        <v>0</v>
      </c>
      <c r="I1684" s="487">
        <v>0</v>
      </c>
    </row>
    <row r="1685" spans="1:9" x14ac:dyDescent="0.2">
      <c r="A1685" s="588"/>
      <c r="B1685" s="484" t="s">
        <v>2295</v>
      </c>
      <c r="C1685" s="485">
        <v>0</v>
      </c>
      <c r="D1685" s="486">
        <v>0</v>
      </c>
      <c r="E1685" s="486">
        <v>0</v>
      </c>
      <c r="F1685" s="486">
        <v>1</v>
      </c>
      <c r="G1685" s="486">
        <v>1</v>
      </c>
      <c r="H1685" s="487">
        <v>0</v>
      </c>
      <c r="I1685" s="487">
        <v>0</v>
      </c>
    </row>
    <row r="1686" spans="1:9" x14ac:dyDescent="0.2">
      <c r="A1686" s="588"/>
      <c r="B1686" s="484" t="s">
        <v>2296</v>
      </c>
      <c r="C1686" s="485">
        <v>1</v>
      </c>
      <c r="D1686" s="486">
        <v>1</v>
      </c>
      <c r="E1686" s="486">
        <v>0</v>
      </c>
      <c r="F1686" s="486">
        <v>7</v>
      </c>
      <c r="G1686" s="486">
        <v>4</v>
      </c>
      <c r="H1686" s="487">
        <v>3</v>
      </c>
      <c r="I1686" s="487">
        <v>0</v>
      </c>
    </row>
    <row r="1687" spans="1:9" x14ac:dyDescent="0.2">
      <c r="A1687" s="588"/>
      <c r="B1687" s="484" t="s">
        <v>2297</v>
      </c>
      <c r="C1687" s="485">
        <v>0</v>
      </c>
      <c r="D1687" s="486">
        <v>0</v>
      </c>
      <c r="E1687" s="486">
        <v>0</v>
      </c>
      <c r="F1687" s="486">
        <v>1</v>
      </c>
      <c r="G1687" s="486">
        <v>1</v>
      </c>
      <c r="H1687" s="487">
        <v>0</v>
      </c>
      <c r="I1687" s="487">
        <v>0</v>
      </c>
    </row>
    <row r="1688" spans="1:9" x14ac:dyDescent="0.2">
      <c r="A1688" s="588"/>
      <c r="B1688" s="484" t="s">
        <v>2298</v>
      </c>
      <c r="C1688" s="485">
        <v>0</v>
      </c>
      <c r="D1688" s="486">
        <v>0</v>
      </c>
      <c r="E1688" s="486">
        <v>0</v>
      </c>
      <c r="F1688" s="486">
        <v>2</v>
      </c>
      <c r="G1688" s="486">
        <v>0</v>
      </c>
      <c r="H1688" s="487">
        <v>2</v>
      </c>
      <c r="I1688" s="487">
        <v>0</v>
      </c>
    </row>
    <row r="1689" spans="1:9" x14ac:dyDescent="0.2">
      <c r="A1689" s="588"/>
      <c r="B1689" s="484" t="s">
        <v>2299</v>
      </c>
      <c r="C1689" s="485">
        <v>0</v>
      </c>
      <c r="D1689" s="486">
        <v>0</v>
      </c>
      <c r="E1689" s="486">
        <v>0</v>
      </c>
      <c r="F1689" s="486">
        <v>6</v>
      </c>
      <c r="G1689" s="486">
        <v>6</v>
      </c>
      <c r="H1689" s="487">
        <v>0</v>
      </c>
      <c r="I1689" s="487">
        <v>0</v>
      </c>
    </row>
    <row r="1690" spans="1:9" x14ac:dyDescent="0.2">
      <c r="A1690" s="588"/>
      <c r="B1690" s="484" t="s">
        <v>2300</v>
      </c>
      <c r="C1690" s="485">
        <v>2</v>
      </c>
      <c r="D1690" s="486">
        <v>2</v>
      </c>
      <c r="E1690" s="486">
        <v>0</v>
      </c>
      <c r="F1690" s="486">
        <v>0</v>
      </c>
      <c r="G1690" s="486">
        <v>0</v>
      </c>
      <c r="H1690" s="487">
        <v>0</v>
      </c>
      <c r="I1690" s="487">
        <v>0</v>
      </c>
    </row>
    <row r="1691" spans="1:9" x14ac:dyDescent="0.2">
      <c r="A1691" s="588"/>
      <c r="B1691" s="484" t="s">
        <v>2301</v>
      </c>
      <c r="C1691" s="485">
        <v>1</v>
      </c>
      <c r="D1691" s="486">
        <v>0</v>
      </c>
      <c r="E1691" s="486">
        <v>1</v>
      </c>
      <c r="F1691" s="486">
        <v>1</v>
      </c>
      <c r="G1691" s="486">
        <v>1</v>
      </c>
      <c r="H1691" s="487">
        <v>0</v>
      </c>
      <c r="I1691" s="487">
        <v>0</v>
      </c>
    </row>
    <row r="1692" spans="1:9" x14ac:dyDescent="0.2">
      <c r="A1692" s="588"/>
      <c r="B1692" s="484" t="s">
        <v>2302</v>
      </c>
      <c r="C1692" s="485">
        <v>1</v>
      </c>
      <c r="D1692" s="486">
        <v>1</v>
      </c>
      <c r="E1692" s="486">
        <v>0</v>
      </c>
      <c r="F1692" s="486">
        <v>4</v>
      </c>
      <c r="G1692" s="486">
        <v>4</v>
      </c>
      <c r="H1692" s="487">
        <v>0</v>
      </c>
      <c r="I1692" s="487">
        <v>0</v>
      </c>
    </row>
    <row r="1693" spans="1:9" x14ac:dyDescent="0.2">
      <c r="A1693" s="588"/>
      <c r="B1693" s="484" t="s">
        <v>2303</v>
      </c>
      <c r="C1693" s="485">
        <v>0</v>
      </c>
      <c r="D1693" s="486">
        <v>0</v>
      </c>
      <c r="E1693" s="486">
        <v>0</v>
      </c>
      <c r="F1693" s="486">
        <v>2</v>
      </c>
      <c r="G1693" s="486">
        <v>1</v>
      </c>
      <c r="H1693" s="487">
        <v>1</v>
      </c>
      <c r="I1693" s="487">
        <v>0</v>
      </c>
    </row>
    <row r="1694" spans="1:9" x14ac:dyDescent="0.2">
      <c r="A1694" s="588"/>
      <c r="B1694" s="484" t="s">
        <v>2304</v>
      </c>
      <c r="C1694" s="485">
        <v>1</v>
      </c>
      <c r="D1694" s="486">
        <v>0</v>
      </c>
      <c r="E1694" s="486">
        <v>1</v>
      </c>
      <c r="F1694" s="486">
        <v>6</v>
      </c>
      <c r="G1694" s="486">
        <v>3</v>
      </c>
      <c r="H1694" s="487">
        <v>3</v>
      </c>
      <c r="I1694" s="487">
        <v>0</v>
      </c>
    </row>
    <row r="1695" spans="1:9" x14ac:dyDescent="0.2">
      <c r="A1695" s="588"/>
      <c r="B1695" s="484" t="s">
        <v>2305</v>
      </c>
      <c r="C1695" s="485">
        <v>0</v>
      </c>
      <c r="D1695" s="486">
        <v>0</v>
      </c>
      <c r="E1695" s="486">
        <v>0</v>
      </c>
      <c r="F1695" s="486">
        <v>1</v>
      </c>
      <c r="G1695" s="486">
        <v>1</v>
      </c>
      <c r="H1695" s="487">
        <v>0</v>
      </c>
      <c r="I1695" s="487">
        <v>0</v>
      </c>
    </row>
    <row r="1696" spans="1:9" x14ac:dyDescent="0.2">
      <c r="A1696" s="588"/>
      <c r="B1696" s="484" t="s">
        <v>2306</v>
      </c>
      <c r="C1696" s="485">
        <v>0</v>
      </c>
      <c r="D1696" s="486">
        <v>0</v>
      </c>
      <c r="E1696" s="486">
        <v>0</v>
      </c>
      <c r="F1696" s="486">
        <v>2</v>
      </c>
      <c r="G1696" s="486">
        <v>2</v>
      </c>
      <c r="H1696" s="487">
        <v>0</v>
      </c>
      <c r="I1696" s="487">
        <v>0</v>
      </c>
    </row>
    <row r="1697" spans="1:9" x14ac:dyDescent="0.2">
      <c r="A1697" s="588"/>
      <c r="B1697" s="484" t="s">
        <v>2307</v>
      </c>
      <c r="C1697" s="485">
        <v>0</v>
      </c>
      <c r="D1697" s="486">
        <v>0</v>
      </c>
      <c r="E1697" s="486">
        <v>0</v>
      </c>
      <c r="F1697" s="486">
        <v>2</v>
      </c>
      <c r="G1697" s="486">
        <v>2</v>
      </c>
      <c r="H1697" s="487">
        <v>0</v>
      </c>
      <c r="I1697" s="487">
        <v>0</v>
      </c>
    </row>
    <row r="1698" spans="1:9" x14ac:dyDescent="0.2">
      <c r="A1698" s="588"/>
      <c r="B1698" s="484" t="s">
        <v>2308</v>
      </c>
      <c r="C1698" s="485">
        <v>0</v>
      </c>
      <c r="D1698" s="486">
        <v>0</v>
      </c>
      <c r="E1698" s="486">
        <v>0</v>
      </c>
      <c r="F1698" s="486">
        <v>3</v>
      </c>
      <c r="G1698" s="486">
        <v>2</v>
      </c>
      <c r="H1698" s="487">
        <v>1</v>
      </c>
      <c r="I1698" s="487">
        <v>0</v>
      </c>
    </row>
    <row r="1699" spans="1:9" x14ac:dyDescent="0.2">
      <c r="A1699" s="588"/>
      <c r="B1699" s="484" t="s">
        <v>2309</v>
      </c>
      <c r="C1699" s="485">
        <v>0</v>
      </c>
      <c r="D1699" s="486">
        <v>0</v>
      </c>
      <c r="E1699" s="486">
        <v>0</v>
      </c>
      <c r="F1699" s="486">
        <v>3</v>
      </c>
      <c r="G1699" s="486">
        <v>1</v>
      </c>
      <c r="H1699" s="487">
        <v>2</v>
      </c>
      <c r="I1699" s="487">
        <v>0</v>
      </c>
    </row>
    <row r="1700" spans="1:9" x14ac:dyDescent="0.2">
      <c r="A1700" s="588"/>
      <c r="B1700" s="484" t="s">
        <v>2310</v>
      </c>
      <c r="C1700" s="485">
        <v>1</v>
      </c>
      <c r="D1700" s="486">
        <v>0</v>
      </c>
      <c r="E1700" s="486">
        <v>1</v>
      </c>
      <c r="F1700" s="486">
        <v>5</v>
      </c>
      <c r="G1700" s="486">
        <v>3</v>
      </c>
      <c r="H1700" s="487">
        <v>2</v>
      </c>
      <c r="I1700" s="487">
        <v>0</v>
      </c>
    </row>
    <row r="1701" spans="1:9" x14ac:dyDescent="0.2">
      <c r="A1701" s="588"/>
      <c r="B1701" s="484" t="s">
        <v>2311</v>
      </c>
      <c r="C1701" s="485">
        <v>0</v>
      </c>
      <c r="D1701" s="486">
        <v>0</v>
      </c>
      <c r="E1701" s="486">
        <v>0</v>
      </c>
      <c r="F1701" s="486">
        <v>1</v>
      </c>
      <c r="G1701" s="486">
        <v>1</v>
      </c>
      <c r="H1701" s="487">
        <v>0</v>
      </c>
      <c r="I1701" s="487">
        <v>0</v>
      </c>
    </row>
    <row r="1702" spans="1:9" x14ac:dyDescent="0.2">
      <c r="A1702" s="588"/>
      <c r="B1702" s="484" t="s">
        <v>2312</v>
      </c>
      <c r="C1702" s="485">
        <v>0</v>
      </c>
      <c r="D1702" s="486">
        <v>0</v>
      </c>
      <c r="E1702" s="486">
        <v>0</v>
      </c>
      <c r="F1702" s="486">
        <v>16</v>
      </c>
      <c r="G1702" s="486">
        <v>15</v>
      </c>
      <c r="H1702" s="487">
        <v>1</v>
      </c>
      <c r="I1702" s="487">
        <v>0</v>
      </c>
    </row>
    <row r="1703" spans="1:9" x14ac:dyDescent="0.2">
      <c r="A1703" s="588"/>
      <c r="B1703" s="484" t="s">
        <v>2313</v>
      </c>
      <c r="C1703" s="485">
        <v>0</v>
      </c>
      <c r="D1703" s="486">
        <v>0</v>
      </c>
      <c r="E1703" s="486">
        <v>0</v>
      </c>
      <c r="F1703" s="486">
        <v>3</v>
      </c>
      <c r="G1703" s="486">
        <v>3</v>
      </c>
      <c r="H1703" s="487">
        <v>0</v>
      </c>
      <c r="I1703" s="487">
        <v>0</v>
      </c>
    </row>
    <row r="1704" spans="1:9" x14ac:dyDescent="0.2">
      <c r="A1704" s="588"/>
      <c r="B1704" s="484" t="s">
        <v>2314</v>
      </c>
      <c r="C1704" s="485">
        <v>0</v>
      </c>
      <c r="D1704" s="486">
        <v>0</v>
      </c>
      <c r="E1704" s="486">
        <v>0</v>
      </c>
      <c r="F1704" s="486">
        <v>3</v>
      </c>
      <c r="G1704" s="486">
        <v>3</v>
      </c>
      <c r="H1704" s="487">
        <v>0</v>
      </c>
      <c r="I1704" s="487">
        <v>0</v>
      </c>
    </row>
    <row r="1705" spans="1:9" x14ac:dyDescent="0.2">
      <c r="A1705" s="588"/>
      <c r="B1705" s="484" t="s">
        <v>2315</v>
      </c>
      <c r="C1705" s="485">
        <v>1</v>
      </c>
      <c r="D1705" s="486">
        <v>1</v>
      </c>
      <c r="E1705" s="486">
        <v>0</v>
      </c>
      <c r="F1705" s="486">
        <v>6</v>
      </c>
      <c r="G1705" s="486">
        <v>5</v>
      </c>
      <c r="H1705" s="487">
        <v>1</v>
      </c>
      <c r="I1705" s="487">
        <v>0</v>
      </c>
    </row>
    <row r="1706" spans="1:9" x14ac:dyDescent="0.2">
      <c r="A1706" s="588"/>
      <c r="B1706" s="484" t="s">
        <v>2316</v>
      </c>
      <c r="C1706" s="485">
        <v>413</v>
      </c>
      <c r="D1706" s="486">
        <v>263</v>
      </c>
      <c r="E1706" s="486">
        <v>150</v>
      </c>
      <c r="F1706" s="486">
        <v>1787</v>
      </c>
      <c r="G1706" s="486">
        <v>1317</v>
      </c>
      <c r="H1706" s="487">
        <v>470</v>
      </c>
      <c r="I1706" s="487">
        <v>0</v>
      </c>
    </row>
    <row r="1707" spans="1:9" x14ac:dyDescent="0.2">
      <c r="A1707" s="588"/>
      <c r="B1707" s="484" t="s">
        <v>2317</v>
      </c>
      <c r="C1707" s="485">
        <v>14</v>
      </c>
      <c r="D1707" s="486">
        <v>9</v>
      </c>
      <c r="E1707" s="486">
        <v>5</v>
      </c>
      <c r="F1707" s="486">
        <v>86</v>
      </c>
      <c r="G1707" s="486">
        <v>57</v>
      </c>
      <c r="H1707" s="487">
        <v>29</v>
      </c>
      <c r="I1707" s="487">
        <v>0</v>
      </c>
    </row>
    <row r="1708" spans="1:9" x14ac:dyDescent="0.2">
      <c r="A1708" s="588"/>
      <c r="B1708" s="484" t="s">
        <v>2318</v>
      </c>
      <c r="C1708" s="485">
        <v>2</v>
      </c>
      <c r="D1708" s="486">
        <v>1</v>
      </c>
      <c r="E1708" s="486">
        <v>1</v>
      </c>
      <c r="F1708" s="486">
        <v>8</v>
      </c>
      <c r="G1708" s="486">
        <v>7</v>
      </c>
      <c r="H1708" s="487">
        <v>1</v>
      </c>
      <c r="I1708" s="487">
        <v>0</v>
      </c>
    </row>
    <row r="1709" spans="1:9" x14ac:dyDescent="0.2">
      <c r="A1709" s="588"/>
      <c r="B1709" s="484" t="s">
        <v>2319</v>
      </c>
      <c r="C1709" s="485">
        <v>4</v>
      </c>
      <c r="D1709" s="486">
        <v>2</v>
      </c>
      <c r="E1709" s="486">
        <v>2</v>
      </c>
      <c r="F1709" s="486">
        <v>16</v>
      </c>
      <c r="G1709" s="486">
        <v>10</v>
      </c>
      <c r="H1709" s="487">
        <v>6</v>
      </c>
      <c r="I1709" s="487">
        <v>0</v>
      </c>
    </row>
    <row r="1710" spans="1:9" x14ac:dyDescent="0.2">
      <c r="A1710" s="588"/>
      <c r="B1710" s="484" t="s">
        <v>2320</v>
      </c>
      <c r="C1710" s="485">
        <v>3</v>
      </c>
      <c r="D1710" s="486">
        <v>1</v>
      </c>
      <c r="E1710" s="486">
        <v>2</v>
      </c>
      <c r="F1710" s="486">
        <v>23</v>
      </c>
      <c r="G1710" s="486">
        <v>20</v>
      </c>
      <c r="H1710" s="487">
        <v>3</v>
      </c>
      <c r="I1710" s="487">
        <v>0</v>
      </c>
    </row>
    <row r="1711" spans="1:9" x14ac:dyDescent="0.2">
      <c r="A1711" s="588"/>
      <c r="B1711" s="484" t="s">
        <v>2321</v>
      </c>
      <c r="C1711" s="485">
        <v>0</v>
      </c>
      <c r="D1711" s="486">
        <v>0</v>
      </c>
      <c r="E1711" s="486">
        <v>0</v>
      </c>
      <c r="F1711" s="486">
        <v>1</v>
      </c>
      <c r="G1711" s="486">
        <v>1</v>
      </c>
      <c r="H1711" s="487">
        <v>0</v>
      </c>
      <c r="I1711" s="487">
        <v>0</v>
      </c>
    </row>
    <row r="1712" spans="1:9" x14ac:dyDescent="0.2">
      <c r="A1712" s="588"/>
      <c r="B1712" s="484" t="s">
        <v>2322</v>
      </c>
      <c r="C1712" s="485">
        <v>0</v>
      </c>
      <c r="D1712" s="486">
        <v>0</v>
      </c>
      <c r="E1712" s="486">
        <v>0</v>
      </c>
      <c r="F1712" s="486">
        <v>1</v>
      </c>
      <c r="G1712" s="486">
        <v>1</v>
      </c>
      <c r="H1712" s="487">
        <v>0</v>
      </c>
      <c r="I1712" s="487">
        <v>0</v>
      </c>
    </row>
    <row r="1713" spans="1:9" x14ac:dyDescent="0.2">
      <c r="A1713" s="588"/>
      <c r="B1713" s="484" t="s">
        <v>2323</v>
      </c>
      <c r="C1713" s="485">
        <v>0</v>
      </c>
      <c r="D1713" s="486">
        <v>0</v>
      </c>
      <c r="E1713" s="486">
        <v>0</v>
      </c>
      <c r="F1713" s="486">
        <v>1</v>
      </c>
      <c r="G1713" s="486">
        <v>1</v>
      </c>
      <c r="H1713" s="487">
        <v>0</v>
      </c>
      <c r="I1713" s="487">
        <v>0</v>
      </c>
    </row>
    <row r="1714" spans="1:9" x14ac:dyDescent="0.2">
      <c r="A1714" s="588"/>
      <c r="B1714" s="484" t="s">
        <v>2324</v>
      </c>
      <c r="C1714" s="485">
        <v>1</v>
      </c>
      <c r="D1714" s="486">
        <v>1</v>
      </c>
      <c r="E1714" s="486">
        <v>0</v>
      </c>
      <c r="F1714" s="486">
        <v>0</v>
      </c>
      <c r="G1714" s="486">
        <v>0</v>
      </c>
      <c r="H1714" s="487">
        <v>0</v>
      </c>
      <c r="I1714" s="487">
        <v>0</v>
      </c>
    </row>
    <row r="1715" spans="1:9" x14ac:dyDescent="0.2">
      <c r="A1715" s="588"/>
      <c r="B1715" s="484" t="s">
        <v>2325</v>
      </c>
      <c r="C1715" s="485">
        <v>0</v>
      </c>
      <c r="D1715" s="486">
        <v>0</v>
      </c>
      <c r="E1715" s="486">
        <v>0</v>
      </c>
      <c r="F1715" s="486">
        <v>2</v>
      </c>
      <c r="G1715" s="486">
        <v>2</v>
      </c>
      <c r="H1715" s="487">
        <v>0</v>
      </c>
      <c r="I1715" s="487">
        <v>0</v>
      </c>
    </row>
    <row r="1716" spans="1:9" x14ac:dyDescent="0.2">
      <c r="A1716" s="588"/>
      <c r="B1716" s="484" t="s">
        <v>2326</v>
      </c>
      <c r="C1716" s="485">
        <v>0</v>
      </c>
      <c r="D1716" s="486">
        <v>0</v>
      </c>
      <c r="E1716" s="486">
        <v>0</v>
      </c>
      <c r="F1716" s="486">
        <v>1</v>
      </c>
      <c r="G1716" s="486">
        <v>1</v>
      </c>
      <c r="H1716" s="487">
        <v>0</v>
      </c>
      <c r="I1716" s="487">
        <v>0</v>
      </c>
    </row>
    <row r="1717" spans="1:9" x14ac:dyDescent="0.2">
      <c r="A1717" s="588"/>
      <c r="B1717" s="484" t="s">
        <v>2327</v>
      </c>
      <c r="C1717" s="485">
        <v>2</v>
      </c>
      <c r="D1717" s="486">
        <v>0</v>
      </c>
      <c r="E1717" s="486">
        <v>2</v>
      </c>
      <c r="F1717" s="486">
        <v>10</v>
      </c>
      <c r="G1717" s="486">
        <v>5</v>
      </c>
      <c r="H1717" s="487">
        <v>5</v>
      </c>
      <c r="I1717" s="487">
        <v>0</v>
      </c>
    </row>
    <row r="1718" spans="1:9" x14ac:dyDescent="0.2">
      <c r="A1718" s="588"/>
      <c r="B1718" s="484" t="s">
        <v>2328</v>
      </c>
      <c r="C1718" s="485">
        <v>1</v>
      </c>
      <c r="D1718" s="486">
        <v>1</v>
      </c>
      <c r="E1718" s="486">
        <v>0</v>
      </c>
      <c r="F1718" s="486">
        <v>3</v>
      </c>
      <c r="G1718" s="486">
        <v>3</v>
      </c>
      <c r="H1718" s="487">
        <v>0</v>
      </c>
      <c r="I1718" s="487">
        <v>0</v>
      </c>
    </row>
    <row r="1719" spans="1:9" x14ac:dyDescent="0.2">
      <c r="A1719" s="588"/>
      <c r="B1719" s="484" t="s">
        <v>2329</v>
      </c>
      <c r="C1719" s="485">
        <v>2</v>
      </c>
      <c r="D1719" s="486">
        <v>2</v>
      </c>
      <c r="E1719" s="486">
        <v>0</v>
      </c>
      <c r="F1719" s="486">
        <v>5</v>
      </c>
      <c r="G1719" s="486">
        <v>3</v>
      </c>
      <c r="H1719" s="487">
        <v>2</v>
      </c>
      <c r="I1719" s="487">
        <v>0</v>
      </c>
    </row>
    <row r="1720" spans="1:9" x14ac:dyDescent="0.2">
      <c r="A1720" s="588"/>
      <c r="B1720" s="484" t="s">
        <v>2330</v>
      </c>
      <c r="C1720" s="485">
        <v>0</v>
      </c>
      <c r="D1720" s="486">
        <v>0</v>
      </c>
      <c r="E1720" s="486">
        <v>0</v>
      </c>
      <c r="F1720" s="486">
        <v>2</v>
      </c>
      <c r="G1720" s="486">
        <v>1</v>
      </c>
      <c r="H1720" s="487">
        <v>1</v>
      </c>
      <c r="I1720" s="487">
        <v>0</v>
      </c>
    </row>
    <row r="1721" spans="1:9" x14ac:dyDescent="0.2">
      <c r="A1721" s="588"/>
      <c r="B1721" s="484" t="s">
        <v>2331</v>
      </c>
      <c r="C1721" s="485">
        <v>0</v>
      </c>
      <c r="D1721" s="486">
        <v>0</v>
      </c>
      <c r="E1721" s="486">
        <v>0</v>
      </c>
      <c r="F1721" s="486">
        <v>1</v>
      </c>
      <c r="G1721" s="486">
        <v>0</v>
      </c>
      <c r="H1721" s="487">
        <v>1</v>
      </c>
      <c r="I1721" s="487">
        <v>0</v>
      </c>
    </row>
    <row r="1722" spans="1:9" x14ac:dyDescent="0.2">
      <c r="A1722" s="588"/>
      <c r="B1722" s="484" t="s">
        <v>2332</v>
      </c>
      <c r="C1722" s="485">
        <v>0</v>
      </c>
      <c r="D1722" s="486">
        <v>0</v>
      </c>
      <c r="E1722" s="486">
        <v>0</v>
      </c>
      <c r="F1722" s="486">
        <v>7</v>
      </c>
      <c r="G1722" s="486">
        <v>7</v>
      </c>
      <c r="H1722" s="487">
        <v>0</v>
      </c>
      <c r="I1722" s="487">
        <v>0</v>
      </c>
    </row>
    <row r="1723" spans="1:9" x14ac:dyDescent="0.2">
      <c r="A1723" s="588"/>
      <c r="B1723" s="484" t="s">
        <v>2333</v>
      </c>
      <c r="C1723" s="485">
        <v>2</v>
      </c>
      <c r="D1723" s="486">
        <v>1</v>
      </c>
      <c r="E1723" s="486">
        <v>1</v>
      </c>
      <c r="F1723" s="486">
        <v>17</v>
      </c>
      <c r="G1723" s="486">
        <v>13</v>
      </c>
      <c r="H1723" s="487">
        <v>4</v>
      </c>
      <c r="I1723" s="487">
        <v>0</v>
      </c>
    </row>
    <row r="1724" spans="1:9" x14ac:dyDescent="0.2">
      <c r="A1724" s="588"/>
      <c r="B1724" s="484" t="s">
        <v>2334</v>
      </c>
      <c r="C1724" s="485">
        <v>17</v>
      </c>
      <c r="D1724" s="486">
        <v>12</v>
      </c>
      <c r="E1724" s="486">
        <v>5</v>
      </c>
      <c r="F1724" s="486">
        <v>42</v>
      </c>
      <c r="G1724" s="486">
        <v>29</v>
      </c>
      <c r="H1724" s="487">
        <v>13</v>
      </c>
      <c r="I1724" s="487">
        <v>0</v>
      </c>
    </row>
    <row r="1725" spans="1:9" x14ac:dyDescent="0.2">
      <c r="A1725" s="588"/>
      <c r="B1725" s="484" t="s">
        <v>2335</v>
      </c>
      <c r="C1725" s="485">
        <v>0</v>
      </c>
      <c r="D1725" s="486">
        <v>0</v>
      </c>
      <c r="E1725" s="486">
        <v>0</v>
      </c>
      <c r="F1725" s="486">
        <v>3</v>
      </c>
      <c r="G1725" s="486">
        <v>2</v>
      </c>
      <c r="H1725" s="487">
        <v>1</v>
      </c>
      <c r="I1725" s="487">
        <v>0</v>
      </c>
    </row>
    <row r="1726" spans="1:9" x14ac:dyDescent="0.2">
      <c r="A1726" s="588"/>
      <c r="B1726" s="484" t="s">
        <v>2336</v>
      </c>
      <c r="C1726" s="485">
        <v>0</v>
      </c>
      <c r="D1726" s="486">
        <v>0</v>
      </c>
      <c r="E1726" s="486">
        <v>0</v>
      </c>
      <c r="F1726" s="486">
        <v>1</v>
      </c>
      <c r="G1726" s="486">
        <v>1</v>
      </c>
      <c r="H1726" s="487">
        <v>0</v>
      </c>
      <c r="I1726" s="487">
        <v>0</v>
      </c>
    </row>
    <row r="1727" spans="1:9" x14ac:dyDescent="0.2">
      <c r="A1727" s="588"/>
      <c r="B1727" s="484" t="s">
        <v>2337</v>
      </c>
      <c r="C1727" s="485">
        <v>2</v>
      </c>
      <c r="D1727" s="486">
        <v>1</v>
      </c>
      <c r="E1727" s="486">
        <v>1</v>
      </c>
      <c r="F1727" s="486">
        <v>3</v>
      </c>
      <c r="G1727" s="486">
        <v>2</v>
      </c>
      <c r="H1727" s="487">
        <v>1</v>
      </c>
      <c r="I1727" s="487">
        <v>0</v>
      </c>
    </row>
    <row r="1728" spans="1:9" x14ac:dyDescent="0.2">
      <c r="A1728" s="588"/>
      <c r="B1728" s="484" t="s">
        <v>2338</v>
      </c>
      <c r="C1728" s="485">
        <v>0</v>
      </c>
      <c r="D1728" s="486">
        <v>0</v>
      </c>
      <c r="E1728" s="486">
        <v>0</v>
      </c>
      <c r="F1728" s="486">
        <v>1</v>
      </c>
      <c r="G1728" s="486">
        <v>0</v>
      </c>
      <c r="H1728" s="487">
        <v>1</v>
      </c>
      <c r="I1728" s="487">
        <v>0</v>
      </c>
    </row>
    <row r="1729" spans="1:9" x14ac:dyDescent="0.2">
      <c r="A1729" s="588"/>
      <c r="B1729" s="484" t="s">
        <v>2339</v>
      </c>
      <c r="C1729" s="485">
        <v>0</v>
      </c>
      <c r="D1729" s="486">
        <v>0</v>
      </c>
      <c r="E1729" s="486">
        <v>0</v>
      </c>
      <c r="F1729" s="486">
        <v>3</v>
      </c>
      <c r="G1729" s="486">
        <v>2</v>
      </c>
      <c r="H1729" s="487">
        <v>1</v>
      </c>
      <c r="I1729" s="487">
        <v>0</v>
      </c>
    </row>
    <row r="1730" spans="1:9" x14ac:dyDescent="0.2">
      <c r="A1730" s="588"/>
      <c r="B1730" s="484" t="s">
        <v>2340</v>
      </c>
      <c r="C1730" s="485">
        <v>0</v>
      </c>
      <c r="D1730" s="486">
        <v>0</v>
      </c>
      <c r="E1730" s="486">
        <v>0</v>
      </c>
      <c r="F1730" s="486">
        <v>1</v>
      </c>
      <c r="G1730" s="486">
        <v>1</v>
      </c>
      <c r="H1730" s="487">
        <v>0</v>
      </c>
      <c r="I1730" s="487">
        <v>0</v>
      </c>
    </row>
    <row r="1731" spans="1:9" x14ac:dyDescent="0.2">
      <c r="A1731" s="588"/>
      <c r="B1731" s="484" t="s">
        <v>2341</v>
      </c>
      <c r="C1731" s="485">
        <v>0</v>
      </c>
      <c r="D1731" s="486">
        <v>0</v>
      </c>
      <c r="E1731" s="486">
        <v>0</v>
      </c>
      <c r="F1731" s="486">
        <v>1</v>
      </c>
      <c r="G1731" s="486">
        <v>0</v>
      </c>
      <c r="H1731" s="487">
        <v>1</v>
      </c>
      <c r="I1731" s="487">
        <v>0</v>
      </c>
    </row>
    <row r="1732" spans="1:9" x14ac:dyDescent="0.2">
      <c r="A1732" s="588"/>
      <c r="B1732" s="484" t="s">
        <v>2342</v>
      </c>
      <c r="C1732" s="485">
        <v>1</v>
      </c>
      <c r="D1732" s="486">
        <v>1</v>
      </c>
      <c r="E1732" s="486">
        <v>0</v>
      </c>
      <c r="F1732" s="486">
        <v>1</v>
      </c>
      <c r="G1732" s="486">
        <v>1</v>
      </c>
      <c r="H1732" s="487">
        <v>0</v>
      </c>
      <c r="I1732" s="487">
        <v>0</v>
      </c>
    </row>
    <row r="1733" spans="1:9" x14ac:dyDescent="0.2">
      <c r="A1733" s="588"/>
      <c r="B1733" s="484" t="s">
        <v>2343</v>
      </c>
      <c r="C1733" s="485">
        <v>0</v>
      </c>
      <c r="D1733" s="486">
        <v>0</v>
      </c>
      <c r="E1733" s="486">
        <v>0</v>
      </c>
      <c r="F1733" s="486">
        <v>1</v>
      </c>
      <c r="G1733" s="486">
        <v>1</v>
      </c>
      <c r="H1733" s="487">
        <v>0</v>
      </c>
      <c r="I1733" s="487">
        <v>0</v>
      </c>
    </row>
    <row r="1734" spans="1:9" x14ac:dyDescent="0.2">
      <c r="A1734" s="588"/>
      <c r="B1734" s="484" t="s">
        <v>2344</v>
      </c>
      <c r="C1734" s="485">
        <v>0</v>
      </c>
      <c r="D1734" s="486">
        <v>0</v>
      </c>
      <c r="E1734" s="486">
        <v>0</v>
      </c>
      <c r="F1734" s="486">
        <v>1</v>
      </c>
      <c r="G1734" s="486">
        <v>1</v>
      </c>
      <c r="H1734" s="487">
        <v>0</v>
      </c>
      <c r="I1734" s="487">
        <v>0</v>
      </c>
    </row>
    <row r="1735" spans="1:9" x14ac:dyDescent="0.2">
      <c r="A1735" s="588"/>
      <c r="B1735" s="484" t="s">
        <v>2345</v>
      </c>
      <c r="C1735" s="485">
        <v>0</v>
      </c>
      <c r="D1735" s="486">
        <v>0</v>
      </c>
      <c r="E1735" s="486">
        <v>0</v>
      </c>
      <c r="F1735" s="486">
        <v>1</v>
      </c>
      <c r="G1735" s="486">
        <v>1</v>
      </c>
      <c r="H1735" s="487">
        <v>0</v>
      </c>
      <c r="I1735" s="487">
        <v>0</v>
      </c>
    </row>
    <row r="1736" spans="1:9" x14ac:dyDescent="0.2">
      <c r="A1736" s="588"/>
      <c r="B1736" s="484" t="s">
        <v>2346</v>
      </c>
      <c r="C1736" s="485">
        <v>0</v>
      </c>
      <c r="D1736" s="486">
        <v>0</v>
      </c>
      <c r="E1736" s="486">
        <v>0</v>
      </c>
      <c r="F1736" s="486">
        <v>3</v>
      </c>
      <c r="G1736" s="486">
        <v>1</v>
      </c>
      <c r="H1736" s="487">
        <v>2</v>
      </c>
      <c r="I1736" s="487">
        <v>0</v>
      </c>
    </row>
    <row r="1737" spans="1:9" x14ac:dyDescent="0.2">
      <c r="A1737" s="588"/>
      <c r="B1737" s="484" t="s">
        <v>2347</v>
      </c>
      <c r="C1737" s="485">
        <v>3</v>
      </c>
      <c r="D1737" s="486">
        <v>1</v>
      </c>
      <c r="E1737" s="486">
        <v>2</v>
      </c>
      <c r="F1737" s="486">
        <v>0</v>
      </c>
      <c r="G1737" s="486">
        <v>0</v>
      </c>
      <c r="H1737" s="487">
        <v>0</v>
      </c>
      <c r="I1737" s="487">
        <v>0</v>
      </c>
    </row>
    <row r="1738" spans="1:9" x14ac:dyDescent="0.2">
      <c r="A1738" s="588"/>
      <c r="B1738" s="484" t="s">
        <v>2348</v>
      </c>
      <c r="C1738" s="485">
        <v>0</v>
      </c>
      <c r="D1738" s="486">
        <v>0</v>
      </c>
      <c r="E1738" s="486">
        <v>0</v>
      </c>
      <c r="F1738" s="486">
        <v>1</v>
      </c>
      <c r="G1738" s="486">
        <v>0</v>
      </c>
      <c r="H1738" s="487">
        <v>1</v>
      </c>
      <c r="I1738" s="487">
        <v>0</v>
      </c>
    </row>
    <row r="1739" spans="1:9" x14ac:dyDescent="0.2">
      <c r="A1739" s="588"/>
      <c r="B1739" s="484" t="s">
        <v>2349</v>
      </c>
      <c r="C1739" s="485">
        <v>0</v>
      </c>
      <c r="D1739" s="486">
        <v>0</v>
      </c>
      <c r="E1739" s="486">
        <v>0</v>
      </c>
      <c r="F1739" s="486">
        <v>1</v>
      </c>
      <c r="G1739" s="486">
        <v>1</v>
      </c>
      <c r="H1739" s="487">
        <v>0</v>
      </c>
      <c r="I1739" s="487">
        <v>0</v>
      </c>
    </row>
    <row r="1740" spans="1:9" x14ac:dyDescent="0.2">
      <c r="A1740" s="588"/>
      <c r="B1740" s="484" t="s">
        <v>2350</v>
      </c>
      <c r="C1740" s="485">
        <v>23</v>
      </c>
      <c r="D1740" s="486">
        <v>12</v>
      </c>
      <c r="E1740" s="486">
        <v>11</v>
      </c>
      <c r="F1740" s="486">
        <v>100</v>
      </c>
      <c r="G1740" s="486">
        <v>75</v>
      </c>
      <c r="H1740" s="487">
        <v>25</v>
      </c>
      <c r="I1740" s="487">
        <v>0</v>
      </c>
    </row>
    <row r="1741" spans="1:9" x14ac:dyDescent="0.2">
      <c r="A1741" s="588"/>
      <c r="B1741" s="484" t="s">
        <v>2351</v>
      </c>
      <c r="C1741" s="485">
        <v>1</v>
      </c>
      <c r="D1741" s="486">
        <v>0</v>
      </c>
      <c r="E1741" s="486">
        <v>1</v>
      </c>
      <c r="F1741" s="486">
        <v>0</v>
      </c>
      <c r="G1741" s="486">
        <v>0</v>
      </c>
      <c r="H1741" s="487">
        <v>0</v>
      </c>
      <c r="I1741" s="487">
        <v>0</v>
      </c>
    </row>
    <row r="1742" spans="1:9" x14ac:dyDescent="0.2">
      <c r="A1742" s="588"/>
      <c r="B1742" s="484" t="s">
        <v>2352</v>
      </c>
      <c r="C1742" s="485">
        <v>3</v>
      </c>
      <c r="D1742" s="486">
        <v>2</v>
      </c>
      <c r="E1742" s="486">
        <v>1</v>
      </c>
      <c r="F1742" s="486">
        <v>3</v>
      </c>
      <c r="G1742" s="486">
        <v>3</v>
      </c>
      <c r="H1742" s="487">
        <v>0</v>
      </c>
      <c r="I1742" s="487">
        <v>0</v>
      </c>
    </row>
    <row r="1743" spans="1:9" x14ac:dyDescent="0.2">
      <c r="A1743" s="588"/>
      <c r="B1743" s="484" t="s">
        <v>2353</v>
      </c>
      <c r="C1743" s="485">
        <v>1</v>
      </c>
      <c r="D1743" s="486">
        <v>0</v>
      </c>
      <c r="E1743" s="486">
        <v>1</v>
      </c>
      <c r="F1743" s="486">
        <v>3</v>
      </c>
      <c r="G1743" s="486">
        <v>3</v>
      </c>
      <c r="H1743" s="487">
        <v>0</v>
      </c>
      <c r="I1743" s="487">
        <v>0</v>
      </c>
    </row>
    <row r="1744" spans="1:9" x14ac:dyDescent="0.2">
      <c r="A1744" s="588"/>
      <c r="B1744" s="484" t="s">
        <v>2354</v>
      </c>
      <c r="C1744" s="485">
        <v>1</v>
      </c>
      <c r="D1744" s="486">
        <v>1</v>
      </c>
      <c r="E1744" s="486">
        <v>0</v>
      </c>
      <c r="F1744" s="486">
        <v>0</v>
      </c>
      <c r="G1744" s="486">
        <v>0</v>
      </c>
      <c r="H1744" s="487">
        <v>0</v>
      </c>
      <c r="I1744" s="487">
        <v>0</v>
      </c>
    </row>
    <row r="1745" spans="1:9" x14ac:dyDescent="0.2">
      <c r="A1745" s="588"/>
      <c r="B1745" s="484" t="s">
        <v>2355</v>
      </c>
      <c r="C1745" s="485">
        <v>0</v>
      </c>
      <c r="D1745" s="486">
        <v>0</v>
      </c>
      <c r="E1745" s="486">
        <v>0</v>
      </c>
      <c r="F1745" s="486">
        <v>1</v>
      </c>
      <c r="G1745" s="486">
        <v>1</v>
      </c>
      <c r="H1745" s="487">
        <v>0</v>
      </c>
      <c r="I1745" s="487">
        <v>0</v>
      </c>
    </row>
    <row r="1746" spans="1:9" x14ac:dyDescent="0.2">
      <c r="A1746" s="588"/>
      <c r="B1746" s="484" t="s">
        <v>2356</v>
      </c>
      <c r="C1746" s="485">
        <v>6</v>
      </c>
      <c r="D1746" s="486">
        <v>3</v>
      </c>
      <c r="E1746" s="486">
        <v>3</v>
      </c>
      <c r="F1746" s="486">
        <v>2</v>
      </c>
      <c r="G1746" s="486">
        <v>1</v>
      </c>
      <c r="H1746" s="487">
        <v>1</v>
      </c>
      <c r="I1746" s="487">
        <v>0</v>
      </c>
    </row>
    <row r="1747" spans="1:9" x14ac:dyDescent="0.2">
      <c r="A1747" s="588"/>
      <c r="B1747" s="484" t="s">
        <v>2357</v>
      </c>
      <c r="C1747" s="485">
        <v>3</v>
      </c>
      <c r="D1747" s="486">
        <v>2</v>
      </c>
      <c r="E1747" s="486">
        <v>1</v>
      </c>
      <c r="F1747" s="486">
        <v>1</v>
      </c>
      <c r="G1747" s="486">
        <v>0</v>
      </c>
      <c r="H1747" s="487">
        <v>1</v>
      </c>
      <c r="I1747" s="487">
        <v>0</v>
      </c>
    </row>
    <row r="1748" spans="1:9" x14ac:dyDescent="0.2">
      <c r="A1748" s="588"/>
      <c r="B1748" s="484" t="s">
        <v>2358</v>
      </c>
      <c r="C1748" s="485">
        <v>0</v>
      </c>
      <c r="D1748" s="486">
        <v>0</v>
      </c>
      <c r="E1748" s="486">
        <v>0</v>
      </c>
      <c r="F1748" s="486">
        <v>4</v>
      </c>
      <c r="G1748" s="486">
        <v>4</v>
      </c>
      <c r="H1748" s="487">
        <v>0</v>
      </c>
      <c r="I1748" s="487">
        <v>0</v>
      </c>
    </row>
    <row r="1749" spans="1:9" x14ac:dyDescent="0.2">
      <c r="A1749" s="588"/>
      <c r="B1749" s="484" t="s">
        <v>2359</v>
      </c>
      <c r="C1749" s="485">
        <v>0</v>
      </c>
      <c r="D1749" s="486">
        <v>0</v>
      </c>
      <c r="E1749" s="486">
        <v>0</v>
      </c>
      <c r="F1749" s="486">
        <v>3</v>
      </c>
      <c r="G1749" s="486">
        <v>3</v>
      </c>
      <c r="H1749" s="487">
        <v>0</v>
      </c>
      <c r="I1749" s="487">
        <v>0</v>
      </c>
    </row>
    <row r="1750" spans="1:9" x14ac:dyDescent="0.2">
      <c r="A1750" s="588"/>
      <c r="B1750" s="484" t="s">
        <v>2360</v>
      </c>
      <c r="C1750" s="485">
        <v>0</v>
      </c>
      <c r="D1750" s="486">
        <v>0</v>
      </c>
      <c r="E1750" s="486">
        <v>0</v>
      </c>
      <c r="F1750" s="486">
        <v>2</v>
      </c>
      <c r="G1750" s="486">
        <v>1</v>
      </c>
      <c r="H1750" s="487">
        <v>1</v>
      </c>
      <c r="I1750" s="487">
        <v>0</v>
      </c>
    </row>
    <row r="1751" spans="1:9" x14ac:dyDescent="0.2">
      <c r="A1751" s="588"/>
      <c r="B1751" s="484" t="s">
        <v>2361</v>
      </c>
      <c r="C1751" s="485">
        <v>1</v>
      </c>
      <c r="D1751" s="486">
        <v>1</v>
      </c>
      <c r="E1751" s="486">
        <v>0</v>
      </c>
      <c r="F1751" s="486">
        <v>13</v>
      </c>
      <c r="G1751" s="486">
        <v>11</v>
      </c>
      <c r="H1751" s="487">
        <v>2</v>
      </c>
      <c r="I1751" s="487">
        <v>0</v>
      </c>
    </row>
    <row r="1752" spans="1:9" x14ac:dyDescent="0.2">
      <c r="A1752" s="588"/>
      <c r="B1752" s="484" t="s">
        <v>2362</v>
      </c>
      <c r="C1752" s="485">
        <v>0</v>
      </c>
      <c r="D1752" s="486">
        <v>0</v>
      </c>
      <c r="E1752" s="486">
        <v>0</v>
      </c>
      <c r="F1752" s="486">
        <v>1</v>
      </c>
      <c r="G1752" s="486">
        <v>1</v>
      </c>
      <c r="H1752" s="487">
        <v>0</v>
      </c>
      <c r="I1752" s="487">
        <v>0</v>
      </c>
    </row>
    <row r="1753" spans="1:9" x14ac:dyDescent="0.2">
      <c r="A1753" s="588"/>
      <c r="B1753" s="484" t="s">
        <v>2363</v>
      </c>
      <c r="C1753" s="485">
        <v>0</v>
      </c>
      <c r="D1753" s="486">
        <v>0</v>
      </c>
      <c r="E1753" s="486">
        <v>0</v>
      </c>
      <c r="F1753" s="486">
        <v>7</v>
      </c>
      <c r="G1753" s="486">
        <v>5</v>
      </c>
      <c r="H1753" s="487">
        <v>2</v>
      </c>
      <c r="I1753" s="487">
        <v>0</v>
      </c>
    </row>
    <row r="1754" spans="1:9" x14ac:dyDescent="0.2">
      <c r="A1754" s="588"/>
      <c r="B1754" s="484" t="s">
        <v>2364</v>
      </c>
      <c r="C1754" s="485">
        <v>0</v>
      </c>
      <c r="D1754" s="486">
        <v>0</v>
      </c>
      <c r="E1754" s="486">
        <v>0</v>
      </c>
      <c r="F1754" s="486">
        <v>1</v>
      </c>
      <c r="G1754" s="486">
        <v>0</v>
      </c>
      <c r="H1754" s="487">
        <v>1</v>
      </c>
      <c r="I1754" s="487">
        <v>0</v>
      </c>
    </row>
    <row r="1755" spans="1:9" x14ac:dyDescent="0.2">
      <c r="A1755" s="588"/>
      <c r="B1755" s="484" t="s">
        <v>2365</v>
      </c>
      <c r="C1755" s="485">
        <v>0</v>
      </c>
      <c r="D1755" s="486">
        <v>0</v>
      </c>
      <c r="E1755" s="486">
        <v>0</v>
      </c>
      <c r="F1755" s="486">
        <v>2</v>
      </c>
      <c r="G1755" s="486">
        <v>2</v>
      </c>
      <c r="H1755" s="487">
        <v>0</v>
      </c>
      <c r="I1755" s="487">
        <v>0</v>
      </c>
    </row>
    <row r="1756" spans="1:9" x14ac:dyDescent="0.2">
      <c r="A1756" s="588"/>
      <c r="B1756" s="484" t="s">
        <v>2366</v>
      </c>
      <c r="C1756" s="485">
        <v>2</v>
      </c>
      <c r="D1756" s="486">
        <v>1</v>
      </c>
      <c r="E1756" s="486">
        <v>1</v>
      </c>
      <c r="F1756" s="486">
        <v>0</v>
      </c>
      <c r="G1756" s="486">
        <v>0</v>
      </c>
      <c r="H1756" s="487">
        <v>0</v>
      </c>
      <c r="I1756" s="487">
        <v>0</v>
      </c>
    </row>
    <row r="1757" spans="1:9" x14ac:dyDescent="0.2">
      <c r="A1757" s="588"/>
      <c r="B1757" s="484" t="s">
        <v>2367</v>
      </c>
      <c r="C1757" s="485">
        <v>1</v>
      </c>
      <c r="D1757" s="486">
        <v>0</v>
      </c>
      <c r="E1757" s="486">
        <v>1</v>
      </c>
      <c r="F1757" s="486">
        <v>2</v>
      </c>
      <c r="G1757" s="486">
        <v>2</v>
      </c>
      <c r="H1757" s="487">
        <v>0</v>
      </c>
      <c r="I1757" s="487">
        <v>0</v>
      </c>
    </row>
    <row r="1758" spans="1:9" x14ac:dyDescent="0.2">
      <c r="A1758" s="588"/>
      <c r="B1758" s="484" t="s">
        <v>2368</v>
      </c>
      <c r="C1758" s="485">
        <v>1</v>
      </c>
      <c r="D1758" s="486">
        <v>0</v>
      </c>
      <c r="E1758" s="486">
        <v>1</v>
      </c>
      <c r="F1758" s="486">
        <v>1</v>
      </c>
      <c r="G1758" s="486">
        <v>0</v>
      </c>
      <c r="H1758" s="487">
        <v>1</v>
      </c>
      <c r="I1758" s="487">
        <v>0</v>
      </c>
    </row>
    <row r="1759" spans="1:9" x14ac:dyDescent="0.2">
      <c r="A1759" s="588"/>
      <c r="B1759" s="484" t="s">
        <v>2369</v>
      </c>
      <c r="C1759" s="485">
        <v>0</v>
      </c>
      <c r="D1759" s="486">
        <v>0</v>
      </c>
      <c r="E1759" s="486">
        <v>0</v>
      </c>
      <c r="F1759" s="486">
        <v>1</v>
      </c>
      <c r="G1759" s="486">
        <v>1</v>
      </c>
      <c r="H1759" s="487">
        <v>0</v>
      </c>
      <c r="I1759" s="487">
        <v>0</v>
      </c>
    </row>
    <row r="1760" spans="1:9" x14ac:dyDescent="0.2">
      <c r="A1760" s="588"/>
      <c r="B1760" s="484" t="s">
        <v>2370</v>
      </c>
      <c r="C1760" s="485">
        <v>1</v>
      </c>
      <c r="D1760" s="486">
        <v>1</v>
      </c>
      <c r="E1760" s="486">
        <v>0</v>
      </c>
      <c r="F1760" s="486">
        <v>5</v>
      </c>
      <c r="G1760" s="486">
        <v>3</v>
      </c>
      <c r="H1760" s="487">
        <v>2</v>
      </c>
      <c r="I1760" s="487">
        <v>0</v>
      </c>
    </row>
    <row r="1761" spans="1:9" x14ac:dyDescent="0.2">
      <c r="A1761" s="588"/>
      <c r="B1761" s="484" t="s">
        <v>2371</v>
      </c>
      <c r="C1761" s="485">
        <v>0</v>
      </c>
      <c r="D1761" s="486">
        <v>0</v>
      </c>
      <c r="E1761" s="486">
        <v>0</v>
      </c>
      <c r="F1761" s="486">
        <v>1</v>
      </c>
      <c r="G1761" s="486">
        <v>0</v>
      </c>
      <c r="H1761" s="487">
        <v>1</v>
      </c>
      <c r="I1761" s="487">
        <v>0</v>
      </c>
    </row>
    <row r="1762" spans="1:9" x14ac:dyDescent="0.2">
      <c r="A1762" s="588"/>
      <c r="B1762" s="484" t="s">
        <v>2372</v>
      </c>
      <c r="C1762" s="485">
        <v>0</v>
      </c>
      <c r="D1762" s="486">
        <v>0</v>
      </c>
      <c r="E1762" s="486">
        <v>0</v>
      </c>
      <c r="F1762" s="486">
        <v>3</v>
      </c>
      <c r="G1762" s="486">
        <v>2</v>
      </c>
      <c r="H1762" s="487">
        <v>1</v>
      </c>
      <c r="I1762" s="487">
        <v>0</v>
      </c>
    </row>
    <row r="1763" spans="1:9" x14ac:dyDescent="0.2">
      <c r="A1763" s="588"/>
      <c r="B1763" s="484" t="s">
        <v>2373</v>
      </c>
      <c r="C1763" s="485">
        <v>0</v>
      </c>
      <c r="D1763" s="486">
        <v>0</v>
      </c>
      <c r="E1763" s="486">
        <v>0</v>
      </c>
      <c r="F1763" s="486">
        <v>2</v>
      </c>
      <c r="G1763" s="486">
        <v>1</v>
      </c>
      <c r="H1763" s="487">
        <v>1</v>
      </c>
      <c r="I1763" s="487">
        <v>0</v>
      </c>
    </row>
    <row r="1764" spans="1:9" x14ac:dyDescent="0.2">
      <c r="A1764" s="588"/>
      <c r="B1764" s="484" t="s">
        <v>2374</v>
      </c>
      <c r="C1764" s="485">
        <v>0</v>
      </c>
      <c r="D1764" s="486">
        <v>0</v>
      </c>
      <c r="E1764" s="486">
        <v>0</v>
      </c>
      <c r="F1764" s="486">
        <v>1</v>
      </c>
      <c r="G1764" s="486">
        <v>1</v>
      </c>
      <c r="H1764" s="487">
        <v>0</v>
      </c>
      <c r="I1764" s="487">
        <v>0</v>
      </c>
    </row>
    <row r="1765" spans="1:9" x14ac:dyDescent="0.2">
      <c r="A1765" s="588"/>
      <c r="B1765" s="484" t="s">
        <v>2375</v>
      </c>
      <c r="C1765" s="485">
        <v>1</v>
      </c>
      <c r="D1765" s="486">
        <v>1</v>
      </c>
      <c r="E1765" s="486">
        <v>0</v>
      </c>
      <c r="F1765" s="486">
        <v>0</v>
      </c>
      <c r="G1765" s="486">
        <v>0</v>
      </c>
      <c r="H1765" s="487">
        <v>0</v>
      </c>
      <c r="I1765" s="487">
        <v>0</v>
      </c>
    </row>
    <row r="1766" spans="1:9" x14ac:dyDescent="0.2">
      <c r="A1766" s="588"/>
      <c r="B1766" s="484" t="s">
        <v>2376</v>
      </c>
      <c r="C1766" s="485">
        <v>1</v>
      </c>
      <c r="D1766" s="486">
        <v>0</v>
      </c>
      <c r="E1766" s="486">
        <v>1</v>
      </c>
      <c r="F1766" s="486">
        <v>2</v>
      </c>
      <c r="G1766" s="486">
        <v>2</v>
      </c>
      <c r="H1766" s="487">
        <v>0</v>
      </c>
      <c r="I1766" s="487">
        <v>0</v>
      </c>
    </row>
    <row r="1767" spans="1:9" x14ac:dyDescent="0.2">
      <c r="A1767" s="588"/>
      <c r="B1767" s="484" t="s">
        <v>2377</v>
      </c>
      <c r="C1767" s="485">
        <v>2</v>
      </c>
      <c r="D1767" s="486">
        <v>1</v>
      </c>
      <c r="E1767" s="486">
        <v>1</v>
      </c>
      <c r="F1767" s="486">
        <v>0</v>
      </c>
      <c r="G1767" s="486">
        <v>0</v>
      </c>
      <c r="H1767" s="487">
        <v>0</v>
      </c>
      <c r="I1767" s="487">
        <v>0</v>
      </c>
    </row>
    <row r="1768" spans="1:9" x14ac:dyDescent="0.2">
      <c r="A1768" s="588"/>
      <c r="B1768" s="484" t="s">
        <v>2378</v>
      </c>
      <c r="C1768" s="485">
        <v>0</v>
      </c>
      <c r="D1768" s="486">
        <v>0</v>
      </c>
      <c r="E1768" s="486">
        <v>0</v>
      </c>
      <c r="F1768" s="486">
        <v>1</v>
      </c>
      <c r="G1768" s="486">
        <v>1</v>
      </c>
      <c r="H1768" s="487">
        <v>0</v>
      </c>
      <c r="I1768" s="487">
        <v>0</v>
      </c>
    </row>
    <row r="1769" spans="1:9" x14ac:dyDescent="0.2">
      <c r="A1769" s="588"/>
      <c r="B1769" s="484" t="s">
        <v>2379</v>
      </c>
      <c r="C1769" s="485">
        <v>5</v>
      </c>
      <c r="D1769" s="486">
        <v>3</v>
      </c>
      <c r="E1769" s="486">
        <v>2</v>
      </c>
      <c r="F1769" s="486">
        <v>30</v>
      </c>
      <c r="G1769" s="486">
        <v>23</v>
      </c>
      <c r="H1769" s="487">
        <v>7</v>
      </c>
      <c r="I1769" s="487">
        <v>0</v>
      </c>
    </row>
    <row r="1770" spans="1:9" x14ac:dyDescent="0.2">
      <c r="A1770" s="588"/>
      <c r="B1770" s="484" t="s">
        <v>2380</v>
      </c>
      <c r="C1770" s="485">
        <v>0</v>
      </c>
      <c r="D1770" s="486">
        <v>0</v>
      </c>
      <c r="E1770" s="486">
        <v>0</v>
      </c>
      <c r="F1770" s="486">
        <v>1</v>
      </c>
      <c r="G1770" s="486">
        <v>1</v>
      </c>
      <c r="H1770" s="487">
        <v>0</v>
      </c>
      <c r="I1770" s="487">
        <v>0</v>
      </c>
    </row>
    <row r="1771" spans="1:9" x14ac:dyDescent="0.2">
      <c r="A1771" s="588"/>
      <c r="B1771" s="484" t="s">
        <v>2381</v>
      </c>
      <c r="C1771" s="485">
        <v>0</v>
      </c>
      <c r="D1771" s="486">
        <v>0</v>
      </c>
      <c r="E1771" s="486">
        <v>0</v>
      </c>
      <c r="F1771" s="486">
        <v>1</v>
      </c>
      <c r="G1771" s="486">
        <v>1</v>
      </c>
      <c r="H1771" s="487">
        <v>0</v>
      </c>
      <c r="I1771" s="487">
        <v>0</v>
      </c>
    </row>
    <row r="1772" spans="1:9" x14ac:dyDescent="0.2">
      <c r="A1772" s="588"/>
      <c r="B1772" s="484" t="s">
        <v>2382</v>
      </c>
      <c r="C1772" s="485">
        <v>0</v>
      </c>
      <c r="D1772" s="486">
        <v>0</v>
      </c>
      <c r="E1772" s="486">
        <v>0</v>
      </c>
      <c r="F1772" s="486">
        <v>1</v>
      </c>
      <c r="G1772" s="486">
        <v>1</v>
      </c>
      <c r="H1772" s="487">
        <v>0</v>
      </c>
      <c r="I1772" s="487">
        <v>0</v>
      </c>
    </row>
    <row r="1773" spans="1:9" x14ac:dyDescent="0.2">
      <c r="A1773" s="588"/>
      <c r="B1773" s="484" t="s">
        <v>2383</v>
      </c>
      <c r="C1773" s="485">
        <v>0</v>
      </c>
      <c r="D1773" s="486">
        <v>0</v>
      </c>
      <c r="E1773" s="486">
        <v>0</v>
      </c>
      <c r="F1773" s="486">
        <v>5</v>
      </c>
      <c r="G1773" s="486">
        <v>3</v>
      </c>
      <c r="H1773" s="487">
        <v>2</v>
      </c>
      <c r="I1773" s="487">
        <v>0</v>
      </c>
    </row>
    <row r="1774" spans="1:9" x14ac:dyDescent="0.2">
      <c r="A1774" s="588"/>
      <c r="B1774" s="484" t="s">
        <v>2384</v>
      </c>
      <c r="C1774" s="485">
        <v>0</v>
      </c>
      <c r="D1774" s="486">
        <v>0</v>
      </c>
      <c r="E1774" s="486">
        <v>0</v>
      </c>
      <c r="F1774" s="486">
        <v>3</v>
      </c>
      <c r="G1774" s="486">
        <v>3</v>
      </c>
      <c r="H1774" s="487">
        <v>0</v>
      </c>
      <c r="I1774" s="487">
        <v>0</v>
      </c>
    </row>
    <row r="1775" spans="1:9" x14ac:dyDescent="0.2">
      <c r="A1775" s="588"/>
      <c r="B1775" s="484" t="s">
        <v>2385</v>
      </c>
      <c r="C1775" s="485">
        <v>0</v>
      </c>
      <c r="D1775" s="486">
        <v>0</v>
      </c>
      <c r="E1775" s="486">
        <v>0</v>
      </c>
      <c r="F1775" s="486">
        <v>1</v>
      </c>
      <c r="G1775" s="486">
        <v>1</v>
      </c>
      <c r="H1775" s="487">
        <v>0</v>
      </c>
      <c r="I1775" s="487">
        <v>0</v>
      </c>
    </row>
    <row r="1776" spans="1:9" x14ac:dyDescent="0.2">
      <c r="A1776" s="588"/>
      <c r="B1776" s="484" t="s">
        <v>2386</v>
      </c>
      <c r="C1776" s="485">
        <v>1</v>
      </c>
      <c r="D1776" s="486">
        <v>1</v>
      </c>
      <c r="E1776" s="486">
        <v>0</v>
      </c>
      <c r="F1776" s="486">
        <v>1</v>
      </c>
      <c r="G1776" s="486">
        <v>1</v>
      </c>
      <c r="H1776" s="487">
        <v>0</v>
      </c>
      <c r="I1776" s="487">
        <v>0</v>
      </c>
    </row>
    <row r="1777" spans="1:9" x14ac:dyDescent="0.2">
      <c r="A1777" s="588"/>
      <c r="B1777" s="484" t="s">
        <v>2387</v>
      </c>
      <c r="C1777" s="485">
        <v>0</v>
      </c>
      <c r="D1777" s="486">
        <v>0</v>
      </c>
      <c r="E1777" s="486">
        <v>0</v>
      </c>
      <c r="F1777" s="486">
        <v>2</v>
      </c>
      <c r="G1777" s="486">
        <v>1</v>
      </c>
      <c r="H1777" s="487">
        <v>1</v>
      </c>
      <c r="I1777" s="487">
        <v>0</v>
      </c>
    </row>
    <row r="1778" spans="1:9" x14ac:dyDescent="0.2">
      <c r="A1778" s="588"/>
      <c r="B1778" s="484" t="s">
        <v>2388</v>
      </c>
      <c r="C1778" s="485">
        <v>2</v>
      </c>
      <c r="D1778" s="486">
        <v>2</v>
      </c>
      <c r="E1778" s="486">
        <v>0</v>
      </c>
      <c r="F1778" s="486">
        <v>0</v>
      </c>
      <c r="G1778" s="486">
        <v>0</v>
      </c>
      <c r="H1778" s="487">
        <v>0</v>
      </c>
      <c r="I1778" s="487">
        <v>0</v>
      </c>
    </row>
    <row r="1779" spans="1:9" x14ac:dyDescent="0.2">
      <c r="A1779" s="588"/>
      <c r="B1779" s="484" t="s">
        <v>2389</v>
      </c>
      <c r="C1779" s="485">
        <v>0</v>
      </c>
      <c r="D1779" s="486">
        <v>0</v>
      </c>
      <c r="E1779" s="486">
        <v>0</v>
      </c>
      <c r="F1779" s="486">
        <v>1</v>
      </c>
      <c r="G1779" s="486">
        <v>1</v>
      </c>
      <c r="H1779" s="487">
        <v>0</v>
      </c>
      <c r="I1779" s="487">
        <v>0</v>
      </c>
    </row>
    <row r="1780" spans="1:9" x14ac:dyDescent="0.2">
      <c r="A1780" s="588"/>
      <c r="B1780" s="484" t="s">
        <v>2390</v>
      </c>
      <c r="C1780" s="485">
        <v>0</v>
      </c>
      <c r="D1780" s="486">
        <v>0</v>
      </c>
      <c r="E1780" s="486">
        <v>0</v>
      </c>
      <c r="F1780" s="486">
        <v>2</v>
      </c>
      <c r="G1780" s="486">
        <v>0</v>
      </c>
      <c r="H1780" s="487">
        <v>2</v>
      </c>
      <c r="I1780" s="487">
        <v>0</v>
      </c>
    </row>
    <row r="1781" spans="1:9" x14ac:dyDescent="0.2">
      <c r="A1781" s="588"/>
      <c r="B1781" s="484" t="s">
        <v>2391</v>
      </c>
      <c r="C1781" s="485">
        <v>0</v>
      </c>
      <c r="D1781" s="486">
        <v>0</v>
      </c>
      <c r="E1781" s="486">
        <v>0</v>
      </c>
      <c r="F1781" s="486">
        <v>5</v>
      </c>
      <c r="G1781" s="486">
        <v>5</v>
      </c>
      <c r="H1781" s="487">
        <v>0</v>
      </c>
      <c r="I1781" s="487">
        <v>0</v>
      </c>
    </row>
    <row r="1782" spans="1:9" x14ac:dyDescent="0.2">
      <c r="A1782" s="588"/>
      <c r="B1782" s="484" t="s">
        <v>2392</v>
      </c>
      <c r="C1782" s="485">
        <v>0</v>
      </c>
      <c r="D1782" s="486">
        <v>0</v>
      </c>
      <c r="E1782" s="486">
        <v>0</v>
      </c>
      <c r="F1782" s="486">
        <v>1</v>
      </c>
      <c r="G1782" s="486">
        <v>1</v>
      </c>
      <c r="H1782" s="487">
        <v>0</v>
      </c>
      <c r="I1782" s="487">
        <v>0</v>
      </c>
    </row>
    <row r="1783" spans="1:9" x14ac:dyDescent="0.2">
      <c r="A1783" s="588"/>
      <c r="B1783" s="484" t="s">
        <v>2393</v>
      </c>
      <c r="C1783" s="485">
        <v>1</v>
      </c>
      <c r="D1783" s="486">
        <v>1</v>
      </c>
      <c r="E1783" s="486">
        <v>0</v>
      </c>
      <c r="F1783" s="486">
        <v>0</v>
      </c>
      <c r="G1783" s="486">
        <v>0</v>
      </c>
      <c r="H1783" s="487">
        <v>0</v>
      </c>
      <c r="I1783" s="487">
        <v>0</v>
      </c>
    </row>
    <row r="1784" spans="1:9" x14ac:dyDescent="0.2">
      <c r="A1784" s="588"/>
      <c r="B1784" s="484" t="s">
        <v>2394</v>
      </c>
      <c r="C1784" s="485">
        <v>0</v>
      </c>
      <c r="D1784" s="486">
        <v>0</v>
      </c>
      <c r="E1784" s="486">
        <v>0</v>
      </c>
      <c r="F1784" s="486">
        <v>10</v>
      </c>
      <c r="G1784" s="486">
        <v>5</v>
      </c>
      <c r="H1784" s="487">
        <v>5</v>
      </c>
      <c r="I1784" s="487">
        <v>0</v>
      </c>
    </row>
    <row r="1785" spans="1:9" x14ac:dyDescent="0.2">
      <c r="A1785" s="588"/>
      <c r="B1785" s="484" t="s">
        <v>2395</v>
      </c>
      <c r="C1785" s="485">
        <v>0</v>
      </c>
      <c r="D1785" s="486">
        <v>0</v>
      </c>
      <c r="E1785" s="486">
        <v>0</v>
      </c>
      <c r="F1785" s="486">
        <v>2</v>
      </c>
      <c r="G1785" s="486">
        <v>2</v>
      </c>
      <c r="H1785" s="487">
        <v>0</v>
      </c>
      <c r="I1785" s="487">
        <v>0</v>
      </c>
    </row>
    <row r="1786" spans="1:9" x14ac:dyDescent="0.2">
      <c r="A1786" s="588"/>
      <c r="B1786" s="484" t="s">
        <v>2396</v>
      </c>
      <c r="C1786" s="485">
        <v>0</v>
      </c>
      <c r="D1786" s="486">
        <v>0</v>
      </c>
      <c r="E1786" s="486">
        <v>0</v>
      </c>
      <c r="F1786" s="486">
        <v>4</v>
      </c>
      <c r="G1786" s="486">
        <v>3</v>
      </c>
      <c r="H1786" s="487">
        <v>1</v>
      </c>
      <c r="I1786" s="487">
        <v>0</v>
      </c>
    </row>
    <row r="1787" spans="1:9" x14ac:dyDescent="0.2">
      <c r="A1787" s="588"/>
      <c r="B1787" s="484" t="s">
        <v>2397</v>
      </c>
      <c r="C1787" s="485">
        <v>0</v>
      </c>
      <c r="D1787" s="486">
        <v>0</v>
      </c>
      <c r="E1787" s="486">
        <v>0</v>
      </c>
      <c r="F1787" s="486">
        <v>1</v>
      </c>
      <c r="G1787" s="486">
        <v>1</v>
      </c>
      <c r="H1787" s="487">
        <v>0</v>
      </c>
      <c r="I1787" s="487">
        <v>0</v>
      </c>
    </row>
    <row r="1788" spans="1:9" x14ac:dyDescent="0.2">
      <c r="A1788" s="588"/>
      <c r="B1788" s="484" t="s">
        <v>2398</v>
      </c>
      <c r="C1788" s="485">
        <v>0</v>
      </c>
      <c r="D1788" s="486">
        <v>0</v>
      </c>
      <c r="E1788" s="486">
        <v>0</v>
      </c>
      <c r="F1788" s="486">
        <v>1</v>
      </c>
      <c r="G1788" s="486">
        <v>1</v>
      </c>
      <c r="H1788" s="487">
        <v>0</v>
      </c>
      <c r="I1788" s="487">
        <v>0</v>
      </c>
    </row>
    <row r="1789" spans="1:9" x14ac:dyDescent="0.2">
      <c r="A1789" s="588"/>
      <c r="B1789" s="484" t="s">
        <v>2399</v>
      </c>
      <c r="C1789" s="485">
        <v>2</v>
      </c>
      <c r="D1789" s="486">
        <v>1</v>
      </c>
      <c r="E1789" s="486">
        <v>1</v>
      </c>
      <c r="F1789" s="486">
        <v>5</v>
      </c>
      <c r="G1789" s="486">
        <v>3</v>
      </c>
      <c r="H1789" s="487">
        <v>2</v>
      </c>
      <c r="I1789" s="487">
        <v>0</v>
      </c>
    </row>
    <row r="1790" spans="1:9" x14ac:dyDescent="0.2">
      <c r="A1790" s="588"/>
      <c r="B1790" s="484" t="s">
        <v>2400</v>
      </c>
      <c r="C1790" s="485">
        <v>1</v>
      </c>
      <c r="D1790" s="486">
        <v>1</v>
      </c>
      <c r="E1790" s="486">
        <v>0</v>
      </c>
      <c r="F1790" s="486">
        <v>2</v>
      </c>
      <c r="G1790" s="486">
        <v>2</v>
      </c>
      <c r="H1790" s="487">
        <v>0</v>
      </c>
      <c r="I1790" s="487">
        <v>0</v>
      </c>
    </row>
    <row r="1791" spans="1:9" x14ac:dyDescent="0.2">
      <c r="A1791" s="588"/>
      <c r="B1791" s="484" t="s">
        <v>2401</v>
      </c>
      <c r="C1791" s="485">
        <v>0</v>
      </c>
      <c r="D1791" s="486">
        <v>0</v>
      </c>
      <c r="E1791" s="486">
        <v>0</v>
      </c>
      <c r="F1791" s="486">
        <v>4</v>
      </c>
      <c r="G1791" s="486">
        <v>3</v>
      </c>
      <c r="H1791" s="487">
        <v>1</v>
      </c>
      <c r="I1791" s="487">
        <v>0</v>
      </c>
    </row>
    <row r="1792" spans="1:9" x14ac:dyDescent="0.2">
      <c r="A1792" s="588"/>
      <c r="B1792" s="484" t="s">
        <v>2402</v>
      </c>
      <c r="C1792" s="485">
        <v>1</v>
      </c>
      <c r="D1792" s="486">
        <v>1</v>
      </c>
      <c r="E1792" s="486">
        <v>0</v>
      </c>
      <c r="F1792" s="486">
        <v>0</v>
      </c>
      <c r="G1792" s="486">
        <v>0</v>
      </c>
      <c r="H1792" s="487">
        <v>0</v>
      </c>
      <c r="I1792" s="487">
        <v>0</v>
      </c>
    </row>
    <row r="1793" spans="1:9" x14ac:dyDescent="0.2">
      <c r="A1793" s="588"/>
      <c r="B1793" s="484" t="s">
        <v>2403</v>
      </c>
      <c r="C1793" s="485">
        <v>1</v>
      </c>
      <c r="D1793" s="486">
        <v>0</v>
      </c>
      <c r="E1793" s="486">
        <v>1</v>
      </c>
      <c r="F1793" s="486">
        <v>1</v>
      </c>
      <c r="G1793" s="486">
        <v>1</v>
      </c>
      <c r="H1793" s="487">
        <v>0</v>
      </c>
      <c r="I1793" s="487">
        <v>0</v>
      </c>
    </row>
    <row r="1794" spans="1:9" x14ac:dyDescent="0.2">
      <c r="A1794" s="588"/>
      <c r="B1794" s="484" t="s">
        <v>158</v>
      </c>
      <c r="C1794" s="485">
        <v>1393</v>
      </c>
      <c r="D1794" s="486">
        <v>847</v>
      </c>
      <c r="E1794" s="486">
        <v>546</v>
      </c>
      <c r="F1794" s="486">
        <v>8019</v>
      </c>
      <c r="G1794" s="486">
        <v>5991</v>
      </c>
      <c r="H1794" s="487">
        <v>2028</v>
      </c>
      <c r="I1794" s="487">
        <v>0</v>
      </c>
    </row>
    <row r="1795" spans="1:9" x14ac:dyDescent="0.2">
      <c r="A1795" s="657" t="s">
        <v>109</v>
      </c>
      <c r="B1795" s="488" t="s">
        <v>10</v>
      </c>
      <c r="C1795" s="489">
        <v>195</v>
      </c>
      <c r="D1795" s="490">
        <v>126</v>
      </c>
      <c r="E1795" s="490">
        <v>69</v>
      </c>
      <c r="F1795" s="490">
        <v>357</v>
      </c>
      <c r="G1795" s="490">
        <v>219</v>
      </c>
      <c r="H1795" s="491">
        <v>138</v>
      </c>
      <c r="I1795" s="491">
        <v>0</v>
      </c>
    </row>
    <row r="1796" spans="1:9" x14ac:dyDescent="0.2">
      <c r="A1796" s="588"/>
      <c r="B1796" s="484" t="s">
        <v>2404</v>
      </c>
      <c r="C1796" s="485">
        <v>3</v>
      </c>
      <c r="D1796" s="486">
        <v>1</v>
      </c>
      <c r="E1796" s="486">
        <v>2</v>
      </c>
      <c r="F1796" s="486">
        <v>1</v>
      </c>
      <c r="G1796" s="486">
        <v>1</v>
      </c>
      <c r="H1796" s="487">
        <v>0</v>
      </c>
      <c r="I1796" s="487">
        <v>0</v>
      </c>
    </row>
    <row r="1797" spans="1:9" x14ac:dyDescent="0.2">
      <c r="A1797" s="588"/>
      <c r="B1797" s="484" t="s">
        <v>2405</v>
      </c>
      <c r="C1797" s="485">
        <v>2</v>
      </c>
      <c r="D1797" s="486">
        <v>2</v>
      </c>
      <c r="E1797" s="486">
        <v>0</v>
      </c>
      <c r="F1797" s="486">
        <v>4</v>
      </c>
      <c r="G1797" s="486">
        <v>1</v>
      </c>
      <c r="H1797" s="487">
        <v>3</v>
      </c>
      <c r="I1797" s="487">
        <v>0</v>
      </c>
    </row>
    <row r="1798" spans="1:9" x14ac:dyDescent="0.2">
      <c r="A1798" s="588"/>
      <c r="B1798" s="484" t="s">
        <v>2406</v>
      </c>
      <c r="C1798" s="485">
        <v>7</v>
      </c>
      <c r="D1798" s="486">
        <v>5</v>
      </c>
      <c r="E1798" s="486">
        <v>2</v>
      </c>
      <c r="F1798" s="486">
        <v>6</v>
      </c>
      <c r="G1798" s="486">
        <v>6</v>
      </c>
      <c r="H1798" s="487">
        <v>0</v>
      </c>
      <c r="I1798" s="487">
        <v>0</v>
      </c>
    </row>
    <row r="1799" spans="1:9" x14ac:dyDescent="0.2">
      <c r="A1799" s="588"/>
      <c r="B1799" s="484" t="s">
        <v>2407</v>
      </c>
      <c r="C1799" s="485">
        <v>2</v>
      </c>
      <c r="D1799" s="486">
        <v>2</v>
      </c>
      <c r="E1799" s="486">
        <v>0</v>
      </c>
      <c r="F1799" s="486">
        <v>1</v>
      </c>
      <c r="G1799" s="486">
        <v>1</v>
      </c>
      <c r="H1799" s="487">
        <v>0</v>
      </c>
      <c r="I1799" s="487">
        <v>0</v>
      </c>
    </row>
    <row r="1800" spans="1:9" x14ac:dyDescent="0.2">
      <c r="A1800" s="588"/>
      <c r="B1800" s="484" t="s">
        <v>2408</v>
      </c>
      <c r="C1800" s="485">
        <v>1</v>
      </c>
      <c r="D1800" s="486">
        <v>1</v>
      </c>
      <c r="E1800" s="486">
        <v>0</v>
      </c>
      <c r="F1800" s="486">
        <v>0</v>
      </c>
      <c r="G1800" s="486">
        <v>0</v>
      </c>
      <c r="H1800" s="487">
        <v>0</v>
      </c>
      <c r="I1800" s="487">
        <v>0</v>
      </c>
    </row>
    <row r="1801" spans="1:9" x14ac:dyDescent="0.2">
      <c r="A1801" s="588"/>
      <c r="B1801" s="484" t="s">
        <v>2409</v>
      </c>
      <c r="C1801" s="485">
        <v>8</v>
      </c>
      <c r="D1801" s="486">
        <v>5</v>
      </c>
      <c r="E1801" s="486">
        <v>3</v>
      </c>
      <c r="F1801" s="486">
        <v>10</v>
      </c>
      <c r="G1801" s="486">
        <v>8</v>
      </c>
      <c r="H1801" s="487">
        <v>2</v>
      </c>
      <c r="I1801" s="487">
        <v>0</v>
      </c>
    </row>
    <row r="1802" spans="1:9" x14ac:dyDescent="0.2">
      <c r="A1802" s="588"/>
      <c r="B1802" s="484" t="s">
        <v>2410</v>
      </c>
      <c r="C1802" s="485">
        <v>0</v>
      </c>
      <c r="D1802" s="486">
        <v>0</v>
      </c>
      <c r="E1802" s="486">
        <v>0</v>
      </c>
      <c r="F1802" s="486">
        <v>3</v>
      </c>
      <c r="G1802" s="486">
        <v>1</v>
      </c>
      <c r="H1802" s="487">
        <v>2</v>
      </c>
      <c r="I1802" s="487">
        <v>0</v>
      </c>
    </row>
    <row r="1803" spans="1:9" x14ac:dyDescent="0.2">
      <c r="A1803" s="588"/>
      <c r="B1803" s="484" t="s">
        <v>2411</v>
      </c>
      <c r="C1803" s="485">
        <v>1</v>
      </c>
      <c r="D1803" s="486">
        <v>1</v>
      </c>
      <c r="E1803" s="486">
        <v>0</v>
      </c>
      <c r="F1803" s="486">
        <v>0</v>
      </c>
      <c r="G1803" s="486">
        <v>0</v>
      </c>
      <c r="H1803" s="487">
        <v>0</v>
      </c>
      <c r="I1803" s="487">
        <v>0</v>
      </c>
    </row>
    <row r="1804" spans="1:9" x14ac:dyDescent="0.2">
      <c r="A1804" s="588"/>
      <c r="B1804" s="484" t="s">
        <v>2412</v>
      </c>
      <c r="C1804" s="485">
        <v>1</v>
      </c>
      <c r="D1804" s="486">
        <v>1</v>
      </c>
      <c r="E1804" s="486">
        <v>0</v>
      </c>
      <c r="F1804" s="486">
        <v>1</v>
      </c>
      <c r="G1804" s="486">
        <v>1</v>
      </c>
      <c r="H1804" s="487">
        <v>0</v>
      </c>
      <c r="I1804" s="487">
        <v>0</v>
      </c>
    </row>
    <row r="1805" spans="1:9" x14ac:dyDescent="0.2">
      <c r="A1805" s="588"/>
      <c r="B1805" s="484" t="s">
        <v>2413</v>
      </c>
      <c r="C1805" s="485">
        <v>0</v>
      </c>
      <c r="D1805" s="486">
        <v>0</v>
      </c>
      <c r="E1805" s="486">
        <v>0</v>
      </c>
      <c r="F1805" s="486">
        <v>2</v>
      </c>
      <c r="G1805" s="486">
        <v>1</v>
      </c>
      <c r="H1805" s="487">
        <v>1</v>
      </c>
      <c r="I1805" s="487">
        <v>0</v>
      </c>
    </row>
    <row r="1806" spans="1:9" x14ac:dyDescent="0.2">
      <c r="A1806" s="588"/>
      <c r="B1806" s="484" t="s">
        <v>2414</v>
      </c>
      <c r="C1806" s="485">
        <v>0</v>
      </c>
      <c r="D1806" s="486">
        <v>0</v>
      </c>
      <c r="E1806" s="486">
        <v>0</v>
      </c>
      <c r="F1806" s="486">
        <v>1</v>
      </c>
      <c r="G1806" s="486">
        <v>1</v>
      </c>
      <c r="H1806" s="487">
        <v>0</v>
      </c>
      <c r="I1806" s="487">
        <v>0</v>
      </c>
    </row>
    <row r="1807" spans="1:9" x14ac:dyDescent="0.2">
      <c r="A1807" s="588"/>
      <c r="B1807" s="484" t="s">
        <v>2415</v>
      </c>
      <c r="C1807" s="485">
        <v>0</v>
      </c>
      <c r="D1807" s="486">
        <v>0</v>
      </c>
      <c r="E1807" s="486">
        <v>0</v>
      </c>
      <c r="F1807" s="486">
        <v>1</v>
      </c>
      <c r="G1807" s="486">
        <v>1</v>
      </c>
      <c r="H1807" s="487">
        <v>0</v>
      </c>
      <c r="I1807" s="487">
        <v>0</v>
      </c>
    </row>
    <row r="1808" spans="1:9" x14ac:dyDescent="0.2">
      <c r="A1808" s="588"/>
      <c r="B1808" s="484" t="s">
        <v>2416</v>
      </c>
      <c r="C1808" s="485">
        <v>4</v>
      </c>
      <c r="D1808" s="486">
        <v>1</v>
      </c>
      <c r="E1808" s="486">
        <v>3</v>
      </c>
      <c r="F1808" s="486">
        <v>8</v>
      </c>
      <c r="G1808" s="486">
        <v>5</v>
      </c>
      <c r="H1808" s="487">
        <v>3</v>
      </c>
      <c r="I1808" s="487">
        <v>0</v>
      </c>
    </row>
    <row r="1809" spans="1:9" x14ac:dyDescent="0.2">
      <c r="A1809" s="588"/>
      <c r="B1809" s="484" t="s">
        <v>109</v>
      </c>
      <c r="C1809" s="485">
        <v>160</v>
      </c>
      <c r="D1809" s="486">
        <v>102</v>
      </c>
      <c r="E1809" s="486">
        <v>58</v>
      </c>
      <c r="F1809" s="486">
        <v>310</v>
      </c>
      <c r="G1809" s="486">
        <v>188</v>
      </c>
      <c r="H1809" s="487">
        <v>122</v>
      </c>
      <c r="I1809" s="487">
        <v>0</v>
      </c>
    </row>
    <row r="1810" spans="1:9" x14ac:dyDescent="0.2">
      <c r="A1810" s="588"/>
      <c r="B1810" s="484" t="s">
        <v>2417</v>
      </c>
      <c r="C1810" s="485">
        <v>0</v>
      </c>
      <c r="D1810" s="486">
        <v>0</v>
      </c>
      <c r="E1810" s="486">
        <v>0</v>
      </c>
      <c r="F1810" s="486">
        <v>1</v>
      </c>
      <c r="G1810" s="486">
        <v>0</v>
      </c>
      <c r="H1810" s="487">
        <v>1</v>
      </c>
      <c r="I1810" s="487">
        <v>0</v>
      </c>
    </row>
    <row r="1811" spans="1:9" x14ac:dyDescent="0.2">
      <c r="A1811" s="588"/>
      <c r="B1811" s="484" t="s">
        <v>2418</v>
      </c>
      <c r="C1811" s="485">
        <v>2</v>
      </c>
      <c r="D1811" s="486">
        <v>2</v>
      </c>
      <c r="E1811" s="486">
        <v>0</v>
      </c>
      <c r="F1811" s="486">
        <v>1</v>
      </c>
      <c r="G1811" s="486">
        <v>0</v>
      </c>
      <c r="H1811" s="487">
        <v>1</v>
      </c>
      <c r="I1811" s="487">
        <v>0</v>
      </c>
    </row>
    <row r="1812" spans="1:9" x14ac:dyDescent="0.2">
      <c r="A1812" s="588"/>
      <c r="B1812" s="484" t="s">
        <v>2419</v>
      </c>
      <c r="C1812" s="485">
        <v>2</v>
      </c>
      <c r="D1812" s="486">
        <v>2</v>
      </c>
      <c r="E1812" s="486">
        <v>0</v>
      </c>
      <c r="F1812" s="486">
        <v>3</v>
      </c>
      <c r="G1812" s="486">
        <v>2</v>
      </c>
      <c r="H1812" s="487">
        <v>1</v>
      </c>
      <c r="I1812" s="487">
        <v>0</v>
      </c>
    </row>
    <row r="1813" spans="1:9" x14ac:dyDescent="0.2">
      <c r="A1813" s="588"/>
      <c r="B1813" s="484" t="s">
        <v>2420</v>
      </c>
      <c r="C1813" s="485">
        <v>1</v>
      </c>
      <c r="D1813" s="486">
        <v>0</v>
      </c>
      <c r="E1813" s="486">
        <v>1</v>
      </c>
      <c r="F1813" s="486">
        <v>3</v>
      </c>
      <c r="G1813" s="486">
        <v>1</v>
      </c>
      <c r="H1813" s="487">
        <v>2</v>
      </c>
      <c r="I1813" s="487">
        <v>0</v>
      </c>
    </row>
    <row r="1814" spans="1:9" x14ac:dyDescent="0.2">
      <c r="A1814" s="588"/>
      <c r="B1814" s="484" t="s">
        <v>2421</v>
      </c>
      <c r="C1814" s="485">
        <v>0</v>
      </c>
      <c r="D1814" s="486">
        <v>0</v>
      </c>
      <c r="E1814" s="486">
        <v>0</v>
      </c>
      <c r="F1814" s="486">
        <v>1</v>
      </c>
      <c r="G1814" s="486">
        <v>1</v>
      </c>
      <c r="H1814" s="487">
        <v>0</v>
      </c>
      <c r="I1814" s="487">
        <v>0</v>
      </c>
    </row>
    <row r="1815" spans="1:9" x14ac:dyDescent="0.2">
      <c r="A1815" s="588"/>
      <c r="B1815" s="484" t="s">
        <v>2422</v>
      </c>
      <c r="C1815" s="485">
        <v>1</v>
      </c>
      <c r="D1815" s="486">
        <v>1</v>
      </c>
      <c r="E1815" s="486">
        <v>0</v>
      </c>
      <c r="F1815" s="486">
        <v>0</v>
      </c>
      <c r="G1815" s="486">
        <v>0</v>
      </c>
      <c r="H1815" s="487">
        <v>0</v>
      </c>
      <c r="I1815" s="487">
        <v>0</v>
      </c>
    </row>
    <row r="1816" spans="1:9" x14ac:dyDescent="0.2">
      <c r="A1816" s="657" t="s">
        <v>111</v>
      </c>
      <c r="B1816" s="488" t="s">
        <v>10</v>
      </c>
      <c r="C1816" s="489">
        <v>72</v>
      </c>
      <c r="D1816" s="490">
        <v>42</v>
      </c>
      <c r="E1816" s="490">
        <v>30</v>
      </c>
      <c r="F1816" s="490">
        <v>143</v>
      </c>
      <c r="G1816" s="490">
        <v>99</v>
      </c>
      <c r="H1816" s="491">
        <v>44</v>
      </c>
      <c r="I1816" s="491">
        <v>0</v>
      </c>
    </row>
    <row r="1817" spans="1:9" x14ac:dyDescent="0.2">
      <c r="A1817" s="588"/>
      <c r="B1817" s="484" t="s">
        <v>2423</v>
      </c>
      <c r="C1817" s="485">
        <v>1</v>
      </c>
      <c r="D1817" s="486">
        <v>1</v>
      </c>
      <c r="E1817" s="486">
        <v>0</v>
      </c>
      <c r="F1817" s="486">
        <v>3</v>
      </c>
      <c r="G1817" s="486">
        <v>2</v>
      </c>
      <c r="H1817" s="487">
        <v>1</v>
      </c>
      <c r="I1817" s="487">
        <v>0</v>
      </c>
    </row>
    <row r="1818" spans="1:9" x14ac:dyDescent="0.2">
      <c r="A1818" s="588"/>
      <c r="B1818" s="484" t="s">
        <v>2424</v>
      </c>
      <c r="C1818" s="485">
        <v>0</v>
      </c>
      <c r="D1818" s="486">
        <v>0</v>
      </c>
      <c r="E1818" s="486">
        <v>0</v>
      </c>
      <c r="F1818" s="486">
        <v>2</v>
      </c>
      <c r="G1818" s="486">
        <v>1</v>
      </c>
      <c r="H1818" s="487">
        <v>1</v>
      </c>
      <c r="I1818" s="487">
        <v>0</v>
      </c>
    </row>
    <row r="1819" spans="1:9" x14ac:dyDescent="0.2">
      <c r="A1819" s="588"/>
      <c r="B1819" s="484" t="s">
        <v>2425</v>
      </c>
      <c r="C1819" s="485">
        <v>6</v>
      </c>
      <c r="D1819" s="486">
        <v>1</v>
      </c>
      <c r="E1819" s="486">
        <v>5</v>
      </c>
      <c r="F1819" s="486">
        <v>21</v>
      </c>
      <c r="G1819" s="486">
        <v>17</v>
      </c>
      <c r="H1819" s="487">
        <v>4</v>
      </c>
      <c r="I1819" s="487">
        <v>0</v>
      </c>
    </row>
    <row r="1820" spans="1:9" x14ac:dyDescent="0.2">
      <c r="A1820" s="588"/>
      <c r="B1820" s="484" t="s">
        <v>2426</v>
      </c>
      <c r="C1820" s="485">
        <v>0</v>
      </c>
      <c r="D1820" s="486">
        <v>0</v>
      </c>
      <c r="E1820" s="486">
        <v>0</v>
      </c>
      <c r="F1820" s="486">
        <v>1</v>
      </c>
      <c r="G1820" s="486">
        <v>1</v>
      </c>
      <c r="H1820" s="487">
        <v>0</v>
      </c>
      <c r="I1820" s="487">
        <v>0</v>
      </c>
    </row>
    <row r="1821" spans="1:9" x14ac:dyDescent="0.2">
      <c r="A1821" s="588"/>
      <c r="B1821" s="484" t="s">
        <v>2427</v>
      </c>
      <c r="C1821" s="485">
        <v>0</v>
      </c>
      <c r="D1821" s="486">
        <v>0</v>
      </c>
      <c r="E1821" s="486">
        <v>0</v>
      </c>
      <c r="F1821" s="486">
        <v>1</v>
      </c>
      <c r="G1821" s="486">
        <v>1</v>
      </c>
      <c r="H1821" s="487">
        <v>0</v>
      </c>
      <c r="I1821" s="487">
        <v>0</v>
      </c>
    </row>
    <row r="1822" spans="1:9" x14ac:dyDescent="0.2">
      <c r="A1822" s="588"/>
      <c r="B1822" s="484" t="s">
        <v>2428</v>
      </c>
      <c r="C1822" s="485">
        <v>0</v>
      </c>
      <c r="D1822" s="486">
        <v>0</v>
      </c>
      <c r="E1822" s="486">
        <v>0</v>
      </c>
      <c r="F1822" s="486">
        <v>2</v>
      </c>
      <c r="G1822" s="486">
        <v>1</v>
      </c>
      <c r="H1822" s="487">
        <v>1</v>
      </c>
      <c r="I1822" s="487">
        <v>0</v>
      </c>
    </row>
    <row r="1823" spans="1:9" x14ac:dyDescent="0.2">
      <c r="A1823" s="588"/>
      <c r="B1823" s="484" t="s">
        <v>2429</v>
      </c>
      <c r="C1823" s="485">
        <v>1</v>
      </c>
      <c r="D1823" s="486">
        <v>1</v>
      </c>
      <c r="E1823" s="486">
        <v>0</v>
      </c>
      <c r="F1823" s="486">
        <v>2</v>
      </c>
      <c r="G1823" s="486">
        <v>2</v>
      </c>
      <c r="H1823" s="487">
        <v>0</v>
      </c>
      <c r="I1823" s="487">
        <v>0</v>
      </c>
    </row>
    <row r="1824" spans="1:9" x14ac:dyDescent="0.2">
      <c r="A1824" s="588"/>
      <c r="B1824" s="484" t="s">
        <v>2430</v>
      </c>
      <c r="C1824" s="485">
        <v>0</v>
      </c>
      <c r="D1824" s="486">
        <v>0</v>
      </c>
      <c r="E1824" s="486">
        <v>0</v>
      </c>
      <c r="F1824" s="486">
        <v>2</v>
      </c>
      <c r="G1824" s="486">
        <v>2</v>
      </c>
      <c r="H1824" s="487">
        <v>0</v>
      </c>
      <c r="I1824" s="487">
        <v>0</v>
      </c>
    </row>
    <row r="1825" spans="1:9" x14ac:dyDescent="0.2">
      <c r="A1825" s="588"/>
      <c r="B1825" s="484" t="s">
        <v>2431</v>
      </c>
      <c r="C1825" s="485">
        <v>1</v>
      </c>
      <c r="D1825" s="486">
        <v>0</v>
      </c>
      <c r="E1825" s="486">
        <v>1</v>
      </c>
      <c r="F1825" s="486">
        <v>2</v>
      </c>
      <c r="G1825" s="486">
        <v>2</v>
      </c>
      <c r="H1825" s="487">
        <v>0</v>
      </c>
      <c r="I1825" s="487">
        <v>0</v>
      </c>
    </row>
    <row r="1826" spans="1:9" x14ac:dyDescent="0.2">
      <c r="A1826" s="588"/>
      <c r="B1826" s="484" t="s">
        <v>2432</v>
      </c>
      <c r="C1826" s="485">
        <v>4</v>
      </c>
      <c r="D1826" s="486">
        <v>2</v>
      </c>
      <c r="E1826" s="486">
        <v>2</v>
      </c>
      <c r="F1826" s="486">
        <v>3</v>
      </c>
      <c r="G1826" s="486">
        <v>1</v>
      </c>
      <c r="H1826" s="487">
        <v>2</v>
      </c>
      <c r="I1826" s="487">
        <v>0</v>
      </c>
    </row>
    <row r="1827" spans="1:9" x14ac:dyDescent="0.2">
      <c r="A1827" s="588"/>
      <c r="B1827" s="484" t="s">
        <v>2433</v>
      </c>
      <c r="C1827" s="485">
        <v>15</v>
      </c>
      <c r="D1827" s="486">
        <v>10</v>
      </c>
      <c r="E1827" s="486">
        <v>5</v>
      </c>
      <c r="F1827" s="486">
        <v>22</v>
      </c>
      <c r="G1827" s="486">
        <v>11</v>
      </c>
      <c r="H1827" s="487">
        <v>11</v>
      </c>
      <c r="I1827" s="487">
        <v>0</v>
      </c>
    </row>
    <row r="1828" spans="1:9" x14ac:dyDescent="0.2">
      <c r="A1828" s="588"/>
      <c r="B1828" s="484" t="s">
        <v>2434</v>
      </c>
      <c r="C1828" s="485">
        <v>3</v>
      </c>
      <c r="D1828" s="486">
        <v>2</v>
      </c>
      <c r="E1828" s="486">
        <v>1</v>
      </c>
      <c r="F1828" s="486">
        <v>8</v>
      </c>
      <c r="G1828" s="486">
        <v>4</v>
      </c>
      <c r="H1828" s="487">
        <v>4</v>
      </c>
      <c r="I1828" s="487">
        <v>0</v>
      </c>
    </row>
    <row r="1829" spans="1:9" x14ac:dyDescent="0.2">
      <c r="A1829" s="588"/>
      <c r="B1829" s="484" t="s">
        <v>2435</v>
      </c>
      <c r="C1829" s="485">
        <v>2</v>
      </c>
      <c r="D1829" s="486">
        <v>2</v>
      </c>
      <c r="E1829" s="486">
        <v>0</v>
      </c>
      <c r="F1829" s="486">
        <v>3</v>
      </c>
      <c r="G1829" s="486">
        <v>2</v>
      </c>
      <c r="H1829" s="487">
        <v>1</v>
      </c>
      <c r="I1829" s="487">
        <v>0</v>
      </c>
    </row>
    <row r="1830" spans="1:9" x14ac:dyDescent="0.2">
      <c r="A1830" s="588"/>
      <c r="B1830" s="484" t="s">
        <v>2436</v>
      </c>
      <c r="C1830" s="485">
        <v>0</v>
      </c>
      <c r="D1830" s="486">
        <v>0</v>
      </c>
      <c r="E1830" s="486">
        <v>0</v>
      </c>
      <c r="F1830" s="486">
        <v>1</v>
      </c>
      <c r="G1830" s="486">
        <v>1</v>
      </c>
      <c r="H1830" s="487">
        <v>0</v>
      </c>
      <c r="I1830" s="487">
        <v>0</v>
      </c>
    </row>
    <row r="1831" spans="1:9" x14ac:dyDescent="0.2">
      <c r="A1831" s="588"/>
      <c r="B1831" s="484" t="s">
        <v>2437</v>
      </c>
      <c r="C1831" s="485">
        <v>1</v>
      </c>
      <c r="D1831" s="486">
        <v>0</v>
      </c>
      <c r="E1831" s="486">
        <v>1</v>
      </c>
      <c r="F1831" s="486">
        <v>3</v>
      </c>
      <c r="G1831" s="486">
        <v>2</v>
      </c>
      <c r="H1831" s="487">
        <v>1</v>
      </c>
      <c r="I1831" s="487">
        <v>0</v>
      </c>
    </row>
    <row r="1832" spans="1:9" x14ac:dyDescent="0.2">
      <c r="A1832" s="588"/>
      <c r="B1832" s="484" t="s">
        <v>158</v>
      </c>
      <c r="C1832" s="485">
        <v>38</v>
      </c>
      <c r="D1832" s="486">
        <v>23</v>
      </c>
      <c r="E1832" s="486">
        <v>15</v>
      </c>
      <c r="F1832" s="486">
        <v>67</v>
      </c>
      <c r="G1832" s="486">
        <v>49</v>
      </c>
      <c r="H1832" s="487">
        <v>18</v>
      </c>
      <c r="I1832" s="487">
        <v>0</v>
      </c>
    </row>
    <row r="1833" spans="1:9" x14ac:dyDescent="0.2">
      <c r="A1833" s="657" t="s">
        <v>110</v>
      </c>
      <c r="B1833" s="488" t="s">
        <v>10</v>
      </c>
      <c r="C1833" s="489">
        <v>212</v>
      </c>
      <c r="D1833" s="490">
        <v>103</v>
      </c>
      <c r="E1833" s="490">
        <v>109</v>
      </c>
      <c r="F1833" s="490">
        <v>2119</v>
      </c>
      <c r="G1833" s="490">
        <v>1818</v>
      </c>
      <c r="H1833" s="491">
        <v>301</v>
      </c>
      <c r="I1833" s="491">
        <v>0</v>
      </c>
    </row>
    <row r="1834" spans="1:9" x14ac:dyDescent="0.2">
      <c r="A1834" s="588"/>
      <c r="B1834" s="484" t="s">
        <v>2438</v>
      </c>
      <c r="C1834" s="485">
        <v>1</v>
      </c>
      <c r="D1834" s="486">
        <v>1</v>
      </c>
      <c r="E1834" s="486">
        <v>0</v>
      </c>
      <c r="F1834" s="486">
        <v>0</v>
      </c>
      <c r="G1834" s="486">
        <v>0</v>
      </c>
      <c r="H1834" s="487">
        <v>0</v>
      </c>
      <c r="I1834" s="487">
        <v>0</v>
      </c>
    </row>
    <row r="1835" spans="1:9" x14ac:dyDescent="0.2">
      <c r="A1835" s="588"/>
      <c r="B1835" s="484" t="s">
        <v>2439</v>
      </c>
      <c r="C1835" s="485">
        <v>0</v>
      </c>
      <c r="D1835" s="486">
        <v>0</v>
      </c>
      <c r="E1835" s="486">
        <v>0</v>
      </c>
      <c r="F1835" s="486">
        <v>3</v>
      </c>
      <c r="G1835" s="486">
        <v>3</v>
      </c>
      <c r="H1835" s="487">
        <v>0</v>
      </c>
      <c r="I1835" s="487">
        <v>0</v>
      </c>
    </row>
    <row r="1836" spans="1:9" x14ac:dyDescent="0.2">
      <c r="A1836" s="588"/>
      <c r="B1836" s="484" t="s">
        <v>2440</v>
      </c>
      <c r="C1836" s="485">
        <v>1</v>
      </c>
      <c r="D1836" s="486">
        <v>0</v>
      </c>
      <c r="E1836" s="486">
        <v>1</v>
      </c>
      <c r="F1836" s="486">
        <v>4</v>
      </c>
      <c r="G1836" s="486">
        <v>4</v>
      </c>
      <c r="H1836" s="487">
        <v>0</v>
      </c>
      <c r="I1836" s="487">
        <v>0</v>
      </c>
    </row>
    <row r="1837" spans="1:9" x14ac:dyDescent="0.2">
      <c r="A1837" s="588"/>
      <c r="B1837" s="484" t="s">
        <v>2441</v>
      </c>
      <c r="C1837" s="485">
        <v>0</v>
      </c>
      <c r="D1837" s="486">
        <v>0</v>
      </c>
      <c r="E1837" s="486">
        <v>0</v>
      </c>
      <c r="F1837" s="486">
        <v>1</v>
      </c>
      <c r="G1837" s="486">
        <v>1</v>
      </c>
      <c r="H1837" s="487">
        <v>0</v>
      </c>
      <c r="I1837" s="487">
        <v>0</v>
      </c>
    </row>
    <row r="1838" spans="1:9" x14ac:dyDescent="0.2">
      <c r="A1838" s="588"/>
      <c r="B1838" s="484" t="s">
        <v>2442</v>
      </c>
      <c r="C1838" s="485">
        <v>0</v>
      </c>
      <c r="D1838" s="486">
        <v>0</v>
      </c>
      <c r="E1838" s="486">
        <v>0</v>
      </c>
      <c r="F1838" s="486">
        <v>1</v>
      </c>
      <c r="G1838" s="486">
        <v>1</v>
      </c>
      <c r="H1838" s="487">
        <v>0</v>
      </c>
      <c r="I1838" s="487">
        <v>0</v>
      </c>
    </row>
    <row r="1839" spans="1:9" x14ac:dyDescent="0.2">
      <c r="A1839" s="588"/>
      <c r="B1839" s="484" t="s">
        <v>2443</v>
      </c>
      <c r="C1839" s="485">
        <v>0</v>
      </c>
      <c r="D1839" s="486">
        <v>0</v>
      </c>
      <c r="E1839" s="486">
        <v>0</v>
      </c>
      <c r="F1839" s="486">
        <v>2</v>
      </c>
      <c r="G1839" s="486">
        <v>1</v>
      </c>
      <c r="H1839" s="487">
        <v>1</v>
      </c>
      <c r="I1839" s="487">
        <v>0</v>
      </c>
    </row>
    <row r="1840" spans="1:9" x14ac:dyDescent="0.2">
      <c r="A1840" s="588"/>
      <c r="B1840" s="484" t="s">
        <v>2444</v>
      </c>
      <c r="C1840" s="485">
        <v>0</v>
      </c>
      <c r="D1840" s="486">
        <v>0</v>
      </c>
      <c r="E1840" s="486">
        <v>0</v>
      </c>
      <c r="F1840" s="486">
        <v>2</v>
      </c>
      <c r="G1840" s="486">
        <v>2</v>
      </c>
      <c r="H1840" s="487">
        <v>0</v>
      </c>
      <c r="I1840" s="487">
        <v>0</v>
      </c>
    </row>
    <row r="1841" spans="1:9" x14ac:dyDescent="0.2">
      <c r="A1841" s="588"/>
      <c r="B1841" s="484" t="s">
        <v>2445</v>
      </c>
      <c r="C1841" s="485">
        <v>0</v>
      </c>
      <c r="D1841" s="486">
        <v>0</v>
      </c>
      <c r="E1841" s="486">
        <v>0</v>
      </c>
      <c r="F1841" s="486">
        <v>1</v>
      </c>
      <c r="G1841" s="486">
        <v>1</v>
      </c>
      <c r="H1841" s="487">
        <v>0</v>
      </c>
      <c r="I1841" s="487">
        <v>0</v>
      </c>
    </row>
    <row r="1842" spans="1:9" x14ac:dyDescent="0.2">
      <c r="A1842" s="588"/>
      <c r="B1842" s="484" t="s">
        <v>2446</v>
      </c>
      <c r="C1842" s="485">
        <v>1</v>
      </c>
      <c r="D1842" s="486">
        <v>1</v>
      </c>
      <c r="E1842" s="486">
        <v>0</v>
      </c>
      <c r="F1842" s="486">
        <v>7</v>
      </c>
      <c r="G1842" s="486">
        <v>4</v>
      </c>
      <c r="H1842" s="487">
        <v>3</v>
      </c>
      <c r="I1842" s="487">
        <v>0</v>
      </c>
    </row>
    <row r="1843" spans="1:9" x14ac:dyDescent="0.2">
      <c r="A1843" s="588"/>
      <c r="B1843" s="484" t="s">
        <v>2447</v>
      </c>
      <c r="C1843" s="485">
        <v>0</v>
      </c>
      <c r="D1843" s="486">
        <v>0</v>
      </c>
      <c r="E1843" s="486">
        <v>0</v>
      </c>
      <c r="F1843" s="486">
        <v>1</v>
      </c>
      <c r="G1843" s="486">
        <v>0</v>
      </c>
      <c r="H1843" s="487">
        <v>1</v>
      </c>
      <c r="I1843" s="487">
        <v>0</v>
      </c>
    </row>
    <row r="1844" spans="1:9" x14ac:dyDescent="0.2">
      <c r="A1844" s="588"/>
      <c r="B1844" s="484" t="s">
        <v>2448</v>
      </c>
      <c r="C1844" s="485">
        <v>1</v>
      </c>
      <c r="D1844" s="486">
        <v>0</v>
      </c>
      <c r="E1844" s="486">
        <v>1</v>
      </c>
      <c r="F1844" s="486">
        <v>1</v>
      </c>
      <c r="G1844" s="486">
        <v>1</v>
      </c>
      <c r="H1844" s="487">
        <v>0</v>
      </c>
      <c r="I1844" s="487">
        <v>0</v>
      </c>
    </row>
    <row r="1845" spans="1:9" x14ac:dyDescent="0.2">
      <c r="A1845" s="588"/>
      <c r="B1845" s="484" t="s">
        <v>2449</v>
      </c>
      <c r="C1845" s="485">
        <v>0</v>
      </c>
      <c r="D1845" s="486">
        <v>0</v>
      </c>
      <c r="E1845" s="486">
        <v>0</v>
      </c>
      <c r="F1845" s="486">
        <v>1</v>
      </c>
      <c r="G1845" s="486">
        <v>1</v>
      </c>
      <c r="H1845" s="487">
        <v>0</v>
      </c>
      <c r="I1845" s="487">
        <v>0</v>
      </c>
    </row>
    <row r="1846" spans="1:9" x14ac:dyDescent="0.2">
      <c r="A1846" s="588"/>
      <c r="B1846" s="484" t="s">
        <v>2450</v>
      </c>
      <c r="C1846" s="485">
        <v>0</v>
      </c>
      <c r="D1846" s="486">
        <v>0</v>
      </c>
      <c r="E1846" s="486">
        <v>0</v>
      </c>
      <c r="F1846" s="486">
        <v>1</v>
      </c>
      <c r="G1846" s="486">
        <v>1</v>
      </c>
      <c r="H1846" s="487">
        <v>0</v>
      </c>
      <c r="I1846" s="487">
        <v>0</v>
      </c>
    </row>
    <row r="1847" spans="1:9" x14ac:dyDescent="0.2">
      <c r="A1847" s="588"/>
      <c r="B1847" s="484" t="s">
        <v>2451</v>
      </c>
      <c r="C1847" s="485">
        <v>9</v>
      </c>
      <c r="D1847" s="486">
        <v>5</v>
      </c>
      <c r="E1847" s="486">
        <v>4</v>
      </c>
      <c r="F1847" s="486">
        <v>84</v>
      </c>
      <c r="G1847" s="486">
        <v>69</v>
      </c>
      <c r="H1847" s="487">
        <v>15</v>
      </c>
      <c r="I1847" s="487">
        <v>0</v>
      </c>
    </row>
    <row r="1848" spans="1:9" x14ac:dyDescent="0.2">
      <c r="A1848" s="588"/>
      <c r="B1848" s="484" t="s">
        <v>2452</v>
      </c>
      <c r="C1848" s="485">
        <v>0</v>
      </c>
      <c r="D1848" s="486">
        <v>0</v>
      </c>
      <c r="E1848" s="486">
        <v>0</v>
      </c>
      <c r="F1848" s="486">
        <v>7</v>
      </c>
      <c r="G1848" s="486">
        <v>6</v>
      </c>
      <c r="H1848" s="487">
        <v>1</v>
      </c>
      <c r="I1848" s="487">
        <v>0</v>
      </c>
    </row>
    <row r="1849" spans="1:9" x14ac:dyDescent="0.2">
      <c r="A1849" s="588"/>
      <c r="B1849" s="484" t="s">
        <v>2453</v>
      </c>
      <c r="C1849" s="485">
        <v>0</v>
      </c>
      <c r="D1849" s="486">
        <v>0</v>
      </c>
      <c r="E1849" s="486">
        <v>0</v>
      </c>
      <c r="F1849" s="486">
        <v>1</v>
      </c>
      <c r="G1849" s="486">
        <v>1</v>
      </c>
      <c r="H1849" s="487">
        <v>0</v>
      </c>
      <c r="I1849" s="487">
        <v>0</v>
      </c>
    </row>
    <row r="1850" spans="1:9" x14ac:dyDescent="0.2">
      <c r="A1850" s="588"/>
      <c r="B1850" s="484" t="s">
        <v>2454</v>
      </c>
      <c r="C1850" s="485">
        <v>0</v>
      </c>
      <c r="D1850" s="486">
        <v>0</v>
      </c>
      <c r="E1850" s="486">
        <v>0</v>
      </c>
      <c r="F1850" s="486">
        <v>1</v>
      </c>
      <c r="G1850" s="486">
        <v>1</v>
      </c>
      <c r="H1850" s="487">
        <v>0</v>
      </c>
      <c r="I1850" s="487">
        <v>0</v>
      </c>
    </row>
    <row r="1851" spans="1:9" x14ac:dyDescent="0.2">
      <c r="A1851" s="588"/>
      <c r="B1851" s="484" t="s">
        <v>2455</v>
      </c>
      <c r="C1851" s="485">
        <v>0</v>
      </c>
      <c r="D1851" s="486">
        <v>0</v>
      </c>
      <c r="E1851" s="486">
        <v>0</v>
      </c>
      <c r="F1851" s="486">
        <v>1</v>
      </c>
      <c r="G1851" s="486">
        <v>1</v>
      </c>
      <c r="H1851" s="487">
        <v>0</v>
      </c>
      <c r="I1851" s="487">
        <v>0</v>
      </c>
    </row>
    <row r="1852" spans="1:9" x14ac:dyDescent="0.2">
      <c r="A1852" s="588"/>
      <c r="B1852" s="484" t="s">
        <v>2456</v>
      </c>
      <c r="C1852" s="485">
        <v>3</v>
      </c>
      <c r="D1852" s="486">
        <v>0</v>
      </c>
      <c r="E1852" s="486">
        <v>3</v>
      </c>
      <c r="F1852" s="486">
        <v>6</v>
      </c>
      <c r="G1852" s="486">
        <v>4</v>
      </c>
      <c r="H1852" s="487">
        <v>2</v>
      </c>
      <c r="I1852" s="487">
        <v>0</v>
      </c>
    </row>
    <row r="1853" spans="1:9" x14ac:dyDescent="0.2">
      <c r="A1853" s="588"/>
      <c r="B1853" s="484" t="s">
        <v>2457</v>
      </c>
      <c r="C1853" s="485">
        <v>1</v>
      </c>
      <c r="D1853" s="486">
        <v>0</v>
      </c>
      <c r="E1853" s="486">
        <v>1</v>
      </c>
      <c r="F1853" s="486">
        <v>6</v>
      </c>
      <c r="G1853" s="486">
        <v>4</v>
      </c>
      <c r="H1853" s="487">
        <v>2</v>
      </c>
      <c r="I1853" s="487">
        <v>0</v>
      </c>
    </row>
    <row r="1854" spans="1:9" x14ac:dyDescent="0.2">
      <c r="A1854" s="588"/>
      <c r="B1854" s="484" t="s">
        <v>2458</v>
      </c>
      <c r="C1854" s="485">
        <v>0</v>
      </c>
      <c r="D1854" s="486">
        <v>0</v>
      </c>
      <c r="E1854" s="486">
        <v>0</v>
      </c>
      <c r="F1854" s="486">
        <v>1</v>
      </c>
      <c r="G1854" s="486">
        <v>0</v>
      </c>
      <c r="H1854" s="487">
        <v>1</v>
      </c>
      <c r="I1854" s="487">
        <v>0</v>
      </c>
    </row>
    <row r="1855" spans="1:9" x14ac:dyDescent="0.2">
      <c r="A1855" s="588"/>
      <c r="B1855" s="484" t="s">
        <v>2459</v>
      </c>
      <c r="C1855" s="485">
        <v>0</v>
      </c>
      <c r="D1855" s="486">
        <v>0</v>
      </c>
      <c r="E1855" s="486">
        <v>0</v>
      </c>
      <c r="F1855" s="486">
        <v>2</v>
      </c>
      <c r="G1855" s="486">
        <v>2</v>
      </c>
      <c r="H1855" s="487">
        <v>0</v>
      </c>
      <c r="I1855" s="487">
        <v>0</v>
      </c>
    </row>
    <row r="1856" spans="1:9" x14ac:dyDescent="0.2">
      <c r="A1856" s="588"/>
      <c r="B1856" s="484" t="s">
        <v>2460</v>
      </c>
      <c r="C1856" s="485">
        <v>0</v>
      </c>
      <c r="D1856" s="486">
        <v>0</v>
      </c>
      <c r="E1856" s="486">
        <v>0</v>
      </c>
      <c r="F1856" s="486">
        <v>1</v>
      </c>
      <c r="G1856" s="486">
        <v>1</v>
      </c>
      <c r="H1856" s="487">
        <v>0</v>
      </c>
      <c r="I1856" s="487">
        <v>0</v>
      </c>
    </row>
    <row r="1857" spans="1:9" x14ac:dyDescent="0.2">
      <c r="A1857" s="588"/>
      <c r="B1857" s="484" t="s">
        <v>2461</v>
      </c>
      <c r="C1857" s="485">
        <v>0</v>
      </c>
      <c r="D1857" s="486">
        <v>0</v>
      </c>
      <c r="E1857" s="486">
        <v>0</v>
      </c>
      <c r="F1857" s="486">
        <v>2</v>
      </c>
      <c r="G1857" s="486">
        <v>1</v>
      </c>
      <c r="H1857" s="487">
        <v>1</v>
      </c>
      <c r="I1857" s="487">
        <v>0</v>
      </c>
    </row>
    <row r="1858" spans="1:9" x14ac:dyDescent="0.2">
      <c r="A1858" s="588"/>
      <c r="B1858" s="484" t="s">
        <v>2462</v>
      </c>
      <c r="C1858" s="485">
        <v>0</v>
      </c>
      <c r="D1858" s="486">
        <v>0</v>
      </c>
      <c r="E1858" s="486">
        <v>0</v>
      </c>
      <c r="F1858" s="486">
        <v>1</v>
      </c>
      <c r="G1858" s="486">
        <v>1</v>
      </c>
      <c r="H1858" s="487">
        <v>0</v>
      </c>
      <c r="I1858" s="487">
        <v>0</v>
      </c>
    </row>
    <row r="1859" spans="1:9" x14ac:dyDescent="0.2">
      <c r="A1859" s="588"/>
      <c r="B1859" s="484" t="s">
        <v>2463</v>
      </c>
      <c r="C1859" s="485">
        <v>0</v>
      </c>
      <c r="D1859" s="486">
        <v>0</v>
      </c>
      <c r="E1859" s="486">
        <v>0</v>
      </c>
      <c r="F1859" s="486">
        <v>1</v>
      </c>
      <c r="G1859" s="486">
        <v>1</v>
      </c>
      <c r="H1859" s="487">
        <v>0</v>
      </c>
      <c r="I1859" s="487">
        <v>0</v>
      </c>
    </row>
    <row r="1860" spans="1:9" x14ac:dyDescent="0.2">
      <c r="A1860" s="588"/>
      <c r="B1860" s="484" t="s">
        <v>2464</v>
      </c>
      <c r="C1860" s="485">
        <v>0</v>
      </c>
      <c r="D1860" s="486">
        <v>0</v>
      </c>
      <c r="E1860" s="486">
        <v>0</v>
      </c>
      <c r="F1860" s="486">
        <v>3</v>
      </c>
      <c r="G1860" s="486">
        <v>2</v>
      </c>
      <c r="H1860" s="487">
        <v>1</v>
      </c>
      <c r="I1860" s="487">
        <v>0</v>
      </c>
    </row>
    <row r="1861" spans="1:9" x14ac:dyDescent="0.2">
      <c r="A1861" s="588"/>
      <c r="B1861" s="484" t="s">
        <v>2465</v>
      </c>
      <c r="C1861" s="485">
        <v>0</v>
      </c>
      <c r="D1861" s="486">
        <v>0</v>
      </c>
      <c r="E1861" s="486">
        <v>0</v>
      </c>
      <c r="F1861" s="486">
        <v>1</v>
      </c>
      <c r="G1861" s="486">
        <v>1</v>
      </c>
      <c r="H1861" s="487">
        <v>0</v>
      </c>
      <c r="I1861" s="487">
        <v>0</v>
      </c>
    </row>
    <row r="1862" spans="1:9" x14ac:dyDescent="0.2">
      <c r="A1862" s="588"/>
      <c r="B1862" s="484" t="s">
        <v>2466</v>
      </c>
      <c r="C1862" s="485">
        <v>0</v>
      </c>
      <c r="D1862" s="486">
        <v>0</v>
      </c>
      <c r="E1862" s="486">
        <v>0</v>
      </c>
      <c r="F1862" s="486">
        <v>1</v>
      </c>
      <c r="G1862" s="486">
        <v>1</v>
      </c>
      <c r="H1862" s="487">
        <v>0</v>
      </c>
      <c r="I1862" s="487">
        <v>0</v>
      </c>
    </row>
    <row r="1863" spans="1:9" x14ac:dyDescent="0.2">
      <c r="A1863" s="588"/>
      <c r="B1863" s="484" t="s">
        <v>2467</v>
      </c>
      <c r="C1863" s="485">
        <v>0</v>
      </c>
      <c r="D1863" s="486">
        <v>0</v>
      </c>
      <c r="E1863" s="486">
        <v>0</v>
      </c>
      <c r="F1863" s="486">
        <v>1</v>
      </c>
      <c r="G1863" s="486">
        <v>1</v>
      </c>
      <c r="H1863" s="487">
        <v>0</v>
      </c>
      <c r="I1863" s="487">
        <v>0</v>
      </c>
    </row>
    <row r="1864" spans="1:9" x14ac:dyDescent="0.2">
      <c r="A1864" s="588"/>
      <c r="B1864" s="484" t="s">
        <v>2468</v>
      </c>
      <c r="C1864" s="485">
        <v>0</v>
      </c>
      <c r="D1864" s="486">
        <v>0</v>
      </c>
      <c r="E1864" s="486">
        <v>0</v>
      </c>
      <c r="F1864" s="486">
        <v>2</v>
      </c>
      <c r="G1864" s="486">
        <v>2</v>
      </c>
      <c r="H1864" s="487">
        <v>0</v>
      </c>
      <c r="I1864" s="487">
        <v>0</v>
      </c>
    </row>
    <row r="1865" spans="1:9" x14ac:dyDescent="0.2">
      <c r="A1865" s="588"/>
      <c r="B1865" s="484" t="s">
        <v>2469</v>
      </c>
      <c r="C1865" s="485">
        <v>2</v>
      </c>
      <c r="D1865" s="486">
        <v>1</v>
      </c>
      <c r="E1865" s="486">
        <v>1</v>
      </c>
      <c r="F1865" s="486">
        <v>0</v>
      </c>
      <c r="G1865" s="486">
        <v>0</v>
      </c>
      <c r="H1865" s="487">
        <v>0</v>
      </c>
      <c r="I1865" s="487">
        <v>0</v>
      </c>
    </row>
    <row r="1866" spans="1:9" x14ac:dyDescent="0.2">
      <c r="A1866" s="588"/>
      <c r="B1866" s="484" t="s">
        <v>2470</v>
      </c>
      <c r="C1866" s="485">
        <v>0</v>
      </c>
      <c r="D1866" s="486">
        <v>0</v>
      </c>
      <c r="E1866" s="486">
        <v>0</v>
      </c>
      <c r="F1866" s="486">
        <v>31</v>
      </c>
      <c r="G1866" s="486">
        <v>28</v>
      </c>
      <c r="H1866" s="487">
        <v>3</v>
      </c>
      <c r="I1866" s="487">
        <v>0</v>
      </c>
    </row>
    <row r="1867" spans="1:9" x14ac:dyDescent="0.2">
      <c r="A1867" s="588"/>
      <c r="B1867" s="484" t="s">
        <v>2471</v>
      </c>
      <c r="C1867" s="485">
        <v>4</v>
      </c>
      <c r="D1867" s="486">
        <v>0</v>
      </c>
      <c r="E1867" s="486">
        <v>4</v>
      </c>
      <c r="F1867" s="486">
        <v>5</v>
      </c>
      <c r="G1867" s="486">
        <v>5</v>
      </c>
      <c r="H1867" s="487">
        <v>0</v>
      </c>
      <c r="I1867" s="487">
        <v>0</v>
      </c>
    </row>
    <row r="1868" spans="1:9" x14ac:dyDescent="0.2">
      <c r="A1868" s="588"/>
      <c r="B1868" s="484" t="s">
        <v>2472</v>
      </c>
      <c r="C1868" s="485">
        <v>0</v>
      </c>
      <c r="D1868" s="486">
        <v>0</v>
      </c>
      <c r="E1868" s="486">
        <v>0</v>
      </c>
      <c r="F1868" s="486">
        <v>3</v>
      </c>
      <c r="G1868" s="486">
        <v>2</v>
      </c>
      <c r="H1868" s="487">
        <v>1</v>
      </c>
      <c r="I1868" s="487">
        <v>0</v>
      </c>
    </row>
    <row r="1869" spans="1:9" x14ac:dyDescent="0.2">
      <c r="A1869" s="588"/>
      <c r="B1869" s="484" t="s">
        <v>2473</v>
      </c>
      <c r="C1869" s="485">
        <v>1</v>
      </c>
      <c r="D1869" s="486">
        <v>1</v>
      </c>
      <c r="E1869" s="486">
        <v>0</v>
      </c>
      <c r="F1869" s="486">
        <v>2</v>
      </c>
      <c r="G1869" s="486">
        <v>1</v>
      </c>
      <c r="H1869" s="487">
        <v>1</v>
      </c>
      <c r="I1869" s="487">
        <v>0</v>
      </c>
    </row>
    <row r="1870" spans="1:9" x14ac:dyDescent="0.2">
      <c r="A1870" s="588"/>
      <c r="B1870" s="484" t="s">
        <v>2474</v>
      </c>
      <c r="C1870" s="485">
        <v>0</v>
      </c>
      <c r="D1870" s="486">
        <v>0</v>
      </c>
      <c r="E1870" s="486">
        <v>0</v>
      </c>
      <c r="F1870" s="486">
        <v>2</v>
      </c>
      <c r="G1870" s="486">
        <v>2</v>
      </c>
      <c r="H1870" s="487">
        <v>0</v>
      </c>
      <c r="I1870" s="487">
        <v>0</v>
      </c>
    </row>
    <row r="1871" spans="1:9" x14ac:dyDescent="0.2">
      <c r="A1871" s="588"/>
      <c r="B1871" s="484" t="s">
        <v>2475</v>
      </c>
      <c r="C1871" s="485">
        <v>0</v>
      </c>
      <c r="D1871" s="486">
        <v>0</v>
      </c>
      <c r="E1871" s="486">
        <v>0</v>
      </c>
      <c r="F1871" s="486">
        <v>5</v>
      </c>
      <c r="G1871" s="486">
        <v>5</v>
      </c>
      <c r="H1871" s="487">
        <v>0</v>
      </c>
      <c r="I1871" s="487">
        <v>0</v>
      </c>
    </row>
    <row r="1872" spans="1:9" x14ac:dyDescent="0.2">
      <c r="A1872" s="588"/>
      <c r="B1872" s="484" t="s">
        <v>2476</v>
      </c>
      <c r="C1872" s="485">
        <v>3</v>
      </c>
      <c r="D1872" s="486">
        <v>3</v>
      </c>
      <c r="E1872" s="486">
        <v>0</v>
      </c>
      <c r="F1872" s="486">
        <v>12</v>
      </c>
      <c r="G1872" s="486">
        <v>9</v>
      </c>
      <c r="H1872" s="487">
        <v>3</v>
      </c>
      <c r="I1872" s="487">
        <v>0</v>
      </c>
    </row>
    <row r="1873" spans="1:9" x14ac:dyDescent="0.2">
      <c r="A1873" s="588"/>
      <c r="B1873" s="484" t="s">
        <v>2477</v>
      </c>
      <c r="C1873" s="485">
        <v>40</v>
      </c>
      <c r="D1873" s="486">
        <v>22</v>
      </c>
      <c r="E1873" s="486">
        <v>18</v>
      </c>
      <c r="F1873" s="486">
        <v>293</v>
      </c>
      <c r="G1873" s="486">
        <v>239</v>
      </c>
      <c r="H1873" s="487">
        <v>54</v>
      </c>
      <c r="I1873" s="487">
        <v>0</v>
      </c>
    </row>
    <row r="1874" spans="1:9" x14ac:dyDescent="0.2">
      <c r="A1874" s="588"/>
      <c r="B1874" s="484" t="s">
        <v>2478</v>
      </c>
      <c r="C1874" s="485">
        <v>0</v>
      </c>
      <c r="D1874" s="486">
        <v>0</v>
      </c>
      <c r="E1874" s="486">
        <v>0</v>
      </c>
      <c r="F1874" s="486">
        <v>1</v>
      </c>
      <c r="G1874" s="486">
        <v>1</v>
      </c>
      <c r="H1874" s="487">
        <v>0</v>
      </c>
      <c r="I1874" s="487">
        <v>0</v>
      </c>
    </row>
    <row r="1875" spans="1:9" x14ac:dyDescent="0.2">
      <c r="A1875" s="588"/>
      <c r="B1875" s="484" t="s">
        <v>2479</v>
      </c>
      <c r="C1875" s="485">
        <v>0</v>
      </c>
      <c r="D1875" s="486">
        <v>0</v>
      </c>
      <c r="E1875" s="486">
        <v>0</v>
      </c>
      <c r="F1875" s="486">
        <v>2</v>
      </c>
      <c r="G1875" s="486">
        <v>2</v>
      </c>
      <c r="H1875" s="487">
        <v>0</v>
      </c>
      <c r="I1875" s="487">
        <v>0</v>
      </c>
    </row>
    <row r="1876" spans="1:9" x14ac:dyDescent="0.2">
      <c r="A1876" s="588"/>
      <c r="B1876" s="484" t="s">
        <v>2480</v>
      </c>
      <c r="C1876" s="485">
        <v>0</v>
      </c>
      <c r="D1876" s="486">
        <v>0</v>
      </c>
      <c r="E1876" s="486">
        <v>0</v>
      </c>
      <c r="F1876" s="486">
        <v>1</v>
      </c>
      <c r="G1876" s="486">
        <v>1</v>
      </c>
      <c r="H1876" s="487">
        <v>0</v>
      </c>
      <c r="I1876" s="487">
        <v>0</v>
      </c>
    </row>
    <row r="1877" spans="1:9" x14ac:dyDescent="0.2">
      <c r="A1877" s="588"/>
      <c r="B1877" s="484" t="s">
        <v>2481</v>
      </c>
      <c r="C1877" s="485">
        <v>0</v>
      </c>
      <c r="D1877" s="486">
        <v>0</v>
      </c>
      <c r="E1877" s="486">
        <v>0</v>
      </c>
      <c r="F1877" s="486">
        <v>1</v>
      </c>
      <c r="G1877" s="486">
        <v>1</v>
      </c>
      <c r="H1877" s="487">
        <v>0</v>
      </c>
      <c r="I1877" s="487">
        <v>0</v>
      </c>
    </row>
    <row r="1878" spans="1:9" x14ac:dyDescent="0.2">
      <c r="A1878" s="588"/>
      <c r="B1878" s="484" t="s">
        <v>2482</v>
      </c>
      <c r="C1878" s="485">
        <v>0</v>
      </c>
      <c r="D1878" s="486">
        <v>0</v>
      </c>
      <c r="E1878" s="486">
        <v>0</v>
      </c>
      <c r="F1878" s="486">
        <v>1</v>
      </c>
      <c r="G1878" s="486">
        <v>1</v>
      </c>
      <c r="H1878" s="487">
        <v>0</v>
      </c>
      <c r="I1878" s="487">
        <v>0</v>
      </c>
    </row>
    <row r="1879" spans="1:9" x14ac:dyDescent="0.2">
      <c r="A1879" s="588"/>
      <c r="B1879" s="484" t="s">
        <v>2483</v>
      </c>
      <c r="C1879" s="485">
        <v>0</v>
      </c>
      <c r="D1879" s="486">
        <v>0</v>
      </c>
      <c r="E1879" s="486">
        <v>0</v>
      </c>
      <c r="F1879" s="486">
        <v>1</v>
      </c>
      <c r="G1879" s="486">
        <v>1</v>
      </c>
      <c r="H1879" s="487">
        <v>0</v>
      </c>
      <c r="I1879" s="487">
        <v>0</v>
      </c>
    </row>
    <row r="1880" spans="1:9" x14ac:dyDescent="0.2">
      <c r="A1880" s="588"/>
      <c r="B1880" s="484" t="s">
        <v>2484</v>
      </c>
      <c r="C1880" s="485">
        <v>0</v>
      </c>
      <c r="D1880" s="486">
        <v>0</v>
      </c>
      <c r="E1880" s="486">
        <v>0</v>
      </c>
      <c r="F1880" s="486">
        <v>1</v>
      </c>
      <c r="G1880" s="486">
        <v>0</v>
      </c>
      <c r="H1880" s="487">
        <v>1</v>
      </c>
      <c r="I1880" s="487">
        <v>0</v>
      </c>
    </row>
    <row r="1881" spans="1:9" x14ac:dyDescent="0.2">
      <c r="A1881" s="588"/>
      <c r="B1881" s="484" t="s">
        <v>2485</v>
      </c>
      <c r="C1881" s="485">
        <v>0</v>
      </c>
      <c r="D1881" s="486">
        <v>0</v>
      </c>
      <c r="E1881" s="486">
        <v>0</v>
      </c>
      <c r="F1881" s="486">
        <v>2</v>
      </c>
      <c r="G1881" s="486">
        <v>2</v>
      </c>
      <c r="H1881" s="487">
        <v>0</v>
      </c>
      <c r="I1881" s="487">
        <v>0</v>
      </c>
    </row>
    <row r="1882" spans="1:9" x14ac:dyDescent="0.2">
      <c r="A1882" s="588"/>
      <c r="B1882" s="484" t="s">
        <v>2486</v>
      </c>
      <c r="C1882" s="485">
        <v>0</v>
      </c>
      <c r="D1882" s="486">
        <v>0</v>
      </c>
      <c r="E1882" s="486">
        <v>0</v>
      </c>
      <c r="F1882" s="486">
        <v>1</v>
      </c>
      <c r="G1882" s="486">
        <v>1</v>
      </c>
      <c r="H1882" s="487">
        <v>0</v>
      </c>
      <c r="I1882" s="487">
        <v>0</v>
      </c>
    </row>
    <row r="1883" spans="1:9" x14ac:dyDescent="0.2">
      <c r="A1883" s="588"/>
      <c r="B1883" s="484" t="s">
        <v>2487</v>
      </c>
      <c r="C1883" s="485">
        <v>0</v>
      </c>
      <c r="D1883" s="486">
        <v>0</v>
      </c>
      <c r="E1883" s="486">
        <v>0</v>
      </c>
      <c r="F1883" s="486">
        <v>1</v>
      </c>
      <c r="G1883" s="486">
        <v>1</v>
      </c>
      <c r="H1883" s="487">
        <v>0</v>
      </c>
      <c r="I1883" s="487">
        <v>0</v>
      </c>
    </row>
    <row r="1884" spans="1:9" x14ac:dyDescent="0.2">
      <c r="A1884" s="588"/>
      <c r="B1884" s="484" t="s">
        <v>2488</v>
      </c>
      <c r="C1884" s="485">
        <v>0</v>
      </c>
      <c r="D1884" s="486">
        <v>0</v>
      </c>
      <c r="E1884" s="486">
        <v>0</v>
      </c>
      <c r="F1884" s="486">
        <v>2</v>
      </c>
      <c r="G1884" s="486">
        <v>1</v>
      </c>
      <c r="H1884" s="487">
        <v>1</v>
      </c>
      <c r="I1884" s="487">
        <v>0</v>
      </c>
    </row>
    <row r="1885" spans="1:9" x14ac:dyDescent="0.2">
      <c r="A1885" s="588"/>
      <c r="B1885" s="484" t="s">
        <v>2489</v>
      </c>
      <c r="C1885" s="485">
        <v>0</v>
      </c>
      <c r="D1885" s="486">
        <v>0</v>
      </c>
      <c r="E1885" s="486">
        <v>0</v>
      </c>
      <c r="F1885" s="486">
        <v>1</v>
      </c>
      <c r="G1885" s="486">
        <v>1</v>
      </c>
      <c r="H1885" s="487">
        <v>0</v>
      </c>
      <c r="I1885" s="487">
        <v>0</v>
      </c>
    </row>
    <row r="1886" spans="1:9" x14ac:dyDescent="0.2">
      <c r="A1886" s="588"/>
      <c r="B1886" s="484" t="s">
        <v>2490</v>
      </c>
      <c r="C1886" s="485">
        <v>0</v>
      </c>
      <c r="D1886" s="486">
        <v>0</v>
      </c>
      <c r="E1886" s="486">
        <v>0</v>
      </c>
      <c r="F1886" s="486">
        <v>1</v>
      </c>
      <c r="G1886" s="486">
        <v>1</v>
      </c>
      <c r="H1886" s="487">
        <v>0</v>
      </c>
      <c r="I1886" s="487">
        <v>0</v>
      </c>
    </row>
    <row r="1887" spans="1:9" x14ac:dyDescent="0.2">
      <c r="A1887" s="588"/>
      <c r="B1887" s="484" t="s">
        <v>2491</v>
      </c>
      <c r="C1887" s="485">
        <v>0</v>
      </c>
      <c r="D1887" s="486">
        <v>0</v>
      </c>
      <c r="E1887" s="486">
        <v>0</v>
      </c>
      <c r="F1887" s="486">
        <v>6</v>
      </c>
      <c r="G1887" s="486">
        <v>5</v>
      </c>
      <c r="H1887" s="487">
        <v>1</v>
      </c>
      <c r="I1887" s="487">
        <v>0</v>
      </c>
    </row>
    <row r="1888" spans="1:9" x14ac:dyDescent="0.2">
      <c r="A1888" s="588"/>
      <c r="B1888" s="484" t="s">
        <v>2492</v>
      </c>
      <c r="C1888" s="485">
        <v>0</v>
      </c>
      <c r="D1888" s="486">
        <v>0</v>
      </c>
      <c r="E1888" s="486">
        <v>0</v>
      </c>
      <c r="F1888" s="486">
        <v>1</v>
      </c>
      <c r="G1888" s="486">
        <v>1</v>
      </c>
      <c r="H1888" s="487">
        <v>0</v>
      </c>
      <c r="I1888" s="487">
        <v>0</v>
      </c>
    </row>
    <row r="1889" spans="1:9" x14ac:dyDescent="0.2">
      <c r="A1889" s="588"/>
      <c r="B1889" s="484" t="s">
        <v>2493</v>
      </c>
      <c r="C1889" s="485">
        <v>0</v>
      </c>
      <c r="D1889" s="486">
        <v>0</v>
      </c>
      <c r="E1889" s="486">
        <v>0</v>
      </c>
      <c r="F1889" s="486">
        <v>3</v>
      </c>
      <c r="G1889" s="486">
        <v>3</v>
      </c>
      <c r="H1889" s="487">
        <v>0</v>
      </c>
      <c r="I1889" s="487">
        <v>0</v>
      </c>
    </row>
    <row r="1890" spans="1:9" x14ac:dyDescent="0.2">
      <c r="A1890" s="588"/>
      <c r="B1890" s="484" t="s">
        <v>2494</v>
      </c>
      <c r="C1890" s="485">
        <v>0</v>
      </c>
      <c r="D1890" s="486">
        <v>0</v>
      </c>
      <c r="E1890" s="486">
        <v>0</v>
      </c>
      <c r="F1890" s="486">
        <v>3</v>
      </c>
      <c r="G1890" s="486">
        <v>1</v>
      </c>
      <c r="H1890" s="487">
        <v>2</v>
      </c>
      <c r="I1890" s="487">
        <v>0</v>
      </c>
    </row>
    <row r="1891" spans="1:9" x14ac:dyDescent="0.2">
      <c r="A1891" s="588"/>
      <c r="B1891" s="484" t="s">
        <v>2495</v>
      </c>
      <c r="C1891" s="485">
        <v>0</v>
      </c>
      <c r="D1891" s="486">
        <v>0</v>
      </c>
      <c r="E1891" s="486">
        <v>0</v>
      </c>
      <c r="F1891" s="486">
        <v>1</v>
      </c>
      <c r="G1891" s="486">
        <v>1</v>
      </c>
      <c r="H1891" s="487">
        <v>0</v>
      </c>
      <c r="I1891" s="487">
        <v>0</v>
      </c>
    </row>
    <row r="1892" spans="1:9" x14ac:dyDescent="0.2">
      <c r="A1892" s="588"/>
      <c r="B1892" s="484" t="s">
        <v>2496</v>
      </c>
      <c r="C1892" s="485">
        <v>0</v>
      </c>
      <c r="D1892" s="486">
        <v>0</v>
      </c>
      <c r="E1892" s="486">
        <v>0</v>
      </c>
      <c r="F1892" s="486">
        <v>1</v>
      </c>
      <c r="G1892" s="486">
        <v>1</v>
      </c>
      <c r="H1892" s="487">
        <v>0</v>
      </c>
      <c r="I1892" s="487">
        <v>0</v>
      </c>
    </row>
    <row r="1893" spans="1:9" x14ac:dyDescent="0.2">
      <c r="A1893" s="588"/>
      <c r="B1893" s="484" t="s">
        <v>2497</v>
      </c>
      <c r="C1893" s="485">
        <v>0</v>
      </c>
      <c r="D1893" s="486">
        <v>0</v>
      </c>
      <c r="E1893" s="486">
        <v>0</v>
      </c>
      <c r="F1893" s="486">
        <v>1</v>
      </c>
      <c r="G1893" s="486">
        <v>1</v>
      </c>
      <c r="H1893" s="487">
        <v>0</v>
      </c>
      <c r="I1893" s="487">
        <v>0</v>
      </c>
    </row>
    <row r="1894" spans="1:9" x14ac:dyDescent="0.2">
      <c r="A1894" s="588"/>
      <c r="B1894" s="484" t="s">
        <v>2498</v>
      </c>
      <c r="C1894" s="485">
        <v>0</v>
      </c>
      <c r="D1894" s="486">
        <v>0</v>
      </c>
      <c r="E1894" s="486">
        <v>0</v>
      </c>
      <c r="F1894" s="486">
        <v>2</v>
      </c>
      <c r="G1894" s="486">
        <v>2</v>
      </c>
      <c r="H1894" s="487">
        <v>0</v>
      </c>
      <c r="I1894" s="487">
        <v>0</v>
      </c>
    </row>
    <row r="1895" spans="1:9" x14ac:dyDescent="0.2">
      <c r="A1895" s="588"/>
      <c r="B1895" s="484" t="s">
        <v>2499</v>
      </c>
      <c r="C1895" s="485">
        <v>0</v>
      </c>
      <c r="D1895" s="486">
        <v>0</v>
      </c>
      <c r="E1895" s="486">
        <v>0</v>
      </c>
      <c r="F1895" s="486">
        <v>1</v>
      </c>
      <c r="G1895" s="486">
        <v>0</v>
      </c>
      <c r="H1895" s="487">
        <v>1</v>
      </c>
      <c r="I1895" s="487">
        <v>0</v>
      </c>
    </row>
    <row r="1896" spans="1:9" x14ac:dyDescent="0.2">
      <c r="A1896" s="588"/>
      <c r="B1896" s="484" t="s">
        <v>2500</v>
      </c>
      <c r="C1896" s="485">
        <v>0</v>
      </c>
      <c r="D1896" s="486">
        <v>0</v>
      </c>
      <c r="E1896" s="486">
        <v>0</v>
      </c>
      <c r="F1896" s="486">
        <v>1</v>
      </c>
      <c r="G1896" s="486">
        <v>1</v>
      </c>
      <c r="H1896" s="487">
        <v>0</v>
      </c>
      <c r="I1896" s="487">
        <v>0</v>
      </c>
    </row>
    <row r="1897" spans="1:9" x14ac:dyDescent="0.2">
      <c r="A1897" s="588"/>
      <c r="B1897" s="484" t="s">
        <v>2501</v>
      </c>
      <c r="C1897" s="485">
        <v>0</v>
      </c>
      <c r="D1897" s="486">
        <v>0</v>
      </c>
      <c r="E1897" s="486">
        <v>0</v>
      </c>
      <c r="F1897" s="486">
        <v>7</v>
      </c>
      <c r="G1897" s="486">
        <v>3</v>
      </c>
      <c r="H1897" s="487">
        <v>4</v>
      </c>
      <c r="I1897" s="487">
        <v>0</v>
      </c>
    </row>
    <row r="1898" spans="1:9" x14ac:dyDescent="0.2">
      <c r="A1898" s="588"/>
      <c r="B1898" s="484" t="s">
        <v>2502</v>
      </c>
      <c r="C1898" s="485">
        <v>0</v>
      </c>
      <c r="D1898" s="486">
        <v>0</v>
      </c>
      <c r="E1898" s="486">
        <v>0</v>
      </c>
      <c r="F1898" s="486">
        <v>3</v>
      </c>
      <c r="G1898" s="486">
        <v>3</v>
      </c>
      <c r="H1898" s="487">
        <v>0</v>
      </c>
      <c r="I1898" s="487">
        <v>0</v>
      </c>
    </row>
    <row r="1899" spans="1:9" x14ac:dyDescent="0.2">
      <c r="A1899" s="588"/>
      <c r="B1899" s="484" t="s">
        <v>2503</v>
      </c>
      <c r="C1899" s="485">
        <v>0</v>
      </c>
      <c r="D1899" s="486">
        <v>0</v>
      </c>
      <c r="E1899" s="486">
        <v>0</v>
      </c>
      <c r="F1899" s="486">
        <v>7</v>
      </c>
      <c r="G1899" s="486">
        <v>7</v>
      </c>
      <c r="H1899" s="487">
        <v>0</v>
      </c>
      <c r="I1899" s="487">
        <v>0</v>
      </c>
    </row>
    <row r="1900" spans="1:9" x14ac:dyDescent="0.2">
      <c r="A1900" s="588"/>
      <c r="B1900" s="484" t="s">
        <v>2504</v>
      </c>
      <c r="C1900" s="485">
        <v>0</v>
      </c>
      <c r="D1900" s="486">
        <v>0</v>
      </c>
      <c r="E1900" s="486">
        <v>0</v>
      </c>
      <c r="F1900" s="486">
        <v>1</v>
      </c>
      <c r="G1900" s="486">
        <v>1</v>
      </c>
      <c r="H1900" s="487">
        <v>0</v>
      </c>
      <c r="I1900" s="487">
        <v>0</v>
      </c>
    </row>
    <row r="1901" spans="1:9" x14ac:dyDescent="0.2">
      <c r="A1901" s="588"/>
      <c r="B1901" s="484" t="s">
        <v>2505</v>
      </c>
      <c r="C1901" s="485">
        <v>0</v>
      </c>
      <c r="D1901" s="486">
        <v>0</v>
      </c>
      <c r="E1901" s="486">
        <v>0</v>
      </c>
      <c r="F1901" s="486">
        <v>1</v>
      </c>
      <c r="G1901" s="486">
        <v>1</v>
      </c>
      <c r="H1901" s="487">
        <v>0</v>
      </c>
      <c r="I1901" s="487">
        <v>0</v>
      </c>
    </row>
    <row r="1902" spans="1:9" x14ac:dyDescent="0.2">
      <c r="A1902" s="588"/>
      <c r="B1902" s="484" t="s">
        <v>2506</v>
      </c>
      <c r="C1902" s="485">
        <v>2</v>
      </c>
      <c r="D1902" s="486">
        <v>0</v>
      </c>
      <c r="E1902" s="486">
        <v>2</v>
      </c>
      <c r="F1902" s="486">
        <v>7</v>
      </c>
      <c r="G1902" s="486">
        <v>3</v>
      </c>
      <c r="H1902" s="487">
        <v>4</v>
      </c>
      <c r="I1902" s="487">
        <v>0</v>
      </c>
    </row>
    <row r="1903" spans="1:9" x14ac:dyDescent="0.2">
      <c r="A1903" s="588"/>
      <c r="B1903" s="484" t="s">
        <v>2507</v>
      </c>
      <c r="C1903" s="485">
        <v>0</v>
      </c>
      <c r="D1903" s="486">
        <v>0</v>
      </c>
      <c r="E1903" s="486">
        <v>0</v>
      </c>
      <c r="F1903" s="486">
        <v>1</v>
      </c>
      <c r="G1903" s="486">
        <v>1</v>
      </c>
      <c r="H1903" s="487">
        <v>0</v>
      </c>
      <c r="I1903" s="487">
        <v>0</v>
      </c>
    </row>
    <row r="1904" spans="1:9" x14ac:dyDescent="0.2">
      <c r="A1904" s="588"/>
      <c r="B1904" s="484" t="s">
        <v>2508</v>
      </c>
      <c r="C1904" s="485">
        <v>0</v>
      </c>
      <c r="D1904" s="486">
        <v>0</v>
      </c>
      <c r="E1904" s="486">
        <v>0</v>
      </c>
      <c r="F1904" s="486">
        <v>2</v>
      </c>
      <c r="G1904" s="486">
        <v>2</v>
      </c>
      <c r="H1904" s="487">
        <v>0</v>
      </c>
      <c r="I1904" s="487">
        <v>0</v>
      </c>
    </row>
    <row r="1905" spans="1:9" x14ac:dyDescent="0.2">
      <c r="A1905" s="588"/>
      <c r="B1905" s="484" t="s">
        <v>2509</v>
      </c>
      <c r="C1905" s="485">
        <v>0</v>
      </c>
      <c r="D1905" s="486">
        <v>0</v>
      </c>
      <c r="E1905" s="486">
        <v>0</v>
      </c>
      <c r="F1905" s="486">
        <v>1</v>
      </c>
      <c r="G1905" s="486">
        <v>0</v>
      </c>
      <c r="H1905" s="487">
        <v>1</v>
      </c>
      <c r="I1905" s="487">
        <v>0</v>
      </c>
    </row>
    <row r="1906" spans="1:9" x14ac:dyDescent="0.2">
      <c r="A1906" s="588"/>
      <c r="B1906" s="484" t="s">
        <v>2510</v>
      </c>
      <c r="C1906" s="485">
        <v>0</v>
      </c>
      <c r="D1906" s="486">
        <v>0</v>
      </c>
      <c r="E1906" s="486">
        <v>0</v>
      </c>
      <c r="F1906" s="486">
        <v>1</v>
      </c>
      <c r="G1906" s="486">
        <v>0</v>
      </c>
      <c r="H1906" s="487">
        <v>1</v>
      </c>
      <c r="I1906" s="487">
        <v>0</v>
      </c>
    </row>
    <row r="1907" spans="1:9" x14ac:dyDescent="0.2">
      <c r="A1907" s="588"/>
      <c r="B1907" s="484" t="s">
        <v>2511</v>
      </c>
      <c r="C1907" s="485">
        <v>0</v>
      </c>
      <c r="D1907" s="486">
        <v>0</v>
      </c>
      <c r="E1907" s="486">
        <v>0</v>
      </c>
      <c r="F1907" s="486">
        <v>1</v>
      </c>
      <c r="G1907" s="486">
        <v>0</v>
      </c>
      <c r="H1907" s="487">
        <v>1</v>
      </c>
      <c r="I1907" s="487">
        <v>0</v>
      </c>
    </row>
    <row r="1908" spans="1:9" x14ac:dyDescent="0.2">
      <c r="A1908" s="588"/>
      <c r="B1908" s="484" t="s">
        <v>2512</v>
      </c>
      <c r="C1908" s="485">
        <v>0</v>
      </c>
      <c r="D1908" s="486">
        <v>0</v>
      </c>
      <c r="E1908" s="486">
        <v>0</v>
      </c>
      <c r="F1908" s="486">
        <v>2</v>
      </c>
      <c r="G1908" s="486">
        <v>2</v>
      </c>
      <c r="H1908" s="487">
        <v>0</v>
      </c>
      <c r="I1908" s="487">
        <v>0</v>
      </c>
    </row>
    <row r="1909" spans="1:9" x14ac:dyDescent="0.2">
      <c r="A1909" s="588"/>
      <c r="B1909" s="484" t="s">
        <v>2513</v>
      </c>
      <c r="C1909" s="485">
        <v>0</v>
      </c>
      <c r="D1909" s="486">
        <v>0</v>
      </c>
      <c r="E1909" s="486">
        <v>0</v>
      </c>
      <c r="F1909" s="486">
        <v>1</v>
      </c>
      <c r="G1909" s="486">
        <v>1</v>
      </c>
      <c r="H1909" s="487">
        <v>0</v>
      </c>
      <c r="I1909" s="487">
        <v>0</v>
      </c>
    </row>
    <row r="1910" spans="1:9" x14ac:dyDescent="0.2">
      <c r="A1910" s="588"/>
      <c r="B1910" s="484" t="s">
        <v>2514</v>
      </c>
      <c r="C1910" s="485">
        <v>0</v>
      </c>
      <c r="D1910" s="486">
        <v>0</v>
      </c>
      <c r="E1910" s="486">
        <v>0</v>
      </c>
      <c r="F1910" s="486">
        <v>1</v>
      </c>
      <c r="G1910" s="486">
        <v>1</v>
      </c>
      <c r="H1910" s="487">
        <v>0</v>
      </c>
      <c r="I1910" s="487">
        <v>0</v>
      </c>
    </row>
    <row r="1911" spans="1:9" x14ac:dyDescent="0.2">
      <c r="A1911" s="588"/>
      <c r="B1911" s="484" t="s">
        <v>2515</v>
      </c>
      <c r="C1911" s="485">
        <v>0</v>
      </c>
      <c r="D1911" s="486">
        <v>0</v>
      </c>
      <c r="E1911" s="486">
        <v>0</v>
      </c>
      <c r="F1911" s="486">
        <v>1</v>
      </c>
      <c r="G1911" s="486">
        <v>1</v>
      </c>
      <c r="H1911" s="487">
        <v>0</v>
      </c>
      <c r="I1911" s="487">
        <v>0</v>
      </c>
    </row>
    <row r="1912" spans="1:9" x14ac:dyDescent="0.2">
      <c r="A1912" s="588"/>
      <c r="B1912" s="484" t="s">
        <v>2516</v>
      </c>
      <c r="C1912" s="485">
        <v>0</v>
      </c>
      <c r="D1912" s="486">
        <v>0</v>
      </c>
      <c r="E1912" s="486">
        <v>0</v>
      </c>
      <c r="F1912" s="486">
        <v>1</v>
      </c>
      <c r="G1912" s="486">
        <v>1</v>
      </c>
      <c r="H1912" s="487">
        <v>0</v>
      </c>
      <c r="I1912" s="487">
        <v>0</v>
      </c>
    </row>
    <row r="1913" spans="1:9" x14ac:dyDescent="0.2">
      <c r="A1913" s="588"/>
      <c r="B1913" s="484" t="s">
        <v>2517</v>
      </c>
      <c r="C1913" s="485">
        <v>0</v>
      </c>
      <c r="D1913" s="486">
        <v>0</v>
      </c>
      <c r="E1913" s="486">
        <v>0</v>
      </c>
      <c r="F1913" s="486">
        <v>3</v>
      </c>
      <c r="G1913" s="486">
        <v>3</v>
      </c>
      <c r="H1913" s="487">
        <v>0</v>
      </c>
      <c r="I1913" s="487">
        <v>0</v>
      </c>
    </row>
    <row r="1914" spans="1:9" x14ac:dyDescent="0.2">
      <c r="A1914" s="588"/>
      <c r="B1914" s="484" t="s">
        <v>2518</v>
      </c>
      <c r="C1914" s="485">
        <v>0</v>
      </c>
      <c r="D1914" s="486">
        <v>0</v>
      </c>
      <c r="E1914" s="486">
        <v>0</v>
      </c>
      <c r="F1914" s="486">
        <v>1</v>
      </c>
      <c r="G1914" s="486">
        <v>1</v>
      </c>
      <c r="H1914" s="487">
        <v>0</v>
      </c>
      <c r="I1914" s="487">
        <v>0</v>
      </c>
    </row>
    <row r="1915" spans="1:9" x14ac:dyDescent="0.2">
      <c r="A1915" s="588"/>
      <c r="B1915" s="484" t="s">
        <v>2519</v>
      </c>
      <c r="C1915" s="485">
        <v>0</v>
      </c>
      <c r="D1915" s="486">
        <v>0</v>
      </c>
      <c r="E1915" s="486">
        <v>0</v>
      </c>
      <c r="F1915" s="486">
        <v>1</v>
      </c>
      <c r="G1915" s="486">
        <v>1</v>
      </c>
      <c r="H1915" s="487">
        <v>0</v>
      </c>
      <c r="I1915" s="487">
        <v>0</v>
      </c>
    </row>
    <row r="1916" spans="1:9" x14ac:dyDescent="0.2">
      <c r="A1916" s="588"/>
      <c r="B1916" s="484" t="s">
        <v>2520</v>
      </c>
      <c r="C1916" s="485">
        <v>1</v>
      </c>
      <c r="D1916" s="486">
        <v>1</v>
      </c>
      <c r="E1916" s="486">
        <v>0</v>
      </c>
      <c r="F1916" s="486">
        <v>3</v>
      </c>
      <c r="G1916" s="486">
        <v>2</v>
      </c>
      <c r="H1916" s="487">
        <v>1</v>
      </c>
      <c r="I1916" s="487">
        <v>0</v>
      </c>
    </row>
    <row r="1917" spans="1:9" x14ac:dyDescent="0.2">
      <c r="A1917" s="588"/>
      <c r="B1917" s="484" t="s">
        <v>2521</v>
      </c>
      <c r="C1917" s="485">
        <v>0</v>
      </c>
      <c r="D1917" s="486">
        <v>0</v>
      </c>
      <c r="E1917" s="486">
        <v>0</v>
      </c>
      <c r="F1917" s="486">
        <v>3</v>
      </c>
      <c r="G1917" s="486">
        <v>3</v>
      </c>
      <c r="H1917" s="487">
        <v>0</v>
      </c>
      <c r="I1917" s="487">
        <v>0</v>
      </c>
    </row>
    <row r="1918" spans="1:9" x14ac:dyDescent="0.2">
      <c r="A1918" s="588"/>
      <c r="B1918" s="484" t="s">
        <v>2522</v>
      </c>
      <c r="C1918" s="485">
        <v>0</v>
      </c>
      <c r="D1918" s="486">
        <v>0</v>
      </c>
      <c r="E1918" s="486">
        <v>0</v>
      </c>
      <c r="F1918" s="486">
        <v>4</v>
      </c>
      <c r="G1918" s="486">
        <v>4</v>
      </c>
      <c r="H1918" s="487">
        <v>0</v>
      </c>
      <c r="I1918" s="487">
        <v>0</v>
      </c>
    </row>
    <row r="1919" spans="1:9" x14ac:dyDescent="0.2">
      <c r="A1919" s="588"/>
      <c r="B1919" s="484" t="s">
        <v>2523</v>
      </c>
      <c r="C1919" s="485">
        <v>1</v>
      </c>
      <c r="D1919" s="486">
        <v>0</v>
      </c>
      <c r="E1919" s="486">
        <v>1</v>
      </c>
      <c r="F1919" s="486">
        <v>3</v>
      </c>
      <c r="G1919" s="486">
        <v>3</v>
      </c>
      <c r="H1919" s="487">
        <v>0</v>
      </c>
      <c r="I1919" s="487">
        <v>0</v>
      </c>
    </row>
    <row r="1920" spans="1:9" x14ac:dyDescent="0.2">
      <c r="A1920" s="588"/>
      <c r="B1920" s="484" t="s">
        <v>2524</v>
      </c>
      <c r="C1920" s="485">
        <v>0</v>
      </c>
      <c r="D1920" s="486">
        <v>0</v>
      </c>
      <c r="E1920" s="486">
        <v>0</v>
      </c>
      <c r="F1920" s="486">
        <v>2</v>
      </c>
      <c r="G1920" s="486">
        <v>2</v>
      </c>
      <c r="H1920" s="487">
        <v>0</v>
      </c>
      <c r="I1920" s="487">
        <v>0</v>
      </c>
    </row>
    <row r="1921" spans="1:9" x14ac:dyDescent="0.2">
      <c r="A1921" s="588"/>
      <c r="B1921" s="484" t="s">
        <v>2525</v>
      </c>
      <c r="C1921" s="485">
        <v>0</v>
      </c>
      <c r="D1921" s="486">
        <v>0</v>
      </c>
      <c r="E1921" s="486">
        <v>0</v>
      </c>
      <c r="F1921" s="486">
        <v>2</v>
      </c>
      <c r="G1921" s="486">
        <v>2</v>
      </c>
      <c r="H1921" s="487">
        <v>0</v>
      </c>
      <c r="I1921" s="487">
        <v>0</v>
      </c>
    </row>
    <row r="1922" spans="1:9" x14ac:dyDescent="0.2">
      <c r="A1922" s="588"/>
      <c r="B1922" s="484" t="s">
        <v>2526</v>
      </c>
      <c r="C1922" s="485">
        <v>0</v>
      </c>
      <c r="D1922" s="486">
        <v>0</v>
      </c>
      <c r="E1922" s="486">
        <v>0</v>
      </c>
      <c r="F1922" s="486">
        <v>3</v>
      </c>
      <c r="G1922" s="486">
        <v>3</v>
      </c>
      <c r="H1922" s="487">
        <v>0</v>
      </c>
      <c r="I1922" s="487">
        <v>0</v>
      </c>
    </row>
    <row r="1923" spans="1:9" x14ac:dyDescent="0.2">
      <c r="A1923" s="588"/>
      <c r="B1923" s="484" t="s">
        <v>2527</v>
      </c>
      <c r="C1923" s="485">
        <v>0</v>
      </c>
      <c r="D1923" s="486">
        <v>0</v>
      </c>
      <c r="E1923" s="486">
        <v>0</v>
      </c>
      <c r="F1923" s="486">
        <v>1</v>
      </c>
      <c r="G1923" s="486">
        <v>1</v>
      </c>
      <c r="H1923" s="487">
        <v>0</v>
      </c>
      <c r="I1923" s="487">
        <v>0</v>
      </c>
    </row>
    <row r="1924" spans="1:9" x14ac:dyDescent="0.2">
      <c r="A1924" s="588"/>
      <c r="B1924" s="484" t="s">
        <v>2528</v>
      </c>
      <c r="C1924" s="485">
        <v>0</v>
      </c>
      <c r="D1924" s="486">
        <v>0</v>
      </c>
      <c r="E1924" s="486">
        <v>0</v>
      </c>
      <c r="F1924" s="486">
        <v>3</v>
      </c>
      <c r="G1924" s="486">
        <v>2</v>
      </c>
      <c r="H1924" s="487">
        <v>1</v>
      </c>
      <c r="I1924" s="487">
        <v>0</v>
      </c>
    </row>
    <row r="1925" spans="1:9" x14ac:dyDescent="0.2">
      <c r="A1925" s="588"/>
      <c r="B1925" s="484" t="s">
        <v>2529</v>
      </c>
      <c r="C1925" s="485">
        <v>2</v>
      </c>
      <c r="D1925" s="486">
        <v>1</v>
      </c>
      <c r="E1925" s="486">
        <v>1</v>
      </c>
      <c r="F1925" s="486">
        <v>3</v>
      </c>
      <c r="G1925" s="486">
        <v>2</v>
      </c>
      <c r="H1925" s="487">
        <v>1</v>
      </c>
      <c r="I1925" s="487">
        <v>0</v>
      </c>
    </row>
    <row r="1926" spans="1:9" x14ac:dyDescent="0.2">
      <c r="A1926" s="588"/>
      <c r="B1926" s="484" t="s">
        <v>2530</v>
      </c>
      <c r="C1926" s="485">
        <v>0</v>
      </c>
      <c r="D1926" s="486">
        <v>0</v>
      </c>
      <c r="E1926" s="486">
        <v>0</v>
      </c>
      <c r="F1926" s="486">
        <v>1</v>
      </c>
      <c r="G1926" s="486">
        <v>1</v>
      </c>
      <c r="H1926" s="487">
        <v>0</v>
      </c>
      <c r="I1926" s="487">
        <v>0</v>
      </c>
    </row>
    <row r="1927" spans="1:9" x14ac:dyDescent="0.2">
      <c r="A1927" s="588"/>
      <c r="B1927" s="484" t="s">
        <v>2531</v>
      </c>
      <c r="C1927" s="485">
        <v>1</v>
      </c>
      <c r="D1927" s="486">
        <v>0</v>
      </c>
      <c r="E1927" s="486">
        <v>1</v>
      </c>
      <c r="F1927" s="486">
        <v>0</v>
      </c>
      <c r="G1927" s="486">
        <v>0</v>
      </c>
      <c r="H1927" s="487">
        <v>0</v>
      </c>
      <c r="I1927" s="487">
        <v>0</v>
      </c>
    </row>
    <row r="1928" spans="1:9" x14ac:dyDescent="0.2">
      <c r="A1928" s="588"/>
      <c r="B1928" s="484" t="s">
        <v>2532</v>
      </c>
      <c r="C1928" s="485">
        <v>0</v>
      </c>
      <c r="D1928" s="486">
        <v>0</v>
      </c>
      <c r="E1928" s="486">
        <v>0</v>
      </c>
      <c r="F1928" s="486">
        <v>8</v>
      </c>
      <c r="G1928" s="486">
        <v>4</v>
      </c>
      <c r="H1928" s="487">
        <v>4</v>
      </c>
      <c r="I1928" s="487">
        <v>0</v>
      </c>
    </row>
    <row r="1929" spans="1:9" x14ac:dyDescent="0.2">
      <c r="A1929" s="588"/>
      <c r="B1929" s="484" t="s">
        <v>2533</v>
      </c>
      <c r="C1929" s="485">
        <v>0</v>
      </c>
      <c r="D1929" s="486">
        <v>0</v>
      </c>
      <c r="E1929" s="486">
        <v>0</v>
      </c>
      <c r="F1929" s="486">
        <v>1</v>
      </c>
      <c r="G1929" s="486">
        <v>0</v>
      </c>
      <c r="H1929" s="487">
        <v>1</v>
      </c>
      <c r="I1929" s="487">
        <v>0</v>
      </c>
    </row>
    <row r="1930" spans="1:9" x14ac:dyDescent="0.2">
      <c r="A1930" s="588"/>
      <c r="B1930" s="484" t="s">
        <v>2534</v>
      </c>
      <c r="C1930" s="485">
        <v>1</v>
      </c>
      <c r="D1930" s="486">
        <v>1</v>
      </c>
      <c r="E1930" s="486">
        <v>0</v>
      </c>
      <c r="F1930" s="486">
        <v>4</v>
      </c>
      <c r="G1930" s="486">
        <v>2</v>
      </c>
      <c r="H1930" s="487">
        <v>2</v>
      </c>
      <c r="I1930" s="487">
        <v>0</v>
      </c>
    </row>
    <row r="1931" spans="1:9" x14ac:dyDescent="0.2">
      <c r="A1931" s="588"/>
      <c r="B1931" s="484" t="s">
        <v>2535</v>
      </c>
      <c r="C1931" s="485">
        <v>0</v>
      </c>
      <c r="D1931" s="486">
        <v>0</v>
      </c>
      <c r="E1931" s="486">
        <v>0</v>
      </c>
      <c r="F1931" s="486">
        <v>3</v>
      </c>
      <c r="G1931" s="486">
        <v>3</v>
      </c>
      <c r="H1931" s="487">
        <v>0</v>
      </c>
      <c r="I1931" s="487">
        <v>0</v>
      </c>
    </row>
    <row r="1932" spans="1:9" x14ac:dyDescent="0.2">
      <c r="A1932" s="588"/>
      <c r="B1932" s="484" t="s">
        <v>2536</v>
      </c>
      <c r="C1932" s="485">
        <v>1</v>
      </c>
      <c r="D1932" s="486">
        <v>0</v>
      </c>
      <c r="E1932" s="486">
        <v>1</v>
      </c>
      <c r="F1932" s="486">
        <v>7</v>
      </c>
      <c r="G1932" s="486">
        <v>6</v>
      </c>
      <c r="H1932" s="487">
        <v>1</v>
      </c>
      <c r="I1932" s="487">
        <v>0</v>
      </c>
    </row>
    <row r="1933" spans="1:9" x14ac:dyDescent="0.2">
      <c r="A1933" s="588"/>
      <c r="B1933" s="484" t="s">
        <v>2537</v>
      </c>
      <c r="C1933" s="485">
        <v>1</v>
      </c>
      <c r="D1933" s="486">
        <v>1</v>
      </c>
      <c r="E1933" s="486">
        <v>0</v>
      </c>
      <c r="F1933" s="486">
        <v>1</v>
      </c>
      <c r="G1933" s="486">
        <v>1</v>
      </c>
      <c r="H1933" s="487">
        <v>0</v>
      </c>
      <c r="I1933" s="487">
        <v>0</v>
      </c>
    </row>
    <row r="1934" spans="1:9" x14ac:dyDescent="0.2">
      <c r="A1934" s="588"/>
      <c r="B1934" s="484" t="s">
        <v>2538</v>
      </c>
      <c r="C1934" s="485">
        <v>0</v>
      </c>
      <c r="D1934" s="486">
        <v>0</v>
      </c>
      <c r="E1934" s="486">
        <v>0</v>
      </c>
      <c r="F1934" s="486">
        <v>1</v>
      </c>
      <c r="G1934" s="486">
        <v>0</v>
      </c>
      <c r="H1934" s="487">
        <v>1</v>
      </c>
      <c r="I1934" s="487">
        <v>0</v>
      </c>
    </row>
    <row r="1935" spans="1:9" x14ac:dyDescent="0.2">
      <c r="A1935" s="588"/>
      <c r="B1935" s="484" t="s">
        <v>2539</v>
      </c>
      <c r="C1935" s="485">
        <v>0</v>
      </c>
      <c r="D1935" s="486">
        <v>0</v>
      </c>
      <c r="E1935" s="486">
        <v>0</v>
      </c>
      <c r="F1935" s="486">
        <v>1</v>
      </c>
      <c r="G1935" s="486">
        <v>1</v>
      </c>
      <c r="H1935" s="487">
        <v>0</v>
      </c>
      <c r="I1935" s="487">
        <v>0</v>
      </c>
    </row>
    <row r="1936" spans="1:9" x14ac:dyDescent="0.2">
      <c r="A1936" s="588"/>
      <c r="B1936" s="484" t="s">
        <v>2540</v>
      </c>
      <c r="C1936" s="485">
        <v>0</v>
      </c>
      <c r="D1936" s="486">
        <v>0</v>
      </c>
      <c r="E1936" s="486">
        <v>0</v>
      </c>
      <c r="F1936" s="486">
        <v>1</v>
      </c>
      <c r="G1936" s="486">
        <v>1</v>
      </c>
      <c r="H1936" s="487">
        <v>0</v>
      </c>
      <c r="I1936" s="487">
        <v>0</v>
      </c>
    </row>
    <row r="1937" spans="1:9" x14ac:dyDescent="0.2">
      <c r="A1937" s="588"/>
      <c r="B1937" s="484" t="s">
        <v>2541</v>
      </c>
      <c r="C1937" s="485">
        <v>1</v>
      </c>
      <c r="D1937" s="486">
        <v>0</v>
      </c>
      <c r="E1937" s="486">
        <v>1</v>
      </c>
      <c r="F1937" s="486">
        <v>1</v>
      </c>
      <c r="G1937" s="486">
        <v>1</v>
      </c>
      <c r="H1937" s="487">
        <v>0</v>
      </c>
      <c r="I1937" s="487">
        <v>0</v>
      </c>
    </row>
    <row r="1938" spans="1:9" x14ac:dyDescent="0.2">
      <c r="A1938" s="588"/>
      <c r="B1938" s="484" t="s">
        <v>2542</v>
      </c>
      <c r="C1938" s="485">
        <v>0</v>
      </c>
      <c r="D1938" s="486">
        <v>0</v>
      </c>
      <c r="E1938" s="486">
        <v>0</v>
      </c>
      <c r="F1938" s="486">
        <v>1</v>
      </c>
      <c r="G1938" s="486">
        <v>1</v>
      </c>
      <c r="H1938" s="487">
        <v>0</v>
      </c>
      <c r="I1938" s="487">
        <v>0</v>
      </c>
    </row>
    <row r="1939" spans="1:9" x14ac:dyDescent="0.2">
      <c r="A1939" s="588"/>
      <c r="B1939" s="484" t="s">
        <v>2543</v>
      </c>
      <c r="C1939" s="485">
        <v>0</v>
      </c>
      <c r="D1939" s="486">
        <v>0</v>
      </c>
      <c r="E1939" s="486">
        <v>0</v>
      </c>
      <c r="F1939" s="486">
        <v>1</v>
      </c>
      <c r="G1939" s="486">
        <v>1</v>
      </c>
      <c r="H1939" s="487">
        <v>0</v>
      </c>
      <c r="I1939" s="487">
        <v>0</v>
      </c>
    </row>
    <row r="1940" spans="1:9" x14ac:dyDescent="0.2">
      <c r="A1940" s="588"/>
      <c r="B1940" s="484" t="s">
        <v>2544</v>
      </c>
      <c r="C1940" s="485">
        <v>0</v>
      </c>
      <c r="D1940" s="486">
        <v>0</v>
      </c>
      <c r="E1940" s="486">
        <v>0</v>
      </c>
      <c r="F1940" s="486">
        <v>1</v>
      </c>
      <c r="G1940" s="486">
        <v>0</v>
      </c>
      <c r="H1940" s="487">
        <v>1</v>
      </c>
      <c r="I1940" s="487">
        <v>0</v>
      </c>
    </row>
    <row r="1941" spans="1:9" x14ac:dyDescent="0.2">
      <c r="A1941" s="588"/>
      <c r="B1941" s="484" t="s">
        <v>2545</v>
      </c>
      <c r="C1941" s="485">
        <v>0</v>
      </c>
      <c r="D1941" s="486">
        <v>0</v>
      </c>
      <c r="E1941" s="486">
        <v>0</v>
      </c>
      <c r="F1941" s="486">
        <v>1</v>
      </c>
      <c r="G1941" s="486">
        <v>1</v>
      </c>
      <c r="H1941" s="487">
        <v>0</v>
      </c>
      <c r="I1941" s="487">
        <v>0</v>
      </c>
    </row>
    <row r="1942" spans="1:9" x14ac:dyDescent="0.2">
      <c r="A1942" s="588"/>
      <c r="B1942" s="484" t="s">
        <v>2546</v>
      </c>
      <c r="C1942" s="485">
        <v>1</v>
      </c>
      <c r="D1942" s="486">
        <v>1</v>
      </c>
      <c r="E1942" s="486">
        <v>0</v>
      </c>
      <c r="F1942" s="486">
        <v>0</v>
      </c>
      <c r="G1942" s="486">
        <v>0</v>
      </c>
      <c r="H1942" s="487">
        <v>0</v>
      </c>
      <c r="I1942" s="487">
        <v>0</v>
      </c>
    </row>
    <row r="1943" spans="1:9" x14ac:dyDescent="0.2">
      <c r="A1943" s="588"/>
      <c r="B1943" s="484" t="s">
        <v>2547</v>
      </c>
      <c r="C1943" s="485">
        <v>6</v>
      </c>
      <c r="D1943" s="486">
        <v>3</v>
      </c>
      <c r="E1943" s="486">
        <v>3</v>
      </c>
      <c r="F1943" s="486">
        <v>60</v>
      </c>
      <c r="G1943" s="486">
        <v>45</v>
      </c>
      <c r="H1943" s="487">
        <v>15</v>
      </c>
      <c r="I1943" s="487">
        <v>0</v>
      </c>
    </row>
    <row r="1944" spans="1:9" x14ac:dyDescent="0.2">
      <c r="A1944" s="588"/>
      <c r="B1944" s="484" t="s">
        <v>2548</v>
      </c>
      <c r="C1944" s="485">
        <v>0</v>
      </c>
      <c r="D1944" s="486">
        <v>0</v>
      </c>
      <c r="E1944" s="486">
        <v>0</v>
      </c>
      <c r="F1944" s="486">
        <v>47</v>
      </c>
      <c r="G1944" s="486">
        <v>38</v>
      </c>
      <c r="H1944" s="487">
        <v>9</v>
      </c>
      <c r="I1944" s="487">
        <v>0</v>
      </c>
    </row>
    <row r="1945" spans="1:9" x14ac:dyDescent="0.2">
      <c r="A1945" s="588"/>
      <c r="B1945" s="484" t="s">
        <v>2549</v>
      </c>
      <c r="C1945" s="485">
        <v>0</v>
      </c>
      <c r="D1945" s="486">
        <v>0</v>
      </c>
      <c r="E1945" s="486">
        <v>0</v>
      </c>
      <c r="F1945" s="486">
        <v>15</v>
      </c>
      <c r="G1945" s="486">
        <v>10</v>
      </c>
      <c r="H1945" s="487">
        <v>5</v>
      </c>
      <c r="I1945" s="487">
        <v>0</v>
      </c>
    </row>
    <row r="1946" spans="1:9" x14ac:dyDescent="0.2">
      <c r="A1946" s="588"/>
      <c r="B1946" s="484" t="s">
        <v>2550</v>
      </c>
      <c r="C1946" s="485">
        <v>0</v>
      </c>
      <c r="D1946" s="486">
        <v>0</v>
      </c>
      <c r="E1946" s="486">
        <v>0</v>
      </c>
      <c r="F1946" s="486">
        <v>15</v>
      </c>
      <c r="G1946" s="486">
        <v>11</v>
      </c>
      <c r="H1946" s="487">
        <v>4</v>
      </c>
      <c r="I1946" s="487">
        <v>0</v>
      </c>
    </row>
    <row r="1947" spans="1:9" x14ac:dyDescent="0.2">
      <c r="A1947" s="588"/>
      <c r="B1947" s="484" t="s">
        <v>2551</v>
      </c>
      <c r="C1947" s="485">
        <v>0</v>
      </c>
      <c r="D1947" s="486">
        <v>0</v>
      </c>
      <c r="E1947" s="486">
        <v>0</v>
      </c>
      <c r="F1947" s="486">
        <v>17</v>
      </c>
      <c r="G1947" s="486">
        <v>13</v>
      </c>
      <c r="H1947" s="487">
        <v>4</v>
      </c>
      <c r="I1947" s="487">
        <v>0</v>
      </c>
    </row>
    <row r="1948" spans="1:9" x14ac:dyDescent="0.2">
      <c r="A1948" s="588"/>
      <c r="B1948" s="484" t="s">
        <v>2552</v>
      </c>
      <c r="C1948" s="485">
        <v>1</v>
      </c>
      <c r="D1948" s="486">
        <v>1</v>
      </c>
      <c r="E1948" s="486">
        <v>0</v>
      </c>
      <c r="F1948" s="486">
        <v>9</v>
      </c>
      <c r="G1948" s="486">
        <v>7</v>
      </c>
      <c r="H1948" s="487">
        <v>2</v>
      </c>
      <c r="I1948" s="487">
        <v>0</v>
      </c>
    </row>
    <row r="1949" spans="1:9" x14ac:dyDescent="0.2">
      <c r="A1949" s="588"/>
      <c r="B1949" s="484" t="s">
        <v>2553</v>
      </c>
      <c r="C1949" s="485">
        <v>0</v>
      </c>
      <c r="D1949" s="486">
        <v>0</v>
      </c>
      <c r="E1949" s="486">
        <v>0</v>
      </c>
      <c r="F1949" s="486">
        <v>5</v>
      </c>
      <c r="G1949" s="486">
        <v>3</v>
      </c>
      <c r="H1949" s="487">
        <v>2</v>
      </c>
      <c r="I1949" s="487">
        <v>0</v>
      </c>
    </row>
    <row r="1950" spans="1:9" x14ac:dyDescent="0.2">
      <c r="A1950" s="588"/>
      <c r="B1950" s="484" t="s">
        <v>2554</v>
      </c>
      <c r="C1950" s="485">
        <v>0</v>
      </c>
      <c r="D1950" s="486">
        <v>0</v>
      </c>
      <c r="E1950" s="486">
        <v>0</v>
      </c>
      <c r="F1950" s="486">
        <v>4</v>
      </c>
      <c r="G1950" s="486">
        <v>2</v>
      </c>
      <c r="H1950" s="487">
        <v>2</v>
      </c>
      <c r="I1950" s="487">
        <v>0</v>
      </c>
    </row>
    <row r="1951" spans="1:9" x14ac:dyDescent="0.2">
      <c r="A1951" s="588"/>
      <c r="B1951" s="484" t="s">
        <v>2555</v>
      </c>
      <c r="C1951" s="485">
        <v>1</v>
      </c>
      <c r="D1951" s="486">
        <v>0</v>
      </c>
      <c r="E1951" s="486">
        <v>1</v>
      </c>
      <c r="F1951" s="486">
        <v>2</v>
      </c>
      <c r="G1951" s="486">
        <v>2</v>
      </c>
      <c r="H1951" s="487">
        <v>0</v>
      </c>
      <c r="I1951" s="487">
        <v>0</v>
      </c>
    </row>
    <row r="1952" spans="1:9" x14ac:dyDescent="0.2">
      <c r="A1952" s="588"/>
      <c r="B1952" s="484" t="s">
        <v>158</v>
      </c>
      <c r="C1952" s="485">
        <v>125</v>
      </c>
      <c r="D1952" s="486">
        <v>60</v>
      </c>
      <c r="E1952" s="486">
        <v>65</v>
      </c>
      <c r="F1952" s="486">
        <v>1306</v>
      </c>
      <c r="G1952" s="486">
        <v>1168</v>
      </c>
      <c r="H1952" s="487">
        <v>138</v>
      </c>
      <c r="I1952" s="487">
        <v>0</v>
      </c>
    </row>
    <row r="1953" spans="1:9" x14ac:dyDescent="0.2">
      <c r="A1953" s="657" t="s">
        <v>812</v>
      </c>
      <c r="B1953" s="488" t="s">
        <v>10</v>
      </c>
      <c r="C1953" s="489">
        <v>28</v>
      </c>
      <c r="D1953" s="490">
        <v>24</v>
      </c>
      <c r="E1953" s="490">
        <v>4</v>
      </c>
      <c r="F1953" s="490">
        <v>158</v>
      </c>
      <c r="G1953" s="490">
        <v>115</v>
      </c>
      <c r="H1953" s="491">
        <v>43</v>
      </c>
      <c r="I1953" s="491">
        <v>0</v>
      </c>
    </row>
    <row r="1954" spans="1:9" x14ac:dyDescent="0.2">
      <c r="A1954" s="588"/>
      <c r="B1954" s="484" t="s">
        <v>2556</v>
      </c>
      <c r="C1954" s="485">
        <v>0</v>
      </c>
      <c r="D1954" s="486">
        <v>0</v>
      </c>
      <c r="E1954" s="486">
        <v>0</v>
      </c>
      <c r="F1954" s="486">
        <v>1</v>
      </c>
      <c r="G1954" s="486">
        <v>1</v>
      </c>
      <c r="H1954" s="487">
        <v>0</v>
      </c>
      <c r="I1954" s="487">
        <v>0</v>
      </c>
    </row>
    <row r="1955" spans="1:9" x14ac:dyDescent="0.2">
      <c r="A1955" s="588"/>
      <c r="B1955" s="484" t="s">
        <v>2557</v>
      </c>
      <c r="C1955" s="485">
        <v>0</v>
      </c>
      <c r="D1955" s="486">
        <v>0</v>
      </c>
      <c r="E1955" s="486">
        <v>0</v>
      </c>
      <c r="F1955" s="486">
        <v>1</v>
      </c>
      <c r="G1955" s="486">
        <v>1</v>
      </c>
      <c r="H1955" s="487">
        <v>0</v>
      </c>
      <c r="I1955" s="487">
        <v>0</v>
      </c>
    </row>
    <row r="1956" spans="1:9" x14ac:dyDescent="0.2">
      <c r="A1956" s="588"/>
      <c r="B1956" s="484" t="s">
        <v>2558</v>
      </c>
      <c r="C1956" s="485">
        <v>0</v>
      </c>
      <c r="D1956" s="486">
        <v>0</v>
      </c>
      <c r="E1956" s="486">
        <v>0</v>
      </c>
      <c r="F1956" s="486">
        <v>1</v>
      </c>
      <c r="G1956" s="486">
        <v>1</v>
      </c>
      <c r="H1956" s="487">
        <v>0</v>
      </c>
      <c r="I1956" s="487">
        <v>0</v>
      </c>
    </row>
    <row r="1957" spans="1:9" x14ac:dyDescent="0.2">
      <c r="A1957" s="588"/>
      <c r="B1957" s="484" t="s">
        <v>2559</v>
      </c>
      <c r="C1957" s="485">
        <v>0</v>
      </c>
      <c r="D1957" s="486">
        <v>0</v>
      </c>
      <c r="E1957" s="486">
        <v>0</v>
      </c>
      <c r="F1957" s="486">
        <v>2</v>
      </c>
      <c r="G1957" s="486">
        <v>2</v>
      </c>
      <c r="H1957" s="487">
        <v>0</v>
      </c>
      <c r="I1957" s="487">
        <v>0</v>
      </c>
    </row>
    <row r="1958" spans="1:9" x14ac:dyDescent="0.2">
      <c r="A1958" s="588"/>
      <c r="B1958" s="484" t="s">
        <v>2560</v>
      </c>
      <c r="C1958" s="485">
        <v>0</v>
      </c>
      <c r="D1958" s="486">
        <v>0</v>
      </c>
      <c r="E1958" s="486">
        <v>0</v>
      </c>
      <c r="F1958" s="486">
        <v>1</v>
      </c>
      <c r="G1958" s="486">
        <v>0</v>
      </c>
      <c r="H1958" s="487">
        <v>1</v>
      </c>
      <c r="I1958" s="487">
        <v>0</v>
      </c>
    </row>
    <row r="1959" spans="1:9" x14ac:dyDescent="0.2">
      <c r="A1959" s="588"/>
      <c r="B1959" s="484" t="s">
        <v>2561</v>
      </c>
      <c r="C1959" s="485">
        <v>4</v>
      </c>
      <c r="D1959" s="486">
        <v>3</v>
      </c>
      <c r="E1959" s="486">
        <v>1</v>
      </c>
      <c r="F1959" s="486">
        <v>14</v>
      </c>
      <c r="G1959" s="486">
        <v>8</v>
      </c>
      <c r="H1959" s="487">
        <v>6</v>
      </c>
      <c r="I1959" s="487">
        <v>0</v>
      </c>
    </row>
    <row r="1960" spans="1:9" x14ac:dyDescent="0.2">
      <c r="A1960" s="588"/>
      <c r="B1960" s="484" t="s">
        <v>2562</v>
      </c>
      <c r="C1960" s="485">
        <v>0</v>
      </c>
      <c r="D1960" s="486">
        <v>0</v>
      </c>
      <c r="E1960" s="486">
        <v>0</v>
      </c>
      <c r="F1960" s="486">
        <v>1</v>
      </c>
      <c r="G1960" s="486">
        <v>1</v>
      </c>
      <c r="H1960" s="487">
        <v>0</v>
      </c>
      <c r="I1960" s="487">
        <v>0</v>
      </c>
    </row>
    <row r="1961" spans="1:9" x14ac:dyDescent="0.2">
      <c r="A1961" s="588"/>
      <c r="B1961" s="484" t="s">
        <v>2563</v>
      </c>
      <c r="C1961" s="485">
        <v>0</v>
      </c>
      <c r="D1961" s="486">
        <v>0</v>
      </c>
      <c r="E1961" s="486">
        <v>0</v>
      </c>
      <c r="F1961" s="486">
        <v>4</v>
      </c>
      <c r="G1961" s="486">
        <v>3</v>
      </c>
      <c r="H1961" s="487">
        <v>1</v>
      </c>
      <c r="I1961" s="487">
        <v>0</v>
      </c>
    </row>
    <row r="1962" spans="1:9" x14ac:dyDescent="0.2">
      <c r="A1962" s="588"/>
      <c r="B1962" s="484" t="s">
        <v>2564</v>
      </c>
      <c r="C1962" s="485">
        <v>1</v>
      </c>
      <c r="D1962" s="486">
        <v>1</v>
      </c>
      <c r="E1962" s="486">
        <v>0</v>
      </c>
      <c r="F1962" s="486">
        <v>3</v>
      </c>
      <c r="G1962" s="486">
        <v>3</v>
      </c>
      <c r="H1962" s="487">
        <v>0</v>
      </c>
      <c r="I1962" s="487">
        <v>0</v>
      </c>
    </row>
    <row r="1963" spans="1:9" x14ac:dyDescent="0.2">
      <c r="A1963" s="588"/>
      <c r="B1963" s="484" t="s">
        <v>2565</v>
      </c>
      <c r="C1963" s="485">
        <v>0</v>
      </c>
      <c r="D1963" s="486">
        <v>0</v>
      </c>
      <c r="E1963" s="486">
        <v>0</v>
      </c>
      <c r="F1963" s="486">
        <v>5</v>
      </c>
      <c r="G1963" s="486">
        <v>5</v>
      </c>
      <c r="H1963" s="487">
        <v>0</v>
      </c>
      <c r="I1963" s="487">
        <v>0</v>
      </c>
    </row>
    <row r="1964" spans="1:9" x14ac:dyDescent="0.2">
      <c r="A1964" s="588"/>
      <c r="B1964" s="484" t="s">
        <v>2566</v>
      </c>
      <c r="C1964" s="485">
        <v>0</v>
      </c>
      <c r="D1964" s="486">
        <v>0</v>
      </c>
      <c r="E1964" s="486">
        <v>0</v>
      </c>
      <c r="F1964" s="486">
        <v>3</v>
      </c>
      <c r="G1964" s="486">
        <v>2</v>
      </c>
      <c r="H1964" s="487">
        <v>1</v>
      </c>
      <c r="I1964" s="487">
        <v>0</v>
      </c>
    </row>
    <row r="1965" spans="1:9" x14ac:dyDescent="0.2">
      <c r="A1965" s="588"/>
      <c r="B1965" s="484" t="s">
        <v>2567</v>
      </c>
      <c r="C1965" s="485">
        <v>0</v>
      </c>
      <c r="D1965" s="486">
        <v>0</v>
      </c>
      <c r="E1965" s="486">
        <v>0</v>
      </c>
      <c r="F1965" s="486">
        <v>8</v>
      </c>
      <c r="G1965" s="486">
        <v>7</v>
      </c>
      <c r="H1965" s="487">
        <v>1</v>
      </c>
      <c r="I1965" s="487">
        <v>0</v>
      </c>
    </row>
    <row r="1966" spans="1:9" x14ac:dyDescent="0.2">
      <c r="A1966" s="588"/>
      <c r="B1966" s="484" t="s">
        <v>2568</v>
      </c>
      <c r="C1966" s="485">
        <v>0</v>
      </c>
      <c r="D1966" s="486">
        <v>0</v>
      </c>
      <c r="E1966" s="486">
        <v>0</v>
      </c>
      <c r="F1966" s="486">
        <v>11</v>
      </c>
      <c r="G1966" s="486">
        <v>8</v>
      </c>
      <c r="H1966" s="487">
        <v>3</v>
      </c>
      <c r="I1966" s="487">
        <v>0</v>
      </c>
    </row>
    <row r="1967" spans="1:9" x14ac:dyDescent="0.2">
      <c r="A1967" s="588"/>
      <c r="B1967" s="484" t="s">
        <v>2569</v>
      </c>
      <c r="C1967" s="485">
        <v>0</v>
      </c>
      <c r="D1967" s="486">
        <v>0</v>
      </c>
      <c r="E1967" s="486">
        <v>0</v>
      </c>
      <c r="F1967" s="486">
        <v>5</v>
      </c>
      <c r="G1967" s="486">
        <v>2</v>
      </c>
      <c r="H1967" s="487">
        <v>3</v>
      </c>
      <c r="I1967" s="487">
        <v>0</v>
      </c>
    </row>
    <row r="1968" spans="1:9" x14ac:dyDescent="0.2">
      <c r="A1968" s="588"/>
      <c r="B1968" s="484" t="s">
        <v>158</v>
      </c>
      <c r="C1968" s="485">
        <v>23</v>
      </c>
      <c r="D1968" s="486">
        <v>20</v>
      </c>
      <c r="E1968" s="486">
        <v>3</v>
      </c>
      <c r="F1968" s="486">
        <v>98</v>
      </c>
      <c r="G1968" s="486">
        <v>71</v>
      </c>
      <c r="H1968" s="487">
        <v>27</v>
      </c>
      <c r="I1968" s="487">
        <v>0</v>
      </c>
    </row>
    <row r="1969" spans="1:9" x14ac:dyDescent="0.2">
      <c r="A1969" s="657" t="s">
        <v>813</v>
      </c>
      <c r="B1969" s="488" t="s">
        <v>10</v>
      </c>
      <c r="C1969" s="489">
        <v>24</v>
      </c>
      <c r="D1969" s="490">
        <v>22</v>
      </c>
      <c r="E1969" s="490">
        <v>2</v>
      </c>
      <c r="F1969" s="490">
        <v>13</v>
      </c>
      <c r="G1969" s="490">
        <v>8</v>
      </c>
      <c r="H1969" s="491">
        <v>5</v>
      </c>
      <c r="I1969" s="491">
        <v>0</v>
      </c>
    </row>
    <row r="1970" spans="1:9" x14ac:dyDescent="0.2">
      <c r="A1970" s="588"/>
      <c r="B1970" s="484" t="s">
        <v>2570</v>
      </c>
      <c r="C1970" s="485">
        <v>3</v>
      </c>
      <c r="D1970" s="486">
        <v>3</v>
      </c>
      <c r="E1970" s="486">
        <v>0</v>
      </c>
      <c r="F1970" s="486">
        <v>4</v>
      </c>
      <c r="G1970" s="486">
        <v>2</v>
      </c>
      <c r="H1970" s="487">
        <v>2</v>
      </c>
      <c r="I1970" s="487">
        <v>0</v>
      </c>
    </row>
    <row r="1971" spans="1:9" x14ac:dyDescent="0.2">
      <c r="A1971" s="588"/>
      <c r="B1971" s="484" t="s">
        <v>2571</v>
      </c>
      <c r="C1971" s="485">
        <v>4</v>
      </c>
      <c r="D1971" s="486">
        <v>4</v>
      </c>
      <c r="E1971" s="486">
        <v>0</v>
      </c>
      <c r="F1971" s="486">
        <v>4</v>
      </c>
      <c r="G1971" s="486">
        <v>3</v>
      </c>
      <c r="H1971" s="487">
        <v>1</v>
      </c>
      <c r="I1971" s="487">
        <v>0</v>
      </c>
    </row>
    <row r="1972" spans="1:9" x14ac:dyDescent="0.2">
      <c r="A1972" s="588"/>
      <c r="B1972" s="484" t="s">
        <v>2572</v>
      </c>
      <c r="C1972" s="485">
        <v>1</v>
      </c>
      <c r="D1972" s="486">
        <v>1</v>
      </c>
      <c r="E1972" s="486">
        <v>0</v>
      </c>
      <c r="F1972" s="486">
        <v>2</v>
      </c>
      <c r="G1972" s="486">
        <v>0</v>
      </c>
      <c r="H1972" s="487">
        <v>2</v>
      </c>
      <c r="I1972" s="487">
        <v>0</v>
      </c>
    </row>
    <row r="1973" spans="1:9" x14ac:dyDescent="0.2">
      <c r="A1973" s="588"/>
      <c r="B1973" s="484" t="s">
        <v>2573</v>
      </c>
      <c r="C1973" s="485">
        <v>0</v>
      </c>
      <c r="D1973" s="486">
        <v>0</v>
      </c>
      <c r="E1973" s="486">
        <v>0</v>
      </c>
      <c r="F1973" s="486">
        <v>1</v>
      </c>
      <c r="G1973" s="486">
        <v>1</v>
      </c>
      <c r="H1973" s="487">
        <v>0</v>
      </c>
      <c r="I1973" s="487">
        <v>0</v>
      </c>
    </row>
    <row r="1974" spans="1:9" x14ac:dyDescent="0.2">
      <c r="A1974" s="588"/>
      <c r="B1974" s="484" t="s">
        <v>158</v>
      </c>
      <c r="C1974" s="485">
        <v>16</v>
      </c>
      <c r="D1974" s="486">
        <v>14</v>
      </c>
      <c r="E1974" s="486">
        <v>2</v>
      </c>
      <c r="F1974" s="486">
        <v>2</v>
      </c>
      <c r="G1974" s="486">
        <v>2</v>
      </c>
      <c r="H1974" s="487">
        <v>0</v>
      </c>
      <c r="I1974" s="487">
        <v>0</v>
      </c>
    </row>
    <row r="1975" spans="1:9" x14ac:dyDescent="0.2">
      <c r="A1975" s="657" t="s">
        <v>112</v>
      </c>
      <c r="B1975" s="488" t="s">
        <v>10</v>
      </c>
      <c r="C1975" s="489">
        <v>803</v>
      </c>
      <c r="D1975" s="490">
        <v>292</v>
      </c>
      <c r="E1975" s="490">
        <v>511</v>
      </c>
      <c r="F1975" s="490">
        <v>1186</v>
      </c>
      <c r="G1975" s="490">
        <v>735</v>
      </c>
      <c r="H1975" s="491">
        <v>450</v>
      </c>
      <c r="I1975" s="491">
        <v>1</v>
      </c>
    </row>
    <row r="1976" spans="1:9" x14ac:dyDescent="0.2">
      <c r="A1976" s="588"/>
      <c r="B1976" s="484" t="s">
        <v>2574</v>
      </c>
      <c r="C1976" s="485">
        <v>0</v>
      </c>
      <c r="D1976" s="486">
        <v>0</v>
      </c>
      <c r="E1976" s="486">
        <v>0</v>
      </c>
      <c r="F1976" s="486">
        <v>11</v>
      </c>
      <c r="G1976" s="486">
        <v>9</v>
      </c>
      <c r="H1976" s="487">
        <v>2</v>
      </c>
      <c r="I1976" s="487">
        <v>0</v>
      </c>
    </row>
    <row r="1977" spans="1:9" x14ac:dyDescent="0.2">
      <c r="A1977" s="588"/>
      <c r="B1977" s="484" t="s">
        <v>2575</v>
      </c>
      <c r="C1977" s="485">
        <v>3</v>
      </c>
      <c r="D1977" s="486">
        <v>0</v>
      </c>
      <c r="E1977" s="486">
        <v>3</v>
      </c>
      <c r="F1977" s="486">
        <v>10</v>
      </c>
      <c r="G1977" s="486">
        <v>6</v>
      </c>
      <c r="H1977" s="487">
        <v>3</v>
      </c>
      <c r="I1977" s="487">
        <v>1</v>
      </c>
    </row>
    <row r="1978" spans="1:9" x14ac:dyDescent="0.2">
      <c r="A1978" s="588"/>
      <c r="B1978" s="484" t="s">
        <v>2576</v>
      </c>
      <c r="C1978" s="485">
        <v>1</v>
      </c>
      <c r="D1978" s="486">
        <v>1</v>
      </c>
      <c r="E1978" s="486">
        <v>0</v>
      </c>
      <c r="F1978" s="486">
        <v>6</v>
      </c>
      <c r="G1978" s="486">
        <v>3</v>
      </c>
      <c r="H1978" s="487">
        <v>3</v>
      </c>
      <c r="I1978" s="487">
        <v>0</v>
      </c>
    </row>
    <row r="1979" spans="1:9" x14ac:dyDescent="0.2">
      <c r="A1979" s="588"/>
      <c r="B1979" s="484" t="s">
        <v>2577</v>
      </c>
      <c r="C1979" s="485">
        <v>0</v>
      </c>
      <c r="D1979" s="486">
        <v>0</v>
      </c>
      <c r="E1979" s="486">
        <v>0</v>
      </c>
      <c r="F1979" s="486">
        <v>2</v>
      </c>
      <c r="G1979" s="486">
        <v>2</v>
      </c>
      <c r="H1979" s="487">
        <v>0</v>
      </c>
      <c r="I1979" s="487">
        <v>0</v>
      </c>
    </row>
    <row r="1980" spans="1:9" x14ac:dyDescent="0.2">
      <c r="A1980" s="588"/>
      <c r="B1980" s="484" t="s">
        <v>2578</v>
      </c>
      <c r="C1980" s="485">
        <v>1</v>
      </c>
      <c r="D1980" s="486">
        <v>0</v>
      </c>
      <c r="E1980" s="486">
        <v>1</v>
      </c>
      <c r="F1980" s="486">
        <v>0</v>
      </c>
      <c r="G1980" s="486">
        <v>0</v>
      </c>
      <c r="H1980" s="487">
        <v>0</v>
      </c>
      <c r="I1980" s="487">
        <v>0</v>
      </c>
    </row>
    <row r="1981" spans="1:9" x14ac:dyDescent="0.2">
      <c r="A1981" s="588"/>
      <c r="B1981" s="484" t="s">
        <v>2579</v>
      </c>
      <c r="C1981" s="485">
        <v>0</v>
      </c>
      <c r="D1981" s="486">
        <v>0</v>
      </c>
      <c r="E1981" s="486">
        <v>0</v>
      </c>
      <c r="F1981" s="486">
        <v>1</v>
      </c>
      <c r="G1981" s="486">
        <v>0</v>
      </c>
      <c r="H1981" s="487">
        <v>1</v>
      </c>
      <c r="I1981" s="487">
        <v>0</v>
      </c>
    </row>
    <row r="1982" spans="1:9" x14ac:dyDescent="0.2">
      <c r="A1982" s="588"/>
      <c r="B1982" s="484" t="s">
        <v>2580</v>
      </c>
      <c r="C1982" s="485">
        <v>2</v>
      </c>
      <c r="D1982" s="486">
        <v>1</v>
      </c>
      <c r="E1982" s="486">
        <v>1</v>
      </c>
      <c r="F1982" s="486">
        <v>9</v>
      </c>
      <c r="G1982" s="486">
        <v>5</v>
      </c>
      <c r="H1982" s="487">
        <v>4</v>
      </c>
      <c r="I1982" s="487">
        <v>0</v>
      </c>
    </row>
    <row r="1983" spans="1:9" x14ac:dyDescent="0.2">
      <c r="A1983" s="588"/>
      <c r="B1983" s="484" t="s">
        <v>2581</v>
      </c>
      <c r="C1983" s="485">
        <v>10</v>
      </c>
      <c r="D1983" s="486">
        <v>3</v>
      </c>
      <c r="E1983" s="486">
        <v>7</v>
      </c>
      <c r="F1983" s="486">
        <v>24</v>
      </c>
      <c r="G1983" s="486">
        <v>17</v>
      </c>
      <c r="H1983" s="487">
        <v>7</v>
      </c>
      <c r="I1983" s="487">
        <v>0</v>
      </c>
    </row>
    <row r="1984" spans="1:9" x14ac:dyDescent="0.2">
      <c r="A1984" s="588"/>
      <c r="B1984" s="484" t="s">
        <v>2582</v>
      </c>
      <c r="C1984" s="485">
        <v>502</v>
      </c>
      <c r="D1984" s="486">
        <v>191</v>
      </c>
      <c r="E1984" s="486">
        <v>311</v>
      </c>
      <c r="F1984" s="486">
        <v>823</v>
      </c>
      <c r="G1984" s="486">
        <v>495</v>
      </c>
      <c r="H1984" s="487">
        <v>328</v>
      </c>
      <c r="I1984" s="487">
        <v>0</v>
      </c>
    </row>
    <row r="1985" spans="1:9" x14ac:dyDescent="0.2">
      <c r="A1985" s="588"/>
      <c r="B1985" s="484" t="s">
        <v>2583</v>
      </c>
      <c r="C1985" s="485">
        <v>2</v>
      </c>
      <c r="D1985" s="486">
        <v>0</v>
      </c>
      <c r="E1985" s="486">
        <v>2</v>
      </c>
      <c r="F1985" s="486">
        <v>6</v>
      </c>
      <c r="G1985" s="486">
        <v>5</v>
      </c>
      <c r="H1985" s="487">
        <v>1</v>
      </c>
      <c r="I1985" s="487">
        <v>0</v>
      </c>
    </row>
    <row r="1986" spans="1:9" x14ac:dyDescent="0.2">
      <c r="A1986" s="588"/>
      <c r="B1986" s="484" t="s">
        <v>2584</v>
      </c>
      <c r="C1986" s="485">
        <v>280</v>
      </c>
      <c r="D1986" s="486">
        <v>95</v>
      </c>
      <c r="E1986" s="486">
        <v>185</v>
      </c>
      <c r="F1986" s="486">
        <v>290</v>
      </c>
      <c r="G1986" s="486">
        <v>190</v>
      </c>
      <c r="H1986" s="487">
        <v>100</v>
      </c>
      <c r="I1986" s="487">
        <v>0</v>
      </c>
    </row>
    <row r="1987" spans="1:9" x14ac:dyDescent="0.2">
      <c r="A1987" s="588"/>
      <c r="B1987" s="484" t="s">
        <v>2585</v>
      </c>
      <c r="C1987" s="485">
        <v>2</v>
      </c>
      <c r="D1987" s="486">
        <v>1</v>
      </c>
      <c r="E1987" s="486">
        <v>1</v>
      </c>
      <c r="F1987" s="486">
        <v>4</v>
      </c>
      <c r="G1987" s="486">
        <v>3</v>
      </c>
      <c r="H1987" s="487">
        <v>1</v>
      </c>
      <c r="I1987" s="487">
        <v>0</v>
      </c>
    </row>
    <row r="1988" spans="1:9" x14ac:dyDescent="0.2">
      <c r="A1988" s="657" t="s">
        <v>114</v>
      </c>
      <c r="B1988" s="488" t="s">
        <v>10</v>
      </c>
      <c r="C1988" s="489">
        <v>8</v>
      </c>
      <c r="D1988" s="490">
        <v>5</v>
      </c>
      <c r="E1988" s="490">
        <v>3</v>
      </c>
      <c r="F1988" s="490">
        <v>46</v>
      </c>
      <c r="G1988" s="490">
        <v>29</v>
      </c>
      <c r="H1988" s="491">
        <v>17</v>
      </c>
      <c r="I1988" s="491">
        <v>0</v>
      </c>
    </row>
    <row r="1989" spans="1:9" x14ac:dyDescent="0.2">
      <c r="A1989" s="588"/>
      <c r="B1989" s="484" t="s">
        <v>2586</v>
      </c>
      <c r="C1989" s="485">
        <v>0</v>
      </c>
      <c r="D1989" s="486">
        <v>0</v>
      </c>
      <c r="E1989" s="486">
        <v>0</v>
      </c>
      <c r="F1989" s="486">
        <v>4</v>
      </c>
      <c r="G1989" s="486">
        <v>2</v>
      </c>
      <c r="H1989" s="487">
        <v>2</v>
      </c>
      <c r="I1989" s="487">
        <v>0</v>
      </c>
    </row>
    <row r="1990" spans="1:9" x14ac:dyDescent="0.2">
      <c r="A1990" s="588"/>
      <c r="B1990" s="484" t="s">
        <v>2587</v>
      </c>
      <c r="C1990" s="485">
        <v>2</v>
      </c>
      <c r="D1990" s="486">
        <v>2</v>
      </c>
      <c r="E1990" s="486">
        <v>0</v>
      </c>
      <c r="F1990" s="486">
        <v>20</v>
      </c>
      <c r="G1990" s="486">
        <v>9</v>
      </c>
      <c r="H1990" s="487">
        <v>11</v>
      </c>
      <c r="I1990" s="487">
        <v>0</v>
      </c>
    </row>
    <row r="1991" spans="1:9" x14ac:dyDescent="0.2">
      <c r="A1991" s="588"/>
      <c r="B1991" s="484" t="s">
        <v>2588</v>
      </c>
      <c r="C1991" s="485">
        <v>0</v>
      </c>
      <c r="D1991" s="486">
        <v>0</v>
      </c>
      <c r="E1991" s="486">
        <v>0</v>
      </c>
      <c r="F1991" s="486">
        <v>1</v>
      </c>
      <c r="G1991" s="486">
        <v>1</v>
      </c>
      <c r="H1991" s="487">
        <v>0</v>
      </c>
      <c r="I1991" s="487">
        <v>0</v>
      </c>
    </row>
    <row r="1992" spans="1:9" x14ac:dyDescent="0.2">
      <c r="A1992" s="588"/>
      <c r="B1992" s="484" t="s">
        <v>158</v>
      </c>
      <c r="C1992" s="485">
        <v>6</v>
      </c>
      <c r="D1992" s="486">
        <v>3</v>
      </c>
      <c r="E1992" s="486">
        <v>3</v>
      </c>
      <c r="F1992" s="486">
        <v>21</v>
      </c>
      <c r="G1992" s="486">
        <v>17</v>
      </c>
      <c r="H1992" s="487">
        <v>4</v>
      </c>
      <c r="I1992" s="487">
        <v>0</v>
      </c>
    </row>
    <row r="1993" spans="1:9" x14ac:dyDescent="0.2">
      <c r="A1993" s="657" t="s">
        <v>113</v>
      </c>
      <c r="B1993" s="488" t="s">
        <v>10</v>
      </c>
      <c r="C1993" s="489">
        <v>399</v>
      </c>
      <c r="D1993" s="490">
        <v>207</v>
      </c>
      <c r="E1993" s="490">
        <v>192</v>
      </c>
      <c r="F1993" s="490">
        <v>1549</v>
      </c>
      <c r="G1993" s="490">
        <v>1049</v>
      </c>
      <c r="H1993" s="491">
        <v>500</v>
      </c>
      <c r="I1993" s="491">
        <v>0</v>
      </c>
    </row>
    <row r="1994" spans="1:9" x14ac:dyDescent="0.2">
      <c r="A1994" s="588"/>
      <c r="B1994" s="484" t="s">
        <v>2589</v>
      </c>
      <c r="C1994" s="485">
        <v>0</v>
      </c>
      <c r="D1994" s="486">
        <v>0</v>
      </c>
      <c r="E1994" s="486">
        <v>0</v>
      </c>
      <c r="F1994" s="486">
        <v>1</v>
      </c>
      <c r="G1994" s="486">
        <v>0</v>
      </c>
      <c r="H1994" s="487">
        <v>1</v>
      </c>
      <c r="I1994" s="487">
        <v>0</v>
      </c>
    </row>
    <row r="1995" spans="1:9" x14ac:dyDescent="0.2">
      <c r="A1995" s="588"/>
      <c r="B1995" s="484" t="s">
        <v>2590</v>
      </c>
      <c r="C1995" s="485">
        <v>0</v>
      </c>
      <c r="D1995" s="486">
        <v>0</v>
      </c>
      <c r="E1995" s="486">
        <v>0</v>
      </c>
      <c r="F1995" s="486">
        <v>2</v>
      </c>
      <c r="G1995" s="486">
        <v>1</v>
      </c>
      <c r="H1995" s="487">
        <v>1</v>
      </c>
      <c r="I1995" s="487">
        <v>0</v>
      </c>
    </row>
    <row r="1996" spans="1:9" x14ac:dyDescent="0.2">
      <c r="A1996" s="588"/>
      <c r="B1996" s="484" t="s">
        <v>2591</v>
      </c>
      <c r="C1996" s="485">
        <v>0</v>
      </c>
      <c r="D1996" s="486">
        <v>0</v>
      </c>
      <c r="E1996" s="486">
        <v>0</v>
      </c>
      <c r="F1996" s="486">
        <v>5</v>
      </c>
      <c r="G1996" s="486">
        <v>5</v>
      </c>
      <c r="H1996" s="487">
        <v>0</v>
      </c>
      <c r="I1996" s="487">
        <v>0</v>
      </c>
    </row>
    <row r="1997" spans="1:9" x14ac:dyDescent="0.2">
      <c r="A1997" s="588"/>
      <c r="B1997" s="484" t="s">
        <v>2592</v>
      </c>
      <c r="C1997" s="485">
        <v>0</v>
      </c>
      <c r="D1997" s="486">
        <v>0</v>
      </c>
      <c r="E1997" s="486">
        <v>0</v>
      </c>
      <c r="F1997" s="486">
        <v>1</v>
      </c>
      <c r="G1997" s="486">
        <v>0</v>
      </c>
      <c r="H1997" s="487">
        <v>1</v>
      </c>
      <c r="I1997" s="487">
        <v>0</v>
      </c>
    </row>
    <row r="1998" spans="1:9" x14ac:dyDescent="0.2">
      <c r="A1998" s="588"/>
      <c r="B1998" s="484" t="s">
        <v>2593</v>
      </c>
      <c r="C1998" s="485">
        <v>1</v>
      </c>
      <c r="D1998" s="486">
        <v>1</v>
      </c>
      <c r="E1998" s="486">
        <v>0</v>
      </c>
      <c r="F1998" s="486">
        <v>0</v>
      </c>
      <c r="G1998" s="486">
        <v>0</v>
      </c>
      <c r="H1998" s="487">
        <v>0</v>
      </c>
      <c r="I1998" s="487">
        <v>0</v>
      </c>
    </row>
    <row r="1999" spans="1:9" x14ac:dyDescent="0.2">
      <c r="A1999" s="588"/>
      <c r="B1999" s="484" t="s">
        <v>2594</v>
      </c>
      <c r="C1999" s="485">
        <v>0</v>
      </c>
      <c r="D1999" s="486">
        <v>0</v>
      </c>
      <c r="E1999" s="486">
        <v>0</v>
      </c>
      <c r="F1999" s="486">
        <v>2</v>
      </c>
      <c r="G1999" s="486">
        <v>1</v>
      </c>
      <c r="H1999" s="487">
        <v>1</v>
      </c>
      <c r="I1999" s="487">
        <v>0</v>
      </c>
    </row>
    <row r="2000" spans="1:9" x14ac:dyDescent="0.2">
      <c r="A2000" s="588"/>
      <c r="B2000" s="484" t="s">
        <v>2595</v>
      </c>
      <c r="C2000" s="485">
        <v>0</v>
      </c>
      <c r="D2000" s="486">
        <v>0</v>
      </c>
      <c r="E2000" s="486">
        <v>0</v>
      </c>
      <c r="F2000" s="486">
        <v>1</v>
      </c>
      <c r="G2000" s="486">
        <v>0</v>
      </c>
      <c r="H2000" s="487">
        <v>1</v>
      </c>
      <c r="I2000" s="487">
        <v>0</v>
      </c>
    </row>
    <row r="2001" spans="1:9" x14ac:dyDescent="0.2">
      <c r="A2001" s="588"/>
      <c r="B2001" s="484" t="s">
        <v>2596</v>
      </c>
      <c r="C2001" s="485">
        <v>1</v>
      </c>
      <c r="D2001" s="486">
        <v>0</v>
      </c>
      <c r="E2001" s="486">
        <v>1</v>
      </c>
      <c r="F2001" s="486">
        <v>3</v>
      </c>
      <c r="G2001" s="486">
        <v>3</v>
      </c>
      <c r="H2001" s="487">
        <v>0</v>
      </c>
      <c r="I2001" s="487">
        <v>0</v>
      </c>
    </row>
    <row r="2002" spans="1:9" x14ac:dyDescent="0.2">
      <c r="A2002" s="588"/>
      <c r="B2002" s="484" t="s">
        <v>2597</v>
      </c>
      <c r="C2002" s="485">
        <v>1</v>
      </c>
      <c r="D2002" s="486">
        <v>0</v>
      </c>
      <c r="E2002" s="486">
        <v>1</v>
      </c>
      <c r="F2002" s="486">
        <v>1</v>
      </c>
      <c r="G2002" s="486">
        <v>0</v>
      </c>
      <c r="H2002" s="487">
        <v>1</v>
      </c>
      <c r="I2002" s="487">
        <v>0</v>
      </c>
    </row>
    <row r="2003" spans="1:9" x14ac:dyDescent="0.2">
      <c r="A2003" s="588"/>
      <c r="B2003" s="484" t="s">
        <v>2598</v>
      </c>
      <c r="C2003" s="485">
        <v>1</v>
      </c>
      <c r="D2003" s="486">
        <v>0</v>
      </c>
      <c r="E2003" s="486">
        <v>1</v>
      </c>
      <c r="F2003" s="486">
        <v>0</v>
      </c>
      <c r="G2003" s="486">
        <v>0</v>
      </c>
      <c r="H2003" s="487">
        <v>0</v>
      </c>
      <c r="I2003" s="487">
        <v>0</v>
      </c>
    </row>
    <row r="2004" spans="1:9" x14ac:dyDescent="0.2">
      <c r="A2004" s="588"/>
      <c r="B2004" s="484" t="s">
        <v>2599</v>
      </c>
      <c r="C2004" s="485">
        <v>0</v>
      </c>
      <c r="D2004" s="486">
        <v>0</v>
      </c>
      <c r="E2004" s="486">
        <v>0</v>
      </c>
      <c r="F2004" s="486">
        <v>3</v>
      </c>
      <c r="G2004" s="486">
        <v>3</v>
      </c>
      <c r="H2004" s="487">
        <v>0</v>
      </c>
      <c r="I2004" s="487">
        <v>0</v>
      </c>
    </row>
    <row r="2005" spans="1:9" x14ac:dyDescent="0.2">
      <c r="A2005" s="588"/>
      <c r="B2005" s="484" t="s">
        <v>2600</v>
      </c>
      <c r="C2005" s="485">
        <v>3</v>
      </c>
      <c r="D2005" s="486">
        <v>2</v>
      </c>
      <c r="E2005" s="486">
        <v>1</v>
      </c>
      <c r="F2005" s="486">
        <v>9</v>
      </c>
      <c r="G2005" s="486">
        <v>5</v>
      </c>
      <c r="H2005" s="487">
        <v>4</v>
      </c>
      <c r="I2005" s="487">
        <v>0</v>
      </c>
    </row>
    <row r="2006" spans="1:9" x14ac:dyDescent="0.2">
      <c r="A2006" s="588"/>
      <c r="B2006" s="484" t="s">
        <v>2601</v>
      </c>
      <c r="C2006" s="485">
        <v>0</v>
      </c>
      <c r="D2006" s="486">
        <v>0</v>
      </c>
      <c r="E2006" s="486">
        <v>0</v>
      </c>
      <c r="F2006" s="486">
        <v>2</v>
      </c>
      <c r="G2006" s="486">
        <v>1</v>
      </c>
      <c r="H2006" s="487">
        <v>1</v>
      </c>
      <c r="I2006" s="487">
        <v>0</v>
      </c>
    </row>
    <row r="2007" spans="1:9" x14ac:dyDescent="0.2">
      <c r="A2007" s="588"/>
      <c r="B2007" s="484" t="s">
        <v>2602</v>
      </c>
      <c r="C2007" s="485">
        <v>1</v>
      </c>
      <c r="D2007" s="486">
        <v>0</v>
      </c>
      <c r="E2007" s="486">
        <v>1</v>
      </c>
      <c r="F2007" s="486">
        <v>0</v>
      </c>
      <c r="G2007" s="486">
        <v>0</v>
      </c>
      <c r="H2007" s="487">
        <v>0</v>
      </c>
      <c r="I2007" s="487">
        <v>0</v>
      </c>
    </row>
    <row r="2008" spans="1:9" x14ac:dyDescent="0.2">
      <c r="A2008" s="588"/>
      <c r="B2008" s="484" t="s">
        <v>2603</v>
      </c>
      <c r="C2008" s="485">
        <v>0</v>
      </c>
      <c r="D2008" s="486">
        <v>0</v>
      </c>
      <c r="E2008" s="486">
        <v>0</v>
      </c>
      <c r="F2008" s="486">
        <v>1</v>
      </c>
      <c r="G2008" s="486">
        <v>0</v>
      </c>
      <c r="H2008" s="487">
        <v>1</v>
      </c>
      <c r="I2008" s="487">
        <v>0</v>
      </c>
    </row>
    <row r="2009" spans="1:9" x14ac:dyDescent="0.2">
      <c r="A2009" s="588"/>
      <c r="B2009" s="484" t="s">
        <v>2604</v>
      </c>
      <c r="C2009" s="485">
        <v>0</v>
      </c>
      <c r="D2009" s="486">
        <v>0</v>
      </c>
      <c r="E2009" s="486">
        <v>0</v>
      </c>
      <c r="F2009" s="486">
        <v>1</v>
      </c>
      <c r="G2009" s="486">
        <v>0</v>
      </c>
      <c r="H2009" s="487">
        <v>1</v>
      </c>
      <c r="I2009" s="487">
        <v>0</v>
      </c>
    </row>
    <row r="2010" spans="1:9" x14ac:dyDescent="0.2">
      <c r="A2010" s="588"/>
      <c r="B2010" s="484" t="s">
        <v>2605</v>
      </c>
      <c r="C2010" s="485">
        <v>2</v>
      </c>
      <c r="D2010" s="486">
        <v>2</v>
      </c>
      <c r="E2010" s="486">
        <v>0</v>
      </c>
      <c r="F2010" s="486">
        <v>1</v>
      </c>
      <c r="G2010" s="486">
        <v>1</v>
      </c>
      <c r="H2010" s="487">
        <v>0</v>
      </c>
      <c r="I2010" s="487">
        <v>0</v>
      </c>
    </row>
    <row r="2011" spans="1:9" x14ac:dyDescent="0.2">
      <c r="A2011" s="588"/>
      <c r="B2011" s="484" t="s">
        <v>2606</v>
      </c>
      <c r="C2011" s="485">
        <v>0</v>
      </c>
      <c r="D2011" s="486">
        <v>0</v>
      </c>
      <c r="E2011" s="486">
        <v>0</v>
      </c>
      <c r="F2011" s="486">
        <v>1</v>
      </c>
      <c r="G2011" s="486">
        <v>1</v>
      </c>
      <c r="H2011" s="487">
        <v>0</v>
      </c>
      <c r="I2011" s="487">
        <v>0</v>
      </c>
    </row>
    <row r="2012" spans="1:9" x14ac:dyDescent="0.2">
      <c r="A2012" s="588"/>
      <c r="B2012" s="484" t="s">
        <v>2607</v>
      </c>
      <c r="C2012" s="485">
        <v>0</v>
      </c>
      <c r="D2012" s="486">
        <v>0</v>
      </c>
      <c r="E2012" s="486">
        <v>0</v>
      </c>
      <c r="F2012" s="486">
        <v>1</v>
      </c>
      <c r="G2012" s="486">
        <v>1</v>
      </c>
      <c r="H2012" s="487">
        <v>0</v>
      </c>
      <c r="I2012" s="487">
        <v>0</v>
      </c>
    </row>
    <row r="2013" spans="1:9" x14ac:dyDescent="0.2">
      <c r="A2013" s="588"/>
      <c r="B2013" s="484" t="s">
        <v>2608</v>
      </c>
      <c r="C2013" s="485">
        <v>1</v>
      </c>
      <c r="D2013" s="486">
        <v>1</v>
      </c>
      <c r="E2013" s="486">
        <v>0</v>
      </c>
      <c r="F2013" s="486">
        <v>0</v>
      </c>
      <c r="G2013" s="486">
        <v>0</v>
      </c>
      <c r="H2013" s="487">
        <v>0</v>
      </c>
      <c r="I2013" s="487">
        <v>0</v>
      </c>
    </row>
    <row r="2014" spans="1:9" x14ac:dyDescent="0.2">
      <c r="A2014" s="588"/>
      <c r="B2014" s="484" t="s">
        <v>2609</v>
      </c>
      <c r="C2014" s="485">
        <v>1</v>
      </c>
      <c r="D2014" s="486">
        <v>0</v>
      </c>
      <c r="E2014" s="486">
        <v>1</v>
      </c>
      <c r="F2014" s="486">
        <v>0</v>
      </c>
      <c r="G2014" s="486">
        <v>0</v>
      </c>
      <c r="H2014" s="487">
        <v>0</v>
      </c>
      <c r="I2014" s="487">
        <v>0</v>
      </c>
    </row>
    <row r="2015" spans="1:9" x14ac:dyDescent="0.2">
      <c r="A2015" s="588"/>
      <c r="B2015" s="484" t="s">
        <v>2610</v>
      </c>
      <c r="C2015" s="485">
        <v>0</v>
      </c>
      <c r="D2015" s="486">
        <v>0</v>
      </c>
      <c r="E2015" s="486">
        <v>0</v>
      </c>
      <c r="F2015" s="486">
        <v>3</v>
      </c>
      <c r="G2015" s="486">
        <v>2</v>
      </c>
      <c r="H2015" s="487">
        <v>1</v>
      </c>
      <c r="I2015" s="487">
        <v>0</v>
      </c>
    </row>
    <row r="2016" spans="1:9" x14ac:dyDescent="0.2">
      <c r="A2016" s="588"/>
      <c r="B2016" s="484" t="s">
        <v>2611</v>
      </c>
      <c r="C2016" s="485">
        <v>3</v>
      </c>
      <c r="D2016" s="486">
        <v>2</v>
      </c>
      <c r="E2016" s="486">
        <v>1</v>
      </c>
      <c r="F2016" s="486">
        <v>6</v>
      </c>
      <c r="G2016" s="486">
        <v>3</v>
      </c>
      <c r="H2016" s="487">
        <v>3</v>
      </c>
      <c r="I2016" s="487">
        <v>0</v>
      </c>
    </row>
    <row r="2017" spans="1:9" x14ac:dyDescent="0.2">
      <c r="A2017" s="588"/>
      <c r="B2017" s="484" t="s">
        <v>2612</v>
      </c>
      <c r="C2017" s="485">
        <v>2</v>
      </c>
      <c r="D2017" s="486">
        <v>1</v>
      </c>
      <c r="E2017" s="486">
        <v>1</v>
      </c>
      <c r="F2017" s="486">
        <v>35</v>
      </c>
      <c r="G2017" s="486">
        <v>21</v>
      </c>
      <c r="H2017" s="487">
        <v>14</v>
      </c>
      <c r="I2017" s="487">
        <v>0</v>
      </c>
    </row>
    <row r="2018" spans="1:9" x14ac:dyDescent="0.2">
      <c r="A2018" s="588"/>
      <c r="B2018" s="484" t="s">
        <v>2613</v>
      </c>
      <c r="C2018" s="485">
        <v>0</v>
      </c>
      <c r="D2018" s="486">
        <v>0</v>
      </c>
      <c r="E2018" s="486">
        <v>0</v>
      </c>
      <c r="F2018" s="486">
        <v>1</v>
      </c>
      <c r="G2018" s="486">
        <v>1</v>
      </c>
      <c r="H2018" s="487">
        <v>0</v>
      </c>
      <c r="I2018" s="487">
        <v>0</v>
      </c>
    </row>
    <row r="2019" spans="1:9" x14ac:dyDescent="0.2">
      <c r="A2019" s="588"/>
      <c r="B2019" s="484" t="s">
        <v>2614</v>
      </c>
      <c r="C2019" s="485">
        <v>1</v>
      </c>
      <c r="D2019" s="486">
        <v>0</v>
      </c>
      <c r="E2019" s="486">
        <v>1</v>
      </c>
      <c r="F2019" s="486">
        <v>0</v>
      </c>
      <c r="G2019" s="486">
        <v>0</v>
      </c>
      <c r="H2019" s="487">
        <v>0</v>
      </c>
      <c r="I2019" s="487">
        <v>0</v>
      </c>
    </row>
    <row r="2020" spans="1:9" x14ac:dyDescent="0.2">
      <c r="A2020" s="588"/>
      <c r="B2020" s="484" t="s">
        <v>2615</v>
      </c>
      <c r="C2020" s="485">
        <v>340</v>
      </c>
      <c r="D2020" s="486">
        <v>178</v>
      </c>
      <c r="E2020" s="486">
        <v>162</v>
      </c>
      <c r="F2020" s="486">
        <v>1292</v>
      </c>
      <c r="G2020" s="486">
        <v>882</v>
      </c>
      <c r="H2020" s="487">
        <v>410</v>
      </c>
      <c r="I2020" s="487">
        <v>0</v>
      </c>
    </row>
    <row r="2021" spans="1:9" x14ac:dyDescent="0.2">
      <c r="A2021" s="588"/>
      <c r="B2021" s="484" t="s">
        <v>2616</v>
      </c>
      <c r="C2021" s="485">
        <v>0</v>
      </c>
      <c r="D2021" s="486">
        <v>0</v>
      </c>
      <c r="E2021" s="486">
        <v>0</v>
      </c>
      <c r="F2021" s="486">
        <v>1</v>
      </c>
      <c r="G2021" s="486">
        <v>0</v>
      </c>
      <c r="H2021" s="487">
        <v>1</v>
      </c>
      <c r="I2021" s="487">
        <v>0</v>
      </c>
    </row>
    <row r="2022" spans="1:9" x14ac:dyDescent="0.2">
      <c r="A2022" s="588"/>
      <c r="B2022" s="484" t="s">
        <v>2617</v>
      </c>
      <c r="C2022" s="485">
        <v>0</v>
      </c>
      <c r="D2022" s="486">
        <v>0</v>
      </c>
      <c r="E2022" s="486">
        <v>0</v>
      </c>
      <c r="F2022" s="486">
        <v>1</v>
      </c>
      <c r="G2022" s="486">
        <v>0</v>
      </c>
      <c r="H2022" s="487">
        <v>1</v>
      </c>
      <c r="I2022" s="487">
        <v>0</v>
      </c>
    </row>
    <row r="2023" spans="1:9" x14ac:dyDescent="0.2">
      <c r="A2023" s="588"/>
      <c r="B2023" s="484" t="s">
        <v>2618</v>
      </c>
      <c r="C2023" s="485">
        <v>2</v>
      </c>
      <c r="D2023" s="486">
        <v>0</v>
      </c>
      <c r="E2023" s="486">
        <v>2</v>
      </c>
      <c r="F2023" s="486">
        <v>0</v>
      </c>
      <c r="G2023" s="486">
        <v>0</v>
      </c>
      <c r="H2023" s="487">
        <v>0</v>
      </c>
      <c r="I2023" s="487">
        <v>0</v>
      </c>
    </row>
    <row r="2024" spans="1:9" x14ac:dyDescent="0.2">
      <c r="A2024" s="588"/>
      <c r="B2024" s="484" t="s">
        <v>2619</v>
      </c>
      <c r="C2024" s="485">
        <v>0</v>
      </c>
      <c r="D2024" s="486">
        <v>0</v>
      </c>
      <c r="E2024" s="486">
        <v>0</v>
      </c>
      <c r="F2024" s="486">
        <v>1</v>
      </c>
      <c r="G2024" s="486">
        <v>1</v>
      </c>
      <c r="H2024" s="487">
        <v>0</v>
      </c>
      <c r="I2024" s="487">
        <v>0</v>
      </c>
    </row>
    <row r="2025" spans="1:9" x14ac:dyDescent="0.2">
      <c r="A2025" s="588"/>
      <c r="B2025" s="484" t="s">
        <v>2620</v>
      </c>
      <c r="C2025" s="485">
        <v>0</v>
      </c>
      <c r="D2025" s="486">
        <v>0</v>
      </c>
      <c r="E2025" s="486">
        <v>0</v>
      </c>
      <c r="F2025" s="486">
        <v>1</v>
      </c>
      <c r="G2025" s="486">
        <v>0</v>
      </c>
      <c r="H2025" s="487">
        <v>1</v>
      </c>
      <c r="I2025" s="487">
        <v>0</v>
      </c>
    </row>
    <row r="2026" spans="1:9" x14ac:dyDescent="0.2">
      <c r="A2026" s="588"/>
      <c r="B2026" s="484" t="s">
        <v>2621</v>
      </c>
      <c r="C2026" s="485">
        <v>0</v>
      </c>
      <c r="D2026" s="486">
        <v>0</v>
      </c>
      <c r="E2026" s="486">
        <v>0</v>
      </c>
      <c r="F2026" s="486">
        <v>1</v>
      </c>
      <c r="G2026" s="486">
        <v>0</v>
      </c>
      <c r="H2026" s="487">
        <v>1</v>
      </c>
      <c r="I2026" s="487">
        <v>0</v>
      </c>
    </row>
    <row r="2027" spans="1:9" x14ac:dyDescent="0.2">
      <c r="A2027" s="588"/>
      <c r="B2027" s="484" t="s">
        <v>2622</v>
      </c>
      <c r="C2027" s="485">
        <v>0</v>
      </c>
      <c r="D2027" s="486">
        <v>0</v>
      </c>
      <c r="E2027" s="486">
        <v>0</v>
      </c>
      <c r="F2027" s="486">
        <v>1</v>
      </c>
      <c r="G2027" s="486">
        <v>0</v>
      </c>
      <c r="H2027" s="487">
        <v>1</v>
      </c>
      <c r="I2027" s="487">
        <v>0</v>
      </c>
    </row>
    <row r="2028" spans="1:9" x14ac:dyDescent="0.2">
      <c r="A2028" s="588"/>
      <c r="B2028" s="484" t="s">
        <v>2623</v>
      </c>
      <c r="C2028" s="485">
        <v>2</v>
      </c>
      <c r="D2028" s="486">
        <v>0</v>
      </c>
      <c r="E2028" s="486">
        <v>2</v>
      </c>
      <c r="F2028" s="486">
        <v>2</v>
      </c>
      <c r="G2028" s="486">
        <v>1</v>
      </c>
      <c r="H2028" s="487">
        <v>1</v>
      </c>
      <c r="I2028" s="487">
        <v>0</v>
      </c>
    </row>
    <row r="2029" spans="1:9" x14ac:dyDescent="0.2">
      <c r="A2029" s="588"/>
      <c r="B2029" s="484" t="s">
        <v>2624</v>
      </c>
      <c r="C2029" s="485">
        <v>1</v>
      </c>
      <c r="D2029" s="486">
        <v>1</v>
      </c>
      <c r="E2029" s="486">
        <v>0</v>
      </c>
      <c r="F2029" s="486">
        <v>2</v>
      </c>
      <c r="G2029" s="486">
        <v>1</v>
      </c>
      <c r="H2029" s="487">
        <v>1</v>
      </c>
      <c r="I2029" s="487">
        <v>0</v>
      </c>
    </row>
    <row r="2030" spans="1:9" x14ac:dyDescent="0.2">
      <c r="A2030" s="588"/>
      <c r="B2030" s="484" t="s">
        <v>2625</v>
      </c>
      <c r="C2030" s="485">
        <v>0</v>
      </c>
      <c r="D2030" s="486">
        <v>0</v>
      </c>
      <c r="E2030" s="486">
        <v>0</v>
      </c>
      <c r="F2030" s="486">
        <v>4</v>
      </c>
      <c r="G2030" s="486">
        <v>2</v>
      </c>
      <c r="H2030" s="487">
        <v>2</v>
      </c>
      <c r="I2030" s="487">
        <v>0</v>
      </c>
    </row>
    <row r="2031" spans="1:9" x14ac:dyDescent="0.2">
      <c r="A2031" s="588"/>
      <c r="B2031" s="484" t="s">
        <v>2626</v>
      </c>
      <c r="C2031" s="485">
        <v>6</v>
      </c>
      <c r="D2031" s="486">
        <v>3</v>
      </c>
      <c r="E2031" s="486">
        <v>3</v>
      </c>
      <c r="F2031" s="486">
        <v>7</v>
      </c>
      <c r="G2031" s="486">
        <v>5</v>
      </c>
      <c r="H2031" s="487">
        <v>2</v>
      </c>
      <c r="I2031" s="487">
        <v>0</v>
      </c>
    </row>
    <row r="2032" spans="1:9" x14ac:dyDescent="0.2">
      <c r="A2032" s="588"/>
      <c r="B2032" s="484" t="s">
        <v>2627</v>
      </c>
      <c r="C2032" s="485">
        <v>0</v>
      </c>
      <c r="D2032" s="486">
        <v>0</v>
      </c>
      <c r="E2032" s="486">
        <v>0</v>
      </c>
      <c r="F2032" s="486">
        <v>2</v>
      </c>
      <c r="G2032" s="486">
        <v>2</v>
      </c>
      <c r="H2032" s="487">
        <v>0</v>
      </c>
      <c r="I2032" s="487">
        <v>0</v>
      </c>
    </row>
    <row r="2033" spans="1:9" x14ac:dyDescent="0.2">
      <c r="A2033" s="588"/>
      <c r="B2033" s="484" t="s">
        <v>2628</v>
      </c>
      <c r="C2033" s="485">
        <v>6</v>
      </c>
      <c r="D2033" s="486">
        <v>3</v>
      </c>
      <c r="E2033" s="486">
        <v>3</v>
      </c>
      <c r="F2033" s="486">
        <v>4</v>
      </c>
      <c r="G2033" s="486">
        <v>3</v>
      </c>
      <c r="H2033" s="487">
        <v>1</v>
      </c>
      <c r="I2033" s="487">
        <v>0</v>
      </c>
    </row>
    <row r="2034" spans="1:9" x14ac:dyDescent="0.2">
      <c r="A2034" s="588"/>
      <c r="B2034" s="484" t="s">
        <v>2629</v>
      </c>
      <c r="C2034" s="485">
        <v>2</v>
      </c>
      <c r="D2034" s="486">
        <v>0</v>
      </c>
      <c r="E2034" s="486">
        <v>2</v>
      </c>
      <c r="F2034" s="486">
        <v>3</v>
      </c>
      <c r="G2034" s="486">
        <v>1</v>
      </c>
      <c r="H2034" s="487">
        <v>2</v>
      </c>
      <c r="I2034" s="487">
        <v>0</v>
      </c>
    </row>
    <row r="2035" spans="1:9" x14ac:dyDescent="0.2">
      <c r="A2035" s="588"/>
      <c r="B2035" s="484" t="s">
        <v>2630</v>
      </c>
      <c r="C2035" s="485">
        <v>0</v>
      </c>
      <c r="D2035" s="486">
        <v>0</v>
      </c>
      <c r="E2035" s="486">
        <v>0</v>
      </c>
      <c r="F2035" s="486">
        <v>1</v>
      </c>
      <c r="G2035" s="486">
        <v>1</v>
      </c>
      <c r="H2035" s="487">
        <v>0</v>
      </c>
      <c r="I2035" s="487">
        <v>0</v>
      </c>
    </row>
    <row r="2036" spans="1:9" x14ac:dyDescent="0.2">
      <c r="A2036" s="588"/>
      <c r="B2036" s="484" t="s">
        <v>2631</v>
      </c>
      <c r="C2036" s="485">
        <v>0</v>
      </c>
      <c r="D2036" s="486">
        <v>0</v>
      </c>
      <c r="E2036" s="486">
        <v>0</v>
      </c>
      <c r="F2036" s="486">
        <v>1</v>
      </c>
      <c r="G2036" s="486">
        <v>0</v>
      </c>
      <c r="H2036" s="487">
        <v>1</v>
      </c>
      <c r="I2036" s="487">
        <v>0</v>
      </c>
    </row>
    <row r="2037" spans="1:9" x14ac:dyDescent="0.2">
      <c r="A2037" s="588"/>
      <c r="B2037" s="484" t="s">
        <v>2632</v>
      </c>
      <c r="C2037" s="485">
        <v>0</v>
      </c>
      <c r="D2037" s="486">
        <v>0</v>
      </c>
      <c r="E2037" s="486">
        <v>0</v>
      </c>
      <c r="F2037" s="486">
        <v>3</v>
      </c>
      <c r="G2037" s="486">
        <v>3</v>
      </c>
      <c r="H2037" s="487">
        <v>0</v>
      </c>
      <c r="I2037" s="487">
        <v>0</v>
      </c>
    </row>
    <row r="2038" spans="1:9" x14ac:dyDescent="0.2">
      <c r="A2038" s="588"/>
      <c r="B2038" s="484" t="s">
        <v>2633</v>
      </c>
      <c r="C2038" s="485">
        <v>1</v>
      </c>
      <c r="D2038" s="486">
        <v>1</v>
      </c>
      <c r="E2038" s="486">
        <v>0</v>
      </c>
      <c r="F2038" s="486">
        <v>5</v>
      </c>
      <c r="G2038" s="486">
        <v>5</v>
      </c>
      <c r="H2038" s="487">
        <v>0</v>
      </c>
      <c r="I2038" s="487">
        <v>0</v>
      </c>
    </row>
    <row r="2039" spans="1:9" x14ac:dyDescent="0.2">
      <c r="A2039" s="588"/>
      <c r="B2039" s="484" t="s">
        <v>2634</v>
      </c>
      <c r="C2039" s="485">
        <v>2</v>
      </c>
      <c r="D2039" s="486">
        <v>0</v>
      </c>
      <c r="E2039" s="486">
        <v>2</v>
      </c>
      <c r="F2039" s="486">
        <v>18</v>
      </c>
      <c r="G2039" s="486">
        <v>15</v>
      </c>
      <c r="H2039" s="487">
        <v>3</v>
      </c>
      <c r="I2039" s="487">
        <v>0</v>
      </c>
    </row>
    <row r="2040" spans="1:9" x14ac:dyDescent="0.2">
      <c r="A2040" s="588"/>
      <c r="B2040" s="484" t="s">
        <v>2635</v>
      </c>
      <c r="C2040" s="485">
        <v>1</v>
      </c>
      <c r="D2040" s="486">
        <v>1</v>
      </c>
      <c r="E2040" s="486">
        <v>0</v>
      </c>
      <c r="F2040" s="486">
        <v>10</v>
      </c>
      <c r="G2040" s="486">
        <v>7</v>
      </c>
      <c r="H2040" s="487">
        <v>3</v>
      </c>
      <c r="I2040" s="487">
        <v>0</v>
      </c>
    </row>
    <row r="2041" spans="1:9" x14ac:dyDescent="0.2">
      <c r="A2041" s="588"/>
      <c r="B2041" s="484" t="s">
        <v>2636</v>
      </c>
      <c r="C2041" s="485">
        <v>0</v>
      </c>
      <c r="D2041" s="486">
        <v>0</v>
      </c>
      <c r="E2041" s="486">
        <v>0</v>
      </c>
      <c r="F2041" s="486">
        <v>10</v>
      </c>
      <c r="G2041" s="486">
        <v>5</v>
      </c>
      <c r="H2041" s="487">
        <v>5</v>
      </c>
      <c r="I2041" s="487">
        <v>0</v>
      </c>
    </row>
    <row r="2042" spans="1:9" x14ac:dyDescent="0.2">
      <c r="A2042" s="588"/>
      <c r="B2042" s="484" t="s">
        <v>2637</v>
      </c>
      <c r="C2042" s="485">
        <v>0</v>
      </c>
      <c r="D2042" s="486">
        <v>0</v>
      </c>
      <c r="E2042" s="486">
        <v>0</v>
      </c>
      <c r="F2042" s="486">
        <v>10</v>
      </c>
      <c r="G2042" s="486">
        <v>5</v>
      </c>
      <c r="H2042" s="487">
        <v>5</v>
      </c>
      <c r="I2042" s="487">
        <v>0</v>
      </c>
    </row>
    <row r="2043" spans="1:9" x14ac:dyDescent="0.2">
      <c r="A2043" s="588"/>
      <c r="B2043" s="484" t="s">
        <v>2638</v>
      </c>
      <c r="C2043" s="485">
        <v>2</v>
      </c>
      <c r="D2043" s="486">
        <v>1</v>
      </c>
      <c r="E2043" s="486">
        <v>1</v>
      </c>
      <c r="F2043" s="486">
        <v>13</v>
      </c>
      <c r="G2043" s="486">
        <v>9</v>
      </c>
      <c r="H2043" s="487">
        <v>4</v>
      </c>
      <c r="I2043" s="487">
        <v>0</v>
      </c>
    </row>
    <row r="2044" spans="1:9" x14ac:dyDescent="0.2">
      <c r="A2044" s="588"/>
      <c r="B2044" s="484" t="s">
        <v>2639</v>
      </c>
      <c r="C2044" s="485">
        <v>8</v>
      </c>
      <c r="D2044" s="486">
        <v>3</v>
      </c>
      <c r="E2044" s="486">
        <v>5</v>
      </c>
      <c r="F2044" s="486">
        <v>40</v>
      </c>
      <c r="G2044" s="486">
        <v>28</v>
      </c>
      <c r="H2044" s="487">
        <v>12</v>
      </c>
      <c r="I2044" s="487">
        <v>0</v>
      </c>
    </row>
    <row r="2045" spans="1:9" x14ac:dyDescent="0.2">
      <c r="A2045" s="588"/>
      <c r="B2045" s="484" t="s">
        <v>2640</v>
      </c>
      <c r="C2045" s="485">
        <v>0</v>
      </c>
      <c r="D2045" s="486">
        <v>0</v>
      </c>
      <c r="E2045" s="486">
        <v>0</v>
      </c>
      <c r="F2045" s="486">
        <v>1</v>
      </c>
      <c r="G2045" s="486">
        <v>0</v>
      </c>
      <c r="H2045" s="487">
        <v>1</v>
      </c>
      <c r="I2045" s="487">
        <v>0</v>
      </c>
    </row>
    <row r="2046" spans="1:9" x14ac:dyDescent="0.2">
      <c r="A2046" s="588"/>
      <c r="B2046" s="484" t="s">
        <v>2641</v>
      </c>
      <c r="C2046" s="485">
        <v>0</v>
      </c>
      <c r="D2046" s="486">
        <v>0</v>
      </c>
      <c r="E2046" s="486">
        <v>0</v>
      </c>
      <c r="F2046" s="486">
        <v>1</v>
      </c>
      <c r="G2046" s="486">
        <v>1</v>
      </c>
      <c r="H2046" s="487">
        <v>0</v>
      </c>
      <c r="I2046" s="487">
        <v>0</v>
      </c>
    </row>
    <row r="2047" spans="1:9" x14ac:dyDescent="0.2">
      <c r="A2047" s="588"/>
      <c r="B2047" s="484" t="s">
        <v>2642</v>
      </c>
      <c r="C2047" s="485">
        <v>0</v>
      </c>
      <c r="D2047" s="486">
        <v>0</v>
      </c>
      <c r="E2047" s="486">
        <v>0</v>
      </c>
      <c r="F2047" s="486">
        <v>2</v>
      </c>
      <c r="G2047" s="486">
        <v>2</v>
      </c>
      <c r="H2047" s="487">
        <v>0</v>
      </c>
      <c r="I2047" s="487">
        <v>0</v>
      </c>
    </row>
    <row r="2048" spans="1:9" x14ac:dyDescent="0.2">
      <c r="A2048" s="588"/>
      <c r="B2048" s="484" t="s">
        <v>2643</v>
      </c>
      <c r="C2048" s="485">
        <v>5</v>
      </c>
      <c r="D2048" s="486">
        <v>4</v>
      </c>
      <c r="E2048" s="486">
        <v>1</v>
      </c>
      <c r="F2048" s="486">
        <v>3</v>
      </c>
      <c r="G2048" s="486">
        <v>3</v>
      </c>
      <c r="H2048" s="487">
        <v>0</v>
      </c>
      <c r="I2048" s="487">
        <v>0</v>
      </c>
    </row>
    <row r="2049" spans="1:9" x14ac:dyDescent="0.2">
      <c r="A2049" s="588"/>
      <c r="B2049" s="484" t="s">
        <v>2644</v>
      </c>
      <c r="C2049" s="485">
        <v>0</v>
      </c>
      <c r="D2049" s="486">
        <v>0</v>
      </c>
      <c r="E2049" s="486">
        <v>0</v>
      </c>
      <c r="F2049" s="486">
        <v>1</v>
      </c>
      <c r="G2049" s="486">
        <v>0</v>
      </c>
      <c r="H2049" s="487">
        <v>1</v>
      </c>
      <c r="I2049" s="487">
        <v>0</v>
      </c>
    </row>
    <row r="2050" spans="1:9" x14ac:dyDescent="0.2">
      <c r="A2050" s="588"/>
      <c r="B2050" s="484" t="s">
        <v>2645</v>
      </c>
      <c r="C2050" s="485">
        <v>0</v>
      </c>
      <c r="D2050" s="486">
        <v>0</v>
      </c>
      <c r="E2050" s="486">
        <v>0</v>
      </c>
      <c r="F2050" s="486">
        <v>4</v>
      </c>
      <c r="G2050" s="486">
        <v>4</v>
      </c>
      <c r="H2050" s="487">
        <v>0</v>
      </c>
      <c r="I2050" s="487">
        <v>0</v>
      </c>
    </row>
    <row r="2051" spans="1:9" x14ac:dyDescent="0.2">
      <c r="A2051" s="588"/>
      <c r="B2051" s="484" t="s">
        <v>2646</v>
      </c>
      <c r="C2051" s="485">
        <v>1</v>
      </c>
      <c r="D2051" s="486">
        <v>1</v>
      </c>
      <c r="E2051" s="486">
        <v>0</v>
      </c>
      <c r="F2051" s="486">
        <v>2</v>
      </c>
      <c r="G2051" s="486">
        <v>1</v>
      </c>
      <c r="H2051" s="487">
        <v>1</v>
      </c>
      <c r="I2051" s="487">
        <v>0</v>
      </c>
    </row>
    <row r="2052" spans="1:9" x14ac:dyDescent="0.2">
      <c r="A2052" s="588"/>
      <c r="B2052" s="484" t="s">
        <v>2647</v>
      </c>
      <c r="C2052" s="485">
        <v>0</v>
      </c>
      <c r="D2052" s="486">
        <v>0</v>
      </c>
      <c r="E2052" s="486">
        <v>0</v>
      </c>
      <c r="F2052" s="486">
        <v>3</v>
      </c>
      <c r="G2052" s="486">
        <v>1</v>
      </c>
      <c r="H2052" s="487">
        <v>2</v>
      </c>
      <c r="I2052" s="487">
        <v>0</v>
      </c>
    </row>
    <row r="2053" spans="1:9" x14ac:dyDescent="0.2">
      <c r="A2053" s="588"/>
      <c r="B2053" s="484" t="s">
        <v>2648</v>
      </c>
      <c r="C2053" s="485">
        <v>0</v>
      </c>
      <c r="D2053" s="486">
        <v>0</v>
      </c>
      <c r="E2053" s="486">
        <v>0</v>
      </c>
      <c r="F2053" s="486">
        <v>1</v>
      </c>
      <c r="G2053" s="486">
        <v>1</v>
      </c>
      <c r="H2053" s="487">
        <v>0</v>
      </c>
      <c r="I2053" s="487">
        <v>0</v>
      </c>
    </row>
    <row r="2054" spans="1:9" x14ac:dyDescent="0.2">
      <c r="A2054" s="588"/>
      <c r="B2054" s="484" t="s">
        <v>2649</v>
      </c>
      <c r="C2054" s="485">
        <v>1</v>
      </c>
      <c r="D2054" s="486">
        <v>1</v>
      </c>
      <c r="E2054" s="486">
        <v>0</v>
      </c>
      <c r="F2054" s="486">
        <v>2</v>
      </c>
      <c r="G2054" s="486">
        <v>2</v>
      </c>
      <c r="H2054" s="487">
        <v>0</v>
      </c>
      <c r="I2054" s="487">
        <v>0</v>
      </c>
    </row>
    <row r="2055" spans="1:9" x14ac:dyDescent="0.2">
      <c r="A2055" s="588"/>
      <c r="B2055" s="484" t="s">
        <v>2650</v>
      </c>
      <c r="C2055" s="485">
        <v>1</v>
      </c>
      <c r="D2055" s="486">
        <v>1</v>
      </c>
      <c r="E2055" s="486">
        <v>0</v>
      </c>
      <c r="F2055" s="486">
        <v>2</v>
      </c>
      <c r="G2055" s="486">
        <v>1</v>
      </c>
      <c r="H2055" s="487">
        <v>1</v>
      </c>
      <c r="I2055" s="487">
        <v>0</v>
      </c>
    </row>
    <row r="2056" spans="1:9" x14ac:dyDescent="0.2">
      <c r="A2056" s="588"/>
      <c r="B2056" s="484" t="s">
        <v>2651</v>
      </c>
      <c r="C2056" s="485">
        <v>0</v>
      </c>
      <c r="D2056" s="486">
        <v>0</v>
      </c>
      <c r="E2056" s="486">
        <v>0</v>
      </c>
      <c r="F2056" s="486">
        <v>1</v>
      </c>
      <c r="G2056" s="486">
        <v>1</v>
      </c>
      <c r="H2056" s="487">
        <v>0</v>
      </c>
      <c r="I2056" s="487">
        <v>0</v>
      </c>
    </row>
    <row r="2057" spans="1:9" x14ac:dyDescent="0.2">
      <c r="A2057" s="588"/>
      <c r="B2057" s="484" t="s">
        <v>2652</v>
      </c>
      <c r="C2057" s="485">
        <v>0</v>
      </c>
      <c r="D2057" s="486">
        <v>0</v>
      </c>
      <c r="E2057" s="486">
        <v>0</v>
      </c>
      <c r="F2057" s="486">
        <v>1</v>
      </c>
      <c r="G2057" s="486">
        <v>1</v>
      </c>
      <c r="H2057" s="487">
        <v>0</v>
      </c>
      <c r="I2057" s="487">
        <v>0</v>
      </c>
    </row>
    <row r="2058" spans="1:9" x14ac:dyDescent="0.2">
      <c r="A2058" s="588"/>
      <c r="B2058" s="484" t="s">
        <v>2653</v>
      </c>
      <c r="C2058" s="485">
        <v>0</v>
      </c>
      <c r="D2058" s="486">
        <v>0</v>
      </c>
      <c r="E2058" s="486">
        <v>0</v>
      </c>
      <c r="F2058" s="486">
        <v>3</v>
      </c>
      <c r="G2058" s="486">
        <v>2</v>
      </c>
      <c r="H2058" s="487">
        <v>1</v>
      </c>
      <c r="I2058" s="487">
        <v>0</v>
      </c>
    </row>
    <row r="2059" spans="1:9" x14ac:dyDescent="0.2">
      <c r="A2059" s="588"/>
      <c r="B2059" s="484" t="s">
        <v>2654</v>
      </c>
      <c r="C2059" s="485">
        <v>0</v>
      </c>
      <c r="D2059" s="486">
        <v>0</v>
      </c>
      <c r="E2059" s="486">
        <v>0</v>
      </c>
      <c r="F2059" s="486">
        <v>1</v>
      </c>
      <c r="G2059" s="486">
        <v>1</v>
      </c>
      <c r="H2059" s="487">
        <v>0</v>
      </c>
      <c r="I2059" s="487">
        <v>0</v>
      </c>
    </row>
    <row r="2060" spans="1:9" x14ac:dyDescent="0.2">
      <c r="A2060" s="588"/>
      <c r="B2060" s="484" t="s">
        <v>2655</v>
      </c>
      <c r="C2060" s="485">
        <v>0</v>
      </c>
      <c r="D2060" s="486">
        <v>0</v>
      </c>
      <c r="E2060" s="486">
        <v>0</v>
      </c>
      <c r="F2060" s="486">
        <v>1</v>
      </c>
      <c r="G2060" s="486">
        <v>1</v>
      </c>
      <c r="H2060" s="487">
        <v>0</v>
      </c>
      <c r="I2060" s="487">
        <v>0</v>
      </c>
    </row>
    <row r="2061" spans="1:9" x14ac:dyDescent="0.2">
      <c r="A2061" s="588"/>
      <c r="B2061" s="484" t="s">
        <v>2656</v>
      </c>
      <c r="C2061" s="485">
        <v>0</v>
      </c>
      <c r="D2061" s="486">
        <v>0</v>
      </c>
      <c r="E2061" s="486">
        <v>0</v>
      </c>
      <c r="F2061" s="486">
        <v>2</v>
      </c>
      <c r="G2061" s="486">
        <v>0</v>
      </c>
      <c r="H2061" s="487">
        <v>2</v>
      </c>
      <c r="I2061" s="487">
        <v>0</v>
      </c>
    </row>
    <row r="2062" spans="1:9" x14ac:dyDescent="0.2">
      <c r="A2062" s="588"/>
      <c r="B2062" s="484" t="s">
        <v>2657</v>
      </c>
      <c r="C2062" s="485">
        <v>0</v>
      </c>
      <c r="D2062" s="486">
        <v>0</v>
      </c>
      <c r="E2062" s="486">
        <v>0</v>
      </c>
      <c r="F2062" s="486">
        <v>2</v>
      </c>
      <c r="G2062" s="486">
        <v>1</v>
      </c>
      <c r="H2062" s="487">
        <v>1</v>
      </c>
      <c r="I2062" s="487">
        <v>0</v>
      </c>
    </row>
    <row r="2063" spans="1:9" x14ac:dyDescent="0.2">
      <c r="A2063" s="588"/>
      <c r="B2063" s="484" t="s">
        <v>2658</v>
      </c>
      <c r="C2063" s="485">
        <v>0</v>
      </c>
      <c r="D2063" s="486">
        <v>0</v>
      </c>
      <c r="E2063" s="486">
        <v>0</v>
      </c>
      <c r="F2063" s="486">
        <v>2</v>
      </c>
      <c r="G2063" s="486">
        <v>1</v>
      </c>
      <c r="H2063" s="487">
        <v>1</v>
      </c>
      <c r="I2063" s="487">
        <v>0</v>
      </c>
    </row>
    <row r="2064" spans="1:9" x14ac:dyDescent="0.2">
      <c r="A2064" s="588"/>
      <c r="B2064" s="484" t="s">
        <v>158</v>
      </c>
      <c r="C2064" s="485">
        <v>0</v>
      </c>
      <c r="D2064" s="486">
        <v>0</v>
      </c>
      <c r="E2064" s="486">
        <v>0</v>
      </c>
      <c r="F2064" s="486">
        <v>1</v>
      </c>
      <c r="G2064" s="486">
        <v>0</v>
      </c>
      <c r="H2064" s="487">
        <v>1</v>
      </c>
      <c r="I2064" s="487">
        <v>0</v>
      </c>
    </row>
    <row r="2065" spans="1:9" x14ac:dyDescent="0.2">
      <c r="A2065" s="657" t="s">
        <v>814</v>
      </c>
      <c r="B2065" s="488" t="s">
        <v>10</v>
      </c>
      <c r="C2065" s="489">
        <v>1</v>
      </c>
      <c r="D2065" s="490">
        <v>1</v>
      </c>
      <c r="E2065" s="490">
        <v>0</v>
      </c>
      <c r="F2065" s="490">
        <v>7</v>
      </c>
      <c r="G2065" s="490">
        <v>4</v>
      </c>
      <c r="H2065" s="491">
        <v>3</v>
      </c>
      <c r="I2065" s="491">
        <v>0</v>
      </c>
    </row>
    <row r="2066" spans="1:9" x14ac:dyDescent="0.2">
      <c r="A2066" s="588"/>
      <c r="B2066" s="484" t="s">
        <v>2659</v>
      </c>
      <c r="C2066" s="485">
        <v>0</v>
      </c>
      <c r="D2066" s="486">
        <v>0</v>
      </c>
      <c r="E2066" s="486">
        <v>0</v>
      </c>
      <c r="F2066" s="486">
        <v>3</v>
      </c>
      <c r="G2066" s="486">
        <v>2</v>
      </c>
      <c r="H2066" s="487">
        <v>1</v>
      </c>
      <c r="I2066" s="487">
        <v>0</v>
      </c>
    </row>
    <row r="2067" spans="1:9" x14ac:dyDescent="0.2">
      <c r="A2067" s="588"/>
      <c r="B2067" s="484" t="s">
        <v>2660</v>
      </c>
      <c r="C2067" s="485">
        <v>0</v>
      </c>
      <c r="D2067" s="486">
        <v>0</v>
      </c>
      <c r="E2067" s="486">
        <v>0</v>
      </c>
      <c r="F2067" s="486">
        <v>1</v>
      </c>
      <c r="G2067" s="486">
        <v>0</v>
      </c>
      <c r="H2067" s="487">
        <v>1</v>
      </c>
      <c r="I2067" s="487">
        <v>0</v>
      </c>
    </row>
    <row r="2068" spans="1:9" x14ac:dyDescent="0.2">
      <c r="A2068" s="588"/>
      <c r="B2068" s="484" t="s">
        <v>2661</v>
      </c>
      <c r="C2068" s="485">
        <v>1</v>
      </c>
      <c r="D2068" s="486">
        <v>1</v>
      </c>
      <c r="E2068" s="486">
        <v>0</v>
      </c>
      <c r="F2068" s="486">
        <v>0</v>
      </c>
      <c r="G2068" s="486">
        <v>0</v>
      </c>
      <c r="H2068" s="487">
        <v>0</v>
      </c>
      <c r="I2068" s="487">
        <v>0</v>
      </c>
    </row>
    <row r="2069" spans="1:9" x14ac:dyDescent="0.2">
      <c r="A2069" s="588"/>
      <c r="B2069" s="484" t="s">
        <v>2662</v>
      </c>
      <c r="C2069" s="485">
        <v>0</v>
      </c>
      <c r="D2069" s="486">
        <v>0</v>
      </c>
      <c r="E2069" s="486">
        <v>0</v>
      </c>
      <c r="F2069" s="486">
        <v>2</v>
      </c>
      <c r="G2069" s="486">
        <v>2</v>
      </c>
      <c r="H2069" s="487">
        <v>0</v>
      </c>
      <c r="I2069" s="487">
        <v>0</v>
      </c>
    </row>
    <row r="2070" spans="1:9" x14ac:dyDescent="0.2">
      <c r="A2070" s="588"/>
      <c r="B2070" s="484" t="s">
        <v>158</v>
      </c>
      <c r="C2070" s="485">
        <v>0</v>
      </c>
      <c r="D2070" s="486">
        <v>0</v>
      </c>
      <c r="E2070" s="486">
        <v>0</v>
      </c>
      <c r="F2070" s="486">
        <v>1</v>
      </c>
      <c r="G2070" s="486">
        <v>0</v>
      </c>
      <c r="H2070" s="487">
        <v>1</v>
      </c>
      <c r="I2070" s="487">
        <v>0</v>
      </c>
    </row>
    <row r="2071" spans="1:9" x14ac:dyDescent="0.2">
      <c r="A2071" s="657" t="s">
        <v>815</v>
      </c>
      <c r="B2071" s="488" t="s">
        <v>10</v>
      </c>
      <c r="C2071" s="489">
        <v>6</v>
      </c>
      <c r="D2071" s="490">
        <v>1</v>
      </c>
      <c r="E2071" s="490">
        <v>5</v>
      </c>
      <c r="F2071" s="490">
        <v>24</v>
      </c>
      <c r="G2071" s="490">
        <v>12</v>
      </c>
      <c r="H2071" s="491">
        <v>12</v>
      </c>
      <c r="I2071" s="491">
        <v>0</v>
      </c>
    </row>
    <row r="2072" spans="1:9" x14ac:dyDescent="0.2">
      <c r="A2072" s="588"/>
      <c r="B2072" s="484" t="s">
        <v>2663</v>
      </c>
      <c r="C2072" s="485">
        <v>0</v>
      </c>
      <c r="D2072" s="486">
        <v>0</v>
      </c>
      <c r="E2072" s="486">
        <v>0</v>
      </c>
      <c r="F2072" s="486">
        <v>2</v>
      </c>
      <c r="G2072" s="486">
        <v>2</v>
      </c>
      <c r="H2072" s="487">
        <v>0</v>
      </c>
      <c r="I2072" s="487">
        <v>0</v>
      </c>
    </row>
    <row r="2073" spans="1:9" x14ac:dyDescent="0.2">
      <c r="A2073" s="588"/>
      <c r="B2073" s="484" t="s">
        <v>158</v>
      </c>
      <c r="C2073" s="485">
        <v>6</v>
      </c>
      <c r="D2073" s="486">
        <v>1</v>
      </c>
      <c r="E2073" s="486">
        <v>5</v>
      </c>
      <c r="F2073" s="486">
        <v>22</v>
      </c>
      <c r="G2073" s="486">
        <v>10</v>
      </c>
      <c r="H2073" s="487">
        <v>12</v>
      </c>
      <c r="I2073" s="487">
        <v>0</v>
      </c>
    </row>
    <row r="2074" spans="1:9" x14ac:dyDescent="0.2">
      <c r="A2074" s="657" t="s">
        <v>816</v>
      </c>
      <c r="B2074" s="488" t="s">
        <v>10</v>
      </c>
      <c r="C2074" s="489">
        <v>9</v>
      </c>
      <c r="D2074" s="490">
        <v>3</v>
      </c>
      <c r="E2074" s="490">
        <v>6</v>
      </c>
      <c r="F2074" s="490">
        <v>7</v>
      </c>
      <c r="G2074" s="490">
        <v>4</v>
      </c>
      <c r="H2074" s="491">
        <v>3</v>
      </c>
      <c r="I2074" s="491">
        <v>0</v>
      </c>
    </row>
    <row r="2075" spans="1:9" x14ac:dyDescent="0.2">
      <c r="A2075" s="588"/>
      <c r="B2075" s="484" t="s">
        <v>2664</v>
      </c>
      <c r="C2075" s="485">
        <v>2</v>
      </c>
      <c r="D2075" s="486">
        <v>1</v>
      </c>
      <c r="E2075" s="486">
        <v>1</v>
      </c>
      <c r="F2075" s="486">
        <v>3</v>
      </c>
      <c r="G2075" s="486">
        <v>2</v>
      </c>
      <c r="H2075" s="487">
        <v>1</v>
      </c>
      <c r="I2075" s="487">
        <v>0</v>
      </c>
    </row>
    <row r="2076" spans="1:9" x14ac:dyDescent="0.2">
      <c r="A2076" s="588"/>
      <c r="B2076" s="484" t="s">
        <v>2665</v>
      </c>
      <c r="C2076" s="485">
        <v>0</v>
      </c>
      <c r="D2076" s="486">
        <v>0</v>
      </c>
      <c r="E2076" s="486">
        <v>0</v>
      </c>
      <c r="F2076" s="486">
        <v>1</v>
      </c>
      <c r="G2076" s="486">
        <v>1</v>
      </c>
      <c r="H2076" s="487">
        <v>0</v>
      </c>
      <c r="I2076" s="487">
        <v>0</v>
      </c>
    </row>
    <row r="2077" spans="1:9" x14ac:dyDescent="0.2">
      <c r="A2077" s="588"/>
      <c r="B2077" s="484" t="s">
        <v>158</v>
      </c>
      <c r="C2077" s="485">
        <v>7</v>
      </c>
      <c r="D2077" s="486">
        <v>2</v>
      </c>
      <c r="E2077" s="486">
        <v>5</v>
      </c>
      <c r="F2077" s="486">
        <v>3</v>
      </c>
      <c r="G2077" s="486">
        <v>1</v>
      </c>
      <c r="H2077" s="487">
        <v>2</v>
      </c>
      <c r="I2077" s="487">
        <v>0</v>
      </c>
    </row>
    <row r="2078" spans="1:9" x14ac:dyDescent="0.2">
      <c r="A2078" s="657" t="s">
        <v>817</v>
      </c>
      <c r="B2078" s="488" t="s">
        <v>10</v>
      </c>
      <c r="C2078" s="489">
        <v>378</v>
      </c>
      <c r="D2078" s="490">
        <v>234</v>
      </c>
      <c r="E2078" s="490">
        <v>144</v>
      </c>
      <c r="F2078" s="490">
        <v>1518</v>
      </c>
      <c r="G2078" s="490">
        <v>1073</v>
      </c>
      <c r="H2078" s="491">
        <v>445</v>
      </c>
      <c r="I2078" s="491">
        <v>0</v>
      </c>
    </row>
    <row r="2079" spans="1:9" x14ac:dyDescent="0.2">
      <c r="A2079" s="588"/>
      <c r="B2079" s="484" t="s">
        <v>2666</v>
      </c>
      <c r="C2079" s="485">
        <v>4</v>
      </c>
      <c r="D2079" s="486">
        <v>3</v>
      </c>
      <c r="E2079" s="486">
        <v>1</v>
      </c>
      <c r="F2079" s="486">
        <v>67</v>
      </c>
      <c r="G2079" s="486">
        <v>42</v>
      </c>
      <c r="H2079" s="487">
        <v>25</v>
      </c>
      <c r="I2079" s="487">
        <v>0</v>
      </c>
    </row>
    <row r="2080" spans="1:9" x14ac:dyDescent="0.2">
      <c r="A2080" s="588"/>
      <c r="B2080" s="484" t="s">
        <v>2667</v>
      </c>
      <c r="C2080" s="485">
        <v>2</v>
      </c>
      <c r="D2080" s="486">
        <v>2</v>
      </c>
      <c r="E2080" s="486">
        <v>0</v>
      </c>
      <c r="F2080" s="486">
        <v>0</v>
      </c>
      <c r="G2080" s="486">
        <v>0</v>
      </c>
      <c r="H2080" s="487">
        <v>0</v>
      </c>
      <c r="I2080" s="487">
        <v>0</v>
      </c>
    </row>
    <row r="2081" spans="1:9" x14ac:dyDescent="0.2">
      <c r="A2081" s="588"/>
      <c r="B2081" s="484" t="s">
        <v>2668</v>
      </c>
      <c r="C2081" s="485">
        <v>0</v>
      </c>
      <c r="D2081" s="486">
        <v>0</v>
      </c>
      <c r="E2081" s="486">
        <v>0</v>
      </c>
      <c r="F2081" s="486">
        <v>4</v>
      </c>
      <c r="G2081" s="486">
        <v>3</v>
      </c>
      <c r="H2081" s="487">
        <v>1</v>
      </c>
      <c r="I2081" s="487">
        <v>0</v>
      </c>
    </row>
    <row r="2082" spans="1:9" x14ac:dyDescent="0.2">
      <c r="A2082" s="588"/>
      <c r="B2082" s="484" t="s">
        <v>2669</v>
      </c>
      <c r="C2082" s="485">
        <v>0</v>
      </c>
      <c r="D2082" s="486">
        <v>0</v>
      </c>
      <c r="E2082" s="486">
        <v>0</v>
      </c>
      <c r="F2082" s="486">
        <v>2</v>
      </c>
      <c r="G2082" s="486">
        <v>2</v>
      </c>
      <c r="H2082" s="487">
        <v>0</v>
      </c>
      <c r="I2082" s="487">
        <v>0</v>
      </c>
    </row>
    <row r="2083" spans="1:9" x14ac:dyDescent="0.2">
      <c r="A2083" s="588"/>
      <c r="B2083" s="484" t="s">
        <v>2670</v>
      </c>
      <c r="C2083" s="485">
        <v>0</v>
      </c>
      <c r="D2083" s="486">
        <v>0</v>
      </c>
      <c r="E2083" s="486">
        <v>0</v>
      </c>
      <c r="F2083" s="486">
        <v>3</v>
      </c>
      <c r="G2083" s="486">
        <v>1</v>
      </c>
      <c r="H2083" s="487">
        <v>2</v>
      </c>
      <c r="I2083" s="487">
        <v>0</v>
      </c>
    </row>
    <row r="2084" spans="1:9" x14ac:dyDescent="0.2">
      <c r="A2084" s="588"/>
      <c r="B2084" s="484" t="s">
        <v>2671</v>
      </c>
      <c r="C2084" s="485">
        <v>1</v>
      </c>
      <c r="D2084" s="486">
        <v>1</v>
      </c>
      <c r="E2084" s="486">
        <v>0</v>
      </c>
      <c r="F2084" s="486">
        <v>1</v>
      </c>
      <c r="G2084" s="486">
        <v>0</v>
      </c>
      <c r="H2084" s="487">
        <v>1</v>
      </c>
      <c r="I2084" s="487">
        <v>0</v>
      </c>
    </row>
    <row r="2085" spans="1:9" x14ac:dyDescent="0.2">
      <c r="A2085" s="588"/>
      <c r="B2085" s="484" t="s">
        <v>2672</v>
      </c>
      <c r="C2085" s="485">
        <v>1</v>
      </c>
      <c r="D2085" s="486">
        <v>0</v>
      </c>
      <c r="E2085" s="486">
        <v>1</v>
      </c>
      <c r="F2085" s="486">
        <v>1</v>
      </c>
      <c r="G2085" s="486">
        <v>0</v>
      </c>
      <c r="H2085" s="487">
        <v>1</v>
      </c>
      <c r="I2085" s="487">
        <v>0</v>
      </c>
    </row>
    <row r="2086" spans="1:9" x14ac:dyDescent="0.2">
      <c r="A2086" s="588"/>
      <c r="B2086" s="484" t="s">
        <v>2673</v>
      </c>
      <c r="C2086" s="485">
        <v>1</v>
      </c>
      <c r="D2086" s="486">
        <v>1</v>
      </c>
      <c r="E2086" s="486">
        <v>0</v>
      </c>
      <c r="F2086" s="486">
        <v>6</v>
      </c>
      <c r="G2086" s="486">
        <v>4</v>
      </c>
      <c r="H2086" s="487">
        <v>2</v>
      </c>
      <c r="I2086" s="487">
        <v>0</v>
      </c>
    </row>
    <row r="2087" spans="1:9" x14ac:dyDescent="0.2">
      <c r="A2087" s="588"/>
      <c r="B2087" s="484" t="s">
        <v>2674</v>
      </c>
      <c r="C2087" s="485">
        <v>0</v>
      </c>
      <c r="D2087" s="486">
        <v>0</v>
      </c>
      <c r="E2087" s="486">
        <v>0</v>
      </c>
      <c r="F2087" s="486">
        <v>4</v>
      </c>
      <c r="G2087" s="486">
        <v>2</v>
      </c>
      <c r="H2087" s="487">
        <v>2</v>
      </c>
      <c r="I2087" s="487">
        <v>0</v>
      </c>
    </row>
    <row r="2088" spans="1:9" x14ac:dyDescent="0.2">
      <c r="A2088" s="588"/>
      <c r="B2088" s="484" t="s">
        <v>2675</v>
      </c>
      <c r="C2088" s="485">
        <v>0</v>
      </c>
      <c r="D2088" s="486">
        <v>0</v>
      </c>
      <c r="E2088" s="486">
        <v>0</v>
      </c>
      <c r="F2088" s="486">
        <v>5</v>
      </c>
      <c r="G2088" s="486">
        <v>5</v>
      </c>
      <c r="H2088" s="487">
        <v>0</v>
      </c>
      <c r="I2088" s="487">
        <v>0</v>
      </c>
    </row>
    <row r="2089" spans="1:9" x14ac:dyDescent="0.2">
      <c r="A2089" s="588"/>
      <c r="B2089" s="484" t="s">
        <v>2676</v>
      </c>
      <c r="C2089" s="485">
        <v>0</v>
      </c>
      <c r="D2089" s="486">
        <v>0</v>
      </c>
      <c r="E2089" s="486">
        <v>0</v>
      </c>
      <c r="F2089" s="486">
        <v>1</v>
      </c>
      <c r="G2089" s="486">
        <v>1</v>
      </c>
      <c r="H2089" s="487">
        <v>0</v>
      </c>
      <c r="I2089" s="487">
        <v>0</v>
      </c>
    </row>
    <row r="2090" spans="1:9" x14ac:dyDescent="0.2">
      <c r="A2090" s="588"/>
      <c r="B2090" s="484" t="s">
        <v>2677</v>
      </c>
      <c r="C2090" s="485">
        <v>0</v>
      </c>
      <c r="D2090" s="486">
        <v>0</v>
      </c>
      <c r="E2090" s="486">
        <v>0</v>
      </c>
      <c r="F2090" s="486">
        <v>2</v>
      </c>
      <c r="G2090" s="486">
        <v>2</v>
      </c>
      <c r="H2090" s="487">
        <v>0</v>
      </c>
      <c r="I2090" s="487">
        <v>0</v>
      </c>
    </row>
    <row r="2091" spans="1:9" x14ac:dyDescent="0.2">
      <c r="A2091" s="588"/>
      <c r="B2091" s="484" t="s">
        <v>2678</v>
      </c>
      <c r="C2091" s="485">
        <v>1</v>
      </c>
      <c r="D2091" s="486">
        <v>1</v>
      </c>
      <c r="E2091" s="486">
        <v>0</v>
      </c>
      <c r="F2091" s="486">
        <v>5</v>
      </c>
      <c r="G2091" s="486">
        <v>2</v>
      </c>
      <c r="H2091" s="487">
        <v>3</v>
      </c>
      <c r="I2091" s="487">
        <v>0</v>
      </c>
    </row>
    <row r="2092" spans="1:9" x14ac:dyDescent="0.2">
      <c r="A2092" s="588"/>
      <c r="B2092" s="484" t="s">
        <v>2679</v>
      </c>
      <c r="C2092" s="485">
        <v>7</v>
      </c>
      <c r="D2092" s="486">
        <v>5</v>
      </c>
      <c r="E2092" s="486">
        <v>2</v>
      </c>
      <c r="F2092" s="486">
        <v>15</v>
      </c>
      <c r="G2092" s="486">
        <v>10</v>
      </c>
      <c r="H2092" s="487">
        <v>5</v>
      </c>
      <c r="I2092" s="487">
        <v>0</v>
      </c>
    </row>
    <row r="2093" spans="1:9" x14ac:dyDescent="0.2">
      <c r="A2093" s="588"/>
      <c r="B2093" s="484" t="s">
        <v>2680</v>
      </c>
      <c r="C2093" s="485">
        <v>3</v>
      </c>
      <c r="D2093" s="486">
        <v>3</v>
      </c>
      <c r="E2093" s="486">
        <v>0</v>
      </c>
      <c r="F2093" s="486">
        <v>2</v>
      </c>
      <c r="G2093" s="486">
        <v>2</v>
      </c>
      <c r="H2093" s="487">
        <v>0</v>
      </c>
      <c r="I2093" s="487">
        <v>0</v>
      </c>
    </row>
    <row r="2094" spans="1:9" x14ac:dyDescent="0.2">
      <c r="A2094" s="588"/>
      <c r="B2094" s="484" t="s">
        <v>2681</v>
      </c>
      <c r="C2094" s="485">
        <v>1</v>
      </c>
      <c r="D2094" s="486">
        <v>0</v>
      </c>
      <c r="E2094" s="486">
        <v>1</v>
      </c>
      <c r="F2094" s="486">
        <v>1</v>
      </c>
      <c r="G2094" s="486">
        <v>0</v>
      </c>
      <c r="H2094" s="487">
        <v>1</v>
      </c>
      <c r="I2094" s="487">
        <v>0</v>
      </c>
    </row>
    <row r="2095" spans="1:9" x14ac:dyDescent="0.2">
      <c r="A2095" s="588"/>
      <c r="B2095" s="484" t="s">
        <v>2682</v>
      </c>
      <c r="C2095" s="485">
        <v>1</v>
      </c>
      <c r="D2095" s="486">
        <v>0</v>
      </c>
      <c r="E2095" s="486">
        <v>1</v>
      </c>
      <c r="F2095" s="486">
        <v>2</v>
      </c>
      <c r="G2095" s="486">
        <v>2</v>
      </c>
      <c r="H2095" s="487">
        <v>0</v>
      </c>
      <c r="I2095" s="487">
        <v>0</v>
      </c>
    </row>
    <row r="2096" spans="1:9" x14ac:dyDescent="0.2">
      <c r="A2096" s="588"/>
      <c r="B2096" s="484" t="s">
        <v>2683</v>
      </c>
      <c r="C2096" s="485">
        <v>0</v>
      </c>
      <c r="D2096" s="486">
        <v>0</v>
      </c>
      <c r="E2096" s="486">
        <v>0</v>
      </c>
      <c r="F2096" s="486">
        <v>1</v>
      </c>
      <c r="G2096" s="486">
        <v>1</v>
      </c>
      <c r="H2096" s="487">
        <v>0</v>
      </c>
      <c r="I2096" s="487">
        <v>0</v>
      </c>
    </row>
    <row r="2097" spans="1:9" x14ac:dyDescent="0.2">
      <c r="A2097" s="588"/>
      <c r="B2097" s="484" t="s">
        <v>2684</v>
      </c>
      <c r="C2097" s="485">
        <v>0</v>
      </c>
      <c r="D2097" s="486">
        <v>0</v>
      </c>
      <c r="E2097" s="486">
        <v>0</v>
      </c>
      <c r="F2097" s="486">
        <v>10</v>
      </c>
      <c r="G2097" s="486">
        <v>5</v>
      </c>
      <c r="H2097" s="487">
        <v>5</v>
      </c>
      <c r="I2097" s="487">
        <v>0</v>
      </c>
    </row>
    <row r="2098" spans="1:9" x14ac:dyDescent="0.2">
      <c r="A2098" s="588"/>
      <c r="B2098" s="484" t="s">
        <v>2685</v>
      </c>
      <c r="C2098" s="485">
        <v>3</v>
      </c>
      <c r="D2098" s="486">
        <v>2</v>
      </c>
      <c r="E2098" s="486">
        <v>1</v>
      </c>
      <c r="F2098" s="486">
        <v>8</v>
      </c>
      <c r="G2098" s="486">
        <v>6</v>
      </c>
      <c r="H2098" s="487">
        <v>2</v>
      </c>
      <c r="I2098" s="487">
        <v>0</v>
      </c>
    </row>
    <row r="2099" spans="1:9" x14ac:dyDescent="0.2">
      <c r="A2099" s="588"/>
      <c r="B2099" s="484" t="s">
        <v>2686</v>
      </c>
      <c r="C2099" s="485">
        <v>2</v>
      </c>
      <c r="D2099" s="486">
        <v>1</v>
      </c>
      <c r="E2099" s="486">
        <v>1</v>
      </c>
      <c r="F2099" s="486">
        <v>8</v>
      </c>
      <c r="G2099" s="486">
        <v>2</v>
      </c>
      <c r="H2099" s="487">
        <v>6</v>
      </c>
      <c r="I2099" s="487">
        <v>0</v>
      </c>
    </row>
    <row r="2100" spans="1:9" x14ac:dyDescent="0.2">
      <c r="A2100" s="588"/>
      <c r="B2100" s="484" t="s">
        <v>2687</v>
      </c>
      <c r="C2100" s="485">
        <v>6</v>
      </c>
      <c r="D2100" s="486">
        <v>2</v>
      </c>
      <c r="E2100" s="486">
        <v>4</v>
      </c>
      <c r="F2100" s="486">
        <v>24</v>
      </c>
      <c r="G2100" s="486">
        <v>12</v>
      </c>
      <c r="H2100" s="487">
        <v>12</v>
      </c>
      <c r="I2100" s="487">
        <v>0</v>
      </c>
    </row>
    <row r="2101" spans="1:9" x14ac:dyDescent="0.2">
      <c r="A2101" s="588"/>
      <c r="B2101" s="484" t="s">
        <v>2688</v>
      </c>
      <c r="C2101" s="485">
        <v>5</v>
      </c>
      <c r="D2101" s="486">
        <v>2</v>
      </c>
      <c r="E2101" s="486">
        <v>3</v>
      </c>
      <c r="F2101" s="486">
        <v>16</v>
      </c>
      <c r="G2101" s="486">
        <v>11</v>
      </c>
      <c r="H2101" s="487">
        <v>5</v>
      </c>
      <c r="I2101" s="487">
        <v>0</v>
      </c>
    </row>
    <row r="2102" spans="1:9" x14ac:dyDescent="0.2">
      <c r="A2102" s="588"/>
      <c r="B2102" s="484" t="s">
        <v>2689</v>
      </c>
      <c r="C2102" s="485">
        <v>3</v>
      </c>
      <c r="D2102" s="486">
        <v>3</v>
      </c>
      <c r="E2102" s="486">
        <v>0</v>
      </c>
      <c r="F2102" s="486">
        <v>18</v>
      </c>
      <c r="G2102" s="486">
        <v>12</v>
      </c>
      <c r="H2102" s="487">
        <v>6</v>
      </c>
      <c r="I2102" s="487">
        <v>0</v>
      </c>
    </row>
    <row r="2103" spans="1:9" x14ac:dyDescent="0.2">
      <c r="A2103" s="588"/>
      <c r="B2103" s="484" t="s">
        <v>2690</v>
      </c>
      <c r="C2103" s="485">
        <v>2</v>
      </c>
      <c r="D2103" s="486">
        <v>0</v>
      </c>
      <c r="E2103" s="486">
        <v>2</v>
      </c>
      <c r="F2103" s="486">
        <v>16</v>
      </c>
      <c r="G2103" s="486">
        <v>15</v>
      </c>
      <c r="H2103" s="487">
        <v>1</v>
      </c>
      <c r="I2103" s="487">
        <v>0</v>
      </c>
    </row>
    <row r="2104" spans="1:9" x14ac:dyDescent="0.2">
      <c r="A2104" s="588"/>
      <c r="B2104" s="484" t="s">
        <v>2691</v>
      </c>
      <c r="C2104" s="485">
        <v>6</v>
      </c>
      <c r="D2104" s="486">
        <v>6</v>
      </c>
      <c r="E2104" s="486">
        <v>0</v>
      </c>
      <c r="F2104" s="486">
        <v>27</v>
      </c>
      <c r="G2104" s="486">
        <v>24</v>
      </c>
      <c r="H2104" s="487">
        <v>3</v>
      </c>
      <c r="I2104" s="487">
        <v>0</v>
      </c>
    </row>
    <row r="2105" spans="1:9" x14ac:dyDescent="0.2">
      <c r="A2105" s="588"/>
      <c r="B2105" s="484" t="s">
        <v>2692</v>
      </c>
      <c r="C2105" s="485">
        <v>0</v>
      </c>
      <c r="D2105" s="486">
        <v>0</v>
      </c>
      <c r="E2105" s="486">
        <v>0</v>
      </c>
      <c r="F2105" s="486">
        <v>1</v>
      </c>
      <c r="G2105" s="486">
        <v>1</v>
      </c>
      <c r="H2105" s="487">
        <v>0</v>
      </c>
      <c r="I2105" s="487">
        <v>0</v>
      </c>
    </row>
    <row r="2106" spans="1:9" x14ac:dyDescent="0.2">
      <c r="A2106" s="588"/>
      <c r="B2106" s="484" t="s">
        <v>2693</v>
      </c>
      <c r="C2106" s="485">
        <v>0</v>
      </c>
      <c r="D2106" s="486">
        <v>0</v>
      </c>
      <c r="E2106" s="486">
        <v>0</v>
      </c>
      <c r="F2106" s="486">
        <v>1</v>
      </c>
      <c r="G2106" s="486">
        <v>0</v>
      </c>
      <c r="H2106" s="487">
        <v>1</v>
      </c>
      <c r="I2106" s="487">
        <v>0</v>
      </c>
    </row>
    <row r="2107" spans="1:9" x14ac:dyDescent="0.2">
      <c r="A2107" s="588"/>
      <c r="B2107" s="484" t="s">
        <v>2694</v>
      </c>
      <c r="C2107" s="485">
        <v>0</v>
      </c>
      <c r="D2107" s="486">
        <v>0</v>
      </c>
      <c r="E2107" s="486">
        <v>0</v>
      </c>
      <c r="F2107" s="486">
        <v>1</v>
      </c>
      <c r="G2107" s="486">
        <v>1</v>
      </c>
      <c r="H2107" s="487">
        <v>0</v>
      </c>
      <c r="I2107" s="487">
        <v>0</v>
      </c>
    </row>
    <row r="2108" spans="1:9" x14ac:dyDescent="0.2">
      <c r="A2108" s="588"/>
      <c r="B2108" s="484" t="s">
        <v>2695</v>
      </c>
      <c r="C2108" s="485">
        <v>0</v>
      </c>
      <c r="D2108" s="486">
        <v>0</v>
      </c>
      <c r="E2108" s="486">
        <v>0</v>
      </c>
      <c r="F2108" s="486">
        <v>3</v>
      </c>
      <c r="G2108" s="486">
        <v>0</v>
      </c>
      <c r="H2108" s="487">
        <v>3</v>
      </c>
      <c r="I2108" s="487">
        <v>0</v>
      </c>
    </row>
    <row r="2109" spans="1:9" x14ac:dyDescent="0.2">
      <c r="A2109" s="588"/>
      <c r="B2109" s="484" t="s">
        <v>2696</v>
      </c>
      <c r="C2109" s="485">
        <v>1</v>
      </c>
      <c r="D2109" s="486">
        <v>1</v>
      </c>
      <c r="E2109" s="486">
        <v>0</v>
      </c>
      <c r="F2109" s="486">
        <v>3</v>
      </c>
      <c r="G2109" s="486">
        <v>2</v>
      </c>
      <c r="H2109" s="487">
        <v>1</v>
      </c>
      <c r="I2109" s="487">
        <v>0</v>
      </c>
    </row>
    <row r="2110" spans="1:9" x14ac:dyDescent="0.2">
      <c r="A2110" s="588"/>
      <c r="B2110" s="484" t="s">
        <v>2697</v>
      </c>
      <c r="C2110" s="485">
        <v>1</v>
      </c>
      <c r="D2110" s="486">
        <v>1</v>
      </c>
      <c r="E2110" s="486">
        <v>0</v>
      </c>
      <c r="F2110" s="486">
        <v>3</v>
      </c>
      <c r="G2110" s="486">
        <v>2</v>
      </c>
      <c r="H2110" s="487">
        <v>1</v>
      </c>
      <c r="I2110" s="487">
        <v>0</v>
      </c>
    </row>
    <row r="2111" spans="1:9" x14ac:dyDescent="0.2">
      <c r="A2111" s="588"/>
      <c r="B2111" s="484" t="s">
        <v>2698</v>
      </c>
      <c r="C2111" s="485">
        <v>129</v>
      </c>
      <c r="D2111" s="486">
        <v>77</v>
      </c>
      <c r="E2111" s="486">
        <v>52</v>
      </c>
      <c r="F2111" s="486">
        <v>313</v>
      </c>
      <c r="G2111" s="486">
        <v>224</v>
      </c>
      <c r="H2111" s="487">
        <v>89</v>
      </c>
      <c r="I2111" s="487">
        <v>0</v>
      </c>
    </row>
    <row r="2112" spans="1:9" x14ac:dyDescent="0.2">
      <c r="A2112" s="588"/>
      <c r="B2112" s="484" t="s">
        <v>158</v>
      </c>
      <c r="C2112" s="485">
        <v>198</v>
      </c>
      <c r="D2112" s="486">
        <v>123</v>
      </c>
      <c r="E2112" s="486">
        <v>75</v>
      </c>
      <c r="F2112" s="486">
        <v>944</v>
      </c>
      <c r="G2112" s="486">
        <v>677</v>
      </c>
      <c r="H2112" s="487">
        <v>267</v>
      </c>
      <c r="I2112" s="487">
        <v>0</v>
      </c>
    </row>
    <row r="2113" spans="1:9" x14ac:dyDescent="0.2">
      <c r="A2113" s="657" t="s">
        <v>115</v>
      </c>
      <c r="B2113" s="488" t="s">
        <v>10</v>
      </c>
      <c r="C2113" s="489">
        <v>17</v>
      </c>
      <c r="D2113" s="490">
        <v>11</v>
      </c>
      <c r="E2113" s="490">
        <v>6</v>
      </c>
      <c r="F2113" s="490">
        <v>17</v>
      </c>
      <c r="G2113" s="490">
        <v>11</v>
      </c>
      <c r="H2113" s="491">
        <v>6</v>
      </c>
      <c r="I2113" s="491">
        <v>0</v>
      </c>
    </row>
    <row r="2114" spans="1:9" x14ac:dyDescent="0.2">
      <c r="A2114" s="588"/>
      <c r="B2114" s="484" t="s">
        <v>2699</v>
      </c>
      <c r="C2114" s="485">
        <v>6</v>
      </c>
      <c r="D2114" s="486">
        <v>4</v>
      </c>
      <c r="E2114" s="486">
        <v>2</v>
      </c>
      <c r="F2114" s="486">
        <v>9</v>
      </c>
      <c r="G2114" s="486">
        <v>6</v>
      </c>
      <c r="H2114" s="487">
        <v>3</v>
      </c>
      <c r="I2114" s="487">
        <v>0</v>
      </c>
    </row>
    <row r="2115" spans="1:9" x14ac:dyDescent="0.2">
      <c r="A2115" s="588"/>
      <c r="B2115" s="484" t="s">
        <v>158</v>
      </c>
      <c r="C2115" s="485">
        <v>11</v>
      </c>
      <c r="D2115" s="486">
        <v>7</v>
      </c>
      <c r="E2115" s="486">
        <v>4</v>
      </c>
      <c r="F2115" s="486">
        <v>8</v>
      </c>
      <c r="G2115" s="486">
        <v>5</v>
      </c>
      <c r="H2115" s="487">
        <v>3</v>
      </c>
      <c r="I2115" s="487">
        <v>0</v>
      </c>
    </row>
    <row r="2116" spans="1:9" ht="24" x14ac:dyDescent="0.2">
      <c r="A2116" s="657" t="s">
        <v>818</v>
      </c>
      <c r="B2116" s="488" t="s">
        <v>10</v>
      </c>
      <c r="C2116" s="489">
        <v>4</v>
      </c>
      <c r="D2116" s="490">
        <v>4</v>
      </c>
      <c r="E2116" s="490">
        <v>0</v>
      </c>
      <c r="F2116" s="490">
        <v>2</v>
      </c>
      <c r="G2116" s="490">
        <v>1</v>
      </c>
      <c r="H2116" s="491">
        <v>1</v>
      </c>
      <c r="I2116" s="491">
        <v>0</v>
      </c>
    </row>
    <row r="2117" spans="1:9" x14ac:dyDescent="0.2">
      <c r="A2117" s="588"/>
      <c r="B2117" s="484" t="s">
        <v>158</v>
      </c>
      <c r="C2117" s="485">
        <v>4</v>
      </c>
      <c r="D2117" s="486">
        <v>4</v>
      </c>
      <c r="E2117" s="486">
        <v>0</v>
      </c>
      <c r="F2117" s="486">
        <v>2</v>
      </c>
      <c r="G2117" s="486">
        <v>1</v>
      </c>
      <c r="H2117" s="487">
        <v>1</v>
      </c>
      <c r="I2117" s="487">
        <v>0</v>
      </c>
    </row>
    <row r="2118" spans="1:9" x14ac:dyDescent="0.2">
      <c r="A2118" s="657" t="s">
        <v>306</v>
      </c>
      <c r="B2118" s="488" t="s">
        <v>10</v>
      </c>
      <c r="C2118" s="489">
        <v>37</v>
      </c>
      <c r="D2118" s="490">
        <v>18</v>
      </c>
      <c r="E2118" s="490">
        <v>19</v>
      </c>
      <c r="F2118" s="490">
        <v>103</v>
      </c>
      <c r="G2118" s="490">
        <v>69</v>
      </c>
      <c r="H2118" s="491">
        <v>34</v>
      </c>
      <c r="I2118" s="491">
        <v>0</v>
      </c>
    </row>
    <row r="2119" spans="1:9" x14ac:dyDescent="0.2">
      <c r="A2119" s="588"/>
      <c r="B2119" s="484" t="s">
        <v>2700</v>
      </c>
      <c r="C2119" s="485">
        <v>0</v>
      </c>
      <c r="D2119" s="486">
        <v>0</v>
      </c>
      <c r="E2119" s="486">
        <v>0</v>
      </c>
      <c r="F2119" s="486">
        <v>12</v>
      </c>
      <c r="G2119" s="486">
        <v>7</v>
      </c>
      <c r="H2119" s="487">
        <v>5</v>
      </c>
      <c r="I2119" s="487">
        <v>0</v>
      </c>
    </row>
    <row r="2120" spans="1:9" x14ac:dyDescent="0.2">
      <c r="A2120" s="588"/>
      <c r="B2120" s="484" t="s">
        <v>189</v>
      </c>
      <c r="C2120" s="485">
        <v>37</v>
      </c>
      <c r="D2120" s="486">
        <v>18</v>
      </c>
      <c r="E2120" s="486">
        <v>19</v>
      </c>
      <c r="F2120" s="486">
        <v>91</v>
      </c>
      <c r="G2120" s="486">
        <v>62</v>
      </c>
      <c r="H2120" s="487">
        <v>29</v>
      </c>
      <c r="I2120" s="487">
        <v>0</v>
      </c>
    </row>
    <row r="2121" spans="1:9" x14ac:dyDescent="0.2">
      <c r="A2121" s="657" t="s">
        <v>213</v>
      </c>
      <c r="B2121" s="488" t="s">
        <v>10</v>
      </c>
      <c r="C2121" s="489">
        <v>4</v>
      </c>
      <c r="D2121" s="490">
        <v>2</v>
      </c>
      <c r="E2121" s="490">
        <v>2</v>
      </c>
      <c r="F2121" s="490">
        <v>31</v>
      </c>
      <c r="G2121" s="490">
        <v>25</v>
      </c>
      <c r="H2121" s="491">
        <v>6</v>
      </c>
      <c r="I2121" s="491">
        <v>0</v>
      </c>
    </row>
    <row r="2122" spans="1:9" x14ac:dyDescent="0.2">
      <c r="A2122" s="588"/>
      <c r="B2122" s="484" t="s">
        <v>2701</v>
      </c>
      <c r="C2122" s="485">
        <v>3</v>
      </c>
      <c r="D2122" s="486">
        <v>2</v>
      </c>
      <c r="E2122" s="486">
        <v>1</v>
      </c>
      <c r="F2122" s="486">
        <v>11</v>
      </c>
      <c r="G2122" s="486">
        <v>10</v>
      </c>
      <c r="H2122" s="487">
        <v>1</v>
      </c>
      <c r="I2122" s="487">
        <v>0</v>
      </c>
    </row>
    <row r="2123" spans="1:9" x14ac:dyDescent="0.2">
      <c r="A2123" s="588"/>
      <c r="B2123" s="484" t="s">
        <v>2702</v>
      </c>
      <c r="C2123" s="485">
        <v>0</v>
      </c>
      <c r="D2123" s="486">
        <v>0</v>
      </c>
      <c r="E2123" s="486">
        <v>0</v>
      </c>
      <c r="F2123" s="486">
        <v>1</v>
      </c>
      <c r="G2123" s="486">
        <v>1</v>
      </c>
      <c r="H2123" s="487">
        <v>0</v>
      </c>
      <c r="I2123" s="487">
        <v>0</v>
      </c>
    </row>
    <row r="2124" spans="1:9" x14ac:dyDescent="0.2">
      <c r="A2124" s="588"/>
      <c r="B2124" s="484" t="s">
        <v>2703</v>
      </c>
      <c r="C2124" s="485">
        <v>0</v>
      </c>
      <c r="D2124" s="486">
        <v>0</v>
      </c>
      <c r="E2124" s="486">
        <v>0</v>
      </c>
      <c r="F2124" s="486">
        <v>2</v>
      </c>
      <c r="G2124" s="486">
        <v>2</v>
      </c>
      <c r="H2124" s="487">
        <v>0</v>
      </c>
      <c r="I2124" s="487">
        <v>0</v>
      </c>
    </row>
    <row r="2125" spans="1:9" x14ac:dyDescent="0.2">
      <c r="A2125" s="588"/>
      <c r="B2125" s="484" t="s">
        <v>2704</v>
      </c>
      <c r="C2125" s="485">
        <v>0</v>
      </c>
      <c r="D2125" s="486">
        <v>0</v>
      </c>
      <c r="E2125" s="486">
        <v>0</v>
      </c>
      <c r="F2125" s="486">
        <v>3</v>
      </c>
      <c r="G2125" s="486">
        <v>2</v>
      </c>
      <c r="H2125" s="487">
        <v>1</v>
      </c>
      <c r="I2125" s="487">
        <v>0</v>
      </c>
    </row>
    <row r="2126" spans="1:9" x14ac:dyDescent="0.2">
      <c r="A2126" s="588"/>
      <c r="B2126" s="484" t="s">
        <v>158</v>
      </c>
      <c r="C2126" s="485">
        <v>1</v>
      </c>
      <c r="D2126" s="486">
        <v>0</v>
      </c>
      <c r="E2126" s="486">
        <v>1</v>
      </c>
      <c r="F2126" s="486">
        <v>14</v>
      </c>
      <c r="G2126" s="486">
        <v>10</v>
      </c>
      <c r="H2126" s="487">
        <v>4</v>
      </c>
      <c r="I2126" s="487">
        <v>0</v>
      </c>
    </row>
    <row r="2127" spans="1:9" x14ac:dyDescent="0.2">
      <c r="A2127" s="657" t="s">
        <v>116</v>
      </c>
      <c r="B2127" s="488" t="s">
        <v>10</v>
      </c>
      <c r="C2127" s="489">
        <v>2</v>
      </c>
      <c r="D2127" s="490">
        <v>2</v>
      </c>
      <c r="E2127" s="490">
        <v>0</v>
      </c>
      <c r="F2127" s="490">
        <v>8</v>
      </c>
      <c r="G2127" s="490">
        <v>1</v>
      </c>
      <c r="H2127" s="491">
        <v>7</v>
      </c>
      <c r="I2127" s="491">
        <v>0</v>
      </c>
    </row>
    <row r="2128" spans="1:9" x14ac:dyDescent="0.2">
      <c r="A2128" s="588"/>
      <c r="B2128" s="484" t="s">
        <v>2705</v>
      </c>
      <c r="C2128" s="485">
        <v>2</v>
      </c>
      <c r="D2128" s="486">
        <v>2</v>
      </c>
      <c r="E2128" s="486">
        <v>0</v>
      </c>
      <c r="F2128" s="486">
        <v>5</v>
      </c>
      <c r="G2128" s="486">
        <v>1</v>
      </c>
      <c r="H2128" s="487">
        <v>4</v>
      </c>
      <c r="I2128" s="487">
        <v>0</v>
      </c>
    </row>
    <row r="2129" spans="1:9" x14ac:dyDescent="0.2">
      <c r="A2129" s="588"/>
      <c r="B2129" s="484" t="s">
        <v>158</v>
      </c>
      <c r="C2129" s="485">
        <v>0</v>
      </c>
      <c r="D2129" s="486">
        <v>0</v>
      </c>
      <c r="E2129" s="486">
        <v>0</v>
      </c>
      <c r="F2129" s="486">
        <v>3</v>
      </c>
      <c r="G2129" s="486">
        <v>0</v>
      </c>
      <c r="H2129" s="487">
        <v>3</v>
      </c>
      <c r="I2129" s="487">
        <v>0</v>
      </c>
    </row>
    <row r="2130" spans="1:9" x14ac:dyDescent="0.2">
      <c r="A2130" s="657" t="s">
        <v>117</v>
      </c>
      <c r="B2130" s="488" t="s">
        <v>10</v>
      </c>
      <c r="C2130" s="489">
        <v>1</v>
      </c>
      <c r="D2130" s="490">
        <v>1</v>
      </c>
      <c r="E2130" s="490">
        <v>0</v>
      </c>
      <c r="F2130" s="490">
        <v>0</v>
      </c>
      <c r="G2130" s="490">
        <v>0</v>
      </c>
      <c r="H2130" s="491">
        <v>0</v>
      </c>
      <c r="I2130" s="491">
        <v>0</v>
      </c>
    </row>
    <row r="2131" spans="1:9" x14ac:dyDescent="0.2">
      <c r="A2131" s="588"/>
      <c r="B2131" s="484" t="s">
        <v>158</v>
      </c>
      <c r="C2131" s="485">
        <v>1</v>
      </c>
      <c r="D2131" s="486">
        <v>1</v>
      </c>
      <c r="E2131" s="486">
        <v>0</v>
      </c>
      <c r="F2131" s="486">
        <v>0</v>
      </c>
      <c r="G2131" s="486">
        <v>0</v>
      </c>
      <c r="H2131" s="487">
        <v>0</v>
      </c>
      <c r="I2131" s="487">
        <v>0</v>
      </c>
    </row>
    <row r="2132" spans="1:9" x14ac:dyDescent="0.2">
      <c r="A2132" s="657" t="s">
        <v>819</v>
      </c>
      <c r="B2132" s="488" t="s">
        <v>10</v>
      </c>
      <c r="C2132" s="489">
        <v>7</v>
      </c>
      <c r="D2132" s="490">
        <v>4</v>
      </c>
      <c r="E2132" s="490">
        <v>3</v>
      </c>
      <c r="F2132" s="490">
        <v>38</v>
      </c>
      <c r="G2132" s="490">
        <v>32</v>
      </c>
      <c r="H2132" s="491">
        <v>6</v>
      </c>
      <c r="I2132" s="491">
        <v>0</v>
      </c>
    </row>
    <row r="2133" spans="1:9" x14ac:dyDescent="0.2">
      <c r="A2133" s="588"/>
      <c r="B2133" s="484" t="s">
        <v>2706</v>
      </c>
      <c r="C2133" s="485">
        <v>1</v>
      </c>
      <c r="D2133" s="486">
        <v>0</v>
      </c>
      <c r="E2133" s="486">
        <v>1</v>
      </c>
      <c r="F2133" s="486">
        <v>2</v>
      </c>
      <c r="G2133" s="486">
        <v>1</v>
      </c>
      <c r="H2133" s="487">
        <v>1</v>
      </c>
      <c r="I2133" s="487">
        <v>0</v>
      </c>
    </row>
    <row r="2134" spans="1:9" x14ac:dyDescent="0.2">
      <c r="A2134" s="588"/>
      <c r="B2134" s="484" t="s">
        <v>2707</v>
      </c>
      <c r="C2134" s="485">
        <v>1</v>
      </c>
      <c r="D2134" s="486">
        <v>1</v>
      </c>
      <c r="E2134" s="486">
        <v>0</v>
      </c>
      <c r="F2134" s="486">
        <v>0</v>
      </c>
      <c r="G2134" s="486">
        <v>0</v>
      </c>
      <c r="H2134" s="487">
        <v>0</v>
      </c>
      <c r="I2134" s="487">
        <v>0</v>
      </c>
    </row>
    <row r="2135" spans="1:9" x14ac:dyDescent="0.2">
      <c r="A2135" s="588"/>
      <c r="B2135" s="484" t="s">
        <v>2708</v>
      </c>
      <c r="C2135" s="485">
        <v>0</v>
      </c>
      <c r="D2135" s="486">
        <v>0</v>
      </c>
      <c r="E2135" s="486">
        <v>0</v>
      </c>
      <c r="F2135" s="486">
        <v>1</v>
      </c>
      <c r="G2135" s="486">
        <v>1</v>
      </c>
      <c r="H2135" s="487">
        <v>0</v>
      </c>
      <c r="I2135" s="487">
        <v>0</v>
      </c>
    </row>
    <row r="2136" spans="1:9" x14ac:dyDescent="0.2">
      <c r="A2136" s="588"/>
      <c r="B2136" s="484" t="s">
        <v>2709</v>
      </c>
      <c r="C2136" s="485">
        <v>0</v>
      </c>
      <c r="D2136" s="486">
        <v>0</v>
      </c>
      <c r="E2136" s="486">
        <v>0</v>
      </c>
      <c r="F2136" s="486">
        <v>5</v>
      </c>
      <c r="G2136" s="486">
        <v>4</v>
      </c>
      <c r="H2136" s="487">
        <v>1</v>
      </c>
      <c r="I2136" s="487">
        <v>0</v>
      </c>
    </row>
    <row r="2137" spans="1:9" x14ac:dyDescent="0.2">
      <c r="A2137" s="588"/>
      <c r="B2137" s="484" t="s">
        <v>2710</v>
      </c>
      <c r="C2137" s="485">
        <v>0</v>
      </c>
      <c r="D2137" s="486">
        <v>0</v>
      </c>
      <c r="E2137" s="486">
        <v>0</v>
      </c>
      <c r="F2137" s="486">
        <v>1</v>
      </c>
      <c r="G2137" s="486">
        <v>0</v>
      </c>
      <c r="H2137" s="487">
        <v>1</v>
      </c>
      <c r="I2137" s="487">
        <v>0</v>
      </c>
    </row>
    <row r="2138" spans="1:9" x14ac:dyDescent="0.2">
      <c r="A2138" s="588"/>
      <c r="B2138" s="484" t="s">
        <v>2711</v>
      </c>
      <c r="C2138" s="485">
        <v>1</v>
      </c>
      <c r="D2138" s="486">
        <v>1</v>
      </c>
      <c r="E2138" s="486">
        <v>0</v>
      </c>
      <c r="F2138" s="486">
        <v>5</v>
      </c>
      <c r="G2138" s="486">
        <v>4</v>
      </c>
      <c r="H2138" s="487">
        <v>1</v>
      </c>
      <c r="I2138" s="487">
        <v>0</v>
      </c>
    </row>
    <row r="2139" spans="1:9" x14ac:dyDescent="0.2">
      <c r="A2139" s="588"/>
      <c r="B2139" s="484" t="s">
        <v>158</v>
      </c>
      <c r="C2139" s="485">
        <v>4</v>
      </c>
      <c r="D2139" s="486">
        <v>2</v>
      </c>
      <c r="E2139" s="486">
        <v>2</v>
      </c>
      <c r="F2139" s="486">
        <v>24</v>
      </c>
      <c r="G2139" s="486">
        <v>22</v>
      </c>
      <c r="H2139" s="487">
        <v>2</v>
      </c>
      <c r="I2139" s="487">
        <v>0</v>
      </c>
    </row>
    <row r="2140" spans="1:9" x14ac:dyDescent="0.2">
      <c r="A2140" s="657" t="s">
        <v>221</v>
      </c>
      <c r="B2140" s="488" t="s">
        <v>10</v>
      </c>
      <c r="C2140" s="489">
        <v>2</v>
      </c>
      <c r="D2140" s="490">
        <v>2</v>
      </c>
      <c r="E2140" s="490">
        <v>0</v>
      </c>
      <c r="F2140" s="490">
        <v>6</v>
      </c>
      <c r="G2140" s="490">
        <v>2</v>
      </c>
      <c r="H2140" s="491">
        <v>4</v>
      </c>
      <c r="I2140" s="491">
        <v>0</v>
      </c>
    </row>
    <row r="2141" spans="1:9" x14ac:dyDescent="0.2">
      <c r="A2141" s="588"/>
      <c r="B2141" s="484" t="s">
        <v>2712</v>
      </c>
      <c r="C2141" s="485">
        <v>0</v>
      </c>
      <c r="D2141" s="486">
        <v>0</v>
      </c>
      <c r="E2141" s="486">
        <v>0</v>
      </c>
      <c r="F2141" s="486">
        <v>2</v>
      </c>
      <c r="G2141" s="486">
        <v>1</v>
      </c>
      <c r="H2141" s="487">
        <v>1</v>
      </c>
      <c r="I2141" s="487">
        <v>0</v>
      </c>
    </row>
    <row r="2142" spans="1:9" x14ac:dyDescent="0.2">
      <c r="A2142" s="588"/>
      <c r="B2142" s="484" t="s">
        <v>158</v>
      </c>
      <c r="C2142" s="485">
        <v>2</v>
      </c>
      <c r="D2142" s="486">
        <v>2</v>
      </c>
      <c r="E2142" s="486">
        <v>0</v>
      </c>
      <c r="F2142" s="486">
        <v>4</v>
      </c>
      <c r="G2142" s="486">
        <v>1</v>
      </c>
      <c r="H2142" s="487">
        <v>3</v>
      </c>
      <c r="I2142" s="487">
        <v>0</v>
      </c>
    </row>
    <row r="2143" spans="1:9" x14ac:dyDescent="0.2">
      <c r="A2143" s="657" t="s">
        <v>458</v>
      </c>
      <c r="B2143" s="488" t="s">
        <v>10</v>
      </c>
      <c r="C2143" s="489">
        <v>69</v>
      </c>
      <c r="D2143" s="490">
        <v>36</v>
      </c>
      <c r="E2143" s="490">
        <v>33</v>
      </c>
      <c r="F2143" s="490">
        <v>125</v>
      </c>
      <c r="G2143" s="490">
        <v>84</v>
      </c>
      <c r="H2143" s="491">
        <v>41</v>
      </c>
      <c r="I2143" s="491">
        <v>0</v>
      </c>
    </row>
    <row r="2144" spans="1:9" x14ac:dyDescent="0.2">
      <c r="A2144" s="588"/>
      <c r="B2144" s="484" t="s">
        <v>2713</v>
      </c>
      <c r="C2144" s="485">
        <v>2</v>
      </c>
      <c r="D2144" s="486">
        <v>0</v>
      </c>
      <c r="E2144" s="486">
        <v>2</v>
      </c>
      <c r="F2144" s="486">
        <v>0</v>
      </c>
      <c r="G2144" s="486">
        <v>0</v>
      </c>
      <c r="H2144" s="487">
        <v>0</v>
      </c>
      <c r="I2144" s="487">
        <v>0</v>
      </c>
    </row>
    <row r="2145" spans="1:9" x14ac:dyDescent="0.2">
      <c r="A2145" s="588"/>
      <c r="B2145" s="484" t="s">
        <v>2714</v>
      </c>
      <c r="C2145" s="485">
        <v>0</v>
      </c>
      <c r="D2145" s="486">
        <v>0</v>
      </c>
      <c r="E2145" s="486">
        <v>0</v>
      </c>
      <c r="F2145" s="486">
        <v>1</v>
      </c>
      <c r="G2145" s="486">
        <v>0</v>
      </c>
      <c r="H2145" s="487">
        <v>1</v>
      </c>
      <c r="I2145" s="487">
        <v>0</v>
      </c>
    </row>
    <row r="2146" spans="1:9" x14ac:dyDescent="0.2">
      <c r="A2146" s="588"/>
      <c r="B2146" s="484" t="s">
        <v>2715</v>
      </c>
      <c r="C2146" s="485">
        <v>14</v>
      </c>
      <c r="D2146" s="486">
        <v>7</v>
      </c>
      <c r="E2146" s="486">
        <v>7</v>
      </c>
      <c r="F2146" s="486">
        <v>12</v>
      </c>
      <c r="G2146" s="486">
        <v>9</v>
      </c>
      <c r="H2146" s="487">
        <v>3</v>
      </c>
      <c r="I2146" s="487">
        <v>0</v>
      </c>
    </row>
    <row r="2147" spans="1:9" x14ac:dyDescent="0.2">
      <c r="A2147" s="588"/>
      <c r="B2147" s="484" t="s">
        <v>2716</v>
      </c>
      <c r="C2147" s="485">
        <v>0</v>
      </c>
      <c r="D2147" s="486">
        <v>0</v>
      </c>
      <c r="E2147" s="486">
        <v>0</v>
      </c>
      <c r="F2147" s="486">
        <v>1</v>
      </c>
      <c r="G2147" s="486">
        <v>0</v>
      </c>
      <c r="H2147" s="487">
        <v>1</v>
      </c>
      <c r="I2147" s="487">
        <v>0</v>
      </c>
    </row>
    <row r="2148" spans="1:9" x14ac:dyDescent="0.2">
      <c r="A2148" s="588"/>
      <c r="B2148" s="484" t="s">
        <v>2717</v>
      </c>
      <c r="C2148" s="485">
        <v>0</v>
      </c>
      <c r="D2148" s="486">
        <v>0</v>
      </c>
      <c r="E2148" s="486">
        <v>0</v>
      </c>
      <c r="F2148" s="486">
        <v>1</v>
      </c>
      <c r="G2148" s="486">
        <v>1</v>
      </c>
      <c r="H2148" s="487">
        <v>0</v>
      </c>
      <c r="I2148" s="487">
        <v>0</v>
      </c>
    </row>
    <row r="2149" spans="1:9" x14ac:dyDescent="0.2">
      <c r="A2149" s="588"/>
      <c r="B2149" s="484" t="s">
        <v>2718</v>
      </c>
      <c r="C2149" s="485">
        <v>1</v>
      </c>
      <c r="D2149" s="486">
        <v>1</v>
      </c>
      <c r="E2149" s="486">
        <v>0</v>
      </c>
      <c r="F2149" s="486">
        <v>7</v>
      </c>
      <c r="G2149" s="486">
        <v>4</v>
      </c>
      <c r="H2149" s="487">
        <v>3</v>
      </c>
      <c r="I2149" s="487">
        <v>0</v>
      </c>
    </row>
    <row r="2150" spans="1:9" x14ac:dyDescent="0.2">
      <c r="A2150" s="588"/>
      <c r="B2150" s="484" t="s">
        <v>2719</v>
      </c>
      <c r="C2150" s="485">
        <v>3</v>
      </c>
      <c r="D2150" s="486">
        <v>1</v>
      </c>
      <c r="E2150" s="486">
        <v>2</v>
      </c>
      <c r="F2150" s="486">
        <v>6</v>
      </c>
      <c r="G2150" s="486">
        <v>3</v>
      </c>
      <c r="H2150" s="487">
        <v>3</v>
      </c>
      <c r="I2150" s="487">
        <v>0</v>
      </c>
    </row>
    <row r="2151" spans="1:9" x14ac:dyDescent="0.2">
      <c r="A2151" s="588"/>
      <c r="B2151" s="484" t="s">
        <v>2720</v>
      </c>
      <c r="C2151" s="485">
        <v>3</v>
      </c>
      <c r="D2151" s="486">
        <v>3</v>
      </c>
      <c r="E2151" s="486">
        <v>0</v>
      </c>
      <c r="F2151" s="486">
        <v>9</v>
      </c>
      <c r="G2151" s="486">
        <v>7</v>
      </c>
      <c r="H2151" s="487">
        <v>2</v>
      </c>
      <c r="I2151" s="487">
        <v>0</v>
      </c>
    </row>
    <row r="2152" spans="1:9" x14ac:dyDescent="0.2">
      <c r="A2152" s="588"/>
      <c r="B2152" s="484" t="s">
        <v>2721</v>
      </c>
      <c r="C2152" s="485">
        <v>0</v>
      </c>
      <c r="D2152" s="486">
        <v>0</v>
      </c>
      <c r="E2152" s="486">
        <v>0</v>
      </c>
      <c r="F2152" s="486">
        <v>2</v>
      </c>
      <c r="G2152" s="486">
        <v>2</v>
      </c>
      <c r="H2152" s="487">
        <v>0</v>
      </c>
      <c r="I2152" s="487">
        <v>0</v>
      </c>
    </row>
    <row r="2153" spans="1:9" x14ac:dyDescent="0.2">
      <c r="A2153" s="588"/>
      <c r="B2153" s="484" t="s">
        <v>2722</v>
      </c>
      <c r="C2153" s="485">
        <v>1</v>
      </c>
      <c r="D2153" s="486">
        <v>1</v>
      </c>
      <c r="E2153" s="486">
        <v>0</v>
      </c>
      <c r="F2153" s="486">
        <v>5</v>
      </c>
      <c r="G2153" s="486">
        <v>5</v>
      </c>
      <c r="H2153" s="487">
        <v>0</v>
      </c>
      <c r="I2153" s="487">
        <v>0</v>
      </c>
    </row>
    <row r="2154" spans="1:9" x14ac:dyDescent="0.2">
      <c r="A2154" s="588"/>
      <c r="B2154" s="484" t="s">
        <v>2723</v>
      </c>
      <c r="C2154" s="485">
        <v>4</v>
      </c>
      <c r="D2154" s="486">
        <v>1</v>
      </c>
      <c r="E2154" s="486">
        <v>3</v>
      </c>
      <c r="F2154" s="486">
        <v>3</v>
      </c>
      <c r="G2154" s="486">
        <v>3</v>
      </c>
      <c r="H2154" s="487">
        <v>0</v>
      </c>
      <c r="I2154" s="487">
        <v>0</v>
      </c>
    </row>
    <row r="2155" spans="1:9" x14ac:dyDescent="0.2">
      <c r="A2155" s="588"/>
      <c r="B2155" s="484" t="s">
        <v>2724</v>
      </c>
      <c r="C2155" s="485">
        <v>2</v>
      </c>
      <c r="D2155" s="486">
        <v>1</v>
      </c>
      <c r="E2155" s="486">
        <v>1</v>
      </c>
      <c r="F2155" s="486">
        <v>1</v>
      </c>
      <c r="G2155" s="486">
        <v>0</v>
      </c>
      <c r="H2155" s="487">
        <v>1</v>
      </c>
      <c r="I2155" s="487">
        <v>0</v>
      </c>
    </row>
    <row r="2156" spans="1:9" x14ac:dyDescent="0.2">
      <c r="A2156" s="588"/>
      <c r="B2156" s="484" t="s">
        <v>2725</v>
      </c>
      <c r="C2156" s="485">
        <v>3</v>
      </c>
      <c r="D2156" s="486">
        <v>3</v>
      </c>
      <c r="E2156" s="486">
        <v>0</v>
      </c>
      <c r="F2156" s="486">
        <v>13</v>
      </c>
      <c r="G2156" s="486">
        <v>7</v>
      </c>
      <c r="H2156" s="487">
        <v>6</v>
      </c>
      <c r="I2156" s="487">
        <v>0</v>
      </c>
    </row>
    <row r="2157" spans="1:9" x14ac:dyDescent="0.2">
      <c r="A2157" s="588"/>
      <c r="B2157" s="484" t="s">
        <v>158</v>
      </c>
      <c r="C2157" s="485">
        <v>36</v>
      </c>
      <c r="D2157" s="486">
        <v>18</v>
      </c>
      <c r="E2157" s="486">
        <v>18</v>
      </c>
      <c r="F2157" s="486">
        <v>64</v>
      </c>
      <c r="G2157" s="486">
        <v>43</v>
      </c>
      <c r="H2157" s="487">
        <v>21</v>
      </c>
      <c r="I2157" s="487">
        <v>0</v>
      </c>
    </row>
    <row r="2158" spans="1:9" x14ac:dyDescent="0.2">
      <c r="A2158" s="657" t="s">
        <v>118</v>
      </c>
      <c r="B2158" s="488" t="s">
        <v>10</v>
      </c>
      <c r="C2158" s="489">
        <v>6</v>
      </c>
      <c r="D2158" s="490">
        <v>3</v>
      </c>
      <c r="E2158" s="490">
        <v>3</v>
      </c>
      <c r="F2158" s="490">
        <v>85</v>
      </c>
      <c r="G2158" s="490">
        <v>78</v>
      </c>
      <c r="H2158" s="491">
        <v>7</v>
      </c>
      <c r="I2158" s="491">
        <v>0</v>
      </c>
    </row>
    <row r="2159" spans="1:9" x14ac:dyDescent="0.2">
      <c r="A2159" s="588"/>
      <c r="B2159" s="484" t="s">
        <v>2726</v>
      </c>
      <c r="C2159" s="485">
        <v>0</v>
      </c>
      <c r="D2159" s="486">
        <v>0</v>
      </c>
      <c r="E2159" s="486">
        <v>0</v>
      </c>
      <c r="F2159" s="486">
        <v>3</v>
      </c>
      <c r="G2159" s="486">
        <v>3</v>
      </c>
      <c r="H2159" s="487">
        <v>0</v>
      </c>
      <c r="I2159" s="487">
        <v>0</v>
      </c>
    </row>
    <row r="2160" spans="1:9" x14ac:dyDescent="0.2">
      <c r="A2160" s="588"/>
      <c r="B2160" s="484" t="s">
        <v>2727</v>
      </c>
      <c r="C2160" s="485">
        <v>0</v>
      </c>
      <c r="D2160" s="486">
        <v>0</v>
      </c>
      <c r="E2160" s="486">
        <v>0</v>
      </c>
      <c r="F2160" s="486">
        <v>15</v>
      </c>
      <c r="G2160" s="486">
        <v>12</v>
      </c>
      <c r="H2160" s="487">
        <v>3</v>
      </c>
      <c r="I2160" s="487">
        <v>0</v>
      </c>
    </row>
    <row r="2161" spans="1:9" x14ac:dyDescent="0.2">
      <c r="A2161" s="588"/>
      <c r="B2161" s="484" t="s">
        <v>2728</v>
      </c>
      <c r="C2161" s="485">
        <v>2</v>
      </c>
      <c r="D2161" s="486">
        <v>1</v>
      </c>
      <c r="E2161" s="486">
        <v>1</v>
      </c>
      <c r="F2161" s="486">
        <v>8</v>
      </c>
      <c r="G2161" s="486">
        <v>7</v>
      </c>
      <c r="H2161" s="487">
        <v>1</v>
      </c>
      <c r="I2161" s="487">
        <v>0</v>
      </c>
    </row>
    <row r="2162" spans="1:9" x14ac:dyDescent="0.2">
      <c r="A2162" s="588"/>
      <c r="B2162" s="484" t="s">
        <v>2729</v>
      </c>
      <c r="C2162" s="485">
        <v>0</v>
      </c>
      <c r="D2162" s="486">
        <v>0</v>
      </c>
      <c r="E2162" s="486">
        <v>0</v>
      </c>
      <c r="F2162" s="486">
        <v>5</v>
      </c>
      <c r="G2162" s="486">
        <v>5</v>
      </c>
      <c r="H2162" s="487">
        <v>0</v>
      </c>
      <c r="I2162" s="487">
        <v>0</v>
      </c>
    </row>
    <row r="2163" spans="1:9" x14ac:dyDescent="0.2">
      <c r="A2163" s="588"/>
      <c r="B2163" s="484" t="s">
        <v>2730</v>
      </c>
      <c r="C2163" s="485">
        <v>0</v>
      </c>
      <c r="D2163" s="486">
        <v>0</v>
      </c>
      <c r="E2163" s="486">
        <v>0</v>
      </c>
      <c r="F2163" s="486">
        <v>1</v>
      </c>
      <c r="G2163" s="486">
        <v>1</v>
      </c>
      <c r="H2163" s="487">
        <v>0</v>
      </c>
      <c r="I2163" s="487">
        <v>0</v>
      </c>
    </row>
    <row r="2164" spans="1:9" x14ac:dyDescent="0.2">
      <c r="A2164" s="588"/>
      <c r="B2164" s="484" t="s">
        <v>2731</v>
      </c>
      <c r="C2164" s="485">
        <v>0</v>
      </c>
      <c r="D2164" s="486">
        <v>0</v>
      </c>
      <c r="E2164" s="486">
        <v>0</v>
      </c>
      <c r="F2164" s="486">
        <v>7</v>
      </c>
      <c r="G2164" s="486">
        <v>6</v>
      </c>
      <c r="H2164" s="487">
        <v>1</v>
      </c>
      <c r="I2164" s="487">
        <v>0</v>
      </c>
    </row>
    <row r="2165" spans="1:9" x14ac:dyDescent="0.2">
      <c r="A2165" s="588"/>
      <c r="B2165" s="484" t="s">
        <v>2732</v>
      </c>
      <c r="C2165" s="485">
        <v>2</v>
      </c>
      <c r="D2165" s="486">
        <v>1</v>
      </c>
      <c r="E2165" s="486">
        <v>1</v>
      </c>
      <c r="F2165" s="486">
        <v>20</v>
      </c>
      <c r="G2165" s="486">
        <v>20</v>
      </c>
      <c r="H2165" s="487">
        <v>0</v>
      </c>
      <c r="I2165" s="487">
        <v>0</v>
      </c>
    </row>
    <row r="2166" spans="1:9" x14ac:dyDescent="0.2">
      <c r="A2166" s="588"/>
      <c r="B2166" s="484" t="s">
        <v>2733</v>
      </c>
      <c r="C2166" s="485">
        <v>0</v>
      </c>
      <c r="D2166" s="486">
        <v>0</v>
      </c>
      <c r="E2166" s="486">
        <v>0</v>
      </c>
      <c r="F2166" s="486">
        <v>3</v>
      </c>
      <c r="G2166" s="486">
        <v>3</v>
      </c>
      <c r="H2166" s="487">
        <v>0</v>
      </c>
      <c r="I2166" s="487">
        <v>0</v>
      </c>
    </row>
    <row r="2167" spans="1:9" x14ac:dyDescent="0.2">
      <c r="A2167" s="588"/>
      <c r="B2167" s="484" t="s">
        <v>2734</v>
      </c>
      <c r="C2167" s="485">
        <v>0</v>
      </c>
      <c r="D2167" s="486">
        <v>0</v>
      </c>
      <c r="E2167" s="486">
        <v>0</v>
      </c>
      <c r="F2167" s="486">
        <v>4</v>
      </c>
      <c r="G2167" s="486">
        <v>3</v>
      </c>
      <c r="H2167" s="487">
        <v>1</v>
      </c>
      <c r="I2167" s="487">
        <v>0</v>
      </c>
    </row>
    <row r="2168" spans="1:9" x14ac:dyDescent="0.2">
      <c r="A2168" s="588"/>
      <c r="B2168" s="484" t="s">
        <v>158</v>
      </c>
      <c r="C2168" s="485">
        <v>2</v>
      </c>
      <c r="D2168" s="486">
        <v>1</v>
      </c>
      <c r="E2168" s="486">
        <v>1</v>
      </c>
      <c r="F2168" s="486">
        <v>19</v>
      </c>
      <c r="G2168" s="486">
        <v>18</v>
      </c>
      <c r="H2168" s="487">
        <v>1</v>
      </c>
      <c r="I2168" s="487">
        <v>0</v>
      </c>
    </row>
    <row r="2169" spans="1:9" x14ac:dyDescent="0.2">
      <c r="A2169" s="657" t="s">
        <v>308</v>
      </c>
      <c r="B2169" s="488" t="s">
        <v>10</v>
      </c>
      <c r="C2169" s="489">
        <v>38</v>
      </c>
      <c r="D2169" s="490">
        <v>26</v>
      </c>
      <c r="E2169" s="490">
        <v>12</v>
      </c>
      <c r="F2169" s="490">
        <v>17</v>
      </c>
      <c r="G2169" s="490">
        <v>14</v>
      </c>
      <c r="H2169" s="491">
        <v>3</v>
      </c>
      <c r="I2169" s="491">
        <v>0</v>
      </c>
    </row>
    <row r="2170" spans="1:9" x14ac:dyDescent="0.2">
      <c r="A2170" s="588"/>
      <c r="B2170" s="484" t="s">
        <v>2735</v>
      </c>
      <c r="C2170" s="485">
        <v>14</v>
      </c>
      <c r="D2170" s="486">
        <v>12</v>
      </c>
      <c r="E2170" s="486">
        <v>2</v>
      </c>
      <c r="F2170" s="486">
        <v>9</v>
      </c>
      <c r="G2170" s="486">
        <v>8</v>
      </c>
      <c r="H2170" s="487">
        <v>1</v>
      </c>
      <c r="I2170" s="487">
        <v>0</v>
      </c>
    </row>
    <row r="2171" spans="1:9" x14ac:dyDescent="0.2">
      <c r="A2171" s="588"/>
      <c r="B2171" s="484" t="s">
        <v>158</v>
      </c>
      <c r="C2171" s="485">
        <v>24</v>
      </c>
      <c r="D2171" s="486">
        <v>14</v>
      </c>
      <c r="E2171" s="486">
        <v>10</v>
      </c>
      <c r="F2171" s="486">
        <v>8</v>
      </c>
      <c r="G2171" s="486">
        <v>6</v>
      </c>
      <c r="H2171" s="487">
        <v>2</v>
      </c>
      <c r="I2171" s="487">
        <v>0</v>
      </c>
    </row>
    <row r="2172" spans="1:9" x14ac:dyDescent="0.2">
      <c r="A2172" s="657" t="s">
        <v>299</v>
      </c>
      <c r="B2172" s="488" t="s">
        <v>10</v>
      </c>
      <c r="C2172" s="489">
        <v>36</v>
      </c>
      <c r="D2172" s="490">
        <v>35</v>
      </c>
      <c r="E2172" s="490">
        <v>1</v>
      </c>
      <c r="F2172" s="490">
        <v>68</v>
      </c>
      <c r="G2172" s="490">
        <v>59</v>
      </c>
      <c r="H2172" s="491">
        <v>9</v>
      </c>
      <c r="I2172" s="491">
        <v>0</v>
      </c>
    </row>
    <row r="2173" spans="1:9" x14ac:dyDescent="0.2">
      <c r="A2173" s="588"/>
      <c r="B2173" s="484" t="s">
        <v>2736</v>
      </c>
      <c r="C2173" s="485">
        <v>0</v>
      </c>
      <c r="D2173" s="486">
        <v>0</v>
      </c>
      <c r="E2173" s="486">
        <v>0</v>
      </c>
      <c r="F2173" s="486">
        <v>1</v>
      </c>
      <c r="G2173" s="486">
        <v>1</v>
      </c>
      <c r="H2173" s="487">
        <v>0</v>
      </c>
      <c r="I2173" s="487">
        <v>0</v>
      </c>
    </row>
    <row r="2174" spans="1:9" x14ac:dyDescent="0.2">
      <c r="A2174" s="588"/>
      <c r="B2174" s="484" t="s">
        <v>2737</v>
      </c>
      <c r="C2174" s="485">
        <v>0</v>
      </c>
      <c r="D2174" s="486">
        <v>0</v>
      </c>
      <c r="E2174" s="486">
        <v>0</v>
      </c>
      <c r="F2174" s="486">
        <v>1</v>
      </c>
      <c r="G2174" s="486">
        <v>1</v>
      </c>
      <c r="H2174" s="487">
        <v>0</v>
      </c>
      <c r="I2174" s="487">
        <v>0</v>
      </c>
    </row>
    <row r="2175" spans="1:9" x14ac:dyDescent="0.2">
      <c r="A2175" s="588"/>
      <c r="B2175" s="484" t="s">
        <v>2738</v>
      </c>
      <c r="C2175" s="485">
        <v>0</v>
      </c>
      <c r="D2175" s="486">
        <v>0</v>
      </c>
      <c r="E2175" s="486">
        <v>0</v>
      </c>
      <c r="F2175" s="486">
        <v>6</v>
      </c>
      <c r="G2175" s="486">
        <v>2</v>
      </c>
      <c r="H2175" s="487">
        <v>4</v>
      </c>
      <c r="I2175" s="487">
        <v>0</v>
      </c>
    </row>
    <row r="2176" spans="1:9" x14ac:dyDescent="0.2">
      <c r="A2176" s="588"/>
      <c r="B2176" s="484" t="s">
        <v>2739</v>
      </c>
      <c r="C2176" s="485">
        <v>0</v>
      </c>
      <c r="D2176" s="486">
        <v>0</v>
      </c>
      <c r="E2176" s="486">
        <v>0</v>
      </c>
      <c r="F2176" s="486">
        <v>1</v>
      </c>
      <c r="G2176" s="486">
        <v>1</v>
      </c>
      <c r="H2176" s="487">
        <v>0</v>
      </c>
      <c r="I2176" s="487">
        <v>0</v>
      </c>
    </row>
    <row r="2177" spans="1:9" x14ac:dyDescent="0.2">
      <c r="A2177" s="588"/>
      <c r="B2177" s="484" t="s">
        <v>2740</v>
      </c>
      <c r="C2177" s="485">
        <v>0</v>
      </c>
      <c r="D2177" s="486">
        <v>0</v>
      </c>
      <c r="E2177" s="486">
        <v>0</v>
      </c>
      <c r="F2177" s="486">
        <v>1</v>
      </c>
      <c r="G2177" s="486">
        <v>1</v>
      </c>
      <c r="H2177" s="487">
        <v>0</v>
      </c>
      <c r="I2177" s="487">
        <v>0</v>
      </c>
    </row>
    <row r="2178" spans="1:9" x14ac:dyDescent="0.2">
      <c r="A2178" s="588"/>
      <c r="B2178" s="484" t="s">
        <v>2741</v>
      </c>
      <c r="C2178" s="485">
        <v>0</v>
      </c>
      <c r="D2178" s="486">
        <v>0</v>
      </c>
      <c r="E2178" s="486">
        <v>0</v>
      </c>
      <c r="F2178" s="486">
        <v>2</v>
      </c>
      <c r="G2178" s="486">
        <v>2</v>
      </c>
      <c r="H2178" s="487">
        <v>0</v>
      </c>
      <c r="I2178" s="487">
        <v>0</v>
      </c>
    </row>
    <row r="2179" spans="1:9" x14ac:dyDescent="0.2">
      <c r="A2179" s="588"/>
      <c r="B2179" s="484" t="s">
        <v>2742</v>
      </c>
      <c r="C2179" s="485">
        <v>0</v>
      </c>
      <c r="D2179" s="486">
        <v>0</v>
      </c>
      <c r="E2179" s="486">
        <v>0</v>
      </c>
      <c r="F2179" s="486">
        <v>1</v>
      </c>
      <c r="G2179" s="486">
        <v>1</v>
      </c>
      <c r="H2179" s="487">
        <v>0</v>
      </c>
      <c r="I2179" s="487">
        <v>0</v>
      </c>
    </row>
    <row r="2180" spans="1:9" x14ac:dyDescent="0.2">
      <c r="A2180" s="588"/>
      <c r="B2180" s="484" t="s">
        <v>2743</v>
      </c>
      <c r="C2180" s="485">
        <v>1</v>
      </c>
      <c r="D2180" s="486">
        <v>1</v>
      </c>
      <c r="E2180" s="486">
        <v>0</v>
      </c>
      <c r="F2180" s="486">
        <v>1</v>
      </c>
      <c r="G2180" s="486">
        <v>1</v>
      </c>
      <c r="H2180" s="487">
        <v>0</v>
      </c>
      <c r="I2180" s="487">
        <v>0</v>
      </c>
    </row>
    <row r="2181" spans="1:9" x14ac:dyDescent="0.2">
      <c r="A2181" s="588"/>
      <c r="B2181" s="484" t="s">
        <v>2744</v>
      </c>
      <c r="C2181" s="485">
        <v>0</v>
      </c>
      <c r="D2181" s="486">
        <v>0</v>
      </c>
      <c r="E2181" s="486">
        <v>0</v>
      </c>
      <c r="F2181" s="486">
        <v>3</v>
      </c>
      <c r="G2181" s="486">
        <v>3</v>
      </c>
      <c r="H2181" s="487">
        <v>0</v>
      </c>
      <c r="I2181" s="487">
        <v>0</v>
      </c>
    </row>
    <row r="2182" spans="1:9" x14ac:dyDescent="0.2">
      <c r="A2182" s="588"/>
      <c r="B2182" s="484" t="s">
        <v>2745</v>
      </c>
      <c r="C2182" s="485">
        <v>0</v>
      </c>
      <c r="D2182" s="486">
        <v>0</v>
      </c>
      <c r="E2182" s="486">
        <v>0</v>
      </c>
      <c r="F2182" s="486">
        <v>1</v>
      </c>
      <c r="G2182" s="486">
        <v>1</v>
      </c>
      <c r="H2182" s="487">
        <v>0</v>
      </c>
      <c r="I2182" s="487">
        <v>0</v>
      </c>
    </row>
    <row r="2183" spans="1:9" x14ac:dyDescent="0.2">
      <c r="A2183" s="588"/>
      <c r="B2183" s="484" t="s">
        <v>2746</v>
      </c>
      <c r="C2183" s="485">
        <v>0</v>
      </c>
      <c r="D2183" s="486">
        <v>0</v>
      </c>
      <c r="E2183" s="486">
        <v>0</v>
      </c>
      <c r="F2183" s="486">
        <v>1</v>
      </c>
      <c r="G2183" s="486">
        <v>1</v>
      </c>
      <c r="H2183" s="487">
        <v>0</v>
      </c>
      <c r="I2183" s="487">
        <v>0</v>
      </c>
    </row>
    <row r="2184" spans="1:9" x14ac:dyDescent="0.2">
      <c r="A2184" s="588"/>
      <c r="B2184" s="484" t="s">
        <v>2747</v>
      </c>
      <c r="C2184" s="485">
        <v>0</v>
      </c>
      <c r="D2184" s="486">
        <v>0</v>
      </c>
      <c r="E2184" s="486">
        <v>0</v>
      </c>
      <c r="F2184" s="486">
        <v>1</v>
      </c>
      <c r="G2184" s="486">
        <v>1</v>
      </c>
      <c r="H2184" s="487">
        <v>0</v>
      </c>
      <c r="I2184" s="487">
        <v>0</v>
      </c>
    </row>
    <row r="2185" spans="1:9" x14ac:dyDescent="0.2">
      <c r="A2185" s="588"/>
      <c r="B2185" s="484" t="s">
        <v>2748</v>
      </c>
      <c r="C2185" s="485">
        <v>0</v>
      </c>
      <c r="D2185" s="486">
        <v>0</v>
      </c>
      <c r="E2185" s="486">
        <v>0</v>
      </c>
      <c r="F2185" s="486">
        <v>1</v>
      </c>
      <c r="G2185" s="486">
        <v>1</v>
      </c>
      <c r="H2185" s="487">
        <v>0</v>
      </c>
      <c r="I2185" s="487">
        <v>0</v>
      </c>
    </row>
    <row r="2186" spans="1:9" x14ac:dyDescent="0.2">
      <c r="A2186" s="588"/>
      <c r="B2186" s="484" t="s">
        <v>2749</v>
      </c>
      <c r="C2186" s="485">
        <v>0</v>
      </c>
      <c r="D2186" s="486">
        <v>0</v>
      </c>
      <c r="E2186" s="486">
        <v>0</v>
      </c>
      <c r="F2186" s="486">
        <v>2</v>
      </c>
      <c r="G2186" s="486">
        <v>2</v>
      </c>
      <c r="H2186" s="487">
        <v>0</v>
      </c>
      <c r="I2186" s="487">
        <v>0</v>
      </c>
    </row>
    <row r="2187" spans="1:9" x14ac:dyDescent="0.2">
      <c r="A2187" s="588"/>
      <c r="B2187" s="484" t="s">
        <v>2750</v>
      </c>
      <c r="C2187" s="485">
        <v>0</v>
      </c>
      <c r="D2187" s="486">
        <v>0</v>
      </c>
      <c r="E2187" s="486">
        <v>0</v>
      </c>
      <c r="F2187" s="486">
        <v>1</v>
      </c>
      <c r="G2187" s="486">
        <v>1</v>
      </c>
      <c r="H2187" s="487">
        <v>0</v>
      </c>
      <c r="I2187" s="487">
        <v>0</v>
      </c>
    </row>
    <row r="2188" spans="1:9" x14ac:dyDescent="0.2">
      <c r="A2188" s="588"/>
      <c r="B2188" s="484" t="s">
        <v>2751</v>
      </c>
      <c r="C2188" s="485">
        <v>3</v>
      </c>
      <c r="D2188" s="486">
        <v>3</v>
      </c>
      <c r="E2188" s="486">
        <v>0</v>
      </c>
      <c r="F2188" s="486">
        <v>4</v>
      </c>
      <c r="G2188" s="486">
        <v>3</v>
      </c>
      <c r="H2188" s="487">
        <v>1</v>
      </c>
      <c r="I2188" s="487">
        <v>0</v>
      </c>
    </row>
    <row r="2189" spans="1:9" x14ac:dyDescent="0.2">
      <c r="A2189" s="588"/>
      <c r="B2189" s="484" t="s">
        <v>2752</v>
      </c>
      <c r="C2189" s="485">
        <v>1</v>
      </c>
      <c r="D2189" s="486">
        <v>1</v>
      </c>
      <c r="E2189" s="486">
        <v>0</v>
      </c>
      <c r="F2189" s="486">
        <v>0</v>
      </c>
      <c r="G2189" s="486">
        <v>0</v>
      </c>
      <c r="H2189" s="487">
        <v>0</v>
      </c>
      <c r="I2189" s="487">
        <v>0</v>
      </c>
    </row>
    <row r="2190" spans="1:9" x14ac:dyDescent="0.2">
      <c r="A2190" s="588"/>
      <c r="B2190" s="484" t="s">
        <v>2753</v>
      </c>
      <c r="C2190" s="485">
        <v>1</v>
      </c>
      <c r="D2190" s="486">
        <v>1</v>
      </c>
      <c r="E2190" s="486">
        <v>0</v>
      </c>
      <c r="F2190" s="486">
        <v>0</v>
      </c>
      <c r="G2190" s="486">
        <v>0</v>
      </c>
      <c r="H2190" s="487">
        <v>0</v>
      </c>
      <c r="I2190" s="487">
        <v>0</v>
      </c>
    </row>
    <row r="2191" spans="1:9" x14ac:dyDescent="0.2">
      <c r="A2191" s="588"/>
      <c r="B2191" s="484" t="s">
        <v>2754</v>
      </c>
      <c r="C2191" s="485">
        <v>0</v>
      </c>
      <c r="D2191" s="486">
        <v>0</v>
      </c>
      <c r="E2191" s="486">
        <v>0</v>
      </c>
      <c r="F2191" s="486">
        <v>1</v>
      </c>
      <c r="G2191" s="486">
        <v>0</v>
      </c>
      <c r="H2191" s="487">
        <v>1</v>
      </c>
      <c r="I2191" s="487">
        <v>0</v>
      </c>
    </row>
    <row r="2192" spans="1:9" x14ac:dyDescent="0.2">
      <c r="A2192" s="588"/>
      <c r="B2192" s="484" t="s">
        <v>2755</v>
      </c>
      <c r="C2192" s="485">
        <v>4</v>
      </c>
      <c r="D2192" s="486">
        <v>3</v>
      </c>
      <c r="E2192" s="486">
        <v>1</v>
      </c>
      <c r="F2192" s="486">
        <v>1</v>
      </c>
      <c r="G2192" s="486">
        <v>0</v>
      </c>
      <c r="H2192" s="487">
        <v>1</v>
      </c>
      <c r="I2192" s="487">
        <v>0</v>
      </c>
    </row>
    <row r="2193" spans="1:9" x14ac:dyDescent="0.2">
      <c r="A2193" s="588"/>
      <c r="B2193" s="484" t="s">
        <v>158</v>
      </c>
      <c r="C2193" s="485">
        <v>26</v>
      </c>
      <c r="D2193" s="486">
        <v>26</v>
      </c>
      <c r="E2193" s="486">
        <v>0</v>
      </c>
      <c r="F2193" s="486">
        <v>38</v>
      </c>
      <c r="G2193" s="486">
        <v>36</v>
      </c>
      <c r="H2193" s="487">
        <v>2</v>
      </c>
      <c r="I2193" s="487">
        <v>0</v>
      </c>
    </row>
    <row r="2194" spans="1:9" x14ac:dyDescent="0.2">
      <c r="A2194" s="657" t="s">
        <v>107</v>
      </c>
      <c r="B2194" s="488" t="s">
        <v>10</v>
      </c>
      <c r="C2194" s="489">
        <v>62</v>
      </c>
      <c r="D2194" s="490">
        <v>29</v>
      </c>
      <c r="E2194" s="490">
        <v>33</v>
      </c>
      <c r="F2194" s="490">
        <v>891</v>
      </c>
      <c r="G2194" s="490">
        <v>756</v>
      </c>
      <c r="H2194" s="491">
        <v>135</v>
      </c>
      <c r="I2194" s="491">
        <v>0</v>
      </c>
    </row>
    <row r="2195" spans="1:9" x14ac:dyDescent="0.2">
      <c r="A2195" s="588"/>
      <c r="B2195" s="484" t="s">
        <v>2756</v>
      </c>
      <c r="C2195" s="485">
        <v>1</v>
      </c>
      <c r="D2195" s="486">
        <v>0</v>
      </c>
      <c r="E2195" s="486">
        <v>1</v>
      </c>
      <c r="F2195" s="486">
        <v>1</v>
      </c>
      <c r="G2195" s="486">
        <v>0</v>
      </c>
      <c r="H2195" s="487">
        <v>1</v>
      </c>
      <c r="I2195" s="487">
        <v>0</v>
      </c>
    </row>
    <row r="2196" spans="1:9" x14ac:dyDescent="0.2">
      <c r="A2196" s="588"/>
      <c r="B2196" s="484" t="s">
        <v>2757</v>
      </c>
      <c r="C2196" s="485">
        <v>0</v>
      </c>
      <c r="D2196" s="486">
        <v>0</v>
      </c>
      <c r="E2196" s="486">
        <v>0</v>
      </c>
      <c r="F2196" s="486">
        <v>3</v>
      </c>
      <c r="G2196" s="486">
        <v>3</v>
      </c>
      <c r="H2196" s="487">
        <v>0</v>
      </c>
      <c r="I2196" s="487">
        <v>0</v>
      </c>
    </row>
    <row r="2197" spans="1:9" x14ac:dyDescent="0.2">
      <c r="A2197" s="588"/>
      <c r="B2197" s="484" t="s">
        <v>2758</v>
      </c>
      <c r="C2197" s="485">
        <v>0</v>
      </c>
      <c r="D2197" s="486">
        <v>0</v>
      </c>
      <c r="E2197" s="486">
        <v>0</v>
      </c>
      <c r="F2197" s="486">
        <v>2</v>
      </c>
      <c r="G2197" s="486">
        <v>1</v>
      </c>
      <c r="H2197" s="487">
        <v>1</v>
      </c>
      <c r="I2197" s="487">
        <v>0</v>
      </c>
    </row>
    <row r="2198" spans="1:9" x14ac:dyDescent="0.2">
      <c r="A2198" s="588"/>
      <c r="B2198" s="484" t="s">
        <v>2759</v>
      </c>
      <c r="C2198" s="485">
        <v>0</v>
      </c>
      <c r="D2198" s="486">
        <v>0</v>
      </c>
      <c r="E2198" s="486">
        <v>0</v>
      </c>
      <c r="F2198" s="486">
        <v>1</v>
      </c>
      <c r="G2198" s="486">
        <v>1</v>
      </c>
      <c r="H2198" s="487">
        <v>0</v>
      </c>
      <c r="I2198" s="487">
        <v>0</v>
      </c>
    </row>
    <row r="2199" spans="1:9" x14ac:dyDescent="0.2">
      <c r="A2199" s="588"/>
      <c r="B2199" s="484" t="s">
        <v>2760</v>
      </c>
      <c r="C2199" s="485">
        <v>0</v>
      </c>
      <c r="D2199" s="486">
        <v>0</v>
      </c>
      <c r="E2199" s="486">
        <v>0</v>
      </c>
      <c r="F2199" s="486">
        <v>1</v>
      </c>
      <c r="G2199" s="486">
        <v>1</v>
      </c>
      <c r="H2199" s="487">
        <v>0</v>
      </c>
      <c r="I2199" s="487">
        <v>0</v>
      </c>
    </row>
    <row r="2200" spans="1:9" x14ac:dyDescent="0.2">
      <c r="A2200" s="588"/>
      <c r="B2200" s="484" t="s">
        <v>2761</v>
      </c>
      <c r="C2200" s="485">
        <v>0</v>
      </c>
      <c r="D2200" s="486">
        <v>0</v>
      </c>
      <c r="E2200" s="486">
        <v>0</v>
      </c>
      <c r="F2200" s="486">
        <v>2</v>
      </c>
      <c r="G2200" s="486">
        <v>2</v>
      </c>
      <c r="H2200" s="487">
        <v>0</v>
      </c>
      <c r="I2200" s="487">
        <v>0</v>
      </c>
    </row>
    <row r="2201" spans="1:9" x14ac:dyDescent="0.2">
      <c r="A2201" s="588"/>
      <c r="B2201" s="484" t="s">
        <v>2762</v>
      </c>
      <c r="C2201" s="485">
        <v>0</v>
      </c>
      <c r="D2201" s="486">
        <v>0</v>
      </c>
      <c r="E2201" s="486">
        <v>0</v>
      </c>
      <c r="F2201" s="486">
        <v>1</v>
      </c>
      <c r="G2201" s="486">
        <v>1</v>
      </c>
      <c r="H2201" s="487">
        <v>0</v>
      </c>
      <c r="I2201" s="487">
        <v>0</v>
      </c>
    </row>
    <row r="2202" spans="1:9" x14ac:dyDescent="0.2">
      <c r="A2202" s="588"/>
      <c r="B2202" s="484" t="s">
        <v>2763</v>
      </c>
      <c r="C2202" s="485">
        <v>0</v>
      </c>
      <c r="D2202" s="486">
        <v>0</v>
      </c>
      <c r="E2202" s="486">
        <v>0</v>
      </c>
      <c r="F2202" s="486">
        <v>1</v>
      </c>
      <c r="G2202" s="486">
        <v>1</v>
      </c>
      <c r="H2202" s="487">
        <v>0</v>
      </c>
      <c r="I2202" s="487">
        <v>0</v>
      </c>
    </row>
    <row r="2203" spans="1:9" x14ac:dyDescent="0.2">
      <c r="A2203" s="588"/>
      <c r="B2203" s="484" t="s">
        <v>2764</v>
      </c>
      <c r="C2203" s="485">
        <v>0</v>
      </c>
      <c r="D2203" s="486">
        <v>0</v>
      </c>
      <c r="E2203" s="486">
        <v>0</v>
      </c>
      <c r="F2203" s="486">
        <v>3</v>
      </c>
      <c r="G2203" s="486">
        <v>3</v>
      </c>
      <c r="H2203" s="487">
        <v>0</v>
      </c>
      <c r="I2203" s="487">
        <v>0</v>
      </c>
    </row>
    <row r="2204" spans="1:9" x14ac:dyDescent="0.2">
      <c r="A2204" s="588"/>
      <c r="B2204" s="484" t="s">
        <v>2765</v>
      </c>
      <c r="C2204" s="485">
        <v>0</v>
      </c>
      <c r="D2204" s="486">
        <v>0</v>
      </c>
      <c r="E2204" s="486">
        <v>0</v>
      </c>
      <c r="F2204" s="486">
        <v>1</v>
      </c>
      <c r="G2204" s="486">
        <v>1</v>
      </c>
      <c r="H2204" s="487">
        <v>0</v>
      </c>
      <c r="I2204" s="487">
        <v>0</v>
      </c>
    </row>
    <row r="2205" spans="1:9" x14ac:dyDescent="0.2">
      <c r="A2205" s="588"/>
      <c r="B2205" s="484" t="s">
        <v>2766</v>
      </c>
      <c r="C2205" s="485">
        <v>0</v>
      </c>
      <c r="D2205" s="486">
        <v>0</v>
      </c>
      <c r="E2205" s="486">
        <v>0</v>
      </c>
      <c r="F2205" s="486">
        <v>2</v>
      </c>
      <c r="G2205" s="486">
        <v>1</v>
      </c>
      <c r="H2205" s="487">
        <v>1</v>
      </c>
      <c r="I2205" s="487">
        <v>0</v>
      </c>
    </row>
    <row r="2206" spans="1:9" x14ac:dyDescent="0.2">
      <c r="A2206" s="588"/>
      <c r="B2206" s="484" t="s">
        <v>2767</v>
      </c>
      <c r="C2206" s="485">
        <v>0</v>
      </c>
      <c r="D2206" s="486">
        <v>0</v>
      </c>
      <c r="E2206" s="486">
        <v>0</v>
      </c>
      <c r="F2206" s="486">
        <v>1</v>
      </c>
      <c r="G2206" s="486">
        <v>1</v>
      </c>
      <c r="H2206" s="487">
        <v>0</v>
      </c>
      <c r="I2206" s="487">
        <v>0</v>
      </c>
    </row>
    <row r="2207" spans="1:9" x14ac:dyDescent="0.2">
      <c r="A2207" s="588"/>
      <c r="B2207" s="484" t="s">
        <v>2768</v>
      </c>
      <c r="C2207" s="485">
        <v>0</v>
      </c>
      <c r="D2207" s="486">
        <v>0</v>
      </c>
      <c r="E2207" s="486">
        <v>0</v>
      </c>
      <c r="F2207" s="486">
        <v>1</v>
      </c>
      <c r="G2207" s="486">
        <v>1</v>
      </c>
      <c r="H2207" s="487">
        <v>0</v>
      </c>
      <c r="I2207" s="487">
        <v>0</v>
      </c>
    </row>
    <row r="2208" spans="1:9" ht="24" x14ac:dyDescent="0.2">
      <c r="A2208" s="588"/>
      <c r="B2208" s="484" t="s">
        <v>2769</v>
      </c>
      <c r="C2208" s="485">
        <v>0</v>
      </c>
      <c r="D2208" s="486">
        <v>0</v>
      </c>
      <c r="E2208" s="486">
        <v>0</v>
      </c>
      <c r="F2208" s="486">
        <v>1</v>
      </c>
      <c r="G2208" s="486">
        <v>1</v>
      </c>
      <c r="H2208" s="487">
        <v>0</v>
      </c>
      <c r="I2208" s="487">
        <v>0</v>
      </c>
    </row>
    <row r="2209" spans="1:9" x14ac:dyDescent="0.2">
      <c r="A2209" s="588"/>
      <c r="B2209" s="484" t="s">
        <v>2770</v>
      </c>
      <c r="C2209" s="485">
        <v>0</v>
      </c>
      <c r="D2209" s="486">
        <v>0</v>
      </c>
      <c r="E2209" s="486">
        <v>0</v>
      </c>
      <c r="F2209" s="486">
        <v>4</v>
      </c>
      <c r="G2209" s="486">
        <v>2</v>
      </c>
      <c r="H2209" s="487">
        <v>2</v>
      </c>
      <c r="I2209" s="487">
        <v>0</v>
      </c>
    </row>
    <row r="2210" spans="1:9" ht="24" x14ac:dyDescent="0.2">
      <c r="A2210" s="588"/>
      <c r="B2210" s="484" t="s">
        <v>2771</v>
      </c>
      <c r="C2210" s="485">
        <v>0</v>
      </c>
      <c r="D2210" s="486">
        <v>0</v>
      </c>
      <c r="E2210" s="486">
        <v>0</v>
      </c>
      <c r="F2210" s="486">
        <v>1</v>
      </c>
      <c r="G2210" s="486">
        <v>1</v>
      </c>
      <c r="H2210" s="487">
        <v>0</v>
      </c>
      <c r="I2210" s="487">
        <v>0</v>
      </c>
    </row>
    <row r="2211" spans="1:9" x14ac:dyDescent="0.2">
      <c r="A2211" s="588"/>
      <c r="B2211" s="484" t="s">
        <v>2772</v>
      </c>
      <c r="C2211" s="485">
        <v>0</v>
      </c>
      <c r="D2211" s="486">
        <v>0</v>
      </c>
      <c r="E2211" s="486">
        <v>0</v>
      </c>
      <c r="F2211" s="486">
        <v>1</v>
      </c>
      <c r="G2211" s="486">
        <v>1</v>
      </c>
      <c r="H2211" s="487">
        <v>0</v>
      </c>
      <c r="I2211" s="487">
        <v>0</v>
      </c>
    </row>
    <row r="2212" spans="1:9" x14ac:dyDescent="0.2">
      <c r="A2212" s="588"/>
      <c r="B2212" s="484" t="s">
        <v>2773</v>
      </c>
      <c r="C2212" s="485">
        <v>0</v>
      </c>
      <c r="D2212" s="486">
        <v>0</v>
      </c>
      <c r="E2212" s="486">
        <v>0</v>
      </c>
      <c r="F2212" s="486">
        <v>1</v>
      </c>
      <c r="G2212" s="486">
        <v>1</v>
      </c>
      <c r="H2212" s="487">
        <v>0</v>
      </c>
      <c r="I2212" s="487">
        <v>0</v>
      </c>
    </row>
    <row r="2213" spans="1:9" x14ac:dyDescent="0.2">
      <c r="A2213" s="588"/>
      <c r="B2213" s="484" t="s">
        <v>2774</v>
      </c>
      <c r="C2213" s="485">
        <v>0</v>
      </c>
      <c r="D2213" s="486">
        <v>0</v>
      </c>
      <c r="E2213" s="486">
        <v>0</v>
      </c>
      <c r="F2213" s="486">
        <v>3</v>
      </c>
      <c r="G2213" s="486">
        <v>2</v>
      </c>
      <c r="H2213" s="487">
        <v>1</v>
      </c>
      <c r="I2213" s="487">
        <v>0</v>
      </c>
    </row>
    <row r="2214" spans="1:9" x14ac:dyDescent="0.2">
      <c r="A2214" s="588"/>
      <c r="B2214" s="484" t="s">
        <v>2775</v>
      </c>
      <c r="C2214" s="485">
        <v>0</v>
      </c>
      <c r="D2214" s="486">
        <v>0</v>
      </c>
      <c r="E2214" s="486">
        <v>0</v>
      </c>
      <c r="F2214" s="486">
        <v>1</v>
      </c>
      <c r="G2214" s="486">
        <v>1</v>
      </c>
      <c r="H2214" s="487">
        <v>0</v>
      </c>
      <c r="I2214" s="487">
        <v>0</v>
      </c>
    </row>
    <row r="2215" spans="1:9" x14ac:dyDescent="0.2">
      <c r="A2215" s="588"/>
      <c r="B2215" s="484" t="s">
        <v>2776</v>
      </c>
      <c r="C2215" s="485">
        <v>0</v>
      </c>
      <c r="D2215" s="486">
        <v>0</v>
      </c>
      <c r="E2215" s="486">
        <v>0</v>
      </c>
      <c r="F2215" s="486">
        <v>1</v>
      </c>
      <c r="G2215" s="486">
        <v>1</v>
      </c>
      <c r="H2215" s="487">
        <v>0</v>
      </c>
      <c r="I2215" s="487">
        <v>0</v>
      </c>
    </row>
    <row r="2216" spans="1:9" x14ac:dyDescent="0.2">
      <c r="A2216" s="588"/>
      <c r="B2216" s="484" t="s">
        <v>2777</v>
      </c>
      <c r="C2216" s="485">
        <v>0</v>
      </c>
      <c r="D2216" s="486">
        <v>0</v>
      </c>
      <c r="E2216" s="486">
        <v>0</v>
      </c>
      <c r="F2216" s="486">
        <v>33</v>
      </c>
      <c r="G2216" s="486">
        <v>27</v>
      </c>
      <c r="H2216" s="487">
        <v>6</v>
      </c>
      <c r="I2216" s="487">
        <v>0</v>
      </c>
    </row>
    <row r="2217" spans="1:9" x14ac:dyDescent="0.2">
      <c r="A2217" s="588"/>
      <c r="B2217" s="484" t="s">
        <v>2778</v>
      </c>
      <c r="C2217" s="485">
        <v>2</v>
      </c>
      <c r="D2217" s="486">
        <v>2</v>
      </c>
      <c r="E2217" s="486">
        <v>0</v>
      </c>
      <c r="F2217" s="486">
        <v>22</v>
      </c>
      <c r="G2217" s="486">
        <v>15</v>
      </c>
      <c r="H2217" s="487">
        <v>7</v>
      </c>
      <c r="I2217" s="487">
        <v>0</v>
      </c>
    </row>
    <row r="2218" spans="1:9" x14ac:dyDescent="0.2">
      <c r="A2218" s="588"/>
      <c r="B2218" s="484" t="s">
        <v>2779</v>
      </c>
      <c r="C2218" s="485">
        <v>2</v>
      </c>
      <c r="D2218" s="486">
        <v>0</v>
      </c>
      <c r="E2218" s="486">
        <v>2</v>
      </c>
      <c r="F2218" s="486">
        <v>9</v>
      </c>
      <c r="G2218" s="486">
        <v>7</v>
      </c>
      <c r="H2218" s="487">
        <v>2</v>
      </c>
      <c r="I2218" s="487">
        <v>0</v>
      </c>
    </row>
    <row r="2219" spans="1:9" x14ac:dyDescent="0.2">
      <c r="A2219" s="588"/>
      <c r="B2219" s="484" t="s">
        <v>2780</v>
      </c>
      <c r="C2219" s="485">
        <v>0</v>
      </c>
      <c r="D2219" s="486">
        <v>0</v>
      </c>
      <c r="E2219" s="486">
        <v>0</v>
      </c>
      <c r="F2219" s="486">
        <v>1</v>
      </c>
      <c r="G2219" s="486">
        <v>1</v>
      </c>
      <c r="H2219" s="487">
        <v>0</v>
      </c>
      <c r="I2219" s="487">
        <v>0</v>
      </c>
    </row>
    <row r="2220" spans="1:9" x14ac:dyDescent="0.2">
      <c r="A2220" s="588"/>
      <c r="B2220" s="484" t="s">
        <v>2781</v>
      </c>
      <c r="C2220" s="485">
        <v>0</v>
      </c>
      <c r="D2220" s="486">
        <v>0</v>
      </c>
      <c r="E2220" s="486">
        <v>0</v>
      </c>
      <c r="F2220" s="486">
        <v>3</v>
      </c>
      <c r="G2220" s="486">
        <v>3</v>
      </c>
      <c r="H2220" s="487">
        <v>0</v>
      </c>
      <c r="I2220" s="487">
        <v>0</v>
      </c>
    </row>
    <row r="2221" spans="1:9" x14ac:dyDescent="0.2">
      <c r="A2221" s="588"/>
      <c r="B2221" s="484" t="s">
        <v>2782</v>
      </c>
      <c r="C2221" s="485">
        <v>0</v>
      </c>
      <c r="D2221" s="486">
        <v>0</v>
      </c>
      <c r="E2221" s="486">
        <v>0</v>
      </c>
      <c r="F2221" s="486">
        <v>3</v>
      </c>
      <c r="G2221" s="486">
        <v>3</v>
      </c>
      <c r="H2221" s="487">
        <v>0</v>
      </c>
      <c r="I2221" s="487">
        <v>0</v>
      </c>
    </row>
    <row r="2222" spans="1:9" x14ac:dyDescent="0.2">
      <c r="A2222" s="588"/>
      <c r="B2222" s="484" t="s">
        <v>2783</v>
      </c>
      <c r="C2222" s="485">
        <v>0</v>
      </c>
      <c r="D2222" s="486">
        <v>0</v>
      </c>
      <c r="E2222" s="486">
        <v>0</v>
      </c>
      <c r="F2222" s="486">
        <v>1</v>
      </c>
      <c r="G2222" s="486">
        <v>1</v>
      </c>
      <c r="H2222" s="487">
        <v>0</v>
      </c>
      <c r="I2222" s="487">
        <v>0</v>
      </c>
    </row>
    <row r="2223" spans="1:9" ht="24" x14ac:dyDescent="0.2">
      <c r="A2223" s="588"/>
      <c r="B2223" s="484" t="s">
        <v>2784</v>
      </c>
      <c r="C2223" s="485">
        <v>1</v>
      </c>
      <c r="D2223" s="486">
        <v>0</v>
      </c>
      <c r="E2223" s="486">
        <v>1</v>
      </c>
      <c r="F2223" s="486">
        <v>1</v>
      </c>
      <c r="G2223" s="486">
        <v>0</v>
      </c>
      <c r="H2223" s="487">
        <v>1</v>
      </c>
      <c r="I2223" s="487">
        <v>0</v>
      </c>
    </row>
    <row r="2224" spans="1:9" ht="24" x14ac:dyDescent="0.2">
      <c r="A2224" s="588"/>
      <c r="B2224" s="484" t="s">
        <v>2785</v>
      </c>
      <c r="C2224" s="485">
        <v>0</v>
      </c>
      <c r="D2224" s="486">
        <v>0</v>
      </c>
      <c r="E2224" s="486">
        <v>0</v>
      </c>
      <c r="F2224" s="486">
        <v>1</v>
      </c>
      <c r="G2224" s="486">
        <v>1</v>
      </c>
      <c r="H2224" s="487">
        <v>0</v>
      </c>
      <c r="I2224" s="487">
        <v>0</v>
      </c>
    </row>
    <row r="2225" spans="1:9" x14ac:dyDescent="0.2">
      <c r="A2225" s="588"/>
      <c r="B2225" s="484" t="s">
        <v>2786</v>
      </c>
      <c r="C2225" s="485">
        <v>0</v>
      </c>
      <c r="D2225" s="486">
        <v>0</v>
      </c>
      <c r="E2225" s="486">
        <v>0</v>
      </c>
      <c r="F2225" s="486">
        <v>1</v>
      </c>
      <c r="G2225" s="486">
        <v>0</v>
      </c>
      <c r="H2225" s="487">
        <v>1</v>
      </c>
      <c r="I2225" s="487">
        <v>0</v>
      </c>
    </row>
    <row r="2226" spans="1:9" x14ac:dyDescent="0.2">
      <c r="A2226" s="588"/>
      <c r="B2226" s="484" t="s">
        <v>2787</v>
      </c>
      <c r="C2226" s="485">
        <v>0</v>
      </c>
      <c r="D2226" s="486">
        <v>0</v>
      </c>
      <c r="E2226" s="486">
        <v>0</v>
      </c>
      <c r="F2226" s="486">
        <v>3</v>
      </c>
      <c r="G2226" s="486">
        <v>3</v>
      </c>
      <c r="H2226" s="487">
        <v>0</v>
      </c>
      <c r="I2226" s="487">
        <v>0</v>
      </c>
    </row>
    <row r="2227" spans="1:9" x14ac:dyDescent="0.2">
      <c r="A2227" s="588"/>
      <c r="B2227" s="484" t="s">
        <v>2788</v>
      </c>
      <c r="C2227" s="485">
        <v>0</v>
      </c>
      <c r="D2227" s="486">
        <v>0</v>
      </c>
      <c r="E2227" s="486">
        <v>0</v>
      </c>
      <c r="F2227" s="486">
        <v>1</v>
      </c>
      <c r="G2227" s="486">
        <v>1</v>
      </c>
      <c r="H2227" s="487">
        <v>0</v>
      </c>
      <c r="I2227" s="487">
        <v>0</v>
      </c>
    </row>
    <row r="2228" spans="1:9" x14ac:dyDescent="0.2">
      <c r="A2228" s="588"/>
      <c r="B2228" s="484" t="s">
        <v>2789</v>
      </c>
      <c r="C2228" s="485">
        <v>1</v>
      </c>
      <c r="D2228" s="486">
        <v>0</v>
      </c>
      <c r="E2228" s="486">
        <v>1</v>
      </c>
      <c r="F2228" s="486">
        <v>1</v>
      </c>
      <c r="G2228" s="486">
        <v>1</v>
      </c>
      <c r="H2228" s="487">
        <v>0</v>
      </c>
      <c r="I2228" s="487">
        <v>0</v>
      </c>
    </row>
    <row r="2229" spans="1:9" x14ac:dyDescent="0.2">
      <c r="A2229" s="588"/>
      <c r="B2229" s="484" t="s">
        <v>2790</v>
      </c>
      <c r="C2229" s="485">
        <v>0</v>
      </c>
      <c r="D2229" s="486">
        <v>0</v>
      </c>
      <c r="E2229" s="486">
        <v>0</v>
      </c>
      <c r="F2229" s="486">
        <v>2</v>
      </c>
      <c r="G2229" s="486">
        <v>0</v>
      </c>
      <c r="H2229" s="487">
        <v>2</v>
      </c>
      <c r="I2229" s="487">
        <v>0</v>
      </c>
    </row>
    <row r="2230" spans="1:9" x14ac:dyDescent="0.2">
      <c r="A2230" s="588"/>
      <c r="B2230" s="484" t="s">
        <v>2791</v>
      </c>
      <c r="C2230" s="485">
        <v>0</v>
      </c>
      <c r="D2230" s="486">
        <v>0</v>
      </c>
      <c r="E2230" s="486">
        <v>0</v>
      </c>
      <c r="F2230" s="486">
        <v>2</v>
      </c>
      <c r="G2230" s="486">
        <v>1</v>
      </c>
      <c r="H2230" s="487">
        <v>1</v>
      </c>
      <c r="I2230" s="487">
        <v>0</v>
      </c>
    </row>
    <row r="2231" spans="1:9" x14ac:dyDescent="0.2">
      <c r="A2231" s="588"/>
      <c r="B2231" s="484" t="s">
        <v>2792</v>
      </c>
      <c r="C2231" s="485">
        <v>0</v>
      </c>
      <c r="D2231" s="486">
        <v>0</v>
      </c>
      <c r="E2231" s="486">
        <v>0</v>
      </c>
      <c r="F2231" s="486">
        <v>2</v>
      </c>
      <c r="G2231" s="486">
        <v>1</v>
      </c>
      <c r="H2231" s="487">
        <v>1</v>
      </c>
      <c r="I2231" s="487">
        <v>0</v>
      </c>
    </row>
    <row r="2232" spans="1:9" x14ac:dyDescent="0.2">
      <c r="A2232" s="588"/>
      <c r="B2232" s="484" t="s">
        <v>2793</v>
      </c>
      <c r="C2232" s="485">
        <v>0</v>
      </c>
      <c r="D2232" s="486">
        <v>0</v>
      </c>
      <c r="E2232" s="486">
        <v>0</v>
      </c>
      <c r="F2232" s="486">
        <v>1</v>
      </c>
      <c r="G2232" s="486">
        <v>1</v>
      </c>
      <c r="H2232" s="487">
        <v>0</v>
      </c>
      <c r="I2232" s="487">
        <v>0</v>
      </c>
    </row>
    <row r="2233" spans="1:9" x14ac:dyDescent="0.2">
      <c r="A2233" s="588"/>
      <c r="B2233" s="484" t="s">
        <v>2794</v>
      </c>
      <c r="C2233" s="485">
        <v>0</v>
      </c>
      <c r="D2233" s="486">
        <v>0</v>
      </c>
      <c r="E2233" s="486">
        <v>0</v>
      </c>
      <c r="F2233" s="486">
        <v>1</v>
      </c>
      <c r="G2233" s="486">
        <v>1</v>
      </c>
      <c r="H2233" s="487">
        <v>0</v>
      </c>
      <c r="I2233" s="487">
        <v>0</v>
      </c>
    </row>
    <row r="2234" spans="1:9" x14ac:dyDescent="0.2">
      <c r="A2234" s="588"/>
      <c r="B2234" s="484" t="s">
        <v>2795</v>
      </c>
      <c r="C2234" s="485">
        <v>0</v>
      </c>
      <c r="D2234" s="486">
        <v>0</v>
      </c>
      <c r="E2234" s="486">
        <v>0</v>
      </c>
      <c r="F2234" s="486">
        <v>4</v>
      </c>
      <c r="G2234" s="486">
        <v>4</v>
      </c>
      <c r="H2234" s="487">
        <v>0</v>
      </c>
      <c r="I2234" s="487">
        <v>0</v>
      </c>
    </row>
    <row r="2235" spans="1:9" x14ac:dyDescent="0.2">
      <c r="A2235" s="588"/>
      <c r="B2235" s="484" t="s">
        <v>2796</v>
      </c>
      <c r="C2235" s="485">
        <v>7</v>
      </c>
      <c r="D2235" s="486">
        <v>5</v>
      </c>
      <c r="E2235" s="486">
        <v>2</v>
      </c>
      <c r="F2235" s="486">
        <v>167</v>
      </c>
      <c r="G2235" s="486">
        <v>140</v>
      </c>
      <c r="H2235" s="487">
        <v>27</v>
      </c>
      <c r="I2235" s="487">
        <v>0</v>
      </c>
    </row>
    <row r="2236" spans="1:9" x14ac:dyDescent="0.2">
      <c r="A2236" s="588"/>
      <c r="B2236" s="484" t="s">
        <v>2797</v>
      </c>
      <c r="C2236" s="485">
        <v>0</v>
      </c>
      <c r="D2236" s="486">
        <v>0</v>
      </c>
      <c r="E2236" s="486">
        <v>0</v>
      </c>
      <c r="F2236" s="486">
        <v>5</v>
      </c>
      <c r="G2236" s="486">
        <v>5</v>
      </c>
      <c r="H2236" s="487">
        <v>0</v>
      </c>
      <c r="I2236" s="487">
        <v>0</v>
      </c>
    </row>
    <row r="2237" spans="1:9" x14ac:dyDescent="0.2">
      <c r="A2237" s="588"/>
      <c r="B2237" s="484" t="s">
        <v>2798</v>
      </c>
      <c r="C2237" s="485">
        <v>0</v>
      </c>
      <c r="D2237" s="486">
        <v>0</v>
      </c>
      <c r="E2237" s="486">
        <v>0</v>
      </c>
      <c r="F2237" s="486">
        <v>1</v>
      </c>
      <c r="G2237" s="486">
        <v>1</v>
      </c>
      <c r="H2237" s="487">
        <v>0</v>
      </c>
      <c r="I2237" s="487">
        <v>0</v>
      </c>
    </row>
    <row r="2238" spans="1:9" x14ac:dyDescent="0.2">
      <c r="A2238" s="588"/>
      <c r="B2238" s="484" t="s">
        <v>2799</v>
      </c>
      <c r="C2238" s="485">
        <v>0</v>
      </c>
      <c r="D2238" s="486">
        <v>0</v>
      </c>
      <c r="E2238" s="486">
        <v>0</v>
      </c>
      <c r="F2238" s="486">
        <v>6</v>
      </c>
      <c r="G2238" s="486">
        <v>3</v>
      </c>
      <c r="H2238" s="487">
        <v>3</v>
      </c>
      <c r="I2238" s="487">
        <v>0</v>
      </c>
    </row>
    <row r="2239" spans="1:9" x14ac:dyDescent="0.2">
      <c r="A2239" s="588"/>
      <c r="B2239" s="484" t="s">
        <v>2800</v>
      </c>
      <c r="C2239" s="485">
        <v>0</v>
      </c>
      <c r="D2239" s="486">
        <v>0</v>
      </c>
      <c r="E2239" s="486">
        <v>0</v>
      </c>
      <c r="F2239" s="486">
        <v>2</v>
      </c>
      <c r="G2239" s="486">
        <v>2</v>
      </c>
      <c r="H2239" s="487">
        <v>0</v>
      </c>
      <c r="I2239" s="487">
        <v>0</v>
      </c>
    </row>
    <row r="2240" spans="1:9" x14ac:dyDescent="0.2">
      <c r="A2240" s="588"/>
      <c r="B2240" s="484" t="s">
        <v>2801</v>
      </c>
      <c r="C2240" s="485">
        <v>0</v>
      </c>
      <c r="D2240" s="486">
        <v>0</v>
      </c>
      <c r="E2240" s="486">
        <v>0</v>
      </c>
      <c r="F2240" s="486">
        <v>1</v>
      </c>
      <c r="G2240" s="486">
        <v>1</v>
      </c>
      <c r="H2240" s="487">
        <v>0</v>
      </c>
      <c r="I2240" s="487">
        <v>0</v>
      </c>
    </row>
    <row r="2241" spans="1:9" x14ac:dyDescent="0.2">
      <c r="A2241" s="588"/>
      <c r="B2241" s="484" t="s">
        <v>2802</v>
      </c>
      <c r="C2241" s="485">
        <v>0</v>
      </c>
      <c r="D2241" s="486">
        <v>0</v>
      </c>
      <c r="E2241" s="486">
        <v>0</v>
      </c>
      <c r="F2241" s="486">
        <v>2</v>
      </c>
      <c r="G2241" s="486">
        <v>2</v>
      </c>
      <c r="H2241" s="487">
        <v>0</v>
      </c>
      <c r="I2241" s="487">
        <v>0</v>
      </c>
    </row>
    <row r="2242" spans="1:9" x14ac:dyDescent="0.2">
      <c r="A2242" s="588"/>
      <c r="B2242" s="484" t="s">
        <v>2803</v>
      </c>
      <c r="C2242" s="485">
        <v>0</v>
      </c>
      <c r="D2242" s="486">
        <v>0</v>
      </c>
      <c r="E2242" s="486">
        <v>0</v>
      </c>
      <c r="F2242" s="486">
        <v>1</v>
      </c>
      <c r="G2242" s="486">
        <v>1</v>
      </c>
      <c r="H2242" s="487">
        <v>0</v>
      </c>
      <c r="I2242" s="487">
        <v>0</v>
      </c>
    </row>
    <row r="2243" spans="1:9" x14ac:dyDescent="0.2">
      <c r="A2243" s="588"/>
      <c r="B2243" s="484" t="s">
        <v>2804</v>
      </c>
      <c r="C2243" s="485">
        <v>0</v>
      </c>
      <c r="D2243" s="486">
        <v>0</v>
      </c>
      <c r="E2243" s="486">
        <v>0</v>
      </c>
      <c r="F2243" s="486">
        <v>15</v>
      </c>
      <c r="G2243" s="486">
        <v>10</v>
      </c>
      <c r="H2243" s="487">
        <v>5</v>
      </c>
      <c r="I2243" s="487">
        <v>0</v>
      </c>
    </row>
    <row r="2244" spans="1:9" x14ac:dyDescent="0.2">
      <c r="A2244" s="588"/>
      <c r="B2244" s="484" t="s">
        <v>2805</v>
      </c>
      <c r="C2244" s="485">
        <v>1</v>
      </c>
      <c r="D2244" s="486">
        <v>1</v>
      </c>
      <c r="E2244" s="486">
        <v>0</v>
      </c>
      <c r="F2244" s="486">
        <v>7</v>
      </c>
      <c r="G2244" s="486">
        <v>5</v>
      </c>
      <c r="H2244" s="487">
        <v>2</v>
      </c>
      <c r="I2244" s="487">
        <v>0</v>
      </c>
    </row>
    <row r="2245" spans="1:9" x14ac:dyDescent="0.2">
      <c r="A2245" s="588"/>
      <c r="B2245" s="484" t="s">
        <v>2806</v>
      </c>
      <c r="C2245" s="485">
        <v>0</v>
      </c>
      <c r="D2245" s="486">
        <v>0</v>
      </c>
      <c r="E2245" s="486">
        <v>0</v>
      </c>
      <c r="F2245" s="486">
        <v>12</v>
      </c>
      <c r="G2245" s="486">
        <v>11</v>
      </c>
      <c r="H2245" s="487">
        <v>1</v>
      </c>
      <c r="I2245" s="487">
        <v>0</v>
      </c>
    </row>
    <row r="2246" spans="1:9" x14ac:dyDescent="0.2">
      <c r="A2246" s="588"/>
      <c r="B2246" s="484" t="s">
        <v>2807</v>
      </c>
      <c r="C2246" s="485">
        <v>0</v>
      </c>
      <c r="D2246" s="486">
        <v>0</v>
      </c>
      <c r="E2246" s="486">
        <v>0</v>
      </c>
      <c r="F2246" s="486">
        <v>5</v>
      </c>
      <c r="G2246" s="486">
        <v>4</v>
      </c>
      <c r="H2246" s="487">
        <v>1</v>
      </c>
      <c r="I2246" s="487">
        <v>0</v>
      </c>
    </row>
    <row r="2247" spans="1:9" x14ac:dyDescent="0.2">
      <c r="A2247" s="588"/>
      <c r="B2247" s="484" t="s">
        <v>2808</v>
      </c>
      <c r="C2247" s="485">
        <v>0</v>
      </c>
      <c r="D2247" s="486">
        <v>0</v>
      </c>
      <c r="E2247" s="486">
        <v>0</v>
      </c>
      <c r="F2247" s="486">
        <v>2</v>
      </c>
      <c r="G2247" s="486">
        <v>2</v>
      </c>
      <c r="H2247" s="487">
        <v>0</v>
      </c>
      <c r="I2247" s="487">
        <v>0</v>
      </c>
    </row>
    <row r="2248" spans="1:9" x14ac:dyDescent="0.2">
      <c r="A2248" s="588"/>
      <c r="B2248" s="484" t="s">
        <v>2809</v>
      </c>
      <c r="C2248" s="485">
        <v>0</v>
      </c>
      <c r="D2248" s="486">
        <v>0</v>
      </c>
      <c r="E2248" s="486">
        <v>0</v>
      </c>
      <c r="F2248" s="486">
        <v>1</v>
      </c>
      <c r="G2248" s="486">
        <v>1</v>
      </c>
      <c r="H2248" s="487">
        <v>0</v>
      </c>
      <c r="I2248" s="487">
        <v>0</v>
      </c>
    </row>
    <row r="2249" spans="1:9" x14ac:dyDescent="0.2">
      <c r="A2249" s="588"/>
      <c r="B2249" s="484" t="s">
        <v>2810</v>
      </c>
      <c r="C2249" s="485">
        <v>0</v>
      </c>
      <c r="D2249" s="486">
        <v>0</v>
      </c>
      <c r="E2249" s="486">
        <v>0</v>
      </c>
      <c r="F2249" s="486">
        <v>2</v>
      </c>
      <c r="G2249" s="486">
        <v>2</v>
      </c>
      <c r="H2249" s="487">
        <v>0</v>
      </c>
      <c r="I2249" s="487">
        <v>0</v>
      </c>
    </row>
    <row r="2250" spans="1:9" x14ac:dyDescent="0.2">
      <c r="A2250" s="588"/>
      <c r="B2250" s="484" t="s">
        <v>2811</v>
      </c>
      <c r="C2250" s="485">
        <v>1</v>
      </c>
      <c r="D2250" s="486">
        <v>0</v>
      </c>
      <c r="E2250" s="486">
        <v>1</v>
      </c>
      <c r="F2250" s="486">
        <v>1</v>
      </c>
      <c r="G2250" s="486">
        <v>1</v>
      </c>
      <c r="H2250" s="487">
        <v>0</v>
      </c>
      <c r="I2250" s="487">
        <v>0</v>
      </c>
    </row>
    <row r="2251" spans="1:9" x14ac:dyDescent="0.2">
      <c r="A2251" s="588"/>
      <c r="B2251" s="484" t="s">
        <v>2812</v>
      </c>
      <c r="C2251" s="485">
        <v>0</v>
      </c>
      <c r="D2251" s="486">
        <v>0</v>
      </c>
      <c r="E2251" s="486">
        <v>0</v>
      </c>
      <c r="F2251" s="486">
        <v>1</v>
      </c>
      <c r="G2251" s="486">
        <v>1</v>
      </c>
      <c r="H2251" s="487">
        <v>0</v>
      </c>
      <c r="I2251" s="487">
        <v>0</v>
      </c>
    </row>
    <row r="2252" spans="1:9" x14ac:dyDescent="0.2">
      <c r="A2252" s="588"/>
      <c r="B2252" s="484" t="s">
        <v>2813</v>
      </c>
      <c r="C2252" s="485">
        <v>0</v>
      </c>
      <c r="D2252" s="486">
        <v>0</v>
      </c>
      <c r="E2252" s="486">
        <v>0</v>
      </c>
      <c r="F2252" s="486">
        <v>1</v>
      </c>
      <c r="G2252" s="486">
        <v>1</v>
      </c>
      <c r="H2252" s="487">
        <v>0</v>
      </c>
      <c r="I2252" s="487">
        <v>0</v>
      </c>
    </row>
    <row r="2253" spans="1:9" x14ac:dyDescent="0.2">
      <c r="A2253" s="588"/>
      <c r="B2253" s="484" t="s">
        <v>2814</v>
      </c>
      <c r="C2253" s="485">
        <v>0</v>
      </c>
      <c r="D2253" s="486">
        <v>0</v>
      </c>
      <c r="E2253" s="486">
        <v>0</v>
      </c>
      <c r="F2253" s="486">
        <v>1</v>
      </c>
      <c r="G2253" s="486">
        <v>1</v>
      </c>
      <c r="H2253" s="487">
        <v>0</v>
      </c>
      <c r="I2253" s="487">
        <v>0</v>
      </c>
    </row>
    <row r="2254" spans="1:9" x14ac:dyDescent="0.2">
      <c r="A2254" s="588"/>
      <c r="B2254" s="484" t="s">
        <v>2815</v>
      </c>
      <c r="C2254" s="485">
        <v>0</v>
      </c>
      <c r="D2254" s="486">
        <v>0</v>
      </c>
      <c r="E2254" s="486">
        <v>0</v>
      </c>
      <c r="F2254" s="486">
        <v>1</v>
      </c>
      <c r="G2254" s="486">
        <v>0</v>
      </c>
      <c r="H2254" s="487">
        <v>1</v>
      </c>
      <c r="I2254" s="487">
        <v>0</v>
      </c>
    </row>
    <row r="2255" spans="1:9" x14ac:dyDescent="0.2">
      <c r="A2255" s="588"/>
      <c r="B2255" s="484" t="s">
        <v>158</v>
      </c>
      <c r="C2255" s="485">
        <v>46</v>
      </c>
      <c r="D2255" s="486">
        <v>21</v>
      </c>
      <c r="E2255" s="486">
        <v>25</v>
      </c>
      <c r="F2255" s="486">
        <v>532</v>
      </c>
      <c r="G2255" s="486">
        <v>464</v>
      </c>
      <c r="H2255" s="487">
        <v>68</v>
      </c>
      <c r="I2255" s="487">
        <v>0</v>
      </c>
    </row>
    <row r="2256" spans="1:9" ht="24" x14ac:dyDescent="0.2">
      <c r="A2256" s="657" t="s">
        <v>820</v>
      </c>
      <c r="B2256" s="488" t="s">
        <v>10</v>
      </c>
      <c r="C2256" s="489">
        <v>4</v>
      </c>
      <c r="D2256" s="490">
        <v>3</v>
      </c>
      <c r="E2256" s="490">
        <v>1</v>
      </c>
      <c r="F2256" s="490">
        <v>53</v>
      </c>
      <c r="G2256" s="490">
        <v>36</v>
      </c>
      <c r="H2256" s="491">
        <v>17</v>
      </c>
      <c r="I2256" s="491">
        <v>0</v>
      </c>
    </row>
    <row r="2257" spans="1:9" x14ac:dyDescent="0.2">
      <c r="A2257" s="588"/>
      <c r="B2257" s="484" t="s">
        <v>2816</v>
      </c>
      <c r="C2257" s="485">
        <v>0</v>
      </c>
      <c r="D2257" s="486">
        <v>0</v>
      </c>
      <c r="E2257" s="486">
        <v>0</v>
      </c>
      <c r="F2257" s="486">
        <v>2</v>
      </c>
      <c r="G2257" s="486">
        <v>1</v>
      </c>
      <c r="H2257" s="487">
        <v>1</v>
      </c>
      <c r="I2257" s="487">
        <v>0</v>
      </c>
    </row>
    <row r="2258" spans="1:9" x14ac:dyDescent="0.2">
      <c r="A2258" s="588"/>
      <c r="B2258" s="484" t="s">
        <v>2817</v>
      </c>
      <c r="C2258" s="485">
        <v>0</v>
      </c>
      <c r="D2258" s="486">
        <v>0</v>
      </c>
      <c r="E2258" s="486">
        <v>0</v>
      </c>
      <c r="F2258" s="486">
        <v>1</v>
      </c>
      <c r="G2258" s="486">
        <v>0</v>
      </c>
      <c r="H2258" s="487">
        <v>1</v>
      </c>
      <c r="I2258" s="487">
        <v>0</v>
      </c>
    </row>
    <row r="2259" spans="1:9" x14ac:dyDescent="0.2">
      <c r="A2259" s="588"/>
      <c r="B2259" s="484" t="s">
        <v>2818</v>
      </c>
      <c r="C2259" s="485">
        <v>0</v>
      </c>
      <c r="D2259" s="486">
        <v>0</v>
      </c>
      <c r="E2259" s="486">
        <v>0</v>
      </c>
      <c r="F2259" s="486">
        <v>2</v>
      </c>
      <c r="G2259" s="486">
        <v>1</v>
      </c>
      <c r="H2259" s="487">
        <v>1</v>
      </c>
      <c r="I2259" s="487">
        <v>0</v>
      </c>
    </row>
    <row r="2260" spans="1:9" x14ac:dyDescent="0.2">
      <c r="A2260" s="588"/>
      <c r="B2260" s="484" t="s">
        <v>2819</v>
      </c>
      <c r="C2260" s="485">
        <v>0</v>
      </c>
      <c r="D2260" s="486">
        <v>0</v>
      </c>
      <c r="E2260" s="486">
        <v>0</v>
      </c>
      <c r="F2260" s="486">
        <v>1</v>
      </c>
      <c r="G2260" s="486">
        <v>1</v>
      </c>
      <c r="H2260" s="487">
        <v>0</v>
      </c>
      <c r="I2260" s="487">
        <v>0</v>
      </c>
    </row>
    <row r="2261" spans="1:9" x14ac:dyDescent="0.2">
      <c r="A2261" s="588"/>
      <c r="B2261" s="484" t="s">
        <v>2820</v>
      </c>
      <c r="C2261" s="485">
        <v>0</v>
      </c>
      <c r="D2261" s="486">
        <v>0</v>
      </c>
      <c r="E2261" s="486">
        <v>0</v>
      </c>
      <c r="F2261" s="486">
        <v>4</v>
      </c>
      <c r="G2261" s="486">
        <v>2</v>
      </c>
      <c r="H2261" s="487">
        <v>2</v>
      </c>
      <c r="I2261" s="487">
        <v>0</v>
      </c>
    </row>
    <row r="2262" spans="1:9" x14ac:dyDescent="0.2">
      <c r="A2262" s="588"/>
      <c r="B2262" s="484" t="s">
        <v>2821</v>
      </c>
      <c r="C2262" s="485">
        <v>0</v>
      </c>
      <c r="D2262" s="486">
        <v>0</v>
      </c>
      <c r="E2262" s="486">
        <v>0</v>
      </c>
      <c r="F2262" s="486">
        <v>4</v>
      </c>
      <c r="G2262" s="486">
        <v>3</v>
      </c>
      <c r="H2262" s="487">
        <v>1</v>
      </c>
      <c r="I2262" s="487">
        <v>0</v>
      </c>
    </row>
    <row r="2263" spans="1:9" x14ac:dyDescent="0.2">
      <c r="A2263" s="588"/>
      <c r="B2263" s="484" t="s">
        <v>2822</v>
      </c>
      <c r="C2263" s="485">
        <v>0</v>
      </c>
      <c r="D2263" s="486">
        <v>0</v>
      </c>
      <c r="E2263" s="486">
        <v>0</v>
      </c>
      <c r="F2263" s="486">
        <v>1</v>
      </c>
      <c r="G2263" s="486">
        <v>1</v>
      </c>
      <c r="H2263" s="487">
        <v>0</v>
      </c>
      <c r="I2263" s="487">
        <v>0</v>
      </c>
    </row>
    <row r="2264" spans="1:9" x14ac:dyDescent="0.2">
      <c r="A2264" s="588"/>
      <c r="B2264" s="484" t="s">
        <v>2823</v>
      </c>
      <c r="C2264" s="485">
        <v>0</v>
      </c>
      <c r="D2264" s="486">
        <v>0</v>
      </c>
      <c r="E2264" s="486">
        <v>0</v>
      </c>
      <c r="F2264" s="486">
        <v>4</v>
      </c>
      <c r="G2264" s="486">
        <v>4</v>
      </c>
      <c r="H2264" s="487">
        <v>0</v>
      </c>
      <c r="I2264" s="487">
        <v>0</v>
      </c>
    </row>
    <row r="2265" spans="1:9" x14ac:dyDescent="0.2">
      <c r="A2265" s="588"/>
      <c r="B2265" s="484" t="s">
        <v>158</v>
      </c>
      <c r="C2265" s="485">
        <v>4</v>
      </c>
      <c r="D2265" s="486">
        <v>3</v>
      </c>
      <c r="E2265" s="486">
        <v>1</v>
      </c>
      <c r="F2265" s="486">
        <v>34</v>
      </c>
      <c r="G2265" s="486">
        <v>23</v>
      </c>
      <c r="H2265" s="487">
        <v>11</v>
      </c>
      <c r="I2265" s="487">
        <v>0</v>
      </c>
    </row>
    <row r="2266" spans="1:9" x14ac:dyDescent="0.2">
      <c r="A2266" s="657" t="s">
        <v>821</v>
      </c>
      <c r="B2266" s="488" t="s">
        <v>10</v>
      </c>
      <c r="C2266" s="489">
        <v>0</v>
      </c>
      <c r="D2266" s="490">
        <v>0</v>
      </c>
      <c r="E2266" s="490">
        <v>0</v>
      </c>
      <c r="F2266" s="490">
        <v>20</v>
      </c>
      <c r="G2266" s="490">
        <v>13</v>
      </c>
      <c r="H2266" s="491">
        <v>7</v>
      </c>
      <c r="I2266" s="491">
        <v>0</v>
      </c>
    </row>
    <row r="2267" spans="1:9" x14ac:dyDescent="0.2">
      <c r="A2267" s="588"/>
      <c r="B2267" s="484" t="s">
        <v>2824</v>
      </c>
      <c r="C2267" s="485">
        <v>0</v>
      </c>
      <c r="D2267" s="486">
        <v>0</v>
      </c>
      <c r="E2267" s="486">
        <v>0</v>
      </c>
      <c r="F2267" s="486">
        <v>9</v>
      </c>
      <c r="G2267" s="486">
        <v>5</v>
      </c>
      <c r="H2267" s="487">
        <v>4</v>
      </c>
      <c r="I2267" s="487">
        <v>0</v>
      </c>
    </row>
    <row r="2268" spans="1:9" x14ac:dyDescent="0.2">
      <c r="A2268" s="588"/>
      <c r="B2268" s="484" t="s">
        <v>2825</v>
      </c>
      <c r="C2268" s="485">
        <v>0</v>
      </c>
      <c r="D2268" s="486">
        <v>0</v>
      </c>
      <c r="E2268" s="486">
        <v>0</v>
      </c>
      <c r="F2268" s="486">
        <v>6</v>
      </c>
      <c r="G2268" s="486">
        <v>5</v>
      </c>
      <c r="H2268" s="487">
        <v>1</v>
      </c>
      <c r="I2268" s="487">
        <v>0</v>
      </c>
    </row>
    <row r="2269" spans="1:9" x14ac:dyDescent="0.2">
      <c r="A2269" s="588"/>
      <c r="B2269" s="484" t="s">
        <v>2826</v>
      </c>
      <c r="C2269" s="485">
        <v>0</v>
      </c>
      <c r="D2269" s="486">
        <v>0</v>
      </c>
      <c r="E2269" s="486">
        <v>0</v>
      </c>
      <c r="F2269" s="486">
        <v>5</v>
      </c>
      <c r="G2269" s="486">
        <v>3</v>
      </c>
      <c r="H2269" s="487">
        <v>2</v>
      </c>
      <c r="I2269" s="487">
        <v>0</v>
      </c>
    </row>
    <row r="2270" spans="1:9" x14ac:dyDescent="0.2">
      <c r="A2270" s="657" t="s">
        <v>822</v>
      </c>
      <c r="B2270" s="488" t="s">
        <v>10</v>
      </c>
      <c r="C2270" s="489">
        <v>60</v>
      </c>
      <c r="D2270" s="490">
        <v>33</v>
      </c>
      <c r="E2270" s="490">
        <v>27</v>
      </c>
      <c r="F2270" s="490">
        <v>52</v>
      </c>
      <c r="G2270" s="490">
        <v>37</v>
      </c>
      <c r="H2270" s="491">
        <v>15</v>
      </c>
      <c r="I2270" s="491">
        <v>0</v>
      </c>
    </row>
    <row r="2271" spans="1:9" x14ac:dyDescent="0.2">
      <c r="A2271" s="588"/>
      <c r="B2271" s="484" t="s">
        <v>2827</v>
      </c>
      <c r="C2271" s="485">
        <v>22</v>
      </c>
      <c r="D2271" s="486">
        <v>12</v>
      </c>
      <c r="E2271" s="486">
        <v>10</v>
      </c>
      <c r="F2271" s="486">
        <v>10</v>
      </c>
      <c r="G2271" s="486">
        <v>8</v>
      </c>
      <c r="H2271" s="487">
        <v>2</v>
      </c>
      <c r="I2271" s="487">
        <v>0</v>
      </c>
    </row>
    <row r="2272" spans="1:9" x14ac:dyDescent="0.2">
      <c r="A2272" s="588"/>
      <c r="B2272" s="484" t="s">
        <v>158</v>
      </c>
      <c r="C2272" s="485">
        <v>38</v>
      </c>
      <c r="D2272" s="486">
        <v>21</v>
      </c>
      <c r="E2272" s="486">
        <v>17</v>
      </c>
      <c r="F2272" s="486">
        <v>42</v>
      </c>
      <c r="G2272" s="486">
        <v>29</v>
      </c>
      <c r="H2272" s="487">
        <v>13</v>
      </c>
      <c r="I2272" s="487">
        <v>0</v>
      </c>
    </row>
    <row r="2273" spans="1:9" x14ac:dyDescent="0.2">
      <c r="A2273" s="657" t="s">
        <v>2828</v>
      </c>
      <c r="B2273" s="488" t="s">
        <v>10</v>
      </c>
      <c r="C2273" s="489">
        <v>0</v>
      </c>
      <c r="D2273" s="490">
        <v>0</v>
      </c>
      <c r="E2273" s="490">
        <v>0</v>
      </c>
      <c r="F2273" s="490">
        <v>1</v>
      </c>
      <c r="G2273" s="490">
        <v>1</v>
      </c>
      <c r="H2273" s="491">
        <v>0</v>
      </c>
      <c r="I2273" s="491">
        <v>0</v>
      </c>
    </row>
    <row r="2274" spans="1:9" x14ac:dyDescent="0.2">
      <c r="A2274" s="588"/>
      <c r="B2274" s="484" t="s">
        <v>2829</v>
      </c>
      <c r="C2274" s="485">
        <v>0</v>
      </c>
      <c r="D2274" s="486">
        <v>0</v>
      </c>
      <c r="E2274" s="486">
        <v>0</v>
      </c>
      <c r="F2274" s="486">
        <v>1</v>
      </c>
      <c r="G2274" s="486">
        <v>1</v>
      </c>
      <c r="H2274" s="487">
        <v>0</v>
      </c>
      <c r="I2274" s="487">
        <v>0</v>
      </c>
    </row>
    <row r="2275" spans="1:9" x14ac:dyDescent="0.2">
      <c r="A2275" s="657" t="s">
        <v>823</v>
      </c>
      <c r="B2275" s="488" t="s">
        <v>10</v>
      </c>
      <c r="C2275" s="489">
        <v>770</v>
      </c>
      <c r="D2275" s="490">
        <v>449</v>
      </c>
      <c r="E2275" s="490">
        <v>321</v>
      </c>
      <c r="F2275" s="490">
        <v>2133</v>
      </c>
      <c r="G2275" s="490">
        <v>1504</v>
      </c>
      <c r="H2275" s="491">
        <v>629</v>
      </c>
      <c r="I2275" s="491">
        <v>0</v>
      </c>
    </row>
    <row r="2276" spans="1:9" x14ac:dyDescent="0.2">
      <c r="A2276" s="588"/>
      <c r="B2276" s="484" t="s">
        <v>2830</v>
      </c>
      <c r="C2276" s="485">
        <v>2</v>
      </c>
      <c r="D2276" s="486">
        <v>1</v>
      </c>
      <c r="E2276" s="486">
        <v>1</v>
      </c>
      <c r="F2276" s="486">
        <v>0</v>
      </c>
      <c r="G2276" s="486">
        <v>0</v>
      </c>
      <c r="H2276" s="487">
        <v>0</v>
      </c>
      <c r="I2276" s="487">
        <v>0</v>
      </c>
    </row>
    <row r="2277" spans="1:9" x14ac:dyDescent="0.2">
      <c r="A2277" s="588"/>
      <c r="B2277" s="484" t="s">
        <v>2831</v>
      </c>
      <c r="C2277" s="485">
        <v>0</v>
      </c>
      <c r="D2277" s="486">
        <v>0</v>
      </c>
      <c r="E2277" s="486">
        <v>0</v>
      </c>
      <c r="F2277" s="486">
        <v>3</v>
      </c>
      <c r="G2277" s="486">
        <v>2</v>
      </c>
      <c r="H2277" s="487">
        <v>1</v>
      </c>
      <c r="I2277" s="487">
        <v>0</v>
      </c>
    </row>
    <row r="2278" spans="1:9" x14ac:dyDescent="0.2">
      <c r="A2278" s="588"/>
      <c r="B2278" s="484" t="s">
        <v>2832</v>
      </c>
      <c r="C2278" s="485">
        <v>0</v>
      </c>
      <c r="D2278" s="486">
        <v>0</v>
      </c>
      <c r="E2278" s="486">
        <v>0</v>
      </c>
      <c r="F2278" s="486">
        <v>1</v>
      </c>
      <c r="G2278" s="486">
        <v>1</v>
      </c>
      <c r="H2278" s="487">
        <v>0</v>
      </c>
      <c r="I2278" s="487">
        <v>0</v>
      </c>
    </row>
    <row r="2279" spans="1:9" x14ac:dyDescent="0.2">
      <c r="A2279" s="588"/>
      <c r="B2279" s="484" t="s">
        <v>2833</v>
      </c>
      <c r="C2279" s="485">
        <v>0</v>
      </c>
      <c r="D2279" s="486">
        <v>0</v>
      </c>
      <c r="E2279" s="486">
        <v>0</v>
      </c>
      <c r="F2279" s="486">
        <v>1</v>
      </c>
      <c r="G2279" s="486">
        <v>1</v>
      </c>
      <c r="H2279" s="487">
        <v>0</v>
      </c>
      <c r="I2279" s="487">
        <v>0</v>
      </c>
    </row>
    <row r="2280" spans="1:9" x14ac:dyDescent="0.2">
      <c r="A2280" s="588"/>
      <c r="B2280" s="484" t="s">
        <v>2834</v>
      </c>
      <c r="C2280" s="485">
        <v>1</v>
      </c>
      <c r="D2280" s="486">
        <v>0</v>
      </c>
      <c r="E2280" s="486">
        <v>1</v>
      </c>
      <c r="F2280" s="486">
        <v>0</v>
      </c>
      <c r="G2280" s="486">
        <v>0</v>
      </c>
      <c r="H2280" s="487">
        <v>0</v>
      </c>
      <c r="I2280" s="487">
        <v>0</v>
      </c>
    </row>
    <row r="2281" spans="1:9" x14ac:dyDescent="0.2">
      <c r="A2281" s="588"/>
      <c r="B2281" s="484" t="s">
        <v>2835</v>
      </c>
      <c r="C2281" s="485">
        <v>1</v>
      </c>
      <c r="D2281" s="486">
        <v>1</v>
      </c>
      <c r="E2281" s="486">
        <v>0</v>
      </c>
      <c r="F2281" s="486">
        <v>0</v>
      </c>
      <c r="G2281" s="486">
        <v>0</v>
      </c>
      <c r="H2281" s="487">
        <v>0</v>
      </c>
      <c r="I2281" s="487">
        <v>0</v>
      </c>
    </row>
    <row r="2282" spans="1:9" x14ac:dyDescent="0.2">
      <c r="A2282" s="588"/>
      <c r="B2282" s="484" t="s">
        <v>2836</v>
      </c>
      <c r="C2282" s="485">
        <v>0</v>
      </c>
      <c r="D2282" s="486">
        <v>0</v>
      </c>
      <c r="E2282" s="486">
        <v>0</v>
      </c>
      <c r="F2282" s="486">
        <v>1</v>
      </c>
      <c r="G2282" s="486">
        <v>1</v>
      </c>
      <c r="H2282" s="487">
        <v>0</v>
      </c>
      <c r="I2282" s="487">
        <v>0</v>
      </c>
    </row>
    <row r="2283" spans="1:9" x14ac:dyDescent="0.2">
      <c r="A2283" s="588"/>
      <c r="B2283" s="484" t="s">
        <v>2837</v>
      </c>
      <c r="C2283" s="485">
        <v>37</v>
      </c>
      <c r="D2283" s="486">
        <v>28</v>
      </c>
      <c r="E2283" s="486">
        <v>9</v>
      </c>
      <c r="F2283" s="486">
        <v>186</v>
      </c>
      <c r="G2283" s="486">
        <v>154</v>
      </c>
      <c r="H2283" s="487">
        <v>32</v>
      </c>
      <c r="I2283" s="487">
        <v>0</v>
      </c>
    </row>
    <row r="2284" spans="1:9" x14ac:dyDescent="0.2">
      <c r="A2284" s="588"/>
      <c r="B2284" s="484" t="s">
        <v>2838</v>
      </c>
      <c r="C2284" s="485">
        <v>0</v>
      </c>
      <c r="D2284" s="486">
        <v>0</v>
      </c>
      <c r="E2284" s="486">
        <v>0</v>
      </c>
      <c r="F2284" s="486">
        <v>1</v>
      </c>
      <c r="G2284" s="486">
        <v>0</v>
      </c>
      <c r="H2284" s="487">
        <v>1</v>
      </c>
      <c r="I2284" s="487">
        <v>0</v>
      </c>
    </row>
    <row r="2285" spans="1:9" x14ac:dyDescent="0.2">
      <c r="A2285" s="588"/>
      <c r="B2285" s="484" t="s">
        <v>2839</v>
      </c>
      <c r="C2285" s="485">
        <v>0</v>
      </c>
      <c r="D2285" s="486">
        <v>0</v>
      </c>
      <c r="E2285" s="486">
        <v>0</v>
      </c>
      <c r="F2285" s="486">
        <v>1</v>
      </c>
      <c r="G2285" s="486">
        <v>1</v>
      </c>
      <c r="H2285" s="487">
        <v>0</v>
      </c>
      <c r="I2285" s="487">
        <v>0</v>
      </c>
    </row>
    <row r="2286" spans="1:9" x14ac:dyDescent="0.2">
      <c r="A2286" s="588"/>
      <c r="B2286" s="484" t="s">
        <v>2840</v>
      </c>
      <c r="C2286" s="485">
        <v>1</v>
      </c>
      <c r="D2286" s="486">
        <v>1</v>
      </c>
      <c r="E2286" s="486">
        <v>0</v>
      </c>
      <c r="F2286" s="486">
        <v>1</v>
      </c>
      <c r="G2286" s="486">
        <v>1</v>
      </c>
      <c r="H2286" s="487">
        <v>0</v>
      </c>
      <c r="I2286" s="487">
        <v>0</v>
      </c>
    </row>
    <row r="2287" spans="1:9" x14ac:dyDescent="0.2">
      <c r="A2287" s="588"/>
      <c r="B2287" s="484" t="s">
        <v>2841</v>
      </c>
      <c r="C2287" s="485">
        <v>0</v>
      </c>
      <c r="D2287" s="486">
        <v>0</v>
      </c>
      <c r="E2287" s="486">
        <v>0</v>
      </c>
      <c r="F2287" s="486">
        <v>1</v>
      </c>
      <c r="G2287" s="486">
        <v>0</v>
      </c>
      <c r="H2287" s="487">
        <v>1</v>
      </c>
      <c r="I2287" s="487">
        <v>0</v>
      </c>
    </row>
    <row r="2288" spans="1:9" x14ac:dyDescent="0.2">
      <c r="A2288" s="588"/>
      <c r="B2288" s="484" t="s">
        <v>2842</v>
      </c>
      <c r="C2288" s="485">
        <v>0</v>
      </c>
      <c r="D2288" s="486">
        <v>0</v>
      </c>
      <c r="E2288" s="486">
        <v>0</v>
      </c>
      <c r="F2288" s="486">
        <v>1</v>
      </c>
      <c r="G2288" s="486">
        <v>1</v>
      </c>
      <c r="H2288" s="487">
        <v>0</v>
      </c>
      <c r="I2288" s="487">
        <v>0</v>
      </c>
    </row>
    <row r="2289" spans="1:9" x14ac:dyDescent="0.2">
      <c r="A2289" s="588"/>
      <c r="B2289" s="484" t="s">
        <v>2843</v>
      </c>
      <c r="C2289" s="485">
        <v>0</v>
      </c>
      <c r="D2289" s="486">
        <v>0</v>
      </c>
      <c r="E2289" s="486">
        <v>0</v>
      </c>
      <c r="F2289" s="486">
        <v>2</v>
      </c>
      <c r="G2289" s="486">
        <v>1</v>
      </c>
      <c r="H2289" s="487">
        <v>1</v>
      </c>
      <c r="I2289" s="487">
        <v>0</v>
      </c>
    </row>
    <row r="2290" spans="1:9" x14ac:dyDescent="0.2">
      <c r="A2290" s="588"/>
      <c r="B2290" s="484" t="s">
        <v>2844</v>
      </c>
      <c r="C2290" s="485">
        <v>0</v>
      </c>
      <c r="D2290" s="486">
        <v>0</v>
      </c>
      <c r="E2290" s="486">
        <v>0</v>
      </c>
      <c r="F2290" s="486">
        <v>17</v>
      </c>
      <c r="G2290" s="486">
        <v>17</v>
      </c>
      <c r="H2290" s="487">
        <v>0</v>
      </c>
      <c r="I2290" s="487">
        <v>0</v>
      </c>
    </row>
    <row r="2291" spans="1:9" x14ac:dyDescent="0.2">
      <c r="A2291" s="588"/>
      <c r="B2291" s="484" t="s">
        <v>2845</v>
      </c>
      <c r="C2291" s="485">
        <v>2</v>
      </c>
      <c r="D2291" s="486">
        <v>1</v>
      </c>
      <c r="E2291" s="486">
        <v>1</v>
      </c>
      <c r="F2291" s="486">
        <v>0</v>
      </c>
      <c r="G2291" s="486">
        <v>0</v>
      </c>
      <c r="H2291" s="487">
        <v>0</v>
      </c>
      <c r="I2291" s="487">
        <v>0</v>
      </c>
    </row>
    <row r="2292" spans="1:9" x14ac:dyDescent="0.2">
      <c r="A2292" s="588"/>
      <c r="B2292" s="484" t="s">
        <v>2846</v>
      </c>
      <c r="C2292" s="485">
        <v>4</v>
      </c>
      <c r="D2292" s="486">
        <v>3</v>
      </c>
      <c r="E2292" s="486">
        <v>1</v>
      </c>
      <c r="F2292" s="486">
        <v>0</v>
      </c>
      <c r="G2292" s="486">
        <v>0</v>
      </c>
      <c r="H2292" s="487">
        <v>0</v>
      </c>
      <c r="I2292" s="487">
        <v>0</v>
      </c>
    </row>
    <row r="2293" spans="1:9" x14ac:dyDescent="0.2">
      <c r="A2293" s="588"/>
      <c r="B2293" s="484" t="s">
        <v>2847</v>
      </c>
      <c r="C2293" s="485">
        <v>203</v>
      </c>
      <c r="D2293" s="486">
        <v>118</v>
      </c>
      <c r="E2293" s="486">
        <v>85</v>
      </c>
      <c r="F2293" s="486">
        <v>500</v>
      </c>
      <c r="G2293" s="486">
        <v>297</v>
      </c>
      <c r="H2293" s="487">
        <v>203</v>
      </c>
      <c r="I2293" s="487">
        <v>0</v>
      </c>
    </row>
    <row r="2294" spans="1:9" x14ac:dyDescent="0.2">
      <c r="A2294" s="588"/>
      <c r="B2294" s="484" t="s">
        <v>2848</v>
      </c>
      <c r="C2294" s="485">
        <v>1</v>
      </c>
      <c r="D2294" s="486">
        <v>0</v>
      </c>
      <c r="E2294" s="486">
        <v>1</v>
      </c>
      <c r="F2294" s="486">
        <v>1</v>
      </c>
      <c r="G2294" s="486">
        <v>1</v>
      </c>
      <c r="H2294" s="487">
        <v>0</v>
      </c>
      <c r="I2294" s="487">
        <v>0</v>
      </c>
    </row>
    <row r="2295" spans="1:9" x14ac:dyDescent="0.2">
      <c r="A2295" s="588"/>
      <c r="B2295" s="484" t="s">
        <v>2849</v>
      </c>
      <c r="C2295" s="485">
        <v>3</v>
      </c>
      <c r="D2295" s="486">
        <v>2</v>
      </c>
      <c r="E2295" s="486">
        <v>1</v>
      </c>
      <c r="F2295" s="486">
        <v>0</v>
      </c>
      <c r="G2295" s="486">
        <v>0</v>
      </c>
      <c r="H2295" s="487">
        <v>0</v>
      </c>
      <c r="I2295" s="487">
        <v>0</v>
      </c>
    </row>
    <row r="2296" spans="1:9" x14ac:dyDescent="0.2">
      <c r="A2296" s="588"/>
      <c r="B2296" s="484" t="s">
        <v>2850</v>
      </c>
      <c r="C2296" s="485">
        <v>0</v>
      </c>
      <c r="D2296" s="486">
        <v>0</v>
      </c>
      <c r="E2296" s="486">
        <v>0</v>
      </c>
      <c r="F2296" s="486">
        <v>1</v>
      </c>
      <c r="G2296" s="486">
        <v>1</v>
      </c>
      <c r="H2296" s="487">
        <v>0</v>
      </c>
      <c r="I2296" s="487">
        <v>0</v>
      </c>
    </row>
    <row r="2297" spans="1:9" x14ac:dyDescent="0.2">
      <c r="A2297" s="588"/>
      <c r="B2297" s="484" t="s">
        <v>2851</v>
      </c>
      <c r="C2297" s="485">
        <v>0</v>
      </c>
      <c r="D2297" s="486">
        <v>0</v>
      </c>
      <c r="E2297" s="486">
        <v>0</v>
      </c>
      <c r="F2297" s="486">
        <v>1</v>
      </c>
      <c r="G2297" s="486">
        <v>0</v>
      </c>
      <c r="H2297" s="487">
        <v>1</v>
      </c>
      <c r="I2297" s="487">
        <v>0</v>
      </c>
    </row>
    <row r="2298" spans="1:9" x14ac:dyDescent="0.2">
      <c r="A2298" s="588"/>
      <c r="B2298" s="484" t="s">
        <v>2852</v>
      </c>
      <c r="C2298" s="485">
        <v>0</v>
      </c>
      <c r="D2298" s="486">
        <v>0</v>
      </c>
      <c r="E2298" s="486">
        <v>0</v>
      </c>
      <c r="F2298" s="486">
        <v>3</v>
      </c>
      <c r="G2298" s="486">
        <v>3</v>
      </c>
      <c r="H2298" s="487">
        <v>0</v>
      </c>
      <c r="I2298" s="487">
        <v>0</v>
      </c>
    </row>
    <row r="2299" spans="1:9" x14ac:dyDescent="0.2">
      <c r="A2299" s="588"/>
      <c r="B2299" s="484" t="s">
        <v>2853</v>
      </c>
      <c r="C2299" s="485">
        <v>1</v>
      </c>
      <c r="D2299" s="486">
        <v>1</v>
      </c>
      <c r="E2299" s="486">
        <v>0</v>
      </c>
      <c r="F2299" s="486">
        <v>2</v>
      </c>
      <c r="G2299" s="486">
        <v>1</v>
      </c>
      <c r="H2299" s="487">
        <v>1</v>
      </c>
      <c r="I2299" s="487">
        <v>0</v>
      </c>
    </row>
    <row r="2300" spans="1:9" x14ac:dyDescent="0.2">
      <c r="A2300" s="588"/>
      <c r="B2300" s="484" t="s">
        <v>2854</v>
      </c>
      <c r="C2300" s="485">
        <v>1</v>
      </c>
      <c r="D2300" s="486">
        <v>1</v>
      </c>
      <c r="E2300" s="486">
        <v>0</v>
      </c>
      <c r="F2300" s="486">
        <v>1</v>
      </c>
      <c r="G2300" s="486">
        <v>0</v>
      </c>
      <c r="H2300" s="487">
        <v>1</v>
      </c>
      <c r="I2300" s="487">
        <v>0</v>
      </c>
    </row>
    <row r="2301" spans="1:9" x14ac:dyDescent="0.2">
      <c r="A2301" s="588"/>
      <c r="B2301" s="484" t="s">
        <v>2855</v>
      </c>
      <c r="C2301" s="485">
        <v>0</v>
      </c>
      <c r="D2301" s="486">
        <v>0</v>
      </c>
      <c r="E2301" s="486">
        <v>0</v>
      </c>
      <c r="F2301" s="486">
        <v>1</v>
      </c>
      <c r="G2301" s="486">
        <v>1</v>
      </c>
      <c r="H2301" s="487">
        <v>0</v>
      </c>
      <c r="I2301" s="487">
        <v>0</v>
      </c>
    </row>
    <row r="2302" spans="1:9" x14ac:dyDescent="0.2">
      <c r="A2302" s="588"/>
      <c r="B2302" s="484" t="s">
        <v>2856</v>
      </c>
      <c r="C2302" s="485">
        <v>0</v>
      </c>
      <c r="D2302" s="486">
        <v>0</v>
      </c>
      <c r="E2302" s="486">
        <v>0</v>
      </c>
      <c r="F2302" s="486">
        <v>1</v>
      </c>
      <c r="G2302" s="486">
        <v>1</v>
      </c>
      <c r="H2302" s="487">
        <v>0</v>
      </c>
      <c r="I2302" s="487">
        <v>0</v>
      </c>
    </row>
    <row r="2303" spans="1:9" x14ac:dyDescent="0.2">
      <c r="A2303" s="588"/>
      <c r="B2303" s="484" t="s">
        <v>2857</v>
      </c>
      <c r="C2303" s="485">
        <v>0</v>
      </c>
      <c r="D2303" s="486">
        <v>0</v>
      </c>
      <c r="E2303" s="486">
        <v>0</v>
      </c>
      <c r="F2303" s="486">
        <v>1</v>
      </c>
      <c r="G2303" s="486">
        <v>1</v>
      </c>
      <c r="H2303" s="487">
        <v>0</v>
      </c>
      <c r="I2303" s="487">
        <v>0</v>
      </c>
    </row>
    <row r="2304" spans="1:9" x14ac:dyDescent="0.2">
      <c r="A2304" s="588"/>
      <c r="B2304" s="484" t="s">
        <v>2858</v>
      </c>
      <c r="C2304" s="485">
        <v>0</v>
      </c>
      <c r="D2304" s="486">
        <v>0</v>
      </c>
      <c r="E2304" s="486">
        <v>0</v>
      </c>
      <c r="F2304" s="486">
        <v>2</v>
      </c>
      <c r="G2304" s="486">
        <v>2</v>
      </c>
      <c r="H2304" s="487">
        <v>0</v>
      </c>
      <c r="I2304" s="487">
        <v>0</v>
      </c>
    </row>
    <row r="2305" spans="1:9" x14ac:dyDescent="0.2">
      <c r="A2305" s="588"/>
      <c r="B2305" s="484" t="s">
        <v>2859</v>
      </c>
      <c r="C2305" s="485">
        <v>0</v>
      </c>
      <c r="D2305" s="486">
        <v>0</v>
      </c>
      <c r="E2305" s="486">
        <v>0</v>
      </c>
      <c r="F2305" s="486">
        <v>1</v>
      </c>
      <c r="G2305" s="486">
        <v>1</v>
      </c>
      <c r="H2305" s="487">
        <v>0</v>
      </c>
      <c r="I2305" s="487">
        <v>0</v>
      </c>
    </row>
    <row r="2306" spans="1:9" x14ac:dyDescent="0.2">
      <c r="A2306" s="588"/>
      <c r="B2306" s="484" t="s">
        <v>2860</v>
      </c>
      <c r="C2306" s="485">
        <v>0</v>
      </c>
      <c r="D2306" s="486">
        <v>0</v>
      </c>
      <c r="E2306" s="486">
        <v>0</v>
      </c>
      <c r="F2306" s="486">
        <v>1</v>
      </c>
      <c r="G2306" s="486">
        <v>1</v>
      </c>
      <c r="H2306" s="487">
        <v>0</v>
      </c>
      <c r="I2306" s="487">
        <v>0</v>
      </c>
    </row>
    <row r="2307" spans="1:9" x14ac:dyDescent="0.2">
      <c r="A2307" s="588"/>
      <c r="B2307" s="484" t="s">
        <v>2861</v>
      </c>
      <c r="C2307" s="485">
        <v>0</v>
      </c>
      <c r="D2307" s="486">
        <v>0</v>
      </c>
      <c r="E2307" s="486">
        <v>0</v>
      </c>
      <c r="F2307" s="486">
        <v>6</v>
      </c>
      <c r="G2307" s="486">
        <v>6</v>
      </c>
      <c r="H2307" s="487">
        <v>0</v>
      </c>
      <c r="I2307" s="487">
        <v>0</v>
      </c>
    </row>
    <row r="2308" spans="1:9" x14ac:dyDescent="0.2">
      <c r="A2308" s="588"/>
      <c r="B2308" s="484" t="s">
        <v>2862</v>
      </c>
      <c r="C2308" s="485">
        <v>0</v>
      </c>
      <c r="D2308" s="486">
        <v>0</v>
      </c>
      <c r="E2308" s="486">
        <v>0</v>
      </c>
      <c r="F2308" s="486">
        <v>7</v>
      </c>
      <c r="G2308" s="486">
        <v>4</v>
      </c>
      <c r="H2308" s="487">
        <v>3</v>
      </c>
      <c r="I2308" s="487">
        <v>0</v>
      </c>
    </row>
    <row r="2309" spans="1:9" x14ac:dyDescent="0.2">
      <c r="A2309" s="588"/>
      <c r="B2309" s="484" t="s">
        <v>2863</v>
      </c>
      <c r="C2309" s="485">
        <v>0</v>
      </c>
      <c r="D2309" s="486">
        <v>0</v>
      </c>
      <c r="E2309" s="486">
        <v>0</v>
      </c>
      <c r="F2309" s="486">
        <v>3</v>
      </c>
      <c r="G2309" s="486">
        <v>2</v>
      </c>
      <c r="H2309" s="487">
        <v>1</v>
      </c>
      <c r="I2309" s="487">
        <v>0</v>
      </c>
    </row>
    <row r="2310" spans="1:9" x14ac:dyDescent="0.2">
      <c r="A2310" s="588"/>
      <c r="B2310" s="484" t="s">
        <v>2864</v>
      </c>
      <c r="C2310" s="485">
        <v>2</v>
      </c>
      <c r="D2310" s="486">
        <v>2</v>
      </c>
      <c r="E2310" s="486">
        <v>0</v>
      </c>
      <c r="F2310" s="486">
        <v>0</v>
      </c>
      <c r="G2310" s="486">
        <v>0</v>
      </c>
      <c r="H2310" s="487">
        <v>0</v>
      </c>
      <c r="I2310" s="487">
        <v>0</v>
      </c>
    </row>
    <row r="2311" spans="1:9" x14ac:dyDescent="0.2">
      <c r="A2311" s="588"/>
      <c r="B2311" s="484" t="s">
        <v>2865</v>
      </c>
      <c r="C2311" s="485">
        <v>0</v>
      </c>
      <c r="D2311" s="486">
        <v>0</v>
      </c>
      <c r="E2311" s="486">
        <v>0</v>
      </c>
      <c r="F2311" s="486">
        <v>2</v>
      </c>
      <c r="G2311" s="486">
        <v>1</v>
      </c>
      <c r="H2311" s="487">
        <v>1</v>
      </c>
      <c r="I2311" s="487">
        <v>0</v>
      </c>
    </row>
    <row r="2312" spans="1:9" x14ac:dyDescent="0.2">
      <c r="A2312" s="588"/>
      <c r="B2312" s="484" t="s">
        <v>2866</v>
      </c>
      <c r="C2312" s="485">
        <v>0</v>
      </c>
      <c r="D2312" s="486">
        <v>0</v>
      </c>
      <c r="E2312" s="486">
        <v>0</v>
      </c>
      <c r="F2312" s="486">
        <v>1</v>
      </c>
      <c r="G2312" s="486">
        <v>1</v>
      </c>
      <c r="H2312" s="487">
        <v>0</v>
      </c>
      <c r="I2312" s="487">
        <v>0</v>
      </c>
    </row>
    <row r="2313" spans="1:9" x14ac:dyDescent="0.2">
      <c r="A2313" s="588"/>
      <c r="B2313" s="484" t="s">
        <v>2867</v>
      </c>
      <c r="C2313" s="485">
        <v>5</v>
      </c>
      <c r="D2313" s="486">
        <v>4</v>
      </c>
      <c r="E2313" s="486">
        <v>1</v>
      </c>
      <c r="F2313" s="486">
        <v>6</v>
      </c>
      <c r="G2313" s="486">
        <v>2</v>
      </c>
      <c r="H2313" s="487">
        <v>4</v>
      </c>
      <c r="I2313" s="487">
        <v>0</v>
      </c>
    </row>
    <row r="2314" spans="1:9" x14ac:dyDescent="0.2">
      <c r="A2314" s="588"/>
      <c r="B2314" s="484" t="s">
        <v>2868</v>
      </c>
      <c r="C2314" s="485">
        <v>2</v>
      </c>
      <c r="D2314" s="486">
        <v>2</v>
      </c>
      <c r="E2314" s="486">
        <v>0</v>
      </c>
      <c r="F2314" s="486">
        <v>7</v>
      </c>
      <c r="G2314" s="486">
        <v>4</v>
      </c>
      <c r="H2314" s="487">
        <v>3</v>
      </c>
      <c r="I2314" s="487">
        <v>0</v>
      </c>
    </row>
    <row r="2315" spans="1:9" x14ac:dyDescent="0.2">
      <c r="A2315" s="588"/>
      <c r="B2315" s="484" t="s">
        <v>2869</v>
      </c>
      <c r="C2315" s="485">
        <v>1</v>
      </c>
      <c r="D2315" s="486">
        <v>1</v>
      </c>
      <c r="E2315" s="486">
        <v>0</v>
      </c>
      <c r="F2315" s="486">
        <v>2</v>
      </c>
      <c r="G2315" s="486">
        <v>1</v>
      </c>
      <c r="H2315" s="487">
        <v>1</v>
      </c>
      <c r="I2315" s="487">
        <v>0</v>
      </c>
    </row>
    <row r="2316" spans="1:9" x14ac:dyDescent="0.2">
      <c r="A2316" s="588"/>
      <c r="B2316" s="484" t="s">
        <v>2870</v>
      </c>
      <c r="C2316" s="485">
        <v>4</v>
      </c>
      <c r="D2316" s="486">
        <v>4</v>
      </c>
      <c r="E2316" s="486">
        <v>0</v>
      </c>
      <c r="F2316" s="486">
        <v>1</v>
      </c>
      <c r="G2316" s="486">
        <v>0</v>
      </c>
      <c r="H2316" s="487">
        <v>1</v>
      </c>
      <c r="I2316" s="487">
        <v>0</v>
      </c>
    </row>
    <row r="2317" spans="1:9" x14ac:dyDescent="0.2">
      <c r="A2317" s="588"/>
      <c r="B2317" s="484" t="s">
        <v>2871</v>
      </c>
      <c r="C2317" s="485">
        <v>5</v>
      </c>
      <c r="D2317" s="486">
        <v>2</v>
      </c>
      <c r="E2317" s="486">
        <v>3</v>
      </c>
      <c r="F2317" s="486">
        <v>3</v>
      </c>
      <c r="G2317" s="486">
        <v>3</v>
      </c>
      <c r="H2317" s="487">
        <v>0</v>
      </c>
      <c r="I2317" s="487">
        <v>0</v>
      </c>
    </row>
    <row r="2318" spans="1:9" x14ac:dyDescent="0.2">
      <c r="A2318" s="588"/>
      <c r="B2318" s="484" t="s">
        <v>2872</v>
      </c>
      <c r="C2318" s="485">
        <v>5</v>
      </c>
      <c r="D2318" s="486">
        <v>2</v>
      </c>
      <c r="E2318" s="486">
        <v>3</v>
      </c>
      <c r="F2318" s="486">
        <v>10</v>
      </c>
      <c r="G2318" s="486">
        <v>7</v>
      </c>
      <c r="H2318" s="487">
        <v>3</v>
      </c>
      <c r="I2318" s="487">
        <v>0</v>
      </c>
    </row>
    <row r="2319" spans="1:9" x14ac:dyDescent="0.2">
      <c r="A2319" s="588"/>
      <c r="B2319" s="484" t="s">
        <v>2873</v>
      </c>
      <c r="C2319" s="485">
        <v>9</v>
      </c>
      <c r="D2319" s="486">
        <v>6</v>
      </c>
      <c r="E2319" s="486">
        <v>3</v>
      </c>
      <c r="F2319" s="486">
        <v>30</v>
      </c>
      <c r="G2319" s="486">
        <v>20</v>
      </c>
      <c r="H2319" s="487">
        <v>10</v>
      </c>
      <c r="I2319" s="487">
        <v>0</v>
      </c>
    </row>
    <row r="2320" spans="1:9" x14ac:dyDescent="0.2">
      <c r="A2320" s="588"/>
      <c r="B2320" s="484" t="s">
        <v>158</v>
      </c>
      <c r="C2320" s="485">
        <v>480</v>
      </c>
      <c r="D2320" s="486">
        <v>269</v>
      </c>
      <c r="E2320" s="486">
        <v>211</v>
      </c>
      <c r="F2320" s="486">
        <v>1323</v>
      </c>
      <c r="G2320" s="486">
        <v>963</v>
      </c>
      <c r="H2320" s="487">
        <v>360</v>
      </c>
      <c r="I2320" s="487">
        <v>0</v>
      </c>
    </row>
    <row r="2321" spans="1:9" x14ac:dyDescent="0.2">
      <c r="A2321" s="657" t="s">
        <v>102</v>
      </c>
      <c r="B2321" s="488" t="s">
        <v>10</v>
      </c>
      <c r="C2321" s="489">
        <v>82</v>
      </c>
      <c r="D2321" s="490">
        <v>55</v>
      </c>
      <c r="E2321" s="490">
        <v>27</v>
      </c>
      <c r="F2321" s="490">
        <v>65</v>
      </c>
      <c r="G2321" s="490">
        <v>56</v>
      </c>
      <c r="H2321" s="491">
        <v>9</v>
      </c>
      <c r="I2321" s="491">
        <v>0</v>
      </c>
    </row>
    <row r="2322" spans="1:9" x14ac:dyDescent="0.2">
      <c r="A2322" s="588"/>
      <c r="B2322" s="484" t="s">
        <v>2874</v>
      </c>
      <c r="C2322" s="485">
        <v>7</v>
      </c>
      <c r="D2322" s="486">
        <v>5</v>
      </c>
      <c r="E2322" s="486">
        <v>2</v>
      </c>
      <c r="F2322" s="486">
        <v>6</v>
      </c>
      <c r="G2322" s="486">
        <v>5</v>
      </c>
      <c r="H2322" s="487">
        <v>1</v>
      </c>
      <c r="I2322" s="487">
        <v>0</v>
      </c>
    </row>
    <row r="2323" spans="1:9" x14ac:dyDescent="0.2">
      <c r="A2323" s="588"/>
      <c r="B2323" s="484" t="s">
        <v>2875</v>
      </c>
      <c r="C2323" s="485">
        <v>12</v>
      </c>
      <c r="D2323" s="486">
        <v>7</v>
      </c>
      <c r="E2323" s="486">
        <v>5</v>
      </c>
      <c r="F2323" s="486">
        <v>11</v>
      </c>
      <c r="G2323" s="486">
        <v>9</v>
      </c>
      <c r="H2323" s="487">
        <v>2</v>
      </c>
      <c r="I2323" s="487">
        <v>0</v>
      </c>
    </row>
    <row r="2324" spans="1:9" x14ac:dyDescent="0.2">
      <c r="A2324" s="588"/>
      <c r="B2324" s="484" t="s">
        <v>2876</v>
      </c>
      <c r="C2324" s="485">
        <v>1</v>
      </c>
      <c r="D2324" s="486">
        <v>1</v>
      </c>
      <c r="E2324" s="486">
        <v>0</v>
      </c>
      <c r="F2324" s="486">
        <v>6</v>
      </c>
      <c r="G2324" s="486">
        <v>6</v>
      </c>
      <c r="H2324" s="487">
        <v>0</v>
      </c>
      <c r="I2324" s="487">
        <v>0</v>
      </c>
    </row>
    <row r="2325" spans="1:9" x14ac:dyDescent="0.2">
      <c r="A2325" s="588"/>
      <c r="B2325" s="484" t="s">
        <v>2877</v>
      </c>
      <c r="C2325" s="485">
        <v>12</v>
      </c>
      <c r="D2325" s="486">
        <v>3</v>
      </c>
      <c r="E2325" s="486">
        <v>9</v>
      </c>
      <c r="F2325" s="486">
        <v>7</v>
      </c>
      <c r="G2325" s="486">
        <v>6</v>
      </c>
      <c r="H2325" s="487">
        <v>1</v>
      </c>
      <c r="I2325" s="487">
        <v>0</v>
      </c>
    </row>
    <row r="2326" spans="1:9" x14ac:dyDescent="0.2">
      <c r="A2326" s="588"/>
      <c r="B2326" s="484" t="s">
        <v>2878</v>
      </c>
      <c r="C2326" s="485">
        <v>3</v>
      </c>
      <c r="D2326" s="486">
        <v>1</v>
      </c>
      <c r="E2326" s="486">
        <v>2</v>
      </c>
      <c r="F2326" s="486">
        <v>9</v>
      </c>
      <c r="G2326" s="486">
        <v>8</v>
      </c>
      <c r="H2326" s="487">
        <v>1</v>
      </c>
      <c r="I2326" s="487">
        <v>0</v>
      </c>
    </row>
    <row r="2327" spans="1:9" x14ac:dyDescent="0.2">
      <c r="A2327" s="588"/>
      <c r="B2327" s="484" t="s">
        <v>2879</v>
      </c>
      <c r="C2327" s="485">
        <v>4</v>
      </c>
      <c r="D2327" s="486">
        <v>2</v>
      </c>
      <c r="E2327" s="486">
        <v>2</v>
      </c>
      <c r="F2327" s="486">
        <v>4</v>
      </c>
      <c r="G2327" s="486">
        <v>2</v>
      </c>
      <c r="H2327" s="487">
        <v>2</v>
      </c>
      <c r="I2327" s="487">
        <v>0</v>
      </c>
    </row>
    <row r="2328" spans="1:9" x14ac:dyDescent="0.2">
      <c r="A2328" s="588"/>
      <c r="B2328" s="484" t="s">
        <v>158</v>
      </c>
      <c r="C2328" s="485">
        <v>43</v>
      </c>
      <c r="D2328" s="486">
        <v>36</v>
      </c>
      <c r="E2328" s="486">
        <v>7</v>
      </c>
      <c r="F2328" s="486">
        <v>22</v>
      </c>
      <c r="G2328" s="486">
        <v>20</v>
      </c>
      <c r="H2328" s="487">
        <v>2</v>
      </c>
      <c r="I2328" s="487">
        <v>0</v>
      </c>
    </row>
    <row r="2329" spans="1:9" x14ac:dyDescent="0.2">
      <c r="A2329" s="657" t="s">
        <v>119</v>
      </c>
      <c r="B2329" s="488" t="s">
        <v>10</v>
      </c>
      <c r="C2329" s="489">
        <v>63</v>
      </c>
      <c r="D2329" s="490">
        <v>35</v>
      </c>
      <c r="E2329" s="490">
        <v>28</v>
      </c>
      <c r="F2329" s="490">
        <v>260</v>
      </c>
      <c r="G2329" s="490">
        <v>147</v>
      </c>
      <c r="H2329" s="491">
        <v>113</v>
      </c>
      <c r="I2329" s="491">
        <v>0</v>
      </c>
    </row>
    <row r="2330" spans="1:9" x14ac:dyDescent="0.2">
      <c r="A2330" s="588"/>
      <c r="B2330" s="484" t="s">
        <v>2880</v>
      </c>
      <c r="C2330" s="485">
        <v>25</v>
      </c>
      <c r="D2330" s="486">
        <v>16</v>
      </c>
      <c r="E2330" s="486">
        <v>9</v>
      </c>
      <c r="F2330" s="486">
        <v>102</v>
      </c>
      <c r="G2330" s="486">
        <v>52</v>
      </c>
      <c r="H2330" s="487">
        <v>50</v>
      </c>
      <c r="I2330" s="487">
        <v>0</v>
      </c>
    </row>
    <row r="2331" spans="1:9" x14ac:dyDescent="0.2">
      <c r="A2331" s="588"/>
      <c r="B2331" s="484" t="s">
        <v>158</v>
      </c>
      <c r="C2331" s="485">
        <v>38</v>
      </c>
      <c r="D2331" s="486">
        <v>19</v>
      </c>
      <c r="E2331" s="486">
        <v>19</v>
      </c>
      <c r="F2331" s="486">
        <v>158</v>
      </c>
      <c r="G2331" s="486">
        <v>95</v>
      </c>
      <c r="H2331" s="487">
        <v>63</v>
      </c>
      <c r="I2331" s="487">
        <v>0</v>
      </c>
    </row>
    <row r="2332" spans="1:9" x14ac:dyDescent="0.2">
      <c r="A2332" s="657" t="s">
        <v>824</v>
      </c>
      <c r="B2332" s="488" t="s">
        <v>10</v>
      </c>
      <c r="C2332" s="489">
        <v>3</v>
      </c>
      <c r="D2332" s="490">
        <v>2</v>
      </c>
      <c r="E2332" s="490">
        <v>1</v>
      </c>
      <c r="F2332" s="490">
        <v>37</v>
      </c>
      <c r="G2332" s="490">
        <v>29</v>
      </c>
      <c r="H2332" s="491">
        <v>8</v>
      </c>
      <c r="I2332" s="491">
        <v>0</v>
      </c>
    </row>
    <row r="2333" spans="1:9" x14ac:dyDescent="0.2">
      <c r="A2333" s="588"/>
      <c r="B2333" s="484" t="s">
        <v>2881</v>
      </c>
      <c r="C2333" s="485">
        <v>0</v>
      </c>
      <c r="D2333" s="486">
        <v>0</v>
      </c>
      <c r="E2333" s="486">
        <v>0</v>
      </c>
      <c r="F2333" s="486">
        <v>1</v>
      </c>
      <c r="G2333" s="486">
        <v>1</v>
      </c>
      <c r="H2333" s="487">
        <v>0</v>
      </c>
      <c r="I2333" s="487">
        <v>0</v>
      </c>
    </row>
    <row r="2334" spans="1:9" x14ac:dyDescent="0.2">
      <c r="A2334" s="588"/>
      <c r="B2334" s="484" t="s">
        <v>2882</v>
      </c>
      <c r="C2334" s="485">
        <v>0</v>
      </c>
      <c r="D2334" s="486">
        <v>0</v>
      </c>
      <c r="E2334" s="486">
        <v>0</v>
      </c>
      <c r="F2334" s="486">
        <v>2</v>
      </c>
      <c r="G2334" s="486">
        <v>2</v>
      </c>
      <c r="H2334" s="487">
        <v>0</v>
      </c>
      <c r="I2334" s="487">
        <v>0</v>
      </c>
    </row>
    <row r="2335" spans="1:9" x14ac:dyDescent="0.2">
      <c r="A2335" s="588"/>
      <c r="B2335" s="484" t="s">
        <v>2883</v>
      </c>
      <c r="C2335" s="485">
        <v>0</v>
      </c>
      <c r="D2335" s="486">
        <v>0</v>
      </c>
      <c r="E2335" s="486">
        <v>0</v>
      </c>
      <c r="F2335" s="486">
        <v>4</v>
      </c>
      <c r="G2335" s="486">
        <v>4</v>
      </c>
      <c r="H2335" s="487">
        <v>0</v>
      </c>
      <c r="I2335" s="487">
        <v>0</v>
      </c>
    </row>
    <row r="2336" spans="1:9" x14ac:dyDescent="0.2">
      <c r="A2336" s="588"/>
      <c r="B2336" s="484" t="s">
        <v>2884</v>
      </c>
      <c r="C2336" s="485">
        <v>0</v>
      </c>
      <c r="D2336" s="486">
        <v>0</v>
      </c>
      <c r="E2336" s="486">
        <v>0</v>
      </c>
      <c r="F2336" s="486">
        <v>1</v>
      </c>
      <c r="G2336" s="486">
        <v>1</v>
      </c>
      <c r="H2336" s="487">
        <v>0</v>
      </c>
      <c r="I2336" s="487">
        <v>0</v>
      </c>
    </row>
    <row r="2337" spans="1:9" x14ac:dyDescent="0.2">
      <c r="A2337" s="588"/>
      <c r="B2337" s="484" t="s">
        <v>2885</v>
      </c>
      <c r="C2337" s="485">
        <v>0</v>
      </c>
      <c r="D2337" s="486">
        <v>0</v>
      </c>
      <c r="E2337" s="486">
        <v>0</v>
      </c>
      <c r="F2337" s="486">
        <v>2</v>
      </c>
      <c r="G2337" s="486">
        <v>2</v>
      </c>
      <c r="H2337" s="487">
        <v>0</v>
      </c>
      <c r="I2337" s="487">
        <v>0</v>
      </c>
    </row>
    <row r="2338" spans="1:9" x14ac:dyDescent="0.2">
      <c r="A2338" s="588"/>
      <c r="B2338" s="484" t="s">
        <v>2886</v>
      </c>
      <c r="C2338" s="485">
        <v>0</v>
      </c>
      <c r="D2338" s="486">
        <v>0</v>
      </c>
      <c r="E2338" s="486">
        <v>0</v>
      </c>
      <c r="F2338" s="486">
        <v>1</v>
      </c>
      <c r="G2338" s="486">
        <v>1</v>
      </c>
      <c r="H2338" s="487">
        <v>0</v>
      </c>
      <c r="I2338" s="487">
        <v>0</v>
      </c>
    </row>
    <row r="2339" spans="1:9" x14ac:dyDescent="0.2">
      <c r="A2339" s="588"/>
      <c r="B2339" s="484" t="s">
        <v>158</v>
      </c>
      <c r="C2339" s="485">
        <v>3</v>
      </c>
      <c r="D2339" s="486">
        <v>2</v>
      </c>
      <c r="E2339" s="486">
        <v>1</v>
      </c>
      <c r="F2339" s="486">
        <v>26</v>
      </c>
      <c r="G2339" s="486">
        <v>18</v>
      </c>
      <c r="H2339" s="487">
        <v>8</v>
      </c>
      <c r="I2339" s="487">
        <v>0</v>
      </c>
    </row>
    <row r="2340" spans="1:9" x14ac:dyDescent="0.2">
      <c r="A2340" s="657" t="s">
        <v>120</v>
      </c>
      <c r="B2340" s="488" t="s">
        <v>10</v>
      </c>
      <c r="C2340" s="489">
        <v>134</v>
      </c>
      <c r="D2340" s="490">
        <v>62</v>
      </c>
      <c r="E2340" s="490">
        <v>72</v>
      </c>
      <c r="F2340" s="490">
        <v>153</v>
      </c>
      <c r="G2340" s="490">
        <v>79</v>
      </c>
      <c r="H2340" s="491">
        <v>74</v>
      </c>
      <c r="I2340" s="491">
        <v>0</v>
      </c>
    </row>
    <row r="2341" spans="1:9" x14ac:dyDescent="0.2">
      <c r="A2341" s="588"/>
      <c r="B2341" s="484" t="s">
        <v>2887</v>
      </c>
      <c r="C2341" s="485">
        <v>0</v>
      </c>
      <c r="D2341" s="486">
        <v>0</v>
      </c>
      <c r="E2341" s="486">
        <v>0</v>
      </c>
      <c r="F2341" s="486">
        <v>1</v>
      </c>
      <c r="G2341" s="486">
        <v>0</v>
      </c>
      <c r="H2341" s="487">
        <v>1</v>
      </c>
      <c r="I2341" s="487">
        <v>0</v>
      </c>
    </row>
    <row r="2342" spans="1:9" x14ac:dyDescent="0.2">
      <c r="A2342" s="588"/>
      <c r="B2342" s="484" t="s">
        <v>2888</v>
      </c>
      <c r="C2342" s="485">
        <v>1</v>
      </c>
      <c r="D2342" s="486">
        <v>1</v>
      </c>
      <c r="E2342" s="486">
        <v>0</v>
      </c>
      <c r="F2342" s="486">
        <v>0</v>
      </c>
      <c r="G2342" s="486">
        <v>0</v>
      </c>
      <c r="H2342" s="487">
        <v>0</v>
      </c>
      <c r="I2342" s="487">
        <v>0</v>
      </c>
    </row>
    <row r="2343" spans="1:9" x14ac:dyDescent="0.2">
      <c r="A2343" s="588"/>
      <c r="B2343" s="484" t="s">
        <v>2889</v>
      </c>
      <c r="C2343" s="485">
        <v>0</v>
      </c>
      <c r="D2343" s="486">
        <v>0</v>
      </c>
      <c r="E2343" s="486">
        <v>0</v>
      </c>
      <c r="F2343" s="486">
        <v>5</v>
      </c>
      <c r="G2343" s="486">
        <v>1</v>
      </c>
      <c r="H2343" s="487">
        <v>4</v>
      </c>
      <c r="I2343" s="487">
        <v>0</v>
      </c>
    </row>
    <row r="2344" spans="1:9" x14ac:dyDescent="0.2">
      <c r="A2344" s="588"/>
      <c r="B2344" s="484" t="s">
        <v>2890</v>
      </c>
      <c r="C2344" s="485">
        <v>3</v>
      </c>
      <c r="D2344" s="486">
        <v>2</v>
      </c>
      <c r="E2344" s="486">
        <v>1</v>
      </c>
      <c r="F2344" s="486">
        <v>5</v>
      </c>
      <c r="G2344" s="486">
        <v>2</v>
      </c>
      <c r="H2344" s="487">
        <v>3</v>
      </c>
      <c r="I2344" s="487">
        <v>0</v>
      </c>
    </row>
    <row r="2345" spans="1:9" x14ac:dyDescent="0.2">
      <c r="A2345" s="588"/>
      <c r="B2345" s="484" t="s">
        <v>2891</v>
      </c>
      <c r="C2345" s="485">
        <v>0</v>
      </c>
      <c r="D2345" s="486">
        <v>0</v>
      </c>
      <c r="E2345" s="486">
        <v>0</v>
      </c>
      <c r="F2345" s="486">
        <v>1</v>
      </c>
      <c r="G2345" s="486">
        <v>0</v>
      </c>
      <c r="H2345" s="487">
        <v>1</v>
      </c>
      <c r="I2345" s="487">
        <v>0</v>
      </c>
    </row>
    <row r="2346" spans="1:9" x14ac:dyDescent="0.2">
      <c r="A2346" s="588"/>
      <c r="B2346" s="484" t="s">
        <v>2892</v>
      </c>
      <c r="C2346" s="485">
        <v>55</v>
      </c>
      <c r="D2346" s="486">
        <v>21</v>
      </c>
      <c r="E2346" s="486">
        <v>34</v>
      </c>
      <c r="F2346" s="486">
        <v>44</v>
      </c>
      <c r="G2346" s="486">
        <v>26</v>
      </c>
      <c r="H2346" s="487">
        <v>18</v>
      </c>
      <c r="I2346" s="487">
        <v>0</v>
      </c>
    </row>
    <row r="2347" spans="1:9" x14ac:dyDescent="0.2">
      <c r="A2347" s="588"/>
      <c r="B2347" s="484" t="s">
        <v>2893</v>
      </c>
      <c r="C2347" s="485">
        <v>1</v>
      </c>
      <c r="D2347" s="486">
        <v>0</v>
      </c>
      <c r="E2347" s="486">
        <v>1</v>
      </c>
      <c r="F2347" s="486">
        <v>4</v>
      </c>
      <c r="G2347" s="486">
        <v>0</v>
      </c>
      <c r="H2347" s="487">
        <v>4</v>
      </c>
      <c r="I2347" s="487">
        <v>0</v>
      </c>
    </row>
    <row r="2348" spans="1:9" x14ac:dyDescent="0.2">
      <c r="A2348" s="588"/>
      <c r="B2348" s="484" t="s">
        <v>158</v>
      </c>
      <c r="C2348" s="485">
        <v>74</v>
      </c>
      <c r="D2348" s="486">
        <v>38</v>
      </c>
      <c r="E2348" s="486">
        <v>36</v>
      </c>
      <c r="F2348" s="486">
        <v>93</v>
      </c>
      <c r="G2348" s="486">
        <v>50</v>
      </c>
      <c r="H2348" s="487">
        <v>43</v>
      </c>
      <c r="I2348" s="487">
        <v>0</v>
      </c>
    </row>
    <row r="2349" spans="1:9" x14ac:dyDescent="0.2">
      <c r="A2349" s="657" t="s">
        <v>827</v>
      </c>
      <c r="B2349" s="488" t="s">
        <v>10</v>
      </c>
      <c r="C2349" s="489">
        <v>0</v>
      </c>
      <c r="D2349" s="490">
        <v>0</v>
      </c>
      <c r="E2349" s="490">
        <v>0</v>
      </c>
      <c r="F2349" s="490">
        <v>1</v>
      </c>
      <c r="G2349" s="490">
        <v>1</v>
      </c>
      <c r="H2349" s="491">
        <v>0</v>
      </c>
      <c r="I2349" s="491">
        <v>0</v>
      </c>
    </row>
    <row r="2350" spans="1:9" x14ac:dyDescent="0.2">
      <c r="A2350" s="588"/>
      <c r="B2350" s="484" t="s">
        <v>2894</v>
      </c>
      <c r="C2350" s="485">
        <v>0</v>
      </c>
      <c r="D2350" s="486">
        <v>0</v>
      </c>
      <c r="E2350" s="486">
        <v>0</v>
      </c>
      <c r="F2350" s="486">
        <v>1</v>
      </c>
      <c r="G2350" s="486">
        <v>1</v>
      </c>
      <c r="H2350" s="487">
        <v>0</v>
      </c>
      <c r="I2350" s="487">
        <v>0</v>
      </c>
    </row>
    <row r="2351" spans="1:9" x14ac:dyDescent="0.2">
      <c r="A2351" s="657" t="s">
        <v>309</v>
      </c>
      <c r="B2351" s="488" t="s">
        <v>10</v>
      </c>
      <c r="C2351" s="489">
        <v>369</v>
      </c>
      <c r="D2351" s="490">
        <v>148</v>
      </c>
      <c r="E2351" s="490">
        <v>221</v>
      </c>
      <c r="F2351" s="490">
        <v>681</v>
      </c>
      <c r="G2351" s="490">
        <v>534</v>
      </c>
      <c r="H2351" s="491">
        <v>147</v>
      </c>
      <c r="I2351" s="491">
        <v>0</v>
      </c>
    </row>
    <row r="2352" spans="1:9" x14ac:dyDescent="0.2">
      <c r="A2352" s="588"/>
      <c r="B2352" s="484" t="s">
        <v>2895</v>
      </c>
      <c r="C2352" s="485">
        <v>0</v>
      </c>
      <c r="D2352" s="486">
        <v>0</v>
      </c>
      <c r="E2352" s="486">
        <v>0</v>
      </c>
      <c r="F2352" s="486">
        <v>1</v>
      </c>
      <c r="G2352" s="486">
        <v>1</v>
      </c>
      <c r="H2352" s="487">
        <v>0</v>
      </c>
      <c r="I2352" s="487">
        <v>0</v>
      </c>
    </row>
    <row r="2353" spans="1:9" x14ac:dyDescent="0.2">
      <c r="A2353" s="588"/>
      <c r="B2353" s="484" t="s">
        <v>2896</v>
      </c>
      <c r="C2353" s="485">
        <v>1</v>
      </c>
      <c r="D2353" s="486">
        <v>1</v>
      </c>
      <c r="E2353" s="486">
        <v>0</v>
      </c>
      <c r="F2353" s="486">
        <v>2</v>
      </c>
      <c r="G2353" s="486">
        <v>1</v>
      </c>
      <c r="H2353" s="487">
        <v>1</v>
      </c>
      <c r="I2353" s="487">
        <v>0</v>
      </c>
    </row>
    <row r="2354" spans="1:9" x14ac:dyDescent="0.2">
      <c r="A2354" s="588"/>
      <c r="B2354" s="484" t="s">
        <v>2897</v>
      </c>
      <c r="C2354" s="485">
        <v>0</v>
      </c>
      <c r="D2354" s="486">
        <v>0</v>
      </c>
      <c r="E2354" s="486">
        <v>0</v>
      </c>
      <c r="F2354" s="486">
        <v>3</v>
      </c>
      <c r="G2354" s="486">
        <v>2</v>
      </c>
      <c r="H2354" s="487">
        <v>1</v>
      </c>
      <c r="I2354" s="487">
        <v>0</v>
      </c>
    </row>
    <row r="2355" spans="1:9" x14ac:dyDescent="0.2">
      <c r="A2355" s="588"/>
      <c r="B2355" s="484" t="s">
        <v>2898</v>
      </c>
      <c r="C2355" s="485">
        <v>0</v>
      </c>
      <c r="D2355" s="486">
        <v>0</v>
      </c>
      <c r="E2355" s="486">
        <v>0</v>
      </c>
      <c r="F2355" s="486">
        <v>3</v>
      </c>
      <c r="G2355" s="486">
        <v>1</v>
      </c>
      <c r="H2355" s="487">
        <v>2</v>
      </c>
      <c r="I2355" s="487">
        <v>0</v>
      </c>
    </row>
    <row r="2356" spans="1:9" x14ac:dyDescent="0.2">
      <c r="A2356" s="588"/>
      <c r="B2356" s="484" t="s">
        <v>2899</v>
      </c>
      <c r="C2356" s="485">
        <v>2</v>
      </c>
      <c r="D2356" s="486">
        <v>1</v>
      </c>
      <c r="E2356" s="486">
        <v>1</v>
      </c>
      <c r="F2356" s="486">
        <v>0</v>
      </c>
      <c r="G2356" s="486">
        <v>0</v>
      </c>
      <c r="H2356" s="487">
        <v>0</v>
      </c>
      <c r="I2356" s="487">
        <v>0</v>
      </c>
    </row>
    <row r="2357" spans="1:9" x14ac:dyDescent="0.2">
      <c r="A2357" s="588"/>
      <c r="B2357" s="484" t="s">
        <v>2900</v>
      </c>
      <c r="C2357" s="485">
        <v>0</v>
      </c>
      <c r="D2357" s="486">
        <v>0</v>
      </c>
      <c r="E2357" s="486">
        <v>0</v>
      </c>
      <c r="F2357" s="486">
        <v>1</v>
      </c>
      <c r="G2357" s="486">
        <v>1</v>
      </c>
      <c r="H2357" s="487">
        <v>0</v>
      </c>
      <c r="I2357" s="487">
        <v>0</v>
      </c>
    </row>
    <row r="2358" spans="1:9" x14ac:dyDescent="0.2">
      <c r="A2358" s="588"/>
      <c r="B2358" s="484" t="s">
        <v>2901</v>
      </c>
      <c r="C2358" s="485">
        <v>0</v>
      </c>
      <c r="D2358" s="486">
        <v>0</v>
      </c>
      <c r="E2358" s="486">
        <v>0</v>
      </c>
      <c r="F2358" s="486">
        <v>1</v>
      </c>
      <c r="G2358" s="486">
        <v>1</v>
      </c>
      <c r="H2358" s="487">
        <v>0</v>
      </c>
      <c r="I2358" s="487">
        <v>0</v>
      </c>
    </row>
    <row r="2359" spans="1:9" x14ac:dyDescent="0.2">
      <c r="A2359" s="588"/>
      <c r="B2359" s="484" t="s">
        <v>2902</v>
      </c>
      <c r="C2359" s="485">
        <v>1</v>
      </c>
      <c r="D2359" s="486">
        <v>0</v>
      </c>
      <c r="E2359" s="486">
        <v>1</v>
      </c>
      <c r="F2359" s="486">
        <v>0</v>
      </c>
      <c r="G2359" s="486">
        <v>0</v>
      </c>
      <c r="H2359" s="487">
        <v>0</v>
      </c>
      <c r="I2359" s="487">
        <v>0</v>
      </c>
    </row>
    <row r="2360" spans="1:9" x14ac:dyDescent="0.2">
      <c r="A2360" s="588"/>
      <c r="B2360" s="484" t="s">
        <v>2903</v>
      </c>
      <c r="C2360" s="485">
        <v>3</v>
      </c>
      <c r="D2360" s="486">
        <v>2</v>
      </c>
      <c r="E2360" s="486">
        <v>1</v>
      </c>
      <c r="F2360" s="486">
        <v>1</v>
      </c>
      <c r="G2360" s="486">
        <v>0</v>
      </c>
      <c r="H2360" s="487">
        <v>1</v>
      </c>
      <c r="I2360" s="487">
        <v>0</v>
      </c>
    </row>
    <row r="2361" spans="1:9" x14ac:dyDescent="0.2">
      <c r="A2361" s="588"/>
      <c r="B2361" s="484" t="s">
        <v>2904</v>
      </c>
      <c r="C2361" s="485">
        <v>0</v>
      </c>
      <c r="D2361" s="486">
        <v>0</v>
      </c>
      <c r="E2361" s="486">
        <v>0</v>
      </c>
      <c r="F2361" s="486">
        <v>1</v>
      </c>
      <c r="G2361" s="486">
        <v>1</v>
      </c>
      <c r="H2361" s="487">
        <v>0</v>
      </c>
      <c r="I2361" s="487">
        <v>0</v>
      </c>
    </row>
    <row r="2362" spans="1:9" x14ac:dyDescent="0.2">
      <c r="A2362" s="588"/>
      <c r="B2362" s="484" t="s">
        <v>2905</v>
      </c>
      <c r="C2362" s="485">
        <v>3</v>
      </c>
      <c r="D2362" s="486">
        <v>1</v>
      </c>
      <c r="E2362" s="486">
        <v>2</v>
      </c>
      <c r="F2362" s="486">
        <v>0</v>
      </c>
      <c r="G2362" s="486">
        <v>0</v>
      </c>
      <c r="H2362" s="487">
        <v>0</v>
      </c>
      <c r="I2362" s="487">
        <v>0</v>
      </c>
    </row>
    <row r="2363" spans="1:9" x14ac:dyDescent="0.2">
      <c r="A2363" s="588"/>
      <c r="B2363" s="484" t="s">
        <v>2906</v>
      </c>
      <c r="C2363" s="485">
        <v>3</v>
      </c>
      <c r="D2363" s="486">
        <v>1</v>
      </c>
      <c r="E2363" s="486">
        <v>2</v>
      </c>
      <c r="F2363" s="486">
        <v>0</v>
      </c>
      <c r="G2363" s="486">
        <v>0</v>
      </c>
      <c r="H2363" s="487">
        <v>0</v>
      </c>
      <c r="I2363" s="487">
        <v>0</v>
      </c>
    </row>
    <row r="2364" spans="1:9" x14ac:dyDescent="0.2">
      <c r="A2364" s="588"/>
      <c r="B2364" s="484" t="s">
        <v>2907</v>
      </c>
      <c r="C2364" s="485">
        <v>5</v>
      </c>
      <c r="D2364" s="486">
        <v>1</v>
      </c>
      <c r="E2364" s="486">
        <v>4</v>
      </c>
      <c r="F2364" s="486">
        <v>7</v>
      </c>
      <c r="G2364" s="486">
        <v>7</v>
      </c>
      <c r="H2364" s="487">
        <v>0</v>
      </c>
      <c r="I2364" s="487">
        <v>0</v>
      </c>
    </row>
    <row r="2365" spans="1:9" x14ac:dyDescent="0.2">
      <c r="A2365" s="588"/>
      <c r="B2365" s="484" t="s">
        <v>2908</v>
      </c>
      <c r="C2365" s="485">
        <v>0</v>
      </c>
      <c r="D2365" s="486">
        <v>0</v>
      </c>
      <c r="E2365" s="486">
        <v>0</v>
      </c>
      <c r="F2365" s="486">
        <v>3</v>
      </c>
      <c r="G2365" s="486">
        <v>1</v>
      </c>
      <c r="H2365" s="487">
        <v>2</v>
      </c>
      <c r="I2365" s="487">
        <v>0</v>
      </c>
    </row>
    <row r="2366" spans="1:9" x14ac:dyDescent="0.2">
      <c r="A2366" s="588"/>
      <c r="B2366" s="484" t="s">
        <v>2909</v>
      </c>
      <c r="C2366" s="485">
        <v>0</v>
      </c>
      <c r="D2366" s="486">
        <v>0</v>
      </c>
      <c r="E2366" s="486">
        <v>0</v>
      </c>
      <c r="F2366" s="486">
        <v>2</v>
      </c>
      <c r="G2366" s="486">
        <v>2</v>
      </c>
      <c r="H2366" s="487">
        <v>0</v>
      </c>
      <c r="I2366" s="487">
        <v>0</v>
      </c>
    </row>
    <row r="2367" spans="1:9" x14ac:dyDescent="0.2">
      <c r="A2367" s="588"/>
      <c r="B2367" s="484" t="s">
        <v>2910</v>
      </c>
      <c r="C2367" s="485">
        <v>1</v>
      </c>
      <c r="D2367" s="486">
        <v>1</v>
      </c>
      <c r="E2367" s="486">
        <v>0</v>
      </c>
      <c r="F2367" s="486">
        <v>1</v>
      </c>
      <c r="G2367" s="486">
        <v>1</v>
      </c>
      <c r="H2367" s="487">
        <v>0</v>
      </c>
      <c r="I2367" s="487">
        <v>0</v>
      </c>
    </row>
    <row r="2368" spans="1:9" x14ac:dyDescent="0.2">
      <c r="A2368" s="588"/>
      <c r="B2368" s="484" t="s">
        <v>2911</v>
      </c>
      <c r="C2368" s="485">
        <v>260</v>
      </c>
      <c r="D2368" s="486">
        <v>101</v>
      </c>
      <c r="E2368" s="486">
        <v>159</v>
      </c>
      <c r="F2368" s="486">
        <v>505</v>
      </c>
      <c r="G2368" s="486">
        <v>407</v>
      </c>
      <c r="H2368" s="487">
        <v>98</v>
      </c>
      <c r="I2368" s="487">
        <v>0</v>
      </c>
    </row>
    <row r="2369" spans="1:9" x14ac:dyDescent="0.2">
      <c r="A2369" s="588"/>
      <c r="B2369" s="484" t="s">
        <v>2912</v>
      </c>
      <c r="C2369" s="485">
        <v>0</v>
      </c>
      <c r="D2369" s="486">
        <v>0</v>
      </c>
      <c r="E2369" s="486">
        <v>0</v>
      </c>
      <c r="F2369" s="486">
        <v>5</v>
      </c>
      <c r="G2369" s="486">
        <v>4</v>
      </c>
      <c r="H2369" s="487">
        <v>1</v>
      </c>
      <c r="I2369" s="487">
        <v>0</v>
      </c>
    </row>
    <row r="2370" spans="1:9" x14ac:dyDescent="0.2">
      <c r="A2370" s="588"/>
      <c r="B2370" s="484" t="s">
        <v>2913</v>
      </c>
      <c r="C2370" s="485">
        <v>13</v>
      </c>
      <c r="D2370" s="486">
        <v>6</v>
      </c>
      <c r="E2370" s="486">
        <v>7</v>
      </c>
      <c r="F2370" s="486">
        <v>12</v>
      </c>
      <c r="G2370" s="486">
        <v>9</v>
      </c>
      <c r="H2370" s="487">
        <v>3</v>
      </c>
      <c r="I2370" s="487">
        <v>0</v>
      </c>
    </row>
    <row r="2371" spans="1:9" x14ac:dyDescent="0.2">
      <c r="A2371" s="588"/>
      <c r="B2371" s="484" t="s">
        <v>2914</v>
      </c>
      <c r="C2371" s="485">
        <v>11</v>
      </c>
      <c r="D2371" s="486">
        <v>6</v>
      </c>
      <c r="E2371" s="486">
        <v>5</v>
      </c>
      <c r="F2371" s="486">
        <v>10</v>
      </c>
      <c r="G2371" s="486">
        <v>5</v>
      </c>
      <c r="H2371" s="487">
        <v>5</v>
      </c>
      <c r="I2371" s="487">
        <v>0</v>
      </c>
    </row>
    <row r="2372" spans="1:9" x14ac:dyDescent="0.2">
      <c r="A2372" s="588"/>
      <c r="B2372" s="484" t="s">
        <v>2915</v>
      </c>
      <c r="C2372" s="485">
        <v>1</v>
      </c>
      <c r="D2372" s="486">
        <v>1</v>
      </c>
      <c r="E2372" s="486">
        <v>0</v>
      </c>
      <c r="F2372" s="486">
        <v>13</v>
      </c>
      <c r="G2372" s="486">
        <v>9</v>
      </c>
      <c r="H2372" s="487">
        <v>4</v>
      </c>
      <c r="I2372" s="487">
        <v>0</v>
      </c>
    </row>
    <row r="2373" spans="1:9" x14ac:dyDescent="0.2">
      <c r="A2373" s="588"/>
      <c r="B2373" s="484" t="s">
        <v>2916</v>
      </c>
      <c r="C2373" s="485">
        <v>3</v>
      </c>
      <c r="D2373" s="486">
        <v>1</v>
      </c>
      <c r="E2373" s="486">
        <v>2</v>
      </c>
      <c r="F2373" s="486">
        <v>3</v>
      </c>
      <c r="G2373" s="486">
        <v>2</v>
      </c>
      <c r="H2373" s="487">
        <v>1</v>
      </c>
      <c r="I2373" s="487">
        <v>0</v>
      </c>
    </row>
    <row r="2374" spans="1:9" x14ac:dyDescent="0.2">
      <c r="A2374" s="588"/>
      <c r="B2374" s="484" t="s">
        <v>2917</v>
      </c>
      <c r="C2374" s="485">
        <v>5</v>
      </c>
      <c r="D2374" s="486">
        <v>1</v>
      </c>
      <c r="E2374" s="486">
        <v>4</v>
      </c>
      <c r="F2374" s="486">
        <v>1</v>
      </c>
      <c r="G2374" s="486">
        <v>0</v>
      </c>
      <c r="H2374" s="487">
        <v>1</v>
      </c>
      <c r="I2374" s="487">
        <v>0</v>
      </c>
    </row>
    <row r="2375" spans="1:9" x14ac:dyDescent="0.2">
      <c r="A2375" s="588"/>
      <c r="B2375" s="484" t="s">
        <v>2918</v>
      </c>
      <c r="C2375" s="485">
        <v>8</v>
      </c>
      <c r="D2375" s="486">
        <v>4</v>
      </c>
      <c r="E2375" s="486">
        <v>4</v>
      </c>
      <c r="F2375" s="486">
        <v>4</v>
      </c>
      <c r="G2375" s="486">
        <v>2</v>
      </c>
      <c r="H2375" s="487">
        <v>2</v>
      </c>
      <c r="I2375" s="487">
        <v>0</v>
      </c>
    </row>
    <row r="2376" spans="1:9" x14ac:dyDescent="0.2">
      <c r="A2376" s="588"/>
      <c r="B2376" s="484" t="s">
        <v>2919</v>
      </c>
      <c r="C2376" s="485">
        <v>20</v>
      </c>
      <c r="D2376" s="486">
        <v>8</v>
      </c>
      <c r="E2376" s="486">
        <v>12</v>
      </c>
      <c r="F2376" s="486">
        <v>34</v>
      </c>
      <c r="G2376" s="486">
        <v>24</v>
      </c>
      <c r="H2376" s="487">
        <v>10</v>
      </c>
      <c r="I2376" s="487">
        <v>0</v>
      </c>
    </row>
    <row r="2377" spans="1:9" x14ac:dyDescent="0.2">
      <c r="A2377" s="588"/>
      <c r="B2377" s="484" t="s">
        <v>2920</v>
      </c>
      <c r="C2377" s="485">
        <v>2</v>
      </c>
      <c r="D2377" s="486">
        <v>1</v>
      </c>
      <c r="E2377" s="486">
        <v>1</v>
      </c>
      <c r="F2377" s="486">
        <v>8</v>
      </c>
      <c r="G2377" s="486">
        <v>6</v>
      </c>
      <c r="H2377" s="487">
        <v>2</v>
      </c>
      <c r="I2377" s="487">
        <v>0</v>
      </c>
    </row>
    <row r="2378" spans="1:9" x14ac:dyDescent="0.2">
      <c r="A2378" s="588"/>
      <c r="B2378" s="484" t="s">
        <v>2921</v>
      </c>
      <c r="C2378" s="485">
        <v>2</v>
      </c>
      <c r="D2378" s="486">
        <v>0</v>
      </c>
      <c r="E2378" s="486">
        <v>2</v>
      </c>
      <c r="F2378" s="486">
        <v>0</v>
      </c>
      <c r="G2378" s="486">
        <v>0</v>
      </c>
      <c r="H2378" s="487">
        <v>0</v>
      </c>
      <c r="I2378" s="487">
        <v>0</v>
      </c>
    </row>
    <row r="2379" spans="1:9" x14ac:dyDescent="0.2">
      <c r="A2379" s="588"/>
      <c r="B2379" s="484" t="s">
        <v>2922</v>
      </c>
      <c r="C2379" s="485">
        <v>1</v>
      </c>
      <c r="D2379" s="486">
        <v>1</v>
      </c>
      <c r="E2379" s="486">
        <v>0</v>
      </c>
      <c r="F2379" s="486">
        <v>1</v>
      </c>
      <c r="G2379" s="486">
        <v>1</v>
      </c>
      <c r="H2379" s="487">
        <v>0</v>
      </c>
      <c r="I2379" s="487">
        <v>0</v>
      </c>
    </row>
    <row r="2380" spans="1:9" x14ac:dyDescent="0.2">
      <c r="A2380" s="588"/>
      <c r="B2380" s="484" t="s">
        <v>2923</v>
      </c>
      <c r="C2380" s="485">
        <v>0</v>
      </c>
      <c r="D2380" s="486">
        <v>0</v>
      </c>
      <c r="E2380" s="486">
        <v>0</v>
      </c>
      <c r="F2380" s="486">
        <v>3</v>
      </c>
      <c r="G2380" s="486">
        <v>3</v>
      </c>
      <c r="H2380" s="487">
        <v>0</v>
      </c>
      <c r="I2380" s="487">
        <v>0</v>
      </c>
    </row>
    <row r="2381" spans="1:9" x14ac:dyDescent="0.2">
      <c r="A2381" s="588"/>
      <c r="B2381" s="484" t="s">
        <v>2924</v>
      </c>
      <c r="C2381" s="485">
        <v>2</v>
      </c>
      <c r="D2381" s="486">
        <v>0</v>
      </c>
      <c r="E2381" s="486">
        <v>2</v>
      </c>
      <c r="F2381" s="486">
        <v>0</v>
      </c>
      <c r="G2381" s="486">
        <v>0</v>
      </c>
      <c r="H2381" s="487">
        <v>0</v>
      </c>
      <c r="I2381" s="487">
        <v>0</v>
      </c>
    </row>
    <row r="2382" spans="1:9" x14ac:dyDescent="0.2">
      <c r="A2382" s="588"/>
      <c r="B2382" s="484" t="s">
        <v>2925</v>
      </c>
      <c r="C2382" s="485">
        <v>7</v>
      </c>
      <c r="D2382" s="486">
        <v>2</v>
      </c>
      <c r="E2382" s="486">
        <v>5</v>
      </c>
      <c r="F2382" s="486">
        <v>0</v>
      </c>
      <c r="G2382" s="486">
        <v>0</v>
      </c>
      <c r="H2382" s="487">
        <v>0</v>
      </c>
      <c r="I2382" s="487">
        <v>0</v>
      </c>
    </row>
    <row r="2383" spans="1:9" x14ac:dyDescent="0.2">
      <c r="A2383" s="588"/>
      <c r="B2383" s="484" t="s">
        <v>2926</v>
      </c>
      <c r="C2383" s="485">
        <v>0</v>
      </c>
      <c r="D2383" s="486">
        <v>0</v>
      </c>
      <c r="E2383" s="486">
        <v>0</v>
      </c>
      <c r="F2383" s="486">
        <v>4</v>
      </c>
      <c r="G2383" s="486">
        <v>2</v>
      </c>
      <c r="H2383" s="487">
        <v>2</v>
      </c>
      <c r="I2383" s="487">
        <v>0</v>
      </c>
    </row>
    <row r="2384" spans="1:9" x14ac:dyDescent="0.2">
      <c r="A2384" s="588"/>
      <c r="B2384" s="484" t="s">
        <v>2927</v>
      </c>
      <c r="C2384" s="485">
        <v>0</v>
      </c>
      <c r="D2384" s="486">
        <v>0</v>
      </c>
      <c r="E2384" s="486">
        <v>0</v>
      </c>
      <c r="F2384" s="486">
        <v>1</v>
      </c>
      <c r="G2384" s="486">
        <v>0</v>
      </c>
      <c r="H2384" s="487">
        <v>1</v>
      </c>
      <c r="I2384" s="487">
        <v>0</v>
      </c>
    </row>
    <row r="2385" spans="1:9" x14ac:dyDescent="0.2">
      <c r="A2385" s="588"/>
      <c r="B2385" s="484" t="s">
        <v>158</v>
      </c>
      <c r="C2385" s="485">
        <v>15</v>
      </c>
      <c r="D2385" s="486">
        <v>8</v>
      </c>
      <c r="E2385" s="486">
        <v>7</v>
      </c>
      <c r="F2385" s="486">
        <v>51</v>
      </c>
      <c r="G2385" s="486">
        <v>41</v>
      </c>
      <c r="H2385" s="487">
        <v>10</v>
      </c>
      <c r="I2385" s="487">
        <v>0</v>
      </c>
    </row>
    <row r="2386" spans="1:9" x14ac:dyDescent="0.2">
      <c r="A2386" s="657" t="s">
        <v>828</v>
      </c>
      <c r="B2386" s="488" t="s">
        <v>10</v>
      </c>
      <c r="C2386" s="489">
        <v>68</v>
      </c>
      <c r="D2386" s="490">
        <v>43</v>
      </c>
      <c r="E2386" s="490">
        <v>25</v>
      </c>
      <c r="F2386" s="490">
        <v>360</v>
      </c>
      <c r="G2386" s="490">
        <v>227</v>
      </c>
      <c r="H2386" s="491">
        <v>133</v>
      </c>
      <c r="I2386" s="491">
        <v>0</v>
      </c>
    </row>
    <row r="2387" spans="1:9" x14ac:dyDescent="0.2">
      <c r="A2387" s="588"/>
      <c r="B2387" s="484" t="s">
        <v>2928</v>
      </c>
      <c r="C2387" s="485">
        <v>0</v>
      </c>
      <c r="D2387" s="486">
        <v>0</v>
      </c>
      <c r="E2387" s="486">
        <v>0</v>
      </c>
      <c r="F2387" s="486">
        <v>1</v>
      </c>
      <c r="G2387" s="486">
        <v>0</v>
      </c>
      <c r="H2387" s="487">
        <v>1</v>
      </c>
      <c r="I2387" s="487">
        <v>0</v>
      </c>
    </row>
    <row r="2388" spans="1:9" x14ac:dyDescent="0.2">
      <c r="A2388" s="588"/>
      <c r="B2388" s="484" t="s">
        <v>2929</v>
      </c>
      <c r="C2388" s="485">
        <v>0</v>
      </c>
      <c r="D2388" s="486">
        <v>0</v>
      </c>
      <c r="E2388" s="486">
        <v>0</v>
      </c>
      <c r="F2388" s="486">
        <v>1</v>
      </c>
      <c r="G2388" s="486">
        <v>1</v>
      </c>
      <c r="H2388" s="487">
        <v>0</v>
      </c>
      <c r="I2388" s="487">
        <v>0</v>
      </c>
    </row>
    <row r="2389" spans="1:9" x14ac:dyDescent="0.2">
      <c r="A2389" s="588"/>
      <c r="B2389" s="484" t="s">
        <v>2930</v>
      </c>
      <c r="C2389" s="485">
        <v>0</v>
      </c>
      <c r="D2389" s="486">
        <v>0</v>
      </c>
      <c r="E2389" s="486">
        <v>0</v>
      </c>
      <c r="F2389" s="486">
        <v>2</v>
      </c>
      <c r="G2389" s="486">
        <v>0</v>
      </c>
      <c r="H2389" s="487">
        <v>2</v>
      </c>
      <c r="I2389" s="487">
        <v>0</v>
      </c>
    </row>
    <row r="2390" spans="1:9" x14ac:dyDescent="0.2">
      <c r="A2390" s="588"/>
      <c r="B2390" s="484" t="s">
        <v>2931</v>
      </c>
      <c r="C2390" s="485">
        <v>0</v>
      </c>
      <c r="D2390" s="486">
        <v>0</v>
      </c>
      <c r="E2390" s="486">
        <v>0</v>
      </c>
      <c r="F2390" s="486">
        <v>4</v>
      </c>
      <c r="G2390" s="486">
        <v>4</v>
      </c>
      <c r="H2390" s="487">
        <v>0</v>
      </c>
      <c r="I2390" s="487">
        <v>0</v>
      </c>
    </row>
    <row r="2391" spans="1:9" x14ac:dyDescent="0.2">
      <c r="A2391" s="588"/>
      <c r="B2391" s="484" t="s">
        <v>2932</v>
      </c>
      <c r="C2391" s="485">
        <v>0</v>
      </c>
      <c r="D2391" s="486">
        <v>0</v>
      </c>
      <c r="E2391" s="486">
        <v>0</v>
      </c>
      <c r="F2391" s="486">
        <v>11</v>
      </c>
      <c r="G2391" s="486">
        <v>5</v>
      </c>
      <c r="H2391" s="487">
        <v>6</v>
      </c>
      <c r="I2391" s="487">
        <v>0</v>
      </c>
    </row>
    <row r="2392" spans="1:9" x14ac:dyDescent="0.2">
      <c r="A2392" s="588"/>
      <c r="B2392" s="484" t="s">
        <v>2933</v>
      </c>
      <c r="C2392" s="485">
        <v>0</v>
      </c>
      <c r="D2392" s="486">
        <v>0</v>
      </c>
      <c r="E2392" s="486">
        <v>0</v>
      </c>
      <c r="F2392" s="486">
        <v>6</v>
      </c>
      <c r="G2392" s="486">
        <v>5</v>
      </c>
      <c r="H2392" s="487">
        <v>1</v>
      </c>
      <c r="I2392" s="487">
        <v>0</v>
      </c>
    </row>
    <row r="2393" spans="1:9" x14ac:dyDescent="0.2">
      <c r="A2393" s="588"/>
      <c r="B2393" s="484" t="s">
        <v>2934</v>
      </c>
      <c r="C2393" s="485">
        <v>0</v>
      </c>
      <c r="D2393" s="486">
        <v>0</v>
      </c>
      <c r="E2393" s="486">
        <v>0</v>
      </c>
      <c r="F2393" s="486">
        <v>6</v>
      </c>
      <c r="G2393" s="486">
        <v>3</v>
      </c>
      <c r="H2393" s="487">
        <v>3</v>
      </c>
      <c r="I2393" s="487">
        <v>0</v>
      </c>
    </row>
    <row r="2394" spans="1:9" x14ac:dyDescent="0.2">
      <c r="A2394" s="588"/>
      <c r="B2394" s="484" t="s">
        <v>2935</v>
      </c>
      <c r="C2394" s="485">
        <v>1</v>
      </c>
      <c r="D2394" s="486">
        <v>0</v>
      </c>
      <c r="E2394" s="486">
        <v>1</v>
      </c>
      <c r="F2394" s="486">
        <v>5</v>
      </c>
      <c r="G2394" s="486">
        <v>4</v>
      </c>
      <c r="H2394" s="487">
        <v>1</v>
      </c>
      <c r="I2394" s="487">
        <v>0</v>
      </c>
    </row>
    <row r="2395" spans="1:9" x14ac:dyDescent="0.2">
      <c r="A2395" s="588"/>
      <c r="B2395" s="484" t="s">
        <v>2936</v>
      </c>
      <c r="C2395" s="485">
        <v>0</v>
      </c>
      <c r="D2395" s="486">
        <v>0</v>
      </c>
      <c r="E2395" s="486">
        <v>0</v>
      </c>
      <c r="F2395" s="486">
        <v>16</v>
      </c>
      <c r="G2395" s="486">
        <v>10</v>
      </c>
      <c r="H2395" s="487">
        <v>6</v>
      </c>
      <c r="I2395" s="487">
        <v>0</v>
      </c>
    </row>
    <row r="2396" spans="1:9" x14ac:dyDescent="0.2">
      <c r="A2396" s="588"/>
      <c r="B2396" s="484" t="s">
        <v>2937</v>
      </c>
      <c r="C2396" s="485">
        <v>1</v>
      </c>
      <c r="D2396" s="486">
        <v>0</v>
      </c>
      <c r="E2396" s="486">
        <v>1</v>
      </c>
      <c r="F2396" s="486">
        <v>34</v>
      </c>
      <c r="G2396" s="486">
        <v>21</v>
      </c>
      <c r="H2396" s="487">
        <v>13</v>
      </c>
      <c r="I2396" s="487">
        <v>0</v>
      </c>
    </row>
    <row r="2397" spans="1:9" x14ac:dyDescent="0.2">
      <c r="A2397" s="588"/>
      <c r="B2397" s="484" t="s">
        <v>2938</v>
      </c>
      <c r="C2397" s="485">
        <v>1</v>
      </c>
      <c r="D2397" s="486">
        <v>0</v>
      </c>
      <c r="E2397" s="486">
        <v>1</v>
      </c>
      <c r="F2397" s="486">
        <v>1</v>
      </c>
      <c r="G2397" s="486">
        <v>1</v>
      </c>
      <c r="H2397" s="487">
        <v>0</v>
      </c>
      <c r="I2397" s="487">
        <v>0</v>
      </c>
    </row>
    <row r="2398" spans="1:9" x14ac:dyDescent="0.2">
      <c r="A2398" s="588"/>
      <c r="B2398" s="484" t="s">
        <v>2939</v>
      </c>
      <c r="C2398" s="485">
        <v>0</v>
      </c>
      <c r="D2398" s="486">
        <v>0</v>
      </c>
      <c r="E2398" s="486">
        <v>0</v>
      </c>
      <c r="F2398" s="486">
        <v>1</v>
      </c>
      <c r="G2398" s="486">
        <v>0</v>
      </c>
      <c r="H2398" s="487">
        <v>1</v>
      </c>
      <c r="I2398" s="487">
        <v>0</v>
      </c>
    </row>
    <row r="2399" spans="1:9" x14ac:dyDescent="0.2">
      <c r="A2399" s="588"/>
      <c r="B2399" s="484" t="s">
        <v>2940</v>
      </c>
      <c r="C2399" s="485">
        <v>14</v>
      </c>
      <c r="D2399" s="486">
        <v>11</v>
      </c>
      <c r="E2399" s="486">
        <v>3</v>
      </c>
      <c r="F2399" s="486">
        <v>66</v>
      </c>
      <c r="G2399" s="486">
        <v>37</v>
      </c>
      <c r="H2399" s="487">
        <v>29</v>
      </c>
      <c r="I2399" s="487">
        <v>0</v>
      </c>
    </row>
    <row r="2400" spans="1:9" x14ac:dyDescent="0.2">
      <c r="A2400" s="588"/>
      <c r="B2400" s="484" t="s">
        <v>2941</v>
      </c>
      <c r="C2400" s="485">
        <v>1</v>
      </c>
      <c r="D2400" s="486">
        <v>1</v>
      </c>
      <c r="E2400" s="486">
        <v>0</v>
      </c>
      <c r="F2400" s="486">
        <v>0</v>
      </c>
      <c r="G2400" s="486">
        <v>0</v>
      </c>
      <c r="H2400" s="487">
        <v>0</v>
      </c>
      <c r="I2400" s="487">
        <v>0</v>
      </c>
    </row>
    <row r="2401" spans="1:9" x14ac:dyDescent="0.2">
      <c r="A2401" s="588"/>
      <c r="B2401" s="484" t="s">
        <v>2942</v>
      </c>
      <c r="C2401" s="485">
        <v>0</v>
      </c>
      <c r="D2401" s="486">
        <v>0</v>
      </c>
      <c r="E2401" s="486">
        <v>0</v>
      </c>
      <c r="F2401" s="486">
        <v>19</v>
      </c>
      <c r="G2401" s="486">
        <v>14</v>
      </c>
      <c r="H2401" s="487">
        <v>5</v>
      </c>
      <c r="I2401" s="487">
        <v>0</v>
      </c>
    </row>
    <row r="2402" spans="1:9" x14ac:dyDescent="0.2">
      <c r="A2402" s="588"/>
      <c r="B2402" s="484" t="s">
        <v>2943</v>
      </c>
      <c r="C2402" s="485">
        <v>1</v>
      </c>
      <c r="D2402" s="486">
        <v>1</v>
      </c>
      <c r="E2402" s="486">
        <v>0</v>
      </c>
      <c r="F2402" s="486">
        <v>3</v>
      </c>
      <c r="G2402" s="486">
        <v>2</v>
      </c>
      <c r="H2402" s="487">
        <v>1</v>
      </c>
      <c r="I2402" s="487">
        <v>0</v>
      </c>
    </row>
    <row r="2403" spans="1:9" x14ac:dyDescent="0.2">
      <c r="A2403" s="588"/>
      <c r="B2403" s="484" t="s">
        <v>158</v>
      </c>
      <c r="C2403" s="485">
        <v>49</v>
      </c>
      <c r="D2403" s="486">
        <v>30</v>
      </c>
      <c r="E2403" s="486">
        <v>19</v>
      </c>
      <c r="F2403" s="486">
        <v>184</v>
      </c>
      <c r="G2403" s="486">
        <v>120</v>
      </c>
      <c r="H2403" s="487">
        <v>64</v>
      </c>
      <c r="I2403" s="487">
        <v>0</v>
      </c>
    </row>
    <row r="2404" spans="1:9" x14ac:dyDescent="0.2">
      <c r="A2404" s="657" t="s">
        <v>829</v>
      </c>
      <c r="B2404" s="488" t="s">
        <v>10</v>
      </c>
      <c r="C2404" s="489">
        <v>0</v>
      </c>
      <c r="D2404" s="490">
        <v>0</v>
      </c>
      <c r="E2404" s="490">
        <v>0</v>
      </c>
      <c r="F2404" s="490">
        <v>11</v>
      </c>
      <c r="G2404" s="490">
        <v>3</v>
      </c>
      <c r="H2404" s="491">
        <v>8</v>
      </c>
      <c r="I2404" s="491">
        <v>0</v>
      </c>
    </row>
    <row r="2405" spans="1:9" x14ac:dyDescent="0.2">
      <c r="A2405" s="588"/>
      <c r="B2405" s="484" t="s">
        <v>2944</v>
      </c>
      <c r="C2405" s="485">
        <v>0</v>
      </c>
      <c r="D2405" s="486">
        <v>0</v>
      </c>
      <c r="E2405" s="486">
        <v>0</v>
      </c>
      <c r="F2405" s="486">
        <v>1</v>
      </c>
      <c r="G2405" s="486">
        <v>0</v>
      </c>
      <c r="H2405" s="487">
        <v>1</v>
      </c>
      <c r="I2405" s="487">
        <v>0</v>
      </c>
    </row>
    <row r="2406" spans="1:9" x14ac:dyDescent="0.2">
      <c r="A2406" s="588"/>
      <c r="B2406" s="484" t="s">
        <v>2945</v>
      </c>
      <c r="C2406" s="485">
        <v>0</v>
      </c>
      <c r="D2406" s="486">
        <v>0</v>
      </c>
      <c r="E2406" s="486">
        <v>0</v>
      </c>
      <c r="F2406" s="486">
        <v>4</v>
      </c>
      <c r="G2406" s="486">
        <v>2</v>
      </c>
      <c r="H2406" s="487">
        <v>2</v>
      </c>
      <c r="I2406" s="487">
        <v>0</v>
      </c>
    </row>
    <row r="2407" spans="1:9" x14ac:dyDescent="0.2">
      <c r="A2407" s="588"/>
      <c r="B2407" s="484" t="s">
        <v>2946</v>
      </c>
      <c r="C2407" s="485">
        <v>0</v>
      </c>
      <c r="D2407" s="486">
        <v>0</v>
      </c>
      <c r="E2407" s="486">
        <v>0</v>
      </c>
      <c r="F2407" s="486">
        <v>1</v>
      </c>
      <c r="G2407" s="486">
        <v>0</v>
      </c>
      <c r="H2407" s="487">
        <v>1</v>
      </c>
      <c r="I2407" s="487">
        <v>0</v>
      </c>
    </row>
    <row r="2408" spans="1:9" x14ac:dyDescent="0.2">
      <c r="A2408" s="588"/>
      <c r="B2408" s="484" t="s">
        <v>2947</v>
      </c>
      <c r="C2408" s="485">
        <v>0</v>
      </c>
      <c r="D2408" s="486">
        <v>0</v>
      </c>
      <c r="E2408" s="486">
        <v>0</v>
      </c>
      <c r="F2408" s="486">
        <v>1</v>
      </c>
      <c r="G2408" s="486">
        <v>0</v>
      </c>
      <c r="H2408" s="487">
        <v>1</v>
      </c>
      <c r="I2408" s="487">
        <v>0</v>
      </c>
    </row>
    <row r="2409" spans="1:9" x14ac:dyDescent="0.2">
      <c r="A2409" s="588"/>
      <c r="B2409" s="484" t="s">
        <v>158</v>
      </c>
      <c r="C2409" s="485">
        <v>0</v>
      </c>
      <c r="D2409" s="486">
        <v>0</v>
      </c>
      <c r="E2409" s="486">
        <v>0</v>
      </c>
      <c r="F2409" s="486">
        <v>4</v>
      </c>
      <c r="G2409" s="486">
        <v>1</v>
      </c>
      <c r="H2409" s="487">
        <v>3</v>
      </c>
      <c r="I2409" s="487">
        <v>0</v>
      </c>
    </row>
    <row r="2410" spans="1:9" x14ac:dyDescent="0.2">
      <c r="A2410" s="657" t="s">
        <v>830</v>
      </c>
      <c r="B2410" s="488" t="s">
        <v>10</v>
      </c>
      <c r="C2410" s="489">
        <v>30</v>
      </c>
      <c r="D2410" s="490">
        <v>17</v>
      </c>
      <c r="E2410" s="490">
        <v>13</v>
      </c>
      <c r="F2410" s="490">
        <v>56</v>
      </c>
      <c r="G2410" s="490">
        <v>40</v>
      </c>
      <c r="H2410" s="491">
        <v>16</v>
      </c>
      <c r="I2410" s="491">
        <v>0</v>
      </c>
    </row>
    <row r="2411" spans="1:9" x14ac:dyDescent="0.2">
      <c r="A2411" s="588"/>
      <c r="B2411" s="484" t="s">
        <v>2948</v>
      </c>
      <c r="C2411" s="485">
        <v>1</v>
      </c>
      <c r="D2411" s="486">
        <v>1</v>
      </c>
      <c r="E2411" s="486">
        <v>0</v>
      </c>
      <c r="F2411" s="486">
        <v>2</v>
      </c>
      <c r="G2411" s="486">
        <v>2</v>
      </c>
      <c r="H2411" s="487">
        <v>0</v>
      </c>
      <c r="I2411" s="487">
        <v>0</v>
      </c>
    </row>
    <row r="2412" spans="1:9" x14ac:dyDescent="0.2">
      <c r="A2412" s="588"/>
      <c r="B2412" s="484" t="s">
        <v>2949</v>
      </c>
      <c r="C2412" s="485">
        <v>3</v>
      </c>
      <c r="D2412" s="486">
        <v>1</v>
      </c>
      <c r="E2412" s="486">
        <v>2</v>
      </c>
      <c r="F2412" s="486">
        <v>3</v>
      </c>
      <c r="G2412" s="486">
        <v>0</v>
      </c>
      <c r="H2412" s="487">
        <v>3</v>
      </c>
      <c r="I2412" s="487">
        <v>0</v>
      </c>
    </row>
    <row r="2413" spans="1:9" x14ac:dyDescent="0.2">
      <c r="A2413" s="588"/>
      <c r="B2413" s="484" t="s">
        <v>2950</v>
      </c>
      <c r="C2413" s="485">
        <v>0</v>
      </c>
      <c r="D2413" s="486">
        <v>0</v>
      </c>
      <c r="E2413" s="486">
        <v>0</v>
      </c>
      <c r="F2413" s="486">
        <v>2</v>
      </c>
      <c r="G2413" s="486">
        <v>2</v>
      </c>
      <c r="H2413" s="487">
        <v>0</v>
      </c>
      <c r="I2413" s="487">
        <v>0</v>
      </c>
    </row>
    <row r="2414" spans="1:9" x14ac:dyDescent="0.2">
      <c r="A2414" s="588"/>
      <c r="B2414" s="484" t="s">
        <v>2951</v>
      </c>
      <c r="C2414" s="485">
        <v>4</v>
      </c>
      <c r="D2414" s="486">
        <v>2</v>
      </c>
      <c r="E2414" s="486">
        <v>2</v>
      </c>
      <c r="F2414" s="486">
        <v>8</v>
      </c>
      <c r="G2414" s="486">
        <v>6</v>
      </c>
      <c r="H2414" s="487">
        <v>2</v>
      </c>
      <c r="I2414" s="487">
        <v>0</v>
      </c>
    </row>
    <row r="2415" spans="1:9" x14ac:dyDescent="0.2">
      <c r="A2415" s="588"/>
      <c r="B2415" s="484" t="s">
        <v>2952</v>
      </c>
      <c r="C2415" s="485">
        <v>0</v>
      </c>
      <c r="D2415" s="486">
        <v>0</v>
      </c>
      <c r="E2415" s="486">
        <v>0</v>
      </c>
      <c r="F2415" s="486">
        <v>4</v>
      </c>
      <c r="G2415" s="486">
        <v>4</v>
      </c>
      <c r="H2415" s="487">
        <v>0</v>
      </c>
      <c r="I2415" s="487">
        <v>0</v>
      </c>
    </row>
    <row r="2416" spans="1:9" x14ac:dyDescent="0.2">
      <c r="A2416" s="588"/>
      <c r="B2416" s="484" t="s">
        <v>2953</v>
      </c>
      <c r="C2416" s="485">
        <v>0</v>
      </c>
      <c r="D2416" s="486">
        <v>0</v>
      </c>
      <c r="E2416" s="486">
        <v>0</v>
      </c>
      <c r="F2416" s="486">
        <v>2</v>
      </c>
      <c r="G2416" s="486">
        <v>1</v>
      </c>
      <c r="H2416" s="487">
        <v>1</v>
      </c>
      <c r="I2416" s="487">
        <v>0</v>
      </c>
    </row>
    <row r="2417" spans="1:9" x14ac:dyDescent="0.2">
      <c r="A2417" s="588"/>
      <c r="B2417" s="484" t="s">
        <v>2954</v>
      </c>
      <c r="C2417" s="485">
        <v>2</v>
      </c>
      <c r="D2417" s="486">
        <v>1</v>
      </c>
      <c r="E2417" s="486">
        <v>1</v>
      </c>
      <c r="F2417" s="486">
        <v>1</v>
      </c>
      <c r="G2417" s="486">
        <v>1</v>
      </c>
      <c r="H2417" s="487">
        <v>0</v>
      </c>
      <c r="I2417" s="487">
        <v>0</v>
      </c>
    </row>
    <row r="2418" spans="1:9" x14ac:dyDescent="0.2">
      <c r="A2418" s="588"/>
      <c r="B2418" s="484" t="s">
        <v>2955</v>
      </c>
      <c r="C2418" s="485">
        <v>1</v>
      </c>
      <c r="D2418" s="486">
        <v>1</v>
      </c>
      <c r="E2418" s="486">
        <v>0</v>
      </c>
      <c r="F2418" s="486">
        <v>3</v>
      </c>
      <c r="G2418" s="486">
        <v>3</v>
      </c>
      <c r="H2418" s="487">
        <v>0</v>
      </c>
      <c r="I2418" s="487">
        <v>0</v>
      </c>
    </row>
    <row r="2419" spans="1:9" x14ac:dyDescent="0.2">
      <c r="A2419" s="588"/>
      <c r="B2419" s="484" t="s">
        <v>2956</v>
      </c>
      <c r="C2419" s="485">
        <v>0</v>
      </c>
      <c r="D2419" s="486">
        <v>0</v>
      </c>
      <c r="E2419" s="486">
        <v>0</v>
      </c>
      <c r="F2419" s="486">
        <v>1</v>
      </c>
      <c r="G2419" s="486">
        <v>1</v>
      </c>
      <c r="H2419" s="487">
        <v>0</v>
      </c>
      <c r="I2419" s="487">
        <v>0</v>
      </c>
    </row>
    <row r="2420" spans="1:9" x14ac:dyDescent="0.2">
      <c r="A2420" s="588"/>
      <c r="B2420" s="484" t="s">
        <v>2957</v>
      </c>
      <c r="C2420" s="485">
        <v>0</v>
      </c>
      <c r="D2420" s="486">
        <v>0</v>
      </c>
      <c r="E2420" s="486">
        <v>0</v>
      </c>
      <c r="F2420" s="486">
        <v>2</v>
      </c>
      <c r="G2420" s="486">
        <v>2</v>
      </c>
      <c r="H2420" s="487">
        <v>0</v>
      </c>
      <c r="I2420" s="487">
        <v>0</v>
      </c>
    </row>
    <row r="2421" spans="1:9" x14ac:dyDescent="0.2">
      <c r="A2421" s="588"/>
      <c r="B2421" s="484" t="s">
        <v>2958</v>
      </c>
      <c r="C2421" s="485">
        <v>2</v>
      </c>
      <c r="D2421" s="486">
        <v>0</v>
      </c>
      <c r="E2421" s="486">
        <v>2</v>
      </c>
      <c r="F2421" s="486">
        <v>0</v>
      </c>
      <c r="G2421" s="486">
        <v>0</v>
      </c>
      <c r="H2421" s="487">
        <v>0</v>
      </c>
      <c r="I2421" s="487">
        <v>0</v>
      </c>
    </row>
    <row r="2422" spans="1:9" x14ac:dyDescent="0.2">
      <c r="A2422" s="588"/>
      <c r="B2422" s="484" t="s">
        <v>158</v>
      </c>
      <c r="C2422" s="485">
        <v>17</v>
      </c>
      <c r="D2422" s="486">
        <v>11</v>
      </c>
      <c r="E2422" s="486">
        <v>6</v>
      </c>
      <c r="F2422" s="486">
        <v>28</v>
      </c>
      <c r="G2422" s="486">
        <v>18</v>
      </c>
      <c r="H2422" s="487">
        <v>10</v>
      </c>
      <c r="I2422" s="487">
        <v>0</v>
      </c>
    </row>
    <row r="2423" spans="1:9" x14ac:dyDescent="0.2">
      <c r="A2423" s="657" t="s">
        <v>831</v>
      </c>
      <c r="B2423" s="488" t="s">
        <v>10</v>
      </c>
      <c r="C2423" s="489">
        <v>0</v>
      </c>
      <c r="D2423" s="490">
        <v>0</v>
      </c>
      <c r="E2423" s="490">
        <v>0</v>
      </c>
      <c r="F2423" s="490">
        <v>36</v>
      </c>
      <c r="G2423" s="490">
        <v>26</v>
      </c>
      <c r="H2423" s="491">
        <v>10</v>
      </c>
      <c r="I2423" s="491">
        <v>0</v>
      </c>
    </row>
    <row r="2424" spans="1:9" x14ac:dyDescent="0.2">
      <c r="A2424" s="588"/>
      <c r="B2424" s="484" t="s">
        <v>2959</v>
      </c>
      <c r="C2424" s="485">
        <v>0</v>
      </c>
      <c r="D2424" s="486">
        <v>0</v>
      </c>
      <c r="E2424" s="486">
        <v>0</v>
      </c>
      <c r="F2424" s="486">
        <v>1</v>
      </c>
      <c r="G2424" s="486">
        <v>1</v>
      </c>
      <c r="H2424" s="487">
        <v>0</v>
      </c>
      <c r="I2424" s="487">
        <v>0</v>
      </c>
    </row>
    <row r="2425" spans="1:9" x14ac:dyDescent="0.2">
      <c r="A2425" s="588"/>
      <c r="B2425" s="484" t="s">
        <v>2960</v>
      </c>
      <c r="C2425" s="485">
        <v>0</v>
      </c>
      <c r="D2425" s="486">
        <v>0</v>
      </c>
      <c r="E2425" s="486">
        <v>0</v>
      </c>
      <c r="F2425" s="486">
        <v>9</v>
      </c>
      <c r="G2425" s="486">
        <v>9</v>
      </c>
      <c r="H2425" s="487">
        <v>0</v>
      </c>
      <c r="I2425" s="487">
        <v>0</v>
      </c>
    </row>
    <row r="2426" spans="1:9" x14ac:dyDescent="0.2">
      <c r="A2426" s="588"/>
      <c r="B2426" s="484" t="s">
        <v>2961</v>
      </c>
      <c r="C2426" s="485">
        <v>0</v>
      </c>
      <c r="D2426" s="486">
        <v>0</v>
      </c>
      <c r="E2426" s="486">
        <v>0</v>
      </c>
      <c r="F2426" s="486">
        <v>2</v>
      </c>
      <c r="G2426" s="486">
        <v>1</v>
      </c>
      <c r="H2426" s="487">
        <v>1</v>
      </c>
      <c r="I2426" s="487">
        <v>0</v>
      </c>
    </row>
    <row r="2427" spans="1:9" x14ac:dyDescent="0.2">
      <c r="A2427" s="588"/>
      <c r="B2427" s="484" t="s">
        <v>2962</v>
      </c>
      <c r="C2427" s="485">
        <v>0</v>
      </c>
      <c r="D2427" s="486">
        <v>0</v>
      </c>
      <c r="E2427" s="486">
        <v>0</v>
      </c>
      <c r="F2427" s="486">
        <v>1</v>
      </c>
      <c r="G2427" s="486">
        <v>1</v>
      </c>
      <c r="H2427" s="487">
        <v>0</v>
      </c>
      <c r="I2427" s="487">
        <v>0</v>
      </c>
    </row>
    <row r="2428" spans="1:9" x14ac:dyDescent="0.2">
      <c r="A2428" s="588"/>
      <c r="B2428" s="484" t="s">
        <v>158</v>
      </c>
      <c r="C2428" s="485">
        <v>0</v>
      </c>
      <c r="D2428" s="486">
        <v>0</v>
      </c>
      <c r="E2428" s="486">
        <v>0</v>
      </c>
      <c r="F2428" s="486">
        <v>23</v>
      </c>
      <c r="G2428" s="486">
        <v>14</v>
      </c>
      <c r="H2428" s="487">
        <v>9</v>
      </c>
      <c r="I2428" s="487">
        <v>0</v>
      </c>
    </row>
    <row r="2429" spans="1:9" x14ac:dyDescent="0.2">
      <c r="A2429" s="657" t="s">
        <v>354</v>
      </c>
      <c r="B2429" s="488" t="s">
        <v>10</v>
      </c>
      <c r="C2429" s="489">
        <v>620</v>
      </c>
      <c r="D2429" s="490">
        <v>349</v>
      </c>
      <c r="E2429" s="490">
        <v>271</v>
      </c>
      <c r="F2429" s="490">
        <v>1985</v>
      </c>
      <c r="G2429" s="490">
        <v>1485</v>
      </c>
      <c r="H2429" s="491">
        <v>500</v>
      </c>
      <c r="I2429" s="491">
        <v>0</v>
      </c>
    </row>
    <row r="2430" spans="1:9" x14ac:dyDescent="0.2">
      <c r="A2430" s="657" t="s">
        <v>121</v>
      </c>
      <c r="B2430" s="488" t="s">
        <v>10</v>
      </c>
      <c r="C2430" s="489">
        <v>45</v>
      </c>
      <c r="D2430" s="490">
        <v>31</v>
      </c>
      <c r="E2430" s="490">
        <v>14</v>
      </c>
      <c r="F2430" s="490">
        <v>72</v>
      </c>
      <c r="G2430" s="490">
        <v>51</v>
      </c>
      <c r="H2430" s="491">
        <v>21</v>
      </c>
      <c r="I2430" s="491">
        <v>0</v>
      </c>
    </row>
    <row r="2431" spans="1:9" x14ac:dyDescent="0.2">
      <c r="A2431" s="588"/>
      <c r="B2431" s="484" t="s">
        <v>2963</v>
      </c>
      <c r="C2431" s="485">
        <v>0</v>
      </c>
      <c r="D2431" s="486">
        <v>0</v>
      </c>
      <c r="E2431" s="486">
        <v>0</v>
      </c>
      <c r="F2431" s="486">
        <v>1</v>
      </c>
      <c r="G2431" s="486">
        <v>1</v>
      </c>
      <c r="H2431" s="487">
        <v>0</v>
      </c>
      <c r="I2431" s="487">
        <v>0</v>
      </c>
    </row>
    <row r="2432" spans="1:9" x14ac:dyDescent="0.2">
      <c r="A2432" s="588"/>
      <c r="B2432" s="484" t="s">
        <v>2964</v>
      </c>
      <c r="C2432" s="485">
        <v>8</v>
      </c>
      <c r="D2432" s="486">
        <v>7</v>
      </c>
      <c r="E2432" s="486">
        <v>1</v>
      </c>
      <c r="F2432" s="486">
        <v>7</v>
      </c>
      <c r="G2432" s="486">
        <v>5</v>
      </c>
      <c r="H2432" s="487">
        <v>2</v>
      </c>
      <c r="I2432" s="487">
        <v>0</v>
      </c>
    </row>
    <row r="2433" spans="1:9" x14ac:dyDescent="0.2">
      <c r="A2433" s="588"/>
      <c r="B2433" s="484" t="s">
        <v>2965</v>
      </c>
      <c r="C2433" s="485">
        <v>0</v>
      </c>
      <c r="D2433" s="486">
        <v>0</v>
      </c>
      <c r="E2433" s="486">
        <v>0</v>
      </c>
      <c r="F2433" s="486">
        <v>2</v>
      </c>
      <c r="G2433" s="486">
        <v>1</v>
      </c>
      <c r="H2433" s="487">
        <v>1</v>
      </c>
      <c r="I2433" s="487">
        <v>0</v>
      </c>
    </row>
    <row r="2434" spans="1:9" x14ac:dyDescent="0.2">
      <c r="A2434" s="588"/>
      <c r="B2434" s="484" t="s">
        <v>2966</v>
      </c>
      <c r="C2434" s="485">
        <v>1</v>
      </c>
      <c r="D2434" s="486">
        <v>1</v>
      </c>
      <c r="E2434" s="486">
        <v>0</v>
      </c>
      <c r="F2434" s="486">
        <v>1</v>
      </c>
      <c r="G2434" s="486">
        <v>1</v>
      </c>
      <c r="H2434" s="487">
        <v>0</v>
      </c>
      <c r="I2434" s="487">
        <v>0</v>
      </c>
    </row>
    <row r="2435" spans="1:9" x14ac:dyDescent="0.2">
      <c r="A2435" s="588"/>
      <c r="B2435" s="484" t="s">
        <v>2967</v>
      </c>
      <c r="C2435" s="485">
        <v>0</v>
      </c>
      <c r="D2435" s="486">
        <v>0</v>
      </c>
      <c r="E2435" s="486">
        <v>0</v>
      </c>
      <c r="F2435" s="486">
        <v>1</v>
      </c>
      <c r="G2435" s="486">
        <v>1</v>
      </c>
      <c r="H2435" s="487">
        <v>0</v>
      </c>
      <c r="I2435" s="487">
        <v>0</v>
      </c>
    </row>
    <row r="2436" spans="1:9" x14ac:dyDescent="0.2">
      <c r="A2436" s="588"/>
      <c r="B2436" s="484" t="s">
        <v>2968</v>
      </c>
      <c r="C2436" s="485">
        <v>7</v>
      </c>
      <c r="D2436" s="486">
        <v>1</v>
      </c>
      <c r="E2436" s="486">
        <v>6</v>
      </c>
      <c r="F2436" s="486">
        <v>27</v>
      </c>
      <c r="G2436" s="486">
        <v>20</v>
      </c>
      <c r="H2436" s="487">
        <v>7</v>
      </c>
      <c r="I2436" s="487">
        <v>0</v>
      </c>
    </row>
    <row r="2437" spans="1:9" x14ac:dyDescent="0.2">
      <c r="A2437" s="588"/>
      <c r="B2437" s="484" t="s">
        <v>2969</v>
      </c>
      <c r="C2437" s="485">
        <v>9</v>
      </c>
      <c r="D2437" s="486">
        <v>7</v>
      </c>
      <c r="E2437" s="486">
        <v>2</v>
      </c>
      <c r="F2437" s="486">
        <v>25</v>
      </c>
      <c r="G2437" s="486">
        <v>16</v>
      </c>
      <c r="H2437" s="487">
        <v>9</v>
      </c>
      <c r="I2437" s="487">
        <v>0</v>
      </c>
    </row>
    <row r="2438" spans="1:9" x14ac:dyDescent="0.2">
      <c r="A2438" s="588"/>
      <c r="B2438" s="484" t="s">
        <v>2970</v>
      </c>
      <c r="C2438" s="485">
        <v>2</v>
      </c>
      <c r="D2438" s="486">
        <v>1</v>
      </c>
      <c r="E2438" s="486">
        <v>1</v>
      </c>
      <c r="F2438" s="486">
        <v>1</v>
      </c>
      <c r="G2438" s="486">
        <v>1</v>
      </c>
      <c r="H2438" s="487">
        <v>0</v>
      </c>
      <c r="I2438" s="487">
        <v>0</v>
      </c>
    </row>
    <row r="2439" spans="1:9" x14ac:dyDescent="0.2">
      <c r="A2439" s="588"/>
      <c r="B2439" s="484" t="s">
        <v>158</v>
      </c>
      <c r="C2439" s="485">
        <v>18</v>
      </c>
      <c r="D2439" s="486">
        <v>14</v>
      </c>
      <c r="E2439" s="486">
        <v>4</v>
      </c>
      <c r="F2439" s="486">
        <v>7</v>
      </c>
      <c r="G2439" s="486">
        <v>5</v>
      </c>
      <c r="H2439" s="487">
        <v>2</v>
      </c>
      <c r="I2439" s="487">
        <v>0</v>
      </c>
    </row>
    <row r="2440" spans="1:9" x14ac:dyDescent="0.2">
      <c r="A2440" s="657" t="s">
        <v>123</v>
      </c>
      <c r="B2440" s="488" t="s">
        <v>10</v>
      </c>
      <c r="C2440" s="489">
        <v>0</v>
      </c>
      <c r="D2440" s="490">
        <v>0</v>
      </c>
      <c r="E2440" s="490">
        <v>0</v>
      </c>
      <c r="F2440" s="490">
        <v>1</v>
      </c>
      <c r="G2440" s="490">
        <v>0</v>
      </c>
      <c r="H2440" s="491">
        <v>1</v>
      </c>
      <c r="I2440" s="491">
        <v>0</v>
      </c>
    </row>
    <row r="2441" spans="1:9" x14ac:dyDescent="0.2">
      <c r="A2441" s="588"/>
      <c r="B2441" s="484" t="s">
        <v>158</v>
      </c>
      <c r="C2441" s="485">
        <v>0</v>
      </c>
      <c r="D2441" s="486">
        <v>0</v>
      </c>
      <c r="E2441" s="486">
        <v>0</v>
      </c>
      <c r="F2441" s="486">
        <v>1</v>
      </c>
      <c r="G2441" s="486">
        <v>0</v>
      </c>
      <c r="H2441" s="487">
        <v>1</v>
      </c>
      <c r="I2441" s="487">
        <v>0</v>
      </c>
    </row>
    <row r="2442" spans="1:9" x14ac:dyDescent="0.2">
      <c r="A2442" s="657" t="s">
        <v>312</v>
      </c>
      <c r="B2442" s="488" t="s">
        <v>10</v>
      </c>
      <c r="C2442" s="489">
        <v>1</v>
      </c>
      <c r="D2442" s="490">
        <v>0</v>
      </c>
      <c r="E2442" s="490">
        <v>1</v>
      </c>
      <c r="F2442" s="490">
        <v>8</v>
      </c>
      <c r="G2442" s="490">
        <v>8</v>
      </c>
      <c r="H2442" s="491">
        <v>0</v>
      </c>
      <c r="I2442" s="491">
        <v>0</v>
      </c>
    </row>
    <row r="2443" spans="1:9" x14ac:dyDescent="0.2">
      <c r="A2443" s="588"/>
      <c r="B2443" s="484" t="s">
        <v>2971</v>
      </c>
      <c r="C2443" s="485">
        <v>0</v>
      </c>
      <c r="D2443" s="486">
        <v>0</v>
      </c>
      <c r="E2443" s="486">
        <v>0</v>
      </c>
      <c r="F2443" s="486">
        <v>2</v>
      </c>
      <c r="G2443" s="486">
        <v>2</v>
      </c>
      <c r="H2443" s="487">
        <v>0</v>
      </c>
      <c r="I2443" s="487">
        <v>0</v>
      </c>
    </row>
    <row r="2444" spans="1:9" x14ac:dyDescent="0.2">
      <c r="A2444" s="588"/>
      <c r="B2444" s="484" t="s">
        <v>2972</v>
      </c>
      <c r="C2444" s="485">
        <v>0</v>
      </c>
      <c r="D2444" s="486">
        <v>0</v>
      </c>
      <c r="E2444" s="486">
        <v>0</v>
      </c>
      <c r="F2444" s="486">
        <v>1</v>
      </c>
      <c r="G2444" s="486">
        <v>1</v>
      </c>
      <c r="H2444" s="487">
        <v>0</v>
      </c>
      <c r="I2444" s="487">
        <v>0</v>
      </c>
    </row>
    <row r="2445" spans="1:9" x14ac:dyDescent="0.2">
      <c r="A2445" s="588"/>
      <c r="B2445" s="484" t="s">
        <v>2973</v>
      </c>
      <c r="C2445" s="485">
        <v>0</v>
      </c>
      <c r="D2445" s="486">
        <v>0</v>
      </c>
      <c r="E2445" s="486">
        <v>0</v>
      </c>
      <c r="F2445" s="486">
        <v>1</v>
      </c>
      <c r="G2445" s="486">
        <v>1</v>
      </c>
      <c r="H2445" s="487">
        <v>0</v>
      </c>
      <c r="I2445" s="487">
        <v>0</v>
      </c>
    </row>
    <row r="2446" spans="1:9" x14ac:dyDescent="0.2">
      <c r="A2446" s="588"/>
      <c r="B2446" s="484" t="s">
        <v>158</v>
      </c>
      <c r="C2446" s="485">
        <v>1</v>
      </c>
      <c r="D2446" s="486">
        <v>0</v>
      </c>
      <c r="E2446" s="486">
        <v>1</v>
      </c>
      <c r="F2446" s="486">
        <v>4</v>
      </c>
      <c r="G2446" s="486">
        <v>4</v>
      </c>
      <c r="H2446" s="487">
        <v>0</v>
      </c>
      <c r="I2446" s="487">
        <v>0</v>
      </c>
    </row>
    <row r="2447" spans="1:9" x14ac:dyDescent="0.2">
      <c r="A2447" s="657" t="s">
        <v>832</v>
      </c>
      <c r="B2447" s="488" t="s">
        <v>10</v>
      </c>
      <c r="C2447" s="489">
        <v>0</v>
      </c>
      <c r="D2447" s="490">
        <v>0</v>
      </c>
      <c r="E2447" s="490">
        <v>0</v>
      </c>
      <c r="F2447" s="490">
        <v>13</v>
      </c>
      <c r="G2447" s="490">
        <v>12</v>
      </c>
      <c r="H2447" s="491">
        <v>1</v>
      </c>
      <c r="I2447" s="491">
        <v>0</v>
      </c>
    </row>
    <row r="2448" spans="1:9" x14ac:dyDescent="0.2">
      <c r="A2448" s="588"/>
      <c r="B2448" s="484" t="s">
        <v>2974</v>
      </c>
      <c r="C2448" s="485">
        <v>0</v>
      </c>
      <c r="D2448" s="486">
        <v>0</v>
      </c>
      <c r="E2448" s="486">
        <v>0</v>
      </c>
      <c r="F2448" s="486">
        <v>6</v>
      </c>
      <c r="G2448" s="486">
        <v>5</v>
      </c>
      <c r="H2448" s="487">
        <v>1</v>
      </c>
      <c r="I2448" s="487">
        <v>0</v>
      </c>
    </row>
    <row r="2449" spans="1:9" x14ac:dyDescent="0.2">
      <c r="A2449" s="588"/>
      <c r="B2449" s="484" t="s">
        <v>2975</v>
      </c>
      <c r="C2449" s="485">
        <v>0</v>
      </c>
      <c r="D2449" s="486">
        <v>0</v>
      </c>
      <c r="E2449" s="486">
        <v>0</v>
      </c>
      <c r="F2449" s="486">
        <v>6</v>
      </c>
      <c r="G2449" s="486">
        <v>6</v>
      </c>
      <c r="H2449" s="487">
        <v>0</v>
      </c>
      <c r="I2449" s="487">
        <v>0</v>
      </c>
    </row>
    <row r="2450" spans="1:9" x14ac:dyDescent="0.2">
      <c r="A2450" s="588"/>
      <c r="B2450" s="484" t="s">
        <v>158</v>
      </c>
      <c r="C2450" s="485">
        <v>0</v>
      </c>
      <c r="D2450" s="486">
        <v>0</v>
      </c>
      <c r="E2450" s="486">
        <v>0</v>
      </c>
      <c r="F2450" s="486">
        <v>1</v>
      </c>
      <c r="G2450" s="486">
        <v>1</v>
      </c>
      <c r="H2450" s="487">
        <v>0</v>
      </c>
      <c r="I2450" s="487">
        <v>0</v>
      </c>
    </row>
    <row r="2451" spans="1:9" x14ac:dyDescent="0.2">
      <c r="A2451" s="657" t="s">
        <v>833</v>
      </c>
      <c r="B2451" s="488" t="s">
        <v>10</v>
      </c>
      <c r="C2451" s="489">
        <v>0</v>
      </c>
      <c r="D2451" s="490">
        <v>0</v>
      </c>
      <c r="E2451" s="490">
        <v>0</v>
      </c>
      <c r="F2451" s="490">
        <v>13</v>
      </c>
      <c r="G2451" s="490">
        <v>5</v>
      </c>
      <c r="H2451" s="491">
        <v>8</v>
      </c>
      <c r="I2451" s="491">
        <v>0</v>
      </c>
    </row>
    <row r="2452" spans="1:9" x14ac:dyDescent="0.2">
      <c r="A2452" s="588"/>
      <c r="B2452" s="484" t="s">
        <v>2976</v>
      </c>
      <c r="C2452" s="485">
        <v>0</v>
      </c>
      <c r="D2452" s="486">
        <v>0</v>
      </c>
      <c r="E2452" s="486">
        <v>0</v>
      </c>
      <c r="F2452" s="486">
        <v>12</v>
      </c>
      <c r="G2452" s="486">
        <v>5</v>
      </c>
      <c r="H2452" s="487">
        <v>7</v>
      </c>
      <c r="I2452" s="487">
        <v>0</v>
      </c>
    </row>
    <row r="2453" spans="1:9" x14ac:dyDescent="0.2">
      <c r="A2453" s="588"/>
      <c r="B2453" s="484" t="s">
        <v>158</v>
      </c>
      <c r="C2453" s="485">
        <v>0</v>
      </c>
      <c r="D2453" s="486">
        <v>0</v>
      </c>
      <c r="E2453" s="486">
        <v>0</v>
      </c>
      <c r="F2453" s="486">
        <v>1</v>
      </c>
      <c r="G2453" s="486">
        <v>0</v>
      </c>
      <c r="H2453" s="487">
        <v>1</v>
      </c>
      <c r="I2453" s="487">
        <v>0</v>
      </c>
    </row>
    <row r="2454" spans="1:9" x14ac:dyDescent="0.2">
      <c r="A2454" s="657" t="s">
        <v>834</v>
      </c>
      <c r="B2454" s="488" t="s">
        <v>10</v>
      </c>
      <c r="C2454" s="489">
        <v>2</v>
      </c>
      <c r="D2454" s="490">
        <v>2</v>
      </c>
      <c r="E2454" s="490">
        <v>0</v>
      </c>
      <c r="F2454" s="490">
        <v>2</v>
      </c>
      <c r="G2454" s="490">
        <v>2</v>
      </c>
      <c r="H2454" s="491">
        <v>0</v>
      </c>
      <c r="I2454" s="491">
        <v>0</v>
      </c>
    </row>
    <row r="2455" spans="1:9" x14ac:dyDescent="0.2">
      <c r="A2455" s="588"/>
      <c r="B2455" s="484" t="s">
        <v>2977</v>
      </c>
      <c r="C2455" s="485">
        <v>0</v>
      </c>
      <c r="D2455" s="486">
        <v>0</v>
      </c>
      <c r="E2455" s="486">
        <v>0</v>
      </c>
      <c r="F2455" s="486">
        <v>1</v>
      </c>
      <c r="G2455" s="486">
        <v>1</v>
      </c>
      <c r="H2455" s="487">
        <v>0</v>
      </c>
      <c r="I2455" s="487">
        <v>0</v>
      </c>
    </row>
    <row r="2456" spans="1:9" x14ac:dyDescent="0.2">
      <c r="A2456" s="588"/>
      <c r="B2456" s="484" t="s">
        <v>2978</v>
      </c>
      <c r="C2456" s="485">
        <v>1</v>
      </c>
      <c r="D2456" s="486">
        <v>1</v>
      </c>
      <c r="E2456" s="486">
        <v>0</v>
      </c>
      <c r="F2456" s="486">
        <v>1</v>
      </c>
      <c r="G2456" s="486">
        <v>1</v>
      </c>
      <c r="H2456" s="487">
        <v>0</v>
      </c>
      <c r="I2456" s="487">
        <v>0</v>
      </c>
    </row>
    <row r="2457" spans="1:9" x14ac:dyDescent="0.2">
      <c r="A2457" s="588"/>
      <c r="B2457" s="484" t="s">
        <v>158</v>
      </c>
      <c r="C2457" s="485">
        <v>1</v>
      </c>
      <c r="D2457" s="486">
        <v>1</v>
      </c>
      <c r="E2457" s="486">
        <v>0</v>
      </c>
      <c r="F2457" s="486">
        <v>0</v>
      </c>
      <c r="G2457" s="486">
        <v>0</v>
      </c>
      <c r="H2457" s="487">
        <v>0</v>
      </c>
      <c r="I2457" s="487">
        <v>0</v>
      </c>
    </row>
    <row r="2458" spans="1:9" x14ac:dyDescent="0.2">
      <c r="A2458" s="657" t="s">
        <v>835</v>
      </c>
      <c r="B2458" s="488" t="s">
        <v>10</v>
      </c>
      <c r="C2458" s="489">
        <v>13</v>
      </c>
      <c r="D2458" s="490">
        <v>11</v>
      </c>
      <c r="E2458" s="490">
        <v>2</v>
      </c>
      <c r="F2458" s="490">
        <v>16</v>
      </c>
      <c r="G2458" s="490">
        <v>13</v>
      </c>
      <c r="H2458" s="491">
        <v>3</v>
      </c>
      <c r="I2458" s="491">
        <v>0</v>
      </c>
    </row>
    <row r="2459" spans="1:9" x14ac:dyDescent="0.2">
      <c r="A2459" s="588"/>
      <c r="B2459" s="484" t="s">
        <v>2979</v>
      </c>
      <c r="C2459" s="485">
        <v>2</v>
      </c>
      <c r="D2459" s="486">
        <v>2</v>
      </c>
      <c r="E2459" s="486">
        <v>0</v>
      </c>
      <c r="F2459" s="486">
        <v>4</v>
      </c>
      <c r="G2459" s="486">
        <v>2</v>
      </c>
      <c r="H2459" s="487">
        <v>2</v>
      </c>
      <c r="I2459" s="487">
        <v>0</v>
      </c>
    </row>
    <row r="2460" spans="1:9" x14ac:dyDescent="0.2">
      <c r="A2460" s="588"/>
      <c r="B2460" s="484" t="s">
        <v>2980</v>
      </c>
      <c r="C2460" s="485">
        <v>1</v>
      </c>
      <c r="D2460" s="486">
        <v>1</v>
      </c>
      <c r="E2460" s="486">
        <v>0</v>
      </c>
      <c r="F2460" s="486">
        <v>2</v>
      </c>
      <c r="G2460" s="486">
        <v>2</v>
      </c>
      <c r="H2460" s="487">
        <v>0</v>
      </c>
      <c r="I2460" s="487">
        <v>0</v>
      </c>
    </row>
    <row r="2461" spans="1:9" x14ac:dyDescent="0.2">
      <c r="A2461" s="588"/>
      <c r="B2461" s="484" t="s">
        <v>2981</v>
      </c>
      <c r="C2461" s="485">
        <v>0</v>
      </c>
      <c r="D2461" s="486">
        <v>0</v>
      </c>
      <c r="E2461" s="486">
        <v>0</v>
      </c>
      <c r="F2461" s="486">
        <v>2</v>
      </c>
      <c r="G2461" s="486">
        <v>1</v>
      </c>
      <c r="H2461" s="487">
        <v>1</v>
      </c>
      <c r="I2461" s="487">
        <v>0</v>
      </c>
    </row>
    <row r="2462" spans="1:9" x14ac:dyDescent="0.2">
      <c r="A2462" s="588"/>
      <c r="B2462" s="484" t="s">
        <v>2982</v>
      </c>
      <c r="C2462" s="485">
        <v>2</v>
      </c>
      <c r="D2462" s="486">
        <v>1</v>
      </c>
      <c r="E2462" s="486">
        <v>1</v>
      </c>
      <c r="F2462" s="486">
        <v>0</v>
      </c>
      <c r="G2462" s="486">
        <v>0</v>
      </c>
      <c r="H2462" s="487">
        <v>0</v>
      </c>
      <c r="I2462" s="487">
        <v>0</v>
      </c>
    </row>
    <row r="2463" spans="1:9" x14ac:dyDescent="0.2">
      <c r="A2463" s="588"/>
      <c r="B2463" s="484" t="s">
        <v>158</v>
      </c>
      <c r="C2463" s="485">
        <v>8</v>
      </c>
      <c r="D2463" s="486">
        <v>7</v>
      </c>
      <c r="E2463" s="486">
        <v>1</v>
      </c>
      <c r="F2463" s="486">
        <v>8</v>
      </c>
      <c r="G2463" s="486">
        <v>8</v>
      </c>
      <c r="H2463" s="487">
        <v>0</v>
      </c>
      <c r="I2463" s="487">
        <v>0</v>
      </c>
    </row>
    <row r="2464" spans="1:9" x14ac:dyDescent="0.2">
      <c r="A2464" s="657" t="s">
        <v>310</v>
      </c>
      <c r="B2464" s="488" t="s">
        <v>10</v>
      </c>
      <c r="C2464" s="489">
        <v>3</v>
      </c>
      <c r="D2464" s="490">
        <v>2</v>
      </c>
      <c r="E2464" s="490">
        <v>1</v>
      </c>
      <c r="F2464" s="490">
        <v>175</v>
      </c>
      <c r="G2464" s="490">
        <v>132</v>
      </c>
      <c r="H2464" s="491">
        <v>43</v>
      </c>
      <c r="I2464" s="491">
        <v>0</v>
      </c>
    </row>
    <row r="2465" spans="1:9" x14ac:dyDescent="0.2">
      <c r="A2465" s="588"/>
      <c r="B2465" s="484" t="s">
        <v>2983</v>
      </c>
      <c r="C2465" s="485">
        <v>0</v>
      </c>
      <c r="D2465" s="486">
        <v>0</v>
      </c>
      <c r="E2465" s="486">
        <v>0</v>
      </c>
      <c r="F2465" s="486">
        <v>15</v>
      </c>
      <c r="G2465" s="486">
        <v>14</v>
      </c>
      <c r="H2465" s="487">
        <v>1</v>
      </c>
      <c r="I2465" s="487">
        <v>0</v>
      </c>
    </row>
    <row r="2466" spans="1:9" x14ac:dyDescent="0.2">
      <c r="A2466" s="588"/>
      <c r="B2466" s="484" t="s">
        <v>2984</v>
      </c>
      <c r="C2466" s="485">
        <v>0</v>
      </c>
      <c r="D2466" s="486">
        <v>0</v>
      </c>
      <c r="E2466" s="486">
        <v>0</v>
      </c>
      <c r="F2466" s="486">
        <v>2</v>
      </c>
      <c r="G2466" s="486">
        <v>1</v>
      </c>
      <c r="H2466" s="487">
        <v>1</v>
      </c>
      <c r="I2466" s="487">
        <v>0</v>
      </c>
    </row>
    <row r="2467" spans="1:9" x14ac:dyDescent="0.2">
      <c r="A2467" s="588"/>
      <c r="B2467" s="484" t="s">
        <v>2985</v>
      </c>
      <c r="C2467" s="485">
        <v>0</v>
      </c>
      <c r="D2467" s="486">
        <v>0</v>
      </c>
      <c r="E2467" s="486">
        <v>0</v>
      </c>
      <c r="F2467" s="486">
        <v>6</v>
      </c>
      <c r="G2467" s="486">
        <v>5</v>
      </c>
      <c r="H2467" s="487">
        <v>1</v>
      </c>
      <c r="I2467" s="487">
        <v>0</v>
      </c>
    </row>
    <row r="2468" spans="1:9" x14ac:dyDescent="0.2">
      <c r="A2468" s="588"/>
      <c r="B2468" s="484" t="s">
        <v>2986</v>
      </c>
      <c r="C2468" s="485">
        <v>0</v>
      </c>
      <c r="D2468" s="486">
        <v>0</v>
      </c>
      <c r="E2468" s="486">
        <v>0</v>
      </c>
      <c r="F2468" s="486">
        <v>5</v>
      </c>
      <c r="G2468" s="486">
        <v>3</v>
      </c>
      <c r="H2468" s="487">
        <v>2</v>
      </c>
      <c r="I2468" s="487">
        <v>0</v>
      </c>
    </row>
    <row r="2469" spans="1:9" x14ac:dyDescent="0.2">
      <c r="A2469" s="588"/>
      <c r="B2469" s="484" t="s">
        <v>2987</v>
      </c>
      <c r="C2469" s="485">
        <v>0</v>
      </c>
      <c r="D2469" s="486">
        <v>0</v>
      </c>
      <c r="E2469" s="486">
        <v>0</v>
      </c>
      <c r="F2469" s="486">
        <v>18</v>
      </c>
      <c r="G2469" s="486">
        <v>12</v>
      </c>
      <c r="H2469" s="487">
        <v>6</v>
      </c>
      <c r="I2469" s="487">
        <v>0</v>
      </c>
    </row>
    <row r="2470" spans="1:9" x14ac:dyDescent="0.2">
      <c r="A2470" s="588"/>
      <c r="B2470" s="484" t="s">
        <v>2988</v>
      </c>
      <c r="C2470" s="485">
        <v>0</v>
      </c>
      <c r="D2470" s="486">
        <v>0</v>
      </c>
      <c r="E2470" s="486">
        <v>0</v>
      </c>
      <c r="F2470" s="486">
        <v>17</v>
      </c>
      <c r="G2470" s="486">
        <v>11</v>
      </c>
      <c r="H2470" s="487">
        <v>6</v>
      </c>
      <c r="I2470" s="487">
        <v>0</v>
      </c>
    </row>
    <row r="2471" spans="1:9" x14ac:dyDescent="0.2">
      <c r="A2471" s="588"/>
      <c r="B2471" s="484" t="s">
        <v>2989</v>
      </c>
      <c r="C2471" s="485">
        <v>0</v>
      </c>
      <c r="D2471" s="486">
        <v>0</v>
      </c>
      <c r="E2471" s="486">
        <v>0</v>
      </c>
      <c r="F2471" s="486">
        <v>1</v>
      </c>
      <c r="G2471" s="486">
        <v>1</v>
      </c>
      <c r="H2471" s="487">
        <v>0</v>
      </c>
      <c r="I2471" s="487">
        <v>0</v>
      </c>
    </row>
    <row r="2472" spans="1:9" x14ac:dyDescent="0.2">
      <c r="A2472" s="588"/>
      <c r="B2472" s="484" t="s">
        <v>2990</v>
      </c>
      <c r="C2472" s="485">
        <v>0</v>
      </c>
      <c r="D2472" s="486">
        <v>0</v>
      </c>
      <c r="E2472" s="486">
        <v>0</v>
      </c>
      <c r="F2472" s="486">
        <v>3</v>
      </c>
      <c r="G2472" s="486">
        <v>3</v>
      </c>
      <c r="H2472" s="487">
        <v>0</v>
      </c>
      <c r="I2472" s="487">
        <v>0</v>
      </c>
    </row>
    <row r="2473" spans="1:9" x14ac:dyDescent="0.2">
      <c r="A2473" s="588"/>
      <c r="B2473" s="484" t="s">
        <v>158</v>
      </c>
      <c r="C2473" s="485">
        <v>3</v>
      </c>
      <c r="D2473" s="486">
        <v>2</v>
      </c>
      <c r="E2473" s="486">
        <v>1</v>
      </c>
      <c r="F2473" s="486">
        <v>108</v>
      </c>
      <c r="G2473" s="486">
        <v>82</v>
      </c>
      <c r="H2473" s="487">
        <v>26</v>
      </c>
      <c r="I2473" s="487">
        <v>0</v>
      </c>
    </row>
    <row r="2474" spans="1:9" ht="24" x14ac:dyDescent="0.2">
      <c r="A2474" s="657" t="s">
        <v>836</v>
      </c>
      <c r="B2474" s="488" t="s">
        <v>10</v>
      </c>
      <c r="C2474" s="489">
        <v>4</v>
      </c>
      <c r="D2474" s="490">
        <v>2</v>
      </c>
      <c r="E2474" s="490">
        <v>2</v>
      </c>
      <c r="F2474" s="490">
        <v>15</v>
      </c>
      <c r="G2474" s="490">
        <v>10</v>
      </c>
      <c r="H2474" s="491">
        <v>5</v>
      </c>
      <c r="I2474" s="491">
        <v>0</v>
      </c>
    </row>
    <row r="2475" spans="1:9" x14ac:dyDescent="0.2">
      <c r="A2475" s="588"/>
      <c r="B2475" s="484" t="s">
        <v>2991</v>
      </c>
      <c r="C2475" s="485">
        <v>1</v>
      </c>
      <c r="D2475" s="486">
        <v>1</v>
      </c>
      <c r="E2475" s="486">
        <v>0</v>
      </c>
      <c r="F2475" s="486">
        <v>1</v>
      </c>
      <c r="G2475" s="486">
        <v>0</v>
      </c>
      <c r="H2475" s="487">
        <v>1</v>
      </c>
      <c r="I2475" s="487">
        <v>0</v>
      </c>
    </row>
    <row r="2476" spans="1:9" x14ac:dyDescent="0.2">
      <c r="A2476" s="588"/>
      <c r="B2476" s="484" t="s">
        <v>2992</v>
      </c>
      <c r="C2476" s="485">
        <v>0</v>
      </c>
      <c r="D2476" s="486">
        <v>0</v>
      </c>
      <c r="E2476" s="486">
        <v>0</v>
      </c>
      <c r="F2476" s="486">
        <v>1</v>
      </c>
      <c r="G2476" s="486">
        <v>1</v>
      </c>
      <c r="H2476" s="487">
        <v>0</v>
      </c>
      <c r="I2476" s="487">
        <v>0</v>
      </c>
    </row>
    <row r="2477" spans="1:9" x14ac:dyDescent="0.2">
      <c r="A2477" s="588"/>
      <c r="B2477" s="484" t="s">
        <v>2993</v>
      </c>
      <c r="C2477" s="485">
        <v>1</v>
      </c>
      <c r="D2477" s="486">
        <v>0</v>
      </c>
      <c r="E2477" s="486">
        <v>1</v>
      </c>
      <c r="F2477" s="486">
        <v>1</v>
      </c>
      <c r="G2477" s="486">
        <v>1</v>
      </c>
      <c r="H2477" s="487">
        <v>0</v>
      </c>
      <c r="I2477" s="487">
        <v>0</v>
      </c>
    </row>
    <row r="2478" spans="1:9" x14ac:dyDescent="0.2">
      <c r="A2478" s="588"/>
      <c r="B2478" s="484" t="s">
        <v>158</v>
      </c>
      <c r="C2478" s="485">
        <v>2</v>
      </c>
      <c r="D2478" s="486">
        <v>1</v>
      </c>
      <c r="E2478" s="486">
        <v>1</v>
      </c>
      <c r="F2478" s="486">
        <v>12</v>
      </c>
      <c r="G2478" s="486">
        <v>8</v>
      </c>
      <c r="H2478" s="487">
        <v>4</v>
      </c>
      <c r="I2478" s="487">
        <v>0</v>
      </c>
    </row>
    <row r="2479" spans="1:9" x14ac:dyDescent="0.2">
      <c r="A2479" s="657" t="s">
        <v>126</v>
      </c>
      <c r="B2479" s="488" t="s">
        <v>10</v>
      </c>
      <c r="C2479" s="489">
        <v>3</v>
      </c>
      <c r="D2479" s="490">
        <v>2</v>
      </c>
      <c r="E2479" s="490">
        <v>1</v>
      </c>
      <c r="F2479" s="490">
        <v>8</v>
      </c>
      <c r="G2479" s="490">
        <v>6</v>
      </c>
      <c r="H2479" s="491">
        <v>2</v>
      </c>
      <c r="I2479" s="491">
        <v>0</v>
      </c>
    </row>
    <row r="2480" spans="1:9" x14ac:dyDescent="0.2">
      <c r="A2480" s="588"/>
      <c r="B2480" s="484" t="s">
        <v>2994</v>
      </c>
      <c r="C2480" s="485">
        <v>3</v>
      </c>
      <c r="D2480" s="486">
        <v>2</v>
      </c>
      <c r="E2480" s="486">
        <v>1</v>
      </c>
      <c r="F2480" s="486">
        <v>8</v>
      </c>
      <c r="G2480" s="486">
        <v>6</v>
      </c>
      <c r="H2480" s="487">
        <v>2</v>
      </c>
      <c r="I2480" s="487">
        <v>0</v>
      </c>
    </row>
    <row r="2481" spans="1:9" x14ac:dyDescent="0.2">
      <c r="A2481" s="657" t="s">
        <v>125</v>
      </c>
      <c r="B2481" s="488" t="s">
        <v>10</v>
      </c>
      <c r="C2481" s="489">
        <v>0</v>
      </c>
      <c r="D2481" s="490">
        <v>0</v>
      </c>
      <c r="E2481" s="490">
        <v>0</v>
      </c>
      <c r="F2481" s="490">
        <v>4</v>
      </c>
      <c r="G2481" s="490">
        <v>4</v>
      </c>
      <c r="H2481" s="491">
        <v>0</v>
      </c>
      <c r="I2481" s="491">
        <v>0</v>
      </c>
    </row>
    <row r="2482" spans="1:9" x14ac:dyDescent="0.2">
      <c r="A2482" s="588"/>
      <c r="B2482" s="484" t="s">
        <v>2995</v>
      </c>
      <c r="C2482" s="485">
        <v>0</v>
      </c>
      <c r="D2482" s="486">
        <v>0</v>
      </c>
      <c r="E2482" s="486">
        <v>0</v>
      </c>
      <c r="F2482" s="486">
        <v>1</v>
      </c>
      <c r="G2482" s="486">
        <v>1</v>
      </c>
      <c r="H2482" s="487">
        <v>0</v>
      </c>
      <c r="I2482" s="487">
        <v>0</v>
      </c>
    </row>
    <row r="2483" spans="1:9" x14ac:dyDescent="0.2">
      <c r="A2483" s="588"/>
      <c r="B2483" s="484" t="s">
        <v>2996</v>
      </c>
      <c r="C2483" s="485">
        <v>0</v>
      </c>
      <c r="D2483" s="486">
        <v>0</v>
      </c>
      <c r="E2483" s="486">
        <v>0</v>
      </c>
      <c r="F2483" s="486">
        <v>3</v>
      </c>
      <c r="G2483" s="486">
        <v>3</v>
      </c>
      <c r="H2483" s="487">
        <v>0</v>
      </c>
      <c r="I2483" s="487">
        <v>0</v>
      </c>
    </row>
    <row r="2484" spans="1:9" x14ac:dyDescent="0.2">
      <c r="A2484" s="657" t="s">
        <v>837</v>
      </c>
      <c r="B2484" s="488" t="s">
        <v>10</v>
      </c>
      <c r="C2484" s="489">
        <v>0</v>
      </c>
      <c r="D2484" s="490">
        <v>0</v>
      </c>
      <c r="E2484" s="490">
        <v>0</v>
      </c>
      <c r="F2484" s="490">
        <v>14</v>
      </c>
      <c r="G2484" s="490">
        <v>6</v>
      </c>
      <c r="H2484" s="491">
        <v>8</v>
      </c>
      <c r="I2484" s="491">
        <v>0</v>
      </c>
    </row>
    <row r="2485" spans="1:9" x14ac:dyDescent="0.2">
      <c r="A2485" s="588"/>
      <c r="B2485" s="484" t="s">
        <v>2997</v>
      </c>
      <c r="C2485" s="485">
        <v>0</v>
      </c>
      <c r="D2485" s="486">
        <v>0</v>
      </c>
      <c r="E2485" s="486">
        <v>0</v>
      </c>
      <c r="F2485" s="486">
        <v>6</v>
      </c>
      <c r="G2485" s="486">
        <v>3</v>
      </c>
      <c r="H2485" s="487">
        <v>3</v>
      </c>
      <c r="I2485" s="487">
        <v>0</v>
      </c>
    </row>
    <row r="2486" spans="1:9" x14ac:dyDescent="0.2">
      <c r="A2486" s="588"/>
      <c r="B2486" s="484" t="s">
        <v>158</v>
      </c>
      <c r="C2486" s="485">
        <v>0</v>
      </c>
      <c r="D2486" s="486">
        <v>0</v>
      </c>
      <c r="E2486" s="486">
        <v>0</v>
      </c>
      <c r="F2486" s="486">
        <v>8</v>
      </c>
      <c r="G2486" s="486">
        <v>3</v>
      </c>
      <c r="H2486" s="487">
        <v>5</v>
      </c>
      <c r="I2486" s="487">
        <v>0</v>
      </c>
    </row>
    <row r="2487" spans="1:9" x14ac:dyDescent="0.2">
      <c r="A2487" s="657" t="s">
        <v>838</v>
      </c>
      <c r="B2487" s="488" t="s">
        <v>10</v>
      </c>
      <c r="C2487" s="489">
        <v>1</v>
      </c>
      <c r="D2487" s="490">
        <v>1</v>
      </c>
      <c r="E2487" s="490">
        <v>0</v>
      </c>
      <c r="F2487" s="490">
        <v>2</v>
      </c>
      <c r="G2487" s="490">
        <v>2</v>
      </c>
      <c r="H2487" s="491">
        <v>0</v>
      </c>
      <c r="I2487" s="491">
        <v>0</v>
      </c>
    </row>
    <row r="2488" spans="1:9" x14ac:dyDescent="0.2">
      <c r="A2488" s="588"/>
      <c r="B2488" s="484" t="s">
        <v>127</v>
      </c>
      <c r="C2488" s="485">
        <v>0</v>
      </c>
      <c r="D2488" s="486">
        <v>0</v>
      </c>
      <c r="E2488" s="486">
        <v>0</v>
      </c>
      <c r="F2488" s="486">
        <v>2</v>
      </c>
      <c r="G2488" s="486">
        <v>2</v>
      </c>
      <c r="H2488" s="487">
        <v>0</v>
      </c>
      <c r="I2488" s="487">
        <v>0</v>
      </c>
    </row>
    <row r="2489" spans="1:9" x14ac:dyDescent="0.2">
      <c r="A2489" s="588"/>
      <c r="B2489" s="484" t="s">
        <v>158</v>
      </c>
      <c r="C2489" s="485">
        <v>1</v>
      </c>
      <c r="D2489" s="486">
        <v>1</v>
      </c>
      <c r="E2489" s="486">
        <v>0</v>
      </c>
      <c r="F2489" s="486">
        <v>0</v>
      </c>
      <c r="G2489" s="486">
        <v>0</v>
      </c>
      <c r="H2489" s="487">
        <v>0</v>
      </c>
      <c r="I2489" s="487">
        <v>0</v>
      </c>
    </row>
    <row r="2490" spans="1:9" x14ac:dyDescent="0.2">
      <c r="A2490" s="657" t="s">
        <v>122</v>
      </c>
      <c r="B2490" s="488" t="s">
        <v>10</v>
      </c>
      <c r="C2490" s="489">
        <v>36</v>
      </c>
      <c r="D2490" s="490">
        <v>26</v>
      </c>
      <c r="E2490" s="490">
        <v>10</v>
      </c>
      <c r="F2490" s="490">
        <v>67</v>
      </c>
      <c r="G2490" s="490">
        <v>59</v>
      </c>
      <c r="H2490" s="491">
        <v>8</v>
      </c>
      <c r="I2490" s="491">
        <v>0</v>
      </c>
    </row>
    <row r="2491" spans="1:9" x14ac:dyDescent="0.2">
      <c r="A2491" s="588"/>
      <c r="B2491" s="484" t="s">
        <v>2998</v>
      </c>
      <c r="C2491" s="485">
        <v>5</v>
      </c>
      <c r="D2491" s="486">
        <v>2</v>
      </c>
      <c r="E2491" s="486">
        <v>3</v>
      </c>
      <c r="F2491" s="486">
        <v>14</v>
      </c>
      <c r="G2491" s="486">
        <v>12</v>
      </c>
      <c r="H2491" s="487">
        <v>2</v>
      </c>
      <c r="I2491" s="487">
        <v>0</v>
      </c>
    </row>
    <row r="2492" spans="1:9" x14ac:dyDescent="0.2">
      <c r="A2492" s="588"/>
      <c r="B2492" s="484" t="s">
        <v>2999</v>
      </c>
      <c r="C2492" s="485">
        <v>2</v>
      </c>
      <c r="D2492" s="486">
        <v>2</v>
      </c>
      <c r="E2492" s="486">
        <v>0</v>
      </c>
      <c r="F2492" s="486">
        <v>3</v>
      </c>
      <c r="G2492" s="486">
        <v>3</v>
      </c>
      <c r="H2492" s="487">
        <v>0</v>
      </c>
      <c r="I2492" s="487">
        <v>0</v>
      </c>
    </row>
    <row r="2493" spans="1:9" x14ac:dyDescent="0.2">
      <c r="A2493" s="588"/>
      <c r="B2493" s="484" t="s">
        <v>3000</v>
      </c>
      <c r="C2493" s="485">
        <v>0</v>
      </c>
      <c r="D2493" s="486">
        <v>0</v>
      </c>
      <c r="E2493" s="486">
        <v>0</v>
      </c>
      <c r="F2493" s="486">
        <v>2</v>
      </c>
      <c r="G2493" s="486">
        <v>2</v>
      </c>
      <c r="H2493" s="487">
        <v>0</v>
      </c>
      <c r="I2493" s="487">
        <v>0</v>
      </c>
    </row>
    <row r="2494" spans="1:9" x14ac:dyDescent="0.2">
      <c r="A2494" s="588"/>
      <c r="B2494" s="484" t="s">
        <v>3001</v>
      </c>
      <c r="C2494" s="485">
        <v>0</v>
      </c>
      <c r="D2494" s="486">
        <v>0</v>
      </c>
      <c r="E2494" s="486">
        <v>0</v>
      </c>
      <c r="F2494" s="486">
        <v>2</v>
      </c>
      <c r="G2494" s="486">
        <v>2</v>
      </c>
      <c r="H2494" s="487">
        <v>0</v>
      </c>
      <c r="I2494" s="487">
        <v>0</v>
      </c>
    </row>
    <row r="2495" spans="1:9" x14ac:dyDescent="0.2">
      <c r="A2495" s="588"/>
      <c r="B2495" s="484" t="s">
        <v>3002</v>
      </c>
      <c r="C2495" s="485">
        <v>0</v>
      </c>
      <c r="D2495" s="486">
        <v>0</v>
      </c>
      <c r="E2495" s="486">
        <v>0</v>
      </c>
      <c r="F2495" s="486">
        <v>1</v>
      </c>
      <c r="G2495" s="486">
        <v>1</v>
      </c>
      <c r="H2495" s="487">
        <v>0</v>
      </c>
      <c r="I2495" s="487">
        <v>0</v>
      </c>
    </row>
    <row r="2496" spans="1:9" x14ac:dyDescent="0.2">
      <c r="A2496" s="588"/>
      <c r="B2496" s="484" t="s">
        <v>3003</v>
      </c>
      <c r="C2496" s="485">
        <v>0</v>
      </c>
      <c r="D2496" s="486">
        <v>0</v>
      </c>
      <c r="E2496" s="486">
        <v>0</v>
      </c>
      <c r="F2496" s="486">
        <v>1</v>
      </c>
      <c r="G2496" s="486">
        <v>1</v>
      </c>
      <c r="H2496" s="487">
        <v>0</v>
      </c>
      <c r="I2496" s="487">
        <v>0</v>
      </c>
    </row>
    <row r="2497" spans="1:9" x14ac:dyDescent="0.2">
      <c r="A2497" s="588"/>
      <c r="B2497" s="484" t="s">
        <v>3004</v>
      </c>
      <c r="C2497" s="485">
        <v>0</v>
      </c>
      <c r="D2497" s="486">
        <v>0</v>
      </c>
      <c r="E2497" s="486">
        <v>0</v>
      </c>
      <c r="F2497" s="486">
        <v>1</v>
      </c>
      <c r="G2497" s="486">
        <v>1</v>
      </c>
      <c r="H2497" s="487">
        <v>0</v>
      </c>
      <c r="I2497" s="487">
        <v>0</v>
      </c>
    </row>
    <row r="2498" spans="1:9" x14ac:dyDescent="0.2">
      <c r="A2498" s="588"/>
      <c r="B2498" s="484" t="s">
        <v>3005</v>
      </c>
      <c r="C2498" s="485">
        <v>0</v>
      </c>
      <c r="D2498" s="486">
        <v>0</v>
      </c>
      <c r="E2498" s="486">
        <v>0</v>
      </c>
      <c r="F2498" s="486">
        <v>2</v>
      </c>
      <c r="G2498" s="486">
        <v>2</v>
      </c>
      <c r="H2498" s="487">
        <v>0</v>
      </c>
      <c r="I2498" s="487">
        <v>0</v>
      </c>
    </row>
    <row r="2499" spans="1:9" x14ac:dyDescent="0.2">
      <c r="A2499" s="588"/>
      <c r="B2499" s="484" t="s">
        <v>3006</v>
      </c>
      <c r="C2499" s="485">
        <v>0</v>
      </c>
      <c r="D2499" s="486">
        <v>0</v>
      </c>
      <c r="E2499" s="486">
        <v>0</v>
      </c>
      <c r="F2499" s="486">
        <v>1</v>
      </c>
      <c r="G2499" s="486">
        <v>1</v>
      </c>
      <c r="H2499" s="487">
        <v>0</v>
      </c>
      <c r="I2499" s="487">
        <v>0</v>
      </c>
    </row>
    <row r="2500" spans="1:9" x14ac:dyDescent="0.2">
      <c r="A2500" s="588"/>
      <c r="B2500" s="484" t="s">
        <v>3007</v>
      </c>
      <c r="C2500" s="485">
        <v>0</v>
      </c>
      <c r="D2500" s="486">
        <v>0</v>
      </c>
      <c r="E2500" s="486">
        <v>0</v>
      </c>
      <c r="F2500" s="486">
        <v>1</v>
      </c>
      <c r="G2500" s="486">
        <v>0</v>
      </c>
      <c r="H2500" s="487">
        <v>1</v>
      </c>
      <c r="I2500" s="487">
        <v>0</v>
      </c>
    </row>
    <row r="2501" spans="1:9" x14ac:dyDescent="0.2">
      <c r="A2501" s="588"/>
      <c r="B2501" s="484" t="s">
        <v>3008</v>
      </c>
      <c r="C2501" s="485">
        <v>0</v>
      </c>
      <c r="D2501" s="486">
        <v>0</v>
      </c>
      <c r="E2501" s="486">
        <v>0</v>
      </c>
      <c r="F2501" s="486">
        <v>1</v>
      </c>
      <c r="G2501" s="486">
        <v>1</v>
      </c>
      <c r="H2501" s="487">
        <v>0</v>
      </c>
      <c r="I2501" s="487">
        <v>0</v>
      </c>
    </row>
    <row r="2502" spans="1:9" x14ac:dyDescent="0.2">
      <c r="A2502" s="588"/>
      <c r="B2502" s="484" t="s">
        <v>3009</v>
      </c>
      <c r="C2502" s="485">
        <v>2</v>
      </c>
      <c r="D2502" s="486">
        <v>1</v>
      </c>
      <c r="E2502" s="486">
        <v>1</v>
      </c>
      <c r="F2502" s="486">
        <v>1</v>
      </c>
      <c r="G2502" s="486">
        <v>1</v>
      </c>
      <c r="H2502" s="487">
        <v>0</v>
      </c>
      <c r="I2502" s="487">
        <v>0</v>
      </c>
    </row>
    <row r="2503" spans="1:9" x14ac:dyDescent="0.2">
      <c r="A2503" s="588"/>
      <c r="B2503" s="484" t="s">
        <v>3010</v>
      </c>
      <c r="C2503" s="485">
        <v>1</v>
      </c>
      <c r="D2503" s="486">
        <v>1</v>
      </c>
      <c r="E2503" s="486">
        <v>0</v>
      </c>
      <c r="F2503" s="486">
        <v>0</v>
      </c>
      <c r="G2503" s="486">
        <v>0</v>
      </c>
      <c r="H2503" s="487">
        <v>0</v>
      </c>
      <c r="I2503" s="487">
        <v>0</v>
      </c>
    </row>
    <row r="2504" spans="1:9" x14ac:dyDescent="0.2">
      <c r="A2504" s="588"/>
      <c r="B2504" s="484" t="s">
        <v>3011</v>
      </c>
      <c r="C2504" s="485">
        <v>2</v>
      </c>
      <c r="D2504" s="486">
        <v>1</v>
      </c>
      <c r="E2504" s="486">
        <v>1</v>
      </c>
      <c r="F2504" s="486">
        <v>2</v>
      </c>
      <c r="G2504" s="486">
        <v>1</v>
      </c>
      <c r="H2504" s="487">
        <v>1</v>
      </c>
      <c r="I2504" s="487">
        <v>0</v>
      </c>
    </row>
    <row r="2505" spans="1:9" x14ac:dyDescent="0.2">
      <c r="A2505" s="588"/>
      <c r="B2505" s="484" t="s">
        <v>3012</v>
      </c>
      <c r="C2505" s="485">
        <v>13</v>
      </c>
      <c r="D2505" s="486">
        <v>8</v>
      </c>
      <c r="E2505" s="486">
        <v>5</v>
      </c>
      <c r="F2505" s="486">
        <v>13</v>
      </c>
      <c r="G2505" s="486">
        <v>12</v>
      </c>
      <c r="H2505" s="487">
        <v>1</v>
      </c>
      <c r="I2505" s="487">
        <v>0</v>
      </c>
    </row>
    <row r="2506" spans="1:9" x14ac:dyDescent="0.2">
      <c r="A2506" s="588"/>
      <c r="B2506" s="484" t="s">
        <v>3013</v>
      </c>
      <c r="C2506" s="485">
        <v>0</v>
      </c>
      <c r="D2506" s="486">
        <v>0</v>
      </c>
      <c r="E2506" s="486">
        <v>0</v>
      </c>
      <c r="F2506" s="486">
        <v>1</v>
      </c>
      <c r="G2506" s="486">
        <v>1</v>
      </c>
      <c r="H2506" s="487">
        <v>0</v>
      </c>
      <c r="I2506" s="487">
        <v>0</v>
      </c>
    </row>
    <row r="2507" spans="1:9" x14ac:dyDescent="0.2">
      <c r="A2507" s="588"/>
      <c r="B2507" s="484" t="s">
        <v>3014</v>
      </c>
      <c r="C2507" s="485">
        <v>0</v>
      </c>
      <c r="D2507" s="486">
        <v>0</v>
      </c>
      <c r="E2507" s="486">
        <v>0</v>
      </c>
      <c r="F2507" s="486">
        <v>3</v>
      </c>
      <c r="G2507" s="486">
        <v>3</v>
      </c>
      <c r="H2507" s="487">
        <v>0</v>
      </c>
      <c r="I2507" s="487">
        <v>0</v>
      </c>
    </row>
    <row r="2508" spans="1:9" x14ac:dyDescent="0.2">
      <c r="A2508" s="588"/>
      <c r="B2508" s="484" t="s">
        <v>3015</v>
      </c>
      <c r="C2508" s="485">
        <v>1</v>
      </c>
      <c r="D2508" s="486">
        <v>1</v>
      </c>
      <c r="E2508" s="486">
        <v>0</v>
      </c>
      <c r="F2508" s="486">
        <v>2</v>
      </c>
      <c r="G2508" s="486">
        <v>2</v>
      </c>
      <c r="H2508" s="487">
        <v>0</v>
      </c>
      <c r="I2508" s="487">
        <v>0</v>
      </c>
    </row>
    <row r="2509" spans="1:9" x14ac:dyDescent="0.2">
      <c r="A2509" s="588"/>
      <c r="B2509" s="484" t="s">
        <v>158</v>
      </c>
      <c r="C2509" s="485">
        <v>10</v>
      </c>
      <c r="D2509" s="486">
        <v>10</v>
      </c>
      <c r="E2509" s="486">
        <v>0</v>
      </c>
      <c r="F2509" s="486">
        <v>16</v>
      </c>
      <c r="G2509" s="486">
        <v>13</v>
      </c>
      <c r="H2509" s="487">
        <v>3</v>
      </c>
      <c r="I2509" s="487">
        <v>0</v>
      </c>
    </row>
    <row r="2510" spans="1:9" x14ac:dyDescent="0.2">
      <c r="A2510" s="657" t="s">
        <v>128</v>
      </c>
      <c r="B2510" s="488" t="s">
        <v>10</v>
      </c>
      <c r="C2510" s="489">
        <v>211</v>
      </c>
      <c r="D2510" s="490">
        <v>82</v>
      </c>
      <c r="E2510" s="490">
        <v>129</v>
      </c>
      <c r="F2510" s="490">
        <v>150</v>
      </c>
      <c r="G2510" s="490">
        <v>102</v>
      </c>
      <c r="H2510" s="491">
        <v>48</v>
      </c>
      <c r="I2510" s="491">
        <v>0</v>
      </c>
    </row>
    <row r="2511" spans="1:9" x14ac:dyDescent="0.2">
      <c r="A2511" s="588"/>
      <c r="B2511" s="484" t="s">
        <v>3016</v>
      </c>
      <c r="C2511" s="485">
        <v>6</v>
      </c>
      <c r="D2511" s="486">
        <v>3</v>
      </c>
      <c r="E2511" s="486">
        <v>3</v>
      </c>
      <c r="F2511" s="486">
        <v>4</v>
      </c>
      <c r="G2511" s="486">
        <v>3</v>
      </c>
      <c r="H2511" s="487">
        <v>1</v>
      </c>
      <c r="I2511" s="487">
        <v>0</v>
      </c>
    </row>
    <row r="2512" spans="1:9" x14ac:dyDescent="0.2">
      <c r="A2512" s="588"/>
      <c r="B2512" s="484" t="s">
        <v>3017</v>
      </c>
      <c r="C2512" s="485">
        <v>4</v>
      </c>
      <c r="D2512" s="486">
        <v>1</v>
      </c>
      <c r="E2512" s="486">
        <v>3</v>
      </c>
      <c r="F2512" s="486">
        <v>3</v>
      </c>
      <c r="G2512" s="486">
        <v>2</v>
      </c>
      <c r="H2512" s="487">
        <v>1</v>
      </c>
      <c r="I2512" s="487">
        <v>0</v>
      </c>
    </row>
    <row r="2513" spans="1:9" x14ac:dyDescent="0.2">
      <c r="A2513" s="588"/>
      <c r="B2513" s="484" t="s">
        <v>3018</v>
      </c>
      <c r="C2513" s="485">
        <v>2</v>
      </c>
      <c r="D2513" s="486">
        <v>1</v>
      </c>
      <c r="E2513" s="486">
        <v>1</v>
      </c>
      <c r="F2513" s="486">
        <v>0</v>
      </c>
      <c r="G2513" s="486">
        <v>0</v>
      </c>
      <c r="H2513" s="487">
        <v>0</v>
      </c>
      <c r="I2513" s="487">
        <v>0</v>
      </c>
    </row>
    <row r="2514" spans="1:9" x14ac:dyDescent="0.2">
      <c r="A2514" s="588"/>
      <c r="B2514" s="484" t="s">
        <v>3019</v>
      </c>
      <c r="C2514" s="485">
        <v>1</v>
      </c>
      <c r="D2514" s="486">
        <v>0</v>
      </c>
      <c r="E2514" s="486">
        <v>1</v>
      </c>
      <c r="F2514" s="486">
        <v>1</v>
      </c>
      <c r="G2514" s="486">
        <v>1</v>
      </c>
      <c r="H2514" s="487">
        <v>0</v>
      </c>
      <c r="I2514" s="487">
        <v>0</v>
      </c>
    </row>
    <row r="2515" spans="1:9" x14ac:dyDescent="0.2">
      <c r="A2515" s="588"/>
      <c r="B2515" s="484" t="s">
        <v>3020</v>
      </c>
      <c r="C2515" s="485">
        <v>0</v>
      </c>
      <c r="D2515" s="486">
        <v>0</v>
      </c>
      <c r="E2515" s="486">
        <v>0</v>
      </c>
      <c r="F2515" s="486">
        <v>1</v>
      </c>
      <c r="G2515" s="486">
        <v>0</v>
      </c>
      <c r="H2515" s="487">
        <v>1</v>
      </c>
      <c r="I2515" s="487">
        <v>0</v>
      </c>
    </row>
    <row r="2516" spans="1:9" x14ac:dyDescent="0.2">
      <c r="A2516" s="588"/>
      <c r="B2516" s="484" t="s">
        <v>3021</v>
      </c>
      <c r="C2516" s="485">
        <v>2</v>
      </c>
      <c r="D2516" s="486">
        <v>2</v>
      </c>
      <c r="E2516" s="486">
        <v>0</v>
      </c>
      <c r="F2516" s="486">
        <v>0</v>
      </c>
      <c r="G2516" s="486">
        <v>0</v>
      </c>
      <c r="H2516" s="487">
        <v>0</v>
      </c>
      <c r="I2516" s="487">
        <v>0</v>
      </c>
    </row>
    <row r="2517" spans="1:9" x14ac:dyDescent="0.2">
      <c r="A2517" s="588"/>
      <c r="B2517" s="484" t="s">
        <v>3022</v>
      </c>
      <c r="C2517" s="485">
        <v>0</v>
      </c>
      <c r="D2517" s="486">
        <v>0</v>
      </c>
      <c r="E2517" s="486">
        <v>0</v>
      </c>
      <c r="F2517" s="486">
        <v>1</v>
      </c>
      <c r="G2517" s="486">
        <v>0</v>
      </c>
      <c r="H2517" s="487">
        <v>1</v>
      </c>
      <c r="I2517" s="487">
        <v>0</v>
      </c>
    </row>
    <row r="2518" spans="1:9" x14ac:dyDescent="0.2">
      <c r="A2518" s="588"/>
      <c r="B2518" s="484" t="s">
        <v>3023</v>
      </c>
      <c r="C2518" s="485">
        <v>0</v>
      </c>
      <c r="D2518" s="486">
        <v>0</v>
      </c>
      <c r="E2518" s="486">
        <v>0</v>
      </c>
      <c r="F2518" s="486">
        <v>1</v>
      </c>
      <c r="G2518" s="486">
        <v>1</v>
      </c>
      <c r="H2518" s="487">
        <v>0</v>
      </c>
      <c r="I2518" s="487">
        <v>0</v>
      </c>
    </row>
    <row r="2519" spans="1:9" x14ac:dyDescent="0.2">
      <c r="A2519" s="588"/>
      <c r="B2519" s="484" t="s">
        <v>3024</v>
      </c>
      <c r="C2519" s="485">
        <v>54</v>
      </c>
      <c r="D2519" s="486">
        <v>22</v>
      </c>
      <c r="E2519" s="486">
        <v>32</v>
      </c>
      <c r="F2519" s="486">
        <v>59</v>
      </c>
      <c r="G2519" s="486">
        <v>44</v>
      </c>
      <c r="H2519" s="487">
        <v>15</v>
      </c>
      <c r="I2519" s="487">
        <v>0</v>
      </c>
    </row>
    <row r="2520" spans="1:9" x14ac:dyDescent="0.2">
      <c r="A2520" s="588"/>
      <c r="B2520" s="484" t="s">
        <v>3025</v>
      </c>
      <c r="C2520" s="485">
        <v>0</v>
      </c>
      <c r="D2520" s="486">
        <v>0</v>
      </c>
      <c r="E2520" s="486">
        <v>0</v>
      </c>
      <c r="F2520" s="486">
        <v>2</v>
      </c>
      <c r="G2520" s="486">
        <v>2</v>
      </c>
      <c r="H2520" s="487">
        <v>0</v>
      </c>
      <c r="I2520" s="487">
        <v>0</v>
      </c>
    </row>
    <row r="2521" spans="1:9" x14ac:dyDescent="0.2">
      <c r="A2521" s="588"/>
      <c r="B2521" s="484" t="s">
        <v>3026</v>
      </c>
      <c r="C2521" s="485">
        <v>7</v>
      </c>
      <c r="D2521" s="486">
        <v>3</v>
      </c>
      <c r="E2521" s="486">
        <v>4</v>
      </c>
      <c r="F2521" s="486">
        <v>1</v>
      </c>
      <c r="G2521" s="486">
        <v>1</v>
      </c>
      <c r="H2521" s="487">
        <v>0</v>
      </c>
      <c r="I2521" s="487">
        <v>0</v>
      </c>
    </row>
    <row r="2522" spans="1:9" x14ac:dyDescent="0.2">
      <c r="A2522" s="588"/>
      <c r="B2522" s="484" t="s">
        <v>3027</v>
      </c>
      <c r="C2522" s="485">
        <v>3</v>
      </c>
      <c r="D2522" s="486">
        <v>1</v>
      </c>
      <c r="E2522" s="486">
        <v>2</v>
      </c>
      <c r="F2522" s="486">
        <v>1</v>
      </c>
      <c r="G2522" s="486">
        <v>1</v>
      </c>
      <c r="H2522" s="487">
        <v>0</v>
      </c>
      <c r="I2522" s="487">
        <v>0</v>
      </c>
    </row>
    <row r="2523" spans="1:9" x14ac:dyDescent="0.2">
      <c r="A2523" s="588"/>
      <c r="B2523" s="484" t="s">
        <v>3028</v>
      </c>
      <c r="C2523" s="485">
        <v>0</v>
      </c>
      <c r="D2523" s="486">
        <v>0</v>
      </c>
      <c r="E2523" s="486">
        <v>0</v>
      </c>
      <c r="F2523" s="486">
        <v>1</v>
      </c>
      <c r="G2523" s="486">
        <v>1</v>
      </c>
      <c r="H2523" s="487">
        <v>0</v>
      </c>
      <c r="I2523" s="487">
        <v>0</v>
      </c>
    </row>
    <row r="2524" spans="1:9" x14ac:dyDescent="0.2">
      <c r="A2524" s="588"/>
      <c r="B2524" s="484" t="s">
        <v>3029</v>
      </c>
      <c r="C2524" s="485">
        <v>1</v>
      </c>
      <c r="D2524" s="486">
        <v>0</v>
      </c>
      <c r="E2524" s="486">
        <v>1</v>
      </c>
      <c r="F2524" s="486">
        <v>0</v>
      </c>
      <c r="G2524" s="486">
        <v>0</v>
      </c>
      <c r="H2524" s="487">
        <v>0</v>
      </c>
      <c r="I2524" s="487">
        <v>0</v>
      </c>
    </row>
    <row r="2525" spans="1:9" x14ac:dyDescent="0.2">
      <c r="A2525" s="588"/>
      <c r="B2525" s="484" t="s">
        <v>158</v>
      </c>
      <c r="C2525" s="485">
        <v>131</v>
      </c>
      <c r="D2525" s="486">
        <v>49</v>
      </c>
      <c r="E2525" s="486">
        <v>82</v>
      </c>
      <c r="F2525" s="486">
        <v>75</v>
      </c>
      <c r="G2525" s="486">
        <v>46</v>
      </c>
      <c r="H2525" s="487">
        <v>29</v>
      </c>
      <c r="I2525" s="487">
        <v>0</v>
      </c>
    </row>
    <row r="2526" spans="1:9" x14ac:dyDescent="0.2">
      <c r="A2526" s="657" t="s">
        <v>129</v>
      </c>
      <c r="B2526" s="488" t="s">
        <v>10</v>
      </c>
      <c r="C2526" s="489">
        <v>0</v>
      </c>
      <c r="D2526" s="490">
        <v>0</v>
      </c>
      <c r="E2526" s="490">
        <v>0</v>
      </c>
      <c r="F2526" s="490">
        <v>1</v>
      </c>
      <c r="G2526" s="490">
        <v>1</v>
      </c>
      <c r="H2526" s="491">
        <v>0</v>
      </c>
      <c r="I2526" s="491">
        <v>0</v>
      </c>
    </row>
    <row r="2527" spans="1:9" x14ac:dyDescent="0.2">
      <c r="A2527" s="588"/>
      <c r="B2527" s="484" t="s">
        <v>3030</v>
      </c>
      <c r="C2527" s="485">
        <v>0</v>
      </c>
      <c r="D2527" s="486">
        <v>0</v>
      </c>
      <c r="E2527" s="486">
        <v>0</v>
      </c>
      <c r="F2527" s="486">
        <v>1</v>
      </c>
      <c r="G2527" s="486">
        <v>1</v>
      </c>
      <c r="H2527" s="487">
        <v>0</v>
      </c>
      <c r="I2527" s="487">
        <v>0</v>
      </c>
    </row>
    <row r="2528" spans="1:9" x14ac:dyDescent="0.2">
      <c r="A2528" s="657" t="s">
        <v>143</v>
      </c>
      <c r="B2528" s="488" t="s">
        <v>10</v>
      </c>
      <c r="C2528" s="489">
        <v>0</v>
      </c>
      <c r="D2528" s="490">
        <v>0</v>
      </c>
      <c r="E2528" s="490">
        <v>0</v>
      </c>
      <c r="F2528" s="490">
        <v>21</v>
      </c>
      <c r="G2528" s="490">
        <v>19</v>
      </c>
      <c r="H2528" s="491">
        <v>2</v>
      </c>
      <c r="I2528" s="491">
        <v>0</v>
      </c>
    </row>
    <row r="2529" spans="1:9" x14ac:dyDescent="0.2">
      <c r="A2529" s="588"/>
      <c r="B2529" s="484" t="s">
        <v>3031</v>
      </c>
      <c r="C2529" s="485">
        <v>0</v>
      </c>
      <c r="D2529" s="486">
        <v>0</v>
      </c>
      <c r="E2529" s="486">
        <v>0</v>
      </c>
      <c r="F2529" s="486">
        <v>1</v>
      </c>
      <c r="G2529" s="486">
        <v>1</v>
      </c>
      <c r="H2529" s="487">
        <v>0</v>
      </c>
      <c r="I2529" s="487">
        <v>0</v>
      </c>
    </row>
    <row r="2530" spans="1:9" x14ac:dyDescent="0.2">
      <c r="A2530" s="588"/>
      <c r="B2530" s="484" t="s">
        <v>158</v>
      </c>
      <c r="C2530" s="485">
        <v>0</v>
      </c>
      <c r="D2530" s="486">
        <v>0</v>
      </c>
      <c r="E2530" s="486">
        <v>0</v>
      </c>
      <c r="F2530" s="486">
        <v>20</v>
      </c>
      <c r="G2530" s="486">
        <v>18</v>
      </c>
      <c r="H2530" s="487">
        <v>2</v>
      </c>
      <c r="I2530" s="487">
        <v>0</v>
      </c>
    </row>
    <row r="2531" spans="1:9" x14ac:dyDescent="0.2">
      <c r="A2531" s="657" t="s">
        <v>839</v>
      </c>
      <c r="B2531" s="488" t="s">
        <v>10</v>
      </c>
      <c r="C2531" s="489">
        <v>19</v>
      </c>
      <c r="D2531" s="490">
        <v>15</v>
      </c>
      <c r="E2531" s="490">
        <v>4</v>
      </c>
      <c r="F2531" s="490">
        <v>17</v>
      </c>
      <c r="G2531" s="490">
        <v>15</v>
      </c>
      <c r="H2531" s="491">
        <v>2</v>
      </c>
      <c r="I2531" s="491">
        <v>0</v>
      </c>
    </row>
    <row r="2532" spans="1:9" x14ac:dyDescent="0.2">
      <c r="A2532" s="588"/>
      <c r="B2532" s="484" t="s">
        <v>3032</v>
      </c>
      <c r="C2532" s="485">
        <v>1</v>
      </c>
      <c r="D2532" s="486">
        <v>1</v>
      </c>
      <c r="E2532" s="486">
        <v>0</v>
      </c>
      <c r="F2532" s="486">
        <v>1</v>
      </c>
      <c r="G2532" s="486">
        <v>0</v>
      </c>
      <c r="H2532" s="487">
        <v>1</v>
      </c>
      <c r="I2532" s="487">
        <v>0</v>
      </c>
    </row>
    <row r="2533" spans="1:9" x14ac:dyDescent="0.2">
      <c r="A2533" s="588"/>
      <c r="B2533" s="484" t="s">
        <v>3033</v>
      </c>
      <c r="C2533" s="485">
        <v>2</v>
      </c>
      <c r="D2533" s="486">
        <v>1</v>
      </c>
      <c r="E2533" s="486">
        <v>1</v>
      </c>
      <c r="F2533" s="486">
        <v>0</v>
      </c>
      <c r="G2533" s="486">
        <v>0</v>
      </c>
      <c r="H2533" s="487">
        <v>0</v>
      </c>
      <c r="I2533" s="487">
        <v>0</v>
      </c>
    </row>
    <row r="2534" spans="1:9" x14ac:dyDescent="0.2">
      <c r="A2534" s="588"/>
      <c r="B2534" s="484" t="s">
        <v>3034</v>
      </c>
      <c r="C2534" s="485">
        <v>3</v>
      </c>
      <c r="D2534" s="486">
        <v>2</v>
      </c>
      <c r="E2534" s="486">
        <v>1</v>
      </c>
      <c r="F2534" s="486">
        <v>6</v>
      </c>
      <c r="G2534" s="486">
        <v>6</v>
      </c>
      <c r="H2534" s="487">
        <v>0</v>
      </c>
      <c r="I2534" s="487">
        <v>0</v>
      </c>
    </row>
    <row r="2535" spans="1:9" x14ac:dyDescent="0.2">
      <c r="A2535" s="588"/>
      <c r="B2535" s="484" t="s">
        <v>3035</v>
      </c>
      <c r="C2535" s="485">
        <v>2</v>
      </c>
      <c r="D2535" s="486">
        <v>2</v>
      </c>
      <c r="E2535" s="486">
        <v>0</v>
      </c>
      <c r="F2535" s="486">
        <v>0</v>
      </c>
      <c r="G2535" s="486">
        <v>0</v>
      </c>
      <c r="H2535" s="487">
        <v>0</v>
      </c>
      <c r="I2535" s="487">
        <v>0</v>
      </c>
    </row>
    <row r="2536" spans="1:9" x14ac:dyDescent="0.2">
      <c r="A2536" s="588"/>
      <c r="B2536" s="484" t="s">
        <v>3036</v>
      </c>
      <c r="C2536" s="485">
        <v>0</v>
      </c>
      <c r="D2536" s="486">
        <v>0</v>
      </c>
      <c r="E2536" s="486">
        <v>0</v>
      </c>
      <c r="F2536" s="486">
        <v>2</v>
      </c>
      <c r="G2536" s="486">
        <v>2</v>
      </c>
      <c r="H2536" s="487">
        <v>0</v>
      </c>
      <c r="I2536" s="487">
        <v>0</v>
      </c>
    </row>
    <row r="2537" spans="1:9" x14ac:dyDescent="0.2">
      <c r="A2537" s="588"/>
      <c r="B2537" s="484" t="s">
        <v>158</v>
      </c>
      <c r="C2537" s="485">
        <v>11</v>
      </c>
      <c r="D2537" s="486">
        <v>9</v>
      </c>
      <c r="E2537" s="486">
        <v>2</v>
      </c>
      <c r="F2537" s="486">
        <v>8</v>
      </c>
      <c r="G2537" s="486">
        <v>7</v>
      </c>
      <c r="H2537" s="487">
        <v>1</v>
      </c>
      <c r="I2537" s="487">
        <v>0</v>
      </c>
    </row>
    <row r="2538" spans="1:9" x14ac:dyDescent="0.2">
      <c r="A2538" s="657" t="s">
        <v>313</v>
      </c>
      <c r="B2538" s="488" t="s">
        <v>10</v>
      </c>
      <c r="C2538" s="489">
        <v>0</v>
      </c>
      <c r="D2538" s="490">
        <v>0</v>
      </c>
      <c r="E2538" s="490">
        <v>0</v>
      </c>
      <c r="F2538" s="490">
        <v>3</v>
      </c>
      <c r="G2538" s="490">
        <v>2</v>
      </c>
      <c r="H2538" s="491">
        <v>1</v>
      </c>
      <c r="I2538" s="491">
        <v>0</v>
      </c>
    </row>
    <row r="2539" spans="1:9" x14ac:dyDescent="0.2">
      <c r="A2539" s="588"/>
      <c r="B2539" s="484" t="s">
        <v>3037</v>
      </c>
      <c r="C2539" s="485">
        <v>0</v>
      </c>
      <c r="D2539" s="486">
        <v>0</v>
      </c>
      <c r="E2539" s="486">
        <v>0</v>
      </c>
      <c r="F2539" s="486">
        <v>2</v>
      </c>
      <c r="G2539" s="486">
        <v>1</v>
      </c>
      <c r="H2539" s="487">
        <v>1</v>
      </c>
      <c r="I2539" s="487">
        <v>0</v>
      </c>
    </row>
    <row r="2540" spans="1:9" x14ac:dyDescent="0.2">
      <c r="A2540" s="588"/>
      <c r="B2540" s="484" t="s">
        <v>158</v>
      </c>
      <c r="C2540" s="485">
        <v>0</v>
      </c>
      <c r="D2540" s="486">
        <v>0</v>
      </c>
      <c r="E2540" s="486">
        <v>0</v>
      </c>
      <c r="F2540" s="486">
        <v>1</v>
      </c>
      <c r="G2540" s="486">
        <v>1</v>
      </c>
      <c r="H2540" s="487">
        <v>0</v>
      </c>
      <c r="I2540" s="487">
        <v>0</v>
      </c>
    </row>
    <row r="2541" spans="1:9" x14ac:dyDescent="0.2">
      <c r="A2541" s="657" t="s">
        <v>131</v>
      </c>
      <c r="B2541" s="488" t="s">
        <v>10</v>
      </c>
      <c r="C2541" s="489">
        <v>6</v>
      </c>
      <c r="D2541" s="490">
        <v>3</v>
      </c>
      <c r="E2541" s="490">
        <v>3</v>
      </c>
      <c r="F2541" s="490">
        <v>80</v>
      </c>
      <c r="G2541" s="490">
        <v>65</v>
      </c>
      <c r="H2541" s="491">
        <v>15</v>
      </c>
      <c r="I2541" s="491">
        <v>0</v>
      </c>
    </row>
    <row r="2542" spans="1:9" x14ac:dyDescent="0.2">
      <c r="A2542" s="588"/>
      <c r="B2542" s="484" t="s">
        <v>3038</v>
      </c>
      <c r="C2542" s="485">
        <v>0</v>
      </c>
      <c r="D2542" s="486">
        <v>0</v>
      </c>
      <c r="E2542" s="486">
        <v>0</v>
      </c>
      <c r="F2542" s="486">
        <v>9</v>
      </c>
      <c r="G2542" s="486">
        <v>6</v>
      </c>
      <c r="H2542" s="487">
        <v>3</v>
      </c>
      <c r="I2542" s="487">
        <v>0</v>
      </c>
    </row>
    <row r="2543" spans="1:9" x14ac:dyDescent="0.2">
      <c r="A2543" s="588"/>
      <c r="B2543" s="484" t="s">
        <v>3039</v>
      </c>
      <c r="C2543" s="485">
        <v>0</v>
      </c>
      <c r="D2543" s="486">
        <v>0</v>
      </c>
      <c r="E2543" s="486">
        <v>0</v>
      </c>
      <c r="F2543" s="486">
        <v>1</v>
      </c>
      <c r="G2543" s="486">
        <v>1</v>
      </c>
      <c r="H2543" s="487">
        <v>0</v>
      </c>
      <c r="I2543" s="487">
        <v>0</v>
      </c>
    </row>
    <row r="2544" spans="1:9" x14ac:dyDescent="0.2">
      <c r="A2544" s="588"/>
      <c r="B2544" s="484" t="s">
        <v>3040</v>
      </c>
      <c r="C2544" s="485">
        <v>0</v>
      </c>
      <c r="D2544" s="486">
        <v>0</v>
      </c>
      <c r="E2544" s="486">
        <v>0</v>
      </c>
      <c r="F2544" s="486">
        <v>9</v>
      </c>
      <c r="G2544" s="486">
        <v>8</v>
      </c>
      <c r="H2544" s="487">
        <v>1</v>
      </c>
      <c r="I2544" s="487">
        <v>0</v>
      </c>
    </row>
    <row r="2545" spans="1:9" x14ac:dyDescent="0.2">
      <c r="A2545" s="588"/>
      <c r="B2545" s="484" t="s">
        <v>3041</v>
      </c>
      <c r="C2545" s="485">
        <v>2</v>
      </c>
      <c r="D2545" s="486">
        <v>2</v>
      </c>
      <c r="E2545" s="486">
        <v>0</v>
      </c>
      <c r="F2545" s="486">
        <v>17</v>
      </c>
      <c r="G2545" s="486">
        <v>11</v>
      </c>
      <c r="H2545" s="487">
        <v>6</v>
      </c>
      <c r="I2545" s="487">
        <v>0</v>
      </c>
    </row>
    <row r="2546" spans="1:9" x14ac:dyDescent="0.2">
      <c r="A2546" s="588"/>
      <c r="B2546" s="484" t="s">
        <v>158</v>
      </c>
      <c r="C2546" s="485">
        <v>4</v>
      </c>
      <c r="D2546" s="486">
        <v>1</v>
      </c>
      <c r="E2546" s="486">
        <v>3</v>
      </c>
      <c r="F2546" s="486">
        <v>44</v>
      </c>
      <c r="G2546" s="486">
        <v>39</v>
      </c>
      <c r="H2546" s="487">
        <v>5</v>
      </c>
      <c r="I2546" s="487">
        <v>0</v>
      </c>
    </row>
    <row r="2547" spans="1:9" x14ac:dyDescent="0.2">
      <c r="A2547" s="657" t="s">
        <v>132</v>
      </c>
      <c r="B2547" s="488" t="s">
        <v>10</v>
      </c>
      <c r="C2547" s="489">
        <v>9</v>
      </c>
      <c r="D2547" s="490">
        <v>7</v>
      </c>
      <c r="E2547" s="490">
        <v>2</v>
      </c>
      <c r="F2547" s="490">
        <v>13</v>
      </c>
      <c r="G2547" s="490">
        <v>12</v>
      </c>
      <c r="H2547" s="491">
        <v>1</v>
      </c>
      <c r="I2547" s="491">
        <v>0</v>
      </c>
    </row>
    <row r="2548" spans="1:9" x14ac:dyDescent="0.2">
      <c r="A2548" s="588"/>
      <c r="B2548" s="484" t="s">
        <v>3042</v>
      </c>
      <c r="C2548" s="485">
        <v>3</v>
      </c>
      <c r="D2548" s="486">
        <v>3</v>
      </c>
      <c r="E2548" s="486">
        <v>0</v>
      </c>
      <c r="F2548" s="486">
        <v>8</v>
      </c>
      <c r="G2548" s="486">
        <v>8</v>
      </c>
      <c r="H2548" s="487">
        <v>0</v>
      </c>
      <c r="I2548" s="487">
        <v>0</v>
      </c>
    </row>
    <row r="2549" spans="1:9" x14ac:dyDescent="0.2">
      <c r="A2549" s="588"/>
      <c r="B2549" s="484" t="s">
        <v>158</v>
      </c>
      <c r="C2549" s="485">
        <v>6</v>
      </c>
      <c r="D2549" s="486">
        <v>4</v>
      </c>
      <c r="E2549" s="486">
        <v>2</v>
      </c>
      <c r="F2549" s="486">
        <v>5</v>
      </c>
      <c r="G2549" s="486">
        <v>4</v>
      </c>
      <c r="H2549" s="487">
        <v>1</v>
      </c>
      <c r="I2549" s="487">
        <v>0</v>
      </c>
    </row>
    <row r="2550" spans="1:9" x14ac:dyDescent="0.2">
      <c r="A2550" s="657" t="s">
        <v>130</v>
      </c>
      <c r="B2550" s="488" t="s">
        <v>10</v>
      </c>
      <c r="C2550" s="489">
        <v>1</v>
      </c>
      <c r="D2550" s="490">
        <v>1</v>
      </c>
      <c r="E2550" s="490">
        <v>0</v>
      </c>
      <c r="F2550" s="490">
        <v>249</v>
      </c>
      <c r="G2550" s="490">
        <v>244</v>
      </c>
      <c r="H2550" s="491">
        <v>5</v>
      </c>
      <c r="I2550" s="491">
        <v>0</v>
      </c>
    </row>
    <row r="2551" spans="1:9" x14ac:dyDescent="0.2">
      <c r="A2551" s="588"/>
      <c r="B2551" s="484" t="s">
        <v>3043</v>
      </c>
      <c r="C2551" s="485">
        <v>1</v>
      </c>
      <c r="D2551" s="486">
        <v>1</v>
      </c>
      <c r="E2551" s="486">
        <v>0</v>
      </c>
      <c r="F2551" s="486">
        <v>172</v>
      </c>
      <c r="G2551" s="486">
        <v>169</v>
      </c>
      <c r="H2551" s="487">
        <v>3</v>
      </c>
      <c r="I2551" s="487">
        <v>0</v>
      </c>
    </row>
    <row r="2552" spans="1:9" x14ac:dyDescent="0.2">
      <c r="A2552" s="588"/>
      <c r="B2552" s="484" t="s">
        <v>158</v>
      </c>
      <c r="C2552" s="485">
        <v>0</v>
      </c>
      <c r="D2552" s="486">
        <v>0</v>
      </c>
      <c r="E2552" s="486">
        <v>0</v>
      </c>
      <c r="F2552" s="486">
        <v>77</v>
      </c>
      <c r="G2552" s="486">
        <v>75</v>
      </c>
      <c r="H2552" s="487">
        <v>2</v>
      </c>
      <c r="I2552" s="487">
        <v>0</v>
      </c>
    </row>
    <row r="2553" spans="1:9" x14ac:dyDescent="0.2">
      <c r="A2553" s="657" t="s">
        <v>840</v>
      </c>
      <c r="B2553" s="488" t="s">
        <v>10</v>
      </c>
      <c r="C2553" s="489">
        <v>1</v>
      </c>
      <c r="D2553" s="490">
        <v>1</v>
      </c>
      <c r="E2553" s="490">
        <v>0</v>
      </c>
      <c r="F2553" s="490">
        <v>2</v>
      </c>
      <c r="G2553" s="490">
        <v>2</v>
      </c>
      <c r="H2553" s="491">
        <v>0</v>
      </c>
      <c r="I2553" s="491">
        <v>0</v>
      </c>
    </row>
    <row r="2554" spans="1:9" x14ac:dyDescent="0.2">
      <c r="A2554" s="588"/>
      <c r="B2554" s="484" t="s">
        <v>3044</v>
      </c>
      <c r="C2554" s="485">
        <v>0</v>
      </c>
      <c r="D2554" s="486">
        <v>0</v>
      </c>
      <c r="E2554" s="486">
        <v>0</v>
      </c>
      <c r="F2554" s="486">
        <v>2</v>
      </c>
      <c r="G2554" s="486">
        <v>2</v>
      </c>
      <c r="H2554" s="487">
        <v>0</v>
      </c>
      <c r="I2554" s="487">
        <v>0</v>
      </c>
    </row>
    <row r="2555" spans="1:9" x14ac:dyDescent="0.2">
      <c r="A2555" s="588"/>
      <c r="B2555" s="484" t="s">
        <v>158</v>
      </c>
      <c r="C2555" s="485">
        <v>1</v>
      </c>
      <c r="D2555" s="486">
        <v>1</v>
      </c>
      <c r="E2555" s="486">
        <v>0</v>
      </c>
      <c r="F2555" s="486">
        <v>0</v>
      </c>
      <c r="G2555" s="486">
        <v>0</v>
      </c>
      <c r="H2555" s="487">
        <v>0</v>
      </c>
      <c r="I2555" s="487">
        <v>0</v>
      </c>
    </row>
    <row r="2556" spans="1:9" x14ac:dyDescent="0.2">
      <c r="A2556" s="657" t="s">
        <v>133</v>
      </c>
      <c r="B2556" s="488" t="s">
        <v>10</v>
      </c>
      <c r="C2556" s="489">
        <v>3</v>
      </c>
      <c r="D2556" s="490">
        <v>0</v>
      </c>
      <c r="E2556" s="490">
        <v>3</v>
      </c>
      <c r="F2556" s="490">
        <v>2</v>
      </c>
      <c r="G2556" s="490">
        <v>2</v>
      </c>
      <c r="H2556" s="491">
        <v>0</v>
      </c>
      <c r="I2556" s="491">
        <v>0</v>
      </c>
    </row>
    <row r="2557" spans="1:9" x14ac:dyDescent="0.2">
      <c r="A2557" s="588"/>
      <c r="B2557" s="484" t="s">
        <v>3045</v>
      </c>
      <c r="C2557" s="485">
        <v>3</v>
      </c>
      <c r="D2557" s="486">
        <v>0</v>
      </c>
      <c r="E2557" s="486">
        <v>3</v>
      </c>
      <c r="F2557" s="486">
        <v>2</v>
      </c>
      <c r="G2557" s="486">
        <v>2</v>
      </c>
      <c r="H2557" s="487">
        <v>0</v>
      </c>
      <c r="I2557" s="487">
        <v>0</v>
      </c>
    </row>
    <row r="2558" spans="1:9" x14ac:dyDescent="0.2">
      <c r="A2558" s="657" t="s">
        <v>841</v>
      </c>
      <c r="B2558" s="488" t="s">
        <v>10</v>
      </c>
      <c r="C2558" s="489">
        <v>31</v>
      </c>
      <c r="D2558" s="490">
        <v>15</v>
      </c>
      <c r="E2558" s="490">
        <v>16</v>
      </c>
      <c r="F2558" s="490">
        <v>206</v>
      </c>
      <c r="G2558" s="490">
        <v>111</v>
      </c>
      <c r="H2558" s="491">
        <v>95</v>
      </c>
      <c r="I2558" s="491">
        <v>0</v>
      </c>
    </row>
    <row r="2559" spans="1:9" x14ac:dyDescent="0.2">
      <c r="A2559" s="588"/>
      <c r="B2559" s="484" t="s">
        <v>3046</v>
      </c>
      <c r="C2559" s="485">
        <v>1</v>
      </c>
      <c r="D2559" s="486">
        <v>1</v>
      </c>
      <c r="E2559" s="486">
        <v>0</v>
      </c>
      <c r="F2559" s="486">
        <v>3</v>
      </c>
      <c r="G2559" s="486">
        <v>3</v>
      </c>
      <c r="H2559" s="487">
        <v>0</v>
      </c>
      <c r="I2559" s="487">
        <v>0</v>
      </c>
    </row>
    <row r="2560" spans="1:9" x14ac:dyDescent="0.2">
      <c r="A2560" s="588"/>
      <c r="B2560" s="484" t="s">
        <v>3047</v>
      </c>
      <c r="C2560" s="485">
        <v>0</v>
      </c>
      <c r="D2560" s="486">
        <v>0</v>
      </c>
      <c r="E2560" s="486">
        <v>0</v>
      </c>
      <c r="F2560" s="486">
        <v>28</v>
      </c>
      <c r="G2560" s="486">
        <v>17</v>
      </c>
      <c r="H2560" s="487">
        <v>11</v>
      </c>
      <c r="I2560" s="487">
        <v>0</v>
      </c>
    </row>
    <row r="2561" spans="1:9" x14ac:dyDescent="0.2">
      <c r="A2561" s="588"/>
      <c r="B2561" s="484" t="s">
        <v>3048</v>
      </c>
      <c r="C2561" s="485">
        <v>1</v>
      </c>
      <c r="D2561" s="486">
        <v>1</v>
      </c>
      <c r="E2561" s="486">
        <v>0</v>
      </c>
      <c r="F2561" s="486">
        <v>4</v>
      </c>
      <c r="G2561" s="486">
        <v>1</v>
      </c>
      <c r="H2561" s="487">
        <v>3</v>
      </c>
      <c r="I2561" s="487">
        <v>0</v>
      </c>
    </row>
    <row r="2562" spans="1:9" x14ac:dyDescent="0.2">
      <c r="A2562" s="588"/>
      <c r="B2562" s="484" t="s">
        <v>3049</v>
      </c>
      <c r="C2562" s="485">
        <v>0</v>
      </c>
      <c r="D2562" s="486">
        <v>0</v>
      </c>
      <c r="E2562" s="486">
        <v>0</v>
      </c>
      <c r="F2562" s="486">
        <v>4</v>
      </c>
      <c r="G2562" s="486">
        <v>2</v>
      </c>
      <c r="H2562" s="487">
        <v>2</v>
      </c>
      <c r="I2562" s="487">
        <v>0</v>
      </c>
    </row>
    <row r="2563" spans="1:9" x14ac:dyDescent="0.2">
      <c r="A2563" s="588"/>
      <c r="B2563" s="484" t="s">
        <v>3050</v>
      </c>
      <c r="C2563" s="485">
        <v>6</v>
      </c>
      <c r="D2563" s="486">
        <v>2</v>
      </c>
      <c r="E2563" s="486">
        <v>4</v>
      </c>
      <c r="F2563" s="486">
        <v>104</v>
      </c>
      <c r="G2563" s="486">
        <v>53</v>
      </c>
      <c r="H2563" s="487">
        <v>51</v>
      </c>
      <c r="I2563" s="487">
        <v>0</v>
      </c>
    </row>
    <row r="2564" spans="1:9" x14ac:dyDescent="0.2">
      <c r="A2564" s="588"/>
      <c r="B2564" s="484" t="s">
        <v>3051</v>
      </c>
      <c r="C2564" s="485">
        <v>0</v>
      </c>
      <c r="D2564" s="486">
        <v>0</v>
      </c>
      <c r="E2564" s="486">
        <v>0</v>
      </c>
      <c r="F2564" s="486">
        <v>4</v>
      </c>
      <c r="G2564" s="486">
        <v>2</v>
      </c>
      <c r="H2564" s="487">
        <v>2</v>
      </c>
      <c r="I2564" s="487">
        <v>0</v>
      </c>
    </row>
    <row r="2565" spans="1:9" x14ac:dyDescent="0.2">
      <c r="A2565" s="588"/>
      <c r="B2565" s="484" t="s">
        <v>3052</v>
      </c>
      <c r="C2565" s="485">
        <v>0</v>
      </c>
      <c r="D2565" s="486">
        <v>0</v>
      </c>
      <c r="E2565" s="486">
        <v>0</v>
      </c>
      <c r="F2565" s="486">
        <v>3</v>
      </c>
      <c r="G2565" s="486">
        <v>2</v>
      </c>
      <c r="H2565" s="487">
        <v>1</v>
      </c>
      <c r="I2565" s="487">
        <v>0</v>
      </c>
    </row>
    <row r="2566" spans="1:9" x14ac:dyDescent="0.2">
      <c r="A2566" s="588"/>
      <c r="B2566" s="484" t="s">
        <v>3053</v>
      </c>
      <c r="C2566" s="485">
        <v>1</v>
      </c>
      <c r="D2566" s="486">
        <v>0</v>
      </c>
      <c r="E2566" s="486">
        <v>1</v>
      </c>
      <c r="F2566" s="486">
        <v>27</v>
      </c>
      <c r="G2566" s="486">
        <v>16</v>
      </c>
      <c r="H2566" s="487">
        <v>11</v>
      </c>
      <c r="I2566" s="487">
        <v>0</v>
      </c>
    </row>
    <row r="2567" spans="1:9" x14ac:dyDescent="0.2">
      <c r="A2567" s="588"/>
      <c r="B2567" s="484" t="s">
        <v>3054</v>
      </c>
      <c r="C2567" s="485">
        <v>0</v>
      </c>
      <c r="D2567" s="486">
        <v>0</v>
      </c>
      <c r="E2567" s="486">
        <v>0</v>
      </c>
      <c r="F2567" s="486">
        <v>6</v>
      </c>
      <c r="G2567" s="486">
        <v>4</v>
      </c>
      <c r="H2567" s="487">
        <v>2</v>
      </c>
      <c r="I2567" s="487">
        <v>0</v>
      </c>
    </row>
    <row r="2568" spans="1:9" x14ac:dyDescent="0.2">
      <c r="A2568" s="588"/>
      <c r="B2568" s="484" t="s">
        <v>158</v>
      </c>
      <c r="C2568" s="485">
        <v>22</v>
      </c>
      <c r="D2568" s="486">
        <v>11</v>
      </c>
      <c r="E2568" s="486">
        <v>11</v>
      </c>
      <c r="F2568" s="486">
        <v>23</v>
      </c>
      <c r="G2568" s="486">
        <v>11</v>
      </c>
      <c r="H2568" s="487">
        <v>12</v>
      </c>
      <c r="I2568" s="487">
        <v>0</v>
      </c>
    </row>
    <row r="2569" spans="1:9" x14ac:dyDescent="0.2">
      <c r="A2569" s="657" t="s">
        <v>134</v>
      </c>
      <c r="B2569" s="488" t="s">
        <v>10</v>
      </c>
      <c r="C2569" s="489">
        <v>0</v>
      </c>
      <c r="D2569" s="490">
        <v>0</v>
      </c>
      <c r="E2569" s="490">
        <v>0</v>
      </c>
      <c r="F2569" s="490">
        <v>13</v>
      </c>
      <c r="G2569" s="490">
        <v>9</v>
      </c>
      <c r="H2569" s="491">
        <v>4</v>
      </c>
      <c r="I2569" s="491">
        <v>0</v>
      </c>
    </row>
    <row r="2570" spans="1:9" x14ac:dyDescent="0.2">
      <c r="A2570" s="588"/>
      <c r="B2570" s="484" t="s">
        <v>3055</v>
      </c>
      <c r="C2570" s="485">
        <v>0</v>
      </c>
      <c r="D2570" s="486">
        <v>0</v>
      </c>
      <c r="E2570" s="486">
        <v>0</v>
      </c>
      <c r="F2570" s="486">
        <v>10</v>
      </c>
      <c r="G2570" s="486">
        <v>6</v>
      </c>
      <c r="H2570" s="487">
        <v>4</v>
      </c>
      <c r="I2570" s="487">
        <v>0</v>
      </c>
    </row>
    <row r="2571" spans="1:9" x14ac:dyDescent="0.2">
      <c r="A2571" s="588"/>
      <c r="B2571" s="484" t="s">
        <v>158</v>
      </c>
      <c r="C2571" s="485">
        <v>0</v>
      </c>
      <c r="D2571" s="486">
        <v>0</v>
      </c>
      <c r="E2571" s="486">
        <v>0</v>
      </c>
      <c r="F2571" s="486">
        <v>3</v>
      </c>
      <c r="G2571" s="486">
        <v>3</v>
      </c>
      <c r="H2571" s="487">
        <v>0</v>
      </c>
      <c r="I2571" s="487">
        <v>0</v>
      </c>
    </row>
    <row r="2572" spans="1:9" x14ac:dyDescent="0.2">
      <c r="A2572" s="657" t="s">
        <v>135</v>
      </c>
      <c r="B2572" s="488" t="s">
        <v>10</v>
      </c>
      <c r="C2572" s="489">
        <v>5</v>
      </c>
      <c r="D2572" s="490">
        <v>3</v>
      </c>
      <c r="E2572" s="490">
        <v>2</v>
      </c>
      <c r="F2572" s="490">
        <v>26</v>
      </c>
      <c r="G2572" s="490">
        <v>22</v>
      </c>
      <c r="H2572" s="491">
        <v>4</v>
      </c>
      <c r="I2572" s="491">
        <v>0</v>
      </c>
    </row>
    <row r="2573" spans="1:9" x14ac:dyDescent="0.2">
      <c r="A2573" s="588"/>
      <c r="B2573" s="484" t="s">
        <v>3056</v>
      </c>
      <c r="C2573" s="485">
        <v>0</v>
      </c>
      <c r="D2573" s="486">
        <v>0</v>
      </c>
      <c r="E2573" s="486">
        <v>0</v>
      </c>
      <c r="F2573" s="486">
        <v>3</v>
      </c>
      <c r="G2573" s="486">
        <v>3</v>
      </c>
      <c r="H2573" s="487">
        <v>0</v>
      </c>
      <c r="I2573" s="487">
        <v>0</v>
      </c>
    </row>
    <row r="2574" spans="1:9" x14ac:dyDescent="0.2">
      <c r="A2574" s="588"/>
      <c r="B2574" s="484" t="s">
        <v>3057</v>
      </c>
      <c r="C2574" s="485">
        <v>0</v>
      </c>
      <c r="D2574" s="486">
        <v>0</v>
      </c>
      <c r="E2574" s="486">
        <v>0</v>
      </c>
      <c r="F2574" s="486">
        <v>1</v>
      </c>
      <c r="G2574" s="486">
        <v>1</v>
      </c>
      <c r="H2574" s="487">
        <v>0</v>
      </c>
      <c r="I2574" s="487">
        <v>0</v>
      </c>
    </row>
    <row r="2575" spans="1:9" x14ac:dyDescent="0.2">
      <c r="A2575" s="588"/>
      <c r="B2575" s="484" t="s">
        <v>3058</v>
      </c>
      <c r="C2575" s="485">
        <v>1</v>
      </c>
      <c r="D2575" s="486">
        <v>0</v>
      </c>
      <c r="E2575" s="486">
        <v>1</v>
      </c>
      <c r="F2575" s="486">
        <v>2</v>
      </c>
      <c r="G2575" s="486">
        <v>2</v>
      </c>
      <c r="H2575" s="487">
        <v>0</v>
      </c>
      <c r="I2575" s="487">
        <v>0</v>
      </c>
    </row>
    <row r="2576" spans="1:9" x14ac:dyDescent="0.2">
      <c r="A2576" s="588"/>
      <c r="B2576" s="484" t="s">
        <v>3059</v>
      </c>
      <c r="C2576" s="485">
        <v>0</v>
      </c>
      <c r="D2576" s="486">
        <v>0</v>
      </c>
      <c r="E2576" s="486">
        <v>0</v>
      </c>
      <c r="F2576" s="486">
        <v>4</v>
      </c>
      <c r="G2576" s="486">
        <v>4</v>
      </c>
      <c r="H2576" s="487">
        <v>0</v>
      </c>
      <c r="I2576" s="487">
        <v>0</v>
      </c>
    </row>
    <row r="2577" spans="1:9" x14ac:dyDescent="0.2">
      <c r="A2577" s="588"/>
      <c r="B2577" s="484" t="s">
        <v>3060</v>
      </c>
      <c r="C2577" s="485">
        <v>0</v>
      </c>
      <c r="D2577" s="486">
        <v>0</v>
      </c>
      <c r="E2577" s="486">
        <v>0</v>
      </c>
      <c r="F2577" s="486">
        <v>5</v>
      </c>
      <c r="G2577" s="486">
        <v>5</v>
      </c>
      <c r="H2577" s="487">
        <v>0</v>
      </c>
      <c r="I2577" s="487">
        <v>0</v>
      </c>
    </row>
    <row r="2578" spans="1:9" x14ac:dyDescent="0.2">
      <c r="A2578" s="588"/>
      <c r="B2578" s="484" t="s">
        <v>158</v>
      </c>
      <c r="C2578" s="485">
        <v>4</v>
      </c>
      <c r="D2578" s="486">
        <v>3</v>
      </c>
      <c r="E2578" s="486">
        <v>1</v>
      </c>
      <c r="F2578" s="486">
        <v>11</v>
      </c>
      <c r="G2578" s="486">
        <v>7</v>
      </c>
      <c r="H2578" s="487">
        <v>4</v>
      </c>
      <c r="I2578" s="487">
        <v>0</v>
      </c>
    </row>
    <row r="2579" spans="1:9" x14ac:dyDescent="0.2">
      <c r="A2579" s="657" t="s">
        <v>842</v>
      </c>
      <c r="B2579" s="488" t="s">
        <v>10</v>
      </c>
      <c r="C2579" s="489">
        <v>0</v>
      </c>
      <c r="D2579" s="490">
        <v>0</v>
      </c>
      <c r="E2579" s="490">
        <v>0</v>
      </c>
      <c r="F2579" s="490">
        <v>2</v>
      </c>
      <c r="G2579" s="490">
        <v>2</v>
      </c>
      <c r="H2579" s="491">
        <v>0</v>
      </c>
      <c r="I2579" s="491">
        <v>0</v>
      </c>
    </row>
    <row r="2580" spans="1:9" x14ac:dyDescent="0.2">
      <c r="A2580" s="588"/>
      <c r="B2580" s="484" t="s">
        <v>3061</v>
      </c>
      <c r="C2580" s="485">
        <v>0</v>
      </c>
      <c r="D2580" s="486">
        <v>0</v>
      </c>
      <c r="E2580" s="486">
        <v>0</v>
      </c>
      <c r="F2580" s="486">
        <v>2</v>
      </c>
      <c r="G2580" s="486">
        <v>2</v>
      </c>
      <c r="H2580" s="487">
        <v>0</v>
      </c>
      <c r="I2580" s="487">
        <v>0</v>
      </c>
    </row>
    <row r="2581" spans="1:9" x14ac:dyDescent="0.2">
      <c r="A2581" s="657" t="s">
        <v>137</v>
      </c>
      <c r="B2581" s="488" t="s">
        <v>10</v>
      </c>
      <c r="C2581" s="489">
        <v>28</v>
      </c>
      <c r="D2581" s="490">
        <v>16</v>
      </c>
      <c r="E2581" s="490">
        <v>12</v>
      </c>
      <c r="F2581" s="490">
        <v>54</v>
      </c>
      <c r="G2581" s="490">
        <v>44</v>
      </c>
      <c r="H2581" s="491">
        <v>10</v>
      </c>
      <c r="I2581" s="491">
        <v>0</v>
      </c>
    </row>
    <row r="2582" spans="1:9" x14ac:dyDescent="0.2">
      <c r="A2582" s="588"/>
      <c r="B2582" s="484" t="s">
        <v>3062</v>
      </c>
      <c r="C2582" s="485">
        <v>1</v>
      </c>
      <c r="D2582" s="486">
        <v>1</v>
      </c>
      <c r="E2582" s="486">
        <v>0</v>
      </c>
      <c r="F2582" s="486">
        <v>0</v>
      </c>
      <c r="G2582" s="486">
        <v>0</v>
      </c>
      <c r="H2582" s="487">
        <v>0</v>
      </c>
      <c r="I2582" s="487">
        <v>0</v>
      </c>
    </row>
    <row r="2583" spans="1:9" x14ac:dyDescent="0.2">
      <c r="A2583" s="588"/>
      <c r="B2583" s="484" t="s">
        <v>3063</v>
      </c>
      <c r="C2583" s="485">
        <v>2</v>
      </c>
      <c r="D2583" s="486">
        <v>2</v>
      </c>
      <c r="E2583" s="486">
        <v>0</v>
      </c>
      <c r="F2583" s="486">
        <v>2</v>
      </c>
      <c r="G2583" s="486">
        <v>2</v>
      </c>
      <c r="H2583" s="487">
        <v>0</v>
      </c>
      <c r="I2583" s="487">
        <v>0</v>
      </c>
    </row>
    <row r="2584" spans="1:9" x14ac:dyDescent="0.2">
      <c r="A2584" s="588"/>
      <c r="B2584" s="484" t="s">
        <v>3064</v>
      </c>
      <c r="C2584" s="485">
        <v>5</v>
      </c>
      <c r="D2584" s="486">
        <v>3</v>
      </c>
      <c r="E2584" s="486">
        <v>2</v>
      </c>
      <c r="F2584" s="486">
        <v>19</v>
      </c>
      <c r="G2584" s="486">
        <v>17</v>
      </c>
      <c r="H2584" s="487">
        <v>2</v>
      </c>
      <c r="I2584" s="487">
        <v>0</v>
      </c>
    </row>
    <row r="2585" spans="1:9" x14ac:dyDescent="0.2">
      <c r="A2585" s="588"/>
      <c r="B2585" s="484" t="s">
        <v>3065</v>
      </c>
      <c r="C2585" s="485">
        <v>0</v>
      </c>
      <c r="D2585" s="486">
        <v>0</v>
      </c>
      <c r="E2585" s="486">
        <v>0</v>
      </c>
      <c r="F2585" s="486">
        <v>1</v>
      </c>
      <c r="G2585" s="486">
        <v>1</v>
      </c>
      <c r="H2585" s="487">
        <v>0</v>
      </c>
      <c r="I2585" s="487">
        <v>0</v>
      </c>
    </row>
    <row r="2586" spans="1:9" x14ac:dyDescent="0.2">
      <c r="A2586" s="588"/>
      <c r="B2586" s="484" t="s">
        <v>3066</v>
      </c>
      <c r="C2586" s="485">
        <v>5</v>
      </c>
      <c r="D2586" s="486">
        <v>3</v>
      </c>
      <c r="E2586" s="486">
        <v>2</v>
      </c>
      <c r="F2586" s="486">
        <v>2</v>
      </c>
      <c r="G2586" s="486">
        <v>2</v>
      </c>
      <c r="H2586" s="487">
        <v>0</v>
      </c>
      <c r="I2586" s="487">
        <v>0</v>
      </c>
    </row>
    <row r="2587" spans="1:9" x14ac:dyDescent="0.2">
      <c r="A2587" s="588"/>
      <c r="B2587" s="484" t="s">
        <v>3067</v>
      </c>
      <c r="C2587" s="485">
        <v>0</v>
      </c>
      <c r="D2587" s="486">
        <v>0</v>
      </c>
      <c r="E2587" s="486">
        <v>0</v>
      </c>
      <c r="F2587" s="486">
        <v>1</v>
      </c>
      <c r="G2587" s="486">
        <v>0</v>
      </c>
      <c r="H2587" s="487">
        <v>1</v>
      </c>
      <c r="I2587" s="487">
        <v>0</v>
      </c>
    </row>
    <row r="2588" spans="1:9" x14ac:dyDescent="0.2">
      <c r="A2588" s="588"/>
      <c r="B2588" s="484" t="s">
        <v>3068</v>
      </c>
      <c r="C2588" s="485">
        <v>0</v>
      </c>
      <c r="D2588" s="486">
        <v>0</v>
      </c>
      <c r="E2588" s="486">
        <v>0</v>
      </c>
      <c r="F2588" s="486">
        <v>3</v>
      </c>
      <c r="G2588" s="486">
        <v>2</v>
      </c>
      <c r="H2588" s="487">
        <v>1</v>
      </c>
      <c r="I2588" s="487">
        <v>0</v>
      </c>
    </row>
    <row r="2589" spans="1:9" x14ac:dyDescent="0.2">
      <c r="A2589" s="588"/>
      <c r="B2589" s="484" t="s">
        <v>3069</v>
      </c>
      <c r="C2589" s="485">
        <v>9</v>
      </c>
      <c r="D2589" s="486">
        <v>4</v>
      </c>
      <c r="E2589" s="486">
        <v>5</v>
      </c>
      <c r="F2589" s="486">
        <v>4</v>
      </c>
      <c r="G2589" s="486">
        <v>2</v>
      </c>
      <c r="H2589" s="487">
        <v>2</v>
      </c>
      <c r="I2589" s="487">
        <v>0</v>
      </c>
    </row>
    <row r="2590" spans="1:9" x14ac:dyDescent="0.2">
      <c r="A2590" s="588"/>
      <c r="B2590" s="484" t="s">
        <v>3070</v>
      </c>
      <c r="C2590" s="485">
        <v>0</v>
      </c>
      <c r="D2590" s="486">
        <v>0</v>
      </c>
      <c r="E2590" s="486">
        <v>0</v>
      </c>
      <c r="F2590" s="486">
        <v>1</v>
      </c>
      <c r="G2590" s="486">
        <v>1</v>
      </c>
      <c r="H2590" s="487">
        <v>0</v>
      </c>
      <c r="I2590" s="487">
        <v>0</v>
      </c>
    </row>
    <row r="2591" spans="1:9" x14ac:dyDescent="0.2">
      <c r="A2591" s="588"/>
      <c r="B2591" s="484" t="s">
        <v>158</v>
      </c>
      <c r="C2591" s="485">
        <v>6</v>
      </c>
      <c r="D2591" s="486">
        <v>3</v>
      </c>
      <c r="E2591" s="486">
        <v>3</v>
      </c>
      <c r="F2591" s="486">
        <v>21</v>
      </c>
      <c r="G2591" s="486">
        <v>17</v>
      </c>
      <c r="H2591" s="487">
        <v>4</v>
      </c>
      <c r="I2591" s="487">
        <v>0</v>
      </c>
    </row>
    <row r="2592" spans="1:9" x14ac:dyDescent="0.2">
      <c r="A2592" s="657" t="s">
        <v>136</v>
      </c>
      <c r="B2592" s="488" t="s">
        <v>10</v>
      </c>
      <c r="C2592" s="489">
        <v>4</v>
      </c>
      <c r="D2592" s="490">
        <v>4</v>
      </c>
      <c r="E2592" s="490">
        <v>0</v>
      </c>
      <c r="F2592" s="490">
        <v>8</v>
      </c>
      <c r="G2592" s="490">
        <v>3</v>
      </c>
      <c r="H2592" s="491">
        <v>5</v>
      </c>
      <c r="I2592" s="491">
        <v>0</v>
      </c>
    </row>
    <row r="2593" spans="1:9" x14ac:dyDescent="0.2">
      <c r="A2593" s="588"/>
      <c r="B2593" s="484" t="s">
        <v>3071</v>
      </c>
      <c r="C2593" s="485">
        <v>0</v>
      </c>
      <c r="D2593" s="486">
        <v>0</v>
      </c>
      <c r="E2593" s="486">
        <v>0</v>
      </c>
      <c r="F2593" s="486">
        <v>4</v>
      </c>
      <c r="G2593" s="486">
        <v>2</v>
      </c>
      <c r="H2593" s="487">
        <v>2</v>
      </c>
      <c r="I2593" s="487">
        <v>0</v>
      </c>
    </row>
    <row r="2594" spans="1:9" x14ac:dyDescent="0.2">
      <c r="A2594" s="588"/>
      <c r="B2594" s="484" t="s">
        <v>158</v>
      </c>
      <c r="C2594" s="485">
        <v>4</v>
      </c>
      <c r="D2594" s="486">
        <v>4</v>
      </c>
      <c r="E2594" s="486">
        <v>0</v>
      </c>
      <c r="F2594" s="486">
        <v>4</v>
      </c>
      <c r="G2594" s="486">
        <v>1</v>
      </c>
      <c r="H2594" s="487">
        <v>3</v>
      </c>
      <c r="I2594" s="487">
        <v>0</v>
      </c>
    </row>
    <row r="2595" spans="1:9" x14ac:dyDescent="0.2">
      <c r="A2595" s="657" t="s">
        <v>190</v>
      </c>
      <c r="B2595" s="488" t="s">
        <v>10</v>
      </c>
      <c r="C2595" s="489">
        <v>0</v>
      </c>
      <c r="D2595" s="490">
        <v>0</v>
      </c>
      <c r="E2595" s="490">
        <v>0</v>
      </c>
      <c r="F2595" s="490">
        <v>12</v>
      </c>
      <c r="G2595" s="490">
        <v>11</v>
      </c>
      <c r="H2595" s="491">
        <v>1</v>
      </c>
      <c r="I2595" s="491">
        <v>0</v>
      </c>
    </row>
    <row r="2596" spans="1:9" x14ac:dyDescent="0.2">
      <c r="A2596" s="588"/>
      <c r="B2596" s="484" t="s">
        <v>3072</v>
      </c>
      <c r="C2596" s="485">
        <v>0</v>
      </c>
      <c r="D2596" s="486">
        <v>0</v>
      </c>
      <c r="E2596" s="486">
        <v>0</v>
      </c>
      <c r="F2596" s="486">
        <v>6</v>
      </c>
      <c r="G2596" s="486">
        <v>6</v>
      </c>
      <c r="H2596" s="487">
        <v>0</v>
      </c>
      <c r="I2596" s="487">
        <v>0</v>
      </c>
    </row>
    <row r="2597" spans="1:9" x14ac:dyDescent="0.2">
      <c r="A2597" s="588"/>
      <c r="B2597" s="484" t="s">
        <v>158</v>
      </c>
      <c r="C2597" s="485">
        <v>0</v>
      </c>
      <c r="D2597" s="486">
        <v>0</v>
      </c>
      <c r="E2597" s="486">
        <v>0</v>
      </c>
      <c r="F2597" s="486">
        <v>6</v>
      </c>
      <c r="G2597" s="486">
        <v>5</v>
      </c>
      <c r="H2597" s="487">
        <v>1</v>
      </c>
      <c r="I2597" s="487">
        <v>0</v>
      </c>
    </row>
    <row r="2598" spans="1:9" x14ac:dyDescent="0.2">
      <c r="A2598" s="657" t="s">
        <v>140</v>
      </c>
      <c r="B2598" s="488" t="s">
        <v>10</v>
      </c>
      <c r="C2598" s="489">
        <v>4</v>
      </c>
      <c r="D2598" s="490">
        <v>2</v>
      </c>
      <c r="E2598" s="490">
        <v>2</v>
      </c>
      <c r="F2598" s="490">
        <v>7</v>
      </c>
      <c r="G2598" s="490">
        <v>5</v>
      </c>
      <c r="H2598" s="491">
        <v>2</v>
      </c>
      <c r="I2598" s="491">
        <v>0</v>
      </c>
    </row>
    <row r="2599" spans="1:9" x14ac:dyDescent="0.2">
      <c r="A2599" s="588"/>
      <c r="B2599" s="484" t="s">
        <v>3073</v>
      </c>
      <c r="C2599" s="485">
        <v>1</v>
      </c>
      <c r="D2599" s="486">
        <v>0</v>
      </c>
      <c r="E2599" s="486">
        <v>1</v>
      </c>
      <c r="F2599" s="486">
        <v>7</v>
      </c>
      <c r="G2599" s="486">
        <v>5</v>
      </c>
      <c r="H2599" s="487">
        <v>2</v>
      </c>
      <c r="I2599" s="487">
        <v>0</v>
      </c>
    </row>
    <row r="2600" spans="1:9" x14ac:dyDescent="0.2">
      <c r="A2600" s="588"/>
      <c r="B2600" s="484" t="s">
        <v>158</v>
      </c>
      <c r="C2600" s="485">
        <v>3</v>
      </c>
      <c r="D2600" s="486">
        <v>2</v>
      </c>
      <c r="E2600" s="486">
        <v>1</v>
      </c>
      <c r="F2600" s="486">
        <v>0</v>
      </c>
      <c r="G2600" s="486">
        <v>0</v>
      </c>
      <c r="H2600" s="487">
        <v>0</v>
      </c>
      <c r="I2600" s="487">
        <v>0</v>
      </c>
    </row>
    <row r="2601" spans="1:9" x14ac:dyDescent="0.2">
      <c r="A2601" s="657" t="s">
        <v>139</v>
      </c>
      <c r="B2601" s="488" t="s">
        <v>10</v>
      </c>
      <c r="C2601" s="489">
        <v>0</v>
      </c>
      <c r="D2601" s="490">
        <v>0</v>
      </c>
      <c r="E2601" s="490">
        <v>0</v>
      </c>
      <c r="F2601" s="490">
        <v>21</v>
      </c>
      <c r="G2601" s="490">
        <v>19</v>
      </c>
      <c r="H2601" s="491">
        <v>2</v>
      </c>
      <c r="I2601" s="491">
        <v>0</v>
      </c>
    </row>
    <row r="2602" spans="1:9" x14ac:dyDescent="0.2">
      <c r="A2602" s="588"/>
      <c r="B2602" s="484" t="s">
        <v>3074</v>
      </c>
      <c r="C2602" s="485">
        <v>0</v>
      </c>
      <c r="D2602" s="486">
        <v>0</v>
      </c>
      <c r="E2602" s="486">
        <v>0</v>
      </c>
      <c r="F2602" s="486">
        <v>2</v>
      </c>
      <c r="G2602" s="486">
        <v>1</v>
      </c>
      <c r="H2602" s="487">
        <v>1</v>
      </c>
      <c r="I2602" s="487">
        <v>0</v>
      </c>
    </row>
    <row r="2603" spans="1:9" x14ac:dyDescent="0.2">
      <c r="A2603" s="588"/>
      <c r="B2603" s="484" t="s">
        <v>158</v>
      </c>
      <c r="C2603" s="485">
        <v>0</v>
      </c>
      <c r="D2603" s="486">
        <v>0</v>
      </c>
      <c r="E2603" s="486">
        <v>0</v>
      </c>
      <c r="F2603" s="486">
        <v>19</v>
      </c>
      <c r="G2603" s="486">
        <v>18</v>
      </c>
      <c r="H2603" s="487">
        <v>1</v>
      </c>
      <c r="I2603" s="487">
        <v>0</v>
      </c>
    </row>
    <row r="2604" spans="1:9" x14ac:dyDescent="0.2">
      <c r="A2604" s="657" t="s">
        <v>138</v>
      </c>
      <c r="B2604" s="488" t="s">
        <v>10</v>
      </c>
      <c r="C2604" s="489">
        <v>0</v>
      </c>
      <c r="D2604" s="490">
        <v>0</v>
      </c>
      <c r="E2604" s="490">
        <v>0</v>
      </c>
      <c r="F2604" s="490">
        <v>2</v>
      </c>
      <c r="G2604" s="490">
        <v>2</v>
      </c>
      <c r="H2604" s="491">
        <v>0</v>
      </c>
      <c r="I2604" s="491">
        <v>0</v>
      </c>
    </row>
    <row r="2605" spans="1:9" x14ac:dyDescent="0.2">
      <c r="A2605" s="588"/>
      <c r="B2605" s="484" t="s">
        <v>3075</v>
      </c>
      <c r="C2605" s="485">
        <v>0</v>
      </c>
      <c r="D2605" s="486">
        <v>0</v>
      </c>
      <c r="E2605" s="486">
        <v>0</v>
      </c>
      <c r="F2605" s="486">
        <v>1</v>
      </c>
      <c r="G2605" s="486">
        <v>1</v>
      </c>
      <c r="H2605" s="487">
        <v>0</v>
      </c>
      <c r="I2605" s="487">
        <v>0</v>
      </c>
    </row>
    <row r="2606" spans="1:9" x14ac:dyDescent="0.2">
      <c r="A2606" s="588"/>
      <c r="B2606" s="484" t="s">
        <v>158</v>
      </c>
      <c r="C2606" s="485">
        <v>0</v>
      </c>
      <c r="D2606" s="486">
        <v>0</v>
      </c>
      <c r="E2606" s="486">
        <v>0</v>
      </c>
      <c r="F2606" s="486">
        <v>1</v>
      </c>
      <c r="G2606" s="486">
        <v>1</v>
      </c>
      <c r="H2606" s="487">
        <v>0</v>
      </c>
      <c r="I2606" s="487">
        <v>0</v>
      </c>
    </row>
    <row r="2607" spans="1:9" x14ac:dyDescent="0.2">
      <c r="A2607" s="657" t="s">
        <v>843</v>
      </c>
      <c r="B2607" s="488" t="s">
        <v>10</v>
      </c>
      <c r="C2607" s="489">
        <v>1</v>
      </c>
      <c r="D2607" s="490">
        <v>1</v>
      </c>
      <c r="E2607" s="490">
        <v>0</v>
      </c>
      <c r="F2607" s="490">
        <v>8</v>
      </c>
      <c r="G2607" s="490">
        <v>4</v>
      </c>
      <c r="H2607" s="491">
        <v>4</v>
      </c>
      <c r="I2607" s="491">
        <v>0</v>
      </c>
    </row>
    <row r="2608" spans="1:9" x14ac:dyDescent="0.2">
      <c r="A2608" s="588"/>
      <c r="B2608" s="484" t="s">
        <v>3076</v>
      </c>
      <c r="C2608" s="485">
        <v>0</v>
      </c>
      <c r="D2608" s="486">
        <v>0</v>
      </c>
      <c r="E2608" s="486">
        <v>0</v>
      </c>
      <c r="F2608" s="486">
        <v>4</v>
      </c>
      <c r="G2608" s="486">
        <v>1</v>
      </c>
      <c r="H2608" s="487">
        <v>3</v>
      </c>
      <c r="I2608" s="487">
        <v>0</v>
      </c>
    </row>
    <row r="2609" spans="1:9" x14ac:dyDescent="0.2">
      <c r="A2609" s="588"/>
      <c r="B2609" s="484" t="s">
        <v>3077</v>
      </c>
      <c r="C2609" s="485">
        <v>0</v>
      </c>
      <c r="D2609" s="486">
        <v>0</v>
      </c>
      <c r="E2609" s="486">
        <v>0</v>
      </c>
      <c r="F2609" s="486">
        <v>2</v>
      </c>
      <c r="G2609" s="486">
        <v>1</v>
      </c>
      <c r="H2609" s="487">
        <v>1</v>
      </c>
      <c r="I2609" s="487">
        <v>0</v>
      </c>
    </row>
    <row r="2610" spans="1:9" x14ac:dyDescent="0.2">
      <c r="A2610" s="588"/>
      <c r="B2610" s="484" t="s">
        <v>158</v>
      </c>
      <c r="C2610" s="485">
        <v>1</v>
      </c>
      <c r="D2610" s="486">
        <v>1</v>
      </c>
      <c r="E2610" s="486">
        <v>0</v>
      </c>
      <c r="F2610" s="486">
        <v>2</v>
      </c>
      <c r="G2610" s="486">
        <v>2</v>
      </c>
      <c r="H2610" s="487">
        <v>0</v>
      </c>
      <c r="I2610" s="487">
        <v>0</v>
      </c>
    </row>
    <row r="2611" spans="1:9" x14ac:dyDescent="0.2">
      <c r="A2611" s="657" t="s">
        <v>141</v>
      </c>
      <c r="B2611" s="488" t="s">
        <v>10</v>
      </c>
      <c r="C2611" s="489">
        <v>1</v>
      </c>
      <c r="D2611" s="490">
        <v>0</v>
      </c>
      <c r="E2611" s="490">
        <v>1</v>
      </c>
      <c r="F2611" s="490">
        <v>5</v>
      </c>
      <c r="G2611" s="490">
        <v>3</v>
      </c>
      <c r="H2611" s="491">
        <v>2</v>
      </c>
      <c r="I2611" s="491">
        <v>0</v>
      </c>
    </row>
    <row r="2612" spans="1:9" x14ac:dyDescent="0.2">
      <c r="A2612" s="588"/>
      <c r="B2612" s="484" t="s">
        <v>3078</v>
      </c>
      <c r="C2612" s="485">
        <v>1</v>
      </c>
      <c r="D2612" s="486">
        <v>0</v>
      </c>
      <c r="E2612" s="486">
        <v>1</v>
      </c>
      <c r="F2612" s="486">
        <v>3</v>
      </c>
      <c r="G2612" s="486">
        <v>1</v>
      </c>
      <c r="H2612" s="487">
        <v>2</v>
      </c>
      <c r="I2612" s="487">
        <v>0</v>
      </c>
    </row>
    <row r="2613" spans="1:9" x14ac:dyDescent="0.2">
      <c r="A2613" s="588"/>
      <c r="B2613" s="484" t="s">
        <v>158</v>
      </c>
      <c r="C2613" s="485">
        <v>0</v>
      </c>
      <c r="D2613" s="486">
        <v>0</v>
      </c>
      <c r="E2613" s="486">
        <v>0</v>
      </c>
      <c r="F2613" s="486">
        <v>2</v>
      </c>
      <c r="G2613" s="486">
        <v>2</v>
      </c>
      <c r="H2613" s="487">
        <v>0</v>
      </c>
      <c r="I2613" s="487">
        <v>0</v>
      </c>
    </row>
    <row r="2614" spans="1:9" x14ac:dyDescent="0.2">
      <c r="A2614" s="657" t="s">
        <v>844</v>
      </c>
      <c r="B2614" s="488" t="s">
        <v>10</v>
      </c>
      <c r="C2614" s="489">
        <v>0</v>
      </c>
      <c r="D2614" s="490">
        <v>0</v>
      </c>
      <c r="E2614" s="490">
        <v>0</v>
      </c>
      <c r="F2614" s="490">
        <v>4</v>
      </c>
      <c r="G2614" s="490">
        <v>3</v>
      </c>
      <c r="H2614" s="491">
        <v>1</v>
      </c>
      <c r="I2614" s="491">
        <v>0</v>
      </c>
    </row>
    <row r="2615" spans="1:9" x14ac:dyDescent="0.2">
      <c r="A2615" s="588"/>
      <c r="B2615" s="484" t="s">
        <v>3079</v>
      </c>
      <c r="C2615" s="485">
        <v>0</v>
      </c>
      <c r="D2615" s="486">
        <v>0</v>
      </c>
      <c r="E2615" s="486">
        <v>0</v>
      </c>
      <c r="F2615" s="486">
        <v>4</v>
      </c>
      <c r="G2615" s="486">
        <v>3</v>
      </c>
      <c r="H2615" s="487">
        <v>1</v>
      </c>
      <c r="I2615" s="487">
        <v>0</v>
      </c>
    </row>
    <row r="2616" spans="1:9" x14ac:dyDescent="0.2">
      <c r="A2616" s="657" t="s">
        <v>142</v>
      </c>
      <c r="B2616" s="488" t="s">
        <v>10</v>
      </c>
      <c r="C2616" s="489">
        <v>15</v>
      </c>
      <c r="D2616" s="490">
        <v>14</v>
      </c>
      <c r="E2616" s="490">
        <v>1</v>
      </c>
      <c r="F2616" s="490">
        <v>52</v>
      </c>
      <c r="G2616" s="490">
        <v>38</v>
      </c>
      <c r="H2616" s="491">
        <v>14</v>
      </c>
      <c r="I2616" s="491">
        <v>0</v>
      </c>
    </row>
    <row r="2617" spans="1:9" x14ac:dyDescent="0.2">
      <c r="A2617" s="588"/>
      <c r="B2617" s="484" t="s">
        <v>3080</v>
      </c>
      <c r="C2617" s="485">
        <v>0</v>
      </c>
      <c r="D2617" s="486">
        <v>0</v>
      </c>
      <c r="E2617" s="486">
        <v>0</v>
      </c>
      <c r="F2617" s="486">
        <v>2</v>
      </c>
      <c r="G2617" s="486">
        <v>2</v>
      </c>
      <c r="H2617" s="487">
        <v>0</v>
      </c>
      <c r="I2617" s="487">
        <v>0</v>
      </c>
    </row>
    <row r="2618" spans="1:9" x14ac:dyDescent="0.2">
      <c r="A2618" s="588"/>
      <c r="B2618" s="484" t="s">
        <v>3081</v>
      </c>
      <c r="C2618" s="485">
        <v>1</v>
      </c>
      <c r="D2618" s="486">
        <v>1</v>
      </c>
      <c r="E2618" s="486">
        <v>0</v>
      </c>
      <c r="F2618" s="486">
        <v>0</v>
      </c>
      <c r="G2618" s="486">
        <v>0</v>
      </c>
      <c r="H2618" s="487">
        <v>0</v>
      </c>
      <c r="I2618" s="487">
        <v>0</v>
      </c>
    </row>
    <row r="2619" spans="1:9" x14ac:dyDescent="0.2">
      <c r="A2619" s="588"/>
      <c r="B2619" s="484" t="s">
        <v>3082</v>
      </c>
      <c r="C2619" s="485">
        <v>0</v>
      </c>
      <c r="D2619" s="486">
        <v>0</v>
      </c>
      <c r="E2619" s="486">
        <v>0</v>
      </c>
      <c r="F2619" s="486">
        <v>11</v>
      </c>
      <c r="G2619" s="486">
        <v>8</v>
      </c>
      <c r="H2619" s="487">
        <v>3</v>
      </c>
      <c r="I2619" s="487">
        <v>0</v>
      </c>
    </row>
    <row r="2620" spans="1:9" x14ac:dyDescent="0.2">
      <c r="A2620" s="588"/>
      <c r="B2620" s="484" t="s">
        <v>3083</v>
      </c>
      <c r="C2620" s="485">
        <v>0</v>
      </c>
      <c r="D2620" s="486">
        <v>0</v>
      </c>
      <c r="E2620" s="486">
        <v>0</v>
      </c>
      <c r="F2620" s="486">
        <v>2</v>
      </c>
      <c r="G2620" s="486">
        <v>2</v>
      </c>
      <c r="H2620" s="487">
        <v>0</v>
      </c>
      <c r="I2620" s="487">
        <v>0</v>
      </c>
    </row>
    <row r="2621" spans="1:9" x14ac:dyDescent="0.2">
      <c r="A2621" s="588"/>
      <c r="B2621" s="484" t="s">
        <v>3084</v>
      </c>
      <c r="C2621" s="485">
        <v>0</v>
      </c>
      <c r="D2621" s="486">
        <v>0</v>
      </c>
      <c r="E2621" s="486">
        <v>0</v>
      </c>
      <c r="F2621" s="486">
        <v>3</v>
      </c>
      <c r="G2621" s="486">
        <v>2</v>
      </c>
      <c r="H2621" s="487">
        <v>1</v>
      </c>
      <c r="I2621" s="487">
        <v>0</v>
      </c>
    </row>
    <row r="2622" spans="1:9" x14ac:dyDescent="0.2">
      <c r="A2622" s="588"/>
      <c r="B2622" s="484" t="s">
        <v>3085</v>
      </c>
      <c r="C2622" s="485">
        <v>0</v>
      </c>
      <c r="D2622" s="486">
        <v>0</v>
      </c>
      <c r="E2622" s="486">
        <v>0</v>
      </c>
      <c r="F2622" s="486">
        <v>1</v>
      </c>
      <c r="G2622" s="486">
        <v>1</v>
      </c>
      <c r="H2622" s="487">
        <v>0</v>
      </c>
      <c r="I2622" s="487">
        <v>0</v>
      </c>
    </row>
    <row r="2623" spans="1:9" x14ac:dyDescent="0.2">
      <c r="A2623" s="588"/>
      <c r="B2623" s="484" t="s">
        <v>3086</v>
      </c>
      <c r="C2623" s="485">
        <v>0</v>
      </c>
      <c r="D2623" s="486">
        <v>0</v>
      </c>
      <c r="E2623" s="486">
        <v>0</v>
      </c>
      <c r="F2623" s="486">
        <v>2</v>
      </c>
      <c r="G2623" s="486">
        <v>2</v>
      </c>
      <c r="H2623" s="487">
        <v>0</v>
      </c>
      <c r="I2623" s="487">
        <v>0</v>
      </c>
    </row>
    <row r="2624" spans="1:9" x14ac:dyDescent="0.2">
      <c r="A2624" s="588"/>
      <c r="B2624" s="484" t="s">
        <v>3087</v>
      </c>
      <c r="C2624" s="485">
        <v>0</v>
      </c>
      <c r="D2624" s="486">
        <v>0</v>
      </c>
      <c r="E2624" s="486">
        <v>0</v>
      </c>
      <c r="F2624" s="486">
        <v>1</v>
      </c>
      <c r="G2624" s="486">
        <v>1</v>
      </c>
      <c r="H2624" s="487">
        <v>0</v>
      </c>
      <c r="I2624" s="487">
        <v>0</v>
      </c>
    </row>
    <row r="2625" spans="1:9" x14ac:dyDescent="0.2">
      <c r="A2625" s="588"/>
      <c r="B2625" s="484" t="s">
        <v>3088</v>
      </c>
      <c r="C2625" s="485">
        <v>1</v>
      </c>
      <c r="D2625" s="486">
        <v>1</v>
      </c>
      <c r="E2625" s="486">
        <v>0</v>
      </c>
      <c r="F2625" s="486">
        <v>0</v>
      </c>
      <c r="G2625" s="486">
        <v>0</v>
      </c>
      <c r="H2625" s="487">
        <v>0</v>
      </c>
      <c r="I2625" s="487">
        <v>0</v>
      </c>
    </row>
    <row r="2626" spans="1:9" x14ac:dyDescent="0.2">
      <c r="A2626" s="588"/>
      <c r="B2626" s="484" t="s">
        <v>3089</v>
      </c>
      <c r="C2626" s="485">
        <v>0</v>
      </c>
      <c r="D2626" s="486">
        <v>0</v>
      </c>
      <c r="E2626" s="486">
        <v>0</v>
      </c>
      <c r="F2626" s="486">
        <v>1</v>
      </c>
      <c r="G2626" s="486">
        <v>1</v>
      </c>
      <c r="H2626" s="487">
        <v>0</v>
      </c>
      <c r="I2626" s="487">
        <v>0</v>
      </c>
    </row>
    <row r="2627" spans="1:9" x14ac:dyDescent="0.2">
      <c r="A2627" s="588"/>
      <c r="B2627" s="484" t="s">
        <v>3090</v>
      </c>
      <c r="C2627" s="485">
        <v>0</v>
      </c>
      <c r="D2627" s="486">
        <v>0</v>
      </c>
      <c r="E2627" s="486">
        <v>0</v>
      </c>
      <c r="F2627" s="486">
        <v>1</v>
      </c>
      <c r="G2627" s="486">
        <v>0</v>
      </c>
      <c r="H2627" s="487">
        <v>1</v>
      </c>
      <c r="I2627" s="487">
        <v>0</v>
      </c>
    </row>
    <row r="2628" spans="1:9" x14ac:dyDescent="0.2">
      <c r="A2628" s="588"/>
      <c r="B2628" s="484" t="s">
        <v>3091</v>
      </c>
      <c r="C2628" s="485">
        <v>1</v>
      </c>
      <c r="D2628" s="486">
        <v>1</v>
      </c>
      <c r="E2628" s="486">
        <v>0</v>
      </c>
      <c r="F2628" s="486">
        <v>0</v>
      </c>
      <c r="G2628" s="486">
        <v>0</v>
      </c>
      <c r="H2628" s="487">
        <v>0</v>
      </c>
      <c r="I2628" s="487">
        <v>0</v>
      </c>
    </row>
    <row r="2629" spans="1:9" x14ac:dyDescent="0.2">
      <c r="A2629" s="588"/>
      <c r="B2629" s="484" t="s">
        <v>3092</v>
      </c>
      <c r="C2629" s="485">
        <v>0</v>
      </c>
      <c r="D2629" s="486">
        <v>0</v>
      </c>
      <c r="E2629" s="486">
        <v>0</v>
      </c>
      <c r="F2629" s="486">
        <v>2</v>
      </c>
      <c r="G2629" s="486">
        <v>1</v>
      </c>
      <c r="H2629" s="487">
        <v>1</v>
      </c>
      <c r="I2629" s="487">
        <v>0</v>
      </c>
    </row>
    <row r="2630" spans="1:9" x14ac:dyDescent="0.2">
      <c r="A2630" s="588"/>
      <c r="B2630" s="484" t="s">
        <v>3093</v>
      </c>
      <c r="C2630" s="485">
        <v>0</v>
      </c>
      <c r="D2630" s="486">
        <v>0</v>
      </c>
      <c r="E2630" s="486">
        <v>0</v>
      </c>
      <c r="F2630" s="486">
        <v>1</v>
      </c>
      <c r="G2630" s="486">
        <v>1</v>
      </c>
      <c r="H2630" s="487">
        <v>0</v>
      </c>
      <c r="I2630" s="487">
        <v>0</v>
      </c>
    </row>
    <row r="2631" spans="1:9" x14ac:dyDescent="0.2">
      <c r="A2631" s="588"/>
      <c r="B2631" s="484" t="s">
        <v>3094</v>
      </c>
      <c r="C2631" s="485">
        <v>1</v>
      </c>
      <c r="D2631" s="486">
        <v>0</v>
      </c>
      <c r="E2631" s="486">
        <v>1</v>
      </c>
      <c r="F2631" s="486">
        <v>3</v>
      </c>
      <c r="G2631" s="486">
        <v>2</v>
      </c>
      <c r="H2631" s="487">
        <v>1</v>
      </c>
      <c r="I2631" s="487">
        <v>0</v>
      </c>
    </row>
    <row r="2632" spans="1:9" x14ac:dyDescent="0.2">
      <c r="A2632" s="588"/>
      <c r="B2632" s="484" t="s">
        <v>158</v>
      </c>
      <c r="C2632" s="485">
        <v>11</v>
      </c>
      <c r="D2632" s="486">
        <v>11</v>
      </c>
      <c r="E2632" s="486">
        <v>0</v>
      </c>
      <c r="F2632" s="486">
        <v>22</v>
      </c>
      <c r="G2632" s="486">
        <v>15</v>
      </c>
      <c r="H2632" s="487">
        <v>7</v>
      </c>
      <c r="I2632" s="487">
        <v>0</v>
      </c>
    </row>
    <row r="2633" spans="1:9" x14ac:dyDescent="0.2">
      <c r="A2633" s="657" t="s">
        <v>845</v>
      </c>
      <c r="B2633" s="488" t="s">
        <v>10</v>
      </c>
      <c r="C2633" s="489">
        <v>0</v>
      </c>
      <c r="D2633" s="490">
        <v>0</v>
      </c>
      <c r="E2633" s="490">
        <v>0</v>
      </c>
      <c r="F2633" s="490">
        <v>6</v>
      </c>
      <c r="G2633" s="490">
        <v>4</v>
      </c>
      <c r="H2633" s="491">
        <v>2</v>
      </c>
      <c r="I2633" s="491">
        <v>0</v>
      </c>
    </row>
    <row r="2634" spans="1:9" x14ac:dyDescent="0.2">
      <c r="A2634" s="588"/>
      <c r="B2634" s="484" t="s">
        <v>3095</v>
      </c>
      <c r="C2634" s="485">
        <v>0</v>
      </c>
      <c r="D2634" s="486">
        <v>0</v>
      </c>
      <c r="E2634" s="486">
        <v>0</v>
      </c>
      <c r="F2634" s="486">
        <v>2</v>
      </c>
      <c r="G2634" s="486">
        <v>1</v>
      </c>
      <c r="H2634" s="487">
        <v>1</v>
      </c>
      <c r="I2634" s="487">
        <v>0</v>
      </c>
    </row>
    <row r="2635" spans="1:9" x14ac:dyDescent="0.2">
      <c r="A2635" s="588"/>
      <c r="B2635" s="484" t="s">
        <v>158</v>
      </c>
      <c r="C2635" s="485">
        <v>0</v>
      </c>
      <c r="D2635" s="486">
        <v>0</v>
      </c>
      <c r="E2635" s="486">
        <v>0</v>
      </c>
      <c r="F2635" s="486">
        <v>4</v>
      </c>
      <c r="G2635" s="486">
        <v>3</v>
      </c>
      <c r="H2635" s="487">
        <v>1</v>
      </c>
      <c r="I2635" s="487">
        <v>0</v>
      </c>
    </row>
    <row r="2636" spans="1:9" x14ac:dyDescent="0.2">
      <c r="A2636" s="657" t="s">
        <v>459</v>
      </c>
      <c r="B2636" s="488" t="s">
        <v>10</v>
      </c>
      <c r="C2636" s="489">
        <v>1</v>
      </c>
      <c r="D2636" s="490">
        <v>1</v>
      </c>
      <c r="E2636" s="490">
        <v>0</v>
      </c>
      <c r="F2636" s="490">
        <v>15</v>
      </c>
      <c r="G2636" s="490">
        <v>13</v>
      </c>
      <c r="H2636" s="491">
        <v>2</v>
      </c>
      <c r="I2636" s="491">
        <v>0</v>
      </c>
    </row>
    <row r="2637" spans="1:9" x14ac:dyDescent="0.2">
      <c r="A2637" s="588"/>
      <c r="B2637" s="484" t="s">
        <v>3096</v>
      </c>
      <c r="C2637" s="485">
        <v>0</v>
      </c>
      <c r="D2637" s="486">
        <v>0</v>
      </c>
      <c r="E2637" s="486">
        <v>0</v>
      </c>
      <c r="F2637" s="486">
        <v>3</v>
      </c>
      <c r="G2637" s="486">
        <v>1</v>
      </c>
      <c r="H2637" s="487">
        <v>2</v>
      </c>
      <c r="I2637" s="487">
        <v>0</v>
      </c>
    </row>
    <row r="2638" spans="1:9" x14ac:dyDescent="0.2">
      <c r="A2638" s="588"/>
      <c r="B2638" s="484" t="s">
        <v>3097</v>
      </c>
      <c r="C2638" s="485">
        <v>0</v>
      </c>
      <c r="D2638" s="486">
        <v>0</v>
      </c>
      <c r="E2638" s="486">
        <v>0</v>
      </c>
      <c r="F2638" s="486">
        <v>2</v>
      </c>
      <c r="G2638" s="486">
        <v>2</v>
      </c>
      <c r="H2638" s="487">
        <v>0</v>
      </c>
      <c r="I2638" s="487">
        <v>0</v>
      </c>
    </row>
    <row r="2639" spans="1:9" x14ac:dyDescent="0.2">
      <c r="A2639" s="588"/>
      <c r="B2639" s="484" t="s">
        <v>3098</v>
      </c>
      <c r="C2639" s="485">
        <v>0</v>
      </c>
      <c r="D2639" s="486">
        <v>0</v>
      </c>
      <c r="E2639" s="486">
        <v>0</v>
      </c>
      <c r="F2639" s="486">
        <v>1</v>
      </c>
      <c r="G2639" s="486">
        <v>1</v>
      </c>
      <c r="H2639" s="487">
        <v>0</v>
      </c>
      <c r="I2639" s="487">
        <v>0</v>
      </c>
    </row>
    <row r="2640" spans="1:9" x14ac:dyDescent="0.2">
      <c r="A2640" s="588"/>
      <c r="B2640" s="484" t="s">
        <v>3099</v>
      </c>
      <c r="C2640" s="485">
        <v>0</v>
      </c>
      <c r="D2640" s="486">
        <v>0</v>
      </c>
      <c r="E2640" s="486">
        <v>0</v>
      </c>
      <c r="F2640" s="486">
        <v>3</v>
      </c>
      <c r="G2640" s="486">
        <v>3</v>
      </c>
      <c r="H2640" s="487">
        <v>0</v>
      </c>
      <c r="I2640" s="487">
        <v>0</v>
      </c>
    </row>
    <row r="2641" spans="1:9" x14ac:dyDescent="0.2">
      <c r="A2641" s="588"/>
      <c r="B2641" s="484" t="s">
        <v>3100</v>
      </c>
      <c r="C2641" s="485">
        <v>0</v>
      </c>
      <c r="D2641" s="486">
        <v>0</v>
      </c>
      <c r="E2641" s="486">
        <v>0</v>
      </c>
      <c r="F2641" s="486">
        <v>4</v>
      </c>
      <c r="G2641" s="486">
        <v>4</v>
      </c>
      <c r="H2641" s="487">
        <v>0</v>
      </c>
      <c r="I2641" s="487">
        <v>0</v>
      </c>
    </row>
    <row r="2642" spans="1:9" x14ac:dyDescent="0.2">
      <c r="A2642" s="588"/>
      <c r="B2642" s="484" t="s">
        <v>3101</v>
      </c>
      <c r="C2642" s="485">
        <v>0</v>
      </c>
      <c r="D2642" s="486">
        <v>0</v>
      </c>
      <c r="E2642" s="486">
        <v>0</v>
      </c>
      <c r="F2642" s="486">
        <v>2</v>
      </c>
      <c r="G2642" s="486">
        <v>2</v>
      </c>
      <c r="H2642" s="487">
        <v>0</v>
      </c>
      <c r="I2642" s="487">
        <v>0</v>
      </c>
    </row>
    <row r="2643" spans="1:9" x14ac:dyDescent="0.2">
      <c r="A2643" s="588"/>
      <c r="B2643" s="484" t="s">
        <v>3102</v>
      </c>
      <c r="C2643" s="485">
        <v>1</v>
      </c>
      <c r="D2643" s="486">
        <v>1</v>
      </c>
      <c r="E2643" s="486">
        <v>0</v>
      </c>
      <c r="F2643" s="486">
        <v>0</v>
      </c>
      <c r="G2643" s="486">
        <v>0</v>
      </c>
      <c r="H2643" s="487">
        <v>0</v>
      </c>
      <c r="I2643" s="487">
        <v>0</v>
      </c>
    </row>
    <row r="2644" spans="1:9" x14ac:dyDescent="0.2">
      <c r="A2644" s="657" t="s">
        <v>144</v>
      </c>
      <c r="B2644" s="488" t="s">
        <v>10</v>
      </c>
      <c r="C2644" s="489">
        <v>3</v>
      </c>
      <c r="D2644" s="490">
        <v>2</v>
      </c>
      <c r="E2644" s="490">
        <v>1</v>
      </c>
      <c r="F2644" s="490">
        <v>109</v>
      </c>
      <c r="G2644" s="490">
        <v>97</v>
      </c>
      <c r="H2644" s="491">
        <v>12</v>
      </c>
      <c r="I2644" s="491">
        <v>0</v>
      </c>
    </row>
    <row r="2645" spans="1:9" x14ac:dyDescent="0.2">
      <c r="A2645" s="588"/>
      <c r="B2645" s="484" t="s">
        <v>3103</v>
      </c>
      <c r="C2645" s="485">
        <v>0</v>
      </c>
      <c r="D2645" s="486">
        <v>0</v>
      </c>
      <c r="E2645" s="486">
        <v>0</v>
      </c>
      <c r="F2645" s="486">
        <v>3</v>
      </c>
      <c r="G2645" s="486">
        <v>3</v>
      </c>
      <c r="H2645" s="487">
        <v>0</v>
      </c>
      <c r="I2645" s="487">
        <v>0</v>
      </c>
    </row>
    <row r="2646" spans="1:9" x14ac:dyDescent="0.2">
      <c r="A2646" s="588"/>
      <c r="B2646" s="484" t="s">
        <v>3104</v>
      </c>
      <c r="C2646" s="485">
        <v>0</v>
      </c>
      <c r="D2646" s="486">
        <v>0</v>
      </c>
      <c r="E2646" s="486">
        <v>0</v>
      </c>
      <c r="F2646" s="486">
        <v>1</v>
      </c>
      <c r="G2646" s="486">
        <v>1</v>
      </c>
      <c r="H2646" s="487">
        <v>0</v>
      </c>
      <c r="I2646" s="487">
        <v>0</v>
      </c>
    </row>
    <row r="2647" spans="1:9" x14ac:dyDescent="0.2">
      <c r="A2647" s="588"/>
      <c r="B2647" s="484" t="s">
        <v>3105</v>
      </c>
      <c r="C2647" s="485">
        <v>1</v>
      </c>
      <c r="D2647" s="486">
        <v>1</v>
      </c>
      <c r="E2647" s="486">
        <v>0</v>
      </c>
      <c r="F2647" s="486">
        <v>92</v>
      </c>
      <c r="G2647" s="486">
        <v>83</v>
      </c>
      <c r="H2647" s="487">
        <v>9</v>
      </c>
      <c r="I2647" s="487">
        <v>0</v>
      </c>
    </row>
    <row r="2648" spans="1:9" x14ac:dyDescent="0.2">
      <c r="A2648" s="588"/>
      <c r="B2648" s="484" t="s">
        <v>3106</v>
      </c>
      <c r="C2648" s="485">
        <v>0</v>
      </c>
      <c r="D2648" s="486">
        <v>0</v>
      </c>
      <c r="E2648" s="486">
        <v>0</v>
      </c>
      <c r="F2648" s="486">
        <v>5</v>
      </c>
      <c r="G2648" s="486">
        <v>5</v>
      </c>
      <c r="H2648" s="487">
        <v>0</v>
      </c>
      <c r="I2648" s="487">
        <v>0</v>
      </c>
    </row>
    <row r="2649" spans="1:9" x14ac:dyDescent="0.2">
      <c r="A2649" s="588"/>
      <c r="B2649" s="484" t="s">
        <v>158</v>
      </c>
      <c r="C2649" s="485">
        <v>2</v>
      </c>
      <c r="D2649" s="486">
        <v>1</v>
      </c>
      <c r="E2649" s="486">
        <v>1</v>
      </c>
      <c r="F2649" s="486">
        <v>8</v>
      </c>
      <c r="G2649" s="486">
        <v>5</v>
      </c>
      <c r="H2649" s="487">
        <v>3</v>
      </c>
      <c r="I2649" s="487">
        <v>0</v>
      </c>
    </row>
    <row r="2650" spans="1:9" x14ac:dyDescent="0.2">
      <c r="A2650" s="657" t="s">
        <v>846</v>
      </c>
      <c r="B2650" s="488" t="s">
        <v>10</v>
      </c>
      <c r="C2650" s="489">
        <v>0</v>
      </c>
      <c r="D2650" s="490">
        <v>0</v>
      </c>
      <c r="E2650" s="490">
        <v>0</v>
      </c>
      <c r="F2650" s="490">
        <v>9</v>
      </c>
      <c r="G2650" s="490">
        <v>9</v>
      </c>
      <c r="H2650" s="491">
        <v>0</v>
      </c>
      <c r="I2650" s="491">
        <v>0</v>
      </c>
    </row>
    <row r="2651" spans="1:9" x14ac:dyDescent="0.2">
      <c r="A2651" s="588"/>
      <c r="B2651" s="484" t="s">
        <v>3107</v>
      </c>
      <c r="C2651" s="485">
        <v>0</v>
      </c>
      <c r="D2651" s="486">
        <v>0</v>
      </c>
      <c r="E2651" s="486">
        <v>0</v>
      </c>
      <c r="F2651" s="486">
        <v>8</v>
      </c>
      <c r="G2651" s="486">
        <v>8</v>
      </c>
      <c r="H2651" s="487">
        <v>0</v>
      </c>
      <c r="I2651" s="487">
        <v>0</v>
      </c>
    </row>
    <row r="2652" spans="1:9" x14ac:dyDescent="0.2">
      <c r="A2652" s="588"/>
      <c r="B2652" s="484" t="s">
        <v>158</v>
      </c>
      <c r="C2652" s="485">
        <v>0</v>
      </c>
      <c r="D2652" s="486">
        <v>0</v>
      </c>
      <c r="E2652" s="486">
        <v>0</v>
      </c>
      <c r="F2652" s="486">
        <v>1</v>
      </c>
      <c r="G2652" s="486">
        <v>1</v>
      </c>
      <c r="H2652" s="487">
        <v>0</v>
      </c>
      <c r="I2652" s="487">
        <v>0</v>
      </c>
    </row>
    <row r="2653" spans="1:9" x14ac:dyDescent="0.2">
      <c r="A2653" s="657" t="s">
        <v>145</v>
      </c>
      <c r="B2653" s="488" t="s">
        <v>10</v>
      </c>
      <c r="C2653" s="489">
        <v>1</v>
      </c>
      <c r="D2653" s="490">
        <v>1</v>
      </c>
      <c r="E2653" s="490">
        <v>0</v>
      </c>
      <c r="F2653" s="490">
        <v>2</v>
      </c>
      <c r="G2653" s="490">
        <v>1</v>
      </c>
      <c r="H2653" s="491">
        <v>1</v>
      </c>
      <c r="I2653" s="491">
        <v>0</v>
      </c>
    </row>
    <row r="2654" spans="1:9" x14ac:dyDescent="0.2">
      <c r="A2654" s="588"/>
      <c r="B2654" s="484" t="s">
        <v>3108</v>
      </c>
      <c r="C2654" s="485">
        <v>0</v>
      </c>
      <c r="D2654" s="486">
        <v>0</v>
      </c>
      <c r="E2654" s="486">
        <v>0</v>
      </c>
      <c r="F2654" s="486">
        <v>2</v>
      </c>
      <c r="G2654" s="486">
        <v>1</v>
      </c>
      <c r="H2654" s="487">
        <v>1</v>
      </c>
      <c r="I2654" s="487">
        <v>0</v>
      </c>
    </row>
    <row r="2655" spans="1:9" x14ac:dyDescent="0.2">
      <c r="A2655" s="588"/>
      <c r="B2655" s="484" t="s">
        <v>158</v>
      </c>
      <c r="C2655" s="485">
        <v>1</v>
      </c>
      <c r="D2655" s="486">
        <v>1</v>
      </c>
      <c r="E2655" s="486">
        <v>0</v>
      </c>
      <c r="F2655" s="486">
        <v>0</v>
      </c>
      <c r="G2655" s="486">
        <v>0</v>
      </c>
      <c r="H2655" s="487">
        <v>0</v>
      </c>
      <c r="I2655" s="487">
        <v>0</v>
      </c>
    </row>
    <row r="2656" spans="1:9" x14ac:dyDescent="0.2">
      <c r="A2656" s="657" t="s">
        <v>847</v>
      </c>
      <c r="B2656" s="488" t="s">
        <v>10</v>
      </c>
      <c r="C2656" s="489">
        <v>12</v>
      </c>
      <c r="D2656" s="490">
        <v>8</v>
      </c>
      <c r="E2656" s="490">
        <v>4</v>
      </c>
      <c r="F2656" s="490">
        <v>16</v>
      </c>
      <c r="G2656" s="490">
        <v>13</v>
      </c>
      <c r="H2656" s="491">
        <v>3</v>
      </c>
      <c r="I2656" s="491">
        <v>0</v>
      </c>
    </row>
    <row r="2657" spans="1:9" x14ac:dyDescent="0.2">
      <c r="A2657" s="588"/>
      <c r="B2657" s="484" t="s">
        <v>3109</v>
      </c>
      <c r="C2657" s="485">
        <v>0</v>
      </c>
      <c r="D2657" s="486">
        <v>0</v>
      </c>
      <c r="E2657" s="486">
        <v>0</v>
      </c>
      <c r="F2657" s="486">
        <v>1</v>
      </c>
      <c r="G2657" s="486">
        <v>0</v>
      </c>
      <c r="H2657" s="487">
        <v>1</v>
      </c>
      <c r="I2657" s="487">
        <v>0</v>
      </c>
    </row>
    <row r="2658" spans="1:9" x14ac:dyDescent="0.2">
      <c r="A2658" s="588"/>
      <c r="B2658" s="484" t="s">
        <v>3110</v>
      </c>
      <c r="C2658" s="485">
        <v>4</v>
      </c>
      <c r="D2658" s="486">
        <v>1</v>
      </c>
      <c r="E2658" s="486">
        <v>3</v>
      </c>
      <c r="F2658" s="486">
        <v>7</v>
      </c>
      <c r="G2658" s="486">
        <v>5</v>
      </c>
      <c r="H2658" s="487">
        <v>2</v>
      </c>
      <c r="I2658" s="487">
        <v>0</v>
      </c>
    </row>
    <row r="2659" spans="1:9" x14ac:dyDescent="0.2">
      <c r="A2659" s="588"/>
      <c r="B2659" s="484" t="s">
        <v>3111</v>
      </c>
      <c r="C2659" s="485">
        <v>0</v>
      </c>
      <c r="D2659" s="486">
        <v>0</v>
      </c>
      <c r="E2659" s="486">
        <v>0</v>
      </c>
      <c r="F2659" s="486">
        <v>1</v>
      </c>
      <c r="G2659" s="486">
        <v>1</v>
      </c>
      <c r="H2659" s="487">
        <v>0</v>
      </c>
      <c r="I2659" s="487">
        <v>0</v>
      </c>
    </row>
    <row r="2660" spans="1:9" x14ac:dyDescent="0.2">
      <c r="A2660" s="588"/>
      <c r="B2660" s="484" t="s">
        <v>158</v>
      </c>
      <c r="C2660" s="485">
        <v>8</v>
      </c>
      <c r="D2660" s="486">
        <v>7</v>
      </c>
      <c r="E2660" s="486">
        <v>1</v>
      </c>
      <c r="F2660" s="486">
        <v>7</v>
      </c>
      <c r="G2660" s="486">
        <v>7</v>
      </c>
      <c r="H2660" s="487">
        <v>0</v>
      </c>
      <c r="I2660" s="487">
        <v>0</v>
      </c>
    </row>
    <row r="2661" spans="1:9" x14ac:dyDescent="0.2">
      <c r="A2661" s="657" t="s">
        <v>366</v>
      </c>
      <c r="B2661" s="488" t="s">
        <v>10</v>
      </c>
      <c r="C2661" s="489">
        <v>1</v>
      </c>
      <c r="D2661" s="490">
        <v>0</v>
      </c>
      <c r="E2661" s="490">
        <v>1</v>
      </c>
      <c r="F2661" s="490">
        <v>14</v>
      </c>
      <c r="G2661" s="490">
        <v>9</v>
      </c>
      <c r="H2661" s="491">
        <v>5</v>
      </c>
      <c r="I2661" s="491">
        <v>0</v>
      </c>
    </row>
    <row r="2662" spans="1:9" x14ac:dyDescent="0.2">
      <c r="A2662" s="588"/>
      <c r="B2662" s="484" t="s">
        <v>55</v>
      </c>
      <c r="C2662" s="485">
        <v>0</v>
      </c>
      <c r="D2662" s="486">
        <v>0</v>
      </c>
      <c r="E2662" s="486">
        <v>0</v>
      </c>
      <c r="F2662" s="486">
        <v>2</v>
      </c>
      <c r="G2662" s="486">
        <v>1</v>
      </c>
      <c r="H2662" s="487">
        <v>1</v>
      </c>
      <c r="I2662" s="487">
        <v>0</v>
      </c>
    </row>
    <row r="2663" spans="1:9" x14ac:dyDescent="0.2">
      <c r="A2663" s="588"/>
      <c r="B2663" s="484" t="s">
        <v>158</v>
      </c>
      <c r="C2663" s="485">
        <v>1</v>
      </c>
      <c r="D2663" s="486">
        <v>0</v>
      </c>
      <c r="E2663" s="486">
        <v>1</v>
      </c>
      <c r="F2663" s="486">
        <v>12</v>
      </c>
      <c r="G2663" s="486">
        <v>8</v>
      </c>
      <c r="H2663" s="487">
        <v>4</v>
      </c>
      <c r="I2663" s="487">
        <v>0</v>
      </c>
    </row>
    <row r="2664" spans="1:9" x14ac:dyDescent="0.2">
      <c r="A2664" s="657" t="s">
        <v>848</v>
      </c>
      <c r="B2664" s="488" t="s">
        <v>10</v>
      </c>
      <c r="C2664" s="489">
        <v>0</v>
      </c>
      <c r="D2664" s="490">
        <v>0</v>
      </c>
      <c r="E2664" s="490">
        <v>0</v>
      </c>
      <c r="F2664" s="490">
        <v>12</v>
      </c>
      <c r="G2664" s="490">
        <v>7</v>
      </c>
      <c r="H2664" s="491">
        <v>5</v>
      </c>
      <c r="I2664" s="491">
        <v>0</v>
      </c>
    </row>
    <row r="2665" spans="1:9" x14ac:dyDescent="0.2">
      <c r="A2665" s="588"/>
      <c r="B2665" s="484" t="s">
        <v>3112</v>
      </c>
      <c r="C2665" s="485">
        <v>0</v>
      </c>
      <c r="D2665" s="486">
        <v>0</v>
      </c>
      <c r="E2665" s="486">
        <v>0</v>
      </c>
      <c r="F2665" s="486">
        <v>12</v>
      </c>
      <c r="G2665" s="486">
        <v>7</v>
      </c>
      <c r="H2665" s="487">
        <v>5</v>
      </c>
      <c r="I2665" s="487">
        <v>0</v>
      </c>
    </row>
    <row r="2666" spans="1:9" x14ac:dyDescent="0.2">
      <c r="A2666" s="657" t="s">
        <v>514</v>
      </c>
      <c r="B2666" s="488" t="s">
        <v>10</v>
      </c>
      <c r="C2666" s="489">
        <v>7</v>
      </c>
      <c r="D2666" s="490">
        <v>7</v>
      </c>
      <c r="E2666" s="490">
        <v>0</v>
      </c>
      <c r="F2666" s="490">
        <v>3</v>
      </c>
      <c r="G2666" s="490">
        <v>3</v>
      </c>
      <c r="H2666" s="491">
        <v>0</v>
      </c>
      <c r="I2666" s="491">
        <v>0</v>
      </c>
    </row>
    <row r="2667" spans="1:9" x14ac:dyDescent="0.2">
      <c r="A2667" s="588"/>
      <c r="B2667" s="484" t="s">
        <v>3113</v>
      </c>
      <c r="C2667" s="485">
        <v>0</v>
      </c>
      <c r="D2667" s="486">
        <v>0</v>
      </c>
      <c r="E2667" s="486">
        <v>0</v>
      </c>
      <c r="F2667" s="486">
        <v>1</v>
      </c>
      <c r="G2667" s="486">
        <v>1</v>
      </c>
      <c r="H2667" s="487">
        <v>0</v>
      </c>
      <c r="I2667" s="487">
        <v>0</v>
      </c>
    </row>
    <row r="2668" spans="1:9" x14ac:dyDescent="0.2">
      <c r="A2668" s="588"/>
      <c r="B2668" s="484" t="s">
        <v>3114</v>
      </c>
      <c r="C2668" s="485">
        <v>1</v>
      </c>
      <c r="D2668" s="486">
        <v>1</v>
      </c>
      <c r="E2668" s="486">
        <v>0</v>
      </c>
      <c r="F2668" s="486">
        <v>1</v>
      </c>
      <c r="G2668" s="486">
        <v>1</v>
      </c>
      <c r="H2668" s="487">
        <v>0</v>
      </c>
      <c r="I2668" s="487">
        <v>0</v>
      </c>
    </row>
    <row r="2669" spans="1:9" x14ac:dyDescent="0.2">
      <c r="A2669" s="588"/>
      <c r="B2669" s="484" t="s">
        <v>3115</v>
      </c>
      <c r="C2669" s="485">
        <v>1</v>
      </c>
      <c r="D2669" s="486">
        <v>1</v>
      </c>
      <c r="E2669" s="486">
        <v>0</v>
      </c>
      <c r="F2669" s="486">
        <v>1</v>
      </c>
      <c r="G2669" s="486">
        <v>1</v>
      </c>
      <c r="H2669" s="487">
        <v>0</v>
      </c>
      <c r="I2669" s="487">
        <v>0</v>
      </c>
    </row>
    <row r="2670" spans="1:9" x14ac:dyDescent="0.2">
      <c r="A2670" s="588"/>
      <c r="B2670" s="484" t="s">
        <v>158</v>
      </c>
      <c r="C2670" s="485">
        <v>5</v>
      </c>
      <c r="D2670" s="486">
        <v>5</v>
      </c>
      <c r="E2670" s="486">
        <v>0</v>
      </c>
      <c r="F2670" s="486">
        <v>0</v>
      </c>
      <c r="G2670" s="486">
        <v>0</v>
      </c>
      <c r="H2670" s="487">
        <v>0</v>
      </c>
      <c r="I2670" s="487">
        <v>0</v>
      </c>
    </row>
    <row r="2671" spans="1:9" x14ac:dyDescent="0.2">
      <c r="A2671" s="657" t="s">
        <v>124</v>
      </c>
      <c r="B2671" s="488" t="s">
        <v>10</v>
      </c>
      <c r="C2671" s="489">
        <v>1</v>
      </c>
      <c r="D2671" s="490">
        <v>0</v>
      </c>
      <c r="E2671" s="490">
        <v>1</v>
      </c>
      <c r="F2671" s="490">
        <v>6</v>
      </c>
      <c r="G2671" s="490">
        <v>5</v>
      </c>
      <c r="H2671" s="491">
        <v>1</v>
      </c>
      <c r="I2671" s="491">
        <v>0</v>
      </c>
    </row>
    <row r="2672" spans="1:9" x14ac:dyDescent="0.2">
      <c r="A2672" s="588"/>
      <c r="B2672" s="484" t="s">
        <v>3116</v>
      </c>
      <c r="C2672" s="485">
        <v>0</v>
      </c>
      <c r="D2672" s="486">
        <v>0</v>
      </c>
      <c r="E2672" s="486">
        <v>0</v>
      </c>
      <c r="F2672" s="486">
        <v>3</v>
      </c>
      <c r="G2672" s="486">
        <v>3</v>
      </c>
      <c r="H2672" s="487">
        <v>0</v>
      </c>
      <c r="I2672" s="487">
        <v>0</v>
      </c>
    </row>
    <row r="2673" spans="1:9" x14ac:dyDescent="0.2">
      <c r="A2673" s="588"/>
      <c r="B2673" s="484" t="s">
        <v>3117</v>
      </c>
      <c r="C2673" s="485">
        <v>0</v>
      </c>
      <c r="D2673" s="486">
        <v>0</v>
      </c>
      <c r="E2673" s="486">
        <v>0</v>
      </c>
      <c r="F2673" s="486">
        <v>2</v>
      </c>
      <c r="G2673" s="486">
        <v>1</v>
      </c>
      <c r="H2673" s="487">
        <v>1</v>
      </c>
      <c r="I2673" s="487">
        <v>0</v>
      </c>
    </row>
    <row r="2674" spans="1:9" x14ac:dyDescent="0.2">
      <c r="A2674" s="588"/>
      <c r="B2674" s="484" t="s">
        <v>158</v>
      </c>
      <c r="C2674" s="485">
        <v>1</v>
      </c>
      <c r="D2674" s="486">
        <v>0</v>
      </c>
      <c r="E2674" s="486">
        <v>1</v>
      </c>
      <c r="F2674" s="486">
        <v>1</v>
      </c>
      <c r="G2674" s="486">
        <v>1</v>
      </c>
      <c r="H2674" s="487">
        <v>0</v>
      </c>
      <c r="I2674" s="487">
        <v>0</v>
      </c>
    </row>
    <row r="2675" spans="1:9" x14ac:dyDescent="0.2">
      <c r="A2675" s="657" t="s">
        <v>146</v>
      </c>
      <c r="B2675" s="488" t="s">
        <v>10</v>
      </c>
      <c r="C2675" s="489">
        <v>1</v>
      </c>
      <c r="D2675" s="490">
        <v>0</v>
      </c>
      <c r="E2675" s="490">
        <v>1</v>
      </c>
      <c r="F2675" s="490">
        <v>15</v>
      </c>
      <c r="G2675" s="490">
        <v>12</v>
      </c>
      <c r="H2675" s="491">
        <v>3</v>
      </c>
      <c r="I2675" s="491">
        <v>0</v>
      </c>
    </row>
    <row r="2676" spans="1:9" x14ac:dyDescent="0.2">
      <c r="A2676" s="588"/>
      <c r="B2676" s="484" t="s">
        <v>3118</v>
      </c>
      <c r="C2676" s="485">
        <v>1</v>
      </c>
      <c r="D2676" s="486">
        <v>0</v>
      </c>
      <c r="E2676" s="486">
        <v>1</v>
      </c>
      <c r="F2676" s="486">
        <v>15</v>
      </c>
      <c r="G2676" s="486">
        <v>12</v>
      </c>
      <c r="H2676" s="487">
        <v>3</v>
      </c>
      <c r="I2676" s="487">
        <v>0</v>
      </c>
    </row>
    <row r="2677" spans="1:9" x14ac:dyDescent="0.2">
      <c r="A2677" s="657" t="s">
        <v>314</v>
      </c>
      <c r="B2677" s="488" t="s">
        <v>10</v>
      </c>
      <c r="C2677" s="489">
        <v>1</v>
      </c>
      <c r="D2677" s="490">
        <v>0</v>
      </c>
      <c r="E2677" s="490">
        <v>1</v>
      </c>
      <c r="F2677" s="490">
        <v>29</v>
      </c>
      <c r="G2677" s="490">
        <v>25</v>
      </c>
      <c r="H2677" s="491">
        <v>4</v>
      </c>
      <c r="I2677" s="491">
        <v>0</v>
      </c>
    </row>
    <row r="2678" spans="1:9" x14ac:dyDescent="0.2">
      <c r="A2678" s="588"/>
      <c r="B2678" s="484" t="s">
        <v>3119</v>
      </c>
      <c r="C2678" s="485">
        <v>0</v>
      </c>
      <c r="D2678" s="486">
        <v>0</v>
      </c>
      <c r="E2678" s="486">
        <v>0</v>
      </c>
      <c r="F2678" s="486">
        <v>1</v>
      </c>
      <c r="G2678" s="486">
        <v>1</v>
      </c>
      <c r="H2678" s="487">
        <v>0</v>
      </c>
      <c r="I2678" s="487">
        <v>0</v>
      </c>
    </row>
    <row r="2679" spans="1:9" x14ac:dyDescent="0.2">
      <c r="A2679" s="588"/>
      <c r="B2679" s="484" t="s">
        <v>3120</v>
      </c>
      <c r="C2679" s="485">
        <v>0</v>
      </c>
      <c r="D2679" s="486">
        <v>0</v>
      </c>
      <c r="E2679" s="486">
        <v>0</v>
      </c>
      <c r="F2679" s="486">
        <v>1</v>
      </c>
      <c r="G2679" s="486">
        <v>1</v>
      </c>
      <c r="H2679" s="487">
        <v>0</v>
      </c>
      <c r="I2679" s="487">
        <v>0</v>
      </c>
    </row>
    <row r="2680" spans="1:9" x14ac:dyDescent="0.2">
      <c r="A2680" s="588"/>
      <c r="B2680" s="484" t="s">
        <v>3121</v>
      </c>
      <c r="C2680" s="485">
        <v>0</v>
      </c>
      <c r="D2680" s="486">
        <v>0</v>
      </c>
      <c r="E2680" s="486">
        <v>0</v>
      </c>
      <c r="F2680" s="486">
        <v>2</v>
      </c>
      <c r="G2680" s="486">
        <v>1</v>
      </c>
      <c r="H2680" s="487">
        <v>1</v>
      </c>
      <c r="I2680" s="487">
        <v>0</v>
      </c>
    </row>
    <row r="2681" spans="1:9" x14ac:dyDescent="0.2">
      <c r="A2681" s="588"/>
      <c r="B2681" s="484" t="s">
        <v>3122</v>
      </c>
      <c r="C2681" s="485">
        <v>0</v>
      </c>
      <c r="D2681" s="486">
        <v>0</v>
      </c>
      <c r="E2681" s="486">
        <v>0</v>
      </c>
      <c r="F2681" s="486">
        <v>7</v>
      </c>
      <c r="G2681" s="486">
        <v>7</v>
      </c>
      <c r="H2681" s="487">
        <v>0</v>
      </c>
      <c r="I2681" s="487">
        <v>0</v>
      </c>
    </row>
    <row r="2682" spans="1:9" x14ac:dyDescent="0.2">
      <c r="A2682" s="588"/>
      <c r="B2682" s="484" t="s">
        <v>158</v>
      </c>
      <c r="C2682" s="485">
        <v>1</v>
      </c>
      <c r="D2682" s="486">
        <v>0</v>
      </c>
      <c r="E2682" s="486">
        <v>1</v>
      </c>
      <c r="F2682" s="486">
        <v>18</v>
      </c>
      <c r="G2682" s="486">
        <v>15</v>
      </c>
      <c r="H2682" s="487">
        <v>3</v>
      </c>
      <c r="I2682" s="487">
        <v>0</v>
      </c>
    </row>
    <row r="2683" spans="1:9" x14ac:dyDescent="0.2">
      <c r="A2683" s="657" t="s">
        <v>849</v>
      </c>
      <c r="B2683" s="488" t="s">
        <v>10</v>
      </c>
      <c r="C2683" s="489">
        <v>1</v>
      </c>
      <c r="D2683" s="490">
        <v>1</v>
      </c>
      <c r="E2683" s="490">
        <v>0</v>
      </c>
      <c r="F2683" s="490">
        <v>26</v>
      </c>
      <c r="G2683" s="490">
        <v>16</v>
      </c>
      <c r="H2683" s="491">
        <v>10</v>
      </c>
      <c r="I2683" s="491">
        <v>0</v>
      </c>
    </row>
    <row r="2684" spans="1:9" x14ac:dyDescent="0.2">
      <c r="A2684" s="588"/>
      <c r="B2684" s="484" t="s">
        <v>3123</v>
      </c>
      <c r="C2684" s="485">
        <v>0</v>
      </c>
      <c r="D2684" s="486">
        <v>0</v>
      </c>
      <c r="E2684" s="486">
        <v>0</v>
      </c>
      <c r="F2684" s="486">
        <v>1</v>
      </c>
      <c r="G2684" s="486">
        <v>1</v>
      </c>
      <c r="H2684" s="487">
        <v>0</v>
      </c>
      <c r="I2684" s="487">
        <v>0</v>
      </c>
    </row>
    <row r="2685" spans="1:9" x14ac:dyDescent="0.2">
      <c r="A2685" s="588"/>
      <c r="B2685" s="484" t="s">
        <v>3124</v>
      </c>
      <c r="C2685" s="485">
        <v>1</v>
      </c>
      <c r="D2685" s="486">
        <v>1</v>
      </c>
      <c r="E2685" s="486">
        <v>0</v>
      </c>
      <c r="F2685" s="486">
        <v>10</v>
      </c>
      <c r="G2685" s="486">
        <v>6</v>
      </c>
      <c r="H2685" s="487">
        <v>4</v>
      </c>
      <c r="I2685" s="487">
        <v>0</v>
      </c>
    </row>
    <row r="2686" spans="1:9" x14ac:dyDescent="0.2">
      <c r="A2686" s="588"/>
      <c r="B2686" s="484" t="s">
        <v>3125</v>
      </c>
      <c r="C2686" s="485">
        <v>0</v>
      </c>
      <c r="D2686" s="486">
        <v>0</v>
      </c>
      <c r="E2686" s="486">
        <v>0</v>
      </c>
      <c r="F2686" s="486">
        <v>7</v>
      </c>
      <c r="G2686" s="486">
        <v>5</v>
      </c>
      <c r="H2686" s="487">
        <v>2</v>
      </c>
      <c r="I2686" s="487">
        <v>0</v>
      </c>
    </row>
    <row r="2687" spans="1:9" x14ac:dyDescent="0.2">
      <c r="A2687" s="588"/>
      <c r="B2687" s="484" t="s">
        <v>3126</v>
      </c>
      <c r="C2687" s="485">
        <v>0</v>
      </c>
      <c r="D2687" s="486">
        <v>0</v>
      </c>
      <c r="E2687" s="486">
        <v>0</v>
      </c>
      <c r="F2687" s="486">
        <v>1</v>
      </c>
      <c r="G2687" s="486">
        <v>1</v>
      </c>
      <c r="H2687" s="487">
        <v>0</v>
      </c>
      <c r="I2687" s="487">
        <v>0</v>
      </c>
    </row>
    <row r="2688" spans="1:9" x14ac:dyDescent="0.2">
      <c r="A2688" s="588"/>
      <c r="B2688" s="484" t="s">
        <v>3127</v>
      </c>
      <c r="C2688" s="485">
        <v>0</v>
      </c>
      <c r="D2688" s="486">
        <v>0</v>
      </c>
      <c r="E2688" s="486">
        <v>0</v>
      </c>
      <c r="F2688" s="486">
        <v>1</v>
      </c>
      <c r="G2688" s="486">
        <v>0</v>
      </c>
      <c r="H2688" s="487">
        <v>1</v>
      </c>
      <c r="I2688" s="487">
        <v>0</v>
      </c>
    </row>
    <row r="2689" spans="1:9" x14ac:dyDescent="0.2">
      <c r="A2689" s="588"/>
      <c r="B2689" s="484" t="s">
        <v>158</v>
      </c>
      <c r="C2689" s="485">
        <v>0</v>
      </c>
      <c r="D2689" s="486">
        <v>0</v>
      </c>
      <c r="E2689" s="486">
        <v>0</v>
      </c>
      <c r="F2689" s="486">
        <v>6</v>
      </c>
      <c r="G2689" s="486">
        <v>3</v>
      </c>
      <c r="H2689" s="487">
        <v>3</v>
      </c>
      <c r="I2689" s="487">
        <v>0</v>
      </c>
    </row>
    <row r="2690" spans="1:9" x14ac:dyDescent="0.2">
      <c r="A2690" s="657" t="s">
        <v>147</v>
      </c>
      <c r="B2690" s="488" t="s">
        <v>10</v>
      </c>
      <c r="C2690" s="489">
        <v>5</v>
      </c>
      <c r="D2690" s="490">
        <v>2</v>
      </c>
      <c r="E2690" s="490">
        <v>3</v>
      </c>
      <c r="F2690" s="490">
        <v>34</v>
      </c>
      <c r="G2690" s="490">
        <v>26</v>
      </c>
      <c r="H2690" s="491">
        <v>8</v>
      </c>
      <c r="I2690" s="491">
        <v>0</v>
      </c>
    </row>
    <row r="2691" spans="1:9" x14ac:dyDescent="0.2">
      <c r="A2691" s="588"/>
      <c r="B2691" s="484" t="s">
        <v>3128</v>
      </c>
      <c r="C2691" s="485">
        <v>1</v>
      </c>
      <c r="D2691" s="486">
        <v>1</v>
      </c>
      <c r="E2691" s="486">
        <v>0</v>
      </c>
      <c r="F2691" s="486">
        <v>25</v>
      </c>
      <c r="G2691" s="486">
        <v>20</v>
      </c>
      <c r="H2691" s="487">
        <v>5</v>
      </c>
      <c r="I2691" s="487">
        <v>0</v>
      </c>
    </row>
    <row r="2692" spans="1:9" x14ac:dyDescent="0.2">
      <c r="A2692" s="588"/>
      <c r="B2692" s="484" t="s">
        <v>158</v>
      </c>
      <c r="C2692" s="485">
        <v>4</v>
      </c>
      <c r="D2692" s="486">
        <v>1</v>
      </c>
      <c r="E2692" s="486">
        <v>3</v>
      </c>
      <c r="F2692" s="486">
        <v>9</v>
      </c>
      <c r="G2692" s="486">
        <v>6</v>
      </c>
      <c r="H2692" s="487">
        <v>3</v>
      </c>
      <c r="I2692" s="487">
        <v>0</v>
      </c>
    </row>
    <row r="2693" spans="1:9" x14ac:dyDescent="0.2">
      <c r="A2693" s="657" t="s">
        <v>311</v>
      </c>
      <c r="B2693" s="488" t="s">
        <v>10</v>
      </c>
      <c r="C2693" s="489">
        <v>131</v>
      </c>
      <c r="D2693" s="490">
        <v>82</v>
      </c>
      <c r="E2693" s="490">
        <v>49</v>
      </c>
      <c r="F2693" s="490">
        <v>285</v>
      </c>
      <c r="G2693" s="490">
        <v>176</v>
      </c>
      <c r="H2693" s="491">
        <v>109</v>
      </c>
      <c r="I2693" s="491">
        <v>0</v>
      </c>
    </row>
    <row r="2694" spans="1:9" x14ac:dyDescent="0.2">
      <c r="A2694" s="588"/>
      <c r="B2694" s="484" t="s">
        <v>3129</v>
      </c>
      <c r="C2694" s="485">
        <v>1</v>
      </c>
      <c r="D2694" s="486">
        <v>1</v>
      </c>
      <c r="E2694" s="486">
        <v>0</v>
      </c>
      <c r="F2694" s="486">
        <v>0</v>
      </c>
      <c r="G2694" s="486">
        <v>0</v>
      </c>
      <c r="H2694" s="487">
        <v>0</v>
      </c>
      <c r="I2694" s="487">
        <v>0</v>
      </c>
    </row>
    <row r="2695" spans="1:9" x14ac:dyDescent="0.2">
      <c r="A2695" s="588"/>
      <c r="B2695" s="484" t="s">
        <v>3130</v>
      </c>
      <c r="C2695" s="485">
        <v>1</v>
      </c>
      <c r="D2695" s="486">
        <v>1</v>
      </c>
      <c r="E2695" s="486">
        <v>0</v>
      </c>
      <c r="F2695" s="486">
        <v>0</v>
      </c>
      <c r="G2695" s="486">
        <v>0</v>
      </c>
      <c r="H2695" s="487">
        <v>0</v>
      </c>
      <c r="I2695" s="487">
        <v>0</v>
      </c>
    </row>
    <row r="2696" spans="1:9" x14ac:dyDescent="0.2">
      <c r="A2696" s="588"/>
      <c r="B2696" s="484" t="s">
        <v>3131</v>
      </c>
      <c r="C2696" s="485">
        <v>0</v>
      </c>
      <c r="D2696" s="486">
        <v>0</v>
      </c>
      <c r="E2696" s="486">
        <v>0</v>
      </c>
      <c r="F2696" s="486">
        <v>2</v>
      </c>
      <c r="G2696" s="486">
        <v>2</v>
      </c>
      <c r="H2696" s="487">
        <v>0</v>
      </c>
      <c r="I2696" s="487">
        <v>0</v>
      </c>
    </row>
    <row r="2697" spans="1:9" x14ac:dyDescent="0.2">
      <c r="A2697" s="588"/>
      <c r="B2697" s="484" t="s">
        <v>3132</v>
      </c>
      <c r="C2697" s="485">
        <v>1</v>
      </c>
      <c r="D2697" s="486">
        <v>0</v>
      </c>
      <c r="E2697" s="486">
        <v>1</v>
      </c>
      <c r="F2697" s="486">
        <v>1</v>
      </c>
      <c r="G2697" s="486">
        <v>1</v>
      </c>
      <c r="H2697" s="487">
        <v>0</v>
      </c>
      <c r="I2697" s="487">
        <v>0</v>
      </c>
    </row>
    <row r="2698" spans="1:9" x14ac:dyDescent="0.2">
      <c r="A2698" s="588"/>
      <c r="B2698" s="484" t="s">
        <v>3133</v>
      </c>
      <c r="C2698" s="485">
        <v>5</v>
      </c>
      <c r="D2698" s="486">
        <v>2</v>
      </c>
      <c r="E2698" s="486">
        <v>3</v>
      </c>
      <c r="F2698" s="486">
        <v>1</v>
      </c>
      <c r="G2698" s="486">
        <v>1</v>
      </c>
      <c r="H2698" s="487">
        <v>0</v>
      </c>
      <c r="I2698" s="487">
        <v>0</v>
      </c>
    </row>
    <row r="2699" spans="1:9" x14ac:dyDescent="0.2">
      <c r="A2699" s="588"/>
      <c r="B2699" s="484" t="s">
        <v>3134</v>
      </c>
      <c r="C2699" s="485">
        <v>0</v>
      </c>
      <c r="D2699" s="486">
        <v>0</v>
      </c>
      <c r="E2699" s="486">
        <v>0</v>
      </c>
      <c r="F2699" s="486">
        <v>1</v>
      </c>
      <c r="G2699" s="486">
        <v>0</v>
      </c>
      <c r="H2699" s="487">
        <v>1</v>
      </c>
      <c r="I2699" s="487">
        <v>0</v>
      </c>
    </row>
    <row r="2700" spans="1:9" x14ac:dyDescent="0.2">
      <c r="A2700" s="588"/>
      <c r="B2700" s="484" t="s">
        <v>3135</v>
      </c>
      <c r="C2700" s="485">
        <v>0</v>
      </c>
      <c r="D2700" s="486">
        <v>0</v>
      </c>
      <c r="E2700" s="486">
        <v>0</v>
      </c>
      <c r="F2700" s="486">
        <v>1</v>
      </c>
      <c r="G2700" s="486">
        <v>1</v>
      </c>
      <c r="H2700" s="487">
        <v>0</v>
      </c>
      <c r="I2700" s="487">
        <v>0</v>
      </c>
    </row>
    <row r="2701" spans="1:9" x14ac:dyDescent="0.2">
      <c r="A2701" s="588"/>
      <c r="B2701" s="484" t="s">
        <v>3136</v>
      </c>
      <c r="C2701" s="485">
        <v>2</v>
      </c>
      <c r="D2701" s="486">
        <v>1</v>
      </c>
      <c r="E2701" s="486">
        <v>1</v>
      </c>
      <c r="F2701" s="486">
        <v>16</v>
      </c>
      <c r="G2701" s="486">
        <v>7</v>
      </c>
      <c r="H2701" s="487">
        <v>9</v>
      </c>
      <c r="I2701" s="487">
        <v>0</v>
      </c>
    </row>
    <row r="2702" spans="1:9" x14ac:dyDescent="0.2">
      <c r="A2702" s="588"/>
      <c r="B2702" s="484" t="s">
        <v>3137</v>
      </c>
      <c r="C2702" s="485">
        <v>0</v>
      </c>
      <c r="D2702" s="486">
        <v>0</v>
      </c>
      <c r="E2702" s="486">
        <v>0</v>
      </c>
      <c r="F2702" s="486">
        <v>1</v>
      </c>
      <c r="G2702" s="486">
        <v>0</v>
      </c>
      <c r="H2702" s="487">
        <v>1</v>
      </c>
      <c r="I2702" s="487">
        <v>0</v>
      </c>
    </row>
    <row r="2703" spans="1:9" x14ac:dyDescent="0.2">
      <c r="A2703" s="588"/>
      <c r="B2703" s="484" t="s">
        <v>3138</v>
      </c>
      <c r="C2703" s="485">
        <v>2</v>
      </c>
      <c r="D2703" s="486">
        <v>1</v>
      </c>
      <c r="E2703" s="486">
        <v>1</v>
      </c>
      <c r="F2703" s="486">
        <v>5</v>
      </c>
      <c r="G2703" s="486">
        <v>2</v>
      </c>
      <c r="H2703" s="487">
        <v>3</v>
      </c>
      <c r="I2703" s="487">
        <v>0</v>
      </c>
    </row>
    <row r="2704" spans="1:9" x14ac:dyDescent="0.2">
      <c r="A2704" s="588"/>
      <c r="B2704" s="484" t="s">
        <v>3139</v>
      </c>
      <c r="C2704" s="485">
        <v>1</v>
      </c>
      <c r="D2704" s="486">
        <v>1</v>
      </c>
      <c r="E2704" s="486">
        <v>0</v>
      </c>
      <c r="F2704" s="486">
        <v>7</v>
      </c>
      <c r="G2704" s="486">
        <v>3</v>
      </c>
      <c r="H2704" s="487">
        <v>4</v>
      </c>
      <c r="I2704" s="487">
        <v>0</v>
      </c>
    </row>
    <row r="2705" spans="1:9" x14ac:dyDescent="0.2">
      <c r="A2705" s="588"/>
      <c r="B2705" s="484" t="s">
        <v>3140</v>
      </c>
      <c r="C2705" s="485">
        <v>2</v>
      </c>
      <c r="D2705" s="486">
        <v>1</v>
      </c>
      <c r="E2705" s="486">
        <v>1</v>
      </c>
      <c r="F2705" s="486">
        <v>8</v>
      </c>
      <c r="G2705" s="486">
        <v>3</v>
      </c>
      <c r="H2705" s="487">
        <v>5</v>
      </c>
      <c r="I2705" s="487">
        <v>0</v>
      </c>
    </row>
    <row r="2706" spans="1:9" x14ac:dyDescent="0.2">
      <c r="A2706" s="588"/>
      <c r="B2706" s="484" t="s">
        <v>3141</v>
      </c>
      <c r="C2706" s="485">
        <v>0</v>
      </c>
      <c r="D2706" s="486">
        <v>0</v>
      </c>
      <c r="E2706" s="486">
        <v>0</v>
      </c>
      <c r="F2706" s="486">
        <v>1</v>
      </c>
      <c r="G2706" s="486">
        <v>0</v>
      </c>
      <c r="H2706" s="487">
        <v>1</v>
      </c>
      <c r="I2706" s="487">
        <v>0</v>
      </c>
    </row>
    <row r="2707" spans="1:9" x14ac:dyDescent="0.2">
      <c r="A2707" s="588"/>
      <c r="B2707" s="484" t="s">
        <v>3142</v>
      </c>
      <c r="C2707" s="485">
        <v>1</v>
      </c>
      <c r="D2707" s="486">
        <v>1</v>
      </c>
      <c r="E2707" s="486">
        <v>0</v>
      </c>
      <c r="F2707" s="486">
        <v>4</v>
      </c>
      <c r="G2707" s="486">
        <v>3</v>
      </c>
      <c r="H2707" s="487">
        <v>1</v>
      </c>
      <c r="I2707" s="487">
        <v>0</v>
      </c>
    </row>
    <row r="2708" spans="1:9" x14ac:dyDescent="0.2">
      <c r="A2708" s="588"/>
      <c r="B2708" s="484" t="s">
        <v>3143</v>
      </c>
      <c r="C2708" s="485">
        <v>0</v>
      </c>
      <c r="D2708" s="486">
        <v>0</v>
      </c>
      <c r="E2708" s="486">
        <v>0</v>
      </c>
      <c r="F2708" s="486">
        <v>2</v>
      </c>
      <c r="G2708" s="486">
        <v>1</v>
      </c>
      <c r="H2708" s="487">
        <v>1</v>
      </c>
      <c r="I2708" s="487">
        <v>0</v>
      </c>
    </row>
    <row r="2709" spans="1:9" x14ac:dyDescent="0.2">
      <c r="A2709" s="588"/>
      <c r="B2709" s="484" t="s">
        <v>3144</v>
      </c>
      <c r="C2709" s="485">
        <v>0</v>
      </c>
      <c r="D2709" s="486">
        <v>0</v>
      </c>
      <c r="E2709" s="486">
        <v>0</v>
      </c>
      <c r="F2709" s="486">
        <v>5</v>
      </c>
      <c r="G2709" s="486">
        <v>2</v>
      </c>
      <c r="H2709" s="487">
        <v>3</v>
      </c>
      <c r="I2709" s="487">
        <v>0</v>
      </c>
    </row>
    <row r="2710" spans="1:9" x14ac:dyDescent="0.2">
      <c r="A2710" s="588"/>
      <c r="B2710" s="484" t="s">
        <v>3145</v>
      </c>
      <c r="C2710" s="485">
        <v>1</v>
      </c>
      <c r="D2710" s="486">
        <v>0</v>
      </c>
      <c r="E2710" s="486">
        <v>1</v>
      </c>
      <c r="F2710" s="486">
        <v>5</v>
      </c>
      <c r="G2710" s="486">
        <v>1</v>
      </c>
      <c r="H2710" s="487">
        <v>4</v>
      </c>
      <c r="I2710" s="487">
        <v>0</v>
      </c>
    </row>
    <row r="2711" spans="1:9" x14ac:dyDescent="0.2">
      <c r="A2711" s="588"/>
      <c r="B2711" s="484" t="s">
        <v>3146</v>
      </c>
      <c r="C2711" s="485">
        <v>0</v>
      </c>
      <c r="D2711" s="486">
        <v>0</v>
      </c>
      <c r="E2711" s="486">
        <v>0</v>
      </c>
      <c r="F2711" s="486">
        <v>1</v>
      </c>
      <c r="G2711" s="486">
        <v>1</v>
      </c>
      <c r="H2711" s="487">
        <v>0</v>
      </c>
      <c r="I2711" s="487">
        <v>0</v>
      </c>
    </row>
    <row r="2712" spans="1:9" x14ac:dyDescent="0.2">
      <c r="A2712" s="588"/>
      <c r="B2712" s="484" t="s">
        <v>3147</v>
      </c>
      <c r="C2712" s="485">
        <v>16</v>
      </c>
      <c r="D2712" s="486">
        <v>8</v>
      </c>
      <c r="E2712" s="486">
        <v>8</v>
      </c>
      <c r="F2712" s="486">
        <v>36</v>
      </c>
      <c r="G2712" s="486">
        <v>19</v>
      </c>
      <c r="H2712" s="487">
        <v>17</v>
      </c>
      <c r="I2712" s="487">
        <v>0</v>
      </c>
    </row>
    <row r="2713" spans="1:9" x14ac:dyDescent="0.2">
      <c r="A2713" s="588"/>
      <c r="B2713" s="484" t="s">
        <v>3148</v>
      </c>
      <c r="C2713" s="485">
        <v>0</v>
      </c>
      <c r="D2713" s="486">
        <v>0</v>
      </c>
      <c r="E2713" s="486">
        <v>0</v>
      </c>
      <c r="F2713" s="486">
        <v>1</v>
      </c>
      <c r="G2713" s="486">
        <v>0</v>
      </c>
      <c r="H2713" s="487">
        <v>1</v>
      </c>
      <c r="I2713" s="487">
        <v>0</v>
      </c>
    </row>
    <row r="2714" spans="1:9" x14ac:dyDescent="0.2">
      <c r="A2714" s="588"/>
      <c r="B2714" s="484" t="s">
        <v>3149</v>
      </c>
      <c r="C2714" s="485">
        <v>1</v>
      </c>
      <c r="D2714" s="486">
        <v>0</v>
      </c>
      <c r="E2714" s="486">
        <v>1</v>
      </c>
      <c r="F2714" s="486">
        <v>3</v>
      </c>
      <c r="G2714" s="486">
        <v>0</v>
      </c>
      <c r="H2714" s="487">
        <v>3</v>
      </c>
      <c r="I2714" s="487">
        <v>0</v>
      </c>
    </row>
    <row r="2715" spans="1:9" x14ac:dyDescent="0.2">
      <c r="A2715" s="588"/>
      <c r="B2715" s="484" t="s">
        <v>3150</v>
      </c>
      <c r="C2715" s="485">
        <v>1</v>
      </c>
      <c r="D2715" s="486">
        <v>0</v>
      </c>
      <c r="E2715" s="486">
        <v>1</v>
      </c>
      <c r="F2715" s="486">
        <v>6</v>
      </c>
      <c r="G2715" s="486">
        <v>2</v>
      </c>
      <c r="H2715" s="487">
        <v>4</v>
      </c>
      <c r="I2715" s="487">
        <v>0</v>
      </c>
    </row>
    <row r="2716" spans="1:9" x14ac:dyDescent="0.2">
      <c r="A2716" s="588"/>
      <c r="B2716" s="484" t="s">
        <v>3151</v>
      </c>
      <c r="C2716" s="485">
        <v>2</v>
      </c>
      <c r="D2716" s="486">
        <v>1</v>
      </c>
      <c r="E2716" s="486">
        <v>1</v>
      </c>
      <c r="F2716" s="486">
        <v>13</v>
      </c>
      <c r="G2716" s="486">
        <v>7</v>
      </c>
      <c r="H2716" s="487">
        <v>6</v>
      </c>
      <c r="I2716" s="487">
        <v>0</v>
      </c>
    </row>
    <row r="2717" spans="1:9" x14ac:dyDescent="0.2">
      <c r="A2717" s="588"/>
      <c r="B2717" s="484" t="s">
        <v>3152</v>
      </c>
      <c r="C2717" s="485">
        <v>9</v>
      </c>
      <c r="D2717" s="486">
        <v>5</v>
      </c>
      <c r="E2717" s="486">
        <v>4</v>
      </c>
      <c r="F2717" s="486">
        <v>20</v>
      </c>
      <c r="G2717" s="486">
        <v>15</v>
      </c>
      <c r="H2717" s="487">
        <v>5</v>
      </c>
      <c r="I2717" s="487">
        <v>0</v>
      </c>
    </row>
    <row r="2718" spans="1:9" x14ac:dyDescent="0.2">
      <c r="A2718" s="588"/>
      <c r="B2718" s="484" t="s">
        <v>158</v>
      </c>
      <c r="C2718" s="485">
        <v>85</v>
      </c>
      <c r="D2718" s="486">
        <v>59</v>
      </c>
      <c r="E2718" s="486">
        <v>26</v>
      </c>
      <c r="F2718" s="486">
        <v>145</v>
      </c>
      <c r="G2718" s="486">
        <v>105</v>
      </c>
      <c r="H2718" s="487">
        <v>40</v>
      </c>
      <c r="I2718" s="487">
        <v>0</v>
      </c>
    </row>
    <row r="2719" spans="1:9" x14ac:dyDescent="0.2">
      <c r="A2719" s="657" t="s">
        <v>148</v>
      </c>
      <c r="B2719" s="488" t="s">
        <v>10</v>
      </c>
      <c r="C2719" s="489">
        <v>5</v>
      </c>
      <c r="D2719" s="490">
        <v>3</v>
      </c>
      <c r="E2719" s="490">
        <v>2</v>
      </c>
      <c r="F2719" s="490">
        <v>19</v>
      </c>
      <c r="G2719" s="490">
        <v>8</v>
      </c>
      <c r="H2719" s="491">
        <v>11</v>
      </c>
      <c r="I2719" s="491">
        <v>0</v>
      </c>
    </row>
    <row r="2720" spans="1:9" x14ac:dyDescent="0.2">
      <c r="A2720" s="588"/>
      <c r="B2720" s="484" t="s">
        <v>3153</v>
      </c>
      <c r="C2720" s="485">
        <v>0</v>
      </c>
      <c r="D2720" s="486">
        <v>0</v>
      </c>
      <c r="E2720" s="486">
        <v>0</v>
      </c>
      <c r="F2720" s="486">
        <v>2</v>
      </c>
      <c r="G2720" s="486">
        <v>1</v>
      </c>
      <c r="H2720" s="487">
        <v>1</v>
      </c>
      <c r="I2720" s="487">
        <v>0</v>
      </c>
    </row>
    <row r="2721" spans="1:9" x14ac:dyDescent="0.2">
      <c r="A2721" s="588"/>
      <c r="B2721" s="484" t="s">
        <v>3154</v>
      </c>
      <c r="C2721" s="485">
        <v>0</v>
      </c>
      <c r="D2721" s="486">
        <v>0</v>
      </c>
      <c r="E2721" s="486">
        <v>0</v>
      </c>
      <c r="F2721" s="486">
        <v>5</v>
      </c>
      <c r="G2721" s="486">
        <v>1</v>
      </c>
      <c r="H2721" s="487">
        <v>4</v>
      </c>
      <c r="I2721" s="487">
        <v>0</v>
      </c>
    </row>
    <row r="2722" spans="1:9" x14ac:dyDescent="0.2">
      <c r="A2722" s="588"/>
      <c r="B2722" s="484" t="s">
        <v>3155</v>
      </c>
      <c r="C2722" s="485">
        <v>2</v>
      </c>
      <c r="D2722" s="486">
        <v>2</v>
      </c>
      <c r="E2722" s="486">
        <v>0</v>
      </c>
      <c r="F2722" s="486">
        <v>1</v>
      </c>
      <c r="G2722" s="486">
        <v>0</v>
      </c>
      <c r="H2722" s="487">
        <v>1</v>
      </c>
      <c r="I2722" s="487">
        <v>0</v>
      </c>
    </row>
    <row r="2723" spans="1:9" x14ac:dyDescent="0.2">
      <c r="A2723" s="588"/>
      <c r="B2723" s="484" t="s">
        <v>3156</v>
      </c>
      <c r="C2723" s="485">
        <v>0</v>
      </c>
      <c r="D2723" s="486">
        <v>0</v>
      </c>
      <c r="E2723" s="486">
        <v>0</v>
      </c>
      <c r="F2723" s="486">
        <v>1</v>
      </c>
      <c r="G2723" s="486">
        <v>0</v>
      </c>
      <c r="H2723" s="487">
        <v>1</v>
      </c>
      <c r="I2723" s="487">
        <v>0</v>
      </c>
    </row>
    <row r="2724" spans="1:9" x14ac:dyDescent="0.2">
      <c r="A2724" s="588"/>
      <c r="B2724" s="484" t="s">
        <v>3157</v>
      </c>
      <c r="C2724" s="485">
        <v>1</v>
      </c>
      <c r="D2724" s="486">
        <v>0</v>
      </c>
      <c r="E2724" s="486">
        <v>1</v>
      </c>
      <c r="F2724" s="486">
        <v>7</v>
      </c>
      <c r="G2724" s="486">
        <v>4</v>
      </c>
      <c r="H2724" s="487">
        <v>3</v>
      </c>
      <c r="I2724" s="487">
        <v>0</v>
      </c>
    </row>
    <row r="2725" spans="1:9" x14ac:dyDescent="0.2">
      <c r="A2725" s="588"/>
      <c r="B2725" s="484" t="s">
        <v>3158</v>
      </c>
      <c r="C2725" s="485">
        <v>0</v>
      </c>
      <c r="D2725" s="486">
        <v>0</v>
      </c>
      <c r="E2725" s="486">
        <v>0</v>
      </c>
      <c r="F2725" s="486">
        <v>2</v>
      </c>
      <c r="G2725" s="486">
        <v>1</v>
      </c>
      <c r="H2725" s="487">
        <v>1</v>
      </c>
      <c r="I2725" s="487">
        <v>0</v>
      </c>
    </row>
    <row r="2726" spans="1:9" x14ac:dyDescent="0.2">
      <c r="A2726" s="588"/>
      <c r="B2726" s="484" t="s">
        <v>158</v>
      </c>
      <c r="C2726" s="485">
        <v>2</v>
      </c>
      <c r="D2726" s="486">
        <v>1</v>
      </c>
      <c r="E2726" s="486">
        <v>1</v>
      </c>
      <c r="F2726" s="486">
        <v>1</v>
      </c>
      <c r="G2726" s="486">
        <v>1</v>
      </c>
      <c r="H2726" s="487">
        <v>0</v>
      </c>
      <c r="I2726" s="487">
        <v>0</v>
      </c>
    </row>
    <row r="2727" spans="1:9" x14ac:dyDescent="0.2">
      <c r="A2727" s="657" t="s">
        <v>850</v>
      </c>
      <c r="B2727" s="488" t="s">
        <v>10</v>
      </c>
      <c r="C2727" s="489">
        <v>3</v>
      </c>
      <c r="D2727" s="490">
        <v>1</v>
      </c>
      <c r="E2727" s="490">
        <v>2</v>
      </c>
      <c r="F2727" s="490">
        <v>17</v>
      </c>
      <c r="G2727" s="490">
        <v>11</v>
      </c>
      <c r="H2727" s="491">
        <v>6</v>
      </c>
      <c r="I2727" s="491">
        <v>0</v>
      </c>
    </row>
    <row r="2728" spans="1:9" x14ac:dyDescent="0.2">
      <c r="A2728" s="588"/>
      <c r="B2728" s="484" t="s">
        <v>3159</v>
      </c>
      <c r="C2728" s="485">
        <v>0</v>
      </c>
      <c r="D2728" s="486">
        <v>0</v>
      </c>
      <c r="E2728" s="486">
        <v>0</v>
      </c>
      <c r="F2728" s="486">
        <v>6</v>
      </c>
      <c r="G2728" s="486">
        <v>3</v>
      </c>
      <c r="H2728" s="487">
        <v>3</v>
      </c>
      <c r="I2728" s="487">
        <v>0</v>
      </c>
    </row>
    <row r="2729" spans="1:9" x14ac:dyDescent="0.2">
      <c r="A2729" s="588"/>
      <c r="B2729" s="484" t="s">
        <v>3160</v>
      </c>
      <c r="C2729" s="485">
        <v>1</v>
      </c>
      <c r="D2729" s="486">
        <v>1</v>
      </c>
      <c r="E2729" s="486">
        <v>0</v>
      </c>
      <c r="F2729" s="486">
        <v>3</v>
      </c>
      <c r="G2729" s="486">
        <v>2</v>
      </c>
      <c r="H2729" s="487">
        <v>1</v>
      </c>
      <c r="I2729" s="487">
        <v>0</v>
      </c>
    </row>
    <row r="2730" spans="1:9" x14ac:dyDescent="0.2">
      <c r="A2730" s="588"/>
      <c r="B2730" s="484" t="s">
        <v>3161</v>
      </c>
      <c r="C2730" s="485">
        <v>1</v>
      </c>
      <c r="D2730" s="486">
        <v>0</v>
      </c>
      <c r="E2730" s="486">
        <v>1</v>
      </c>
      <c r="F2730" s="486">
        <v>3</v>
      </c>
      <c r="G2730" s="486">
        <v>1</v>
      </c>
      <c r="H2730" s="487">
        <v>2</v>
      </c>
      <c r="I2730" s="487">
        <v>0</v>
      </c>
    </row>
    <row r="2731" spans="1:9" x14ac:dyDescent="0.2">
      <c r="A2731" s="588"/>
      <c r="B2731" s="484" t="s">
        <v>158</v>
      </c>
      <c r="C2731" s="485">
        <v>1</v>
      </c>
      <c r="D2731" s="486">
        <v>0</v>
      </c>
      <c r="E2731" s="486">
        <v>1</v>
      </c>
      <c r="F2731" s="486">
        <v>5</v>
      </c>
      <c r="G2731" s="486">
        <v>5</v>
      </c>
      <c r="H2731" s="487">
        <v>0</v>
      </c>
      <c r="I2731" s="487">
        <v>0</v>
      </c>
    </row>
    <row r="2732" spans="1:9" x14ac:dyDescent="0.2">
      <c r="A2732" s="657" t="s">
        <v>272</v>
      </c>
      <c r="B2732" s="488" t="s">
        <v>10</v>
      </c>
      <c r="C2732" s="489">
        <v>950</v>
      </c>
      <c r="D2732" s="490">
        <v>468</v>
      </c>
      <c r="E2732" s="490">
        <v>482</v>
      </c>
      <c r="F2732" s="490">
        <v>3825</v>
      </c>
      <c r="G2732" s="490">
        <v>1841</v>
      </c>
      <c r="H2732" s="491">
        <v>1984</v>
      </c>
      <c r="I2732" s="491">
        <v>0</v>
      </c>
    </row>
    <row r="2733" spans="1:9" s="20" customFormat="1" x14ac:dyDescent="0.2">
      <c r="A2733" s="657" t="s">
        <v>3555</v>
      </c>
      <c r="B2733" s="488" t="s">
        <v>10</v>
      </c>
      <c r="C2733" s="489">
        <v>4</v>
      </c>
      <c r="D2733" s="490">
        <v>3</v>
      </c>
      <c r="E2733" s="490">
        <v>1</v>
      </c>
      <c r="F2733" s="490">
        <v>9</v>
      </c>
      <c r="G2733" s="490">
        <v>4</v>
      </c>
      <c r="H2733" s="491">
        <v>5</v>
      </c>
      <c r="I2733" s="491">
        <v>0</v>
      </c>
    </row>
    <row r="2734" spans="1:9" x14ac:dyDescent="0.2">
      <c r="A2734" s="657"/>
      <c r="B2734" s="488" t="s">
        <v>3505</v>
      </c>
      <c r="C2734" s="489">
        <v>2</v>
      </c>
      <c r="D2734" s="490">
        <v>2</v>
      </c>
      <c r="E2734" s="490">
        <v>0</v>
      </c>
      <c r="F2734" s="490">
        <v>0</v>
      </c>
      <c r="G2734" s="490">
        <v>0</v>
      </c>
      <c r="H2734" s="491">
        <v>0</v>
      </c>
      <c r="I2734" s="491">
        <v>0</v>
      </c>
    </row>
    <row r="2735" spans="1:9" x14ac:dyDescent="0.2">
      <c r="A2735" s="588"/>
      <c r="B2735" s="484" t="s">
        <v>158</v>
      </c>
      <c r="C2735" s="485">
        <v>2</v>
      </c>
      <c r="D2735" s="486">
        <v>1</v>
      </c>
      <c r="E2735" s="486">
        <v>1</v>
      </c>
      <c r="F2735" s="486">
        <v>9</v>
      </c>
      <c r="G2735" s="486">
        <v>4</v>
      </c>
      <c r="H2735" s="487">
        <v>5</v>
      </c>
      <c r="I2735" s="487">
        <v>0</v>
      </c>
    </row>
    <row r="2736" spans="1:9" s="20" customFormat="1" x14ac:dyDescent="0.2">
      <c r="A2736" s="657" t="s">
        <v>149</v>
      </c>
      <c r="B2736" s="488" t="s">
        <v>10</v>
      </c>
      <c r="C2736" s="489">
        <v>777</v>
      </c>
      <c r="D2736" s="490">
        <v>358</v>
      </c>
      <c r="E2736" s="490">
        <v>419</v>
      </c>
      <c r="F2736" s="490">
        <v>2975</v>
      </c>
      <c r="G2736" s="490">
        <v>1372</v>
      </c>
      <c r="H2736" s="491">
        <v>1603</v>
      </c>
      <c r="I2736" s="491">
        <v>0</v>
      </c>
    </row>
    <row r="2737" spans="1:9" x14ac:dyDescent="0.2">
      <c r="A2737" s="588"/>
      <c r="B2737" s="484" t="s">
        <v>3506</v>
      </c>
      <c r="C2737" s="485">
        <v>12</v>
      </c>
      <c r="D2737" s="486">
        <v>9</v>
      </c>
      <c r="E2737" s="486">
        <v>3</v>
      </c>
      <c r="F2737" s="486">
        <v>11</v>
      </c>
      <c r="G2737" s="486">
        <v>5</v>
      </c>
      <c r="H2737" s="487">
        <v>6</v>
      </c>
      <c r="I2737" s="487">
        <v>0</v>
      </c>
    </row>
    <row r="2738" spans="1:9" x14ac:dyDescent="0.2">
      <c r="A2738" s="588"/>
      <c r="B2738" s="484" t="s">
        <v>3507</v>
      </c>
      <c r="C2738" s="485">
        <v>1</v>
      </c>
      <c r="D2738" s="486">
        <v>1</v>
      </c>
      <c r="E2738" s="486">
        <v>0</v>
      </c>
      <c r="F2738" s="486">
        <v>7</v>
      </c>
      <c r="G2738" s="486">
        <v>5</v>
      </c>
      <c r="H2738" s="487">
        <v>2</v>
      </c>
      <c r="I2738" s="487">
        <v>0</v>
      </c>
    </row>
    <row r="2739" spans="1:9" x14ac:dyDescent="0.2">
      <c r="A2739" s="588"/>
      <c r="B2739" s="484" t="s">
        <v>3508</v>
      </c>
      <c r="C2739" s="485">
        <v>0</v>
      </c>
      <c r="D2739" s="486">
        <v>0</v>
      </c>
      <c r="E2739" s="486">
        <v>0</v>
      </c>
      <c r="F2739" s="486">
        <v>7</v>
      </c>
      <c r="G2739" s="486">
        <v>4</v>
      </c>
      <c r="H2739" s="487">
        <v>3</v>
      </c>
      <c r="I2739" s="487">
        <v>0</v>
      </c>
    </row>
    <row r="2740" spans="1:9" x14ac:dyDescent="0.2">
      <c r="A2740" s="588"/>
      <c r="B2740" s="484" t="s">
        <v>3509</v>
      </c>
      <c r="C2740" s="485">
        <v>0</v>
      </c>
      <c r="D2740" s="486">
        <v>0</v>
      </c>
      <c r="E2740" s="486">
        <v>0</v>
      </c>
      <c r="F2740" s="486">
        <v>3</v>
      </c>
      <c r="G2740" s="486">
        <v>1</v>
      </c>
      <c r="H2740" s="487">
        <v>2</v>
      </c>
      <c r="I2740" s="487">
        <v>0</v>
      </c>
    </row>
    <row r="2741" spans="1:9" x14ac:dyDescent="0.2">
      <c r="A2741" s="588"/>
      <c r="B2741" s="484" t="s">
        <v>3510</v>
      </c>
      <c r="C2741" s="485">
        <v>0</v>
      </c>
      <c r="D2741" s="486">
        <v>0</v>
      </c>
      <c r="E2741" s="486">
        <v>0</v>
      </c>
      <c r="F2741" s="486">
        <v>5</v>
      </c>
      <c r="G2741" s="486">
        <v>2</v>
      </c>
      <c r="H2741" s="487">
        <v>3</v>
      </c>
      <c r="I2741" s="487">
        <v>0</v>
      </c>
    </row>
    <row r="2742" spans="1:9" x14ac:dyDescent="0.2">
      <c r="A2742" s="588"/>
      <c r="B2742" s="484" t="s">
        <v>3511</v>
      </c>
      <c r="C2742" s="485">
        <v>12</v>
      </c>
      <c r="D2742" s="486">
        <v>5</v>
      </c>
      <c r="E2742" s="486">
        <v>7</v>
      </c>
      <c r="F2742" s="486">
        <v>74</v>
      </c>
      <c r="G2742" s="486">
        <v>34</v>
      </c>
      <c r="H2742" s="487">
        <v>40</v>
      </c>
      <c r="I2742" s="487">
        <v>0</v>
      </c>
    </row>
    <row r="2743" spans="1:9" x14ac:dyDescent="0.2">
      <c r="A2743" s="588"/>
      <c r="B2743" s="484" t="s">
        <v>3512</v>
      </c>
      <c r="C2743" s="485">
        <v>3</v>
      </c>
      <c r="D2743" s="486">
        <v>2</v>
      </c>
      <c r="E2743" s="486">
        <v>1</v>
      </c>
      <c r="F2743" s="486">
        <v>7</v>
      </c>
      <c r="G2743" s="486">
        <v>3</v>
      </c>
      <c r="H2743" s="487">
        <v>4</v>
      </c>
      <c r="I2743" s="487">
        <v>0</v>
      </c>
    </row>
    <row r="2744" spans="1:9" x14ac:dyDescent="0.2">
      <c r="A2744" s="588"/>
      <c r="B2744" s="484" t="s">
        <v>3513</v>
      </c>
      <c r="C2744" s="485">
        <v>423</v>
      </c>
      <c r="D2744" s="486">
        <v>194</v>
      </c>
      <c r="E2744" s="486">
        <v>229</v>
      </c>
      <c r="F2744" s="486">
        <v>1483</v>
      </c>
      <c r="G2744" s="486">
        <v>675</v>
      </c>
      <c r="H2744" s="487">
        <v>808</v>
      </c>
      <c r="I2744" s="487">
        <v>0</v>
      </c>
    </row>
    <row r="2745" spans="1:9" x14ac:dyDescent="0.2">
      <c r="A2745" s="588"/>
      <c r="B2745" s="484" t="s">
        <v>3514</v>
      </c>
      <c r="C2745" s="485">
        <v>26</v>
      </c>
      <c r="D2745" s="486">
        <v>15</v>
      </c>
      <c r="E2745" s="486">
        <v>11</v>
      </c>
      <c r="F2745" s="486">
        <v>179</v>
      </c>
      <c r="G2745" s="486">
        <v>86</v>
      </c>
      <c r="H2745" s="487">
        <v>93</v>
      </c>
      <c r="I2745" s="487">
        <v>0</v>
      </c>
    </row>
    <row r="2746" spans="1:9" x14ac:dyDescent="0.2">
      <c r="A2746" s="588"/>
      <c r="B2746" s="484" t="s">
        <v>3515</v>
      </c>
      <c r="C2746" s="485">
        <v>1</v>
      </c>
      <c r="D2746" s="486">
        <v>1</v>
      </c>
      <c r="E2746" s="486">
        <v>0</v>
      </c>
      <c r="F2746" s="486">
        <v>7</v>
      </c>
      <c r="G2746" s="486">
        <v>2</v>
      </c>
      <c r="H2746" s="487">
        <v>5</v>
      </c>
      <c r="I2746" s="487">
        <v>0</v>
      </c>
    </row>
    <row r="2747" spans="1:9" x14ac:dyDescent="0.2">
      <c r="A2747" s="588"/>
      <c r="B2747" s="484" t="s">
        <v>3516</v>
      </c>
      <c r="C2747" s="485">
        <v>0</v>
      </c>
      <c r="D2747" s="486">
        <v>0</v>
      </c>
      <c r="E2747" s="486">
        <v>0</v>
      </c>
      <c r="F2747" s="486">
        <v>2</v>
      </c>
      <c r="G2747" s="486">
        <v>1</v>
      </c>
      <c r="H2747" s="487">
        <v>1</v>
      </c>
      <c r="I2747" s="487">
        <v>0</v>
      </c>
    </row>
    <row r="2748" spans="1:9" x14ac:dyDescent="0.2">
      <c r="A2748" s="588"/>
      <c r="B2748" s="484" t="s">
        <v>3517</v>
      </c>
      <c r="C2748" s="485">
        <v>6</v>
      </c>
      <c r="D2748" s="486">
        <v>3</v>
      </c>
      <c r="E2748" s="486">
        <v>3</v>
      </c>
      <c r="F2748" s="486">
        <v>17</v>
      </c>
      <c r="G2748" s="486">
        <v>7</v>
      </c>
      <c r="H2748" s="487">
        <v>10</v>
      </c>
      <c r="I2748" s="487">
        <v>0</v>
      </c>
    </row>
    <row r="2749" spans="1:9" x14ac:dyDescent="0.2">
      <c r="A2749" s="588"/>
      <c r="B2749" s="484" t="s">
        <v>3518</v>
      </c>
      <c r="C2749" s="485">
        <v>9</v>
      </c>
      <c r="D2749" s="486">
        <v>4</v>
      </c>
      <c r="E2749" s="486">
        <v>5</v>
      </c>
      <c r="F2749" s="486">
        <v>39</v>
      </c>
      <c r="G2749" s="486">
        <v>19</v>
      </c>
      <c r="H2749" s="487">
        <v>20</v>
      </c>
      <c r="I2749" s="487">
        <v>0</v>
      </c>
    </row>
    <row r="2750" spans="1:9" x14ac:dyDescent="0.2">
      <c r="A2750" s="588"/>
      <c r="B2750" s="484" t="s">
        <v>3519</v>
      </c>
      <c r="C2750" s="485">
        <v>2</v>
      </c>
      <c r="D2750" s="486">
        <v>1</v>
      </c>
      <c r="E2750" s="486">
        <v>1</v>
      </c>
      <c r="F2750" s="486">
        <v>13</v>
      </c>
      <c r="G2750" s="486">
        <v>6</v>
      </c>
      <c r="H2750" s="487">
        <v>7</v>
      </c>
      <c r="I2750" s="487">
        <v>0</v>
      </c>
    </row>
    <row r="2751" spans="1:9" x14ac:dyDescent="0.2">
      <c r="A2751" s="588"/>
      <c r="B2751" s="484" t="s">
        <v>3520</v>
      </c>
      <c r="C2751" s="485">
        <v>42</v>
      </c>
      <c r="D2751" s="486">
        <v>19</v>
      </c>
      <c r="E2751" s="486">
        <v>23</v>
      </c>
      <c r="F2751" s="486">
        <v>171</v>
      </c>
      <c r="G2751" s="486">
        <v>81</v>
      </c>
      <c r="H2751" s="487">
        <v>90</v>
      </c>
      <c r="I2751" s="487">
        <v>0</v>
      </c>
    </row>
    <row r="2752" spans="1:9" x14ac:dyDescent="0.2">
      <c r="A2752" s="588"/>
      <c r="B2752" s="484" t="s">
        <v>3521</v>
      </c>
      <c r="C2752" s="485">
        <v>23</v>
      </c>
      <c r="D2752" s="486">
        <v>8</v>
      </c>
      <c r="E2752" s="486">
        <v>15</v>
      </c>
      <c r="F2752" s="486">
        <v>90</v>
      </c>
      <c r="G2752" s="486">
        <v>38</v>
      </c>
      <c r="H2752" s="487">
        <v>52</v>
      </c>
      <c r="I2752" s="487">
        <v>0</v>
      </c>
    </row>
    <row r="2753" spans="1:9" x14ac:dyDescent="0.2">
      <c r="A2753" s="588"/>
      <c r="B2753" s="484" t="s">
        <v>3522</v>
      </c>
      <c r="C2753" s="485">
        <v>0</v>
      </c>
      <c r="D2753" s="486">
        <v>0</v>
      </c>
      <c r="E2753" s="486">
        <v>0</v>
      </c>
      <c r="F2753" s="486">
        <v>1</v>
      </c>
      <c r="G2753" s="486">
        <v>1</v>
      </c>
      <c r="H2753" s="487">
        <v>0</v>
      </c>
      <c r="I2753" s="487">
        <v>0</v>
      </c>
    </row>
    <row r="2754" spans="1:9" x14ac:dyDescent="0.2">
      <c r="A2754" s="588"/>
      <c r="B2754" s="484" t="s">
        <v>158</v>
      </c>
      <c r="C2754" s="485">
        <v>217</v>
      </c>
      <c r="D2754" s="486">
        <v>96</v>
      </c>
      <c r="E2754" s="486">
        <v>121</v>
      </c>
      <c r="F2754" s="486">
        <v>859</v>
      </c>
      <c r="G2754" s="486">
        <v>402</v>
      </c>
      <c r="H2754" s="487">
        <v>457</v>
      </c>
      <c r="I2754" s="487">
        <v>0</v>
      </c>
    </row>
    <row r="2755" spans="1:9" s="20" customFormat="1" x14ac:dyDescent="0.2">
      <c r="A2755" s="657" t="s">
        <v>3556</v>
      </c>
      <c r="B2755" s="488" t="s">
        <v>10</v>
      </c>
      <c r="C2755" s="489">
        <v>5</v>
      </c>
      <c r="D2755" s="490">
        <v>4</v>
      </c>
      <c r="E2755" s="490">
        <v>1</v>
      </c>
      <c r="F2755" s="490">
        <v>0</v>
      </c>
      <c r="G2755" s="490">
        <v>0</v>
      </c>
      <c r="H2755" s="491">
        <v>0</v>
      </c>
      <c r="I2755" s="491">
        <v>0</v>
      </c>
    </row>
    <row r="2756" spans="1:9" x14ac:dyDescent="0.2">
      <c r="A2756" s="588"/>
      <c r="B2756" s="484" t="s">
        <v>158</v>
      </c>
      <c r="C2756" s="485">
        <v>5</v>
      </c>
      <c r="D2756" s="486">
        <v>4</v>
      </c>
      <c r="E2756" s="486">
        <v>1</v>
      </c>
      <c r="F2756" s="486">
        <v>0</v>
      </c>
      <c r="G2756" s="486">
        <v>0</v>
      </c>
      <c r="H2756" s="487">
        <v>0</v>
      </c>
      <c r="I2756" s="487">
        <v>0</v>
      </c>
    </row>
    <row r="2757" spans="1:9" s="20" customFormat="1" x14ac:dyDescent="0.2">
      <c r="A2757" s="657" t="s">
        <v>851</v>
      </c>
      <c r="B2757" s="488" t="s">
        <v>10</v>
      </c>
      <c r="C2757" s="489">
        <v>3</v>
      </c>
      <c r="D2757" s="490">
        <v>2</v>
      </c>
      <c r="E2757" s="490">
        <v>1</v>
      </c>
      <c r="F2757" s="490">
        <v>7</v>
      </c>
      <c r="G2757" s="490">
        <v>3</v>
      </c>
      <c r="H2757" s="491">
        <v>4</v>
      </c>
      <c r="I2757" s="491">
        <v>0</v>
      </c>
    </row>
    <row r="2758" spans="1:9" x14ac:dyDescent="0.2">
      <c r="A2758" s="588"/>
      <c r="B2758" s="484" t="s">
        <v>3574</v>
      </c>
      <c r="C2758" s="485">
        <v>2</v>
      </c>
      <c r="D2758" s="486">
        <v>1</v>
      </c>
      <c r="E2758" s="486">
        <v>1</v>
      </c>
      <c r="F2758" s="486">
        <v>0</v>
      </c>
      <c r="G2758" s="486">
        <v>0</v>
      </c>
      <c r="H2758" s="487">
        <v>0</v>
      </c>
      <c r="I2758" s="487">
        <v>0</v>
      </c>
    </row>
    <row r="2759" spans="1:9" x14ac:dyDescent="0.2">
      <c r="A2759" s="588"/>
      <c r="B2759" s="484" t="s">
        <v>3597</v>
      </c>
      <c r="C2759" s="485">
        <v>0</v>
      </c>
      <c r="D2759" s="486">
        <v>0</v>
      </c>
      <c r="E2759" s="486">
        <v>0</v>
      </c>
      <c r="F2759" s="486">
        <v>1</v>
      </c>
      <c r="G2759" s="486">
        <v>1</v>
      </c>
      <c r="H2759" s="487">
        <v>0</v>
      </c>
      <c r="I2759" s="487">
        <v>0</v>
      </c>
    </row>
    <row r="2760" spans="1:9" x14ac:dyDescent="0.2">
      <c r="A2760" s="588"/>
      <c r="B2760" s="484" t="s">
        <v>3575</v>
      </c>
      <c r="C2760" s="485">
        <v>1</v>
      </c>
      <c r="D2760" s="486">
        <v>1</v>
      </c>
      <c r="E2760" s="486">
        <v>0</v>
      </c>
      <c r="F2760" s="486">
        <v>1</v>
      </c>
      <c r="G2760" s="486">
        <v>1</v>
      </c>
      <c r="H2760" s="487">
        <v>0</v>
      </c>
      <c r="I2760" s="487">
        <v>0</v>
      </c>
    </row>
    <row r="2761" spans="1:9" x14ac:dyDescent="0.2">
      <c r="A2761" s="588"/>
      <c r="B2761" s="484" t="s">
        <v>3525</v>
      </c>
      <c r="C2761" s="485">
        <v>0</v>
      </c>
      <c r="D2761" s="486">
        <v>0</v>
      </c>
      <c r="E2761" s="486">
        <v>0</v>
      </c>
      <c r="F2761" s="486">
        <v>2</v>
      </c>
      <c r="G2761" s="486">
        <v>0</v>
      </c>
      <c r="H2761" s="487">
        <v>2</v>
      </c>
      <c r="I2761" s="487">
        <v>0</v>
      </c>
    </row>
    <row r="2762" spans="1:9" x14ac:dyDescent="0.2">
      <c r="A2762" s="588"/>
      <c r="B2762" s="484" t="s">
        <v>3526</v>
      </c>
      <c r="C2762" s="485">
        <v>0</v>
      </c>
      <c r="D2762" s="486">
        <v>0</v>
      </c>
      <c r="E2762" s="486">
        <v>0</v>
      </c>
      <c r="F2762" s="486">
        <v>1</v>
      </c>
      <c r="G2762" s="486">
        <v>1</v>
      </c>
      <c r="H2762" s="487">
        <v>0</v>
      </c>
      <c r="I2762" s="487">
        <v>0</v>
      </c>
    </row>
    <row r="2763" spans="1:9" x14ac:dyDescent="0.2">
      <c r="A2763" s="588"/>
      <c r="B2763" s="484" t="s">
        <v>158</v>
      </c>
      <c r="C2763" s="485">
        <v>0</v>
      </c>
      <c r="D2763" s="486">
        <v>0</v>
      </c>
      <c r="E2763" s="486">
        <v>0</v>
      </c>
      <c r="F2763" s="486">
        <v>2</v>
      </c>
      <c r="G2763" s="486">
        <v>0</v>
      </c>
      <c r="H2763" s="487">
        <v>2</v>
      </c>
      <c r="I2763" s="487">
        <v>0</v>
      </c>
    </row>
    <row r="2764" spans="1:9" s="20" customFormat="1" ht="24" x14ac:dyDescent="0.2">
      <c r="A2764" s="657" t="s">
        <v>852</v>
      </c>
      <c r="B2764" s="488" t="s">
        <v>10</v>
      </c>
      <c r="C2764" s="489">
        <v>1</v>
      </c>
      <c r="D2764" s="490">
        <v>0</v>
      </c>
      <c r="E2764" s="490">
        <v>1</v>
      </c>
      <c r="F2764" s="490">
        <v>21</v>
      </c>
      <c r="G2764" s="490">
        <v>21</v>
      </c>
      <c r="H2764" s="491">
        <v>0</v>
      </c>
      <c r="I2764" s="491">
        <v>0</v>
      </c>
    </row>
    <row r="2765" spans="1:9" x14ac:dyDescent="0.2">
      <c r="A2765" s="588"/>
      <c r="B2765" s="484" t="s">
        <v>3576</v>
      </c>
      <c r="C2765" s="485">
        <v>1</v>
      </c>
      <c r="D2765" s="486">
        <v>0</v>
      </c>
      <c r="E2765" s="486">
        <v>1</v>
      </c>
      <c r="F2765" s="486">
        <v>0</v>
      </c>
      <c r="G2765" s="486">
        <v>0</v>
      </c>
      <c r="H2765" s="487">
        <v>0</v>
      </c>
      <c r="I2765" s="487">
        <v>0</v>
      </c>
    </row>
    <row r="2766" spans="1:9" x14ac:dyDescent="0.2">
      <c r="A2766" s="588"/>
      <c r="B2766" s="484" t="s">
        <v>158</v>
      </c>
      <c r="C2766" s="485">
        <v>0</v>
      </c>
      <c r="D2766" s="486">
        <v>0</v>
      </c>
      <c r="E2766" s="486">
        <v>0</v>
      </c>
      <c r="F2766" s="486">
        <v>21</v>
      </c>
      <c r="G2766" s="486">
        <v>21</v>
      </c>
      <c r="H2766" s="487">
        <v>0</v>
      </c>
      <c r="I2766" s="487">
        <v>0</v>
      </c>
    </row>
    <row r="2767" spans="1:9" s="20" customFormat="1" x14ac:dyDescent="0.2">
      <c r="A2767" s="657" t="s">
        <v>151</v>
      </c>
      <c r="B2767" s="488" t="s">
        <v>10</v>
      </c>
      <c r="C2767" s="489">
        <v>28</v>
      </c>
      <c r="D2767" s="490">
        <v>28</v>
      </c>
      <c r="E2767" s="490">
        <v>0</v>
      </c>
      <c r="F2767" s="490">
        <v>64</v>
      </c>
      <c r="G2767" s="490">
        <v>56</v>
      </c>
      <c r="H2767" s="491">
        <v>8</v>
      </c>
      <c r="I2767" s="491">
        <v>0</v>
      </c>
    </row>
    <row r="2768" spans="1:9" x14ac:dyDescent="0.2">
      <c r="A2768" s="588"/>
      <c r="B2768" s="484" t="s">
        <v>3533</v>
      </c>
      <c r="C2768" s="485">
        <v>0</v>
      </c>
      <c r="D2768" s="486">
        <v>0</v>
      </c>
      <c r="E2768" s="486">
        <v>0</v>
      </c>
      <c r="F2768" s="486">
        <v>33</v>
      </c>
      <c r="G2768" s="486">
        <v>32</v>
      </c>
      <c r="H2768" s="487">
        <v>1</v>
      </c>
      <c r="I2768" s="487">
        <v>0</v>
      </c>
    </row>
    <row r="2769" spans="1:9" x14ac:dyDescent="0.2">
      <c r="A2769" s="588"/>
      <c r="B2769" s="484" t="s">
        <v>3598</v>
      </c>
      <c r="C2769" s="485">
        <v>0</v>
      </c>
      <c r="D2769" s="486">
        <v>0</v>
      </c>
      <c r="E2769" s="486">
        <v>0</v>
      </c>
      <c r="F2769" s="486">
        <v>2</v>
      </c>
      <c r="G2769" s="486">
        <v>0</v>
      </c>
      <c r="H2769" s="487">
        <v>2</v>
      </c>
      <c r="I2769" s="487">
        <v>0</v>
      </c>
    </row>
    <row r="2770" spans="1:9" x14ac:dyDescent="0.2">
      <c r="A2770" s="588"/>
      <c r="B2770" s="484" t="s">
        <v>3599</v>
      </c>
      <c r="C2770" s="485">
        <v>0</v>
      </c>
      <c r="D2770" s="486">
        <v>0</v>
      </c>
      <c r="E2770" s="486">
        <v>0</v>
      </c>
      <c r="F2770" s="486">
        <v>6</v>
      </c>
      <c r="G2770" s="486">
        <v>3</v>
      </c>
      <c r="H2770" s="487">
        <v>3</v>
      </c>
      <c r="I2770" s="487">
        <v>0</v>
      </c>
    </row>
    <row r="2771" spans="1:9" x14ac:dyDescent="0.2">
      <c r="A2771" s="588"/>
      <c r="B2771" s="484" t="s">
        <v>3535</v>
      </c>
      <c r="C2771" s="485">
        <v>0</v>
      </c>
      <c r="D2771" s="486">
        <v>0</v>
      </c>
      <c r="E2771" s="486">
        <v>0</v>
      </c>
      <c r="F2771" s="486">
        <v>5</v>
      </c>
      <c r="G2771" s="486">
        <v>4</v>
      </c>
      <c r="H2771" s="487">
        <v>1</v>
      </c>
      <c r="I2771" s="487">
        <v>0</v>
      </c>
    </row>
    <row r="2772" spans="1:9" x14ac:dyDescent="0.2">
      <c r="A2772" s="588"/>
      <c r="B2772" s="484" t="s">
        <v>3600</v>
      </c>
      <c r="C2772" s="485">
        <v>0</v>
      </c>
      <c r="D2772" s="486">
        <v>0</v>
      </c>
      <c r="E2772" s="486">
        <v>0</v>
      </c>
      <c r="F2772" s="486">
        <v>1</v>
      </c>
      <c r="G2772" s="486">
        <v>0</v>
      </c>
      <c r="H2772" s="487">
        <v>1</v>
      </c>
      <c r="I2772" s="487">
        <v>0</v>
      </c>
    </row>
    <row r="2773" spans="1:9" x14ac:dyDescent="0.2">
      <c r="A2773" s="588"/>
      <c r="B2773" s="484" t="s">
        <v>3538</v>
      </c>
      <c r="C2773" s="485">
        <v>0</v>
      </c>
      <c r="D2773" s="486">
        <v>0</v>
      </c>
      <c r="E2773" s="486">
        <v>0</v>
      </c>
      <c r="F2773" s="486">
        <v>10</v>
      </c>
      <c r="G2773" s="486">
        <v>10</v>
      </c>
      <c r="H2773" s="487">
        <v>0</v>
      </c>
      <c r="I2773" s="487">
        <v>0</v>
      </c>
    </row>
    <row r="2774" spans="1:9" x14ac:dyDescent="0.2">
      <c r="A2774" s="588"/>
      <c r="B2774" s="484" t="s">
        <v>158</v>
      </c>
      <c r="C2774" s="485">
        <v>28</v>
      </c>
      <c r="D2774" s="486">
        <v>28</v>
      </c>
      <c r="E2774" s="486">
        <v>0</v>
      </c>
      <c r="F2774" s="486">
        <v>7</v>
      </c>
      <c r="G2774" s="486">
        <v>7</v>
      </c>
      <c r="H2774" s="487">
        <v>0</v>
      </c>
      <c r="I2774" s="487">
        <v>0</v>
      </c>
    </row>
    <row r="2775" spans="1:9" s="20" customFormat="1" x14ac:dyDescent="0.2">
      <c r="A2775" s="657" t="s">
        <v>152</v>
      </c>
      <c r="B2775" s="488" t="s">
        <v>10</v>
      </c>
      <c r="C2775" s="489">
        <v>1</v>
      </c>
      <c r="D2775" s="490">
        <v>1</v>
      </c>
      <c r="E2775" s="490">
        <v>0</v>
      </c>
      <c r="F2775" s="490">
        <v>24</v>
      </c>
      <c r="G2775" s="490">
        <v>21</v>
      </c>
      <c r="H2775" s="491">
        <v>3</v>
      </c>
      <c r="I2775" s="491">
        <v>0</v>
      </c>
    </row>
    <row r="2776" spans="1:9" x14ac:dyDescent="0.2">
      <c r="A2776" s="588"/>
      <c r="B2776" s="484" t="s">
        <v>3577</v>
      </c>
      <c r="C2776" s="485">
        <v>1</v>
      </c>
      <c r="D2776" s="486">
        <v>1</v>
      </c>
      <c r="E2776" s="486">
        <v>0</v>
      </c>
      <c r="F2776" s="486">
        <v>0</v>
      </c>
      <c r="G2776" s="486">
        <v>0</v>
      </c>
      <c r="H2776" s="487">
        <v>0</v>
      </c>
      <c r="I2776" s="487">
        <v>0</v>
      </c>
    </row>
    <row r="2777" spans="1:9" x14ac:dyDescent="0.2">
      <c r="A2777" s="588"/>
      <c r="B2777" s="484" t="s">
        <v>3601</v>
      </c>
      <c r="C2777" s="485">
        <v>0</v>
      </c>
      <c r="D2777" s="486">
        <v>0</v>
      </c>
      <c r="E2777" s="486">
        <v>0</v>
      </c>
      <c r="F2777" s="486">
        <v>1</v>
      </c>
      <c r="G2777" s="486">
        <v>0</v>
      </c>
      <c r="H2777" s="487">
        <v>1</v>
      </c>
      <c r="I2777" s="487">
        <v>0</v>
      </c>
    </row>
    <row r="2778" spans="1:9" x14ac:dyDescent="0.2">
      <c r="A2778" s="588"/>
      <c r="B2778" s="484" t="s">
        <v>158</v>
      </c>
      <c r="C2778" s="485">
        <v>0</v>
      </c>
      <c r="D2778" s="486">
        <v>0</v>
      </c>
      <c r="E2778" s="486">
        <v>0</v>
      </c>
      <c r="F2778" s="486">
        <v>23</v>
      </c>
      <c r="G2778" s="486">
        <v>21</v>
      </c>
      <c r="H2778" s="487">
        <v>2</v>
      </c>
      <c r="I2778" s="487">
        <v>0</v>
      </c>
    </row>
    <row r="2779" spans="1:9" s="20" customFormat="1" x14ac:dyDescent="0.2">
      <c r="A2779" s="657" t="s">
        <v>855</v>
      </c>
      <c r="B2779" s="488" t="s">
        <v>10</v>
      </c>
      <c r="C2779" s="489">
        <v>0</v>
      </c>
      <c r="D2779" s="490">
        <v>0</v>
      </c>
      <c r="E2779" s="490">
        <v>0</v>
      </c>
      <c r="F2779" s="490">
        <v>1</v>
      </c>
      <c r="G2779" s="490">
        <v>0</v>
      </c>
      <c r="H2779" s="491">
        <v>1</v>
      </c>
      <c r="I2779" s="491">
        <v>0</v>
      </c>
    </row>
    <row r="2780" spans="1:9" x14ac:dyDescent="0.2">
      <c r="A2780" s="588"/>
      <c r="B2780" s="484" t="s">
        <v>158</v>
      </c>
      <c r="C2780" s="485">
        <v>0</v>
      </c>
      <c r="D2780" s="486">
        <v>0</v>
      </c>
      <c r="E2780" s="486">
        <v>0</v>
      </c>
      <c r="F2780" s="486">
        <v>1</v>
      </c>
      <c r="G2780" s="486">
        <v>0</v>
      </c>
      <c r="H2780" s="487">
        <v>1</v>
      </c>
      <c r="I2780" s="487">
        <v>0</v>
      </c>
    </row>
    <row r="2781" spans="1:9" s="20" customFormat="1" x14ac:dyDescent="0.2">
      <c r="A2781" s="657" t="s">
        <v>153</v>
      </c>
      <c r="B2781" s="488" t="s">
        <v>10</v>
      </c>
      <c r="C2781" s="489">
        <v>86</v>
      </c>
      <c r="D2781" s="490">
        <v>36</v>
      </c>
      <c r="E2781" s="490">
        <v>50</v>
      </c>
      <c r="F2781" s="490">
        <v>633</v>
      </c>
      <c r="G2781" s="490">
        <v>292</v>
      </c>
      <c r="H2781" s="491">
        <v>341</v>
      </c>
      <c r="I2781" s="491">
        <v>0</v>
      </c>
    </row>
    <row r="2782" spans="1:9" x14ac:dyDescent="0.2">
      <c r="A2782" s="588"/>
      <c r="B2782" s="484" t="s">
        <v>3540</v>
      </c>
      <c r="C2782" s="485">
        <v>1</v>
      </c>
      <c r="D2782" s="486">
        <v>0</v>
      </c>
      <c r="E2782" s="486">
        <v>1</v>
      </c>
      <c r="F2782" s="486">
        <v>16</v>
      </c>
      <c r="G2782" s="486">
        <v>11</v>
      </c>
      <c r="H2782" s="487">
        <v>5</v>
      </c>
      <c r="I2782" s="487">
        <v>0</v>
      </c>
    </row>
    <row r="2783" spans="1:9" x14ac:dyDescent="0.2">
      <c r="A2783" s="588"/>
      <c r="B2783" s="484" t="s">
        <v>3541</v>
      </c>
      <c r="C2783" s="485">
        <v>20</v>
      </c>
      <c r="D2783" s="486">
        <v>9</v>
      </c>
      <c r="E2783" s="486">
        <v>11</v>
      </c>
      <c r="F2783" s="486">
        <v>108</v>
      </c>
      <c r="G2783" s="486">
        <v>51</v>
      </c>
      <c r="H2783" s="487">
        <v>57</v>
      </c>
      <c r="I2783" s="487">
        <v>0</v>
      </c>
    </row>
    <row r="2784" spans="1:9" x14ac:dyDescent="0.2">
      <c r="A2784" s="588"/>
      <c r="B2784" s="484" t="s">
        <v>3542</v>
      </c>
      <c r="C2784" s="485">
        <v>2</v>
      </c>
      <c r="D2784" s="486">
        <v>0</v>
      </c>
      <c r="E2784" s="486">
        <v>2</v>
      </c>
      <c r="F2784" s="486">
        <v>23</v>
      </c>
      <c r="G2784" s="486">
        <v>9</v>
      </c>
      <c r="H2784" s="487">
        <v>14</v>
      </c>
      <c r="I2784" s="487">
        <v>0</v>
      </c>
    </row>
    <row r="2785" spans="1:9" x14ac:dyDescent="0.2">
      <c r="A2785" s="588"/>
      <c r="B2785" s="484" t="s">
        <v>3543</v>
      </c>
      <c r="C2785" s="485">
        <v>10</v>
      </c>
      <c r="D2785" s="486">
        <v>3</v>
      </c>
      <c r="E2785" s="486">
        <v>7</v>
      </c>
      <c r="F2785" s="486">
        <v>61</v>
      </c>
      <c r="G2785" s="486">
        <v>39</v>
      </c>
      <c r="H2785" s="487">
        <v>22</v>
      </c>
      <c r="I2785" s="487">
        <v>0</v>
      </c>
    </row>
    <row r="2786" spans="1:9" x14ac:dyDescent="0.2">
      <c r="A2786" s="588"/>
      <c r="B2786" s="484" t="s">
        <v>1259</v>
      </c>
      <c r="C2786" s="485">
        <v>5</v>
      </c>
      <c r="D2786" s="486">
        <v>3</v>
      </c>
      <c r="E2786" s="486">
        <v>2</v>
      </c>
      <c r="F2786" s="486">
        <v>38</v>
      </c>
      <c r="G2786" s="486">
        <v>15</v>
      </c>
      <c r="H2786" s="487">
        <v>23</v>
      </c>
      <c r="I2786" s="487">
        <v>0</v>
      </c>
    </row>
    <row r="2787" spans="1:9" x14ac:dyDescent="0.2">
      <c r="A2787" s="588"/>
      <c r="B2787" s="484" t="s">
        <v>3544</v>
      </c>
      <c r="C2787" s="485">
        <v>1</v>
      </c>
      <c r="D2787" s="486">
        <v>0</v>
      </c>
      <c r="E2787" s="486">
        <v>1</v>
      </c>
      <c r="F2787" s="486">
        <v>4</v>
      </c>
      <c r="G2787" s="486">
        <v>0</v>
      </c>
      <c r="H2787" s="487">
        <v>4</v>
      </c>
      <c r="I2787" s="487">
        <v>0</v>
      </c>
    </row>
    <row r="2788" spans="1:9" x14ac:dyDescent="0.2">
      <c r="A2788" s="588"/>
      <c r="B2788" s="484" t="s">
        <v>158</v>
      </c>
      <c r="C2788" s="485">
        <v>47</v>
      </c>
      <c r="D2788" s="486">
        <v>21</v>
      </c>
      <c r="E2788" s="486">
        <v>26</v>
      </c>
      <c r="F2788" s="486">
        <v>383</v>
      </c>
      <c r="G2788" s="486">
        <v>167</v>
      </c>
      <c r="H2788" s="487">
        <v>216</v>
      </c>
      <c r="I2788" s="487">
        <v>0</v>
      </c>
    </row>
    <row r="2789" spans="1:9" s="20" customFormat="1" x14ac:dyDescent="0.2">
      <c r="A2789" s="657" t="s">
        <v>856</v>
      </c>
      <c r="B2789" s="488" t="s">
        <v>10</v>
      </c>
      <c r="C2789" s="489">
        <v>6</v>
      </c>
      <c r="D2789" s="490">
        <v>2</v>
      </c>
      <c r="E2789" s="490">
        <v>4</v>
      </c>
      <c r="F2789" s="490">
        <v>2</v>
      </c>
      <c r="G2789" s="490">
        <v>2</v>
      </c>
      <c r="H2789" s="491">
        <v>0</v>
      </c>
      <c r="I2789" s="491">
        <v>0</v>
      </c>
    </row>
    <row r="2790" spans="1:9" x14ac:dyDescent="0.2">
      <c r="A2790" s="588"/>
      <c r="B2790" s="484" t="s">
        <v>3545</v>
      </c>
      <c r="C2790" s="485">
        <v>2</v>
      </c>
      <c r="D2790" s="486">
        <v>0</v>
      </c>
      <c r="E2790" s="486">
        <v>2</v>
      </c>
      <c r="F2790" s="486">
        <v>2</v>
      </c>
      <c r="G2790" s="486">
        <v>2</v>
      </c>
      <c r="H2790" s="487">
        <v>0</v>
      </c>
      <c r="I2790" s="487">
        <v>0</v>
      </c>
    </row>
    <row r="2791" spans="1:9" x14ac:dyDescent="0.2">
      <c r="A2791" s="588"/>
      <c r="B2791" s="484" t="s">
        <v>158</v>
      </c>
      <c r="C2791" s="485">
        <v>4</v>
      </c>
      <c r="D2791" s="486">
        <v>2</v>
      </c>
      <c r="E2791" s="486">
        <v>2</v>
      </c>
      <c r="F2791" s="486">
        <v>0</v>
      </c>
      <c r="G2791" s="486">
        <v>0</v>
      </c>
      <c r="H2791" s="487">
        <v>0</v>
      </c>
      <c r="I2791" s="487">
        <v>0</v>
      </c>
    </row>
    <row r="2792" spans="1:9" s="20" customFormat="1" x14ac:dyDescent="0.2">
      <c r="A2792" s="657" t="s">
        <v>154</v>
      </c>
      <c r="B2792" s="488" t="s">
        <v>10</v>
      </c>
      <c r="C2792" s="489">
        <v>16</v>
      </c>
      <c r="D2792" s="490">
        <v>15</v>
      </c>
      <c r="E2792" s="490">
        <v>1</v>
      </c>
      <c r="F2792" s="490">
        <v>54</v>
      </c>
      <c r="G2792" s="490">
        <v>38</v>
      </c>
      <c r="H2792" s="491">
        <v>16</v>
      </c>
      <c r="I2792" s="491">
        <v>0</v>
      </c>
    </row>
    <row r="2793" spans="1:9" x14ac:dyDescent="0.2">
      <c r="A2793" s="588"/>
      <c r="B2793" s="484" t="s">
        <v>3546</v>
      </c>
      <c r="C2793" s="485">
        <v>13</v>
      </c>
      <c r="D2793" s="486">
        <v>13</v>
      </c>
      <c r="E2793" s="486">
        <v>0</v>
      </c>
      <c r="F2793" s="486">
        <v>13</v>
      </c>
      <c r="G2793" s="486">
        <v>13</v>
      </c>
      <c r="H2793" s="487">
        <v>0</v>
      </c>
      <c r="I2793" s="487">
        <v>0</v>
      </c>
    </row>
    <row r="2794" spans="1:9" x14ac:dyDescent="0.2">
      <c r="A2794" s="588"/>
      <c r="B2794" s="484" t="s">
        <v>3547</v>
      </c>
      <c r="C2794" s="485">
        <v>2</v>
      </c>
      <c r="D2794" s="486">
        <v>1</v>
      </c>
      <c r="E2794" s="486">
        <v>1</v>
      </c>
      <c r="F2794" s="486">
        <v>24</v>
      </c>
      <c r="G2794" s="486">
        <v>18</v>
      </c>
      <c r="H2794" s="487">
        <v>6</v>
      </c>
      <c r="I2794" s="487">
        <v>0</v>
      </c>
    </row>
    <row r="2795" spans="1:9" x14ac:dyDescent="0.2">
      <c r="A2795" s="588"/>
      <c r="B2795" s="484" t="s">
        <v>158</v>
      </c>
      <c r="C2795" s="485">
        <v>1</v>
      </c>
      <c r="D2795" s="486">
        <v>1</v>
      </c>
      <c r="E2795" s="486">
        <v>0</v>
      </c>
      <c r="F2795" s="486">
        <v>17</v>
      </c>
      <c r="G2795" s="486">
        <v>7</v>
      </c>
      <c r="H2795" s="487">
        <v>10</v>
      </c>
      <c r="I2795" s="487">
        <v>0</v>
      </c>
    </row>
    <row r="2796" spans="1:9" s="20" customFormat="1" x14ac:dyDescent="0.2">
      <c r="A2796" s="657" t="s">
        <v>857</v>
      </c>
      <c r="B2796" s="488" t="s">
        <v>10</v>
      </c>
      <c r="C2796" s="489">
        <v>0</v>
      </c>
      <c r="D2796" s="490">
        <v>0</v>
      </c>
      <c r="E2796" s="490">
        <v>0</v>
      </c>
      <c r="F2796" s="490">
        <v>5</v>
      </c>
      <c r="G2796" s="490">
        <v>3</v>
      </c>
      <c r="H2796" s="491">
        <v>2</v>
      </c>
      <c r="I2796" s="491">
        <v>0</v>
      </c>
    </row>
    <row r="2797" spans="1:9" x14ac:dyDescent="0.2">
      <c r="A2797" s="588"/>
      <c r="B2797" s="484" t="s">
        <v>3602</v>
      </c>
      <c r="C2797" s="485">
        <v>0</v>
      </c>
      <c r="D2797" s="486">
        <v>0</v>
      </c>
      <c r="E2797" s="486">
        <v>0</v>
      </c>
      <c r="F2797" s="486">
        <v>1</v>
      </c>
      <c r="G2797" s="486">
        <v>1</v>
      </c>
      <c r="H2797" s="487">
        <v>0</v>
      </c>
      <c r="I2797" s="487">
        <v>0</v>
      </c>
    </row>
    <row r="2798" spans="1:9" x14ac:dyDescent="0.2">
      <c r="A2798" s="588"/>
      <c r="B2798" s="484" t="s">
        <v>3551</v>
      </c>
      <c r="C2798" s="485">
        <v>0</v>
      </c>
      <c r="D2798" s="486">
        <v>0</v>
      </c>
      <c r="E2798" s="486">
        <v>0</v>
      </c>
      <c r="F2798" s="486">
        <v>4</v>
      </c>
      <c r="G2798" s="486">
        <v>2</v>
      </c>
      <c r="H2798" s="487">
        <v>2</v>
      </c>
      <c r="I2798" s="487">
        <v>0</v>
      </c>
    </row>
    <row r="2799" spans="1:9" s="20" customFormat="1" x14ac:dyDescent="0.2">
      <c r="A2799" s="657" t="s">
        <v>218</v>
      </c>
      <c r="B2799" s="488" t="s">
        <v>10</v>
      </c>
      <c r="C2799" s="489">
        <v>0</v>
      </c>
      <c r="D2799" s="490">
        <v>0</v>
      </c>
      <c r="E2799" s="490">
        <v>0</v>
      </c>
      <c r="F2799" s="490">
        <v>5</v>
      </c>
      <c r="G2799" s="490">
        <v>5</v>
      </c>
      <c r="H2799" s="491">
        <v>0</v>
      </c>
      <c r="I2799" s="491">
        <v>0</v>
      </c>
    </row>
    <row r="2800" spans="1:9" x14ac:dyDescent="0.2">
      <c r="A2800" s="588"/>
      <c r="B2800" s="484" t="s">
        <v>3552</v>
      </c>
      <c r="C2800" s="485">
        <v>0</v>
      </c>
      <c r="D2800" s="486">
        <v>0</v>
      </c>
      <c r="E2800" s="486">
        <v>0</v>
      </c>
      <c r="F2800" s="486">
        <v>4</v>
      </c>
      <c r="G2800" s="486">
        <v>4</v>
      </c>
      <c r="H2800" s="487">
        <v>0</v>
      </c>
      <c r="I2800" s="487">
        <v>0</v>
      </c>
    </row>
    <row r="2801" spans="1:9" x14ac:dyDescent="0.2">
      <c r="A2801" s="588"/>
      <c r="B2801" s="484" t="s">
        <v>158</v>
      </c>
      <c r="C2801" s="485">
        <v>0</v>
      </c>
      <c r="D2801" s="486">
        <v>0</v>
      </c>
      <c r="E2801" s="486">
        <v>0</v>
      </c>
      <c r="F2801" s="486">
        <v>1</v>
      </c>
      <c r="G2801" s="486">
        <v>1</v>
      </c>
      <c r="H2801" s="487">
        <v>0</v>
      </c>
      <c r="I2801" s="487">
        <v>0</v>
      </c>
    </row>
    <row r="2802" spans="1:9" s="20" customFormat="1" ht="12" customHeight="1" x14ac:dyDescent="0.2">
      <c r="A2802" s="657" t="s">
        <v>247</v>
      </c>
      <c r="B2802" s="488" t="s">
        <v>10</v>
      </c>
      <c r="C2802" s="489">
        <v>1</v>
      </c>
      <c r="D2802" s="490">
        <v>0</v>
      </c>
      <c r="E2802" s="490">
        <v>1</v>
      </c>
      <c r="F2802" s="490">
        <v>1</v>
      </c>
      <c r="G2802" s="490">
        <v>1</v>
      </c>
      <c r="H2802" s="491">
        <v>0</v>
      </c>
      <c r="I2802" s="491">
        <v>0</v>
      </c>
    </row>
    <row r="2803" spans="1:9" x14ac:dyDescent="0.2">
      <c r="A2803" s="588"/>
      <c r="B2803" s="484" t="s">
        <v>158</v>
      </c>
      <c r="C2803" s="485">
        <v>1</v>
      </c>
      <c r="D2803" s="486">
        <v>0</v>
      </c>
      <c r="E2803" s="486">
        <v>1</v>
      </c>
      <c r="F2803" s="486">
        <v>1</v>
      </c>
      <c r="G2803" s="486">
        <v>1</v>
      </c>
      <c r="H2803" s="487">
        <v>0</v>
      </c>
      <c r="I2803" s="487">
        <v>0</v>
      </c>
    </row>
    <row r="2804" spans="1:9" s="20" customFormat="1" x14ac:dyDescent="0.2">
      <c r="A2804" s="657" t="s">
        <v>858</v>
      </c>
      <c r="B2804" s="488" t="s">
        <v>10</v>
      </c>
      <c r="C2804" s="489">
        <v>22</v>
      </c>
      <c r="D2804" s="490">
        <v>19</v>
      </c>
      <c r="E2804" s="490">
        <v>3</v>
      </c>
      <c r="F2804" s="490">
        <v>24</v>
      </c>
      <c r="G2804" s="490">
        <v>23</v>
      </c>
      <c r="H2804" s="491">
        <v>1</v>
      </c>
      <c r="I2804" s="491">
        <v>0</v>
      </c>
    </row>
    <row r="2805" spans="1:9" x14ac:dyDescent="0.2">
      <c r="A2805" s="588"/>
      <c r="B2805" s="484" t="s">
        <v>3578</v>
      </c>
      <c r="C2805" s="485">
        <v>2</v>
      </c>
      <c r="D2805" s="486">
        <v>2</v>
      </c>
      <c r="E2805" s="486">
        <v>0</v>
      </c>
      <c r="F2805" s="486">
        <v>0</v>
      </c>
      <c r="G2805" s="486">
        <v>0</v>
      </c>
      <c r="H2805" s="487">
        <v>0</v>
      </c>
      <c r="I2805" s="487">
        <v>0</v>
      </c>
    </row>
    <row r="2806" spans="1:9" x14ac:dyDescent="0.2">
      <c r="A2806" s="588"/>
      <c r="B2806" s="484" t="s">
        <v>3553</v>
      </c>
      <c r="C2806" s="485">
        <v>2</v>
      </c>
      <c r="D2806" s="486">
        <v>2</v>
      </c>
      <c r="E2806" s="486">
        <v>0</v>
      </c>
      <c r="F2806" s="486">
        <v>0</v>
      </c>
      <c r="G2806" s="486">
        <v>0</v>
      </c>
      <c r="H2806" s="487">
        <v>0</v>
      </c>
      <c r="I2806" s="487">
        <v>0</v>
      </c>
    </row>
    <row r="2807" spans="1:9" x14ac:dyDescent="0.2">
      <c r="A2807" s="588"/>
      <c r="B2807" s="484" t="s">
        <v>158</v>
      </c>
      <c r="C2807" s="485">
        <v>18</v>
      </c>
      <c r="D2807" s="486">
        <v>15</v>
      </c>
      <c r="E2807" s="486">
        <v>3</v>
      </c>
      <c r="F2807" s="486">
        <v>24</v>
      </c>
      <c r="G2807" s="486">
        <v>23</v>
      </c>
      <c r="H2807" s="487">
        <v>1</v>
      </c>
      <c r="I2807" s="487">
        <v>0</v>
      </c>
    </row>
    <row r="2808" spans="1:9" s="20" customFormat="1" x14ac:dyDescent="0.2">
      <c r="A2808" s="657" t="s">
        <v>3162</v>
      </c>
      <c r="B2808" s="488" t="s">
        <v>10</v>
      </c>
      <c r="C2808" s="489">
        <v>1</v>
      </c>
      <c r="D2808" s="490">
        <v>0</v>
      </c>
      <c r="E2808" s="490">
        <v>1</v>
      </c>
      <c r="F2808" s="490">
        <v>0</v>
      </c>
      <c r="G2808" s="490">
        <v>0</v>
      </c>
      <c r="H2808" s="491">
        <v>0</v>
      </c>
      <c r="I2808" s="491">
        <v>0</v>
      </c>
    </row>
    <row r="2809" spans="1:9" x14ac:dyDescent="0.2">
      <c r="A2809" s="588"/>
      <c r="B2809" s="484" t="s">
        <v>3163</v>
      </c>
      <c r="C2809" s="485">
        <v>1</v>
      </c>
      <c r="D2809" s="486">
        <v>0</v>
      </c>
      <c r="E2809" s="486">
        <v>1</v>
      </c>
      <c r="F2809" s="486">
        <v>0</v>
      </c>
      <c r="G2809" s="486">
        <v>0</v>
      </c>
      <c r="H2809" s="487">
        <v>0</v>
      </c>
      <c r="I2809" s="487">
        <v>0</v>
      </c>
    </row>
    <row r="2810" spans="1:9" s="20" customFormat="1" x14ac:dyDescent="0.2">
      <c r="A2810" s="657" t="s">
        <v>10</v>
      </c>
      <c r="B2810" s="488" t="s">
        <v>10</v>
      </c>
      <c r="C2810" s="489">
        <v>1134</v>
      </c>
      <c r="D2810" s="490">
        <v>933</v>
      </c>
      <c r="E2810" s="490">
        <v>201</v>
      </c>
      <c r="F2810" s="490">
        <v>830</v>
      </c>
      <c r="G2810" s="490">
        <v>690</v>
      </c>
      <c r="H2810" s="491">
        <v>140</v>
      </c>
      <c r="I2810" s="491">
        <v>0</v>
      </c>
    </row>
    <row r="2811" spans="1:9" x14ac:dyDescent="0.2">
      <c r="A2811" s="588"/>
      <c r="B2811" s="484" t="s">
        <v>3164</v>
      </c>
      <c r="C2811" s="485">
        <v>741</v>
      </c>
      <c r="D2811" s="486">
        <v>741</v>
      </c>
      <c r="E2811" s="486">
        <v>0</v>
      </c>
      <c r="F2811" s="486">
        <v>387</v>
      </c>
      <c r="G2811" s="486">
        <v>384</v>
      </c>
      <c r="H2811" s="487">
        <v>3</v>
      </c>
      <c r="I2811" s="487">
        <v>0</v>
      </c>
    </row>
    <row r="2812" spans="1:9" x14ac:dyDescent="0.2">
      <c r="A2812" s="588"/>
      <c r="B2812" s="484" t="s">
        <v>158</v>
      </c>
      <c r="C2812" s="485">
        <v>393</v>
      </c>
      <c r="D2812" s="486">
        <v>192</v>
      </c>
      <c r="E2812" s="486">
        <v>201</v>
      </c>
      <c r="F2812" s="486">
        <v>443</v>
      </c>
      <c r="G2812" s="486">
        <v>306</v>
      </c>
      <c r="H2812" s="487">
        <v>137</v>
      </c>
      <c r="I2812" s="487">
        <v>0</v>
      </c>
    </row>
    <row r="2814" spans="1:9" x14ac:dyDescent="0.2">
      <c r="A2814" s="125" t="s">
        <v>3749</v>
      </c>
    </row>
    <row r="2815" spans="1:9" x14ac:dyDescent="0.2">
      <c r="A2815" s="125" t="s">
        <v>716</v>
      </c>
    </row>
    <row r="2816" spans="1:9" x14ac:dyDescent="0.2">
      <c r="A2816" s="112" t="s">
        <v>761</v>
      </c>
    </row>
  </sheetData>
  <mergeCells count="7">
    <mergeCell ref="A7:H7"/>
    <mergeCell ref="A8:H8"/>
    <mergeCell ref="A9:H9"/>
    <mergeCell ref="A11:A12"/>
    <mergeCell ref="B11:B12"/>
    <mergeCell ref="C11:E11"/>
    <mergeCell ref="F11:I11"/>
  </mergeCells>
  <hyperlinks>
    <hyperlink ref="I8" location="INDICE!B46" display="INDICE"/>
  </hyperlinks>
  <printOptions horizontalCentered="1"/>
  <pageMargins left="0" right="0" top="1.1811023622047245" bottom="0.78740157480314965" header="0" footer="0.19685039370078741"/>
  <pageSetup paperSize="9" firstPageNumber="72" orientation="landscape" useFirstPageNumber="1" r:id="rId1"/>
  <headerFooter scaleWithDoc="0">
    <oddHeader>&amp;C
&amp;G</oddHeader>
    <oddFooter>&amp;C&amp;P</oddFooter>
    <evenFooter>&amp;L&amp;G&amp;C&amp;P&amp;R&amp;G</evenFoot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J2727"/>
  <sheetViews>
    <sheetView showGridLines="0" zoomScaleNormal="100" workbookViewId="0"/>
  </sheetViews>
  <sheetFormatPr baseColWidth="10" defaultColWidth="11.42578125" defaultRowHeight="12.75" x14ac:dyDescent="0.2"/>
  <cols>
    <col min="1" max="1" width="30.7109375" style="455" customWidth="1"/>
    <col min="2" max="2" width="27.5703125" style="456" customWidth="1"/>
    <col min="3" max="3" width="10.28515625" style="457" customWidth="1"/>
    <col min="4" max="4" width="11.140625" style="457" customWidth="1"/>
    <col min="5" max="5" width="12.140625" style="457" customWidth="1"/>
    <col min="6" max="6" width="10.28515625" style="457" customWidth="1"/>
    <col min="7" max="7" width="11.42578125" style="457" customWidth="1"/>
    <col min="8" max="8" width="10.7109375" style="457" customWidth="1"/>
    <col min="9" max="16384" width="11.42578125" style="448"/>
  </cols>
  <sheetData>
    <row r="7" spans="1:10" x14ac:dyDescent="0.2">
      <c r="A7" s="1245" t="s">
        <v>460</v>
      </c>
      <c r="B7" s="1245"/>
      <c r="C7" s="1245"/>
      <c r="D7" s="1245"/>
      <c r="E7" s="1245"/>
      <c r="F7" s="1245"/>
      <c r="G7" s="1245"/>
      <c r="H7" s="1245"/>
    </row>
    <row r="8" spans="1:10" x14ac:dyDescent="0.2">
      <c r="A8" s="1245" t="s">
        <v>558</v>
      </c>
      <c r="B8" s="1245"/>
      <c r="C8" s="1245"/>
      <c r="D8" s="1245"/>
      <c r="E8" s="1245"/>
      <c r="F8" s="1245"/>
      <c r="G8" s="1245"/>
      <c r="H8" s="1245"/>
      <c r="J8" s="84" t="s">
        <v>254</v>
      </c>
    </row>
    <row r="9" spans="1:10" x14ac:dyDescent="0.2">
      <c r="A9" s="1245" t="s">
        <v>766</v>
      </c>
      <c r="B9" s="1245"/>
      <c r="C9" s="1245"/>
      <c r="D9" s="1245"/>
      <c r="E9" s="1245"/>
      <c r="F9" s="1245"/>
      <c r="G9" s="1245"/>
      <c r="H9" s="1245"/>
    </row>
    <row r="10" spans="1:10" x14ac:dyDescent="0.2">
      <c r="A10" s="449"/>
      <c r="B10" s="450"/>
      <c r="C10" s="451"/>
      <c r="D10" s="451"/>
      <c r="E10" s="451"/>
      <c r="F10" s="451"/>
      <c r="G10" s="451"/>
      <c r="H10" s="53"/>
    </row>
    <row r="11" spans="1:10" ht="15" x14ac:dyDescent="0.2">
      <c r="A11" s="1246" t="s">
        <v>715</v>
      </c>
      <c r="B11" s="1246" t="s">
        <v>714</v>
      </c>
      <c r="C11" s="1248" t="s">
        <v>4</v>
      </c>
      <c r="D11" s="1249"/>
      <c r="E11" s="1250"/>
      <c r="F11" s="1251" t="s">
        <v>5</v>
      </c>
      <c r="G11" s="1252"/>
      <c r="H11" s="1252"/>
      <c r="I11" s="1252"/>
    </row>
    <row r="12" spans="1:10" ht="15" x14ac:dyDescent="0.2">
      <c r="A12" s="1247"/>
      <c r="B12" s="1247"/>
      <c r="C12" s="653" t="s">
        <v>10</v>
      </c>
      <c r="D12" s="653" t="s">
        <v>0</v>
      </c>
      <c r="E12" s="653" t="s">
        <v>1</v>
      </c>
      <c r="F12" s="653" t="s">
        <v>10</v>
      </c>
      <c r="G12" s="653" t="s">
        <v>0</v>
      </c>
      <c r="H12" s="653" t="s">
        <v>1</v>
      </c>
      <c r="I12" s="653" t="s">
        <v>771</v>
      </c>
    </row>
    <row r="13" spans="1:10" s="452" customFormat="1" x14ac:dyDescent="0.2">
      <c r="A13" s="737" t="s">
        <v>10</v>
      </c>
      <c r="B13" s="738" t="s">
        <v>3560</v>
      </c>
      <c r="C13" s="739" t="s">
        <v>3789</v>
      </c>
      <c r="D13" s="740" t="s">
        <v>3790</v>
      </c>
      <c r="E13" s="740" t="s">
        <v>3791</v>
      </c>
      <c r="F13" s="740" t="s">
        <v>3792</v>
      </c>
      <c r="G13" s="740" t="s">
        <v>3793</v>
      </c>
      <c r="H13" s="741" t="s">
        <v>3794</v>
      </c>
      <c r="I13" s="742" t="s">
        <v>3795</v>
      </c>
    </row>
    <row r="14" spans="1:10" s="452" customFormat="1" x14ac:dyDescent="0.2">
      <c r="A14" s="743" t="s">
        <v>267</v>
      </c>
      <c r="B14" s="744" t="s">
        <v>10</v>
      </c>
      <c r="C14" s="745">
        <v>1355079</v>
      </c>
      <c r="D14" s="746">
        <v>678532</v>
      </c>
      <c r="E14" s="746">
        <v>676547</v>
      </c>
      <c r="F14" s="746">
        <v>1206866</v>
      </c>
      <c r="G14" s="746">
        <v>699110</v>
      </c>
      <c r="H14" s="747">
        <v>507697</v>
      </c>
      <c r="I14" s="748">
        <v>59</v>
      </c>
    </row>
    <row r="15" spans="1:10" s="452" customFormat="1" x14ac:dyDescent="0.2">
      <c r="A15" s="743" t="s">
        <v>3757</v>
      </c>
      <c r="B15" s="744" t="s">
        <v>10</v>
      </c>
      <c r="C15" s="745">
        <v>641466</v>
      </c>
      <c r="D15" s="746">
        <v>292570</v>
      </c>
      <c r="E15" s="746">
        <v>348896</v>
      </c>
      <c r="F15" s="746">
        <v>334020</v>
      </c>
      <c r="G15" s="746">
        <v>177679</v>
      </c>
      <c r="H15" s="747">
        <v>156327</v>
      </c>
      <c r="I15" s="748">
        <v>14</v>
      </c>
    </row>
    <row r="16" spans="1:10" s="452" customFormat="1" x14ac:dyDescent="0.2">
      <c r="A16" s="743" t="s">
        <v>41</v>
      </c>
      <c r="B16" s="744" t="s">
        <v>10</v>
      </c>
      <c r="C16" s="745">
        <v>15526</v>
      </c>
      <c r="D16" s="746">
        <v>7240</v>
      </c>
      <c r="E16" s="746">
        <v>8286</v>
      </c>
      <c r="F16" s="746">
        <v>33232</v>
      </c>
      <c r="G16" s="746">
        <v>16216</v>
      </c>
      <c r="H16" s="747">
        <v>17015</v>
      </c>
      <c r="I16" s="748">
        <v>1</v>
      </c>
    </row>
    <row r="17" spans="1:9" x14ac:dyDescent="0.2">
      <c r="A17" s="749"/>
      <c r="B17" s="750" t="s">
        <v>860</v>
      </c>
      <c r="C17" s="751">
        <v>0</v>
      </c>
      <c r="D17" s="752">
        <v>0</v>
      </c>
      <c r="E17" s="752">
        <v>0</v>
      </c>
      <c r="F17" s="752">
        <v>2</v>
      </c>
      <c r="G17" s="752">
        <v>1</v>
      </c>
      <c r="H17" s="753">
        <v>1</v>
      </c>
      <c r="I17" s="754">
        <v>0</v>
      </c>
    </row>
    <row r="18" spans="1:9" x14ac:dyDescent="0.2">
      <c r="A18" s="749"/>
      <c r="B18" s="750" t="s">
        <v>861</v>
      </c>
      <c r="C18" s="751">
        <v>6</v>
      </c>
      <c r="D18" s="752">
        <v>1</v>
      </c>
      <c r="E18" s="752">
        <v>5</v>
      </c>
      <c r="F18" s="752">
        <v>12</v>
      </c>
      <c r="G18" s="752">
        <v>4</v>
      </c>
      <c r="H18" s="753">
        <v>8</v>
      </c>
      <c r="I18" s="754">
        <v>0</v>
      </c>
    </row>
    <row r="19" spans="1:9" x14ac:dyDescent="0.2">
      <c r="A19" s="749"/>
      <c r="B19" s="750" t="s">
        <v>862</v>
      </c>
      <c r="C19" s="751">
        <v>1</v>
      </c>
      <c r="D19" s="752">
        <v>0</v>
      </c>
      <c r="E19" s="752">
        <v>1</v>
      </c>
      <c r="F19" s="752">
        <v>3</v>
      </c>
      <c r="G19" s="752">
        <v>1</v>
      </c>
      <c r="H19" s="753">
        <v>2</v>
      </c>
      <c r="I19" s="754">
        <v>0</v>
      </c>
    </row>
    <row r="20" spans="1:9" x14ac:dyDescent="0.2">
      <c r="A20" s="749"/>
      <c r="B20" s="750" t="s">
        <v>863</v>
      </c>
      <c r="C20" s="751">
        <v>3</v>
      </c>
      <c r="D20" s="752">
        <v>2</v>
      </c>
      <c r="E20" s="752">
        <v>1</v>
      </c>
      <c r="F20" s="752">
        <v>7</v>
      </c>
      <c r="G20" s="752">
        <v>3</v>
      </c>
      <c r="H20" s="753">
        <v>4</v>
      </c>
      <c r="I20" s="754">
        <v>0</v>
      </c>
    </row>
    <row r="21" spans="1:9" x14ac:dyDescent="0.2">
      <c r="A21" s="749"/>
      <c r="B21" s="750" t="s">
        <v>864</v>
      </c>
      <c r="C21" s="751">
        <v>1</v>
      </c>
      <c r="D21" s="752">
        <v>0</v>
      </c>
      <c r="E21" s="752">
        <v>1</v>
      </c>
      <c r="F21" s="752">
        <v>7</v>
      </c>
      <c r="G21" s="752">
        <v>3</v>
      </c>
      <c r="H21" s="753">
        <v>4</v>
      </c>
      <c r="I21" s="754">
        <v>0</v>
      </c>
    </row>
    <row r="22" spans="1:9" x14ac:dyDescent="0.2">
      <c r="A22" s="749"/>
      <c r="B22" s="750" t="s">
        <v>866</v>
      </c>
      <c r="C22" s="751">
        <v>1</v>
      </c>
      <c r="D22" s="752">
        <v>1</v>
      </c>
      <c r="E22" s="752">
        <v>0</v>
      </c>
      <c r="F22" s="752">
        <v>2</v>
      </c>
      <c r="G22" s="752">
        <v>2</v>
      </c>
      <c r="H22" s="753">
        <v>0</v>
      </c>
      <c r="I22" s="754">
        <v>0</v>
      </c>
    </row>
    <row r="23" spans="1:9" x14ac:dyDescent="0.2">
      <c r="A23" s="749"/>
      <c r="B23" s="750" t="s">
        <v>867</v>
      </c>
      <c r="C23" s="751">
        <v>38</v>
      </c>
      <c r="D23" s="752">
        <v>18</v>
      </c>
      <c r="E23" s="752">
        <v>20</v>
      </c>
      <c r="F23" s="752">
        <v>133</v>
      </c>
      <c r="G23" s="752">
        <v>66</v>
      </c>
      <c r="H23" s="753">
        <v>67</v>
      </c>
      <c r="I23" s="754">
        <v>0</v>
      </c>
    </row>
    <row r="24" spans="1:9" x14ac:dyDescent="0.2">
      <c r="A24" s="749"/>
      <c r="B24" s="750" t="s">
        <v>868</v>
      </c>
      <c r="C24" s="751">
        <v>2</v>
      </c>
      <c r="D24" s="752">
        <v>0</v>
      </c>
      <c r="E24" s="752">
        <v>2</v>
      </c>
      <c r="F24" s="752">
        <v>6</v>
      </c>
      <c r="G24" s="752">
        <v>4</v>
      </c>
      <c r="H24" s="753">
        <v>2</v>
      </c>
      <c r="I24" s="754">
        <v>0</v>
      </c>
    </row>
    <row r="25" spans="1:9" x14ac:dyDescent="0.2">
      <c r="A25" s="749"/>
      <c r="B25" s="750" t="s">
        <v>871</v>
      </c>
      <c r="C25" s="751">
        <v>1</v>
      </c>
      <c r="D25" s="752">
        <v>0</v>
      </c>
      <c r="E25" s="752">
        <v>1</v>
      </c>
      <c r="F25" s="752">
        <v>4</v>
      </c>
      <c r="G25" s="752">
        <v>1</v>
      </c>
      <c r="H25" s="753">
        <v>3</v>
      </c>
      <c r="I25" s="754">
        <v>0</v>
      </c>
    </row>
    <row r="26" spans="1:9" x14ac:dyDescent="0.2">
      <c r="A26" s="749"/>
      <c r="B26" s="750" t="s">
        <v>872</v>
      </c>
      <c r="C26" s="751">
        <v>1</v>
      </c>
      <c r="D26" s="752">
        <v>0</v>
      </c>
      <c r="E26" s="752">
        <v>1</v>
      </c>
      <c r="F26" s="752">
        <v>13</v>
      </c>
      <c r="G26" s="752">
        <v>8</v>
      </c>
      <c r="H26" s="753">
        <v>5</v>
      </c>
      <c r="I26" s="754">
        <v>0</v>
      </c>
    </row>
    <row r="27" spans="1:9" x14ac:dyDescent="0.2">
      <c r="A27" s="749"/>
      <c r="B27" s="750" t="s">
        <v>873</v>
      </c>
      <c r="C27" s="751">
        <v>1</v>
      </c>
      <c r="D27" s="752">
        <v>1</v>
      </c>
      <c r="E27" s="752">
        <v>0</v>
      </c>
      <c r="F27" s="752">
        <v>4</v>
      </c>
      <c r="G27" s="752">
        <v>1</v>
      </c>
      <c r="H27" s="753">
        <v>3</v>
      </c>
      <c r="I27" s="754">
        <v>0</v>
      </c>
    </row>
    <row r="28" spans="1:9" x14ac:dyDescent="0.2">
      <c r="A28" s="749"/>
      <c r="B28" s="750" t="s">
        <v>875</v>
      </c>
      <c r="C28" s="751">
        <v>8</v>
      </c>
      <c r="D28" s="752">
        <v>4</v>
      </c>
      <c r="E28" s="752">
        <v>4</v>
      </c>
      <c r="F28" s="752">
        <v>18</v>
      </c>
      <c r="G28" s="752">
        <v>11</v>
      </c>
      <c r="H28" s="753">
        <v>7</v>
      </c>
      <c r="I28" s="754">
        <v>0</v>
      </c>
    </row>
    <row r="29" spans="1:9" x14ac:dyDescent="0.2">
      <c r="A29" s="749"/>
      <c r="B29" s="750" t="s">
        <v>876</v>
      </c>
      <c r="C29" s="751">
        <v>219</v>
      </c>
      <c r="D29" s="752">
        <v>108</v>
      </c>
      <c r="E29" s="752">
        <v>111</v>
      </c>
      <c r="F29" s="752">
        <v>706</v>
      </c>
      <c r="G29" s="752">
        <v>375</v>
      </c>
      <c r="H29" s="753">
        <v>331</v>
      </c>
      <c r="I29" s="754">
        <v>0</v>
      </c>
    </row>
    <row r="30" spans="1:9" x14ac:dyDescent="0.2">
      <c r="A30" s="749"/>
      <c r="B30" s="750" t="s">
        <v>877</v>
      </c>
      <c r="C30" s="751">
        <v>6</v>
      </c>
      <c r="D30" s="752">
        <v>2</v>
      </c>
      <c r="E30" s="752">
        <v>4</v>
      </c>
      <c r="F30" s="752">
        <v>32</v>
      </c>
      <c r="G30" s="752">
        <v>14</v>
      </c>
      <c r="H30" s="753">
        <v>18</v>
      </c>
      <c r="I30" s="754">
        <v>0</v>
      </c>
    </row>
    <row r="31" spans="1:9" x14ac:dyDescent="0.2">
      <c r="A31" s="749"/>
      <c r="B31" s="750" t="s">
        <v>878</v>
      </c>
      <c r="C31" s="751">
        <v>2</v>
      </c>
      <c r="D31" s="752">
        <v>0</v>
      </c>
      <c r="E31" s="752">
        <v>2</v>
      </c>
      <c r="F31" s="752">
        <v>1</v>
      </c>
      <c r="G31" s="752">
        <v>0</v>
      </c>
      <c r="H31" s="753">
        <v>1</v>
      </c>
      <c r="I31" s="754">
        <v>0</v>
      </c>
    </row>
    <row r="32" spans="1:9" x14ac:dyDescent="0.2">
      <c r="A32" s="749"/>
      <c r="B32" s="750" t="s">
        <v>879</v>
      </c>
      <c r="C32" s="751">
        <v>31</v>
      </c>
      <c r="D32" s="752">
        <v>15</v>
      </c>
      <c r="E32" s="752">
        <v>16</v>
      </c>
      <c r="F32" s="752">
        <v>57</v>
      </c>
      <c r="G32" s="752">
        <v>35</v>
      </c>
      <c r="H32" s="753">
        <v>22</v>
      </c>
      <c r="I32" s="754">
        <v>0</v>
      </c>
    </row>
    <row r="33" spans="1:9" x14ac:dyDescent="0.2">
      <c r="A33" s="749"/>
      <c r="B33" s="750" t="s">
        <v>880</v>
      </c>
      <c r="C33" s="751">
        <v>1</v>
      </c>
      <c r="D33" s="752">
        <v>1</v>
      </c>
      <c r="E33" s="752">
        <v>0</v>
      </c>
      <c r="F33" s="752">
        <v>6</v>
      </c>
      <c r="G33" s="752">
        <v>1</v>
      </c>
      <c r="H33" s="753">
        <v>5</v>
      </c>
      <c r="I33" s="754">
        <v>0</v>
      </c>
    </row>
    <row r="34" spans="1:9" x14ac:dyDescent="0.2">
      <c r="A34" s="749"/>
      <c r="B34" s="750" t="s">
        <v>881</v>
      </c>
      <c r="C34" s="751">
        <v>55</v>
      </c>
      <c r="D34" s="752">
        <v>22</v>
      </c>
      <c r="E34" s="752">
        <v>33</v>
      </c>
      <c r="F34" s="752">
        <v>222</v>
      </c>
      <c r="G34" s="752">
        <v>106</v>
      </c>
      <c r="H34" s="753">
        <v>116</v>
      </c>
      <c r="I34" s="754">
        <v>0</v>
      </c>
    </row>
    <row r="35" spans="1:9" x14ac:dyDescent="0.2">
      <c r="A35" s="749"/>
      <c r="B35" s="750" t="s">
        <v>156</v>
      </c>
      <c r="C35" s="751">
        <v>1255</v>
      </c>
      <c r="D35" s="752">
        <v>579</v>
      </c>
      <c r="E35" s="752">
        <v>676</v>
      </c>
      <c r="F35" s="752">
        <v>4650</v>
      </c>
      <c r="G35" s="752">
        <v>2199</v>
      </c>
      <c r="H35" s="753">
        <v>2451</v>
      </c>
      <c r="I35" s="754">
        <v>0</v>
      </c>
    </row>
    <row r="36" spans="1:9" x14ac:dyDescent="0.2">
      <c r="A36" s="749"/>
      <c r="B36" s="750" t="s">
        <v>157</v>
      </c>
      <c r="C36" s="751">
        <v>8594</v>
      </c>
      <c r="D36" s="752">
        <v>4016</v>
      </c>
      <c r="E36" s="752">
        <v>4578</v>
      </c>
      <c r="F36" s="752">
        <v>14296</v>
      </c>
      <c r="G36" s="752">
        <v>6813</v>
      </c>
      <c r="H36" s="753">
        <v>7482</v>
      </c>
      <c r="I36" s="754">
        <v>1</v>
      </c>
    </row>
    <row r="37" spans="1:9" x14ac:dyDescent="0.2">
      <c r="A37" s="749"/>
      <c r="B37" s="750" t="s">
        <v>882</v>
      </c>
      <c r="C37" s="751">
        <v>0</v>
      </c>
      <c r="D37" s="752">
        <v>0</v>
      </c>
      <c r="E37" s="752">
        <v>0</v>
      </c>
      <c r="F37" s="752">
        <v>2</v>
      </c>
      <c r="G37" s="752">
        <v>0</v>
      </c>
      <c r="H37" s="753">
        <v>2</v>
      </c>
      <c r="I37" s="754">
        <v>0</v>
      </c>
    </row>
    <row r="38" spans="1:9" x14ac:dyDescent="0.2">
      <c r="A38" s="749"/>
      <c r="B38" s="750" t="s">
        <v>884</v>
      </c>
      <c r="C38" s="751">
        <v>1</v>
      </c>
      <c r="D38" s="752">
        <v>1</v>
      </c>
      <c r="E38" s="752">
        <v>0</v>
      </c>
      <c r="F38" s="752">
        <v>0</v>
      </c>
      <c r="G38" s="752">
        <v>0</v>
      </c>
      <c r="H38" s="753">
        <v>0</v>
      </c>
      <c r="I38" s="754">
        <v>0</v>
      </c>
    </row>
    <row r="39" spans="1:9" x14ac:dyDescent="0.2">
      <c r="A39" s="749"/>
      <c r="B39" s="750" t="s">
        <v>885</v>
      </c>
      <c r="C39" s="751">
        <v>4</v>
      </c>
      <c r="D39" s="752">
        <v>2</v>
      </c>
      <c r="E39" s="752">
        <v>2</v>
      </c>
      <c r="F39" s="752">
        <v>15</v>
      </c>
      <c r="G39" s="752">
        <v>10</v>
      </c>
      <c r="H39" s="753">
        <v>5</v>
      </c>
      <c r="I39" s="754">
        <v>0</v>
      </c>
    </row>
    <row r="40" spans="1:9" x14ac:dyDescent="0.2">
      <c r="A40" s="749"/>
      <c r="B40" s="750" t="s">
        <v>886</v>
      </c>
      <c r="C40" s="751">
        <v>25</v>
      </c>
      <c r="D40" s="752">
        <v>13</v>
      </c>
      <c r="E40" s="752">
        <v>12</v>
      </c>
      <c r="F40" s="752">
        <v>69</v>
      </c>
      <c r="G40" s="752">
        <v>33</v>
      </c>
      <c r="H40" s="753">
        <v>36</v>
      </c>
      <c r="I40" s="754">
        <v>0</v>
      </c>
    </row>
    <row r="41" spans="1:9" x14ac:dyDescent="0.2">
      <c r="A41" s="749"/>
      <c r="B41" s="750" t="s">
        <v>887</v>
      </c>
      <c r="C41" s="751">
        <v>0</v>
      </c>
      <c r="D41" s="752">
        <v>0</v>
      </c>
      <c r="E41" s="752">
        <v>0</v>
      </c>
      <c r="F41" s="752">
        <v>1</v>
      </c>
      <c r="G41" s="752">
        <v>1</v>
      </c>
      <c r="H41" s="753">
        <v>0</v>
      </c>
      <c r="I41" s="754">
        <v>0</v>
      </c>
    </row>
    <row r="42" spans="1:9" x14ac:dyDescent="0.2">
      <c r="A42" s="749"/>
      <c r="B42" s="750" t="s">
        <v>888</v>
      </c>
      <c r="C42" s="751">
        <v>0</v>
      </c>
      <c r="D42" s="752">
        <v>0</v>
      </c>
      <c r="E42" s="752">
        <v>0</v>
      </c>
      <c r="F42" s="752">
        <v>1</v>
      </c>
      <c r="G42" s="752">
        <v>1</v>
      </c>
      <c r="H42" s="753">
        <v>0</v>
      </c>
      <c r="I42" s="754">
        <v>0</v>
      </c>
    </row>
    <row r="43" spans="1:9" x14ac:dyDescent="0.2">
      <c r="A43" s="749"/>
      <c r="B43" s="750" t="s">
        <v>163</v>
      </c>
      <c r="C43" s="751">
        <v>132</v>
      </c>
      <c r="D43" s="752">
        <v>69</v>
      </c>
      <c r="E43" s="752">
        <v>63</v>
      </c>
      <c r="F43" s="752">
        <v>177</v>
      </c>
      <c r="G43" s="752">
        <v>129</v>
      </c>
      <c r="H43" s="753">
        <v>48</v>
      </c>
      <c r="I43" s="754">
        <v>0</v>
      </c>
    </row>
    <row r="44" spans="1:9" x14ac:dyDescent="0.2">
      <c r="A44" s="749"/>
      <c r="B44" s="750" t="s">
        <v>889</v>
      </c>
      <c r="C44" s="751">
        <v>0</v>
      </c>
      <c r="D44" s="752">
        <v>0</v>
      </c>
      <c r="E44" s="752">
        <v>0</v>
      </c>
      <c r="F44" s="752">
        <v>1</v>
      </c>
      <c r="G44" s="752">
        <v>0</v>
      </c>
      <c r="H44" s="753">
        <v>1</v>
      </c>
      <c r="I44" s="754">
        <v>0</v>
      </c>
    </row>
    <row r="45" spans="1:9" x14ac:dyDescent="0.2">
      <c r="A45" s="749"/>
      <c r="B45" s="750" t="s">
        <v>891</v>
      </c>
      <c r="C45" s="751">
        <v>1</v>
      </c>
      <c r="D45" s="752">
        <v>1</v>
      </c>
      <c r="E45" s="752">
        <v>0</v>
      </c>
      <c r="F45" s="752">
        <v>13</v>
      </c>
      <c r="G45" s="752">
        <v>6</v>
      </c>
      <c r="H45" s="753">
        <v>7</v>
      </c>
      <c r="I45" s="754">
        <v>0</v>
      </c>
    </row>
    <row r="46" spans="1:9" x14ac:dyDescent="0.2">
      <c r="A46" s="749"/>
      <c r="B46" s="750" t="s">
        <v>892</v>
      </c>
      <c r="C46" s="751">
        <v>12</v>
      </c>
      <c r="D46" s="752">
        <v>5</v>
      </c>
      <c r="E46" s="752">
        <v>7</v>
      </c>
      <c r="F46" s="752">
        <v>51</v>
      </c>
      <c r="G46" s="752">
        <v>22</v>
      </c>
      <c r="H46" s="753">
        <v>29</v>
      </c>
      <c r="I46" s="754">
        <v>0</v>
      </c>
    </row>
    <row r="47" spans="1:9" x14ac:dyDescent="0.2">
      <c r="A47" s="749"/>
      <c r="B47" s="750" t="s">
        <v>893</v>
      </c>
      <c r="C47" s="751">
        <v>0</v>
      </c>
      <c r="D47" s="752">
        <v>0</v>
      </c>
      <c r="E47" s="752">
        <v>0</v>
      </c>
      <c r="F47" s="752">
        <v>1</v>
      </c>
      <c r="G47" s="752">
        <v>0</v>
      </c>
      <c r="H47" s="753">
        <v>1</v>
      </c>
      <c r="I47" s="754">
        <v>0</v>
      </c>
    </row>
    <row r="48" spans="1:9" x14ac:dyDescent="0.2">
      <c r="A48" s="749"/>
      <c r="B48" s="750" t="s">
        <v>894</v>
      </c>
      <c r="C48" s="751">
        <v>1</v>
      </c>
      <c r="D48" s="752">
        <v>1</v>
      </c>
      <c r="E48" s="752">
        <v>0</v>
      </c>
      <c r="F48" s="752">
        <v>1</v>
      </c>
      <c r="G48" s="752">
        <v>0</v>
      </c>
      <c r="H48" s="753">
        <v>1</v>
      </c>
      <c r="I48" s="754">
        <v>0</v>
      </c>
    </row>
    <row r="49" spans="1:9" x14ac:dyDescent="0.2">
      <c r="A49" s="749"/>
      <c r="B49" s="750" t="s">
        <v>895</v>
      </c>
      <c r="C49" s="751">
        <v>10</v>
      </c>
      <c r="D49" s="752">
        <v>4</v>
      </c>
      <c r="E49" s="752">
        <v>6</v>
      </c>
      <c r="F49" s="752">
        <v>23</v>
      </c>
      <c r="G49" s="752">
        <v>9</v>
      </c>
      <c r="H49" s="753">
        <v>14</v>
      </c>
      <c r="I49" s="754">
        <v>0</v>
      </c>
    </row>
    <row r="50" spans="1:9" x14ac:dyDescent="0.2">
      <c r="A50" s="749"/>
      <c r="B50" s="750" t="s">
        <v>896</v>
      </c>
      <c r="C50" s="751">
        <v>4517</v>
      </c>
      <c r="D50" s="752">
        <v>2115</v>
      </c>
      <c r="E50" s="752">
        <v>2402</v>
      </c>
      <c r="F50" s="752">
        <v>11039</v>
      </c>
      <c r="G50" s="752">
        <v>5530</v>
      </c>
      <c r="H50" s="753">
        <v>5509</v>
      </c>
      <c r="I50" s="754">
        <v>0</v>
      </c>
    </row>
    <row r="51" spans="1:9" x14ac:dyDescent="0.2">
      <c r="A51" s="749"/>
      <c r="B51" s="750" t="s">
        <v>897</v>
      </c>
      <c r="C51" s="751">
        <v>3</v>
      </c>
      <c r="D51" s="752">
        <v>0</v>
      </c>
      <c r="E51" s="752">
        <v>3</v>
      </c>
      <c r="F51" s="752">
        <v>5</v>
      </c>
      <c r="G51" s="752">
        <v>3</v>
      </c>
      <c r="H51" s="753">
        <v>2</v>
      </c>
      <c r="I51" s="754">
        <v>0</v>
      </c>
    </row>
    <row r="52" spans="1:9" x14ac:dyDescent="0.2">
      <c r="A52" s="749"/>
      <c r="B52" s="750" t="s">
        <v>899</v>
      </c>
      <c r="C52" s="751">
        <v>1</v>
      </c>
      <c r="D52" s="752">
        <v>0</v>
      </c>
      <c r="E52" s="752">
        <v>1</v>
      </c>
      <c r="F52" s="752">
        <v>7</v>
      </c>
      <c r="G52" s="752">
        <v>3</v>
      </c>
      <c r="H52" s="753">
        <v>4</v>
      </c>
      <c r="I52" s="754">
        <v>0</v>
      </c>
    </row>
    <row r="53" spans="1:9" x14ac:dyDescent="0.2">
      <c r="A53" s="749"/>
      <c r="B53" s="750" t="s">
        <v>900</v>
      </c>
      <c r="C53" s="751">
        <v>0</v>
      </c>
      <c r="D53" s="752">
        <v>0</v>
      </c>
      <c r="E53" s="752">
        <v>0</v>
      </c>
      <c r="F53" s="752">
        <v>2</v>
      </c>
      <c r="G53" s="752">
        <v>1</v>
      </c>
      <c r="H53" s="753">
        <v>1</v>
      </c>
      <c r="I53" s="754">
        <v>0</v>
      </c>
    </row>
    <row r="54" spans="1:9" x14ac:dyDescent="0.2">
      <c r="A54" s="749"/>
      <c r="B54" s="750" t="s">
        <v>901</v>
      </c>
      <c r="C54" s="751">
        <v>0</v>
      </c>
      <c r="D54" s="752">
        <v>0</v>
      </c>
      <c r="E54" s="752">
        <v>0</v>
      </c>
      <c r="F54" s="752">
        <v>7</v>
      </c>
      <c r="G54" s="752">
        <v>4</v>
      </c>
      <c r="H54" s="753">
        <v>3</v>
      </c>
      <c r="I54" s="754">
        <v>0</v>
      </c>
    </row>
    <row r="55" spans="1:9" x14ac:dyDescent="0.2">
      <c r="A55" s="749"/>
      <c r="B55" s="750" t="s">
        <v>902</v>
      </c>
      <c r="C55" s="751">
        <v>12</v>
      </c>
      <c r="D55" s="752">
        <v>4</v>
      </c>
      <c r="E55" s="752">
        <v>8</v>
      </c>
      <c r="F55" s="752">
        <v>12</v>
      </c>
      <c r="G55" s="752">
        <v>5</v>
      </c>
      <c r="H55" s="753">
        <v>7</v>
      </c>
      <c r="I55" s="754">
        <v>0</v>
      </c>
    </row>
    <row r="56" spans="1:9" x14ac:dyDescent="0.2">
      <c r="A56" s="749"/>
      <c r="B56" s="750" t="s">
        <v>903</v>
      </c>
      <c r="C56" s="751">
        <v>0</v>
      </c>
      <c r="D56" s="752">
        <v>0</v>
      </c>
      <c r="E56" s="752">
        <v>0</v>
      </c>
      <c r="F56" s="752">
        <v>1</v>
      </c>
      <c r="G56" s="752">
        <v>0</v>
      </c>
      <c r="H56" s="753">
        <v>1</v>
      </c>
      <c r="I56" s="754">
        <v>0</v>
      </c>
    </row>
    <row r="57" spans="1:9" x14ac:dyDescent="0.2">
      <c r="A57" s="749"/>
      <c r="B57" s="750" t="s">
        <v>158</v>
      </c>
      <c r="C57" s="751">
        <v>581</v>
      </c>
      <c r="D57" s="752">
        <v>255</v>
      </c>
      <c r="E57" s="752">
        <v>326</v>
      </c>
      <c r="F57" s="752">
        <v>1623</v>
      </c>
      <c r="G57" s="752">
        <v>811</v>
      </c>
      <c r="H57" s="753">
        <v>812</v>
      </c>
      <c r="I57" s="754">
        <v>0</v>
      </c>
    </row>
    <row r="58" spans="1:9" s="452" customFormat="1" x14ac:dyDescent="0.2">
      <c r="A58" s="743" t="s">
        <v>43</v>
      </c>
      <c r="B58" s="744" t="s">
        <v>10</v>
      </c>
      <c r="C58" s="745">
        <v>40241</v>
      </c>
      <c r="D58" s="746">
        <v>19614</v>
      </c>
      <c r="E58" s="746">
        <v>20627</v>
      </c>
      <c r="F58" s="746">
        <v>30873</v>
      </c>
      <c r="G58" s="746">
        <v>19929</v>
      </c>
      <c r="H58" s="747">
        <v>10943</v>
      </c>
      <c r="I58" s="748">
        <v>1</v>
      </c>
    </row>
    <row r="59" spans="1:9" x14ac:dyDescent="0.2">
      <c r="A59" s="749"/>
      <c r="B59" s="750" t="s">
        <v>904</v>
      </c>
      <c r="C59" s="751">
        <v>0</v>
      </c>
      <c r="D59" s="752">
        <v>0</v>
      </c>
      <c r="E59" s="752">
        <v>0</v>
      </c>
      <c r="F59" s="752">
        <v>1</v>
      </c>
      <c r="G59" s="752">
        <v>1</v>
      </c>
      <c r="H59" s="753">
        <v>0</v>
      </c>
      <c r="I59" s="754">
        <v>0</v>
      </c>
    </row>
    <row r="60" spans="1:9" x14ac:dyDescent="0.2">
      <c r="A60" s="749"/>
      <c r="B60" s="750" t="s">
        <v>905</v>
      </c>
      <c r="C60" s="751">
        <v>233</v>
      </c>
      <c r="D60" s="752">
        <v>102</v>
      </c>
      <c r="E60" s="752">
        <v>131</v>
      </c>
      <c r="F60" s="752">
        <v>142</v>
      </c>
      <c r="G60" s="752">
        <v>104</v>
      </c>
      <c r="H60" s="753">
        <v>38</v>
      </c>
      <c r="I60" s="754">
        <v>0</v>
      </c>
    </row>
    <row r="61" spans="1:9" x14ac:dyDescent="0.2">
      <c r="A61" s="749"/>
      <c r="B61" s="750" t="s">
        <v>906</v>
      </c>
      <c r="C61" s="751">
        <v>76</v>
      </c>
      <c r="D61" s="752">
        <v>39</v>
      </c>
      <c r="E61" s="752">
        <v>37</v>
      </c>
      <c r="F61" s="752">
        <v>63</v>
      </c>
      <c r="G61" s="752">
        <v>44</v>
      </c>
      <c r="H61" s="753">
        <v>19</v>
      </c>
      <c r="I61" s="754">
        <v>0</v>
      </c>
    </row>
    <row r="62" spans="1:9" x14ac:dyDescent="0.2">
      <c r="A62" s="749"/>
      <c r="B62" s="750" t="s">
        <v>907</v>
      </c>
      <c r="C62" s="751">
        <v>51</v>
      </c>
      <c r="D62" s="752">
        <v>22</v>
      </c>
      <c r="E62" s="752">
        <v>29</v>
      </c>
      <c r="F62" s="752">
        <v>37</v>
      </c>
      <c r="G62" s="752">
        <v>25</v>
      </c>
      <c r="H62" s="753">
        <v>12</v>
      </c>
      <c r="I62" s="754">
        <v>0</v>
      </c>
    </row>
    <row r="63" spans="1:9" x14ac:dyDescent="0.2">
      <c r="A63" s="749"/>
      <c r="B63" s="750" t="s">
        <v>908</v>
      </c>
      <c r="C63" s="751">
        <v>53</v>
      </c>
      <c r="D63" s="752">
        <v>26</v>
      </c>
      <c r="E63" s="752">
        <v>27</v>
      </c>
      <c r="F63" s="752">
        <v>37</v>
      </c>
      <c r="G63" s="752">
        <v>27</v>
      </c>
      <c r="H63" s="753">
        <v>10</v>
      </c>
      <c r="I63" s="754">
        <v>0</v>
      </c>
    </row>
    <row r="64" spans="1:9" x14ac:dyDescent="0.2">
      <c r="A64" s="749"/>
      <c r="B64" s="750" t="s">
        <v>909</v>
      </c>
      <c r="C64" s="751">
        <v>2956</v>
      </c>
      <c r="D64" s="752">
        <v>1367</v>
      </c>
      <c r="E64" s="752">
        <v>1589</v>
      </c>
      <c r="F64" s="752">
        <v>709</v>
      </c>
      <c r="G64" s="752">
        <v>401</v>
      </c>
      <c r="H64" s="753">
        <v>308</v>
      </c>
      <c r="I64" s="754">
        <v>0</v>
      </c>
    </row>
    <row r="65" spans="1:9" x14ac:dyDescent="0.2">
      <c r="A65" s="749"/>
      <c r="B65" s="750" t="s">
        <v>910</v>
      </c>
      <c r="C65" s="751">
        <v>19</v>
      </c>
      <c r="D65" s="752">
        <v>7</v>
      </c>
      <c r="E65" s="752">
        <v>12</v>
      </c>
      <c r="F65" s="752">
        <v>9</v>
      </c>
      <c r="G65" s="752">
        <v>7</v>
      </c>
      <c r="H65" s="753">
        <v>2</v>
      </c>
      <c r="I65" s="754">
        <v>0</v>
      </c>
    </row>
    <row r="66" spans="1:9" x14ac:dyDescent="0.2">
      <c r="A66" s="749"/>
      <c r="B66" s="750" t="s">
        <v>911</v>
      </c>
      <c r="C66" s="751">
        <v>4</v>
      </c>
      <c r="D66" s="752">
        <v>1</v>
      </c>
      <c r="E66" s="752">
        <v>3</v>
      </c>
      <c r="F66" s="752">
        <v>6</v>
      </c>
      <c r="G66" s="752">
        <v>6</v>
      </c>
      <c r="H66" s="753">
        <v>0</v>
      </c>
      <c r="I66" s="754">
        <v>0</v>
      </c>
    </row>
    <row r="67" spans="1:9" x14ac:dyDescent="0.2">
      <c r="A67" s="749"/>
      <c r="B67" s="750" t="s">
        <v>912</v>
      </c>
      <c r="C67" s="751">
        <v>1</v>
      </c>
      <c r="D67" s="752">
        <v>0</v>
      </c>
      <c r="E67" s="752">
        <v>1</v>
      </c>
      <c r="F67" s="752">
        <v>2</v>
      </c>
      <c r="G67" s="752">
        <v>1</v>
      </c>
      <c r="H67" s="753">
        <v>1</v>
      </c>
      <c r="I67" s="754">
        <v>0</v>
      </c>
    </row>
    <row r="68" spans="1:9" x14ac:dyDescent="0.2">
      <c r="A68" s="749"/>
      <c r="B68" s="750" t="s">
        <v>914</v>
      </c>
      <c r="C68" s="751">
        <v>9</v>
      </c>
      <c r="D68" s="752">
        <v>6</v>
      </c>
      <c r="E68" s="752">
        <v>3</v>
      </c>
      <c r="F68" s="752">
        <v>21</v>
      </c>
      <c r="G68" s="752">
        <v>16</v>
      </c>
      <c r="H68" s="753">
        <v>5</v>
      </c>
      <c r="I68" s="754">
        <v>0</v>
      </c>
    </row>
    <row r="69" spans="1:9" x14ac:dyDescent="0.2">
      <c r="A69" s="749"/>
      <c r="B69" s="750" t="s">
        <v>3165</v>
      </c>
      <c r="C69" s="751">
        <v>0</v>
      </c>
      <c r="D69" s="752">
        <v>0</v>
      </c>
      <c r="E69" s="752">
        <v>0</v>
      </c>
      <c r="F69" s="752">
        <v>2</v>
      </c>
      <c r="G69" s="752">
        <v>2</v>
      </c>
      <c r="H69" s="753">
        <v>0</v>
      </c>
      <c r="I69" s="754">
        <v>0</v>
      </c>
    </row>
    <row r="70" spans="1:9" x14ac:dyDescent="0.2">
      <c r="A70" s="749"/>
      <c r="B70" s="750" t="s">
        <v>3166</v>
      </c>
      <c r="C70" s="751">
        <v>0</v>
      </c>
      <c r="D70" s="752">
        <v>0</v>
      </c>
      <c r="E70" s="752">
        <v>0</v>
      </c>
      <c r="F70" s="752">
        <v>1</v>
      </c>
      <c r="G70" s="752">
        <v>1</v>
      </c>
      <c r="H70" s="753">
        <v>0</v>
      </c>
      <c r="I70" s="754">
        <v>0</v>
      </c>
    </row>
    <row r="71" spans="1:9" x14ac:dyDescent="0.2">
      <c r="A71" s="749"/>
      <c r="B71" s="750" t="s">
        <v>915</v>
      </c>
      <c r="C71" s="751">
        <v>1</v>
      </c>
      <c r="D71" s="752">
        <v>1</v>
      </c>
      <c r="E71" s="752">
        <v>0</v>
      </c>
      <c r="F71" s="752">
        <v>0</v>
      </c>
      <c r="G71" s="752">
        <v>0</v>
      </c>
      <c r="H71" s="753">
        <v>0</v>
      </c>
      <c r="I71" s="754">
        <v>0</v>
      </c>
    </row>
    <row r="72" spans="1:9" x14ac:dyDescent="0.2">
      <c r="A72" s="749"/>
      <c r="B72" s="750" t="s">
        <v>916</v>
      </c>
      <c r="C72" s="751">
        <v>2</v>
      </c>
      <c r="D72" s="752">
        <v>2</v>
      </c>
      <c r="E72" s="752">
        <v>0</v>
      </c>
      <c r="F72" s="752">
        <v>0</v>
      </c>
      <c r="G72" s="752">
        <v>0</v>
      </c>
      <c r="H72" s="753">
        <v>0</v>
      </c>
      <c r="I72" s="754">
        <v>0</v>
      </c>
    </row>
    <row r="73" spans="1:9" x14ac:dyDescent="0.2">
      <c r="A73" s="749"/>
      <c r="B73" s="750" t="s">
        <v>917</v>
      </c>
      <c r="C73" s="751">
        <v>3</v>
      </c>
      <c r="D73" s="752">
        <v>3</v>
      </c>
      <c r="E73" s="752">
        <v>0</v>
      </c>
      <c r="F73" s="752">
        <v>7</v>
      </c>
      <c r="G73" s="752">
        <v>5</v>
      </c>
      <c r="H73" s="753">
        <v>2</v>
      </c>
      <c r="I73" s="754">
        <v>0</v>
      </c>
    </row>
    <row r="74" spans="1:9" x14ac:dyDescent="0.2">
      <c r="A74" s="749"/>
      <c r="B74" s="750" t="s">
        <v>918</v>
      </c>
      <c r="C74" s="751">
        <v>2</v>
      </c>
      <c r="D74" s="752">
        <v>1</v>
      </c>
      <c r="E74" s="752">
        <v>1</v>
      </c>
      <c r="F74" s="752">
        <v>10</v>
      </c>
      <c r="G74" s="752">
        <v>5</v>
      </c>
      <c r="H74" s="753">
        <v>5</v>
      </c>
      <c r="I74" s="754">
        <v>0</v>
      </c>
    </row>
    <row r="75" spans="1:9" x14ac:dyDescent="0.2">
      <c r="A75" s="749"/>
      <c r="B75" s="750" t="s">
        <v>3167</v>
      </c>
      <c r="C75" s="751">
        <v>4</v>
      </c>
      <c r="D75" s="752">
        <v>2</v>
      </c>
      <c r="E75" s="752">
        <v>2</v>
      </c>
      <c r="F75" s="752">
        <v>1</v>
      </c>
      <c r="G75" s="752">
        <v>1</v>
      </c>
      <c r="H75" s="753">
        <v>0</v>
      </c>
      <c r="I75" s="754">
        <v>0</v>
      </c>
    </row>
    <row r="76" spans="1:9" x14ac:dyDescent="0.2">
      <c r="A76" s="749"/>
      <c r="B76" s="750" t="s">
        <v>3168</v>
      </c>
      <c r="C76" s="751">
        <v>2</v>
      </c>
      <c r="D76" s="752">
        <v>1</v>
      </c>
      <c r="E76" s="752">
        <v>1</v>
      </c>
      <c r="F76" s="752">
        <v>0</v>
      </c>
      <c r="G76" s="752">
        <v>0</v>
      </c>
      <c r="H76" s="753">
        <v>0</v>
      </c>
      <c r="I76" s="754">
        <v>0</v>
      </c>
    </row>
    <row r="77" spans="1:9" x14ac:dyDescent="0.2">
      <c r="A77" s="749"/>
      <c r="B77" s="750" t="s">
        <v>920</v>
      </c>
      <c r="C77" s="751">
        <v>4</v>
      </c>
      <c r="D77" s="752">
        <v>3</v>
      </c>
      <c r="E77" s="752">
        <v>1</v>
      </c>
      <c r="F77" s="752">
        <v>4</v>
      </c>
      <c r="G77" s="752">
        <v>4</v>
      </c>
      <c r="H77" s="753">
        <v>0</v>
      </c>
      <c r="I77" s="754">
        <v>0</v>
      </c>
    </row>
    <row r="78" spans="1:9" x14ac:dyDescent="0.2">
      <c r="A78" s="749"/>
      <c r="B78" s="750" t="s">
        <v>3169</v>
      </c>
      <c r="C78" s="751">
        <v>0</v>
      </c>
      <c r="D78" s="752">
        <v>0</v>
      </c>
      <c r="E78" s="752">
        <v>0</v>
      </c>
      <c r="F78" s="752">
        <v>1</v>
      </c>
      <c r="G78" s="752">
        <v>1</v>
      </c>
      <c r="H78" s="753">
        <v>0</v>
      </c>
      <c r="I78" s="754">
        <v>0</v>
      </c>
    </row>
    <row r="79" spans="1:9" x14ac:dyDescent="0.2">
      <c r="A79" s="749"/>
      <c r="B79" s="750" t="s">
        <v>922</v>
      </c>
      <c r="C79" s="751">
        <v>1</v>
      </c>
      <c r="D79" s="752">
        <v>1</v>
      </c>
      <c r="E79" s="752">
        <v>0</v>
      </c>
      <c r="F79" s="752">
        <v>0</v>
      </c>
      <c r="G79" s="752">
        <v>0</v>
      </c>
      <c r="H79" s="753">
        <v>0</v>
      </c>
      <c r="I79" s="754">
        <v>0</v>
      </c>
    </row>
    <row r="80" spans="1:9" x14ac:dyDescent="0.2">
      <c r="A80" s="749"/>
      <c r="B80" s="750" t="s">
        <v>3170</v>
      </c>
      <c r="C80" s="751">
        <v>6</v>
      </c>
      <c r="D80" s="752">
        <v>4</v>
      </c>
      <c r="E80" s="752">
        <v>2</v>
      </c>
      <c r="F80" s="752">
        <v>0</v>
      </c>
      <c r="G80" s="752">
        <v>0</v>
      </c>
      <c r="H80" s="753">
        <v>0</v>
      </c>
      <c r="I80" s="754">
        <v>0</v>
      </c>
    </row>
    <row r="81" spans="1:9" x14ac:dyDescent="0.2">
      <c r="A81" s="749"/>
      <c r="B81" s="750" t="s">
        <v>3171</v>
      </c>
      <c r="C81" s="751">
        <v>1</v>
      </c>
      <c r="D81" s="752">
        <v>0</v>
      </c>
      <c r="E81" s="752">
        <v>1</v>
      </c>
      <c r="F81" s="752">
        <v>2</v>
      </c>
      <c r="G81" s="752">
        <v>2</v>
      </c>
      <c r="H81" s="753">
        <v>0</v>
      </c>
      <c r="I81" s="754">
        <v>0</v>
      </c>
    </row>
    <row r="82" spans="1:9" x14ac:dyDescent="0.2">
      <c r="A82" s="749"/>
      <c r="B82" s="750" t="s">
        <v>3172</v>
      </c>
      <c r="C82" s="751">
        <v>1</v>
      </c>
      <c r="D82" s="752">
        <v>0</v>
      </c>
      <c r="E82" s="752">
        <v>1</v>
      </c>
      <c r="F82" s="752">
        <v>0</v>
      </c>
      <c r="G82" s="752">
        <v>0</v>
      </c>
      <c r="H82" s="753">
        <v>0</v>
      </c>
      <c r="I82" s="754">
        <v>0</v>
      </c>
    </row>
    <row r="83" spans="1:9" x14ac:dyDescent="0.2">
      <c r="A83" s="749"/>
      <c r="B83" s="750" t="s">
        <v>925</v>
      </c>
      <c r="C83" s="751">
        <v>10</v>
      </c>
      <c r="D83" s="752">
        <v>6</v>
      </c>
      <c r="E83" s="752">
        <v>4</v>
      </c>
      <c r="F83" s="752">
        <v>7</v>
      </c>
      <c r="G83" s="752">
        <v>3</v>
      </c>
      <c r="H83" s="753">
        <v>4</v>
      </c>
      <c r="I83" s="754">
        <v>0</v>
      </c>
    </row>
    <row r="84" spans="1:9" x14ac:dyDescent="0.2">
      <c r="A84" s="749"/>
      <c r="B84" s="750" t="s">
        <v>926</v>
      </c>
      <c r="C84" s="751">
        <v>6</v>
      </c>
      <c r="D84" s="752">
        <v>3</v>
      </c>
      <c r="E84" s="752">
        <v>3</v>
      </c>
      <c r="F84" s="752">
        <v>10</v>
      </c>
      <c r="G84" s="752">
        <v>9</v>
      </c>
      <c r="H84" s="753">
        <v>1</v>
      </c>
      <c r="I84" s="754">
        <v>0</v>
      </c>
    </row>
    <row r="85" spans="1:9" x14ac:dyDescent="0.2">
      <c r="A85" s="749"/>
      <c r="B85" s="750" t="s">
        <v>3173</v>
      </c>
      <c r="C85" s="751">
        <v>2</v>
      </c>
      <c r="D85" s="752">
        <v>2</v>
      </c>
      <c r="E85" s="752">
        <v>0</v>
      </c>
      <c r="F85" s="752">
        <v>5</v>
      </c>
      <c r="G85" s="752">
        <v>1</v>
      </c>
      <c r="H85" s="753">
        <v>4</v>
      </c>
      <c r="I85" s="754">
        <v>0</v>
      </c>
    </row>
    <row r="86" spans="1:9" x14ac:dyDescent="0.2">
      <c r="A86" s="749"/>
      <c r="B86" s="750" t="s">
        <v>927</v>
      </c>
      <c r="C86" s="751">
        <v>2</v>
      </c>
      <c r="D86" s="752">
        <v>2</v>
      </c>
      <c r="E86" s="752">
        <v>0</v>
      </c>
      <c r="F86" s="752">
        <v>7</v>
      </c>
      <c r="G86" s="752">
        <v>7</v>
      </c>
      <c r="H86" s="753">
        <v>0</v>
      </c>
      <c r="I86" s="754">
        <v>0</v>
      </c>
    </row>
    <row r="87" spans="1:9" x14ac:dyDescent="0.2">
      <c r="A87" s="749"/>
      <c r="B87" s="750" t="s">
        <v>928</v>
      </c>
      <c r="C87" s="751">
        <v>5</v>
      </c>
      <c r="D87" s="752">
        <v>2</v>
      </c>
      <c r="E87" s="752">
        <v>3</v>
      </c>
      <c r="F87" s="752">
        <v>2</v>
      </c>
      <c r="G87" s="752">
        <v>2</v>
      </c>
      <c r="H87" s="753">
        <v>0</v>
      </c>
      <c r="I87" s="754">
        <v>0</v>
      </c>
    </row>
    <row r="88" spans="1:9" x14ac:dyDescent="0.2">
      <c r="A88" s="749"/>
      <c r="B88" s="750" t="s">
        <v>3174</v>
      </c>
      <c r="C88" s="751">
        <v>0</v>
      </c>
      <c r="D88" s="752">
        <v>0</v>
      </c>
      <c r="E88" s="752">
        <v>0</v>
      </c>
      <c r="F88" s="752">
        <v>1</v>
      </c>
      <c r="G88" s="752">
        <v>1</v>
      </c>
      <c r="H88" s="753">
        <v>0</v>
      </c>
      <c r="I88" s="754">
        <v>0</v>
      </c>
    </row>
    <row r="89" spans="1:9" x14ac:dyDescent="0.2">
      <c r="A89" s="749"/>
      <c r="B89" s="750" t="s">
        <v>930</v>
      </c>
      <c r="C89" s="751">
        <v>1</v>
      </c>
      <c r="D89" s="752">
        <v>0</v>
      </c>
      <c r="E89" s="752">
        <v>1</v>
      </c>
      <c r="F89" s="752">
        <v>7</v>
      </c>
      <c r="G89" s="752">
        <v>3</v>
      </c>
      <c r="H89" s="753">
        <v>4</v>
      </c>
      <c r="I89" s="754">
        <v>0</v>
      </c>
    </row>
    <row r="90" spans="1:9" x14ac:dyDescent="0.2">
      <c r="A90" s="749"/>
      <c r="B90" s="750" t="s">
        <v>3175</v>
      </c>
      <c r="C90" s="751">
        <v>1</v>
      </c>
      <c r="D90" s="752">
        <v>0</v>
      </c>
      <c r="E90" s="752">
        <v>1</v>
      </c>
      <c r="F90" s="752">
        <v>1</v>
      </c>
      <c r="G90" s="752">
        <v>1</v>
      </c>
      <c r="H90" s="753">
        <v>0</v>
      </c>
      <c r="I90" s="754">
        <v>0</v>
      </c>
    </row>
    <row r="91" spans="1:9" x14ac:dyDescent="0.2">
      <c r="A91" s="749"/>
      <c r="B91" s="750" t="s">
        <v>931</v>
      </c>
      <c r="C91" s="751">
        <v>232</v>
      </c>
      <c r="D91" s="752">
        <v>134</v>
      </c>
      <c r="E91" s="752">
        <v>98</v>
      </c>
      <c r="F91" s="752">
        <v>283</v>
      </c>
      <c r="G91" s="752">
        <v>205</v>
      </c>
      <c r="H91" s="753">
        <v>78</v>
      </c>
      <c r="I91" s="754">
        <v>0</v>
      </c>
    </row>
    <row r="92" spans="1:9" x14ac:dyDescent="0.2">
      <c r="A92" s="749"/>
      <c r="B92" s="750" t="s">
        <v>933</v>
      </c>
      <c r="C92" s="751">
        <v>8</v>
      </c>
      <c r="D92" s="752">
        <v>4</v>
      </c>
      <c r="E92" s="752">
        <v>4</v>
      </c>
      <c r="F92" s="752">
        <v>20</v>
      </c>
      <c r="G92" s="752">
        <v>16</v>
      </c>
      <c r="H92" s="753">
        <v>4</v>
      </c>
      <c r="I92" s="754">
        <v>0</v>
      </c>
    </row>
    <row r="93" spans="1:9" x14ac:dyDescent="0.2">
      <c r="A93" s="749"/>
      <c r="B93" s="750" t="s">
        <v>934</v>
      </c>
      <c r="C93" s="751">
        <v>0</v>
      </c>
      <c r="D93" s="752">
        <v>0</v>
      </c>
      <c r="E93" s="752">
        <v>0</v>
      </c>
      <c r="F93" s="752">
        <v>2</v>
      </c>
      <c r="G93" s="752">
        <v>1</v>
      </c>
      <c r="H93" s="753">
        <v>1</v>
      </c>
      <c r="I93" s="754">
        <v>0</v>
      </c>
    </row>
    <row r="94" spans="1:9" x14ac:dyDescent="0.2">
      <c r="A94" s="749"/>
      <c r="B94" s="750" t="s">
        <v>935</v>
      </c>
      <c r="C94" s="751">
        <v>3</v>
      </c>
      <c r="D94" s="752">
        <v>2</v>
      </c>
      <c r="E94" s="752">
        <v>1</v>
      </c>
      <c r="F94" s="752">
        <v>0</v>
      </c>
      <c r="G94" s="752">
        <v>0</v>
      </c>
      <c r="H94" s="753">
        <v>0</v>
      </c>
      <c r="I94" s="754">
        <v>0</v>
      </c>
    </row>
    <row r="95" spans="1:9" x14ac:dyDescent="0.2">
      <c r="A95" s="749"/>
      <c r="B95" s="750" t="s">
        <v>936</v>
      </c>
      <c r="C95" s="751">
        <v>1</v>
      </c>
      <c r="D95" s="752">
        <v>0</v>
      </c>
      <c r="E95" s="752">
        <v>1</v>
      </c>
      <c r="F95" s="752">
        <v>3</v>
      </c>
      <c r="G95" s="752">
        <v>2</v>
      </c>
      <c r="H95" s="753">
        <v>1</v>
      </c>
      <c r="I95" s="754">
        <v>0</v>
      </c>
    </row>
    <row r="96" spans="1:9" x14ac:dyDescent="0.2">
      <c r="A96" s="749"/>
      <c r="B96" s="750" t="s">
        <v>3176</v>
      </c>
      <c r="C96" s="751">
        <v>2</v>
      </c>
      <c r="D96" s="752">
        <v>2</v>
      </c>
      <c r="E96" s="752">
        <v>0</v>
      </c>
      <c r="F96" s="752">
        <v>3</v>
      </c>
      <c r="G96" s="752">
        <v>0</v>
      </c>
      <c r="H96" s="753">
        <v>3</v>
      </c>
      <c r="I96" s="754">
        <v>0</v>
      </c>
    </row>
    <row r="97" spans="1:9" x14ac:dyDescent="0.2">
      <c r="A97" s="749"/>
      <c r="B97" s="750" t="s">
        <v>168</v>
      </c>
      <c r="C97" s="751">
        <v>1992</v>
      </c>
      <c r="D97" s="752">
        <v>1322</v>
      </c>
      <c r="E97" s="752">
        <v>670</v>
      </c>
      <c r="F97" s="752">
        <v>2825</v>
      </c>
      <c r="G97" s="752">
        <v>1744</v>
      </c>
      <c r="H97" s="753">
        <v>1081</v>
      </c>
      <c r="I97" s="754">
        <v>0</v>
      </c>
    </row>
    <row r="98" spans="1:9" x14ac:dyDescent="0.2">
      <c r="A98" s="749"/>
      <c r="B98" s="750" t="s">
        <v>937</v>
      </c>
      <c r="C98" s="751">
        <v>3</v>
      </c>
      <c r="D98" s="752">
        <v>2</v>
      </c>
      <c r="E98" s="752">
        <v>1</v>
      </c>
      <c r="F98" s="752">
        <v>5</v>
      </c>
      <c r="G98" s="752">
        <v>4</v>
      </c>
      <c r="H98" s="753">
        <v>1</v>
      </c>
      <c r="I98" s="754">
        <v>0</v>
      </c>
    </row>
    <row r="99" spans="1:9" x14ac:dyDescent="0.2">
      <c r="A99" s="749"/>
      <c r="B99" s="750" t="s">
        <v>938</v>
      </c>
      <c r="C99" s="751">
        <v>10</v>
      </c>
      <c r="D99" s="752">
        <v>3</v>
      </c>
      <c r="E99" s="752">
        <v>7</v>
      </c>
      <c r="F99" s="752">
        <v>41</v>
      </c>
      <c r="G99" s="752">
        <v>31</v>
      </c>
      <c r="H99" s="753">
        <v>10</v>
      </c>
      <c r="I99" s="754">
        <v>0</v>
      </c>
    </row>
    <row r="100" spans="1:9" x14ac:dyDescent="0.2">
      <c r="A100" s="749"/>
      <c r="B100" s="750" t="s">
        <v>940</v>
      </c>
      <c r="C100" s="751">
        <v>18</v>
      </c>
      <c r="D100" s="752">
        <v>8</v>
      </c>
      <c r="E100" s="752">
        <v>10</v>
      </c>
      <c r="F100" s="752">
        <v>40</v>
      </c>
      <c r="G100" s="752">
        <v>26</v>
      </c>
      <c r="H100" s="753">
        <v>14</v>
      </c>
      <c r="I100" s="754">
        <v>0</v>
      </c>
    </row>
    <row r="101" spans="1:9" x14ac:dyDescent="0.2">
      <c r="A101" s="749"/>
      <c r="B101" s="750" t="s">
        <v>941</v>
      </c>
      <c r="C101" s="751">
        <v>177</v>
      </c>
      <c r="D101" s="752">
        <v>85</v>
      </c>
      <c r="E101" s="752">
        <v>92</v>
      </c>
      <c r="F101" s="752">
        <v>234</v>
      </c>
      <c r="G101" s="752">
        <v>152</v>
      </c>
      <c r="H101" s="753">
        <v>82</v>
      </c>
      <c r="I101" s="754">
        <v>0</v>
      </c>
    </row>
    <row r="102" spans="1:9" x14ac:dyDescent="0.2">
      <c r="A102" s="749"/>
      <c r="B102" s="750" t="s">
        <v>942</v>
      </c>
      <c r="C102" s="751">
        <v>638</v>
      </c>
      <c r="D102" s="752">
        <v>305</v>
      </c>
      <c r="E102" s="752">
        <v>333</v>
      </c>
      <c r="F102" s="752">
        <v>626</v>
      </c>
      <c r="G102" s="752">
        <v>414</v>
      </c>
      <c r="H102" s="753">
        <v>212</v>
      </c>
      <c r="I102" s="754">
        <v>0</v>
      </c>
    </row>
    <row r="103" spans="1:9" x14ac:dyDescent="0.2">
      <c r="A103" s="749"/>
      <c r="B103" s="750" t="s">
        <v>943</v>
      </c>
      <c r="C103" s="751">
        <v>33044</v>
      </c>
      <c r="D103" s="752">
        <v>15799</v>
      </c>
      <c r="E103" s="752">
        <v>17245</v>
      </c>
      <c r="F103" s="752">
        <v>24990</v>
      </c>
      <c r="G103" s="752">
        <v>16183</v>
      </c>
      <c r="H103" s="753">
        <v>8807</v>
      </c>
      <c r="I103" s="754">
        <v>0</v>
      </c>
    </row>
    <row r="104" spans="1:9" x14ac:dyDescent="0.2">
      <c r="A104" s="749"/>
      <c r="B104" s="750" t="s">
        <v>944</v>
      </c>
      <c r="C104" s="751">
        <v>5</v>
      </c>
      <c r="D104" s="752">
        <v>1</v>
      </c>
      <c r="E104" s="752">
        <v>4</v>
      </c>
      <c r="F104" s="752">
        <v>5</v>
      </c>
      <c r="G104" s="752">
        <v>3</v>
      </c>
      <c r="H104" s="753">
        <v>2</v>
      </c>
      <c r="I104" s="754">
        <v>0</v>
      </c>
    </row>
    <row r="105" spans="1:9" x14ac:dyDescent="0.2">
      <c r="A105" s="749"/>
      <c r="B105" s="750" t="s">
        <v>3177</v>
      </c>
      <c r="C105" s="751">
        <v>0</v>
      </c>
      <c r="D105" s="752">
        <v>0</v>
      </c>
      <c r="E105" s="752">
        <v>0</v>
      </c>
      <c r="F105" s="752">
        <v>2</v>
      </c>
      <c r="G105" s="752">
        <v>2</v>
      </c>
      <c r="H105" s="753">
        <v>0</v>
      </c>
      <c r="I105" s="754">
        <v>0</v>
      </c>
    </row>
    <row r="106" spans="1:9" x14ac:dyDescent="0.2">
      <c r="A106" s="749"/>
      <c r="B106" s="750" t="s">
        <v>945</v>
      </c>
      <c r="C106" s="751">
        <v>186</v>
      </c>
      <c r="D106" s="752">
        <v>102</v>
      </c>
      <c r="E106" s="752">
        <v>84</v>
      </c>
      <c r="F106" s="752">
        <v>266</v>
      </c>
      <c r="G106" s="752">
        <v>178</v>
      </c>
      <c r="H106" s="753">
        <v>87</v>
      </c>
      <c r="I106" s="754">
        <v>1</v>
      </c>
    </row>
    <row r="107" spans="1:9" x14ac:dyDescent="0.2">
      <c r="A107" s="749"/>
      <c r="B107" s="750" t="s">
        <v>946</v>
      </c>
      <c r="C107" s="751">
        <v>8</v>
      </c>
      <c r="D107" s="752">
        <v>4</v>
      </c>
      <c r="E107" s="752">
        <v>4</v>
      </c>
      <c r="F107" s="752">
        <v>2</v>
      </c>
      <c r="G107" s="752">
        <v>2</v>
      </c>
      <c r="H107" s="753">
        <v>0</v>
      </c>
      <c r="I107" s="754">
        <v>0</v>
      </c>
    </row>
    <row r="108" spans="1:9" x14ac:dyDescent="0.2">
      <c r="A108" s="749"/>
      <c r="B108" s="750" t="s">
        <v>947</v>
      </c>
      <c r="C108" s="751">
        <v>1</v>
      </c>
      <c r="D108" s="752">
        <v>1</v>
      </c>
      <c r="E108" s="752">
        <v>0</v>
      </c>
      <c r="F108" s="752">
        <v>1</v>
      </c>
      <c r="G108" s="752">
        <v>1</v>
      </c>
      <c r="H108" s="753">
        <v>0</v>
      </c>
      <c r="I108" s="754">
        <v>0</v>
      </c>
    </row>
    <row r="109" spans="1:9" x14ac:dyDescent="0.2">
      <c r="A109" s="749"/>
      <c r="B109" s="750" t="s">
        <v>949</v>
      </c>
      <c r="C109" s="751">
        <v>0</v>
      </c>
      <c r="D109" s="752">
        <v>0</v>
      </c>
      <c r="E109" s="752">
        <v>0</v>
      </c>
      <c r="F109" s="752">
        <v>1</v>
      </c>
      <c r="G109" s="752">
        <v>1</v>
      </c>
      <c r="H109" s="753">
        <v>0</v>
      </c>
      <c r="I109" s="754">
        <v>0</v>
      </c>
    </row>
    <row r="110" spans="1:9" x14ac:dyDescent="0.2">
      <c r="A110" s="749"/>
      <c r="B110" s="750" t="s">
        <v>950</v>
      </c>
      <c r="C110" s="751">
        <v>1</v>
      </c>
      <c r="D110" s="752">
        <v>0</v>
      </c>
      <c r="E110" s="752">
        <v>1</v>
      </c>
      <c r="F110" s="752">
        <v>4</v>
      </c>
      <c r="G110" s="752">
        <v>1</v>
      </c>
      <c r="H110" s="753">
        <v>3</v>
      </c>
      <c r="I110" s="754">
        <v>0</v>
      </c>
    </row>
    <row r="111" spans="1:9" x14ac:dyDescent="0.2">
      <c r="A111" s="749"/>
      <c r="B111" s="750" t="s">
        <v>951</v>
      </c>
      <c r="C111" s="751">
        <v>1</v>
      </c>
      <c r="D111" s="752">
        <v>1</v>
      </c>
      <c r="E111" s="752">
        <v>0</v>
      </c>
      <c r="F111" s="752">
        <v>0</v>
      </c>
      <c r="G111" s="752">
        <v>0</v>
      </c>
      <c r="H111" s="753">
        <v>0</v>
      </c>
      <c r="I111" s="754">
        <v>0</v>
      </c>
    </row>
    <row r="112" spans="1:9" x14ac:dyDescent="0.2">
      <c r="A112" s="749"/>
      <c r="B112" s="750" t="s">
        <v>952</v>
      </c>
      <c r="C112" s="751">
        <v>0</v>
      </c>
      <c r="D112" s="752">
        <v>0</v>
      </c>
      <c r="E112" s="752">
        <v>0</v>
      </c>
      <c r="F112" s="752">
        <v>2</v>
      </c>
      <c r="G112" s="752">
        <v>1</v>
      </c>
      <c r="H112" s="753">
        <v>1</v>
      </c>
      <c r="I112" s="754">
        <v>0</v>
      </c>
    </row>
    <row r="113" spans="1:9" x14ac:dyDescent="0.2">
      <c r="A113" s="749"/>
      <c r="B113" s="750" t="s">
        <v>953</v>
      </c>
      <c r="C113" s="751">
        <v>3</v>
      </c>
      <c r="D113" s="752">
        <v>1</v>
      </c>
      <c r="E113" s="752">
        <v>2</v>
      </c>
      <c r="F113" s="752">
        <v>1</v>
      </c>
      <c r="G113" s="752">
        <v>1</v>
      </c>
      <c r="H113" s="753">
        <v>0</v>
      </c>
      <c r="I113" s="754">
        <v>0</v>
      </c>
    </row>
    <row r="114" spans="1:9" x14ac:dyDescent="0.2">
      <c r="A114" s="749"/>
      <c r="B114" s="750" t="s">
        <v>954</v>
      </c>
      <c r="C114" s="751">
        <v>3</v>
      </c>
      <c r="D114" s="752">
        <v>2</v>
      </c>
      <c r="E114" s="752">
        <v>1</v>
      </c>
      <c r="F114" s="752">
        <v>1</v>
      </c>
      <c r="G114" s="752">
        <v>0</v>
      </c>
      <c r="H114" s="753">
        <v>1</v>
      </c>
      <c r="I114" s="754">
        <v>0</v>
      </c>
    </row>
    <row r="115" spans="1:9" x14ac:dyDescent="0.2">
      <c r="A115" s="749"/>
      <c r="B115" s="750" t="s">
        <v>955</v>
      </c>
      <c r="C115" s="751">
        <v>32</v>
      </c>
      <c r="D115" s="752">
        <v>16</v>
      </c>
      <c r="E115" s="752">
        <v>16</v>
      </c>
      <c r="F115" s="752">
        <v>19</v>
      </c>
      <c r="G115" s="752">
        <v>9</v>
      </c>
      <c r="H115" s="753">
        <v>10</v>
      </c>
      <c r="I115" s="754">
        <v>0</v>
      </c>
    </row>
    <row r="116" spans="1:9" x14ac:dyDescent="0.2">
      <c r="A116" s="749"/>
      <c r="B116" s="750" t="s">
        <v>956</v>
      </c>
      <c r="C116" s="751">
        <v>49</v>
      </c>
      <c r="D116" s="752">
        <v>22</v>
      </c>
      <c r="E116" s="752">
        <v>27</v>
      </c>
      <c r="F116" s="752">
        <v>17</v>
      </c>
      <c r="G116" s="752">
        <v>10</v>
      </c>
      <c r="H116" s="753">
        <v>7</v>
      </c>
      <c r="I116" s="754">
        <v>0</v>
      </c>
    </row>
    <row r="117" spans="1:9" x14ac:dyDescent="0.2">
      <c r="A117" s="749"/>
      <c r="B117" s="750" t="s">
        <v>957</v>
      </c>
      <c r="C117" s="751">
        <v>33</v>
      </c>
      <c r="D117" s="752">
        <v>17</v>
      </c>
      <c r="E117" s="752">
        <v>16</v>
      </c>
      <c r="F117" s="752">
        <v>13</v>
      </c>
      <c r="G117" s="752">
        <v>10</v>
      </c>
      <c r="H117" s="753">
        <v>3</v>
      </c>
      <c r="I117" s="754">
        <v>0</v>
      </c>
    </row>
    <row r="118" spans="1:9" x14ac:dyDescent="0.2">
      <c r="A118" s="749"/>
      <c r="B118" s="750" t="s">
        <v>958</v>
      </c>
      <c r="C118" s="751">
        <v>4</v>
      </c>
      <c r="D118" s="752">
        <v>3</v>
      </c>
      <c r="E118" s="752">
        <v>1</v>
      </c>
      <c r="F118" s="752">
        <v>3</v>
      </c>
      <c r="G118" s="752">
        <v>2</v>
      </c>
      <c r="H118" s="753">
        <v>1</v>
      </c>
      <c r="I118" s="754">
        <v>0</v>
      </c>
    </row>
    <row r="119" spans="1:9" x14ac:dyDescent="0.2">
      <c r="A119" s="749"/>
      <c r="B119" s="750" t="s">
        <v>959</v>
      </c>
      <c r="C119" s="751">
        <v>17</v>
      </c>
      <c r="D119" s="752">
        <v>8</v>
      </c>
      <c r="E119" s="752">
        <v>9</v>
      </c>
      <c r="F119" s="752">
        <v>1</v>
      </c>
      <c r="G119" s="752">
        <v>0</v>
      </c>
      <c r="H119" s="753">
        <v>1</v>
      </c>
      <c r="I119" s="754">
        <v>0</v>
      </c>
    </row>
    <row r="120" spans="1:9" x14ac:dyDescent="0.2">
      <c r="A120" s="749"/>
      <c r="B120" s="750" t="s">
        <v>960</v>
      </c>
      <c r="C120" s="751">
        <v>2</v>
      </c>
      <c r="D120" s="752">
        <v>0</v>
      </c>
      <c r="E120" s="752">
        <v>2</v>
      </c>
      <c r="F120" s="752">
        <v>0</v>
      </c>
      <c r="G120" s="752">
        <v>0</v>
      </c>
      <c r="H120" s="753">
        <v>0</v>
      </c>
      <c r="I120" s="754">
        <v>0</v>
      </c>
    </row>
    <row r="121" spans="1:9" x14ac:dyDescent="0.2">
      <c r="A121" s="749"/>
      <c r="B121" s="750" t="s">
        <v>3178</v>
      </c>
      <c r="C121" s="751">
        <v>1</v>
      </c>
      <c r="D121" s="752">
        <v>1</v>
      </c>
      <c r="E121" s="752">
        <v>0</v>
      </c>
      <c r="F121" s="752">
        <v>1</v>
      </c>
      <c r="G121" s="752">
        <v>0</v>
      </c>
      <c r="H121" s="753">
        <v>1</v>
      </c>
      <c r="I121" s="754">
        <v>0</v>
      </c>
    </row>
    <row r="122" spans="1:9" x14ac:dyDescent="0.2">
      <c r="A122" s="749"/>
      <c r="B122" s="750" t="s">
        <v>961</v>
      </c>
      <c r="C122" s="751">
        <v>23</v>
      </c>
      <c r="D122" s="752">
        <v>17</v>
      </c>
      <c r="E122" s="752">
        <v>6</v>
      </c>
      <c r="F122" s="752">
        <v>17</v>
      </c>
      <c r="G122" s="752">
        <v>13</v>
      </c>
      <c r="H122" s="753">
        <v>4</v>
      </c>
      <c r="I122" s="754">
        <v>0</v>
      </c>
    </row>
    <row r="123" spans="1:9" x14ac:dyDescent="0.2">
      <c r="A123" s="749"/>
      <c r="B123" s="750" t="s">
        <v>3179</v>
      </c>
      <c r="C123" s="751">
        <v>0</v>
      </c>
      <c r="D123" s="752">
        <v>0</v>
      </c>
      <c r="E123" s="752">
        <v>0</v>
      </c>
      <c r="F123" s="752">
        <v>1</v>
      </c>
      <c r="G123" s="752">
        <v>1</v>
      </c>
      <c r="H123" s="753">
        <v>0</v>
      </c>
      <c r="I123" s="754">
        <v>0</v>
      </c>
    </row>
    <row r="124" spans="1:9" x14ac:dyDescent="0.2">
      <c r="A124" s="749"/>
      <c r="B124" s="750" t="s">
        <v>962</v>
      </c>
      <c r="C124" s="751">
        <v>1</v>
      </c>
      <c r="D124" s="752">
        <v>1</v>
      </c>
      <c r="E124" s="752">
        <v>0</v>
      </c>
      <c r="F124" s="752">
        <v>2</v>
      </c>
      <c r="G124" s="752">
        <v>1</v>
      </c>
      <c r="H124" s="753">
        <v>1</v>
      </c>
      <c r="I124" s="754">
        <v>0</v>
      </c>
    </row>
    <row r="125" spans="1:9" x14ac:dyDescent="0.2">
      <c r="A125" s="749"/>
      <c r="B125" s="750" t="s">
        <v>963</v>
      </c>
      <c r="C125" s="751">
        <v>1</v>
      </c>
      <c r="D125" s="752">
        <v>1</v>
      </c>
      <c r="E125" s="752">
        <v>0</v>
      </c>
      <c r="F125" s="752">
        <v>6</v>
      </c>
      <c r="G125" s="752">
        <v>3</v>
      </c>
      <c r="H125" s="753">
        <v>3</v>
      </c>
      <c r="I125" s="754">
        <v>0</v>
      </c>
    </row>
    <row r="126" spans="1:9" x14ac:dyDescent="0.2">
      <c r="A126" s="749"/>
      <c r="B126" s="750" t="s">
        <v>964</v>
      </c>
      <c r="C126" s="751">
        <v>2</v>
      </c>
      <c r="D126" s="752">
        <v>2</v>
      </c>
      <c r="E126" s="752">
        <v>0</v>
      </c>
      <c r="F126" s="752">
        <v>20</v>
      </c>
      <c r="G126" s="752">
        <v>14</v>
      </c>
      <c r="H126" s="753">
        <v>6</v>
      </c>
      <c r="I126" s="754">
        <v>0</v>
      </c>
    </row>
    <row r="127" spans="1:9" x14ac:dyDescent="0.2">
      <c r="A127" s="749"/>
      <c r="B127" s="750" t="s">
        <v>3180</v>
      </c>
      <c r="C127" s="751">
        <v>0</v>
      </c>
      <c r="D127" s="752">
        <v>0</v>
      </c>
      <c r="E127" s="752">
        <v>0</v>
      </c>
      <c r="F127" s="752">
        <v>1</v>
      </c>
      <c r="G127" s="752">
        <v>0</v>
      </c>
      <c r="H127" s="753">
        <v>1</v>
      </c>
      <c r="I127" s="754">
        <v>0</v>
      </c>
    </row>
    <row r="128" spans="1:9" x14ac:dyDescent="0.2">
      <c r="A128" s="749"/>
      <c r="B128" s="750" t="s">
        <v>3181</v>
      </c>
      <c r="C128" s="751">
        <v>1</v>
      </c>
      <c r="D128" s="752">
        <v>1</v>
      </c>
      <c r="E128" s="752">
        <v>0</v>
      </c>
      <c r="F128" s="752">
        <v>2</v>
      </c>
      <c r="G128" s="752">
        <v>1</v>
      </c>
      <c r="H128" s="753">
        <v>1</v>
      </c>
      <c r="I128" s="754">
        <v>0</v>
      </c>
    </row>
    <row r="129" spans="1:9" x14ac:dyDescent="0.2">
      <c r="A129" s="749"/>
      <c r="B129" s="750" t="s">
        <v>967</v>
      </c>
      <c r="C129" s="751">
        <v>62</v>
      </c>
      <c r="D129" s="752">
        <v>34</v>
      </c>
      <c r="E129" s="752">
        <v>28</v>
      </c>
      <c r="F129" s="752">
        <v>76</v>
      </c>
      <c r="G129" s="752">
        <v>45</v>
      </c>
      <c r="H129" s="753">
        <v>31</v>
      </c>
      <c r="I129" s="754">
        <v>0</v>
      </c>
    </row>
    <row r="130" spans="1:9" x14ac:dyDescent="0.2">
      <c r="A130" s="749"/>
      <c r="B130" s="750" t="s">
        <v>969</v>
      </c>
      <c r="C130" s="751">
        <v>25</v>
      </c>
      <c r="D130" s="752">
        <v>9</v>
      </c>
      <c r="E130" s="752">
        <v>16</v>
      </c>
      <c r="F130" s="752">
        <v>22</v>
      </c>
      <c r="G130" s="752">
        <v>15</v>
      </c>
      <c r="H130" s="753">
        <v>7</v>
      </c>
      <c r="I130" s="754">
        <v>0</v>
      </c>
    </row>
    <row r="131" spans="1:9" x14ac:dyDescent="0.2">
      <c r="A131" s="749"/>
      <c r="B131" s="750" t="s">
        <v>3182</v>
      </c>
      <c r="C131" s="751">
        <v>0</v>
      </c>
      <c r="D131" s="752">
        <v>0</v>
      </c>
      <c r="E131" s="752">
        <v>0</v>
      </c>
      <c r="F131" s="752">
        <v>2</v>
      </c>
      <c r="G131" s="752">
        <v>2</v>
      </c>
      <c r="H131" s="753">
        <v>0</v>
      </c>
      <c r="I131" s="754">
        <v>0</v>
      </c>
    </row>
    <row r="132" spans="1:9" x14ac:dyDescent="0.2">
      <c r="A132" s="749"/>
      <c r="B132" s="750" t="s">
        <v>970</v>
      </c>
      <c r="C132" s="751">
        <v>19</v>
      </c>
      <c r="D132" s="752">
        <v>10</v>
      </c>
      <c r="E132" s="752">
        <v>9</v>
      </c>
      <c r="F132" s="752">
        <v>16</v>
      </c>
      <c r="G132" s="752">
        <v>5</v>
      </c>
      <c r="H132" s="753">
        <v>11</v>
      </c>
      <c r="I132" s="754">
        <v>0</v>
      </c>
    </row>
    <row r="133" spans="1:9" x14ac:dyDescent="0.2">
      <c r="A133" s="749"/>
      <c r="B133" s="750" t="s">
        <v>972</v>
      </c>
      <c r="C133" s="751">
        <v>3</v>
      </c>
      <c r="D133" s="752">
        <v>2</v>
      </c>
      <c r="E133" s="752">
        <v>1</v>
      </c>
      <c r="F133" s="752">
        <v>3</v>
      </c>
      <c r="G133" s="752">
        <v>1</v>
      </c>
      <c r="H133" s="753">
        <v>2</v>
      </c>
      <c r="I133" s="754">
        <v>0</v>
      </c>
    </row>
    <row r="134" spans="1:9" x14ac:dyDescent="0.2">
      <c r="A134" s="749"/>
      <c r="B134" s="750" t="s">
        <v>973</v>
      </c>
      <c r="C134" s="751">
        <v>12</v>
      </c>
      <c r="D134" s="752">
        <v>4</v>
      </c>
      <c r="E134" s="752">
        <v>8</v>
      </c>
      <c r="F134" s="752">
        <v>25</v>
      </c>
      <c r="G134" s="752">
        <v>17</v>
      </c>
      <c r="H134" s="753">
        <v>8</v>
      </c>
      <c r="I134" s="754">
        <v>0</v>
      </c>
    </row>
    <row r="135" spans="1:9" x14ac:dyDescent="0.2">
      <c r="A135" s="749"/>
      <c r="B135" s="750" t="s">
        <v>974</v>
      </c>
      <c r="C135" s="751">
        <v>22</v>
      </c>
      <c r="D135" s="752">
        <v>17</v>
      </c>
      <c r="E135" s="752">
        <v>5</v>
      </c>
      <c r="F135" s="752">
        <v>21</v>
      </c>
      <c r="G135" s="752">
        <v>15</v>
      </c>
      <c r="H135" s="753">
        <v>6</v>
      </c>
      <c r="I135" s="754">
        <v>0</v>
      </c>
    </row>
    <row r="136" spans="1:9" x14ac:dyDescent="0.2">
      <c r="A136" s="749"/>
      <c r="B136" s="750" t="s">
        <v>975</v>
      </c>
      <c r="C136" s="751">
        <v>1</v>
      </c>
      <c r="D136" s="752">
        <v>1</v>
      </c>
      <c r="E136" s="752">
        <v>0</v>
      </c>
      <c r="F136" s="752">
        <v>1</v>
      </c>
      <c r="G136" s="752">
        <v>0</v>
      </c>
      <c r="H136" s="753">
        <v>1</v>
      </c>
      <c r="I136" s="754">
        <v>0</v>
      </c>
    </row>
    <row r="137" spans="1:9" x14ac:dyDescent="0.2">
      <c r="A137" s="749"/>
      <c r="B137" s="750" t="s">
        <v>976</v>
      </c>
      <c r="C137" s="751">
        <v>1</v>
      </c>
      <c r="D137" s="752">
        <v>0</v>
      </c>
      <c r="E137" s="752">
        <v>1</v>
      </c>
      <c r="F137" s="752">
        <v>0</v>
      </c>
      <c r="G137" s="752">
        <v>0</v>
      </c>
      <c r="H137" s="753">
        <v>0</v>
      </c>
      <c r="I137" s="754">
        <v>0</v>
      </c>
    </row>
    <row r="138" spans="1:9" x14ac:dyDescent="0.2">
      <c r="A138" s="749"/>
      <c r="B138" s="750" t="s">
        <v>977</v>
      </c>
      <c r="C138" s="751">
        <v>2</v>
      </c>
      <c r="D138" s="752">
        <v>1</v>
      </c>
      <c r="E138" s="752">
        <v>1</v>
      </c>
      <c r="F138" s="752">
        <v>4</v>
      </c>
      <c r="G138" s="752">
        <v>3</v>
      </c>
      <c r="H138" s="753">
        <v>1</v>
      </c>
      <c r="I138" s="754">
        <v>0</v>
      </c>
    </row>
    <row r="139" spans="1:9" x14ac:dyDescent="0.2">
      <c r="A139" s="749"/>
      <c r="B139" s="750" t="s">
        <v>3183</v>
      </c>
      <c r="C139" s="751">
        <v>1</v>
      </c>
      <c r="D139" s="752">
        <v>1</v>
      </c>
      <c r="E139" s="752">
        <v>0</v>
      </c>
      <c r="F139" s="752">
        <v>0</v>
      </c>
      <c r="G139" s="752">
        <v>0</v>
      </c>
      <c r="H139" s="753">
        <v>0</v>
      </c>
      <c r="I139" s="754">
        <v>0</v>
      </c>
    </row>
    <row r="140" spans="1:9" x14ac:dyDescent="0.2">
      <c r="A140" s="749"/>
      <c r="B140" s="750" t="s">
        <v>158</v>
      </c>
      <c r="C140" s="751">
        <v>135</v>
      </c>
      <c r="D140" s="752">
        <v>65</v>
      </c>
      <c r="E140" s="752">
        <v>70</v>
      </c>
      <c r="F140" s="752">
        <v>148</v>
      </c>
      <c r="G140" s="752">
        <v>114</v>
      </c>
      <c r="H140" s="753">
        <v>34</v>
      </c>
      <c r="I140" s="754">
        <v>0</v>
      </c>
    </row>
    <row r="141" spans="1:9" s="452" customFormat="1" x14ac:dyDescent="0.2">
      <c r="A141" s="743" t="s">
        <v>42</v>
      </c>
      <c r="B141" s="744" t="s">
        <v>10</v>
      </c>
      <c r="C141" s="745">
        <v>585699</v>
      </c>
      <c r="D141" s="746">
        <v>265716</v>
      </c>
      <c r="E141" s="746">
        <v>319983</v>
      </c>
      <c r="F141" s="746">
        <v>269915</v>
      </c>
      <c r="G141" s="746">
        <v>141534</v>
      </c>
      <c r="H141" s="747">
        <v>128369</v>
      </c>
      <c r="I141" s="748">
        <v>12</v>
      </c>
    </row>
    <row r="142" spans="1:9" x14ac:dyDescent="0.2">
      <c r="A142" s="749"/>
      <c r="B142" s="750" t="s">
        <v>978</v>
      </c>
      <c r="C142" s="751">
        <v>2</v>
      </c>
      <c r="D142" s="752">
        <v>1</v>
      </c>
      <c r="E142" s="752">
        <v>1</v>
      </c>
      <c r="F142" s="752">
        <v>1</v>
      </c>
      <c r="G142" s="752">
        <v>0</v>
      </c>
      <c r="H142" s="753">
        <v>1</v>
      </c>
      <c r="I142" s="754">
        <v>0</v>
      </c>
    </row>
    <row r="143" spans="1:9" x14ac:dyDescent="0.2">
      <c r="A143" s="749"/>
      <c r="B143" s="750" t="s">
        <v>979</v>
      </c>
      <c r="C143" s="751">
        <v>7466</v>
      </c>
      <c r="D143" s="752">
        <v>3359</v>
      </c>
      <c r="E143" s="752">
        <v>4107</v>
      </c>
      <c r="F143" s="752">
        <v>7257</v>
      </c>
      <c r="G143" s="752">
        <v>3686</v>
      </c>
      <c r="H143" s="753">
        <v>3571</v>
      </c>
      <c r="I143" s="754">
        <v>0</v>
      </c>
    </row>
    <row r="144" spans="1:9" x14ac:dyDescent="0.2">
      <c r="A144" s="749"/>
      <c r="B144" s="750" t="s">
        <v>980</v>
      </c>
      <c r="C144" s="751">
        <v>2</v>
      </c>
      <c r="D144" s="752">
        <v>1</v>
      </c>
      <c r="E144" s="752">
        <v>1</v>
      </c>
      <c r="F144" s="752">
        <v>0</v>
      </c>
      <c r="G144" s="752">
        <v>0</v>
      </c>
      <c r="H144" s="753">
        <v>0</v>
      </c>
      <c r="I144" s="754">
        <v>0</v>
      </c>
    </row>
    <row r="145" spans="1:9" x14ac:dyDescent="0.2">
      <c r="A145" s="749"/>
      <c r="B145" s="750" t="s">
        <v>981</v>
      </c>
      <c r="C145" s="751">
        <v>3</v>
      </c>
      <c r="D145" s="752">
        <v>1</v>
      </c>
      <c r="E145" s="752">
        <v>2</v>
      </c>
      <c r="F145" s="752">
        <v>1</v>
      </c>
      <c r="G145" s="752">
        <v>1</v>
      </c>
      <c r="H145" s="753">
        <v>0</v>
      </c>
      <c r="I145" s="754">
        <v>0</v>
      </c>
    </row>
    <row r="146" spans="1:9" x14ac:dyDescent="0.2">
      <c r="A146" s="749"/>
      <c r="B146" s="750" t="s">
        <v>982</v>
      </c>
      <c r="C146" s="751">
        <v>30</v>
      </c>
      <c r="D146" s="752">
        <v>12</v>
      </c>
      <c r="E146" s="752">
        <v>18</v>
      </c>
      <c r="F146" s="752">
        <v>9</v>
      </c>
      <c r="G146" s="752">
        <v>6</v>
      </c>
      <c r="H146" s="753">
        <v>3</v>
      </c>
      <c r="I146" s="754">
        <v>0</v>
      </c>
    </row>
    <row r="147" spans="1:9" x14ac:dyDescent="0.2">
      <c r="A147" s="749"/>
      <c r="B147" s="750" t="s">
        <v>983</v>
      </c>
      <c r="C147" s="751">
        <v>2</v>
      </c>
      <c r="D147" s="752">
        <v>0</v>
      </c>
      <c r="E147" s="752">
        <v>2</v>
      </c>
      <c r="F147" s="752">
        <v>1</v>
      </c>
      <c r="G147" s="752">
        <v>1</v>
      </c>
      <c r="H147" s="753">
        <v>0</v>
      </c>
      <c r="I147" s="754">
        <v>0</v>
      </c>
    </row>
    <row r="148" spans="1:9" x14ac:dyDescent="0.2">
      <c r="A148" s="749"/>
      <c r="B148" s="750" t="s">
        <v>984</v>
      </c>
      <c r="C148" s="751">
        <v>3</v>
      </c>
      <c r="D148" s="752">
        <v>2</v>
      </c>
      <c r="E148" s="752">
        <v>1</v>
      </c>
      <c r="F148" s="752">
        <v>4</v>
      </c>
      <c r="G148" s="752">
        <v>2</v>
      </c>
      <c r="H148" s="753">
        <v>2</v>
      </c>
      <c r="I148" s="754">
        <v>0</v>
      </c>
    </row>
    <row r="149" spans="1:9" x14ac:dyDescent="0.2">
      <c r="A149" s="749"/>
      <c r="B149" s="750" t="s">
        <v>985</v>
      </c>
      <c r="C149" s="751">
        <v>6</v>
      </c>
      <c r="D149" s="752">
        <v>4</v>
      </c>
      <c r="E149" s="752">
        <v>2</v>
      </c>
      <c r="F149" s="752">
        <v>7</v>
      </c>
      <c r="G149" s="752">
        <v>4</v>
      </c>
      <c r="H149" s="753">
        <v>3</v>
      </c>
      <c r="I149" s="754">
        <v>0</v>
      </c>
    </row>
    <row r="150" spans="1:9" x14ac:dyDescent="0.2">
      <c r="A150" s="749"/>
      <c r="B150" s="750" t="s">
        <v>986</v>
      </c>
      <c r="C150" s="751">
        <v>8</v>
      </c>
      <c r="D150" s="752">
        <v>3</v>
      </c>
      <c r="E150" s="752">
        <v>5</v>
      </c>
      <c r="F150" s="752">
        <v>7</v>
      </c>
      <c r="G150" s="752">
        <v>3</v>
      </c>
      <c r="H150" s="753">
        <v>4</v>
      </c>
      <c r="I150" s="754">
        <v>0</v>
      </c>
    </row>
    <row r="151" spans="1:9" x14ac:dyDescent="0.2">
      <c r="A151" s="749"/>
      <c r="B151" s="750" t="s">
        <v>987</v>
      </c>
      <c r="C151" s="751">
        <v>7</v>
      </c>
      <c r="D151" s="752">
        <v>2</v>
      </c>
      <c r="E151" s="752">
        <v>5</v>
      </c>
      <c r="F151" s="752">
        <v>4</v>
      </c>
      <c r="G151" s="752">
        <v>2</v>
      </c>
      <c r="H151" s="753">
        <v>2</v>
      </c>
      <c r="I151" s="754">
        <v>0</v>
      </c>
    </row>
    <row r="152" spans="1:9" ht="24" x14ac:dyDescent="0.2">
      <c r="A152" s="749"/>
      <c r="B152" s="750" t="s">
        <v>988</v>
      </c>
      <c r="C152" s="751">
        <v>9</v>
      </c>
      <c r="D152" s="752">
        <v>3</v>
      </c>
      <c r="E152" s="752">
        <v>6</v>
      </c>
      <c r="F152" s="752">
        <v>3</v>
      </c>
      <c r="G152" s="752">
        <v>2</v>
      </c>
      <c r="H152" s="753">
        <v>1</v>
      </c>
      <c r="I152" s="754">
        <v>0</v>
      </c>
    </row>
    <row r="153" spans="1:9" x14ac:dyDescent="0.2">
      <c r="A153" s="749"/>
      <c r="B153" s="750" t="s">
        <v>989</v>
      </c>
      <c r="C153" s="751">
        <v>3</v>
      </c>
      <c r="D153" s="752">
        <v>1</v>
      </c>
      <c r="E153" s="752">
        <v>2</v>
      </c>
      <c r="F153" s="752">
        <v>0</v>
      </c>
      <c r="G153" s="752">
        <v>0</v>
      </c>
      <c r="H153" s="753">
        <v>0</v>
      </c>
      <c r="I153" s="754">
        <v>0</v>
      </c>
    </row>
    <row r="154" spans="1:9" x14ac:dyDescent="0.2">
      <c r="A154" s="749"/>
      <c r="B154" s="750" t="s">
        <v>990</v>
      </c>
      <c r="C154" s="751">
        <v>300</v>
      </c>
      <c r="D154" s="752">
        <v>125</v>
      </c>
      <c r="E154" s="752">
        <v>175</v>
      </c>
      <c r="F154" s="752">
        <v>53</v>
      </c>
      <c r="G154" s="752">
        <v>23</v>
      </c>
      <c r="H154" s="753">
        <v>30</v>
      </c>
      <c r="I154" s="754">
        <v>0</v>
      </c>
    </row>
    <row r="155" spans="1:9" x14ac:dyDescent="0.2">
      <c r="A155" s="749"/>
      <c r="B155" s="750" t="s">
        <v>991</v>
      </c>
      <c r="C155" s="751">
        <v>236</v>
      </c>
      <c r="D155" s="752">
        <v>107</v>
      </c>
      <c r="E155" s="752">
        <v>129</v>
      </c>
      <c r="F155" s="752">
        <v>54</v>
      </c>
      <c r="G155" s="752">
        <v>24</v>
      </c>
      <c r="H155" s="753">
        <v>30</v>
      </c>
      <c r="I155" s="754">
        <v>0</v>
      </c>
    </row>
    <row r="156" spans="1:9" x14ac:dyDescent="0.2">
      <c r="A156" s="749"/>
      <c r="B156" s="750" t="s">
        <v>992</v>
      </c>
      <c r="C156" s="751">
        <v>8</v>
      </c>
      <c r="D156" s="752">
        <v>4</v>
      </c>
      <c r="E156" s="752">
        <v>4</v>
      </c>
      <c r="F156" s="752">
        <v>18</v>
      </c>
      <c r="G156" s="752">
        <v>7</v>
      </c>
      <c r="H156" s="753">
        <v>11</v>
      </c>
      <c r="I156" s="754">
        <v>0</v>
      </c>
    </row>
    <row r="157" spans="1:9" x14ac:dyDescent="0.2">
      <c r="A157" s="749"/>
      <c r="B157" s="750" t="s">
        <v>993</v>
      </c>
      <c r="C157" s="751">
        <v>1</v>
      </c>
      <c r="D157" s="752">
        <v>0</v>
      </c>
      <c r="E157" s="752">
        <v>1</v>
      </c>
      <c r="F157" s="752">
        <v>0</v>
      </c>
      <c r="G157" s="752">
        <v>0</v>
      </c>
      <c r="H157" s="753">
        <v>0</v>
      </c>
      <c r="I157" s="754">
        <v>0</v>
      </c>
    </row>
    <row r="158" spans="1:9" x14ac:dyDescent="0.2">
      <c r="A158" s="749"/>
      <c r="B158" s="750" t="s">
        <v>994</v>
      </c>
      <c r="C158" s="751">
        <v>81</v>
      </c>
      <c r="D158" s="752">
        <v>41</v>
      </c>
      <c r="E158" s="752">
        <v>40</v>
      </c>
      <c r="F158" s="752">
        <v>232</v>
      </c>
      <c r="G158" s="752">
        <v>102</v>
      </c>
      <c r="H158" s="753">
        <v>130</v>
      </c>
      <c r="I158" s="754">
        <v>0</v>
      </c>
    </row>
    <row r="159" spans="1:9" x14ac:dyDescent="0.2">
      <c r="A159" s="749"/>
      <c r="B159" s="750" t="s">
        <v>995</v>
      </c>
      <c r="C159" s="751">
        <v>10</v>
      </c>
      <c r="D159" s="752">
        <v>4</v>
      </c>
      <c r="E159" s="752">
        <v>6</v>
      </c>
      <c r="F159" s="752">
        <v>3</v>
      </c>
      <c r="G159" s="752">
        <v>1</v>
      </c>
      <c r="H159" s="753">
        <v>2</v>
      </c>
      <c r="I159" s="754">
        <v>0</v>
      </c>
    </row>
    <row r="160" spans="1:9" x14ac:dyDescent="0.2">
      <c r="A160" s="749"/>
      <c r="B160" s="750" t="s">
        <v>996</v>
      </c>
      <c r="C160" s="751">
        <v>160</v>
      </c>
      <c r="D160" s="752">
        <v>70</v>
      </c>
      <c r="E160" s="752">
        <v>90</v>
      </c>
      <c r="F160" s="752">
        <v>546</v>
      </c>
      <c r="G160" s="752">
        <v>258</v>
      </c>
      <c r="H160" s="753">
        <v>288</v>
      </c>
      <c r="I160" s="754">
        <v>0</v>
      </c>
    </row>
    <row r="161" spans="1:9" x14ac:dyDescent="0.2">
      <c r="A161" s="749"/>
      <c r="B161" s="750" t="s">
        <v>997</v>
      </c>
      <c r="C161" s="751">
        <v>6</v>
      </c>
      <c r="D161" s="752">
        <v>5</v>
      </c>
      <c r="E161" s="752">
        <v>1</v>
      </c>
      <c r="F161" s="752">
        <v>12</v>
      </c>
      <c r="G161" s="752">
        <v>6</v>
      </c>
      <c r="H161" s="753">
        <v>6</v>
      </c>
      <c r="I161" s="754">
        <v>0</v>
      </c>
    </row>
    <row r="162" spans="1:9" x14ac:dyDescent="0.2">
      <c r="A162" s="749"/>
      <c r="B162" s="750" t="s">
        <v>998</v>
      </c>
      <c r="C162" s="751">
        <v>15</v>
      </c>
      <c r="D162" s="752">
        <v>8</v>
      </c>
      <c r="E162" s="752">
        <v>7</v>
      </c>
      <c r="F162" s="752">
        <v>22</v>
      </c>
      <c r="G162" s="752">
        <v>9</v>
      </c>
      <c r="H162" s="753">
        <v>13</v>
      </c>
      <c r="I162" s="754">
        <v>0</v>
      </c>
    </row>
    <row r="163" spans="1:9" x14ac:dyDescent="0.2">
      <c r="A163" s="749"/>
      <c r="B163" s="750" t="s">
        <v>999</v>
      </c>
      <c r="C163" s="751">
        <v>4</v>
      </c>
      <c r="D163" s="752">
        <v>2</v>
      </c>
      <c r="E163" s="752">
        <v>2</v>
      </c>
      <c r="F163" s="752">
        <v>0</v>
      </c>
      <c r="G163" s="752">
        <v>0</v>
      </c>
      <c r="H163" s="753">
        <v>0</v>
      </c>
      <c r="I163" s="754">
        <v>0</v>
      </c>
    </row>
    <row r="164" spans="1:9" x14ac:dyDescent="0.2">
      <c r="A164" s="749"/>
      <c r="B164" s="750" t="s">
        <v>1000</v>
      </c>
      <c r="C164" s="751">
        <v>6029</v>
      </c>
      <c r="D164" s="752">
        <v>2924</v>
      </c>
      <c r="E164" s="752">
        <v>3105</v>
      </c>
      <c r="F164" s="752">
        <v>10907</v>
      </c>
      <c r="G164" s="752">
        <v>5652</v>
      </c>
      <c r="H164" s="753">
        <v>5255</v>
      </c>
      <c r="I164" s="754">
        <v>0</v>
      </c>
    </row>
    <row r="165" spans="1:9" x14ac:dyDescent="0.2">
      <c r="A165" s="749"/>
      <c r="B165" s="750" t="s">
        <v>1001</v>
      </c>
      <c r="C165" s="751">
        <v>1</v>
      </c>
      <c r="D165" s="752">
        <v>0</v>
      </c>
      <c r="E165" s="752">
        <v>1</v>
      </c>
      <c r="F165" s="752">
        <v>0</v>
      </c>
      <c r="G165" s="752">
        <v>0</v>
      </c>
      <c r="H165" s="753">
        <v>0</v>
      </c>
      <c r="I165" s="754">
        <v>0</v>
      </c>
    </row>
    <row r="166" spans="1:9" x14ac:dyDescent="0.2">
      <c r="A166" s="749"/>
      <c r="B166" s="750" t="s">
        <v>1002</v>
      </c>
      <c r="C166" s="751">
        <v>3</v>
      </c>
      <c r="D166" s="752">
        <v>0</v>
      </c>
      <c r="E166" s="752">
        <v>3</v>
      </c>
      <c r="F166" s="752">
        <v>5</v>
      </c>
      <c r="G166" s="752">
        <v>3</v>
      </c>
      <c r="H166" s="753">
        <v>2</v>
      </c>
      <c r="I166" s="754">
        <v>0</v>
      </c>
    </row>
    <row r="167" spans="1:9" x14ac:dyDescent="0.2">
      <c r="A167" s="749"/>
      <c r="B167" s="750" t="s">
        <v>1003</v>
      </c>
      <c r="C167" s="751">
        <v>6</v>
      </c>
      <c r="D167" s="752">
        <v>0</v>
      </c>
      <c r="E167" s="752">
        <v>6</v>
      </c>
      <c r="F167" s="752">
        <v>4</v>
      </c>
      <c r="G167" s="752">
        <v>3</v>
      </c>
      <c r="H167" s="753">
        <v>1</v>
      </c>
      <c r="I167" s="754">
        <v>0</v>
      </c>
    </row>
    <row r="168" spans="1:9" x14ac:dyDescent="0.2">
      <c r="A168" s="749"/>
      <c r="B168" s="750" t="s">
        <v>1004</v>
      </c>
      <c r="C168" s="751">
        <v>1</v>
      </c>
      <c r="D168" s="752">
        <v>1</v>
      </c>
      <c r="E168" s="752">
        <v>0</v>
      </c>
      <c r="F168" s="752">
        <v>3</v>
      </c>
      <c r="G168" s="752">
        <v>2</v>
      </c>
      <c r="H168" s="753">
        <v>1</v>
      </c>
      <c r="I168" s="754">
        <v>0</v>
      </c>
    </row>
    <row r="169" spans="1:9" x14ac:dyDescent="0.2">
      <c r="A169" s="749"/>
      <c r="B169" s="750" t="s">
        <v>1005</v>
      </c>
      <c r="C169" s="751">
        <v>19</v>
      </c>
      <c r="D169" s="752">
        <v>8</v>
      </c>
      <c r="E169" s="752">
        <v>11</v>
      </c>
      <c r="F169" s="752">
        <v>7</v>
      </c>
      <c r="G169" s="752">
        <v>2</v>
      </c>
      <c r="H169" s="753">
        <v>5</v>
      </c>
      <c r="I169" s="754">
        <v>0</v>
      </c>
    </row>
    <row r="170" spans="1:9" x14ac:dyDescent="0.2">
      <c r="A170" s="749"/>
      <c r="B170" s="750" t="s">
        <v>1006</v>
      </c>
      <c r="C170" s="751">
        <v>25</v>
      </c>
      <c r="D170" s="752">
        <v>12</v>
      </c>
      <c r="E170" s="752">
        <v>13</v>
      </c>
      <c r="F170" s="752">
        <v>60</v>
      </c>
      <c r="G170" s="752">
        <v>29</v>
      </c>
      <c r="H170" s="753">
        <v>31</v>
      </c>
      <c r="I170" s="754">
        <v>0</v>
      </c>
    </row>
    <row r="171" spans="1:9" x14ac:dyDescent="0.2">
      <c r="A171" s="749"/>
      <c r="B171" s="750" t="s">
        <v>1007</v>
      </c>
      <c r="C171" s="751">
        <v>15</v>
      </c>
      <c r="D171" s="752">
        <v>6</v>
      </c>
      <c r="E171" s="752">
        <v>9</v>
      </c>
      <c r="F171" s="752">
        <v>12</v>
      </c>
      <c r="G171" s="752">
        <v>6</v>
      </c>
      <c r="H171" s="753">
        <v>6</v>
      </c>
      <c r="I171" s="754">
        <v>0</v>
      </c>
    </row>
    <row r="172" spans="1:9" x14ac:dyDescent="0.2">
      <c r="A172" s="749"/>
      <c r="B172" s="750" t="s">
        <v>1008</v>
      </c>
      <c r="C172" s="751">
        <v>7</v>
      </c>
      <c r="D172" s="752">
        <v>4</v>
      </c>
      <c r="E172" s="752">
        <v>3</v>
      </c>
      <c r="F172" s="752">
        <v>2</v>
      </c>
      <c r="G172" s="752">
        <v>0</v>
      </c>
      <c r="H172" s="753">
        <v>2</v>
      </c>
      <c r="I172" s="754">
        <v>0</v>
      </c>
    </row>
    <row r="173" spans="1:9" x14ac:dyDescent="0.2">
      <c r="A173" s="749"/>
      <c r="B173" s="750" t="s">
        <v>1009</v>
      </c>
      <c r="C173" s="751">
        <v>37</v>
      </c>
      <c r="D173" s="752">
        <v>22</v>
      </c>
      <c r="E173" s="752">
        <v>15</v>
      </c>
      <c r="F173" s="752">
        <v>23</v>
      </c>
      <c r="G173" s="752">
        <v>16</v>
      </c>
      <c r="H173" s="753">
        <v>7</v>
      </c>
      <c r="I173" s="754">
        <v>0</v>
      </c>
    </row>
    <row r="174" spans="1:9" x14ac:dyDescent="0.2">
      <c r="A174" s="749"/>
      <c r="B174" s="750" t="s">
        <v>1010</v>
      </c>
      <c r="C174" s="751">
        <v>30</v>
      </c>
      <c r="D174" s="752">
        <v>15</v>
      </c>
      <c r="E174" s="752">
        <v>15</v>
      </c>
      <c r="F174" s="752">
        <v>57</v>
      </c>
      <c r="G174" s="752">
        <v>30</v>
      </c>
      <c r="H174" s="753">
        <v>27</v>
      </c>
      <c r="I174" s="754">
        <v>0</v>
      </c>
    </row>
    <row r="175" spans="1:9" x14ac:dyDescent="0.2">
      <c r="A175" s="749"/>
      <c r="B175" s="750" t="s">
        <v>1011</v>
      </c>
      <c r="C175" s="751">
        <v>3</v>
      </c>
      <c r="D175" s="752">
        <v>1</v>
      </c>
      <c r="E175" s="752">
        <v>2</v>
      </c>
      <c r="F175" s="752">
        <v>3</v>
      </c>
      <c r="G175" s="752">
        <v>1</v>
      </c>
      <c r="H175" s="753">
        <v>2</v>
      </c>
      <c r="I175" s="754">
        <v>0</v>
      </c>
    </row>
    <row r="176" spans="1:9" x14ac:dyDescent="0.2">
      <c r="A176" s="749"/>
      <c r="B176" s="750" t="s">
        <v>1012</v>
      </c>
      <c r="C176" s="751">
        <v>108</v>
      </c>
      <c r="D176" s="752">
        <v>59</v>
      </c>
      <c r="E176" s="752">
        <v>49</v>
      </c>
      <c r="F176" s="752">
        <v>94</v>
      </c>
      <c r="G176" s="752">
        <v>45</v>
      </c>
      <c r="H176" s="753">
        <v>49</v>
      </c>
      <c r="I176" s="754">
        <v>0</v>
      </c>
    </row>
    <row r="177" spans="1:9" x14ac:dyDescent="0.2">
      <c r="A177" s="749"/>
      <c r="B177" s="750" t="s">
        <v>1013</v>
      </c>
      <c r="C177" s="751">
        <v>5</v>
      </c>
      <c r="D177" s="752">
        <v>2</v>
      </c>
      <c r="E177" s="752">
        <v>3</v>
      </c>
      <c r="F177" s="752">
        <v>4</v>
      </c>
      <c r="G177" s="752">
        <v>2</v>
      </c>
      <c r="H177" s="753">
        <v>2</v>
      </c>
      <c r="I177" s="754">
        <v>0</v>
      </c>
    </row>
    <row r="178" spans="1:9" x14ac:dyDescent="0.2">
      <c r="A178" s="749"/>
      <c r="B178" s="750" t="s">
        <v>1014</v>
      </c>
      <c r="C178" s="751">
        <v>3</v>
      </c>
      <c r="D178" s="752">
        <v>0</v>
      </c>
      <c r="E178" s="752">
        <v>3</v>
      </c>
      <c r="F178" s="752">
        <v>2</v>
      </c>
      <c r="G178" s="752">
        <v>2</v>
      </c>
      <c r="H178" s="753">
        <v>0</v>
      </c>
      <c r="I178" s="754">
        <v>0</v>
      </c>
    </row>
    <row r="179" spans="1:9" x14ac:dyDescent="0.2">
      <c r="A179" s="749"/>
      <c r="B179" s="750" t="s">
        <v>1015</v>
      </c>
      <c r="C179" s="751">
        <v>120</v>
      </c>
      <c r="D179" s="752">
        <v>52</v>
      </c>
      <c r="E179" s="752">
        <v>68</v>
      </c>
      <c r="F179" s="752">
        <v>246</v>
      </c>
      <c r="G179" s="752">
        <v>123</v>
      </c>
      <c r="H179" s="753">
        <v>123</v>
      </c>
      <c r="I179" s="754">
        <v>0</v>
      </c>
    </row>
    <row r="180" spans="1:9" x14ac:dyDescent="0.2">
      <c r="A180" s="749"/>
      <c r="B180" s="750" t="s">
        <v>1016</v>
      </c>
      <c r="C180" s="751">
        <v>2</v>
      </c>
      <c r="D180" s="752">
        <v>0</v>
      </c>
      <c r="E180" s="752">
        <v>2</v>
      </c>
      <c r="F180" s="752">
        <v>0</v>
      </c>
      <c r="G180" s="752">
        <v>0</v>
      </c>
      <c r="H180" s="753">
        <v>0</v>
      </c>
      <c r="I180" s="754">
        <v>0</v>
      </c>
    </row>
    <row r="181" spans="1:9" x14ac:dyDescent="0.2">
      <c r="A181" s="749"/>
      <c r="B181" s="750" t="s">
        <v>1017</v>
      </c>
      <c r="C181" s="751">
        <v>10991</v>
      </c>
      <c r="D181" s="752">
        <v>5086</v>
      </c>
      <c r="E181" s="752">
        <v>5905</v>
      </c>
      <c r="F181" s="752">
        <v>8276</v>
      </c>
      <c r="G181" s="752">
        <v>3981</v>
      </c>
      <c r="H181" s="753">
        <v>4295</v>
      </c>
      <c r="I181" s="754">
        <v>0</v>
      </c>
    </row>
    <row r="182" spans="1:9" x14ac:dyDescent="0.2">
      <c r="A182" s="749"/>
      <c r="B182" s="750" t="s">
        <v>1018</v>
      </c>
      <c r="C182" s="751">
        <v>4</v>
      </c>
      <c r="D182" s="752">
        <v>3</v>
      </c>
      <c r="E182" s="752">
        <v>1</v>
      </c>
      <c r="F182" s="752">
        <v>7</v>
      </c>
      <c r="G182" s="752">
        <v>2</v>
      </c>
      <c r="H182" s="753">
        <v>5</v>
      </c>
      <c r="I182" s="754">
        <v>0</v>
      </c>
    </row>
    <row r="183" spans="1:9" x14ac:dyDescent="0.2">
      <c r="A183" s="749"/>
      <c r="B183" s="750" t="s">
        <v>1019</v>
      </c>
      <c r="C183" s="751">
        <v>524</v>
      </c>
      <c r="D183" s="752">
        <v>224</v>
      </c>
      <c r="E183" s="752">
        <v>300</v>
      </c>
      <c r="F183" s="752">
        <v>303</v>
      </c>
      <c r="G183" s="752">
        <v>164</v>
      </c>
      <c r="H183" s="753">
        <v>139</v>
      </c>
      <c r="I183" s="754">
        <v>0</v>
      </c>
    </row>
    <row r="184" spans="1:9" x14ac:dyDescent="0.2">
      <c r="A184" s="749"/>
      <c r="B184" s="750" t="s">
        <v>1020</v>
      </c>
      <c r="C184" s="751">
        <v>95</v>
      </c>
      <c r="D184" s="752">
        <v>43</v>
      </c>
      <c r="E184" s="752">
        <v>52</v>
      </c>
      <c r="F184" s="752">
        <v>80</v>
      </c>
      <c r="G184" s="752">
        <v>47</v>
      </c>
      <c r="H184" s="753">
        <v>33</v>
      </c>
      <c r="I184" s="754">
        <v>0</v>
      </c>
    </row>
    <row r="185" spans="1:9" x14ac:dyDescent="0.2">
      <c r="A185" s="749"/>
      <c r="B185" s="750" t="s">
        <v>1021</v>
      </c>
      <c r="C185" s="751">
        <v>4</v>
      </c>
      <c r="D185" s="752">
        <v>3</v>
      </c>
      <c r="E185" s="752">
        <v>1</v>
      </c>
      <c r="F185" s="752">
        <v>9</v>
      </c>
      <c r="G185" s="752">
        <v>6</v>
      </c>
      <c r="H185" s="753">
        <v>3</v>
      </c>
      <c r="I185" s="754">
        <v>0</v>
      </c>
    </row>
    <row r="186" spans="1:9" x14ac:dyDescent="0.2">
      <c r="A186" s="749"/>
      <c r="B186" s="750" t="s">
        <v>1022</v>
      </c>
      <c r="C186" s="751">
        <v>2</v>
      </c>
      <c r="D186" s="752">
        <v>1</v>
      </c>
      <c r="E186" s="752">
        <v>1</v>
      </c>
      <c r="F186" s="752">
        <v>2</v>
      </c>
      <c r="G186" s="752">
        <v>1</v>
      </c>
      <c r="H186" s="753">
        <v>1</v>
      </c>
      <c r="I186" s="754">
        <v>0</v>
      </c>
    </row>
    <row r="187" spans="1:9" x14ac:dyDescent="0.2">
      <c r="A187" s="749"/>
      <c r="B187" s="750" t="s">
        <v>1023</v>
      </c>
      <c r="C187" s="751">
        <v>70</v>
      </c>
      <c r="D187" s="752">
        <v>29</v>
      </c>
      <c r="E187" s="752">
        <v>41</v>
      </c>
      <c r="F187" s="752">
        <v>38</v>
      </c>
      <c r="G187" s="752">
        <v>19</v>
      </c>
      <c r="H187" s="753">
        <v>19</v>
      </c>
      <c r="I187" s="754">
        <v>0</v>
      </c>
    </row>
    <row r="188" spans="1:9" x14ac:dyDescent="0.2">
      <c r="A188" s="749"/>
      <c r="B188" s="750" t="s">
        <v>1025</v>
      </c>
      <c r="C188" s="751">
        <v>13</v>
      </c>
      <c r="D188" s="752">
        <v>7</v>
      </c>
      <c r="E188" s="752">
        <v>6</v>
      </c>
      <c r="F188" s="752">
        <v>5</v>
      </c>
      <c r="G188" s="752">
        <v>5</v>
      </c>
      <c r="H188" s="753">
        <v>0</v>
      </c>
      <c r="I188" s="754">
        <v>0</v>
      </c>
    </row>
    <row r="189" spans="1:9" x14ac:dyDescent="0.2">
      <c r="A189" s="749"/>
      <c r="B189" s="750" t="s">
        <v>1026</v>
      </c>
      <c r="C189" s="751">
        <v>14</v>
      </c>
      <c r="D189" s="752">
        <v>3</v>
      </c>
      <c r="E189" s="752">
        <v>11</v>
      </c>
      <c r="F189" s="752">
        <v>5</v>
      </c>
      <c r="G189" s="752">
        <v>2</v>
      </c>
      <c r="H189" s="753">
        <v>3</v>
      </c>
      <c r="I189" s="754">
        <v>0</v>
      </c>
    </row>
    <row r="190" spans="1:9" x14ac:dyDescent="0.2">
      <c r="A190" s="749"/>
      <c r="B190" s="750" t="s">
        <v>1027</v>
      </c>
      <c r="C190" s="751">
        <v>7</v>
      </c>
      <c r="D190" s="752">
        <v>3</v>
      </c>
      <c r="E190" s="752">
        <v>4</v>
      </c>
      <c r="F190" s="752">
        <v>1</v>
      </c>
      <c r="G190" s="752">
        <v>1</v>
      </c>
      <c r="H190" s="753">
        <v>0</v>
      </c>
      <c r="I190" s="754">
        <v>0</v>
      </c>
    </row>
    <row r="191" spans="1:9" x14ac:dyDescent="0.2">
      <c r="A191" s="749"/>
      <c r="B191" s="750" t="s">
        <v>1028</v>
      </c>
      <c r="C191" s="751">
        <v>5</v>
      </c>
      <c r="D191" s="752">
        <v>2</v>
      </c>
      <c r="E191" s="752">
        <v>3</v>
      </c>
      <c r="F191" s="752">
        <v>2</v>
      </c>
      <c r="G191" s="752">
        <v>2</v>
      </c>
      <c r="H191" s="753">
        <v>0</v>
      </c>
      <c r="I191" s="754">
        <v>0</v>
      </c>
    </row>
    <row r="192" spans="1:9" x14ac:dyDescent="0.2">
      <c r="A192" s="749"/>
      <c r="B192" s="750" t="s">
        <v>1029</v>
      </c>
      <c r="C192" s="751">
        <v>5</v>
      </c>
      <c r="D192" s="752">
        <v>1</v>
      </c>
      <c r="E192" s="752">
        <v>4</v>
      </c>
      <c r="F192" s="752">
        <v>5</v>
      </c>
      <c r="G192" s="752">
        <v>4</v>
      </c>
      <c r="H192" s="753">
        <v>1</v>
      </c>
      <c r="I192" s="754">
        <v>0</v>
      </c>
    </row>
    <row r="193" spans="1:9" x14ac:dyDescent="0.2">
      <c r="A193" s="749"/>
      <c r="B193" s="750" t="s">
        <v>1030</v>
      </c>
      <c r="C193" s="751">
        <v>757</v>
      </c>
      <c r="D193" s="752">
        <v>345</v>
      </c>
      <c r="E193" s="752">
        <v>412</v>
      </c>
      <c r="F193" s="752">
        <v>137</v>
      </c>
      <c r="G193" s="752">
        <v>76</v>
      </c>
      <c r="H193" s="753">
        <v>61</v>
      </c>
      <c r="I193" s="754">
        <v>0</v>
      </c>
    </row>
    <row r="194" spans="1:9" x14ac:dyDescent="0.2">
      <c r="A194" s="749"/>
      <c r="B194" s="750" t="s">
        <v>1031</v>
      </c>
      <c r="C194" s="751">
        <v>24</v>
      </c>
      <c r="D194" s="752">
        <v>12</v>
      </c>
      <c r="E194" s="752">
        <v>12</v>
      </c>
      <c r="F194" s="752">
        <v>7</v>
      </c>
      <c r="G194" s="752">
        <v>3</v>
      </c>
      <c r="H194" s="753">
        <v>4</v>
      </c>
      <c r="I194" s="754">
        <v>0</v>
      </c>
    </row>
    <row r="195" spans="1:9" x14ac:dyDescent="0.2">
      <c r="A195" s="749"/>
      <c r="B195" s="750" t="s">
        <v>1032</v>
      </c>
      <c r="C195" s="751">
        <v>28</v>
      </c>
      <c r="D195" s="752">
        <v>12</v>
      </c>
      <c r="E195" s="752">
        <v>16</v>
      </c>
      <c r="F195" s="752">
        <v>9</v>
      </c>
      <c r="G195" s="752">
        <v>3</v>
      </c>
      <c r="H195" s="753">
        <v>6</v>
      </c>
      <c r="I195" s="754">
        <v>0</v>
      </c>
    </row>
    <row r="196" spans="1:9" x14ac:dyDescent="0.2">
      <c r="A196" s="749"/>
      <c r="B196" s="750" t="s">
        <v>1033</v>
      </c>
      <c r="C196" s="751">
        <v>878</v>
      </c>
      <c r="D196" s="752">
        <v>393</v>
      </c>
      <c r="E196" s="752">
        <v>485</v>
      </c>
      <c r="F196" s="752">
        <v>971</v>
      </c>
      <c r="G196" s="752">
        <v>509</v>
      </c>
      <c r="H196" s="753">
        <v>461</v>
      </c>
      <c r="I196" s="754">
        <v>1</v>
      </c>
    </row>
    <row r="197" spans="1:9" x14ac:dyDescent="0.2">
      <c r="A197" s="749"/>
      <c r="B197" s="750" t="s">
        <v>1034</v>
      </c>
      <c r="C197" s="751">
        <v>16</v>
      </c>
      <c r="D197" s="752">
        <v>9</v>
      </c>
      <c r="E197" s="752">
        <v>7</v>
      </c>
      <c r="F197" s="752">
        <v>25</v>
      </c>
      <c r="G197" s="752">
        <v>14</v>
      </c>
      <c r="H197" s="753">
        <v>11</v>
      </c>
      <c r="I197" s="754">
        <v>0</v>
      </c>
    </row>
    <row r="198" spans="1:9" x14ac:dyDescent="0.2">
      <c r="A198" s="749"/>
      <c r="B198" s="750" t="s">
        <v>1035</v>
      </c>
      <c r="C198" s="751">
        <v>20</v>
      </c>
      <c r="D198" s="752">
        <v>6</v>
      </c>
      <c r="E198" s="752">
        <v>14</v>
      </c>
      <c r="F198" s="752">
        <v>21</v>
      </c>
      <c r="G198" s="752">
        <v>12</v>
      </c>
      <c r="H198" s="753">
        <v>9</v>
      </c>
      <c r="I198" s="754">
        <v>0</v>
      </c>
    </row>
    <row r="199" spans="1:9" x14ac:dyDescent="0.2">
      <c r="A199" s="749"/>
      <c r="B199" s="750" t="s">
        <v>1036</v>
      </c>
      <c r="C199" s="751">
        <v>5</v>
      </c>
      <c r="D199" s="752">
        <v>1</v>
      </c>
      <c r="E199" s="752">
        <v>4</v>
      </c>
      <c r="F199" s="752">
        <v>4</v>
      </c>
      <c r="G199" s="752">
        <v>2</v>
      </c>
      <c r="H199" s="753">
        <v>2</v>
      </c>
      <c r="I199" s="754">
        <v>0</v>
      </c>
    </row>
    <row r="200" spans="1:9" x14ac:dyDescent="0.2">
      <c r="A200" s="749"/>
      <c r="B200" s="750" t="s">
        <v>1037</v>
      </c>
      <c r="C200" s="751">
        <v>5</v>
      </c>
      <c r="D200" s="752">
        <v>4</v>
      </c>
      <c r="E200" s="752">
        <v>1</v>
      </c>
      <c r="F200" s="752">
        <v>4</v>
      </c>
      <c r="G200" s="752">
        <v>2</v>
      </c>
      <c r="H200" s="753">
        <v>2</v>
      </c>
      <c r="I200" s="754">
        <v>0</v>
      </c>
    </row>
    <row r="201" spans="1:9" x14ac:dyDescent="0.2">
      <c r="A201" s="749"/>
      <c r="B201" s="750" t="s">
        <v>1038</v>
      </c>
      <c r="C201" s="751">
        <v>18</v>
      </c>
      <c r="D201" s="752">
        <v>8</v>
      </c>
      <c r="E201" s="752">
        <v>10</v>
      </c>
      <c r="F201" s="752">
        <v>15</v>
      </c>
      <c r="G201" s="752">
        <v>8</v>
      </c>
      <c r="H201" s="753">
        <v>7</v>
      </c>
      <c r="I201" s="754">
        <v>0</v>
      </c>
    </row>
    <row r="202" spans="1:9" x14ac:dyDescent="0.2">
      <c r="A202" s="749"/>
      <c r="B202" s="750" t="s">
        <v>1039</v>
      </c>
      <c r="C202" s="751">
        <v>5</v>
      </c>
      <c r="D202" s="752">
        <v>2</v>
      </c>
      <c r="E202" s="752">
        <v>3</v>
      </c>
      <c r="F202" s="752">
        <v>2</v>
      </c>
      <c r="G202" s="752">
        <v>1</v>
      </c>
      <c r="H202" s="753">
        <v>1</v>
      </c>
      <c r="I202" s="754">
        <v>0</v>
      </c>
    </row>
    <row r="203" spans="1:9" x14ac:dyDescent="0.2">
      <c r="A203" s="749"/>
      <c r="B203" s="750" t="s">
        <v>1040</v>
      </c>
      <c r="C203" s="751">
        <v>1</v>
      </c>
      <c r="D203" s="752">
        <v>1</v>
      </c>
      <c r="E203" s="752">
        <v>0</v>
      </c>
      <c r="F203" s="752">
        <v>1</v>
      </c>
      <c r="G203" s="752">
        <v>0</v>
      </c>
      <c r="H203" s="753">
        <v>1</v>
      </c>
      <c r="I203" s="754">
        <v>0</v>
      </c>
    </row>
    <row r="204" spans="1:9" x14ac:dyDescent="0.2">
      <c r="A204" s="749"/>
      <c r="B204" s="750" t="s">
        <v>1041</v>
      </c>
      <c r="C204" s="751">
        <v>5</v>
      </c>
      <c r="D204" s="752">
        <v>2</v>
      </c>
      <c r="E204" s="752">
        <v>3</v>
      </c>
      <c r="F204" s="752">
        <v>4</v>
      </c>
      <c r="G204" s="752">
        <v>2</v>
      </c>
      <c r="H204" s="753">
        <v>2</v>
      </c>
      <c r="I204" s="754">
        <v>0</v>
      </c>
    </row>
    <row r="205" spans="1:9" x14ac:dyDescent="0.2">
      <c r="A205" s="749"/>
      <c r="B205" s="750" t="s">
        <v>1042</v>
      </c>
      <c r="C205" s="751">
        <v>193</v>
      </c>
      <c r="D205" s="752">
        <v>99</v>
      </c>
      <c r="E205" s="752">
        <v>94</v>
      </c>
      <c r="F205" s="752">
        <v>198</v>
      </c>
      <c r="G205" s="752">
        <v>105</v>
      </c>
      <c r="H205" s="753">
        <v>92</v>
      </c>
      <c r="I205" s="754">
        <v>1</v>
      </c>
    </row>
    <row r="206" spans="1:9" x14ac:dyDescent="0.2">
      <c r="A206" s="749"/>
      <c r="B206" s="750" t="s">
        <v>1043</v>
      </c>
      <c r="C206" s="751">
        <v>4</v>
      </c>
      <c r="D206" s="752">
        <v>3</v>
      </c>
      <c r="E206" s="752">
        <v>1</v>
      </c>
      <c r="F206" s="752">
        <v>3</v>
      </c>
      <c r="G206" s="752">
        <v>2</v>
      </c>
      <c r="H206" s="753">
        <v>1</v>
      </c>
      <c r="I206" s="754">
        <v>0</v>
      </c>
    </row>
    <row r="207" spans="1:9" x14ac:dyDescent="0.2">
      <c r="A207" s="749"/>
      <c r="B207" s="750" t="s">
        <v>1044</v>
      </c>
      <c r="C207" s="751">
        <v>132</v>
      </c>
      <c r="D207" s="752">
        <v>49</v>
      </c>
      <c r="E207" s="752">
        <v>83</v>
      </c>
      <c r="F207" s="752">
        <v>205</v>
      </c>
      <c r="G207" s="752">
        <v>108</v>
      </c>
      <c r="H207" s="753">
        <v>97</v>
      </c>
      <c r="I207" s="754">
        <v>0</v>
      </c>
    </row>
    <row r="208" spans="1:9" x14ac:dyDescent="0.2">
      <c r="A208" s="749"/>
      <c r="B208" s="750" t="s">
        <v>1045</v>
      </c>
      <c r="C208" s="751">
        <v>2</v>
      </c>
      <c r="D208" s="752">
        <v>0</v>
      </c>
      <c r="E208" s="752">
        <v>2</v>
      </c>
      <c r="F208" s="752">
        <v>0</v>
      </c>
      <c r="G208" s="752">
        <v>0</v>
      </c>
      <c r="H208" s="753">
        <v>0</v>
      </c>
      <c r="I208" s="754">
        <v>0</v>
      </c>
    </row>
    <row r="209" spans="1:9" x14ac:dyDescent="0.2">
      <c r="A209" s="749"/>
      <c r="B209" s="750" t="s">
        <v>1046</v>
      </c>
      <c r="C209" s="751">
        <v>4</v>
      </c>
      <c r="D209" s="752">
        <v>1</v>
      </c>
      <c r="E209" s="752">
        <v>3</v>
      </c>
      <c r="F209" s="752">
        <v>1</v>
      </c>
      <c r="G209" s="752">
        <v>0</v>
      </c>
      <c r="H209" s="753">
        <v>1</v>
      </c>
      <c r="I209" s="754">
        <v>0</v>
      </c>
    </row>
    <row r="210" spans="1:9" ht="24" x14ac:dyDescent="0.2">
      <c r="A210" s="749"/>
      <c r="B210" s="750" t="s">
        <v>1047</v>
      </c>
      <c r="C210" s="751">
        <v>5</v>
      </c>
      <c r="D210" s="752">
        <v>2</v>
      </c>
      <c r="E210" s="752">
        <v>3</v>
      </c>
      <c r="F210" s="752">
        <v>4</v>
      </c>
      <c r="G210" s="752">
        <v>1</v>
      </c>
      <c r="H210" s="753">
        <v>3</v>
      </c>
      <c r="I210" s="754">
        <v>0</v>
      </c>
    </row>
    <row r="211" spans="1:9" x14ac:dyDescent="0.2">
      <c r="A211" s="749"/>
      <c r="B211" s="750" t="s">
        <v>1048</v>
      </c>
      <c r="C211" s="751">
        <v>17244</v>
      </c>
      <c r="D211" s="752">
        <v>8046</v>
      </c>
      <c r="E211" s="752">
        <v>9198</v>
      </c>
      <c r="F211" s="752">
        <v>29669</v>
      </c>
      <c r="G211" s="752">
        <v>14748</v>
      </c>
      <c r="H211" s="753">
        <v>14921</v>
      </c>
      <c r="I211" s="754">
        <v>0</v>
      </c>
    </row>
    <row r="212" spans="1:9" x14ac:dyDescent="0.2">
      <c r="A212" s="749"/>
      <c r="B212" s="750" t="s">
        <v>1049</v>
      </c>
      <c r="C212" s="751">
        <v>50</v>
      </c>
      <c r="D212" s="752">
        <v>19</v>
      </c>
      <c r="E212" s="752">
        <v>31</v>
      </c>
      <c r="F212" s="752">
        <v>42</v>
      </c>
      <c r="G212" s="752">
        <v>22</v>
      </c>
      <c r="H212" s="753">
        <v>20</v>
      </c>
      <c r="I212" s="754">
        <v>0</v>
      </c>
    </row>
    <row r="213" spans="1:9" x14ac:dyDescent="0.2">
      <c r="A213" s="749"/>
      <c r="B213" s="750" t="s">
        <v>1050</v>
      </c>
      <c r="C213" s="751">
        <v>47</v>
      </c>
      <c r="D213" s="752">
        <v>24</v>
      </c>
      <c r="E213" s="752">
        <v>23</v>
      </c>
      <c r="F213" s="752">
        <v>17</v>
      </c>
      <c r="G213" s="752">
        <v>10</v>
      </c>
      <c r="H213" s="753">
        <v>7</v>
      </c>
      <c r="I213" s="754">
        <v>0</v>
      </c>
    </row>
    <row r="214" spans="1:9" x14ac:dyDescent="0.2">
      <c r="A214" s="749"/>
      <c r="B214" s="750" t="s">
        <v>1051</v>
      </c>
      <c r="C214" s="751">
        <v>23</v>
      </c>
      <c r="D214" s="752">
        <v>9</v>
      </c>
      <c r="E214" s="752">
        <v>14</v>
      </c>
      <c r="F214" s="752">
        <v>18</v>
      </c>
      <c r="G214" s="752">
        <v>12</v>
      </c>
      <c r="H214" s="753">
        <v>6</v>
      </c>
      <c r="I214" s="754">
        <v>0</v>
      </c>
    </row>
    <row r="215" spans="1:9" x14ac:dyDescent="0.2">
      <c r="A215" s="749"/>
      <c r="B215" s="750" t="s">
        <v>1052</v>
      </c>
      <c r="C215" s="751">
        <v>21</v>
      </c>
      <c r="D215" s="752">
        <v>10</v>
      </c>
      <c r="E215" s="752">
        <v>11</v>
      </c>
      <c r="F215" s="752">
        <v>48</v>
      </c>
      <c r="G215" s="752">
        <v>34</v>
      </c>
      <c r="H215" s="753">
        <v>14</v>
      </c>
      <c r="I215" s="754">
        <v>0</v>
      </c>
    </row>
    <row r="216" spans="1:9" x14ac:dyDescent="0.2">
      <c r="A216" s="749"/>
      <c r="B216" s="750" t="s">
        <v>1053</v>
      </c>
      <c r="C216" s="751">
        <v>29</v>
      </c>
      <c r="D216" s="752">
        <v>12</v>
      </c>
      <c r="E216" s="752">
        <v>17</v>
      </c>
      <c r="F216" s="752">
        <v>12</v>
      </c>
      <c r="G216" s="752">
        <v>6</v>
      </c>
      <c r="H216" s="753">
        <v>6</v>
      </c>
      <c r="I216" s="754">
        <v>0</v>
      </c>
    </row>
    <row r="217" spans="1:9" x14ac:dyDescent="0.2">
      <c r="A217" s="749"/>
      <c r="B217" s="750" t="s">
        <v>1054</v>
      </c>
      <c r="C217" s="751">
        <v>8</v>
      </c>
      <c r="D217" s="752">
        <v>5</v>
      </c>
      <c r="E217" s="752">
        <v>3</v>
      </c>
      <c r="F217" s="752">
        <v>31</v>
      </c>
      <c r="G217" s="752">
        <v>17</v>
      </c>
      <c r="H217" s="753">
        <v>14</v>
      </c>
      <c r="I217" s="754">
        <v>0</v>
      </c>
    </row>
    <row r="218" spans="1:9" x14ac:dyDescent="0.2">
      <c r="A218" s="749"/>
      <c r="B218" s="750" t="s">
        <v>1055</v>
      </c>
      <c r="C218" s="751">
        <v>122</v>
      </c>
      <c r="D218" s="752">
        <v>50</v>
      </c>
      <c r="E218" s="752">
        <v>72</v>
      </c>
      <c r="F218" s="752">
        <v>189</v>
      </c>
      <c r="G218" s="752">
        <v>170</v>
      </c>
      <c r="H218" s="753">
        <v>19</v>
      </c>
      <c r="I218" s="754">
        <v>0</v>
      </c>
    </row>
    <row r="219" spans="1:9" x14ac:dyDescent="0.2">
      <c r="A219" s="749"/>
      <c r="B219" s="750" t="s">
        <v>1056</v>
      </c>
      <c r="C219" s="751">
        <v>112</v>
      </c>
      <c r="D219" s="752">
        <v>54</v>
      </c>
      <c r="E219" s="752">
        <v>58</v>
      </c>
      <c r="F219" s="752">
        <v>36</v>
      </c>
      <c r="G219" s="752">
        <v>18</v>
      </c>
      <c r="H219" s="753">
        <v>18</v>
      </c>
      <c r="I219" s="754">
        <v>0</v>
      </c>
    </row>
    <row r="220" spans="1:9" x14ac:dyDescent="0.2">
      <c r="A220" s="749"/>
      <c r="B220" s="750" t="s">
        <v>1057</v>
      </c>
      <c r="C220" s="751">
        <v>137</v>
      </c>
      <c r="D220" s="752">
        <v>66</v>
      </c>
      <c r="E220" s="752">
        <v>71</v>
      </c>
      <c r="F220" s="752">
        <v>27</v>
      </c>
      <c r="G220" s="752">
        <v>15</v>
      </c>
      <c r="H220" s="753">
        <v>12</v>
      </c>
      <c r="I220" s="754">
        <v>0</v>
      </c>
    </row>
    <row r="221" spans="1:9" x14ac:dyDescent="0.2">
      <c r="A221" s="749"/>
      <c r="B221" s="750" t="s">
        <v>1058</v>
      </c>
      <c r="C221" s="751">
        <v>115</v>
      </c>
      <c r="D221" s="752">
        <v>50</v>
      </c>
      <c r="E221" s="752">
        <v>65</v>
      </c>
      <c r="F221" s="752">
        <v>32</v>
      </c>
      <c r="G221" s="752">
        <v>21</v>
      </c>
      <c r="H221" s="753">
        <v>11</v>
      </c>
      <c r="I221" s="754">
        <v>0</v>
      </c>
    </row>
    <row r="222" spans="1:9" x14ac:dyDescent="0.2">
      <c r="A222" s="749"/>
      <c r="B222" s="750" t="s">
        <v>1059</v>
      </c>
      <c r="C222" s="751">
        <v>340</v>
      </c>
      <c r="D222" s="752">
        <v>162</v>
      </c>
      <c r="E222" s="752">
        <v>178</v>
      </c>
      <c r="F222" s="752">
        <v>172</v>
      </c>
      <c r="G222" s="752">
        <v>92</v>
      </c>
      <c r="H222" s="753">
        <v>80</v>
      </c>
      <c r="I222" s="754">
        <v>0</v>
      </c>
    </row>
    <row r="223" spans="1:9" x14ac:dyDescent="0.2">
      <c r="A223" s="749"/>
      <c r="B223" s="750" t="s">
        <v>1060</v>
      </c>
      <c r="C223" s="751">
        <v>632</v>
      </c>
      <c r="D223" s="752">
        <v>280</v>
      </c>
      <c r="E223" s="752">
        <v>352</v>
      </c>
      <c r="F223" s="752">
        <v>216</v>
      </c>
      <c r="G223" s="752">
        <v>109</v>
      </c>
      <c r="H223" s="753">
        <v>107</v>
      </c>
      <c r="I223" s="754">
        <v>0</v>
      </c>
    </row>
    <row r="224" spans="1:9" x14ac:dyDescent="0.2">
      <c r="A224" s="749"/>
      <c r="B224" s="750" t="s">
        <v>1061</v>
      </c>
      <c r="C224" s="751">
        <v>1373</v>
      </c>
      <c r="D224" s="752">
        <v>618</v>
      </c>
      <c r="E224" s="752">
        <v>755</v>
      </c>
      <c r="F224" s="752">
        <v>390</v>
      </c>
      <c r="G224" s="752">
        <v>215</v>
      </c>
      <c r="H224" s="753">
        <v>175</v>
      </c>
      <c r="I224" s="754">
        <v>0</v>
      </c>
    </row>
    <row r="225" spans="1:9" ht="24" x14ac:dyDescent="0.2">
      <c r="A225" s="749"/>
      <c r="B225" s="750" t="s">
        <v>1062</v>
      </c>
      <c r="C225" s="751">
        <v>58</v>
      </c>
      <c r="D225" s="752">
        <v>28</v>
      </c>
      <c r="E225" s="752">
        <v>30</v>
      </c>
      <c r="F225" s="752">
        <v>122</v>
      </c>
      <c r="G225" s="752">
        <v>65</v>
      </c>
      <c r="H225" s="753">
        <v>57</v>
      </c>
      <c r="I225" s="754">
        <v>0</v>
      </c>
    </row>
    <row r="226" spans="1:9" x14ac:dyDescent="0.2">
      <c r="A226" s="749"/>
      <c r="B226" s="750" t="s">
        <v>1063</v>
      </c>
      <c r="C226" s="751">
        <v>2</v>
      </c>
      <c r="D226" s="752">
        <v>1</v>
      </c>
      <c r="E226" s="752">
        <v>1</v>
      </c>
      <c r="F226" s="752">
        <v>4</v>
      </c>
      <c r="G226" s="752">
        <v>2</v>
      </c>
      <c r="H226" s="753">
        <v>2</v>
      </c>
      <c r="I226" s="754">
        <v>0</v>
      </c>
    </row>
    <row r="227" spans="1:9" x14ac:dyDescent="0.2">
      <c r="A227" s="749"/>
      <c r="B227" s="750" t="s">
        <v>1064</v>
      </c>
      <c r="C227" s="751">
        <v>7</v>
      </c>
      <c r="D227" s="752">
        <v>4</v>
      </c>
      <c r="E227" s="752">
        <v>3</v>
      </c>
      <c r="F227" s="752">
        <v>1</v>
      </c>
      <c r="G227" s="752">
        <v>0</v>
      </c>
      <c r="H227" s="753">
        <v>1</v>
      </c>
      <c r="I227" s="754">
        <v>0</v>
      </c>
    </row>
    <row r="228" spans="1:9" x14ac:dyDescent="0.2">
      <c r="A228" s="749"/>
      <c r="B228" s="750" t="s">
        <v>1065</v>
      </c>
      <c r="C228" s="751">
        <v>1</v>
      </c>
      <c r="D228" s="752">
        <v>0</v>
      </c>
      <c r="E228" s="752">
        <v>1</v>
      </c>
      <c r="F228" s="752">
        <v>0</v>
      </c>
      <c r="G228" s="752">
        <v>0</v>
      </c>
      <c r="H228" s="753">
        <v>0</v>
      </c>
      <c r="I228" s="754">
        <v>0</v>
      </c>
    </row>
    <row r="229" spans="1:9" x14ac:dyDescent="0.2">
      <c r="A229" s="749"/>
      <c r="B229" s="750" t="s">
        <v>1066</v>
      </c>
      <c r="C229" s="751">
        <v>5</v>
      </c>
      <c r="D229" s="752">
        <v>2</v>
      </c>
      <c r="E229" s="752">
        <v>3</v>
      </c>
      <c r="F229" s="752">
        <v>7</v>
      </c>
      <c r="G229" s="752">
        <v>4</v>
      </c>
      <c r="H229" s="753">
        <v>3</v>
      </c>
      <c r="I229" s="754">
        <v>0</v>
      </c>
    </row>
    <row r="230" spans="1:9" x14ac:dyDescent="0.2">
      <c r="A230" s="749"/>
      <c r="B230" s="750" t="s">
        <v>1067</v>
      </c>
      <c r="C230" s="751">
        <v>12</v>
      </c>
      <c r="D230" s="752">
        <v>4</v>
      </c>
      <c r="E230" s="752">
        <v>8</v>
      </c>
      <c r="F230" s="752">
        <v>4</v>
      </c>
      <c r="G230" s="752">
        <v>2</v>
      </c>
      <c r="H230" s="753">
        <v>2</v>
      </c>
      <c r="I230" s="754">
        <v>0</v>
      </c>
    </row>
    <row r="231" spans="1:9" x14ac:dyDescent="0.2">
      <c r="A231" s="749"/>
      <c r="B231" s="750" t="s">
        <v>1068</v>
      </c>
      <c r="C231" s="751">
        <v>1139</v>
      </c>
      <c r="D231" s="752">
        <v>540</v>
      </c>
      <c r="E231" s="752">
        <v>599</v>
      </c>
      <c r="F231" s="752">
        <v>1237</v>
      </c>
      <c r="G231" s="752">
        <v>568</v>
      </c>
      <c r="H231" s="753">
        <v>669</v>
      </c>
      <c r="I231" s="754">
        <v>0</v>
      </c>
    </row>
    <row r="232" spans="1:9" x14ac:dyDescent="0.2">
      <c r="A232" s="749"/>
      <c r="B232" s="750" t="s">
        <v>1069</v>
      </c>
      <c r="C232" s="751">
        <v>16</v>
      </c>
      <c r="D232" s="752">
        <v>8</v>
      </c>
      <c r="E232" s="752">
        <v>8</v>
      </c>
      <c r="F232" s="752">
        <v>26</v>
      </c>
      <c r="G232" s="752">
        <v>16</v>
      </c>
      <c r="H232" s="753">
        <v>10</v>
      </c>
      <c r="I232" s="754">
        <v>0</v>
      </c>
    </row>
    <row r="233" spans="1:9" x14ac:dyDescent="0.2">
      <c r="A233" s="749"/>
      <c r="B233" s="750" t="s">
        <v>1070</v>
      </c>
      <c r="C233" s="751">
        <v>8</v>
      </c>
      <c r="D233" s="752">
        <v>3</v>
      </c>
      <c r="E233" s="752">
        <v>5</v>
      </c>
      <c r="F233" s="752">
        <v>6</v>
      </c>
      <c r="G233" s="752">
        <v>4</v>
      </c>
      <c r="H233" s="753">
        <v>2</v>
      </c>
      <c r="I233" s="754">
        <v>0</v>
      </c>
    </row>
    <row r="234" spans="1:9" x14ac:dyDescent="0.2">
      <c r="A234" s="749"/>
      <c r="B234" s="750" t="s">
        <v>1071</v>
      </c>
      <c r="C234" s="751">
        <v>365</v>
      </c>
      <c r="D234" s="752">
        <v>170</v>
      </c>
      <c r="E234" s="752">
        <v>195</v>
      </c>
      <c r="F234" s="752">
        <v>127</v>
      </c>
      <c r="G234" s="752">
        <v>63</v>
      </c>
      <c r="H234" s="753">
        <v>64</v>
      </c>
      <c r="I234" s="754">
        <v>0</v>
      </c>
    </row>
    <row r="235" spans="1:9" x14ac:dyDescent="0.2">
      <c r="A235" s="749"/>
      <c r="B235" s="750" t="s">
        <v>1072</v>
      </c>
      <c r="C235" s="751">
        <v>238685</v>
      </c>
      <c r="D235" s="752">
        <v>109930</v>
      </c>
      <c r="E235" s="752">
        <v>128755</v>
      </c>
      <c r="F235" s="752">
        <v>99737</v>
      </c>
      <c r="G235" s="752">
        <v>53475</v>
      </c>
      <c r="H235" s="753">
        <v>46260</v>
      </c>
      <c r="I235" s="754">
        <v>2</v>
      </c>
    </row>
    <row r="236" spans="1:9" x14ac:dyDescent="0.2">
      <c r="A236" s="749"/>
      <c r="B236" s="750" t="s">
        <v>1073</v>
      </c>
      <c r="C236" s="751">
        <v>19</v>
      </c>
      <c r="D236" s="752">
        <v>8</v>
      </c>
      <c r="E236" s="752">
        <v>11</v>
      </c>
      <c r="F236" s="752">
        <v>7</v>
      </c>
      <c r="G236" s="752">
        <v>3</v>
      </c>
      <c r="H236" s="753">
        <v>4</v>
      </c>
      <c r="I236" s="754">
        <v>0</v>
      </c>
    </row>
    <row r="237" spans="1:9" x14ac:dyDescent="0.2">
      <c r="A237" s="749"/>
      <c r="B237" s="750" t="s">
        <v>1074</v>
      </c>
      <c r="C237" s="751">
        <v>0</v>
      </c>
      <c r="D237" s="752">
        <v>0</v>
      </c>
      <c r="E237" s="752">
        <v>0</v>
      </c>
      <c r="F237" s="752">
        <v>1</v>
      </c>
      <c r="G237" s="752">
        <v>0</v>
      </c>
      <c r="H237" s="753">
        <v>1</v>
      </c>
      <c r="I237" s="754">
        <v>0</v>
      </c>
    </row>
    <row r="238" spans="1:9" x14ac:dyDescent="0.2">
      <c r="A238" s="749"/>
      <c r="B238" s="750" t="s">
        <v>1075</v>
      </c>
      <c r="C238" s="751">
        <v>34</v>
      </c>
      <c r="D238" s="752">
        <v>15</v>
      </c>
      <c r="E238" s="752">
        <v>19</v>
      </c>
      <c r="F238" s="752">
        <v>48</v>
      </c>
      <c r="G238" s="752">
        <v>26</v>
      </c>
      <c r="H238" s="753">
        <v>22</v>
      </c>
      <c r="I238" s="754">
        <v>0</v>
      </c>
    </row>
    <row r="239" spans="1:9" x14ac:dyDescent="0.2">
      <c r="A239" s="749"/>
      <c r="B239" s="750" t="s">
        <v>1076</v>
      </c>
      <c r="C239" s="751">
        <v>9</v>
      </c>
      <c r="D239" s="752">
        <v>5</v>
      </c>
      <c r="E239" s="752">
        <v>4</v>
      </c>
      <c r="F239" s="752">
        <v>1</v>
      </c>
      <c r="G239" s="752">
        <v>1</v>
      </c>
      <c r="H239" s="753">
        <v>0</v>
      </c>
      <c r="I239" s="754">
        <v>0</v>
      </c>
    </row>
    <row r="240" spans="1:9" x14ac:dyDescent="0.2">
      <c r="A240" s="749"/>
      <c r="B240" s="750" t="s">
        <v>1077</v>
      </c>
      <c r="C240" s="751">
        <v>6</v>
      </c>
      <c r="D240" s="752">
        <v>3</v>
      </c>
      <c r="E240" s="752">
        <v>3</v>
      </c>
      <c r="F240" s="752">
        <v>2</v>
      </c>
      <c r="G240" s="752">
        <v>2</v>
      </c>
      <c r="H240" s="753">
        <v>0</v>
      </c>
      <c r="I240" s="754">
        <v>0</v>
      </c>
    </row>
    <row r="241" spans="1:9" x14ac:dyDescent="0.2">
      <c r="A241" s="749"/>
      <c r="B241" s="750" t="s">
        <v>1078</v>
      </c>
      <c r="C241" s="751">
        <v>13</v>
      </c>
      <c r="D241" s="752">
        <v>2</v>
      </c>
      <c r="E241" s="752">
        <v>11</v>
      </c>
      <c r="F241" s="752">
        <v>9</v>
      </c>
      <c r="G241" s="752">
        <v>5</v>
      </c>
      <c r="H241" s="753">
        <v>4</v>
      </c>
      <c r="I241" s="754">
        <v>0</v>
      </c>
    </row>
    <row r="242" spans="1:9" x14ac:dyDescent="0.2">
      <c r="A242" s="749"/>
      <c r="B242" s="750" t="s">
        <v>1079</v>
      </c>
      <c r="C242" s="751">
        <v>155</v>
      </c>
      <c r="D242" s="752">
        <v>69</v>
      </c>
      <c r="E242" s="752">
        <v>86</v>
      </c>
      <c r="F242" s="752">
        <v>71</v>
      </c>
      <c r="G242" s="752">
        <v>33</v>
      </c>
      <c r="H242" s="753">
        <v>38</v>
      </c>
      <c r="I242" s="754">
        <v>0</v>
      </c>
    </row>
    <row r="243" spans="1:9" x14ac:dyDescent="0.2">
      <c r="A243" s="749"/>
      <c r="B243" s="750" t="s">
        <v>1080</v>
      </c>
      <c r="C243" s="751">
        <v>4</v>
      </c>
      <c r="D243" s="752">
        <v>1</v>
      </c>
      <c r="E243" s="752">
        <v>3</v>
      </c>
      <c r="F243" s="752">
        <v>7</v>
      </c>
      <c r="G243" s="752">
        <v>2</v>
      </c>
      <c r="H243" s="753">
        <v>5</v>
      </c>
      <c r="I243" s="754">
        <v>0</v>
      </c>
    </row>
    <row r="244" spans="1:9" x14ac:dyDescent="0.2">
      <c r="A244" s="749"/>
      <c r="B244" s="750" t="s">
        <v>1081</v>
      </c>
      <c r="C244" s="751">
        <v>2</v>
      </c>
      <c r="D244" s="752">
        <v>0</v>
      </c>
      <c r="E244" s="752">
        <v>2</v>
      </c>
      <c r="F244" s="752">
        <v>1</v>
      </c>
      <c r="G244" s="752">
        <v>0</v>
      </c>
      <c r="H244" s="753">
        <v>1</v>
      </c>
      <c r="I244" s="754">
        <v>0</v>
      </c>
    </row>
    <row r="245" spans="1:9" ht="24" x14ac:dyDescent="0.2">
      <c r="A245" s="749"/>
      <c r="B245" s="750" t="s">
        <v>1082</v>
      </c>
      <c r="C245" s="751">
        <v>18</v>
      </c>
      <c r="D245" s="752">
        <v>7</v>
      </c>
      <c r="E245" s="752">
        <v>11</v>
      </c>
      <c r="F245" s="752">
        <v>28</v>
      </c>
      <c r="G245" s="752">
        <v>13</v>
      </c>
      <c r="H245" s="753">
        <v>15</v>
      </c>
      <c r="I245" s="754">
        <v>0</v>
      </c>
    </row>
    <row r="246" spans="1:9" x14ac:dyDescent="0.2">
      <c r="A246" s="749"/>
      <c r="B246" s="750" t="s">
        <v>1083</v>
      </c>
      <c r="C246" s="751">
        <v>6339</v>
      </c>
      <c r="D246" s="752">
        <v>2722</v>
      </c>
      <c r="E246" s="752">
        <v>3617</v>
      </c>
      <c r="F246" s="752">
        <v>3652</v>
      </c>
      <c r="G246" s="752">
        <v>1983</v>
      </c>
      <c r="H246" s="753">
        <v>1668</v>
      </c>
      <c r="I246" s="754">
        <v>1</v>
      </c>
    </row>
    <row r="247" spans="1:9" x14ac:dyDescent="0.2">
      <c r="A247" s="749"/>
      <c r="B247" s="750" t="s">
        <v>1084</v>
      </c>
      <c r="C247" s="751">
        <v>77</v>
      </c>
      <c r="D247" s="752">
        <v>35</v>
      </c>
      <c r="E247" s="752">
        <v>42</v>
      </c>
      <c r="F247" s="752">
        <v>191</v>
      </c>
      <c r="G247" s="752">
        <v>185</v>
      </c>
      <c r="H247" s="753">
        <v>6</v>
      </c>
      <c r="I247" s="754">
        <v>0</v>
      </c>
    </row>
    <row r="248" spans="1:9" x14ac:dyDescent="0.2">
      <c r="A248" s="749"/>
      <c r="B248" s="750" t="s">
        <v>1085</v>
      </c>
      <c r="C248" s="751">
        <v>11</v>
      </c>
      <c r="D248" s="752">
        <v>6</v>
      </c>
      <c r="E248" s="752">
        <v>5</v>
      </c>
      <c r="F248" s="752">
        <v>12</v>
      </c>
      <c r="G248" s="752">
        <v>6</v>
      </c>
      <c r="H248" s="753">
        <v>6</v>
      </c>
      <c r="I248" s="754">
        <v>0</v>
      </c>
    </row>
    <row r="249" spans="1:9" x14ac:dyDescent="0.2">
      <c r="A249" s="749"/>
      <c r="B249" s="750" t="s">
        <v>1086</v>
      </c>
      <c r="C249" s="751">
        <v>1</v>
      </c>
      <c r="D249" s="752">
        <v>0</v>
      </c>
      <c r="E249" s="752">
        <v>1</v>
      </c>
      <c r="F249" s="752">
        <v>3</v>
      </c>
      <c r="G249" s="752">
        <v>1</v>
      </c>
      <c r="H249" s="753">
        <v>2</v>
      </c>
      <c r="I249" s="754">
        <v>0</v>
      </c>
    </row>
    <row r="250" spans="1:9" ht="24" x14ac:dyDescent="0.2">
      <c r="A250" s="749"/>
      <c r="B250" s="750" t="s">
        <v>1087</v>
      </c>
      <c r="C250" s="751">
        <v>12</v>
      </c>
      <c r="D250" s="752">
        <v>8</v>
      </c>
      <c r="E250" s="752">
        <v>4</v>
      </c>
      <c r="F250" s="752">
        <v>12</v>
      </c>
      <c r="G250" s="752">
        <v>5</v>
      </c>
      <c r="H250" s="753">
        <v>7</v>
      </c>
      <c r="I250" s="754">
        <v>0</v>
      </c>
    </row>
    <row r="251" spans="1:9" x14ac:dyDescent="0.2">
      <c r="A251" s="749"/>
      <c r="B251" s="750" t="s">
        <v>1088</v>
      </c>
      <c r="C251" s="751">
        <v>1372</v>
      </c>
      <c r="D251" s="752">
        <v>715</v>
      </c>
      <c r="E251" s="752">
        <v>657</v>
      </c>
      <c r="F251" s="752">
        <v>349</v>
      </c>
      <c r="G251" s="752">
        <v>190</v>
      </c>
      <c r="H251" s="753">
        <v>159</v>
      </c>
      <c r="I251" s="754">
        <v>0</v>
      </c>
    </row>
    <row r="252" spans="1:9" x14ac:dyDescent="0.2">
      <c r="A252" s="749"/>
      <c r="B252" s="750" t="s">
        <v>1090</v>
      </c>
      <c r="C252" s="751">
        <v>0</v>
      </c>
      <c r="D252" s="752">
        <v>0</v>
      </c>
      <c r="E252" s="752">
        <v>0</v>
      </c>
      <c r="F252" s="752">
        <v>3</v>
      </c>
      <c r="G252" s="752">
        <v>2</v>
      </c>
      <c r="H252" s="753">
        <v>1</v>
      </c>
      <c r="I252" s="754">
        <v>0</v>
      </c>
    </row>
    <row r="253" spans="1:9" x14ac:dyDescent="0.2">
      <c r="A253" s="749"/>
      <c r="B253" s="750" t="s">
        <v>1091</v>
      </c>
      <c r="C253" s="751">
        <v>2</v>
      </c>
      <c r="D253" s="752">
        <v>1</v>
      </c>
      <c r="E253" s="752">
        <v>1</v>
      </c>
      <c r="F253" s="752">
        <v>2</v>
      </c>
      <c r="G253" s="752">
        <v>1</v>
      </c>
      <c r="H253" s="753">
        <v>1</v>
      </c>
      <c r="I253" s="754">
        <v>0</v>
      </c>
    </row>
    <row r="254" spans="1:9" x14ac:dyDescent="0.2">
      <c r="A254" s="749"/>
      <c r="B254" s="750" t="s">
        <v>1092</v>
      </c>
      <c r="C254" s="751">
        <v>4</v>
      </c>
      <c r="D254" s="752">
        <v>3</v>
      </c>
      <c r="E254" s="752">
        <v>1</v>
      </c>
      <c r="F254" s="752">
        <v>1</v>
      </c>
      <c r="G254" s="752">
        <v>1</v>
      </c>
      <c r="H254" s="753">
        <v>0</v>
      </c>
      <c r="I254" s="754">
        <v>0</v>
      </c>
    </row>
    <row r="255" spans="1:9" x14ac:dyDescent="0.2">
      <c r="A255" s="749"/>
      <c r="B255" s="750" t="s">
        <v>1093</v>
      </c>
      <c r="C255" s="751">
        <v>16</v>
      </c>
      <c r="D255" s="752">
        <v>6</v>
      </c>
      <c r="E255" s="752">
        <v>10</v>
      </c>
      <c r="F255" s="752">
        <v>14</v>
      </c>
      <c r="G255" s="752">
        <v>8</v>
      </c>
      <c r="H255" s="753">
        <v>6</v>
      </c>
      <c r="I255" s="754">
        <v>0</v>
      </c>
    </row>
    <row r="256" spans="1:9" x14ac:dyDescent="0.2">
      <c r="A256" s="749"/>
      <c r="B256" s="750" t="s">
        <v>1094</v>
      </c>
      <c r="C256" s="751">
        <v>12</v>
      </c>
      <c r="D256" s="752">
        <v>7</v>
      </c>
      <c r="E256" s="752">
        <v>5</v>
      </c>
      <c r="F256" s="752">
        <v>21</v>
      </c>
      <c r="G256" s="752">
        <v>10</v>
      </c>
      <c r="H256" s="753">
        <v>11</v>
      </c>
      <c r="I256" s="754">
        <v>0</v>
      </c>
    </row>
    <row r="257" spans="1:9" x14ac:dyDescent="0.2">
      <c r="A257" s="749"/>
      <c r="B257" s="750" t="s">
        <v>1095</v>
      </c>
      <c r="C257" s="751">
        <v>2</v>
      </c>
      <c r="D257" s="752">
        <v>2</v>
      </c>
      <c r="E257" s="752">
        <v>0</v>
      </c>
      <c r="F257" s="752">
        <v>3</v>
      </c>
      <c r="G257" s="752">
        <v>1</v>
      </c>
      <c r="H257" s="753">
        <v>2</v>
      </c>
      <c r="I257" s="754">
        <v>0</v>
      </c>
    </row>
    <row r="258" spans="1:9" x14ac:dyDescent="0.2">
      <c r="A258" s="749"/>
      <c r="B258" s="750" t="s">
        <v>1096</v>
      </c>
      <c r="C258" s="751">
        <v>6</v>
      </c>
      <c r="D258" s="752">
        <v>2</v>
      </c>
      <c r="E258" s="752">
        <v>4</v>
      </c>
      <c r="F258" s="752">
        <v>14</v>
      </c>
      <c r="G258" s="752">
        <v>7</v>
      </c>
      <c r="H258" s="753">
        <v>7</v>
      </c>
      <c r="I258" s="754">
        <v>0</v>
      </c>
    </row>
    <row r="259" spans="1:9" x14ac:dyDescent="0.2">
      <c r="A259" s="749"/>
      <c r="B259" s="750" t="s">
        <v>1097</v>
      </c>
      <c r="C259" s="751">
        <v>206</v>
      </c>
      <c r="D259" s="752">
        <v>90</v>
      </c>
      <c r="E259" s="752">
        <v>116</v>
      </c>
      <c r="F259" s="752">
        <v>387</v>
      </c>
      <c r="G259" s="752">
        <v>201</v>
      </c>
      <c r="H259" s="753">
        <v>186</v>
      </c>
      <c r="I259" s="754">
        <v>0</v>
      </c>
    </row>
    <row r="260" spans="1:9" x14ac:dyDescent="0.2">
      <c r="A260" s="749"/>
      <c r="B260" s="750" t="s">
        <v>1098</v>
      </c>
      <c r="C260" s="751">
        <v>11</v>
      </c>
      <c r="D260" s="752">
        <v>5</v>
      </c>
      <c r="E260" s="752">
        <v>6</v>
      </c>
      <c r="F260" s="752">
        <v>4</v>
      </c>
      <c r="G260" s="752">
        <v>3</v>
      </c>
      <c r="H260" s="753">
        <v>1</v>
      </c>
      <c r="I260" s="754">
        <v>0</v>
      </c>
    </row>
    <row r="261" spans="1:9" x14ac:dyDescent="0.2">
      <c r="A261" s="749"/>
      <c r="B261" s="750" t="s">
        <v>1099</v>
      </c>
      <c r="C261" s="751">
        <v>17031</v>
      </c>
      <c r="D261" s="752">
        <v>7662</v>
      </c>
      <c r="E261" s="752">
        <v>9369</v>
      </c>
      <c r="F261" s="752">
        <v>6567</v>
      </c>
      <c r="G261" s="752">
        <v>3319</v>
      </c>
      <c r="H261" s="753">
        <v>3248</v>
      </c>
      <c r="I261" s="754">
        <v>0</v>
      </c>
    </row>
    <row r="262" spans="1:9" x14ac:dyDescent="0.2">
      <c r="A262" s="749"/>
      <c r="B262" s="750" t="s">
        <v>1100</v>
      </c>
      <c r="C262" s="751">
        <v>118</v>
      </c>
      <c r="D262" s="752">
        <v>53</v>
      </c>
      <c r="E262" s="752">
        <v>65</v>
      </c>
      <c r="F262" s="752">
        <v>106</v>
      </c>
      <c r="G262" s="752">
        <v>50</v>
      </c>
      <c r="H262" s="753">
        <v>56</v>
      </c>
      <c r="I262" s="754">
        <v>0</v>
      </c>
    </row>
    <row r="263" spans="1:9" x14ac:dyDescent="0.2">
      <c r="A263" s="749"/>
      <c r="B263" s="750" t="s">
        <v>1101</v>
      </c>
      <c r="C263" s="751">
        <v>26</v>
      </c>
      <c r="D263" s="752">
        <v>16</v>
      </c>
      <c r="E263" s="752">
        <v>10</v>
      </c>
      <c r="F263" s="752">
        <v>24</v>
      </c>
      <c r="G263" s="752">
        <v>13</v>
      </c>
      <c r="H263" s="753">
        <v>11</v>
      </c>
      <c r="I263" s="754">
        <v>0</v>
      </c>
    </row>
    <row r="264" spans="1:9" x14ac:dyDescent="0.2">
      <c r="A264" s="749"/>
      <c r="B264" s="750" t="s">
        <v>1103</v>
      </c>
      <c r="C264" s="751">
        <v>5</v>
      </c>
      <c r="D264" s="752">
        <v>2</v>
      </c>
      <c r="E264" s="752">
        <v>3</v>
      </c>
      <c r="F264" s="752">
        <v>0</v>
      </c>
      <c r="G264" s="752">
        <v>0</v>
      </c>
      <c r="H264" s="753">
        <v>0</v>
      </c>
      <c r="I264" s="754">
        <v>0</v>
      </c>
    </row>
    <row r="265" spans="1:9" x14ac:dyDescent="0.2">
      <c r="A265" s="749"/>
      <c r="B265" s="750" t="s">
        <v>1105</v>
      </c>
      <c r="C265" s="751">
        <v>38</v>
      </c>
      <c r="D265" s="752">
        <v>18</v>
      </c>
      <c r="E265" s="752">
        <v>20</v>
      </c>
      <c r="F265" s="752">
        <v>143</v>
      </c>
      <c r="G265" s="752">
        <v>70</v>
      </c>
      <c r="H265" s="753">
        <v>73</v>
      </c>
      <c r="I265" s="754">
        <v>0</v>
      </c>
    </row>
    <row r="266" spans="1:9" x14ac:dyDescent="0.2">
      <c r="A266" s="749"/>
      <c r="B266" s="750" t="s">
        <v>1106</v>
      </c>
      <c r="C266" s="751">
        <v>103</v>
      </c>
      <c r="D266" s="752">
        <v>55</v>
      </c>
      <c r="E266" s="752">
        <v>48</v>
      </c>
      <c r="F266" s="752">
        <v>49</v>
      </c>
      <c r="G266" s="752">
        <v>30</v>
      </c>
      <c r="H266" s="753">
        <v>19</v>
      </c>
      <c r="I266" s="754">
        <v>0</v>
      </c>
    </row>
    <row r="267" spans="1:9" x14ac:dyDescent="0.2">
      <c r="A267" s="749"/>
      <c r="B267" s="750" t="s">
        <v>1107</v>
      </c>
      <c r="C267" s="751">
        <v>2</v>
      </c>
      <c r="D267" s="752">
        <v>0</v>
      </c>
      <c r="E267" s="752">
        <v>2</v>
      </c>
      <c r="F267" s="752">
        <v>9</v>
      </c>
      <c r="G267" s="752">
        <v>4</v>
      </c>
      <c r="H267" s="753">
        <v>5</v>
      </c>
      <c r="I267" s="754">
        <v>0</v>
      </c>
    </row>
    <row r="268" spans="1:9" x14ac:dyDescent="0.2">
      <c r="A268" s="749"/>
      <c r="B268" s="750" t="s">
        <v>1108</v>
      </c>
      <c r="C268" s="751">
        <v>5</v>
      </c>
      <c r="D268" s="752">
        <v>2</v>
      </c>
      <c r="E268" s="752">
        <v>3</v>
      </c>
      <c r="F268" s="752">
        <v>6</v>
      </c>
      <c r="G268" s="752">
        <v>4</v>
      </c>
      <c r="H268" s="753">
        <v>2</v>
      </c>
      <c r="I268" s="754">
        <v>0</v>
      </c>
    </row>
    <row r="269" spans="1:9" x14ac:dyDescent="0.2">
      <c r="A269" s="749"/>
      <c r="B269" s="750" t="s">
        <v>1109</v>
      </c>
      <c r="C269" s="751">
        <v>12856</v>
      </c>
      <c r="D269" s="752">
        <v>6268</v>
      </c>
      <c r="E269" s="752">
        <v>6588</v>
      </c>
      <c r="F269" s="752">
        <v>21181</v>
      </c>
      <c r="G269" s="752">
        <v>12129</v>
      </c>
      <c r="H269" s="753">
        <v>9052</v>
      </c>
      <c r="I269" s="754">
        <v>0</v>
      </c>
    </row>
    <row r="270" spans="1:9" x14ac:dyDescent="0.2">
      <c r="A270" s="749"/>
      <c r="B270" s="750" t="s">
        <v>1110</v>
      </c>
      <c r="C270" s="751">
        <v>131</v>
      </c>
      <c r="D270" s="752">
        <v>63</v>
      </c>
      <c r="E270" s="752">
        <v>68</v>
      </c>
      <c r="F270" s="752">
        <v>47</v>
      </c>
      <c r="G270" s="752">
        <v>21</v>
      </c>
      <c r="H270" s="753">
        <v>26</v>
      </c>
      <c r="I270" s="754">
        <v>0</v>
      </c>
    </row>
    <row r="271" spans="1:9" x14ac:dyDescent="0.2">
      <c r="A271" s="749"/>
      <c r="B271" s="750" t="s">
        <v>1111</v>
      </c>
      <c r="C271" s="751">
        <v>12</v>
      </c>
      <c r="D271" s="752">
        <v>5</v>
      </c>
      <c r="E271" s="752">
        <v>7</v>
      </c>
      <c r="F271" s="752">
        <v>1</v>
      </c>
      <c r="G271" s="752">
        <v>1</v>
      </c>
      <c r="H271" s="753">
        <v>0</v>
      </c>
      <c r="I271" s="754">
        <v>0</v>
      </c>
    </row>
    <row r="272" spans="1:9" x14ac:dyDescent="0.2">
      <c r="A272" s="749"/>
      <c r="B272" s="750" t="s">
        <v>1112</v>
      </c>
      <c r="C272" s="751">
        <v>1</v>
      </c>
      <c r="D272" s="752">
        <v>1</v>
      </c>
      <c r="E272" s="752">
        <v>0</v>
      </c>
      <c r="F272" s="752">
        <v>0</v>
      </c>
      <c r="G272" s="752">
        <v>0</v>
      </c>
      <c r="H272" s="753">
        <v>0</v>
      </c>
      <c r="I272" s="754">
        <v>0</v>
      </c>
    </row>
    <row r="273" spans="1:9" x14ac:dyDescent="0.2">
      <c r="A273" s="749"/>
      <c r="B273" s="750" t="s">
        <v>1113</v>
      </c>
      <c r="C273" s="751">
        <v>0</v>
      </c>
      <c r="D273" s="752">
        <v>0</v>
      </c>
      <c r="E273" s="752">
        <v>0</v>
      </c>
      <c r="F273" s="752">
        <v>1</v>
      </c>
      <c r="G273" s="752">
        <v>1</v>
      </c>
      <c r="H273" s="753">
        <v>0</v>
      </c>
      <c r="I273" s="754">
        <v>0</v>
      </c>
    </row>
    <row r="274" spans="1:9" x14ac:dyDescent="0.2">
      <c r="A274" s="749"/>
      <c r="B274" s="750" t="s">
        <v>1114</v>
      </c>
      <c r="C274" s="751">
        <v>36</v>
      </c>
      <c r="D274" s="752">
        <v>15</v>
      </c>
      <c r="E274" s="752">
        <v>21</v>
      </c>
      <c r="F274" s="752">
        <v>42</v>
      </c>
      <c r="G274" s="752">
        <v>24</v>
      </c>
      <c r="H274" s="753">
        <v>18</v>
      </c>
      <c r="I274" s="754">
        <v>0</v>
      </c>
    </row>
    <row r="275" spans="1:9" x14ac:dyDescent="0.2">
      <c r="A275" s="749"/>
      <c r="B275" s="750" t="s">
        <v>1115</v>
      </c>
      <c r="C275" s="751">
        <v>21</v>
      </c>
      <c r="D275" s="752">
        <v>12</v>
      </c>
      <c r="E275" s="752">
        <v>9</v>
      </c>
      <c r="F275" s="752">
        <v>14</v>
      </c>
      <c r="G275" s="752">
        <v>8</v>
      </c>
      <c r="H275" s="753">
        <v>6</v>
      </c>
      <c r="I275" s="754">
        <v>0</v>
      </c>
    </row>
    <row r="276" spans="1:9" x14ac:dyDescent="0.2">
      <c r="A276" s="749"/>
      <c r="B276" s="750" t="s">
        <v>1116</v>
      </c>
      <c r="C276" s="751">
        <v>4</v>
      </c>
      <c r="D276" s="752">
        <v>3</v>
      </c>
      <c r="E276" s="752">
        <v>1</v>
      </c>
      <c r="F276" s="752">
        <v>9</v>
      </c>
      <c r="G276" s="752">
        <v>4</v>
      </c>
      <c r="H276" s="753">
        <v>5</v>
      </c>
      <c r="I276" s="754">
        <v>0</v>
      </c>
    </row>
    <row r="277" spans="1:9" x14ac:dyDescent="0.2">
      <c r="A277" s="749"/>
      <c r="B277" s="750" t="s">
        <v>1117</v>
      </c>
      <c r="C277" s="751">
        <v>14</v>
      </c>
      <c r="D277" s="752">
        <v>4</v>
      </c>
      <c r="E277" s="752">
        <v>10</v>
      </c>
      <c r="F277" s="752">
        <v>24</v>
      </c>
      <c r="G277" s="752">
        <v>11</v>
      </c>
      <c r="H277" s="753">
        <v>13</v>
      </c>
      <c r="I277" s="754">
        <v>0</v>
      </c>
    </row>
    <row r="278" spans="1:9" x14ac:dyDescent="0.2">
      <c r="A278" s="749"/>
      <c r="B278" s="750" t="s">
        <v>1118</v>
      </c>
      <c r="C278" s="751">
        <v>0</v>
      </c>
      <c r="D278" s="752">
        <v>0</v>
      </c>
      <c r="E278" s="752">
        <v>0</v>
      </c>
      <c r="F278" s="752">
        <v>5</v>
      </c>
      <c r="G278" s="752">
        <v>2</v>
      </c>
      <c r="H278" s="753">
        <v>3</v>
      </c>
      <c r="I278" s="754">
        <v>0</v>
      </c>
    </row>
    <row r="279" spans="1:9" x14ac:dyDescent="0.2">
      <c r="A279" s="749"/>
      <c r="B279" s="750" t="s">
        <v>1119</v>
      </c>
      <c r="C279" s="751">
        <v>0</v>
      </c>
      <c r="D279" s="752">
        <v>0</v>
      </c>
      <c r="E279" s="752">
        <v>0</v>
      </c>
      <c r="F279" s="752">
        <v>2</v>
      </c>
      <c r="G279" s="752">
        <v>1</v>
      </c>
      <c r="H279" s="753">
        <v>1</v>
      </c>
      <c r="I279" s="754">
        <v>0</v>
      </c>
    </row>
    <row r="280" spans="1:9" x14ac:dyDescent="0.2">
      <c r="A280" s="749"/>
      <c r="B280" s="750" t="s">
        <v>1120</v>
      </c>
      <c r="C280" s="751">
        <v>1</v>
      </c>
      <c r="D280" s="752">
        <v>0</v>
      </c>
      <c r="E280" s="752">
        <v>1</v>
      </c>
      <c r="F280" s="752">
        <v>0</v>
      </c>
      <c r="G280" s="752">
        <v>0</v>
      </c>
      <c r="H280" s="753">
        <v>0</v>
      </c>
      <c r="I280" s="754">
        <v>0</v>
      </c>
    </row>
    <row r="281" spans="1:9" x14ac:dyDescent="0.2">
      <c r="A281" s="749"/>
      <c r="B281" s="750" t="s">
        <v>1121</v>
      </c>
      <c r="C281" s="751">
        <v>1</v>
      </c>
      <c r="D281" s="752">
        <v>1</v>
      </c>
      <c r="E281" s="752">
        <v>0</v>
      </c>
      <c r="F281" s="752">
        <v>0</v>
      </c>
      <c r="G281" s="752">
        <v>0</v>
      </c>
      <c r="H281" s="753">
        <v>0</v>
      </c>
      <c r="I281" s="754">
        <v>0</v>
      </c>
    </row>
    <row r="282" spans="1:9" x14ac:dyDescent="0.2">
      <c r="A282" s="749"/>
      <c r="B282" s="750" t="s">
        <v>1122</v>
      </c>
      <c r="C282" s="751">
        <v>1</v>
      </c>
      <c r="D282" s="752">
        <v>1</v>
      </c>
      <c r="E282" s="752">
        <v>0</v>
      </c>
      <c r="F282" s="752">
        <v>1</v>
      </c>
      <c r="G282" s="752">
        <v>0</v>
      </c>
      <c r="H282" s="753">
        <v>1</v>
      </c>
      <c r="I282" s="754">
        <v>0</v>
      </c>
    </row>
    <row r="283" spans="1:9" x14ac:dyDescent="0.2">
      <c r="A283" s="749"/>
      <c r="B283" s="750" t="s">
        <v>1123</v>
      </c>
      <c r="C283" s="751">
        <v>7</v>
      </c>
      <c r="D283" s="752">
        <v>2</v>
      </c>
      <c r="E283" s="752">
        <v>5</v>
      </c>
      <c r="F283" s="752">
        <v>6</v>
      </c>
      <c r="G283" s="752">
        <v>2</v>
      </c>
      <c r="H283" s="753">
        <v>4</v>
      </c>
      <c r="I283" s="754">
        <v>0</v>
      </c>
    </row>
    <row r="284" spans="1:9" x14ac:dyDescent="0.2">
      <c r="A284" s="749"/>
      <c r="B284" s="750" t="s">
        <v>1124</v>
      </c>
      <c r="C284" s="751">
        <v>5</v>
      </c>
      <c r="D284" s="752">
        <v>3</v>
      </c>
      <c r="E284" s="752">
        <v>2</v>
      </c>
      <c r="F284" s="752">
        <v>3</v>
      </c>
      <c r="G284" s="752">
        <v>2</v>
      </c>
      <c r="H284" s="753">
        <v>1</v>
      </c>
      <c r="I284" s="754">
        <v>0</v>
      </c>
    </row>
    <row r="285" spans="1:9" x14ac:dyDescent="0.2">
      <c r="A285" s="749"/>
      <c r="B285" s="750" t="s">
        <v>1125</v>
      </c>
      <c r="C285" s="751">
        <v>4</v>
      </c>
      <c r="D285" s="752">
        <v>1</v>
      </c>
      <c r="E285" s="752">
        <v>3</v>
      </c>
      <c r="F285" s="752">
        <v>6</v>
      </c>
      <c r="G285" s="752">
        <v>3</v>
      </c>
      <c r="H285" s="753">
        <v>3</v>
      </c>
      <c r="I285" s="754">
        <v>0</v>
      </c>
    </row>
    <row r="286" spans="1:9" x14ac:dyDescent="0.2">
      <c r="A286" s="749"/>
      <c r="B286" s="750" t="s">
        <v>1126</v>
      </c>
      <c r="C286" s="751">
        <v>2</v>
      </c>
      <c r="D286" s="752">
        <v>1</v>
      </c>
      <c r="E286" s="752">
        <v>1</v>
      </c>
      <c r="F286" s="752">
        <v>0</v>
      </c>
      <c r="G286" s="752">
        <v>0</v>
      </c>
      <c r="H286" s="753">
        <v>0</v>
      </c>
      <c r="I286" s="754">
        <v>0</v>
      </c>
    </row>
    <row r="287" spans="1:9" x14ac:dyDescent="0.2">
      <c r="A287" s="749"/>
      <c r="B287" s="750" t="s">
        <v>1127</v>
      </c>
      <c r="C287" s="751">
        <v>6</v>
      </c>
      <c r="D287" s="752">
        <v>3</v>
      </c>
      <c r="E287" s="752">
        <v>3</v>
      </c>
      <c r="F287" s="752">
        <v>22</v>
      </c>
      <c r="G287" s="752">
        <v>10</v>
      </c>
      <c r="H287" s="753">
        <v>12</v>
      </c>
      <c r="I287" s="754">
        <v>0</v>
      </c>
    </row>
    <row r="288" spans="1:9" x14ac:dyDescent="0.2">
      <c r="A288" s="749"/>
      <c r="B288" s="750" t="s">
        <v>1128</v>
      </c>
      <c r="C288" s="751">
        <v>3</v>
      </c>
      <c r="D288" s="752">
        <v>3</v>
      </c>
      <c r="E288" s="752">
        <v>0</v>
      </c>
      <c r="F288" s="752">
        <v>4</v>
      </c>
      <c r="G288" s="752">
        <v>3</v>
      </c>
      <c r="H288" s="753">
        <v>1</v>
      </c>
      <c r="I288" s="754">
        <v>0</v>
      </c>
    </row>
    <row r="289" spans="1:9" x14ac:dyDescent="0.2">
      <c r="A289" s="749"/>
      <c r="B289" s="750" t="s">
        <v>1129</v>
      </c>
      <c r="C289" s="751">
        <v>10854</v>
      </c>
      <c r="D289" s="752">
        <v>4910</v>
      </c>
      <c r="E289" s="752">
        <v>5944</v>
      </c>
      <c r="F289" s="752">
        <v>3053</v>
      </c>
      <c r="G289" s="752">
        <v>1603</v>
      </c>
      <c r="H289" s="753">
        <v>1447</v>
      </c>
      <c r="I289" s="754">
        <v>3</v>
      </c>
    </row>
    <row r="290" spans="1:9" x14ac:dyDescent="0.2">
      <c r="A290" s="749"/>
      <c r="B290" s="750" t="s">
        <v>1130</v>
      </c>
      <c r="C290" s="751">
        <v>233</v>
      </c>
      <c r="D290" s="752">
        <v>116</v>
      </c>
      <c r="E290" s="752">
        <v>117</v>
      </c>
      <c r="F290" s="752">
        <v>69</v>
      </c>
      <c r="G290" s="752">
        <v>41</v>
      </c>
      <c r="H290" s="753">
        <v>28</v>
      </c>
      <c r="I290" s="754">
        <v>0</v>
      </c>
    </row>
    <row r="291" spans="1:9" x14ac:dyDescent="0.2">
      <c r="A291" s="749"/>
      <c r="B291" s="750" t="s">
        <v>1131</v>
      </c>
      <c r="C291" s="751">
        <v>8</v>
      </c>
      <c r="D291" s="752">
        <v>1</v>
      </c>
      <c r="E291" s="752">
        <v>7</v>
      </c>
      <c r="F291" s="752">
        <v>7</v>
      </c>
      <c r="G291" s="752">
        <v>1</v>
      </c>
      <c r="H291" s="753">
        <v>6</v>
      </c>
      <c r="I291" s="754">
        <v>0</v>
      </c>
    </row>
    <row r="292" spans="1:9" x14ac:dyDescent="0.2">
      <c r="A292" s="749"/>
      <c r="B292" s="750" t="s">
        <v>1132</v>
      </c>
      <c r="C292" s="751">
        <v>10</v>
      </c>
      <c r="D292" s="752">
        <v>4</v>
      </c>
      <c r="E292" s="752">
        <v>6</v>
      </c>
      <c r="F292" s="752">
        <v>17</v>
      </c>
      <c r="G292" s="752">
        <v>12</v>
      </c>
      <c r="H292" s="753">
        <v>5</v>
      </c>
      <c r="I292" s="754">
        <v>0</v>
      </c>
    </row>
    <row r="293" spans="1:9" x14ac:dyDescent="0.2">
      <c r="A293" s="749"/>
      <c r="B293" s="750" t="s">
        <v>1133</v>
      </c>
      <c r="C293" s="751">
        <v>27</v>
      </c>
      <c r="D293" s="752">
        <v>12</v>
      </c>
      <c r="E293" s="752">
        <v>15</v>
      </c>
      <c r="F293" s="752">
        <v>23</v>
      </c>
      <c r="G293" s="752">
        <v>11</v>
      </c>
      <c r="H293" s="753">
        <v>12</v>
      </c>
      <c r="I293" s="754">
        <v>0</v>
      </c>
    </row>
    <row r="294" spans="1:9" x14ac:dyDescent="0.2">
      <c r="A294" s="749"/>
      <c r="B294" s="750" t="s">
        <v>1134</v>
      </c>
      <c r="C294" s="751">
        <v>6</v>
      </c>
      <c r="D294" s="752">
        <v>1</v>
      </c>
      <c r="E294" s="752">
        <v>5</v>
      </c>
      <c r="F294" s="752">
        <v>12</v>
      </c>
      <c r="G294" s="752">
        <v>5</v>
      </c>
      <c r="H294" s="753">
        <v>7</v>
      </c>
      <c r="I294" s="754">
        <v>0</v>
      </c>
    </row>
    <row r="295" spans="1:9" x14ac:dyDescent="0.2">
      <c r="A295" s="749"/>
      <c r="B295" s="750" t="s">
        <v>1135</v>
      </c>
      <c r="C295" s="751">
        <v>1</v>
      </c>
      <c r="D295" s="752">
        <v>0</v>
      </c>
      <c r="E295" s="752">
        <v>1</v>
      </c>
      <c r="F295" s="752">
        <v>4</v>
      </c>
      <c r="G295" s="752">
        <v>2</v>
      </c>
      <c r="H295" s="753">
        <v>2</v>
      </c>
      <c r="I295" s="754">
        <v>0</v>
      </c>
    </row>
    <row r="296" spans="1:9" x14ac:dyDescent="0.2">
      <c r="A296" s="749"/>
      <c r="B296" s="750" t="s">
        <v>1136</v>
      </c>
      <c r="C296" s="751">
        <v>5</v>
      </c>
      <c r="D296" s="752">
        <v>1</v>
      </c>
      <c r="E296" s="752">
        <v>4</v>
      </c>
      <c r="F296" s="752">
        <v>19</v>
      </c>
      <c r="G296" s="752">
        <v>6</v>
      </c>
      <c r="H296" s="753">
        <v>13</v>
      </c>
      <c r="I296" s="754">
        <v>0</v>
      </c>
    </row>
    <row r="297" spans="1:9" x14ac:dyDescent="0.2">
      <c r="A297" s="749"/>
      <c r="B297" s="750" t="s">
        <v>1137</v>
      </c>
      <c r="C297" s="751">
        <v>12</v>
      </c>
      <c r="D297" s="752">
        <v>6</v>
      </c>
      <c r="E297" s="752">
        <v>6</v>
      </c>
      <c r="F297" s="752">
        <v>5</v>
      </c>
      <c r="G297" s="752">
        <v>3</v>
      </c>
      <c r="H297" s="753">
        <v>2</v>
      </c>
      <c r="I297" s="754">
        <v>0</v>
      </c>
    </row>
    <row r="298" spans="1:9" x14ac:dyDescent="0.2">
      <c r="A298" s="749"/>
      <c r="B298" s="750" t="s">
        <v>3184</v>
      </c>
      <c r="C298" s="751">
        <v>3</v>
      </c>
      <c r="D298" s="752">
        <v>0</v>
      </c>
      <c r="E298" s="752">
        <v>3</v>
      </c>
      <c r="F298" s="752">
        <v>0</v>
      </c>
      <c r="G298" s="752">
        <v>0</v>
      </c>
      <c r="H298" s="753">
        <v>0</v>
      </c>
      <c r="I298" s="754">
        <v>0</v>
      </c>
    </row>
    <row r="299" spans="1:9" x14ac:dyDescent="0.2">
      <c r="A299" s="749"/>
      <c r="B299" s="750" t="s">
        <v>1138</v>
      </c>
      <c r="C299" s="751">
        <v>120</v>
      </c>
      <c r="D299" s="752">
        <v>64</v>
      </c>
      <c r="E299" s="752">
        <v>56</v>
      </c>
      <c r="F299" s="752">
        <v>129</v>
      </c>
      <c r="G299" s="752">
        <v>67</v>
      </c>
      <c r="H299" s="753">
        <v>62</v>
      </c>
      <c r="I299" s="754">
        <v>0</v>
      </c>
    </row>
    <row r="300" spans="1:9" x14ac:dyDescent="0.2">
      <c r="A300" s="749"/>
      <c r="B300" s="750" t="s">
        <v>1140</v>
      </c>
      <c r="C300" s="751">
        <v>2</v>
      </c>
      <c r="D300" s="752">
        <v>0</v>
      </c>
      <c r="E300" s="752">
        <v>2</v>
      </c>
      <c r="F300" s="752">
        <v>4</v>
      </c>
      <c r="G300" s="752">
        <v>1</v>
      </c>
      <c r="H300" s="753">
        <v>3</v>
      </c>
      <c r="I300" s="754">
        <v>0</v>
      </c>
    </row>
    <row r="301" spans="1:9" x14ac:dyDescent="0.2">
      <c r="A301" s="749"/>
      <c r="B301" s="750" t="s">
        <v>1141</v>
      </c>
      <c r="C301" s="751">
        <v>17</v>
      </c>
      <c r="D301" s="752">
        <v>9</v>
      </c>
      <c r="E301" s="752">
        <v>8</v>
      </c>
      <c r="F301" s="752">
        <v>6</v>
      </c>
      <c r="G301" s="752">
        <v>4</v>
      </c>
      <c r="H301" s="753">
        <v>2</v>
      </c>
      <c r="I301" s="754">
        <v>0</v>
      </c>
    </row>
    <row r="302" spans="1:9" x14ac:dyDescent="0.2">
      <c r="A302" s="749"/>
      <c r="B302" s="750" t="s">
        <v>1142</v>
      </c>
      <c r="C302" s="751">
        <v>2</v>
      </c>
      <c r="D302" s="752">
        <v>1</v>
      </c>
      <c r="E302" s="752">
        <v>1</v>
      </c>
      <c r="F302" s="752">
        <v>1</v>
      </c>
      <c r="G302" s="752">
        <v>1</v>
      </c>
      <c r="H302" s="753">
        <v>0</v>
      </c>
      <c r="I302" s="754">
        <v>0</v>
      </c>
    </row>
    <row r="303" spans="1:9" x14ac:dyDescent="0.2">
      <c r="A303" s="749"/>
      <c r="B303" s="750" t="s">
        <v>1143</v>
      </c>
      <c r="C303" s="751">
        <v>82</v>
      </c>
      <c r="D303" s="752">
        <v>39</v>
      </c>
      <c r="E303" s="752">
        <v>43</v>
      </c>
      <c r="F303" s="752">
        <v>19</v>
      </c>
      <c r="G303" s="752">
        <v>10</v>
      </c>
      <c r="H303" s="753">
        <v>9</v>
      </c>
      <c r="I303" s="754">
        <v>0</v>
      </c>
    </row>
    <row r="304" spans="1:9" x14ac:dyDescent="0.2">
      <c r="A304" s="749"/>
      <c r="B304" s="750" t="s">
        <v>1144</v>
      </c>
      <c r="C304" s="751">
        <v>2</v>
      </c>
      <c r="D304" s="752">
        <v>1</v>
      </c>
      <c r="E304" s="752">
        <v>1</v>
      </c>
      <c r="F304" s="752">
        <v>10</v>
      </c>
      <c r="G304" s="752">
        <v>4</v>
      </c>
      <c r="H304" s="753">
        <v>6</v>
      </c>
      <c r="I304" s="754">
        <v>0</v>
      </c>
    </row>
    <row r="305" spans="1:9" x14ac:dyDescent="0.2">
      <c r="A305" s="749"/>
      <c r="B305" s="750" t="s">
        <v>1145</v>
      </c>
      <c r="C305" s="751">
        <v>12</v>
      </c>
      <c r="D305" s="752">
        <v>7</v>
      </c>
      <c r="E305" s="752">
        <v>5</v>
      </c>
      <c r="F305" s="752">
        <v>2</v>
      </c>
      <c r="G305" s="752">
        <v>1</v>
      </c>
      <c r="H305" s="753">
        <v>1</v>
      </c>
      <c r="I305" s="754">
        <v>0</v>
      </c>
    </row>
    <row r="306" spans="1:9" x14ac:dyDescent="0.2">
      <c r="A306" s="749"/>
      <c r="B306" s="750" t="s">
        <v>1146</v>
      </c>
      <c r="C306" s="751">
        <v>20</v>
      </c>
      <c r="D306" s="752">
        <v>10</v>
      </c>
      <c r="E306" s="752">
        <v>10</v>
      </c>
      <c r="F306" s="752">
        <v>20</v>
      </c>
      <c r="G306" s="752">
        <v>10</v>
      </c>
      <c r="H306" s="753">
        <v>10</v>
      </c>
      <c r="I306" s="754">
        <v>0</v>
      </c>
    </row>
    <row r="307" spans="1:9" x14ac:dyDescent="0.2">
      <c r="A307" s="749"/>
      <c r="B307" s="750" t="s">
        <v>1147</v>
      </c>
      <c r="C307" s="751">
        <v>23</v>
      </c>
      <c r="D307" s="752">
        <v>13</v>
      </c>
      <c r="E307" s="752">
        <v>10</v>
      </c>
      <c r="F307" s="752">
        <v>27</v>
      </c>
      <c r="G307" s="752">
        <v>14</v>
      </c>
      <c r="H307" s="753">
        <v>13</v>
      </c>
      <c r="I307" s="754">
        <v>0</v>
      </c>
    </row>
    <row r="308" spans="1:9" x14ac:dyDescent="0.2">
      <c r="A308" s="749"/>
      <c r="B308" s="750" t="s">
        <v>1148</v>
      </c>
      <c r="C308" s="751">
        <v>19</v>
      </c>
      <c r="D308" s="752">
        <v>7</v>
      </c>
      <c r="E308" s="752">
        <v>12</v>
      </c>
      <c r="F308" s="752">
        <v>53</v>
      </c>
      <c r="G308" s="752">
        <v>28</v>
      </c>
      <c r="H308" s="753">
        <v>25</v>
      </c>
      <c r="I308" s="754">
        <v>0</v>
      </c>
    </row>
    <row r="309" spans="1:9" x14ac:dyDescent="0.2">
      <c r="A309" s="749"/>
      <c r="B309" s="750" t="s">
        <v>1149</v>
      </c>
      <c r="C309" s="751">
        <v>7</v>
      </c>
      <c r="D309" s="752">
        <v>2</v>
      </c>
      <c r="E309" s="752">
        <v>5</v>
      </c>
      <c r="F309" s="752">
        <v>4</v>
      </c>
      <c r="G309" s="752">
        <v>3</v>
      </c>
      <c r="H309" s="753">
        <v>1</v>
      </c>
      <c r="I309" s="754">
        <v>0</v>
      </c>
    </row>
    <row r="310" spans="1:9" x14ac:dyDescent="0.2">
      <c r="A310" s="749"/>
      <c r="B310" s="750" t="s">
        <v>1150</v>
      </c>
      <c r="C310" s="751">
        <v>5</v>
      </c>
      <c r="D310" s="752">
        <v>1</v>
      </c>
      <c r="E310" s="752">
        <v>4</v>
      </c>
      <c r="F310" s="752">
        <v>3</v>
      </c>
      <c r="G310" s="752">
        <v>1</v>
      </c>
      <c r="H310" s="753">
        <v>2</v>
      </c>
      <c r="I310" s="754">
        <v>0</v>
      </c>
    </row>
    <row r="311" spans="1:9" x14ac:dyDescent="0.2">
      <c r="A311" s="749"/>
      <c r="B311" s="750" t="s">
        <v>1151</v>
      </c>
      <c r="C311" s="751">
        <v>3</v>
      </c>
      <c r="D311" s="752">
        <v>2</v>
      </c>
      <c r="E311" s="752">
        <v>1</v>
      </c>
      <c r="F311" s="752">
        <v>2</v>
      </c>
      <c r="G311" s="752">
        <v>0</v>
      </c>
      <c r="H311" s="753">
        <v>2</v>
      </c>
      <c r="I311" s="754">
        <v>0</v>
      </c>
    </row>
    <row r="312" spans="1:9" x14ac:dyDescent="0.2">
      <c r="A312" s="749"/>
      <c r="B312" s="750" t="s">
        <v>1152</v>
      </c>
      <c r="C312" s="751">
        <v>3</v>
      </c>
      <c r="D312" s="752">
        <v>1</v>
      </c>
      <c r="E312" s="752">
        <v>2</v>
      </c>
      <c r="F312" s="752">
        <v>5</v>
      </c>
      <c r="G312" s="752">
        <v>3</v>
      </c>
      <c r="H312" s="753">
        <v>2</v>
      </c>
      <c r="I312" s="754">
        <v>0</v>
      </c>
    </row>
    <row r="313" spans="1:9" x14ac:dyDescent="0.2">
      <c r="A313" s="749"/>
      <c r="B313" s="750" t="s">
        <v>1153</v>
      </c>
      <c r="C313" s="751">
        <v>3</v>
      </c>
      <c r="D313" s="752">
        <v>1</v>
      </c>
      <c r="E313" s="752">
        <v>2</v>
      </c>
      <c r="F313" s="752">
        <v>8</v>
      </c>
      <c r="G313" s="752">
        <v>2</v>
      </c>
      <c r="H313" s="753">
        <v>6</v>
      </c>
      <c r="I313" s="754">
        <v>0</v>
      </c>
    </row>
    <row r="314" spans="1:9" x14ac:dyDescent="0.2">
      <c r="A314" s="749"/>
      <c r="B314" s="750" t="s">
        <v>1154</v>
      </c>
      <c r="C314" s="751">
        <v>12</v>
      </c>
      <c r="D314" s="752">
        <v>7</v>
      </c>
      <c r="E314" s="752">
        <v>5</v>
      </c>
      <c r="F314" s="752">
        <v>24</v>
      </c>
      <c r="G314" s="752">
        <v>16</v>
      </c>
      <c r="H314" s="753">
        <v>8</v>
      </c>
      <c r="I314" s="754">
        <v>0</v>
      </c>
    </row>
    <row r="315" spans="1:9" x14ac:dyDescent="0.2">
      <c r="A315" s="749"/>
      <c r="B315" s="750" t="s">
        <v>1155</v>
      </c>
      <c r="C315" s="751">
        <v>896</v>
      </c>
      <c r="D315" s="752">
        <v>363</v>
      </c>
      <c r="E315" s="752">
        <v>533</v>
      </c>
      <c r="F315" s="752">
        <v>373</v>
      </c>
      <c r="G315" s="752">
        <v>215</v>
      </c>
      <c r="H315" s="753">
        <v>158</v>
      </c>
      <c r="I315" s="754">
        <v>0</v>
      </c>
    </row>
    <row r="316" spans="1:9" x14ac:dyDescent="0.2">
      <c r="A316" s="749"/>
      <c r="B316" s="750" t="s">
        <v>1156</v>
      </c>
      <c r="C316" s="751">
        <v>9</v>
      </c>
      <c r="D316" s="752">
        <v>4</v>
      </c>
      <c r="E316" s="752">
        <v>5</v>
      </c>
      <c r="F316" s="752">
        <v>7</v>
      </c>
      <c r="G316" s="752">
        <v>4</v>
      </c>
      <c r="H316" s="753">
        <v>3</v>
      </c>
      <c r="I316" s="754">
        <v>0</v>
      </c>
    </row>
    <row r="317" spans="1:9" x14ac:dyDescent="0.2">
      <c r="A317" s="749"/>
      <c r="B317" s="750" t="s">
        <v>1157</v>
      </c>
      <c r="C317" s="751">
        <v>4</v>
      </c>
      <c r="D317" s="752">
        <v>2</v>
      </c>
      <c r="E317" s="752">
        <v>2</v>
      </c>
      <c r="F317" s="752">
        <v>16</v>
      </c>
      <c r="G317" s="752">
        <v>7</v>
      </c>
      <c r="H317" s="753">
        <v>9</v>
      </c>
      <c r="I317" s="754">
        <v>0</v>
      </c>
    </row>
    <row r="318" spans="1:9" x14ac:dyDescent="0.2">
      <c r="A318" s="749"/>
      <c r="B318" s="750" t="s">
        <v>1158</v>
      </c>
      <c r="C318" s="751">
        <v>37</v>
      </c>
      <c r="D318" s="752">
        <v>15</v>
      </c>
      <c r="E318" s="752">
        <v>22</v>
      </c>
      <c r="F318" s="752">
        <v>26</v>
      </c>
      <c r="G318" s="752">
        <v>11</v>
      </c>
      <c r="H318" s="753">
        <v>15</v>
      </c>
      <c r="I318" s="754">
        <v>0</v>
      </c>
    </row>
    <row r="319" spans="1:9" x14ac:dyDescent="0.2">
      <c r="A319" s="749"/>
      <c r="B319" s="750" t="s">
        <v>1159</v>
      </c>
      <c r="C319" s="751">
        <v>1</v>
      </c>
      <c r="D319" s="752">
        <v>0</v>
      </c>
      <c r="E319" s="752">
        <v>1</v>
      </c>
      <c r="F319" s="752">
        <v>2</v>
      </c>
      <c r="G319" s="752">
        <v>1</v>
      </c>
      <c r="H319" s="753">
        <v>1</v>
      </c>
      <c r="I319" s="754">
        <v>0</v>
      </c>
    </row>
    <row r="320" spans="1:9" x14ac:dyDescent="0.2">
      <c r="A320" s="749"/>
      <c r="B320" s="750" t="s">
        <v>1161</v>
      </c>
      <c r="C320" s="751">
        <v>1</v>
      </c>
      <c r="D320" s="752">
        <v>1</v>
      </c>
      <c r="E320" s="752">
        <v>0</v>
      </c>
      <c r="F320" s="752">
        <v>1</v>
      </c>
      <c r="G320" s="752">
        <v>1</v>
      </c>
      <c r="H320" s="753">
        <v>0</v>
      </c>
      <c r="I320" s="754">
        <v>0</v>
      </c>
    </row>
    <row r="321" spans="1:9" x14ac:dyDescent="0.2">
      <c r="A321" s="749"/>
      <c r="B321" s="750" t="s">
        <v>1162</v>
      </c>
      <c r="C321" s="751">
        <v>73</v>
      </c>
      <c r="D321" s="752">
        <v>33</v>
      </c>
      <c r="E321" s="752">
        <v>40</v>
      </c>
      <c r="F321" s="752">
        <v>54</v>
      </c>
      <c r="G321" s="752">
        <v>24</v>
      </c>
      <c r="H321" s="753">
        <v>30</v>
      </c>
      <c r="I321" s="754">
        <v>0</v>
      </c>
    </row>
    <row r="322" spans="1:9" x14ac:dyDescent="0.2">
      <c r="A322" s="749"/>
      <c r="B322" s="750" t="s">
        <v>1163</v>
      </c>
      <c r="C322" s="751">
        <v>34</v>
      </c>
      <c r="D322" s="752">
        <v>15</v>
      </c>
      <c r="E322" s="752">
        <v>19</v>
      </c>
      <c r="F322" s="752">
        <v>27</v>
      </c>
      <c r="G322" s="752">
        <v>18</v>
      </c>
      <c r="H322" s="753">
        <v>9</v>
      </c>
      <c r="I322" s="754">
        <v>0</v>
      </c>
    </row>
    <row r="323" spans="1:9" x14ac:dyDescent="0.2">
      <c r="A323" s="749"/>
      <c r="B323" s="750" t="s">
        <v>1164</v>
      </c>
      <c r="C323" s="751">
        <v>12</v>
      </c>
      <c r="D323" s="752">
        <v>4</v>
      </c>
      <c r="E323" s="752">
        <v>8</v>
      </c>
      <c r="F323" s="752">
        <v>10</v>
      </c>
      <c r="G323" s="752">
        <v>7</v>
      </c>
      <c r="H323" s="753">
        <v>3</v>
      </c>
      <c r="I323" s="754">
        <v>0</v>
      </c>
    </row>
    <row r="324" spans="1:9" x14ac:dyDescent="0.2">
      <c r="A324" s="749"/>
      <c r="B324" s="750" t="s">
        <v>1165</v>
      </c>
      <c r="C324" s="751">
        <v>3</v>
      </c>
      <c r="D324" s="752">
        <v>1</v>
      </c>
      <c r="E324" s="752">
        <v>2</v>
      </c>
      <c r="F324" s="752">
        <v>4</v>
      </c>
      <c r="G324" s="752">
        <v>3</v>
      </c>
      <c r="H324" s="753">
        <v>1</v>
      </c>
      <c r="I324" s="754">
        <v>0</v>
      </c>
    </row>
    <row r="325" spans="1:9" x14ac:dyDescent="0.2">
      <c r="A325" s="749"/>
      <c r="B325" s="750" t="s">
        <v>1166</v>
      </c>
      <c r="C325" s="751">
        <v>21</v>
      </c>
      <c r="D325" s="752">
        <v>11</v>
      </c>
      <c r="E325" s="752">
        <v>10</v>
      </c>
      <c r="F325" s="752">
        <v>7</v>
      </c>
      <c r="G325" s="752">
        <v>3</v>
      </c>
      <c r="H325" s="753">
        <v>4</v>
      </c>
      <c r="I325" s="754">
        <v>0</v>
      </c>
    </row>
    <row r="326" spans="1:9" x14ac:dyDescent="0.2">
      <c r="A326" s="749"/>
      <c r="B326" s="750" t="s">
        <v>1167</v>
      </c>
      <c r="C326" s="751">
        <v>80</v>
      </c>
      <c r="D326" s="752">
        <v>42</v>
      </c>
      <c r="E326" s="752">
        <v>38</v>
      </c>
      <c r="F326" s="752">
        <v>230</v>
      </c>
      <c r="G326" s="752">
        <v>116</v>
      </c>
      <c r="H326" s="753">
        <v>114</v>
      </c>
      <c r="I326" s="754">
        <v>0</v>
      </c>
    </row>
    <row r="327" spans="1:9" x14ac:dyDescent="0.2">
      <c r="A327" s="749"/>
      <c r="B327" s="750" t="s">
        <v>1168</v>
      </c>
      <c r="C327" s="751">
        <v>2</v>
      </c>
      <c r="D327" s="752">
        <v>2</v>
      </c>
      <c r="E327" s="752">
        <v>0</v>
      </c>
      <c r="F327" s="752">
        <v>1</v>
      </c>
      <c r="G327" s="752">
        <v>0</v>
      </c>
      <c r="H327" s="753">
        <v>1</v>
      </c>
      <c r="I327" s="754">
        <v>0</v>
      </c>
    </row>
    <row r="328" spans="1:9" x14ac:dyDescent="0.2">
      <c r="A328" s="749"/>
      <c r="B328" s="750" t="s">
        <v>3185</v>
      </c>
      <c r="C328" s="751">
        <v>1</v>
      </c>
      <c r="D328" s="752">
        <v>0</v>
      </c>
      <c r="E328" s="752">
        <v>1</v>
      </c>
      <c r="F328" s="752">
        <v>1</v>
      </c>
      <c r="G328" s="752">
        <v>1</v>
      </c>
      <c r="H328" s="753">
        <v>0</v>
      </c>
      <c r="I328" s="754">
        <v>0</v>
      </c>
    </row>
    <row r="329" spans="1:9" x14ac:dyDescent="0.2">
      <c r="A329" s="749"/>
      <c r="B329" s="750" t="s">
        <v>1170</v>
      </c>
      <c r="C329" s="751">
        <v>2</v>
      </c>
      <c r="D329" s="752">
        <v>1</v>
      </c>
      <c r="E329" s="752">
        <v>1</v>
      </c>
      <c r="F329" s="752">
        <v>1</v>
      </c>
      <c r="G329" s="752">
        <v>1</v>
      </c>
      <c r="H329" s="753">
        <v>0</v>
      </c>
      <c r="I329" s="754">
        <v>0</v>
      </c>
    </row>
    <row r="330" spans="1:9" x14ac:dyDescent="0.2">
      <c r="A330" s="749"/>
      <c r="B330" s="750" t="s">
        <v>1171</v>
      </c>
      <c r="C330" s="751">
        <v>6</v>
      </c>
      <c r="D330" s="752">
        <v>3</v>
      </c>
      <c r="E330" s="752">
        <v>3</v>
      </c>
      <c r="F330" s="752">
        <v>5</v>
      </c>
      <c r="G330" s="752">
        <v>3</v>
      </c>
      <c r="H330" s="753">
        <v>2</v>
      </c>
      <c r="I330" s="754">
        <v>0</v>
      </c>
    </row>
    <row r="331" spans="1:9" x14ac:dyDescent="0.2">
      <c r="A331" s="749"/>
      <c r="B331" s="750" t="s">
        <v>1172</v>
      </c>
      <c r="C331" s="751">
        <v>49</v>
      </c>
      <c r="D331" s="752">
        <v>20</v>
      </c>
      <c r="E331" s="752">
        <v>29</v>
      </c>
      <c r="F331" s="752">
        <v>98</v>
      </c>
      <c r="G331" s="752">
        <v>48</v>
      </c>
      <c r="H331" s="753">
        <v>50</v>
      </c>
      <c r="I331" s="754">
        <v>0</v>
      </c>
    </row>
    <row r="332" spans="1:9" x14ac:dyDescent="0.2">
      <c r="A332" s="749"/>
      <c r="B332" s="750" t="s">
        <v>1173</v>
      </c>
      <c r="C332" s="751">
        <v>172</v>
      </c>
      <c r="D332" s="752">
        <v>73</v>
      </c>
      <c r="E332" s="752">
        <v>99</v>
      </c>
      <c r="F332" s="752">
        <v>211</v>
      </c>
      <c r="G332" s="752">
        <v>102</v>
      </c>
      <c r="H332" s="753">
        <v>109</v>
      </c>
      <c r="I332" s="754">
        <v>0</v>
      </c>
    </row>
    <row r="333" spans="1:9" x14ac:dyDescent="0.2">
      <c r="A333" s="749"/>
      <c r="B333" s="750" t="s">
        <v>1174</v>
      </c>
      <c r="C333" s="751">
        <v>594</v>
      </c>
      <c r="D333" s="752">
        <v>278</v>
      </c>
      <c r="E333" s="752">
        <v>316</v>
      </c>
      <c r="F333" s="752">
        <v>958</v>
      </c>
      <c r="G333" s="752">
        <v>472</v>
      </c>
      <c r="H333" s="753">
        <v>485</v>
      </c>
      <c r="I333" s="754">
        <v>1</v>
      </c>
    </row>
    <row r="334" spans="1:9" x14ac:dyDescent="0.2">
      <c r="A334" s="749"/>
      <c r="B334" s="750" t="s">
        <v>1175</v>
      </c>
      <c r="C334" s="751">
        <v>2</v>
      </c>
      <c r="D334" s="752">
        <v>1</v>
      </c>
      <c r="E334" s="752">
        <v>1</v>
      </c>
      <c r="F334" s="752">
        <v>2</v>
      </c>
      <c r="G334" s="752">
        <v>1</v>
      </c>
      <c r="H334" s="753">
        <v>1</v>
      </c>
      <c r="I334" s="754">
        <v>0</v>
      </c>
    </row>
    <row r="335" spans="1:9" x14ac:dyDescent="0.2">
      <c r="A335" s="749"/>
      <c r="B335" s="750" t="s">
        <v>1176</v>
      </c>
      <c r="C335" s="751">
        <v>1</v>
      </c>
      <c r="D335" s="752">
        <v>0</v>
      </c>
      <c r="E335" s="752">
        <v>1</v>
      </c>
      <c r="F335" s="752">
        <v>1</v>
      </c>
      <c r="G335" s="752">
        <v>0</v>
      </c>
      <c r="H335" s="753">
        <v>1</v>
      </c>
      <c r="I335" s="754">
        <v>0</v>
      </c>
    </row>
    <row r="336" spans="1:9" x14ac:dyDescent="0.2">
      <c r="A336" s="749"/>
      <c r="B336" s="750" t="s">
        <v>1177</v>
      </c>
      <c r="C336" s="751">
        <v>10</v>
      </c>
      <c r="D336" s="752">
        <v>2</v>
      </c>
      <c r="E336" s="752">
        <v>8</v>
      </c>
      <c r="F336" s="752">
        <v>5</v>
      </c>
      <c r="G336" s="752">
        <v>3</v>
      </c>
      <c r="H336" s="753">
        <v>2</v>
      </c>
      <c r="I336" s="754">
        <v>0</v>
      </c>
    </row>
    <row r="337" spans="1:9" x14ac:dyDescent="0.2">
      <c r="A337" s="749"/>
      <c r="B337" s="750" t="s">
        <v>1178</v>
      </c>
      <c r="C337" s="751">
        <v>1</v>
      </c>
      <c r="D337" s="752">
        <v>1</v>
      </c>
      <c r="E337" s="752">
        <v>0</v>
      </c>
      <c r="F337" s="752">
        <v>4</v>
      </c>
      <c r="G337" s="752">
        <v>2</v>
      </c>
      <c r="H337" s="753">
        <v>2</v>
      </c>
      <c r="I337" s="754">
        <v>0</v>
      </c>
    </row>
    <row r="338" spans="1:9" x14ac:dyDescent="0.2">
      <c r="A338" s="749"/>
      <c r="B338" s="750" t="s">
        <v>1179</v>
      </c>
      <c r="C338" s="751">
        <v>99</v>
      </c>
      <c r="D338" s="752">
        <v>41</v>
      </c>
      <c r="E338" s="752">
        <v>58</v>
      </c>
      <c r="F338" s="752">
        <v>18</v>
      </c>
      <c r="G338" s="752">
        <v>11</v>
      </c>
      <c r="H338" s="753">
        <v>7</v>
      </c>
      <c r="I338" s="754">
        <v>0</v>
      </c>
    </row>
    <row r="339" spans="1:9" x14ac:dyDescent="0.2">
      <c r="A339" s="749"/>
      <c r="B339" s="750" t="s">
        <v>1180</v>
      </c>
      <c r="C339" s="751">
        <v>12</v>
      </c>
      <c r="D339" s="752">
        <v>9</v>
      </c>
      <c r="E339" s="752">
        <v>3</v>
      </c>
      <c r="F339" s="752">
        <v>1</v>
      </c>
      <c r="G339" s="752">
        <v>1</v>
      </c>
      <c r="H339" s="753">
        <v>0</v>
      </c>
      <c r="I339" s="754">
        <v>0</v>
      </c>
    </row>
    <row r="340" spans="1:9" x14ac:dyDescent="0.2">
      <c r="A340" s="749"/>
      <c r="B340" s="750" t="s">
        <v>1182</v>
      </c>
      <c r="C340" s="751">
        <v>4</v>
      </c>
      <c r="D340" s="752">
        <v>2</v>
      </c>
      <c r="E340" s="752">
        <v>2</v>
      </c>
      <c r="F340" s="752">
        <v>7</v>
      </c>
      <c r="G340" s="752">
        <v>2</v>
      </c>
      <c r="H340" s="753">
        <v>5</v>
      </c>
      <c r="I340" s="754">
        <v>0</v>
      </c>
    </row>
    <row r="341" spans="1:9" x14ac:dyDescent="0.2">
      <c r="A341" s="749"/>
      <c r="B341" s="750" t="s">
        <v>1183</v>
      </c>
      <c r="C341" s="751">
        <v>0</v>
      </c>
      <c r="D341" s="752">
        <v>0</v>
      </c>
      <c r="E341" s="752">
        <v>0</v>
      </c>
      <c r="F341" s="752">
        <v>1</v>
      </c>
      <c r="G341" s="752">
        <v>0</v>
      </c>
      <c r="H341" s="753">
        <v>1</v>
      </c>
      <c r="I341" s="754">
        <v>0</v>
      </c>
    </row>
    <row r="342" spans="1:9" x14ac:dyDescent="0.2">
      <c r="A342" s="749"/>
      <c r="B342" s="750" t="s">
        <v>1184</v>
      </c>
      <c r="C342" s="751">
        <v>4</v>
      </c>
      <c r="D342" s="752">
        <v>2</v>
      </c>
      <c r="E342" s="752">
        <v>2</v>
      </c>
      <c r="F342" s="752">
        <v>1</v>
      </c>
      <c r="G342" s="752">
        <v>1</v>
      </c>
      <c r="H342" s="753">
        <v>0</v>
      </c>
      <c r="I342" s="754">
        <v>0</v>
      </c>
    </row>
    <row r="343" spans="1:9" x14ac:dyDescent="0.2">
      <c r="A343" s="749"/>
      <c r="B343" s="750" t="s">
        <v>1185</v>
      </c>
      <c r="C343" s="751">
        <v>5</v>
      </c>
      <c r="D343" s="752">
        <v>2</v>
      </c>
      <c r="E343" s="752">
        <v>3</v>
      </c>
      <c r="F343" s="752">
        <v>10</v>
      </c>
      <c r="G343" s="752">
        <v>6</v>
      </c>
      <c r="H343" s="753">
        <v>4</v>
      </c>
      <c r="I343" s="754">
        <v>0</v>
      </c>
    </row>
    <row r="344" spans="1:9" x14ac:dyDescent="0.2">
      <c r="A344" s="749"/>
      <c r="B344" s="750" t="s">
        <v>1186</v>
      </c>
      <c r="C344" s="751">
        <v>70</v>
      </c>
      <c r="D344" s="752">
        <v>24</v>
      </c>
      <c r="E344" s="752">
        <v>46</v>
      </c>
      <c r="F344" s="752">
        <v>56</v>
      </c>
      <c r="G344" s="752">
        <v>28</v>
      </c>
      <c r="H344" s="753">
        <v>28</v>
      </c>
      <c r="I344" s="754">
        <v>0</v>
      </c>
    </row>
    <row r="345" spans="1:9" x14ac:dyDescent="0.2">
      <c r="A345" s="749"/>
      <c r="B345" s="750" t="s">
        <v>1187</v>
      </c>
      <c r="C345" s="751">
        <v>5</v>
      </c>
      <c r="D345" s="752">
        <v>2</v>
      </c>
      <c r="E345" s="752">
        <v>3</v>
      </c>
      <c r="F345" s="752">
        <v>0</v>
      </c>
      <c r="G345" s="752">
        <v>0</v>
      </c>
      <c r="H345" s="753">
        <v>0</v>
      </c>
      <c r="I345" s="754">
        <v>0</v>
      </c>
    </row>
    <row r="346" spans="1:9" x14ac:dyDescent="0.2">
      <c r="A346" s="749"/>
      <c r="B346" s="750" t="s">
        <v>1188</v>
      </c>
      <c r="C346" s="751">
        <v>23</v>
      </c>
      <c r="D346" s="752">
        <v>7</v>
      </c>
      <c r="E346" s="752">
        <v>16</v>
      </c>
      <c r="F346" s="752">
        <v>28</v>
      </c>
      <c r="G346" s="752">
        <v>13</v>
      </c>
      <c r="H346" s="753">
        <v>15</v>
      </c>
      <c r="I346" s="754">
        <v>0</v>
      </c>
    </row>
    <row r="347" spans="1:9" x14ac:dyDescent="0.2">
      <c r="A347" s="749"/>
      <c r="B347" s="750" t="s">
        <v>1189</v>
      </c>
      <c r="C347" s="751">
        <v>2</v>
      </c>
      <c r="D347" s="752">
        <v>1</v>
      </c>
      <c r="E347" s="752">
        <v>1</v>
      </c>
      <c r="F347" s="752">
        <v>4</v>
      </c>
      <c r="G347" s="752">
        <v>2</v>
      </c>
      <c r="H347" s="753">
        <v>2</v>
      </c>
      <c r="I347" s="754">
        <v>0</v>
      </c>
    </row>
    <row r="348" spans="1:9" x14ac:dyDescent="0.2">
      <c r="A348" s="749"/>
      <c r="B348" s="750" t="s">
        <v>1190</v>
      </c>
      <c r="C348" s="751">
        <v>70</v>
      </c>
      <c r="D348" s="752">
        <v>32</v>
      </c>
      <c r="E348" s="752">
        <v>38</v>
      </c>
      <c r="F348" s="752">
        <v>24</v>
      </c>
      <c r="G348" s="752">
        <v>15</v>
      </c>
      <c r="H348" s="753">
        <v>9</v>
      </c>
      <c r="I348" s="754">
        <v>0</v>
      </c>
    </row>
    <row r="349" spans="1:9" x14ac:dyDescent="0.2">
      <c r="A349" s="749"/>
      <c r="B349" s="750" t="s">
        <v>1191</v>
      </c>
      <c r="C349" s="751">
        <v>17</v>
      </c>
      <c r="D349" s="752">
        <v>7</v>
      </c>
      <c r="E349" s="752">
        <v>10</v>
      </c>
      <c r="F349" s="752">
        <v>6</v>
      </c>
      <c r="G349" s="752">
        <v>4</v>
      </c>
      <c r="H349" s="753">
        <v>2</v>
      </c>
      <c r="I349" s="754">
        <v>0</v>
      </c>
    </row>
    <row r="350" spans="1:9" x14ac:dyDescent="0.2">
      <c r="A350" s="749"/>
      <c r="B350" s="750" t="s">
        <v>1192</v>
      </c>
      <c r="C350" s="751">
        <v>17</v>
      </c>
      <c r="D350" s="752">
        <v>7</v>
      </c>
      <c r="E350" s="752">
        <v>10</v>
      </c>
      <c r="F350" s="752">
        <v>5</v>
      </c>
      <c r="G350" s="752">
        <v>4</v>
      </c>
      <c r="H350" s="753">
        <v>1</v>
      </c>
      <c r="I350" s="754">
        <v>0</v>
      </c>
    </row>
    <row r="351" spans="1:9" x14ac:dyDescent="0.2">
      <c r="A351" s="749"/>
      <c r="B351" s="750" t="s">
        <v>1193</v>
      </c>
      <c r="C351" s="751">
        <v>33</v>
      </c>
      <c r="D351" s="752">
        <v>18</v>
      </c>
      <c r="E351" s="752">
        <v>15</v>
      </c>
      <c r="F351" s="752">
        <v>12</v>
      </c>
      <c r="G351" s="752">
        <v>4</v>
      </c>
      <c r="H351" s="753">
        <v>8</v>
      </c>
      <c r="I351" s="754">
        <v>0</v>
      </c>
    </row>
    <row r="352" spans="1:9" x14ac:dyDescent="0.2">
      <c r="A352" s="749"/>
      <c r="B352" s="750" t="s">
        <v>1194</v>
      </c>
      <c r="C352" s="751">
        <v>8407</v>
      </c>
      <c r="D352" s="752">
        <v>3710</v>
      </c>
      <c r="E352" s="752">
        <v>4697</v>
      </c>
      <c r="F352" s="752">
        <v>1690</v>
      </c>
      <c r="G352" s="752">
        <v>842</v>
      </c>
      <c r="H352" s="753">
        <v>848</v>
      </c>
      <c r="I352" s="754">
        <v>0</v>
      </c>
    </row>
    <row r="353" spans="1:9" x14ac:dyDescent="0.2">
      <c r="A353" s="749"/>
      <c r="B353" s="750" t="s">
        <v>1195</v>
      </c>
      <c r="C353" s="751">
        <v>190652</v>
      </c>
      <c r="D353" s="752">
        <v>84514</v>
      </c>
      <c r="E353" s="752">
        <v>106138</v>
      </c>
      <c r="F353" s="752">
        <v>52465</v>
      </c>
      <c r="G353" s="752">
        <v>26360</v>
      </c>
      <c r="H353" s="753">
        <v>26102</v>
      </c>
      <c r="I353" s="754">
        <v>3</v>
      </c>
    </row>
    <row r="354" spans="1:9" x14ac:dyDescent="0.2">
      <c r="A354" s="749"/>
      <c r="B354" s="750" t="s">
        <v>1196</v>
      </c>
      <c r="C354" s="751">
        <v>791</v>
      </c>
      <c r="D354" s="752">
        <v>383</v>
      </c>
      <c r="E354" s="752">
        <v>408</v>
      </c>
      <c r="F354" s="752">
        <v>490</v>
      </c>
      <c r="G354" s="752">
        <v>270</v>
      </c>
      <c r="H354" s="753">
        <v>220</v>
      </c>
      <c r="I354" s="754">
        <v>0</v>
      </c>
    </row>
    <row r="355" spans="1:9" x14ac:dyDescent="0.2">
      <c r="A355" s="749"/>
      <c r="B355" s="750" t="s">
        <v>1197</v>
      </c>
      <c r="C355" s="751">
        <v>101</v>
      </c>
      <c r="D355" s="752">
        <v>41</v>
      </c>
      <c r="E355" s="752">
        <v>60</v>
      </c>
      <c r="F355" s="752">
        <v>23</v>
      </c>
      <c r="G355" s="752">
        <v>14</v>
      </c>
      <c r="H355" s="753">
        <v>9</v>
      </c>
      <c r="I355" s="754">
        <v>0</v>
      </c>
    </row>
    <row r="356" spans="1:9" x14ac:dyDescent="0.2">
      <c r="A356" s="749"/>
      <c r="B356" s="750" t="s">
        <v>1198</v>
      </c>
      <c r="C356" s="751">
        <v>108</v>
      </c>
      <c r="D356" s="752">
        <v>58</v>
      </c>
      <c r="E356" s="752">
        <v>50</v>
      </c>
      <c r="F356" s="752">
        <v>36</v>
      </c>
      <c r="G356" s="752">
        <v>25</v>
      </c>
      <c r="H356" s="753">
        <v>11</v>
      </c>
      <c r="I356" s="754">
        <v>0</v>
      </c>
    </row>
    <row r="357" spans="1:9" x14ac:dyDescent="0.2">
      <c r="A357" s="749"/>
      <c r="B357" s="750" t="s">
        <v>1199</v>
      </c>
      <c r="C357" s="751">
        <v>3</v>
      </c>
      <c r="D357" s="752">
        <v>0</v>
      </c>
      <c r="E357" s="752">
        <v>3</v>
      </c>
      <c r="F357" s="752">
        <v>2</v>
      </c>
      <c r="G357" s="752">
        <v>1</v>
      </c>
      <c r="H357" s="753">
        <v>1</v>
      </c>
      <c r="I357" s="754">
        <v>0</v>
      </c>
    </row>
    <row r="358" spans="1:9" x14ac:dyDescent="0.2">
      <c r="A358" s="749"/>
      <c r="B358" s="750" t="s">
        <v>1200</v>
      </c>
      <c r="C358" s="751">
        <v>7</v>
      </c>
      <c r="D358" s="752">
        <v>4</v>
      </c>
      <c r="E358" s="752">
        <v>3</v>
      </c>
      <c r="F358" s="752">
        <v>8</v>
      </c>
      <c r="G358" s="752">
        <v>4</v>
      </c>
      <c r="H358" s="753">
        <v>4</v>
      </c>
      <c r="I358" s="754">
        <v>0</v>
      </c>
    </row>
    <row r="359" spans="1:9" x14ac:dyDescent="0.2">
      <c r="A359" s="749"/>
      <c r="B359" s="750" t="s">
        <v>1201</v>
      </c>
      <c r="C359" s="751">
        <v>7</v>
      </c>
      <c r="D359" s="752">
        <v>3</v>
      </c>
      <c r="E359" s="752">
        <v>4</v>
      </c>
      <c r="F359" s="752">
        <v>7</v>
      </c>
      <c r="G359" s="752">
        <v>2</v>
      </c>
      <c r="H359" s="753">
        <v>5</v>
      </c>
      <c r="I359" s="754">
        <v>0</v>
      </c>
    </row>
    <row r="360" spans="1:9" x14ac:dyDescent="0.2">
      <c r="A360" s="749"/>
      <c r="B360" s="750" t="s">
        <v>1202</v>
      </c>
      <c r="C360" s="751">
        <v>2</v>
      </c>
      <c r="D360" s="752">
        <v>0</v>
      </c>
      <c r="E360" s="752">
        <v>2</v>
      </c>
      <c r="F360" s="752">
        <v>3</v>
      </c>
      <c r="G360" s="752">
        <v>2</v>
      </c>
      <c r="H360" s="753">
        <v>1</v>
      </c>
      <c r="I360" s="754">
        <v>0</v>
      </c>
    </row>
    <row r="361" spans="1:9" x14ac:dyDescent="0.2">
      <c r="A361" s="749"/>
      <c r="B361" s="750" t="s">
        <v>1203</v>
      </c>
      <c r="C361" s="751">
        <v>2</v>
      </c>
      <c r="D361" s="752">
        <v>2</v>
      </c>
      <c r="E361" s="752">
        <v>0</v>
      </c>
      <c r="F361" s="752">
        <v>2</v>
      </c>
      <c r="G361" s="752">
        <v>1</v>
      </c>
      <c r="H361" s="753">
        <v>1</v>
      </c>
      <c r="I361" s="754">
        <v>0</v>
      </c>
    </row>
    <row r="362" spans="1:9" x14ac:dyDescent="0.2">
      <c r="A362" s="749"/>
      <c r="B362" s="750" t="s">
        <v>1204</v>
      </c>
      <c r="C362" s="751">
        <v>4</v>
      </c>
      <c r="D362" s="752">
        <v>2</v>
      </c>
      <c r="E362" s="752">
        <v>2</v>
      </c>
      <c r="F362" s="752">
        <v>6</v>
      </c>
      <c r="G362" s="752">
        <v>4</v>
      </c>
      <c r="H362" s="753">
        <v>2</v>
      </c>
      <c r="I362" s="754">
        <v>0</v>
      </c>
    </row>
    <row r="363" spans="1:9" x14ac:dyDescent="0.2">
      <c r="A363" s="749"/>
      <c r="B363" s="750" t="s">
        <v>1205</v>
      </c>
      <c r="C363" s="751">
        <v>8</v>
      </c>
      <c r="D363" s="752">
        <v>2</v>
      </c>
      <c r="E363" s="752">
        <v>6</v>
      </c>
      <c r="F363" s="752">
        <v>12</v>
      </c>
      <c r="G363" s="752">
        <v>6</v>
      </c>
      <c r="H363" s="753">
        <v>6</v>
      </c>
      <c r="I363" s="754">
        <v>0</v>
      </c>
    </row>
    <row r="364" spans="1:9" x14ac:dyDescent="0.2">
      <c r="A364" s="749"/>
      <c r="B364" s="750" t="s">
        <v>1206</v>
      </c>
      <c r="C364" s="751">
        <v>125</v>
      </c>
      <c r="D364" s="752">
        <v>54</v>
      </c>
      <c r="E364" s="752">
        <v>71</v>
      </c>
      <c r="F364" s="752">
        <v>355</v>
      </c>
      <c r="G364" s="752">
        <v>178</v>
      </c>
      <c r="H364" s="753">
        <v>177</v>
      </c>
      <c r="I364" s="754">
        <v>0</v>
      </c>
    </row>
    <row r="365" spans="1:9" x14ac:dyDescent="0.2">
      <c r="A365" s="749"/>
      <c r="B365" s="750" t="s">
        <v>1208</v>
      </c>
      <c r="C365" s="751">
        <v>11</v>
      </c>
      <c r="D365" s="752">
        <v>6</v>
      </c>
      <c r="E365" s="752">
        <v>5</v>
      </c>
      <c r="F365" s="752">
        <v>15</v>
      </c>
      <c r="G365" s="752">
        <v>9</v>
      </c>
      <c r="H365" s="753">
        <v>6</v>
      </c>
      <c r="I365" s="754">
        <v>0</v>
      </c>
    </row>
    <row r="366" spans="1:9" x14ac:dyDescent="0.2">
      <c r="A366" s="749"/>
      <c r="B366" s="750" t="s">
        <v>1209</v>
      </c>
      <c r="C366" s="751">
        <v>1</v>
      </c>
      <c r="D366" s="752">
        <v>1</v>
      </c>
      <c r="E366" s="752">
        <v>0</v>
      </c>
      <c r="F366" s="752">
        <v>0</v>
      </c>
      <c r="G366" s="752">
        <v>0</v>
      </c>
      <c r="H366" s="753">
        <v>0</v>
      </c>
      <c r="I366" s="754">
        <v>0</v>
      </c>
    </row>
    <row r="367" spans="1:9" x14ac:dyDescent="0.2">
      <c r="A367" s="749"/>
      <c r="B367" s="750" t="s">
        <v>1210</v>
      </c>
      <c r="C367" s="751">
        <v>6</v>
      </c>
      <c r="D367" s="752">
        <v>1</v>
      </c>
      <c r="E367" s="752">
        <v>5</v>
      </c>
      <c r="F367" s="752">
        <v>1</v>
      </c>
      <c r="G367" s="752">
        <v>0</v>
      </c>
      <c r="H367" s="753">
        <v>1</v>
      </c>
      <c r="I367" s="754">
        <v>0</v>
      </c>
    </row>
    <row r="368" spans="1:9" x14ac:dyDescent="0.2">
      <c r="A368" s="749"/>
      <c r="B368" s="750" t="s">
        <v>1211</v>
      </c>
      <c r="C368" s="751">
        <v>8</v>
      </c>
      <c r="D368" s="752">
        <v>5</v>
      </c>
      <c r="E368" s="752">
        <v>3</v>
      </c>
      <c r="F368" s="752">
        <v>10</v>
      </c>
      <c r="G368" s="752">
        <v>7</v>
      </c>
      <c r="H368" s="753">
        <v>3</v>
      </c>
      <c r="I368" s="754">
        <v>0</v>
      </c>
    </row>
    <row r="369" spans="1:9" x14ac:dyDescent="0.2">
      <c r="A369" s="749"/>
      <c r="B369" s="750" t="s">
        <v>1212</v>
      </c>
      <c r="C369" s="751">
        <v>12</v>
      </c>
      <c r="D369" s="752">
        <v>4</v>
      </c>
      <c r="E369" s="752">
        <v>8</v>
      </c>
      <c r="F369" s="752">
        <v>15</v>
      </c>
      <c r="G369" s="752">
        <v>8</v>
      </c>
      <c r="H369" s="753">
        <v>7</v>
      </c>
      <c r="I369" s="754">
        <v>0</v>
      </c>
    </row>
    <row r="370" spans="1:9" x14ac:dyDescent="0.2">
      <c r="A370" s="749"/>
      <c r="B370" s="750" t="s">
        <v>1213</v>
      </c>
      <c r="C370" s="751">
        <v>25</v>
      </c>
      <c r="D370" s="752">
        <v>14</v>
      </c>
      <c r="E370" s="752">
        <v>11</v>
      </c>
      <c r="F370" s="752">
        <v>36</v>
      </c>
      <c r="G370" s="752">
        <v>21</v>
      </c>
      <c r="H370" s="753">
        <v>15</v>
      </c>
      <c r="I370" s="754">
        <v>0</v>
      </c>
    </row>
    <row r="371" spans="1:9" x14ac:dyDescent="0.2">
      <c r="A371" s="749"/>
      <c r="B371" s="750" t="s">
        <v>1214</v>
      </c>
      <c r="C371" s="751">
        <v>3177</v>
      </c>
      <c r="D371" s="752">
        <v>1531</v>
      </c>
      <c r="E371" s="752">
        <v>1646</v>
      </c>
      <c r="F371" s="752">
        <v>5568</v>
      </c>
      <c r="G371" s="752">
        <v>2933</v>
      </c>
      <c r="H371" s="753">
        <v>2635</v>
      </c>
      <c r="I371" s="754">
        <v>0</v>
      </c>
    </row>
    <row r="372" spans="1:9" x14ac:dyDescent="0.2">
      <c r="A372" s="749"/>
      <c r="B372" s="750" t="s">
        <v>1215</v>
      </c>
      <c r="C372" s="751">
        <v>210</v>
      </c>
      <c r="D372" s="752">
        <v>112</v>
      </c>
      <c r="E372" s="752">
        <v>98</v>
      </c>
      <c r="F372" s="752">
        <v>264</v>
      </c>
      <c r="G372" s="752">
        <v>161</v>
      </c>
      <c r="H372" s="753">
        <v>103</v>
      </c>
      <c r="I372" s="754">
        <v>0</v>
      </c>
    </row>
    <row r="373" spans="1:9" ht="24" x14ac:dyDescent="0.2">
      <c r="A373" s="749"/>
      <c r="B373" s="750" t="s">
        <v>1216</v>
      </c>
      <c r="C373" s="751">
        <v>10</v>
      </c>
      <c r="D373" s="752">
        <v>2</v>
      </c>
      <c r="E373" s="752">
        <v>8</v>
      </c>
      <c r="F373" s="752">
        <v>42</v>
      </c>
      <c r="G373" s="752">
        <v>40</v>
      </c>
      <c r="H373" s="753">
        <v>2</v>
      </c>
      <c r="I373" s="754">
        <v>0</v>
      </c>
    </row>
    <row r="374" spans="1:9" x14ac:dyDescent="0.2">
      <c r="A374" s="749"/>
      <c r="B374" s="750" t="s">
        <v>1217</v>
      </c>
      <c r="C374" s="751">
        <v>9</v>
      </c>
      <c r="D374" s="752">
        <v>5</v>
      </c>
      <c r="E374" s="752">
        <v>4</v>
      </c>
      <c r="F374" s="752">
        <v>18</v>
      </c>
      <c r="G374" s="752">
        <v>12</v>
      </c>
      <c r="H374" s="753">
        <v>6</v>
      </c>
      <c r="I374" s="754">
        <v>0</v>
      </c>
    </row>
    <row r="375" spans="1:9" x14ac:dyDescent="0.2">
      <c r="A375" s="749"/>
      <c r="B375" s="750" t="s">
        <v>1218</v>
      </c>
      <c r="C375" s="751">
        <v>109</v>
      </c>
      <c r="D375" s="752">
        <v>51</v>
      </c>
      <c r="E375" s="752">
        <v>58</v>
      </c>
      <c r="F375" s="752">
        <v>124</v>
      </c>
      <c r="G375" s="752">
        <v>66</v>
      </c>
      <c r="H375" s="753">
        <v>58</v>
      </c>
      <c r="I375" s="754">
        <v>0</v>
      </c>
    </row>
    <row r="376" spans="1:9" x14ac:dyDescent="0.2">
      <c r="A376" s="749"/>
      <c r="B376" s="750" t="s">
        <v>1219</v>
      </c>
      <c r="C376" s="751">
        <v>133</v>
      </c>
      <c r="D376" s="752">
        <v>59</v>
      </c>
      <c r="E376" s="752">
        <v>74</v>
      </c>
      <c r="F376" s="752">
        <v>236</v>
      </c>
      <c r="G376" s="752">
        <v>110</v>
      </c>
      <c r="H376" s="753">
        <v>126</v>
      </c>
      <c r="I376" s="754">
        <v>0</v>
      </c>
    </row>
    <row r="377" spans="1:9" x14ac:dyDescent="0.2">
      <c r="A377" s="749"/>
      <c r="B377" s="750" t="s">
        <v>1220</v>
      </c>
      <c r="C377" s="751">
        <v>0</v>
      </c>
      <c r="D377" s="752">
        <v>0</v>
      </c>
      <c r="E377" s="752">
        <v>0</v>
      </c>
      <c r="F377" s="752">
        <v>1</v>
      </c>
      <c r="G377" s="752">
        <v>0</v>
      </c>
      <c r="H377" s="753">
        <v>1</v>
      </c>
      <c r="I377" s="754">
        <v>0</v>
      </c>
    </row>
    <row r="378" spans="1:9" x14ac:dyDescent="0.2">
      <c r="A378" s="749"/>
      <c r="B378" s="750" t="s">
        <v>1221</v>
      </c>
      <c r="C378" s="751">
        <v>1</v>
      </c>
      <c r="D378" s="752">
        <v>1</v>
      </c>
      <c r="E378" s="752">
        <v>0</v>
      </c>
      <c r="F378" s="752">
        <v>0</v>
      </c>
      <c r="G378" s="752">
        <v>0</v>
      </c>
      <c r="H378" s="753">
        <v>0</v>
      </c>
      <c r="I378" s="754">
        <v>0</v>
      </c>
    </row>
    <row r="379" spans="1:9" x14ac:dyDescent="0.2">
      <c r="A379" s="749"/>
      <c r="B379" s="750" t="s">
        <v>1223</v>
      </c>
      <c r="C379" s="751">
        <v>4</v>
      </c>
      <c r="D379" s="752">
        <v>1</v>
      </c>
      <c r="E379" s="752">
        <v>3</v>
      </c>
      <c r="F379" s="752">
        <v>19</v>
      </c>
      <c r="G379" s="752">
        <v>8</v>
      </c>
      <c r="H379" s="753">
        <v>11</v>
      </c>
      <c r="I379" s="754">
        <v>0</v>
      </c>
    </row>
    <row r="380" spans="1:9" x14ac:dyDescent="0.2">
      <c r="A380" s="749"/>
      <c r="B380" s="750" t="s">
        <v>1224</v>
      </c>
      <c r="C380" s="751">
        <v>35</v>
      </c>
      <c r="D380" s="752">
        <v>15</v>
      </c>
      <c r="E380" s="752">
        <v>20</v>
      </c>
      <c r="F380" s="752">
        <v>62</v>
      </c>
      <c r="G380" s="752">
        <v>31</v>
      </c>
      <c r="H380" s="753">
        <v>31</v>
      </c>
      <c r="I380" s="754">
        <v>0</v>
      </c>
    </row>
    <row r="381" spans="1:9" x14ac:dyDescent="0.2">
      <c r="A381" s="749"/>
      <c r="B381" s="750" t="s">
        <v>1225</v>
      </c>
      <c r="C381" s="751">
        <v>42</v>
      </c>
      <c r="D381" s="752">
        <v>21</v>
      </c>
      <c r="E381" s="752">
        <v>21</v>
      </c>
      <c r="F381" s="752">
        <v>72</v>
      </c>
      <c r="G381" s="752">
        <v>36</v>
      </c>
      <c r="H381" s="753">
        <v>36</v>
      </c>
      <c r="I381" s="754">
        <v>0</v>
      </c>
    </row>
    <row r="382" spans="1:9" x14ac:dyDescent="0.2">
      <c r="A382" s="749"/>
      <c r="B382" s="750" t="s">
        <v>1227</v>
      </c>
      <c r="C382" s="751">
        <v>1</v>
      </c>
      <c r="D382" s="752">
        <v>0</v>
      </c>
      <c r="E382" s="752">
        <v>1</v>
      </c>
      <c r="F382" s="752">
        <v>0</v>
      </c>
      <c r="G382" s="752">
        <v>0</v>
      </c>
      <c r="H382" s="753">
        <v>0</v>
      </c>
      <c r="I382" s="754">
        <v>0</v>
      </c>
    </row>
    <row r="383" spans="1:9" x14ac:dyDescent="0.2">
      <c r="A383" s="749"/>
      <c r="B383" s="750" t="s">
        <v>1228</v>
      </c>
      <c r="C383" s="751">
        <v>49</v>
      </c>
      <c r="D383" s="752">
        <v>29</v>
      </c>
      <c r="E383" s="752">
        <v>20</v>
      </c>
      <c r="F383" s="752">
        <v>12</v>
      </c>
      <c r="G383" s="752">
        <v>5</v>
      </c>
      <c r="H383" s="753">
        <v>7</v>
      </c>
      <c r="I383" s="754">
        <v>0</v>
      </c>
    </row>
    <row r="384" spans="1:9" x14ac:dyDescent="0.2">
      <c r="A384" s="749"/>
      <c r="B384" s="750" t="s">
        <v>1229</v>
      </c>
      <c r="C384" s="751">
        <v>19</v>
      </c>
      <c r="D384" s="752">
        <v>6</v>
      </c>
      <c r="E384" s="752">
        <v>13</v>
      </c>
      <c r="F384" s="752">
        <v>10</v>
      </c>
      <c r="G384" s="752">
        <v>7</v>
      </c>
      <c r="H384" s="753">
        <v>3</v>
      </c>
      <c r="I384" s="754">
        <v>0</v>
      </c>
    </row>
    <row r="385" spans="1:9" x14ac:dyDescent="0.2">
      <c r="A385" s="749"/>
      <c r="B385" s="750" t="s">
        <v>1230</v>
      </c>
      <c r="C385" s="751">
        <v>2</v>
      </c>
      <c r="D385" s="752">
        <v>1</v>
      </c>
      <c r="E385" s="752">
        <v>1</v>
      </c>
      <c r="F385" s="752">
        <v>1</v>
      </c>
      <c r="G385" s="752">
        <v>0</v>
      </c>
      <c r="H385" s="753">
        <v>1</v>
      </c>
      <c r="I385" s="754">
        <v>0</v>
      </c>
    </row>
    <row r="386" spans="1:9" x14ac:dyDescent="0.2">
      <c r="A386" s="749"/>
      <c r="B386" s="750" t="s">
        <v>1231</v>
      </c>
      <c r="C386" s="751">
        <v>30</v>
      </c>
      <c r="D386" s="752">
        <v>11</v>
      </c>
      <c r="E386" s="752">
        <v>19</v>
      </c>
      <c r="F386" s="752">
        <v>20</v>
      </c>
      <c r="G386" s="752">
        <v>11</v>
      </c>
      <c r="H386" s="753">
        <v>9</v>
      </c>
      <c r="I386" s="754">
        <v>0</v>
      </c>
    </row>
    <row r="387" spans="1:9" x14ac:dyDescent="0.2">
      <c r="A387" s="749"/>
      <c r="B387" s="750" t="s">
        <v>1232</v>
      </c>
      <c r="C387" s="751">
        <v>15</v>
      </c>
      <c r="D387" s="752">
        <v>5</v>
      </c>
      <c r="E387" s="752">
        <v>10</v>
      </c>
      <c r="F387" s="752">
        <v>20</v>
      </c>
      <c r="G387" s="752">
        <v>11</v>
      </c>
      <c r="H387" s="753">
        <v>9</v>
      </c>
      <c r="I387" s="754">
        <v>0</v>
      </c>
    </row>
    <row r="388" spans="1:9" x14ac:dyDescent="0.2">
      <c r="A388" s="749"/>
      <c r="B388" s="750" t="s">
        <v>1233</v>
      </c>
      <c r="C388" s="751">
        <v>4</v>
      </c>
      <c r="D388" s="752">
        <v>1</v>
      </c>
      <c r="E388" s="752">
        <v>3</v>
      </c>
      <c r="F388" s="752">
        <v>23</v>
      </c>
      <c r="G388" s="752">
        <v>11</v>
      </c>
      <c r="H388" s="753">
        <v>12</v>
      </c>
      <c r="I388" s="754">
        <v>0</v>
      </c>
    </row>
    <row r="389" spans="1:9" x14ac:dyDescent="0.2">
      <c r="A389" s="749"/>
      <c r="B389" s="750" t="s">
        <v>159</v>
      </c>
      <c r="C389" s="751">
        <v>38621</v>
      </c>
      <c r="D389" s="752">
        <v>17025</v>
      </c>
      <c r="E389" s="752">
        <v>21596</v>
      </c>
      <c r="F389" s="752">
        <v>4973</v>
      </c>
      <c r="G389" s="752">
        <v>2571</v>
      </c>
      <c r="H389" s="753">
        <v>2402</v>
      </c>
      <c r="I389" s="754">
        <v>0</v>
      </c>
    </row>
    <row r="390" spans="1:9" x14ac:dyDescent="0.2">
      <c r="A390" s="749"/>
      <c r="B390" s="750" t="s">
        <v>1234</v>
      </c>
      <c r="C390" s="751">
        <v>214</v>
      </c>
      <c r="D390" s="752">
        <v>97</v>
      </c>
      <c r="E390" s="752">
        <v>117</v>
      </c>
      <c r="F390" s="752">
        <v>45</v>
      </c>
      <c r="G390" s="752">
        <v>24</v>
      </c>
      <c r="H390" s="753">
        <v>21</v>
      </c>
      <c r="I390" s="754">
        <v>0</v>
      </c>
    </row>
    <row r="391" spans="1:9" x14ac:dyDescent="0.2">
      <c r="A391" s="749"/>
      <c r="B391" s="750" t="s">
        <v>1235</v>
      </c>
      <c r="C391" s="751">
        <v>12</v>
      </c>
      <c r="D391" s="752">
        <v>8</v>
      </c>
      <c r="E391" s="752">
        <v>4</v>
      </c>
      <c r="F391" s="752">
        <v>5</v>
      </c>
      <c r="G391" s="752">
        <v>3</v>
      </c>
      <c r="H391" s="753">
        <v>2</v>
      </c>
      <c r="I391" s="754">
        <v>0</v>
      </c>
    </row>
    <row r="392" spans="1:9" x14ac:dyDescent="0.2">
      <c r="A392" s="749"/>
      <c r="B392" s="750" t="s">
        <v>1236</v>
      </c>
      <c r="C392" s="751">
        <v>8</v>
      </c>
      <c r="D392" s="752">
        <v>2</v>
      </c>
      <c r="E392" s="752">
        <v>6</v>
      </c>
      <c r="F392" s="752">
        <v>16</v>
      </c>
      <c r="G392" s="752">
        <v>8</v>
      </c>
      <c r="H392" s="753">
        <v>8</v>
      </c>
      <c r="I392" s="754">
        <v>0</v>
      </c>
    </row>
    <row r="393" spans="1:9" x14ac:dyDescent="0.2">
      <c r="A393" s="749"/>
      <c r="B393" s="750" t="s">
        <v>1237</v>
      </c>
      <c r="C393" s="751">
        <v>3</v>
      </c>
      <c r="D393" s="752">
        <v>1</v>
      </c>
      <c r="E393" s="752">
        <v>2</v>
      </c>
      <c r="F393" s="752">
        <v>1</v>
      </c>
      <c r="G393" s="752">
        <v>1</v>
      </c>
      <c r="H393" s="753">
        <v>0</v>
      </c>
      <c r="I393" s="754">
        <v>0</v>
      </c>
    </row>
    <row r="394" spans="1:9" x14ac:dyDescent="0.2">
      <c r="A394" s="749"/>
      <c r="B394" s="750" t="s">
        <v>1238</v>
      </c>
      <c r="C394" s="751">
        <v>7</v>
      </c>
      <c r="D394" s="752">
        <v>3</v>
      </c>
      <c r="E394" s="752">
        <v>4</v>
      </c>
      <c r="F394" s="752">
        <v>12</v>
      </c>
      <c r="G394" s="752">
        <v>8</v>
      </c>
      <c r="H394" s="753">
        <v>4</v>
      </c>
      <c r="I394" s="754">
        <v>0</v>
      </c>
    </row>
    <row r="395" spans="1:9" x14ac:dyDescent="0.2">
      <c r="A395" s="749"/>
      <c r="B395" s="750" t="s">
        <v>1239</v>
      </c>
      <c r="C395" s="751">
        <v>24</v>
      </c>
      <c r="D395" s="752">
        <v>6</v>
      </c>
      <c r="E395" s="752">
        <v>18</v>
      </c>
      <c r="F395" s="752">
        <v>27</v>
      </c>
      <c r="G395" s="752">
        <v>17</v>
      </c>
      <c r="H395" s="753">
        <v>10</v>
      </c>
      <c r="I395" s="754">
        <v>0</v>
      </c>
    </row>
    <row r="396" spans="1:9" x14ac:dyDescent="0.2">
      <c r="A396" s="749"/>
      <c r="B396" s="750" t="s">
        <v>158</v>
      </c>
      <c r="C396" s="751">
        <v>890</v>
      </c>
      <c r="D396" s="752">
        <v>461</v>
      </c>
      <c r="E396" s="752">
        <v>429</v>
      </c>
      <c r="F396" s="752">
        <v>2133</v>
      </c>
      <c r="G396" s="752">
        <v>1499</v>
      </c>
      <c r="H396" s="753">
        <v>634</v>
      </c>
      <c r="I396" s="754">
        <v>0</v>
      </c>
    </row>
    <row r="397" spans="1:9" s="452" customFormat="1" x14ac:dyDescent="0.2">
      <c r="A397" s="743" t="s">
        <v>268</v>
      </c>
      <c r="B397" s="744" t="s">
        <v>10</v>
      </c>
      <c r="C397" s="745">
        <v>103837</v>
      </c>
      <c r="D397" s="746">
        <v>53938</v>
      </c>
      <c r="E397" s="746">
        <v>49899</v>
      </c>
      <c r="F397" s="746">
        <v>113904</v>
      </c>
      <c r="G397" s="746">
        <v>74534</v>
      </c>
      <c r="H397" s="747">
        <v>39365</v>
      </c>
      <c r="I397" s="748">
        <v>5</v>
      </c>
    </row>
    <row r="398" spans="1:9" s="452" customFormat="1" x14ac:dyDescent="0.2">
      <c r="A398" s="743" t="s">
        <v>45</v>
      </c>
      <c r="B398" s="744" t="s">
        <v>10</v>
      </c>
      <c r="C398" s="745">
        <v>2072</v>
      </c>
      <c r="D398" s="746">
        <v>966</v>
      </c>
      <c r="E398" s="746">
        <v>1106</v>
      </c>
      <c r="F398" s="746">
        <v>1368</v>
      </c>
      <c r="G398" s="746">
        <v>854</v>
      </c>
      <c r="H398" s="747">
        <v>514</v>
      </c>
      <c r="I398" s="748">
        <v>0</v>
      </c>
    </row>
    <row r="399" spans="1:9" x14ac:dyDescent="0.2">
      <c r="A399" s="749"/>
      <c r="B399" s="750" t="s">
        <v>1240</v>
      </c>
      <c r="C399" s="751">
        <v>0</v>
      </c>
      <c r="D399" s="752">
        <v>0</v>
      </c>
      <c r="E399" s="752">
        <v>0</v>
      </c>
      <c r="F399" s="752">
        <v>2</v>
      </c>
      <c r="G399" s="752">
        <v>1</v>
      </c>
      <c r="H399" s="753">
        <v>1</v>
      </c>
      <c r="I399" s="754">
        <v>0</v>
      </c>
    </row>
    <row r="400" spans="1:9" x14ac:dyDescent="0.2">
      <c r="A400" s="749"/>
      <c r="B400" s="750" t="s">
        <v>45</v>
      </c>
      <c r="C400" s="751">
        <v>439</v>
      </c>
      <c r="D400" s="752">
        <v>200</v>
      </c>
      <c r="E400" s="752">
        <v>239</v>
      </c>
      <c r="F400" s="752">
        <v>291</v>
      </c>
      <c r="G400" s="752">
        <v>187</v>
      </c>
      <c r="H400" s="753">
        <v>104</v>
      </c>
      <c r="I400" s="754">
        <v>0</v>
      </c>
    </row>
    <row r="401" spans="1:9" x14ac:dyDescent="0.2">
      <c r="A401" s="749"/>
      <c r="B401" s="750" t="s">
        <v>1241</v>
      </c>
      <c r="C401" s="751">
        <v>16</v>
      </c>
      <c r="D401" s="752">
        <v>10</v>
      </c>
      <c r="E401" s="752">
        <v>6</v>
      </c>
      <c r="F401" s="752">
        <v>10</v>
      </c>
      <c r="G401" s="752">
        <v>6</v>
      </c>
      <c r="H401" s="753">
        <v>4</v>
      </c>
      <c r="I401" s="754">
        <v>0</v>
      </c>
    </row>
    <row r="402" spans="1:9" x14ac:dyDescent="0.2">
      <c r="A402" s="749"/>
      <c r="B402" s="750" t="s">
        <v>1242</v>
      </c>
      <c r="C402" s="751">
        <v>6</v>
      </c>
      <c r="D402" s="752">
        <v>2</v>
      </c>
      <c r="E402" s="752">
        <v>4</v>
      </c>
      <c r="F402" s="752">
        <v>4</v>
      </c>
      <c r="G402" s="752">
        <v>3</v>
      </c>
      <c r="H402" s="753">
        <v>1</v>
      </c>
      <c r="I402" s="754">
        <v>0</v>
      </c>
    </row>
    <row r="403" spans="1:9" s="452" customFormat="1" x14ac:dyDescent="0.2">
      <c r="A403" s="749"/>
      <c r="B403" s="750" t="s">
        <v>1243</v>
      </c>
      <c r="C403" s="751">
        <v>4</v>
      </c>
      <c r="D403" s="752">
        <v>1</v>
      </c>
      <c r="E403" s="752">
        <v>3</v>
      </c>
      <c r="F403" s="752">
        <v>0</v>
      </c>
      <c r="G403" s="752">
        <v>0</v>
      </c>
      <c r="H403" s="753">
        <v>0</v>
      </c>
      <c r="I403" s="754">
        <v>0</v>
      </c>
    </row>
    <row r="404" spans="1:9" x14ac:dyDescent="0.2">
      <c r="A404" s="749"/>
      <c r="B404" s="750" t="s">
        <v>1244</v>
      </c>
      <c r="C404" s="751">
        <v>197</v>
      </c>
      <c r="D404" s="752">
        <v>95</v>
      </c>
      <c r="E404" s="752">
        <v>102</v>
      </c>
      <c r="F404" s="752">
        <v>142</v>
      </c>
      <c r="G404" s="752">
        <v>89</v>
      </c>
      <c r="H404" s="753">
        <v>53</v>
      </c>
      <c r="I404" s="754">
        <v>0</v>
      </c>
    </row>
    <row r="405" spans="1:9" x14ac:dyDescent="0.2">
      <c r="A405" s="749"/>
      <c r="B405" s="750" t="s">
        <v>1245</v>
      </c>
      <c r="C405" s="751">
        <v>6</v>
      </c>
      <c r="D405" s="752">
        <v>3</v>
      </c>
      <c r="E405" s="752">
        <v>3</v>
      </c>
      <c r="F405" s="752">
        <v>0</v>
      </c>
      <c r="G405" s="752">
        <v>0</v>
      </c>
      <c r="H405" s="753">
        <v>0</v>
      </c>
      <c r="I405" s="754">
        <v>0</v>
      </c>
    </row>
    <row r="406" spans="1:9" x14ac:dyDescent="0.2">
      <c r="A406" s="749"/>
      <c r="B406" s="750" t="s">
        <v>3186</v>
      </c>
      <c r="C406" s="751">
        <v>1</v>
      </c>
      <c r="D406" s="752">
        <v>0</v>
      </c>
      <c r="E406" s="752">
        <v>1</v>
      </c>
      <c r="F406" s="752">
        <v>1</v>
      </c>
      <c r="G406" s="752">
        <v>1</v>
      </c>
      <c r="H406" s="753">
        <v>0</v>
      </c>
      <c r="I406" s="754">
        <v>0</v>
      </c>
    </row>
    <row r="407" spans="1:9" x14ac:dyDescent="0.2">
      <c r="A407" s="749"/>
      <c r="B407" s="750" t="s">
        <v>158</v>
      </c>
      <c r="C407" s="751">
        <v>1403</v>
      </c>
      <c r="D407" s="752">
        <v>655</v>
      </c>
      <c r="E407" s="752">
        <v>748</v>
      </c>
      <c r="F407" s="752">
        <v>918</v>
      </c>
      <c r="G407" s="752">
        <v>567</v>
      </c>
      <c r="H407" s="753">
        <v>351</v>
      </c>
      <c r="I407" s="754">
        <v>0</v>
      </c>
    </row>
    <row r="408" spans="1:9" x14ac:dyDescent="0.2">
      <c r="A408" s="743" t="s">
        <v>44</v>
      </c>
      <c r="B408" s="744" t="s">
        <v>10</v>
      </c>
      <c r="C408" s="745">
        <v>13</v>
      </c>
      <c r="D408" s="746">
        <v>11</v>
      </c>
      <c r="E408" s="746">
        <v>2</v>
      </c>
      <c r="F408" s="746">
        <v>12</v>
      </c>
      <c r="G408" s="746">
        <v>10</v>
      </c>
      <c r="H408" s="747">
        <v>2</v>
      </c>
      <c r="I408" s="748">
        <v>0</v>
      </c>
    </row>
    <row r="409" spans="1:9" x14ac:dyDescent="0.2">
      <c r="A409" s="749"/>
      <c r="B409" s="750" t="s">
        <v>1248</v>
      </c>
      <c r="C409" s="751">
        <v>1</v>
      </c>
      <c r="D409" s="752">
        <v>1</v>
      </c>
      <c r="E409" s="752">
        <v>0</v>
      </c>
      <c r="F409" s="752">
        <v>1</v>
      </c>
      <c r="G409" s="752">
        <v>1</v>
      </c>
      <c r="H409" s="753">
        <v>0</v>
      </c>
      <c r="I409" s="754">
        <v>0</v>
      </c>
    </row>
    <row r="410" spans="1:9" x14ac:dyDescent="0.2">
      <c r="A410" s="749"/>
      <c r="B410" s="750" t="s">
        <v>3187</v>
      </c>
      <c r="C410" s="751">
        <v>1</v>
      </c>
      <c r="D410" s="752">
        <v>0</v>
      </c>
      <c r="E410" s="752">
        <v>1</v>
      </c>
      <c r="F410" s="752">
        <v>0</v>
      </c>
      <c r="G410" s="752">
        <v>0</v>
      </c>
      <c r="H410" s="753">
        <v>0</v>
      </c>
      <c r="I410" s="754">
        <v>0</v>
      </c>
    </row>
    <row r="411" spans="1:9" x14ac:dyDescent="0.2">
      <c r="A411" s="749"/>
      <c r="B411" s="750" t="s">
        <v>158</v>
      </c>
      <c r="C411" s="751">
        <v>11</v>
      </c>
      <c r="D411" s="752">
        <v>10</v>
      </c>
      <c r="E411" s="752">
        <v>1</v>
      </c>
      <c r="F411" s="752">
        <v>11</v>
      </c>
      <c r="G411" s="752">
        <v>9</v>
      </c>
      <c r="H411" s="753">
        <v>2</v>
      </c>
      <c r="I411" s="754">
        <v>0</v>
      </c>
    </row>
    <row r="412" spans="1:9" x14ac:dyDescent="0.2">
      <c r="A412" s="743" t="s">
        <v>783</v>
      </c>
      <c r="B412" s="744" t="s">
        <v>10</v>
      </c>
      <c r="C412" s="745">
        <v>6</v>
      </c>
      <c r="D412" s="746">
        <v>4</v>
      </c>
      <c r="E412" s="746">
        <v>2</v>
      </c>
      <c r="F412" s="746">
        <v>11</v>
      </c>
      <c r="G412" s="746">
        <v>6</v>
      </c>
      <c r="H412" s="747">
        <v>5</v>
      </c>
      <c r="I412" s="748">
        <v>0</v>
      </c>
    </row>
    <row r="413" spans="1:9" s="452" customFormat="1" x14ac:dyDescent="0.2">
      <c r="A413" s="749"/>
      <c r="B413" s="750" t="s">
        <v>3188</v>
      </c>
      <c r="C413" s="751">
        <v>4</v>
      </c>
      <c r="D413" s="752">
        <v>2</v>
      </c>
      <c r="E413" s="752">
        <v>2</v>
      </c>
      <c r="F413" s="752">
        <v>2</v>
      </c>
      <c r="G413" s="752">
        <v>1</v>
      </c>
      <c r="H413" s="753">
        <v>1</v>
      </c>
      <c r="I413" s="754">
        <v>0</v>
      </c>
    </row>
    <row r="414" spans="1:9" x14ac:dyDescent="0.2">
      <c r="A414" s="749"/>
      <c r="B414" s="750" t="s">
        <v>1251</v>
      </c>
      <c r="C414" s="751">
        <v>2</v>
      </c>
      <c r="D414" s="752">
        <v>2</v>
      </c>
      <c r="E414" s="752">
        <v>0</v>
      </c>
      <c r="F414" s="752">
        <v>9</v>
      </c>
      <c r="G414" s="752">
        <v>5</v>
      </c>
      <c r="H414" s="753">
        <v>4</v>
      </c>
      <c r="I414" s="754">
        <v>0</v>
      </c>
    </row>
    <row r="415" spans="1:9" x14ac:dyDescent="0.2">
      <c r="A415" s="743" t="s">
        <v>46</v>
      </c>
      <c r="B415" s="744" t="s">
        <v>10</v>
      </c>
      <c r="C415" s="745">
        <v>655</v>
      </c>
      <c r="D415" s="746">
        <v>423</v>
      </c>
      <c r="E415" s="746">
        <v>232</v>
      </c>
      <c r="F415" s="746">
        <v>153</v>
      </c>
      <c r="G415" s="746">
        <v>90</v>
      </c>
      <c r="H415" s="747">
        <v>63</v>
      </c>
      <c r="I415" s="748">
        <v>0</v>
      </c>
    </row>
    <row r="416" spans="1:9" x14ac:dyDescent="0.2">
      <c r="A416" s="749"/>
      <c r="B416" s="750" t="s">
        <v>1252</v>
      </c>
      <c r="C416" s="751">
        <v>315</v>
      </c>
      <c r="D416" s="752">
        <v>195</v>
      </c>
      <c r="E416" s="752">
        <v>120</v>
      </c>
      <c r="F416" s="752">
        <v>55</v>
      </c>
      <c r="G416" s="752">
        <v>42</v>
      </c>
      <c r="H416" s="753">
        <v>13</v>
      </c>
      <c r="I416" s="754">
        <v>0</v>
      </c>
    </row>
    <row r="417" spans="1:9" x14ac:dyDescent="0.2">
      <c r="A417" s="749"/>
      <c r="B417" s="750" t="s">
        <v>158</v>
      </c>
      <c r="C417" s="751">
        <v>340</v>
      </c>
      <c r="D417" s="752">
        <v>228</v>
      </c>
      <c r="E417" s="752">
        <v>112</v>
      </c>
      <c r="F417" s="752">
        <v>98</v>
      </c>
      <c r="G417" s="752">
        <v>48</v>
      </c>
      <c r="H417" s="753">
        <v>50</v>
      </c>
      <c r="I417" s="754">
        <v>0</v>
      </c>
    </row>
    <row r="418" spans="1:9" x14ac:dyDescent="0.2">
      <c r="A418" s="743" t="s">
        <v>48</v>
      </c>
      <c r="B418" s="744" t="s">
        <v>10</v>
      </c>
      <c r="C418" s="745">
        <v>83</v>
      </c>
      <c r="D418" s="746">
        <v>57</v>
      </c>
      <c r="E418" s="746">
        <v>26</v>
      </c>
      <c r="F418" s="746">
        <v>156</v>
      </c>
      <c r="G418" s="746">
        <v>94</v>
      </c>
      <c r="H418" s="747">
        <v>62</v>
      </c>
      <c r="I418" s="748">
        <v>0</v>
      </c>
    </row>
    <row r="419" spans="1:9" x14ac:dyDescent="0.2">
      <c r="A419" s="749"/>
      <c r="B419" s="750" t="s">
        <v>1253</v>
      </c>
      <c r="C419" s="751">
        <v>1</v>
      </c>
      <c r="D419" s="752">
        <v>1</v>
      </c>
      <c r="E419" s="752">
        <v>0</v>
      </c>
      <c r="F419" s="752">
        <v>8</v>
      </c>
      <c r="G419" s="752">
        <v>7</v>
      </c>
      <c r="H419" s="753">
        <v>1</v>
      </c>
      <c r="I419" s="754">
        <v>0</v>
      </c>
    </row>
    <row r="420" spans="1:9" x14ac:dyDescent="0.2">
      <c r="A420" s="749"/>
      <c r="B420" s="750" t="s">
        <v>1254</v>
      </c>
      <c r="C420" s="751">
        <v>23</v>
      </c>
      <c r="D420" s="752">
        <v>14</v>
      </c>
      <c r="E420" s="752">
        <v>9</v>
      </c>
      <c r="F420" s="752">
        <v>42</v>
      </c>
      <c r="G420" s="752">
        <v>23</v>
      </c>
      <c r="H420" s="753">
        <v>19</v>
      </c>
      <c r="I420" s="754">
        <v>0</v>
      </c>
    </row>
    <row r="421" spans="1:9" x14ac:dyDescent="0.2">
      <c r="A421" s="749"/>
      <c r="B421" s="750" t="s">
        <v>3189</v>
      </c>
      <c r="C421" s="751">
        <v>0</v>
      </c>
      <c r="D421" s="752">
        <v>0</v>
      </c>
      <c r="E421" s="752">
        <v>0</v>
      </c>
      <c r="F421" s="752">
        <v>3</v>
      </c>
      <c r="G421" s="752">
        <v>1</v>
      </c>
      <c r="H421" s="753">
        <v>2</v>
      </c>
      <c r="I421" s="754">
        <v>0</v>
      </c>
    </row>
    <row r="422" spans="1:9" x14ac:dyDescent="0.2">
      <c r="A422" s="749"/>
      <c r="B422" s="750" t="s">
        <v>3190</v>
      </c>
      <c r="C422" s="751">
        <v>0</v>
      </c>
      <c r="D422" s="752">
        <v>0</v>
      </c>
      <c r="E422" s="752">
        <v>0</v>
      </c>
      <c r="F422" s="752">
        <v>1</v>
      </c>
      <c r="G422" s="752">
        <v>1</v>
      </c>
      <c r="H422" s="753">
        <v>0</v>
      </c>
      <c r="I422" s="754">
        <v>0</v>
      </c>
    </row>
    <row r="423" spans="1:9" x14ac:dyDescent="0.2">
      <c r="A423" s="749"/>
      <c r="B423" s="750" t="s">
        <v>3191</v>
      </c>
      <c r="C423" s="751">
        <v>0</v>
      </c>
      <c r="D423" s="752">
        <v>0</v>
      </c>
      <c r="E423" s="752">
        <v>0</v>
      </c>
      <c r="F423" s="752">
        <v>1</v>
      </c>
      <c r="G423" s="752">
        <v>1</v>
      </c>
      <c r="H423" s="753">
        <v>0</v>
      </c>
      <c r="I423" s="754">
        <v>0</v>
      </c>
    </row>
    <row r="424" spans="1:9" x14ac:dyDescent="0.2">
      <c r="A424" s="749"/>
      <c r="B424" s="750" t="s">
        <v>1256</v>
      </c>
      <c r="C424" s="751">
        <v>0</v>
      </c>
      <c r="D424" s="752">
        <v>0</v>
      </c>
      <c r="E424" s="752">
        <v>0</v>
      </c>
      <c r="F424" s="752">
        <v>1</v>
      </c>
      <c r="G424" s="752">
        <v>1</v>
      </c>
      <c r="H424" s="753">
        <v>0</v>
      </c>
      <c r="I424" s="754">
        <v>0</v>
      </c>
    </row>
    <row r="425" spans="1:9" s="452" customFormat="1" x14ac:dyDescent="0.2">
      <c r="A425" s="749"/>
      <c r="B425" s="750" t="s">
        <v>158</v>
      </c>
      <c r="C425" s="751">
        <v>59</v>
      </c>
      <c r="D425" s="752">
        <v>42</v>
      </c>
      <c r="E425" s="752">
        <v>17</v>
      </c>
      <c r="F425" s="752">
        <v>100</v>
      </c>
      <c r="G425" s="752">
        <v>60</v>
      </c>
      <c r="H425" s="753">
        <v>40</v>
      </c>
      <c r="I425" s="754">
        <v>0</v>
      </c>
    </row>
    <row r="426" spans="1:9" x14ac:dyDescent="0.2">
      <c r="A426" s="743" t="s">
        <v>784</v>
      </c>
      <c r="B426" s="744" t="s">
        <v>10</v>
      </c>
      <c r="C426" s="745">
        <v>42</v>
      </c>
      <c r="D426" s="746">
        <v>27</v>
      </c>
      <c r="E426" s="746">
        <v>15</v>
      </c>
      <c r="F426" s="746">
        <v>66</v>
      </c>
      <c r="G426" s="746">
        <v>36</v>
      </c>
      <c r="H426" s="747">
        <v>30</v>
      </c>
      <c r="I426" s="748">
        <v>0</v>
      </c>
    </row>
    <row r="427" spans="1:9" x14ac:dyDescent="0.2">
      <c r="A427" s="749"/>
      <c r="B427" s="750" t="s">
        <v>1257</v>
      </c>
      <c r="C427" s="751">
        <v>1</v>
      </c>
      <c r="D427" s="752">
        <v>1</v>
      </c>
      <c r="E427" s="752">
        <v>0</v>
      </c>
      <c r="F427" s="752">
        <v>0</v>
      </c>
      <c r="G427" s="752">
        <v>0</v>
      </c>
      <c r="H427" s="753">
        <v>0</v>
      </c>
      <c r="I427" s="754">
        <v>0</v>
      </c>
    </row>
    <row r="428" spans="1:9" x14ac:dyDescent="0.2">
      <c r="A428" s="749"/>
      <c r="B428" s="750" t="s">
        <v>3192</v>
      </c>
      <c r="C428" s="751">
        <v>2</v>
      </c>
      <c r="D428" s="752">
        <v>0</v>
      </c>
      <c r="E428" s="752">
        <v>2</v>
      </c>
      <c r="F428" s="752">
        <v>0</v>
      </c>
      <c r="G428" s="752">
        <v>0</v>
      </c>
      <c r="H428" s="753">
        <v>0</v>
      </c>
      <c r="I428" s="754">
        <v>0</v>
      </c>
    </row>
    <row r="429" spans="1:9" x14ac:dyDescent="0.2">
      <c r="A429" s="749"/>
      <c r="B429" s="750" t="s">
        <v>1259</v>
      </c>
      <c r="C429" s="751">
        <v>3</v>
      </c>
      <c r="D429" s="752">
        <v>2</v>
      </c>
      <c r="E429" s="752">
        <v>1</v>
      </c>
      <c r="F429" s="752">
        <v>1</v>
      </c>
      <c r="G429" s="752">
        <v>1</v>
      </c>
      <c r="H429" s="753">
        <v>0</v>
      </c>
      <c r="I429" s="754">
        <v>0</v>
      </c>
    </row>
    <row r="430" spans="1:9" s="452" customFormat="1" x14ac:dyDescent="0.2">
      <c r="A430" s="749"/>
      <c r="B430" s="750" t="s">
        <v>1260</v>
      </c>
      <c r="C430" s="751">
        <v>2</v>
      </c>
      <c r="D430" s="752">
        <v>1</v>
      </c>
      <c r="E430" s="752">
        <v>1</v>
      </c>
      <c r="F430" s="752">
        <v>0</v>
      </c>
      <c r="G430" s="752">
        <v>0</v>
      </c>
      <c r="H430" s="753">
        <v>0</v>
      </c>
      <c r="I430" s="754">
        <v>0</v>
      </c>
    </row>
    <row r="431" spans="1:9" x14ac:dyDescent="0.2">
      <c r="A431" s="749"/>
      <c r="B431" s="750" t="s">
        <v>158</v>
      </c>
      <c r="C431" s="751">
        <v>34</v>
      </c>
      <c r="D431" s="752">
        <v>23</v>
      </c>
      <c r="E431" s="752">
        <v>11</v>
      </c>
      <c r="F431" s="752">
        <v>65</v>
      </c>
      <c r="G431" s="752">
        <v>35</v>
      </c>
      <c r="H431" s="753">
        <v>30</v>
      </c>
      <c r="I431" s="754">
        <v>0</v>
      </c>
    </row>
    <row r="432" spans="1:9" s="452" customFormat="1" x14ac:dyDescent="0.2">
      <c r="A432" s="743" t="s">
        <v>47</v>
      </c>
      <c r="B432" s="744" t="s">
        <v>10</v>
      </c>
      <c r="C432" s="745">
        <v>40</v>
      </c>
      <c r="D432" s="746">
        <v>17</v>
      </c>
      <c r="E432" s="746">
        <v>23</v>
      </c>
      <c r="F432" s="746">
        <v>39</v>
      </c>
      <c r="G432" s="746">
        <v>28</v>
      </c>
      <c r="H432" s="747">
        <v>11</v>
      </c>
      <c r="I432" s="748">
        <v>0</v>
      </c>
    </row>
    <row r="433" spans="1:9" x14ac:dyDescent="0.2">
      <c r="A433" s="749"/>
      <c r="B433" s="750" t="s">
        <v>1264</v>
      </c>
      <c r="C433" s="751">
        <v>0</v>
      </c>
      <c r="D433" s="752">
        <v>0</v>
      </c>
      <c r="E433" s="752">
        <v>0</v>
      </c>
      <c r="F433" s="752">
        <v>1</v>
      </c>
      <c r="G433" s="752">
        <v>1</v>
      </c>
      <c r="H433" s="753">
        <v>0</v>
      </c>
      <c r="I433" s="754">
        <v>0</v>
      </c>
    </row>
    <row r="434" spans="1:9" x14ac:dyDescent="0.2">
      <c r="A434" s="749"/>
      <c r="B434" s="750" t="s">
        <v>1266</v>
      </c>
      <c r="C434" s="751">
        <v>17</v>
      </c>
      <c r="D434" s="752">
        <v>8</v>
      </c>
      <c r="E434" s="752">
        <v>9</v>
      </c>
      <c r="F434" s="752">
        <v>19</v>
      </c>
      <c r="G434" s="752">
        <v>15</v>
      </c>
      <c r="H434" s="753">
        <v>4</v>
      </c>
      <c r="I434" s="754">
        <v>0</v>
      </c>
    </row>
    <row r="435" spans="1:9" x14ac:dyDescent="0.2">
      <c r="A435" s="749"/>
      <c r="B435" s="750" t="s">
        <v>158</v>
      </c>
      <c r="C435" s="751">
        <v>23</v>
      </c>
      <c r="D435" s="752">
        <v>9</v>
      </c>
      <c r="E435" s="752">
        <v>14</v>
      </c>
      <c r="F435" s="752">
        <v>19</v>
      </c>
      <c r="G435" s="752">
        <v>12</v>
      </c>
      <c r="H435" s="753">
        <v>7</v>
      </c>
      <c r="I435" s="754">
        <v>0</v>
      </c>
    </row>
    <row r="436" spans="1:9" x14ac:dyDescent="0.2">
      <c r="A436" s="743" t="s">
        <v>49</v>
      </c>
      <c r="B436" s="744" t="s">
        <v>10</v>
      </c>
      <c r="C436" s="745">
        <v>4143</v>
      </c>
      <c r="D436" s="746">
        <v>2452</v>
      </c>
      <c r="E436" s="746">
        <v>1691</v>
      </c>
      <c r="F436" s="746">
        <v>10009</v>
      </c>
      <c r="G436" s="746">
        <v>6151</v>
      </c>
      <c r="H436" s="747">
        <v>3857</v>
      </c>
      <c r="I436" s="748">
        <v>1</v>
      </c>
    </row>
    <row r="437" spans="1:9" x14ac:dyDescent="0.2">
      <c r="A437" s="749"/>
      <c r="B437" s="750" t="s">
        <v>1267</v>
      </c>
      <c r="C437" s="751">
        <v>10</v>
      </c>
      <c r="D437" s="752">
        <v>5</v>
      </c>
      <c r="E437" s="752">
        <v>5</v>
      </c>
      <c r="F437" s="752">
        <v>167</v>
      </c>
      <c r="G437" s="752">
        <v>86</v>
      </c>
      <c r="H437" s="753">
        <v>81</v>
      </c>
      <c r="I437" s="754">
        <v>0</v>
      </c>
    </row>
    <row r="438" spans="1:9" x14ac:dyDescent="0.2">
      <c r="A438" s="749"/>
      <c r="B438" s="750" t="s">
        <v>1268</v>
      </c>
      <c r="C438" s="751">
        <v>19</v>
      </c>
      <c r="D438" s="752">
        <v>13</v>
      </c>
      <c r="E438" s="752">
        <v>6</v>
      </c>
      <c r="F438" s="752">
        <v>49</v>
      </c>
      <c r="G438" s="752">
        <v>32</v>
      </c>
      <c r="H438" s="753">
        <v>17</v>
      </c>
      <c r="I438" s="754">
        <v>0</v>
      </c>
    </row>
    <row r="439" spans="1:9" x14ac:dyDescent="0.2">
      <c r="A439" s="749"/>
      <c r="B439" s="750" t="s">
        <v>1269</v>
      </c>
      <c r="C439" s="751">
        <v>4114</v>
      </c>
      <c r="D439" s="752">
        <v>2434</v>
      </c>
      <c r="E439" s="752">
        <v>1680</v>
      </c>
      <c r="F439" s="752">
        <v>9780</v>
      </c>
      <c r="G439" s="752">
        <v>6021</v>
      </c>
      <c r="H439" s="753">
        <v>3758</v>
      </c>
      <c r="I439" s="754">
        <v>1</v>
      </c>
    </row>
    <row r="440" spans="1:9" x14ac:dyDescent="0.2">
      <c r="A440" s="749"/>
      <c r="B440" s="750" t="s">
        <v>158</v>
      </c>
      <c r="C440" s="751">
        <v>0</v>
      </c>
      <c r="D440" s="752">
        <v>0</v>
      </c>
      <c r="E440" s="752">
        <v>0</v>
      </c>
      <c r="F440" s="752">
        <v>13</v>
      </c>
      <c r="G440" s="752">
        <v>12</v>
      </c>
      <c r="H440" s="753">
        <v>1</v>
      </c>
      <c r="I440" s="754">
        <v>0</v>
      </c>
    </row>
    <row r="441" spans="1:9" x14ac:dyDescent="0.2">
      <c r="A441" s="743" t="s">
        <v>50</v>
      </c>
      <c r="B441" s="744" t="s">
        <v>10</v>
      </c>
      <c r="C441" s="745">
        <v>12471</v>
      </c>
      <c r="D441" s="746">
        <v>6739</v>
      </c>
      <c r="E441" s="746">
        <v>5732</v>
      </c>
      <c r="F441" s="746">
        <v>28251</v>
      </c>
      <c r="G441" s="746">
        <v>14477</v>
      </c>
      <c r="H441" s="747">
        <v>13772</v>
      </c>
      <c r="I441" s="748">
        <v>2</v>
      </c>
    </row>
    <row r="442" spans="1:9" x14ac:dyDescent="0.2">
      <c r="A442" s="749"/>
      <c r="B442" s="750" t="s">
        <v>1270</v>
      </c>
      <c r="C442" s="751">
        <v>23</v>
      </c>
      <c r="D442" s="752">
        <v>12</v>
      </c>
      <c r="E442" s="752">
        <v>11</v>
      </c>
      <c r="F442" s="752">
        <v>31</v>
      </c>
      <c r="G442" s="752">
        <v>15</v>
      </c>
      <c r="H442" s="753">
        <v>16</v>
      </c>
      <c r="I442" s="754">
        <v>0</v>
      </c>
    </row>
    <row r="443" spans="1:9" x14ac:dyDescent="0.2">
      <c r="A443" s="749"/>
      <c r="B443" s="750" t="s">
        <v>1271</v>
      </c>
      <c r="C443" s="751">
        <v>8</v>
      </c>
      <c r="D443" s="752">
        <v>4</v>
      </c>
      <c r="E443" s="752">
        <v>4</v>
      </c>
      <c r="F443" s="752">
        <v>7</v>
      </c>
      <c r="G443" s="752">
        <v>2</v>
      </c>
      <c r="H443" s="753">
        <v>5</v>
      </c>
      <c r="I443" s="754">
        <v>0</v>
      </c>
    </row>
    <row r="444" spans="1:9" x14ac:dyDescent="0.2">
      <c r="A444" s="749"/>
      <c r="B444" s="750" t="s">
        <v>1272</v>
      </c>
      <c r="C444" s="751">
        <v>1</v>
      </c>
      <c r="D444" s="752">
        <v>1</v>
      </c>
      <c r="E444" s="752">
        <v>0</v>
      </c>
      <c r="F444" s="752">
        <v>3</v>
      </c>
      <c r="G444" s="752">
        <v>1</v>
      </c>
      <c r="H444" s="753">
        <v>2</v>
      </c>
      <c r="I444" s="754">
        <v>0</v>
      </c>
    </row>
    <row r="445" spans="1:9" x14ac:dyDescent="0.2">
      <c r="A445" s="749"/>
      <c r="B445" s="750" t="s">
        <v>1273</v>
      </c>
      <c r="C445" s="751">
        <v>2</v>
      </c>
      <c r="D445" s="752">
        <v>0</v>
      </c>
      <c r="E445" s="752">
        <v>2</v>
      </c>
      <c r="F445" s="752">
        <v>7</v>
      </c>
      <c r="G445" s="752">
        <v>2</v>
      </c>
      <c r="H445" s="753">
        <v>5</v>
      </c>
      <c r="I445" s="754">
        <v>0</v>
      </c>
    </row>
    <row r="446" spans="1:9" x14ac:dyDescent="0.2">
      <c r="A446" s="749"/>
      <c r="B446" s="750" t="s">
        <v>1274</v>
      </c>
      <c r="C446" s="751">
        <v>0</v>
      </c>
      <c r="D446" s="752">
        <v>0</v>
      </c>
      <c r="E446" s="752">
        <v>0</v>
      </c>
      <c r="F446" s="752">
        <v>14</v>
      </c>
      <c r="G446" s="752">
        <v>7</v>
      </c>
      <c r="H446" s="753">
        <v>7</v>
      </c>
      <c r="I446" s="754">
        <v>0</v>
      </c>
    </row>
    <row r="447" spans="1:9" s="452" customFormat="1" x14ac:dyDescent="0.2">
      <c r="A447" s="749"/>
      <c r="B447" s="750" t="s">
        <v>1275</v>
      </c>
      <c r="C447" s="751">
        <v>85</v>
      </c>
      <c r="D447" s="752">
        <v>47</v>
      </c>
      <c r="E447" s="752">
        <v>38</v>
      </c>
      <c r="F447" s="752">
        <v>238</v>
      </c>
      <c r="G447" s="752">
        <v>138</v>
      </c>
      <c r="H447" s="753">
        <v>100</v>
      </c>
      <c r="I447" s="754">
        <v>0</v>
      </c>
    </row>
    <row r="448" spans="1:9" x14ac:dyDescent="0.2">
      <c r="A448" s="749"/>
      <c r="B448" s="750" t="s">
        <v>160</v>
      </c>
      <c r="C448" s="751">
        <v>12328</v>
      </c>
      <c r="D448" s="752">
        <v>6664</v>
      </c>
      <c r="E448" s="752">
        <v>5664</v>
      </c>
      <c r="F448" s="752">
        <v>27900</v>
      </c>
      <c r="G448" s="752">
        <v>14291</v>
      </c>
      <c r="H448" s="753">
        <v>13607</v>
      </c>
      <c r="I448" s="754">
        <v>2</v>
      </c>
    </row>
    <row r="449" spans="1:9" x14ac:dyDescent="0.2">
      <c r="A449" s="749"/>
      <c r="B449" s="750" t="s">
        <v>1276</v>
      </c>
      <c r="C449" s="751">
        <v>6</v>
      </c>
      <c r="D449" s="752">
        <v>2</v>
      </c>
      <c r="E449" s="752">
        <v>4</v>
      </c>
      <c r="F449" s="752">
        <v>6</v>
      </c>
      <c r="G449" s="752">
        <v>4</v>
      </c>
      <c r="H449" s="753">
        <v>2</v>
      </c>
      <c r="I449" s="754">
        <v>0</v>
      </c>
    </row>
    <row r="450" spans="1:9" x14ac:dyDescent="0.2">
      <c r="A450" s="749"/>
      <c r="B450" s="750" t="s">
        <v>1277</v>
      </c>
      <c r="C450" s="751">
        <v>5</v>
      </c>
      <c r="D450" s="752">
        <v>3</v>
      </c>
      <c r="E450" s="752">
        <v>2</v>
      </c>
      <c r="F450" s="752">
        <v>20</v>
      </c>
      <c r="G450" s="752">
        <v>7</v>
      </c>
      <c r="H450" s="753">
        <v>13</v>
      </c>
      <c r="I450" s="754">
        <v>0</v>
      </c>
    </row>
    <row r="451" spans="1:9" s="452" customFormat="1" x14ac:dyDescent="0.2">
      <c r="A451" s="749"/>
      <c r="B451" s="750" t="s">
        <v>1278</v>
      </c>
      <c r="C451" s="751">
        <v>12</v>
      </c>
      <c r="D451" s="752">
        <v>5</v>
      </c>
      <c r="E451" s="752">
        <v>7</v>
      </c>
      <c r="F451" s="752">
        <v>15</v>
      </c>
      <c r="G451" s="752">
        <v>8</v>
      </c>
      <c r="H451" s="753">
        <v>7</v>
      </c>
      <c r="I451" s="754">
        <v>0</v>
      </c>
    </row>
    <row r="452" spans="1:9" x14ac:dyDescent="0.2">
      <c r="A452" s="749"/>
      <c r="B452" s="750" t="s">
        <v>158</v>
      </c>
      <c r="C452" s="751">
        <v>1</v>
      </c>
      <c r="D452" s="752">
        <v>1</v>
      </c>
      <c r="E452" s="752">
        <v>0</v>
      </c>
      <c r="F452" s="752">
        <v>10</v>
      </c>
      <c r="G452" s="752">
        <v>2</v>
      </c>
      <c r="H452" s="753">
        <v>8</v>
      </c>
      <c r="I452" s="754">
        <v>0</v>
      </c>
    </row>
    <row r="453" spans="1:9" x14ac:dyDescent="0.2">
      <c r="A453" s="743" t="s">
        <v>51</v>
      </c>
      <c r="B453" s="744" t="s">
        <v>10</v>
      </c>
      <c r="C453" s="745">
        <v>2128</v>
      </c>
      <c r="D453" s="746">
        <v>979</v>
      </c>
      <c r="E453" s="746">
        <v>1149</v>
      </c>
      <c r="F453" s="746">
        <v>637</v>
      </c>
      <c r="G453" s="746">
        <v>367</v>
      </c>
      <c r="H453" s="747">
        <v>270</v>
      </c>
      <c r="I453" s="748">
        <v>0</v>
      </c>
    </row>
    <row r="454" spans="1:9" s="452" customFormat="1" x14ac:dyDescent="0.2">
      <c r="A454" s="749"/>
      <c r="B454" s="750" t="s">
        <v>1279</v>
      </c>
      <c r="C454" s="751">
        <v>928</v>
      </c>
      <c r="D454" s="752">
        <v>408</v>
      </c>
      <c r="E454" s="752">
        <v>520</v>
      </c>
      <c r="F454" s="752">
        <v>190</v>
      </c>
      <c r="G454" s="752">
        <v>116</v>
      </c>
      <c r="H454" s="753">
        <v>74</v>
      </c>
      <c r="I454" s="754">
        <v>0</v>
      </c>
    </row>
    <row r="455" spans="1:9" x14ac:dyDescent="0.2">
      <c r="A455" s="749"/>
      <c r="B455" s="750" t="s">
        <v>158</v>
      </c>
      <c r="C455" s="751">
        <v>1200</v>
      </c>
      <c r="D455" s="752">
        <v>571</v>
      </c>
      <c r="E455" s="752">
        <v>629</v>
      </c>
      <c r="F455" s="752">
        <v>447</v>
      </c>
      <c r="G455" s="752">
        <v>251</v>
      </c>
      <c r="H455" s="753">
        <v>196</v>
      </c>
      <c r="I455" s="754">
        <v>0</v>
      </c>
    </row>
    <row r="456" spans="1:9" s="452" customFormat="1" x14ac:dyDescent="0.2">
      <c r="A456" s="743" t="s">
        <v>302</v>
      </c>
      <c r="B456" s="744" t="s">
        <v>10</v>
      </c>
      <c r="C456" s="745">
        <v>24</v>
      </c>
      <c r="D456" s="746">
        <v>21</v>
      </c>
      <c r="E456" s="746">
        <v>3</v>
      </c>
      <c r="F456" s="746">
        <v>14</v>
      </c>
      <c r="G456" s="746">
        <v>7</v>
      </c>
      <c r="H456" s="747">
        <v>7</v>
      </c>
      <c r="I456" s="748">
        <v>0</v>
      </c>
    </row>
    <row r="457" spans="1:9" s="452" customFormat="1" x14ac:dyDescent="0.2">
      <c r="A457" s="749"/>
      <c r="B457" s="750" t="s">
        <v>1281</v>
      </c>
      <c r="C457" s="751">
        <v>5</v>
      </c>
      <c r="D457" s="752">
        <v>4</v>
      </c>
      <c r="E457" s="752">
        <v>1</v>
      </c>
      <c r="F457" s="752">
        <v>1</v>
      </c>
      <c r="G457" s="752">
        <v>0</v>
      </c>
      <c r="H457" s="753">
        <v>1</v>
      </c>
      <c r="I457" s="754">
        <v>0</v>
      </c>
    </row>
    <row r="458" spans="1:9" x14ac:dyDescent="0.2">
      <c r="A458" s="749"/>
      <c r="B458" s="750" t="s">
        <v>1282</v>
      </c>
      <c r="C458" s="751">
        <v>3</v>
      </c>
      <c r="D458" s="752">
        <v>3</v>
      </c>
      <c r="E458" s="752">
        <v>0</v>
      </c>
      <c r="F458" s="752">
        <v>3</v>
      </c>
      <c r="G458" s="752">
        <v>2</v>
      </c>
      <c r="H458" s="753">
        <v>1</v>
      </c>
      <c r="I458" s="754">
        <v>0</v>
      </c>
    </row>
    <row r="459" spans="1:9" x14ac:dyDescent="0.2">
      <c r="A459" s="749"/>
      <c r="B459" s="750" t="s">
        <v>1283</v>
      </c>
      <c r="C459" s="751">
        <v>1</v>
      </c>
      <c r="D459" s="752">
        <v>1</v>
      </c>
      <c r="E459" s="752">
        <v>0</v>
      </c>
      <c r="F459" s="752">
        <v>0</v>
      </c>
      <c r="G459" s="752">
        <v>0</v>
      </c>
      <c r="H459" s="753">
        <v>0</v>
      </c>
      <c r="I459" s="754">
        <v>0</v>
      </c>
    </row>
    <row r="460" spans="1:9" x14ac:dyDescent="0.2">
      <c r="A460" s="749"/>
      <c r="B460" s="750" t="s">
        <v>158</v>
      </c>
      <c r="C460" s="751">
        <v>15</v>
      </c>
      <c r="D460" s="752">
        <v>13</v>
      </c>
      <c r="E460" s="752">
        <v>2</v>
      </c>
      <c r="F460" s="752">
        <v>10</v>
      </c>
      <c r="G460" s="752">
        <v>5</v>
      </c>
      <c r="H460" s="753">
        <v>5</v>
      </c>
      <c r="I460" s="754">
        <v>0</v>
      </c>
    </row>
    <row r="461" spans="1:9" x14ac:dyDescent="0.2">
      <c r="A461" s="743" t="s">
        <v>52</v>
      </c>
      <c r="B461" s="744" t="s">
        <v>10</v>
      </c>
      <c r="C461" s="745">
        <v>117</v>
      </c>
      <c r="D461" s="746">
        <v>56</v>
      </c>
      <c r="E461" s="746">
        <v>61</v>
      </c>
      <c r="F461" s="746">
        <v>417</v>
      </c>
      <c r="G461" s="746">
        <v>219</v>
      </c>
      <c r="H461" s="747">
        <v>198</v>
      </c>
      <c r="I461" s="748">
        <v>0</v>
      </c>
    </row>
    <row r="462" spans="1:9" x14ac:dyDescent="0.2">
      <c r="A462" s="749"/>
      <c r="B462" s="750" t="s">
        <v>188</v>
      </c>
      <c r="C462" s="751">
        <v>114</v>
      </c>
      <c r="D462" s="752">
        <v>55</v>
      </c>
      <c r="E462" s="752">
        <v>59</v>
      </c>
      <c r="F462" s="752">
        <v>411</v>
      </c>
      <c r="G462" s="752">
        <v>217</v>
      </c>
      <c r="H462" s="753">
        <v>194</v>
      </c>
      <c r="I462" s="754">
        <v>0</v>
      </c>
    </row>
    <row r="463" spans="1:9" x14ac:dyDescent="0.2">
      <c r="A463" s="749"/>
      <c r="B463" s="750" t="s">
        <v>158</v>
      </c>
      <c r="C463" s="751">
        <v>3</v>
      </c>
      <c r="D463" s="752">
        <v>1</v>
      </c>
      <c r="E463" s="752">
        <v>2</v>
      </c>
      <c r="F463" s="752">
        <v>6</v>
      </c>
      <c r="G463" s="752">
        <v>2</v>
      </c>
      <c r="H463" s="753">
        <v>4</v>
      </c>
      <c r="I463" s="754">
        <v>0</v>
      </c>
    </row>
    <row r="464" spans="1:9" x14ac:dyDescent="0.2">
      <c r="A464" s="743" t="s">
        <v>785</v>
      </c>
      <c r="B464" s="744" t="s">
        <v>10</v>
      </c>
      <c r="C464" s="745">
        <v>6057</v>
      </c>
      <c r="D464" s="746">
        <v>2900</v>
      </c>
      <c r="E464" s="746">
        <v>3157</v>
      </c>
      <c r="F464" s="746">
        <v>1692</v>
      </c>
      <c r="G464" s="746">
        <v>1016</v>
      </c>
      <c r="H464" s="747">
        <v>676</v>
      </c>
      <c r="I464" s="748">
        <v>0</v>
      </c>
    </row>
    <row r="465" spans="1:9" x14ac:dyDescent="0.2">
      <c r="A465" s="749"/>
      <c r="B465" s="750" t="s">
        <v>1284</v>
      </c>
      <c r="C465" s="751">
        <v>16</v>
      </c>
      <c r="D465" s="752">
        <v>7</v>
      </c>
      <c r="E465" s="752">
        <v>9</v>
      </c>
      <c r="F465" s="752">
        <v>18</v>
      </c>
      <c r="G465" s="752">
        <v>13</v>
      </c>
      <c r="H465" s="753">
        <v>5</v>
      </c>
      <c r="I465" s="754">
        <v>0</v>
      </c>
    </row>
    <row r="466" spans="1:9" x14ac:dyDescent="0.2">
      <c r="A466" s="749"/>
      <c r="B466" s="750" t="s">
        <v>1285</v>
      </c>
      <c r="C466" s="751">
        <v>8</v>
      </c>
      <c r="D466" s="752">
        <v>5</v>
      </c>
      <c r="E466" s="752">
        <v>3</v>
      </c>
      <c r="F466" s="752">
        <v>6</v>
      </c>
      <c r="G466" s="752">
        <v>5</v>
      </c>
      <c r="H466" s="753">
        <v>1</v>
      </c>
      <c r="I466" s="754">
        <v>0</v>
      </c>
    </row>
    <row r="467" spans="1:9" x14ac:dyDescent="0.2">
      <c r="A467" s="749"/>
      <c r="B467" s="750" t="s">
        <v>1286</v>
      </c>
      <c r="C467" s="751">
        <v>2</v>
      </c>
      <c r="D467" s="752">
        <v>1</v>
      </c>
      <c r="E467" s="752">
        <v>1</v>
      </c>
      <c r="F467" s="752">
        <v>7</v>
      </c>
      <c r="G467" s="752">
        <v>3</v>
      </c>
      <c r="H467" s="753">
        <v>4</v>
      </c>
      <c r="I467" s="754">
        <v>0</v>
      </c>
    </row>
    <row r="468" spans="1:9" x14ac:dyDescent="0.2">
      <c r="A468" s="749"/>
      <c r="B468" s="750" t="s">
        <v>1287</v>
      </c>
      <c r="C468" s="751">
        <v>21</v>
      </c>
      <c r="D468" s="752">
        <v>10</v>
      </c>
      <c r="E468" s="752">
        <v>11</v>
      </c>
      <c r="F468" s="752">
        <v>34</v>
      </c>
      <c r="G468" s="752">
        <v>22</v>
      </c>
      <c r="H468" s="753">
        <v>12</v>
      </c>
      <c r="I468" s="754">
        <v>0</v>
      </c>
    </row>
    <row r="469" spans="1:9" x14ac:dyDescent="0.2">
      <c r="A469" s="749"/>
      <c r="B469" s="750" t="s">
        <v>1288</v>
      </c>
      <c r="C469" s="751">
        <v>0</v>
      </c>
      <c r="D469" s="752">
        <v>0</v>
      </c>
      <c r="E469" s="752">
        <v>0</v>
      </c>
      <c r="F469" s="752">
        <v>1</v>
      </c>
      <c r="G469" s="752">
        <v>1</v>
      </c>
      <c r="H469" s="753">
        <v>0</v>
      </c>
      <c r="I469" s="754">
        <v>0</v>
      </c>
    </row>
    <row r="470" spans="1:9" x14ac:dyDescent="0.2">
      <c r="A470" s="749"/>
      <c r="B470" s="750" t="s">
        <v>1289</v>
      </c>
      <c r="C470" s="751">
        <v>11</v>
      </c>
      <c r="D470" s="752">
        <v>4</v>
      </c>
      <c r="E470" s="752">
        <v>7</v>
      </c>
      <c r="F470" s="752">
        <v>0</v>
      </c>
      <c r="G470" s="752">
        <v>0</v>
      </c>
      <c r="H470" s="753">
        <v>0</v>
      </c>
      <c r="I470" s="754">
        <v>0</v>
      </c>
    </row>
    <row r="471" spans="1:9" x14ac:dyDescent="0.2">
      <c r="A471" s="749"/>
      <c r="B471" s="750" t="s">
        <v>1290</v>
      </c>
      <c r="C471" s="751">
        <v>876</v>
      </c>
      <c r="D471" s="752">
        <v>485</v>
      </c>
      <c r="E471" s="752">
        <v>391</v>
      </c>
      <c r="F471" s="752">
        <v>939</v>
      </c>
      <c r="G471" s="752">
        <v>573</v>
      </c>
      <c r="H471" s="753">
        <v>366</v>
      </c>
      <c r="I471" s="754">
        <v>0</v>
      </c>
    </row>
    <row r="472" spans="1:9" x14ac:dyDescent="0.2">
      <c r="A472" s="749"/>
      <c r="B472" s="750" t="s">
        <v>1291</v>
      </c>
      <c r="C472" s="751">
        <v>76</v>
      </c>
      <c r="D472" s="752">
        <v>47</v>
      </c>
      <c r="E472" s="752">
        <v>29</v>
      </c>
      <c r="F472" s="752">
        <v>62</v>
      </c>
      <c r="G472" s="752">
        <v>45</v>
      </c>
      <c r="H472" s="753">
        <v>17</v>
      </c>
      <c r="I472" s="754">
        <v>0</v>
      </c>
    </row>
    <row r="473" spans="1:9" x14ac:dyDescent="0.2">
      <c r="A473" s="749"/>
      <c r="B473" s="750" t="s">
        <v>1292</v>
      </c>
      <c r="C473" s="751">
        <v>3</v>
      </c>
      <c r="D473" s="752">
        <v>3</v>
      </c>
      <c r="E473" s="752">
        <v>0</v>
      </c>
      <c r="F473" s="752">
        <v>5</v>
      </c>
      <c r="G473" s="752">
        <v>4</v>
      </c>
      <c r="H473" s="753">
        <v>1</v>
      </c>
      <c r="I473" s="754">
        <v>0</v>
      </c>
    </row>
    <row r="474" spans="1:9" x14ac:dyDescent="0.2">
      <c r="A474" s="749"/>
      <c r="B474" s="750" t="s">
        <v>1293</v>
      </c>
      <c r="C474" s="751">
        <v>1817</v>
      </c>
      <c r="D474" s="752">
        <v>814</v>
      </c>
      <c r="E474" s="752">
        <v>1003</v>
      </c>
      <c r="F474" s="752">
        <v>238</v>
      </c>
      <c r="G474" s="752">
        <v>141</v>
      </c>
      <c r="H474" s="753">
        <v>97</v>
      </c>
      <c r="I474" s="754">
        <v>0</v>
      </c>
    </row>
    <row r="475" spans="1:9" x14ac:dyDescent="0.2">
      <c r="A475" s="749"/>
      <c r="B475" s="750" t="s">
        <v>158</v>
      </c>
      <c r="C475" s="751">
        <v>3227</v>
      </c>
      <c r="D475" s="752">
        <v>1524</v>
      </c>
      <c r="E475" s="752">
        <v>1703</v>
      </c>
      <c r="F475" s="752">
        <v>382</v>
      </c>
      <c r="G475" s="752">
        <v>209</v>
      </c>
      <c r="H475" s="753">
        <v>173</v>
      </c>
      <c r="I475" s="754">
        <v>0</v>
      </c>
    </row>
    <row r="476" spans="1:9" s="452" customFormat="1" x14ac:dyDescent="0.2">
      <c r="A476" s="743" t="s">
        <v>55</v>
      </c>
      <c r="B476" s="744" t="s">
        <v>10</v>
      </c>
      <c r="C476" s="745">
        <v>8</v>
      </c>
      <c r="D476" s="746">
        <v>4</v>
      </c>
      <c r="E476" s="746">
        <v>4</v>
      </c>
      <c r="F476" s="746">
        <v>9</v>
      </c>
      <c r="G476" s="746">
        <v>7</v>
      </c>
      <c r="H476" s="747">
        <v>2</v>
      </c>
      <c r="I476" s="748">
        <v>0</v>
      </c>
    </row>
    <row r="477" spans="1:9" x14ac:dyDescent="0.2">
      <c r="A477" s="749"/>
      <c r="B477" s="750" t="s">
        <v>1294</v>
      </c>
      <c r="C477" s="751">
        <v>3</v>
      </c>
      <c r="D477" s="752">
        <v>1</v>
      </c>
      <c r="E477" s="752">
        <v>2</v>
      </c>
      <c r="F477" s="752">
        <v>0</v>
      </c>
      <c r="G477" s="752">
        <v>0</v>
      </c>
      <c r="H477" s="753">
        <v>0</v>
      </c>
      <c r="I477" s="754">
        <v>0</v>
      </c>
    </row>
    <row r="478" spans="1:9" x14ac:dyDescent="0.2">
      <c r="A478" s="749"/>
      <c r="B478" s="750" t="s">
        <v>158</v>
      </c>
      <c r="C478" s="751">
        <v>5</v>
      </c>
      <c r="D478" s="752">
        <v>3</v>
      </c>
      <c r="E478" s="752">
        <v>2</v>
      </c>
      <c r="F478" s="752">
        <v>9</v>
      </c>
      <c r="G478" s="752">
        <v>7</v>
      </c>
      <c r="H478" s="753">
        <v>2</v>
      </c>
      <c r="I478" s="754">
        <v>0</v>
      </c>
    </row>
    <row r="479" spans="1:9" x14ac:dyDescent="0.2">
      <c r="A479" s="743" t="s">
        <v>54</v>
      </c>
      <c r="B479" s="744" t="s">
        <v>10</v>
      </c>
      <c r="C479" s="745">
        <v>13</v>
      </c>
      <c r="D479" s="746">
        <v>7</v>
      </c>
      <c r="E479" s="746">
        <v>6</v>
      </c>
      <c r="F479" s="746">
        <v>9</v>
      </c>
      <c r="G479" s="746">
        <v>6</v>
      </c>
      <c r="H479" s="747">
        <v>3</v>
      </c>
      <c r="I479" s="748">
        <v>0</v>
      </c>
    </row>
    <row r="480" spans="1:9" x14ac:dyDescent="0.2">
      <c r="A480" s="749"/>
      <c r="B480" s="750" t="s">
        <v>1295</v>
      </c>
      <c r="C480" s="751">
        <v>1</v>
      </c>
      <c r="D480" s="752">
        <v>1</v>
      </c>
      <c r="E480" s="752">
        <v>0</v>
      </c>
      <c r="F480" s="752">
        <v>0</v>
      </c>
      <c r="G480" s="752">
        <v>0</v>
      </c>
      <c r="H480" s="753">
        <v>0</v>
      </c>
      <c r="I480" s="754">
        <v>0</v>
      </c>
    </row>
    <row r="481" spans="1:9" x14ac:dyDescent="0.2">
      <c r="A481" s="749"/>
      <c r="B481" s="750" t="s">
        <v>1296</v>
      </c>
      <c r="C481" s="751">
        <v>0</v>
      </c>
      <c r="D481" s="752">
        <v>0</v>
      </c>
      <c r="E481" s="752">
        <v>0</v>
      </c>
      <c r="F481" s="752">
        <v>1</v>
      </c>
      <c r="G481" s="752">
        <v>0</v>
      </c>
      <c r="H481" s="753">
        <v>1</v>
      </c>
      <c r="I481" s="754">
        <v>0</v>
      </c>
    </row>
    <row r="482" spans="1:9" x14ac:dyDescent="0.2">
      <c r="A482" s="749"/>
      <c r="B482" s="750" t="s">
        <v>3193</v>
      </c>
      <c r="C482" s="751">
        <v>1</v>
      </c>
      <c r="D482" s="752">
        <v>0</v>
      </c>
      <c r="E482" s="752">
        <v>1</v>
      </c>
      <c r="F482" s="752">
        <v>0</v>
      </c>
      <c r="G482" s="752">
        <v>0</v>
      </c>
      <c r="H482" s="753">
        <v>0</v>
      </c>
      <c r="I482" s="754">
        <v>0</v>
      </c>
    </row>
    <row r="483" spans="1:9" x14ac:dyDescent="0.2">
      <c r="A483" s="749"/>
      <c r="B483" s="750" t="s">
        <v>158</v>
      </c>
      <c r="C483" s="751">
        <v>11</v>
      </c>
      <c r="D483" s="752">
        <v>6</v>
      </c>
      <c r="E483" s="752">
        <v>5</v>
      </c>
      <c r="F483" s="752">
        <v>8</v>
      </c>
      <c r="G483" s="752">
        <v>6</v>
      </c>
      <c r="H483" s="753">
        <v>2</v>
      </c>
      <c r="I483" s="754">
        <v>0</v>
      </c>
    </row>
    <row r="484" spans="1:9" x14ac:dyDescent="0.2">
      <c r="A484" s="743" t="s">
        <v>56</v>
      </c>
      <c r="B484" s="744" t="s">
        <v>10</v>
      </c>
      <c r="C484" s="745">
        <v>2305</v>
      </c>
      <c r="D484" s="746">
        <v>1319</v>
      </c>
      <c r="E484" s="746">
        <v>986</v>
      </c>
      <c r="F484" s="746">
        <v>3693</v>
      </c>
      <c r="G484" s="746">
        <v>2643</v>
      </c>
      <c r="H484" s="747">
        <v>1050</v>
      </c>
      <c r="I484" s="748">
        <v>0</v>
      </c>
    </row>
    <row r="485" spans="1:9" x14ac:dyDescent="0.2">
      <c r="A485" s="749"/>
      <c r="B485" s="750" t="s">
        <v>1297</v>
      </c>
      <c r="C485" s="751">
        <v>16</v>
      </c>
      <c r="D485" s="752">
        <v>7</v>
      </c>
      <c r="E485" s="752">
        <v>9</v>
      </c>
      <c r="F485" s="752">
        <v>106</v>
      </c>
      <c r="G485" s="752">
        <v>98</v>
      </c>
      <c r="H485" s="753">
        <v>8</v>
      </c>
      <c r="I485" s="754">
        <v>0</v>
      </c>
    </row>
    <row r="486" spans="1:9" s="452" customFormat="1" x14ac:dyDescent="0.2">
      <c r="A486" s="749"/>
      <c r="B486" s="750" t="s">
        <v>56</v>
      </c>
      <c r="C486" s="751">
        <v>2231</v>
      </c>
      <c r="D486" s="752">
        <v>1281</v>
      </c>
      <c r="E486" s="752">
        <v>950</v>
      </c>
      <c r="F486" s="752">
        <v>3438</v>
      </c>
      <c r="G486" s="752">
        <v>2431</v>
      </c>
      <c r="H486" s="753">
        <v>1007</v>
      </c>
      <c r="I486" s="754">
        <v>0</v>
      </c>
    </row>
    <row r="487" spans="1:9" x14ac:dyDescent="0.2">
      <c r="A487" s="749"/>
      <c r="B487" s="750" t="s">
        <v>158</v>
      </c>
      <c r="C487" s="751">
        <v>58</v>
      </c>
      <c r="D487" s="752">
        <v>31</v>
      </c>
      <c r="E487" s="752">
        <v>27</v>
      </c>
      <c r="F487" s="752">
        <v>149</v>
      </c>
      <c r="G487" s="752">
        <v>114</v>
      </c>
      <c r="H487" s="753">
        <v>35</v>
      </c>
      <c r="I487" s="754">
        <v>0</v>
      </c>
    </row>
    <row r="488" spans="1:9" x14ac:dyDescent="0.2">
      <c r="A488" s="743" t="s">
        <v>57</v>
      </c>
      <c r="B488" s="744" t="s">
        <v>10</v>
      </c>
      <c r="C488" s="745">
        <v>1930</v>
      </c>
      <c r="D488" s="746">
        <v>1299</v>
      </c>
      <c r="E488" s="746">
        <v>631</v>
      </c>
      <c r="F488" s="746">
        <v>1585</v>
      </c>
      <c r="G488" s="746">
        <v>995</v>
      </c>
      <c r="H488" s="747">
        <v>590</v>
      </c>
      <c r="I488" s="748">
        <v>0</v>
      </c>
    </row>
    <row r="489" spans="1:9" x14ac:dyDescent="0.2">
      <c r="A489" s="749"/>
      <c r="B489" s="750" t="s">
        <v>1298</v>
      </c>
      <c r="C489" s="751">
        <v>108</v>
      </c>
      <c r="D489" s="752">
        <v>77</v>
      </c>
      <c r="E489" s="752">
        <v>31</v>
      </c>
      <c r="F489" s="752">
        <v>105</v>
      </c>
      <c r="G489" s="752">
        <v>64</v>
      </c>
      <c r="H489" s="753">
        <v>41</v>
      </c>
      <c r="I489" s="754">
        <v>0</v>
      </c>
    </row>
    <row r="490" spans="1:9" x14ac:dyDescent="0.2">
      <c r="A490" s="749"/>
      <c r="B490" s="750" t="s">
        <v>1299</v>
      </c>
      <c r="C490" s="751">
        <v>1</v>
      </c>
      <c r="D490" s="752">
        <v>1</v>
      </c>
      <c r="E490" s="752">
        <v>0</v>
      </c>
      <c r="F490" s="752">
        <v>3</v>
      </c>
      <c r="G490" s="752">
        <v>2</v>
      </c>
      <c r="H490" s="753">
        <v>1</v>
      </c>
      <c r="I490" s="754">
        <v>0</v>
      </c>
    </row>
    <row r="491" spans="1:9" x14ac:dyDescent="0.2">
      <c r="A491" s="749"/>
      <c r="B491" s="750" t="s">
        <v>162</v>
      </c>
      <c r="C491" s="751">
        <v>1813</v>
      </c>
      <c r="D491" s="752">
        <v>1217</v>
      </c>
      <c r="E491" s="752">
        <v>596</v>
      </c>
      <c r="F491" s="752">
        <v>1451</v>
      </c>
      <c r="G491" s="752">
        <v>913</v>
      </c>
      <c r="H491" s="753">
        <v>538</v>
      </c>
      <c r="I491" s="754">
        <v>0</v>
      </c>
    </row>
    <row r="492" spans="1:9" x14ac:dyDescent="0.2">
      <c r="A492" s="749"/>
      <c r="B492" s="750" t="s">
        <v>1300</v>
      </c>
      <c r="C492" s="751">
        <v>1</v>
      </c>
      <c r="D492" s="752">
        <v>1</v>
      </c>
      <c r="E492" s="752">
        <v>0</v>
      </c>
      <c r="F492" s="752">
        <v>3</v>
      </c>
      <c r="G492" s="752">
        <v>2</v>
      </c>
      <c r="H492" s="753">
        <v>1</v>
      </c>
      <c r="I492" s="754">
        <v>0</v>
      </c>
    </row>
    <row r="493" spans="1:9" x14ac:dyDescent="0.2">
      <c r="A493" s="749"/>
      <c r="B493" s="750" t="s">
        <v>1301</v>
      </c>
      <c r="C493" s="751">
        <v>4</v>
      </c>
      <c r="D493" s="752">
        <v>3</v>
      </c>
      <c r="E493" s="752">
        <v>1</v>
      </c>
      <c r="F493" s="752">
        <v>7</v>
      </c>
      <c r="G493" s="752">
        <v>5</v>
      </c>
      <c r="H493" s="753">
        <v>2</v>
      </c>
      <c r="I493" s="754">
        <v>0</v>
      </c>
    </row>
    <row r="494" spans="1:9" x14ac:dyDescent="0.2">
      <c r="A494" s="749"/>
      <c r="B494" s="750" t="s">
        <v>1302</v>
      </c>
      <c r="C494" s="751">
        <v>3</v>
      </c>
      <c r="D494" s="752">
        <v>0</v>
      </c>
      <c r="E494" s="752">
        <v>3</v>
      </c>
      <c r="F494" s="752">
        <v>15</v>
      </c>
      <c r="G494" s="752">
        <v>9</v>
      </c>
      <c r="H494" s="753">
        <v>6</v>
      </c>
      <c r="I494" s="754">
        <v>0</v>
      </c>
    </row>
    <row r="495" spans="1:9" x14ac:dyDescent="0.2">
      <c r="A495" s="749"/>
      <c r="B495" s="750" t="s">
        <v>158</v>
      </c>
      <c r="C495" s="751">
        <v>0</v>
      </c>
      <c r="D495" s="752">
        <v>0</v>
      </c>
      <c r="E495" s="752">
        <v>0</v>
      </c>
      <c r="F495" s="752">
        <v>1</v>
      </c>
      <c r="G495" s="752">
        <v>0</v>
      </c>
      <c r="H495" s="753">
        <v>1</v>
      </c>
      <c r="I495" s="754">
        <v>0</v>
      </c>
    </row>
    <row r="496" spans="1:9" x14ac:dyDescent="0.2">
      <c r="A496" s="743" t="s">
        <v>300</v>
      </c>
      <c r="B496" s="744" t="s">
        <v>10</v>
      </c>
      <c r="C496" s="745">
        <v>124</v>
      </c>
      <c r="D496" s="746">
        <v>75</v>
      </c>
      <c r="E496" s="746">
        <v>49</v>
      </c>
      <c r="F496" s="746">
        <v>309</v>
      </c>
      <c r="G496" s="746">
        <v>222</v>
      </c>
      <c r="H496" s="747">
        <v>87</v>
      </c>
      <c r="I496" s="748">
        <v>0</v>
      </c>
    </row>
    <row r="497" spans="1:9" x14ac:dyDescent="0.2">
      <c r="A497" s="749"/>
      <c r="B497" s="750" t="s">
        <v>1303</v>
      </c>
      <c r="C497" s="751">
        <v>1</v>
      </c>
      <c r="D497" s="752">
        <v>1</v>
      </c>
      <c r="E497" s="752">
        <v>0</v>
      </c>
      <c r="F497" s="752">
        <v>2</v>
      </c>
      <c r="G497" s="752">
        <v>1</v>
      </c>
      <c r="H497" s="753">
        <v>1</v>
      </c>
      <c r="I497" s="754">
        <v>0</v>
      </c>
    </row>
    <row r="498" spans="1:9" x14ac:dyDescent="0.2">
      <c r="A498" s="749"/>
      <c r="B498" s="750" t="s">
        <v>1304</v>
      </c>
      <c r="C498" s="751">
        <v>2</v>
      </c>
      <c r="D498" s="752">
        <v>1</v>
      </c>
      <c r="E498" s="752">
        <v>1</v>
      </c>
      <c r="F498" s="752">
        <v>2</v>
      </c>
      <c r="G498" s="752">
        <v>2</v>
      </c>
      <c r="H498" s="753">
        <v>0</v>
      </c>
      <c r="I498" s="754">
        <v>0</v>
      </c>
    </row>
    <row r="499" spans="1:9" x14ac:dyDescent="0.2">
      <c r="A499" s="749"/>
      <c r="B499" s="750" t="s">
        <v>1305</v>
      </c>
      <c r="C499" s="751">
        <v>1</v>
      </c>
      <c r="D499" s="752">
        <v>0</v>
      </c>
      <c r="E499" s="752">
        <v>1</v>
      </c>
      <c r="F499" s="752">
        <v>1</v>
      </c>
      <c r="G499" s="752">
        <v>1</v>
      </c>
      <c r="H499" s="753">
        <v>0</v>
      </c>
      <c r="I499" s="754">
        <v>0</v>
      </c>
    </row>
    <row r="500" spans="1:9" x14ac:dyDescent="0.2">
      <c r="A500" s="749"/>
      <c r="B500" s="750" t="s">
        <v>1306</v>
      </c>
      <c r="C500" s="751">
        <v>0</v>
      </c>
      <c r="D500" s="752">
        <v>0</v>
      </c>
      <c r="E500" s="752">
        <v>0</v>
      </c>
      <c r="F500" s="752">
        <v>1</v>
      </c>
      <c r="G500" s="752">
        <v>1</v>
      </c>
      <c r="H500" s="753">
        <v>0</v>
      </c>
      <c r="I500" s="754">
        <v>0</v>
      </c>
    </row>
    <row r="501" spans="1:9" x14ac:dyDescent="0.2">
      <c r="A501" s="749"/>
      <c r="B501" s="750" t="s">
        <v>1307</v>
      </c>
      <c r="C501" s="751">
        <v>120</v>
      </c>
      <c r="D501" s="752">
        <v>73</v>
      </c>
      <c r="E501" s="752">
        <v>47</v>
      </c>
      <c r="F501" s="752">
        <v>303</v>
      </c>
      <c r="G501" s="752">
        <v>217</v>
      </c>
      <c r="H501" s="753">
        <v>86</v>
      </c>
      <c r="I501" s="754">
        <v>0</v>
      </c>
    </row>
    <row r="502" spans="1:9" x14ac:dyDescent="0.2">
      <c r="A502" s="743" t="s">
        <v>58</v>
      </c>
      <c r="B502" s="744" t="s">
        <v>10</v>
      </c>
      <c r="C502" s="745">
        <v>469</v>
      </c>
      <c r="D502" s="746">
        <v>220</v>
      </c>
      <c r="E502" s="746">
        <v>249</v>
      </c>
      <c r="F502" s="746">
        <v>105</v>
      </c>
      <c r="G502" s="746">
        <v>55</v>
      </c>
      <c r="H502" s="747">
        <v>50</v>
      </c>
      <c r="I502" s="748">
        <v>0</v>
      </c>
    </row>
    <row r="503" spans="1:9" x14ac:dyDescent="0.2">
      <c r="A503" s="749"/>
      <c r="B503" s="750" t="s">
        <v>1308</v>
      </c>
      <c r="C503" s="751">
        <v>77</v>
      </c>
      <c r="D503" s="752">
        <v>37</v>
      </c>
      <c r="E503" s="752">
        <v>40</v>
      </c>
      <c r="F503" s="752">
        <v>33</v>
      </c>
      <c r="G503" s="752">
        <v>13</v>
      </c>
      <c r="H503" s="753">
        <v>20</v>
      </c>
      <c r="I503" s="754">
        <v>0</v>
      </c>
    </row>
    <row r="504" spans="1:9" x14ac:dyDescent="0.2">
      <c r="A504" s="749"/>
      <c r="B504" s="750" t="s">
        <v>1309</v>
      </c>
      <c r="C504" s="751">
        <v>392</v>
      </c>
      <c r="D504" s="752">
        <v>183</v>
      </c>
      <c r="E504" s="752">
        <v>209</v>
      </c>
      <c r="F504" s="752">
        <v>72</v>
      </c>
      <c r="G504" s="752">
        <v>42</v>
      </c>
      <c r="H504" s="753">
        <v>30</v>
      </c>
      <c r="I504" s="754">
        <v>0</v>
      </c>
    </row>
    <row r="505" spans="1:9" x14ac:dyDescent="0.2">
      <c r="A505" s="743" t="s">
        <v>786</v>
      </c>
      <c r="B505" s="744" t="s">
        <v>10</v>
      </c>
      <c r="C505" s="745">
        <v>1</v>
      </c>
      <c r="D505" s="746">
        <v>1</v>
      </c>
      <c r="E505" s="746">
        <v>0</v>
      </c>
      <c r="F505" s="746">
        <v>4</v>
      </c>
      <c r="G505" s="746">
        <v>2</v>
      </c>
      <c r="H505" s="747">
        <v>2</v>
      </c>
      <c r="I505" s="748">
        <v>0</v>
      </c>
    </row>
    <row r="506" spans="1:9" x14ac:dyDescent="0.2">
      <c r="A506" s="749"/>
      <c r="B506" s="750" t="s">
        <v>3194</v>
      </c>
      <c r="C506" s="751">
        <v>0</v>
      </c>
      <c r="D506" s="752">
        <v>0</v>
      </c>
      <c r="E506" s="752">
        <v>0</v>
      </c>
      <c r="F506" s="752">
        <v>1</v>
      </c>
      <c r="G506" s="752">
        <v>1</v>
      </c>
      <c r="H506" s="753">
        <v>0</v>
      </c>
      <c r="I506" s="754">
        <v>0</v>
      </c>
    </row>
    <row r="507" spans="1:9" x14ac:dyDescent="0.2">
      <c r="A507" s="749"/>
      <c r="B507" s="750" t="s">
        <v>3195</v>
      </c>
      <c r="C507" s="751">
        <v>1</v>
      </c>
      <c r="D507" s="752">
        <v>1</v>
      </c>
      <c r="E507" s="752">
        <v>0</v>
      </c>
      <c r="F507" s="752">
        <v>0</v>
      </c>
      <c r="G507" s="752">
        <v>0</v>
      </c>
      <c r="H507" s="753">
        <v>0</v>
      </c>
      <c r="I507" s="754">
        <v>0</v>
      </c>
    </row>
    <row r="508" spans="1:9" x14ac:dyDescent="0.2">
      <c r="A508" s="749"/>
      <c r="B508" s="750" t="s">
        <v>158</v>
      </c>
      <c r="C508" s="751">
        <v>0</v>
      </c>
      <c r="D508" s="752">
        <v>0</v>
      </c>
      <c r="E508" s="752">
        <v>0</v>
      </c>
      <c r="F508" s="752">
        <v>3</v>
      </c>
      <c r="G508" s="752">
        <v>1</v>
      </c>
      <c r="H508" s="753">
        <v>2</v>
      </c>
      <c r="I508" s="754">
        <v>0</v>
      </c>
    </row>
    <row r="509" spans="1:9" x14ac:dyDescent="0.2">
      <c r="A509" s="743" t="s">
        <v>787</v>
      </c>
      <c r="B509" s="744" t="s">
        <v>10</v>
      </c>
      <c r="C509" s="745">
        <v>9</v>
      </c>
      <c r="D509" s="746">
        <v>4</v>
      </c>
      <c r="E509" s="746">
        <v>5</v>
      </c>
      <c r="F509" s="746">
        <v>11</v>
      </c>
      <c r="G509" s="746">
        <v>6</v>
      </c>
      <c r="H509" s="747">
        <v>5</v>
      </c>
      <c r="I509" s="748">
        <v>0</v>
      </c>
    </row>
    <row r="510" spans="1:9" x14ac:dyDescent="0.2">
      <c r="A510" s="749"/>
      <c r="B510" s="750" t="s">
        <v>1310</v>
      </c>
      <c r="C510" s="751">
        <v>4</v>
      </c>
      <c r="D510" s="752">
        <v>1</v>
      </c>
      <c r="E510" s="752">
        <v>3</v>
      </c>
      <c r="F510" s="752">
        <v>3</v>
      </c>
      <c r="G510" s="752">
        <v>1</v>
      </c>
      <c r="H510" s="753">
        <v>2</v>
      </c>
      <c r="I510" s="754">
        <v>0</v>
      </c>
    </row>
    <row r="511" spans="1:9" x14ac:dyDescent="0.2">
      <c r="A511" s="749"/>
      <c r="B511" s="750" t="s">
        <v>158</v>
      </c>
      <c r="C511" s="751">
        <v>5</v>
      </c>
      <c r="D511" s="752">
        <v>3</v>
      </c>
      <c r="E511" s="752">
        <v>2</v>
      </c>
      <c r="F511" s="752">
        <v>8</v>
      </c>
      <c r="G511" s="752">
        <v>5</v>
      </c>
      <c r="H511" s="753">
        <v>3</v>
      </c>
      <c r="I511" s="754">
        <v>0</v>
      </c>
    </row>
    <row r="512" spans="1:9" x14ac:dyDescent="0.2">
      <c r="A512" s="743" t="s">
        <v>1311</v>
      </c>
      <c r="B512" s="744" t="s">
        <v>10</v>
      </c>
      <c r="C512" s="745">
        <v>4</v>
      </c>
      <c r="D512" s="746">
        <v>2</v>
      </c>
      <c r="E512" s="746">
        <v>2</v>
      </c>
      <c r="F512" s="746">
        <v>7</v>
      </c>
      <c r="G512" s="746">
        <v>4</v>
      </c>
      <c r="H512" s="747">
        <v>3</v>
      </c>
      <c r="I512" s="748">
        <v>0</v>
      </c>
    </row>
    <row r="513" spans="1:9" x14ac:dyDescent="0.2">
      <c r="A513" s="749"/>
      <c r="B513" s="750" t="s">
        <v>1312</v>
      </c>
      <c r="C513" s="751">
        <v>0</v>
      </c>
      <c r="D513" s="752">
        <v>0</v>
      </c>
      <c r="E513" s="752">
        <v>0</v>
      </c>
      <c r="F513" s="752">
        <v>1</v>
      </c>
      <c r="G513" s="752">
        <v>1</v>
      </c>
      <c r="H513" s="753">
        <v>0</v>
      </c>
      <c r="I513" s="754">
        <v>0</v>
      </c>
    </row>
    <row r="514" spans="1:9" x14ac:dyDescent="0.2">
      <c r="A514" s="749"/>
      <c r="B514" s="750" t="s">
        <v>1313</v>
      </c>
      <c r="C514" s="751">
        <v>4</v>
      </c>
      <c r="D514" s="752">
        <v>2</v>
      </c>
      <c r="E514" s="752">
        <v>2</v>
      </c>
      <c r="F514" s="752">
        <v>2</v>
      </c>
      <c r="G514" s="752">
        <v>1</v>
      </c>
      <c r="H514" s="753">
        <v>1</v>
      </c>
      <c r="I514" s="754">
        <v>0</v>
      </c>
    </row>
    <row r="515" spans="1:9" x14ac:dyDescent="0.2">
      <c r="A515" s="749"/>
      <c r="B515" s="750" t="s">
        <v>1314</v>
      </c>
      <c r="C515" s="751">
        <v>0</v>
      </c>
      <c r="D515" s="752">
        <v>0</v>
      </c>
      <c r="E515" s="752">
        <v>0</v>
      </c>
      <c r="F515" s="752">
        <v>4</v>
      </c>
      <c r="G515" s="752">
        <v>2</v>
      </c>
      <c r="H515" s="753">
        <v>2</v>
      </c>
      <c r="I515" s="754">
        <v>0</v>
      </c>
    </row>
    <row r="516" spans="1:9" x14ac:dyDescent="0.2">
      <c r="A516" s="743" t="s">
        <v>341</v>
      </c>
      <c r="B516" s="744" t="s">
        <v>10</v>
      </c>
      <c r="C516" s="745">
        <v>3</v>
      </c>
      <c r="D516" s="746">
        <v>0</v>
      </c>
      <c r="E516" s="746">
        <v>3</v>
      </c>
      <c r="F516" s="746">
        <v>14</v>
      </c>
      <c r="G516" s="746">
        <v>10</v>
      </c>
      <c r="H516" s="747">
        <v>4</v>
      </c>
      <c r="I516" s="748">
        <v>0</v>
      </c>
    </row>
    <row r="517" spans="1:9" x14ac:dyDescent="0.2">
      <c r="A517" s="749"/>
      <c r="B517" s="750" t="s">
        <v>1315</v>
      </c>
      <c r="C517" s="751">
        <v>0</v>
      </c>
      <c r="D517" s="752">
        <v>0</v>
      </c>
      <c r="E517" s="752">
        <v>0</v>
      </c>
      <c r="F517" s="752">
        <v>2</v>
      </c>
      <c r="G517" s="752">
        <v>2</v>
      </c>
      <c r="H517" s="753">
        <v>0</v>
      </c>
      <c r="I517" s="754">
        <v>0</v>
      </c>
    </row>
    <row r="518" spans="1:9" x14ac:dyDescent="0.2">
      <c r="A518" s="749"/>
      <c r="B518" s="750" t="s">
        <v>158</v>
      </c>
      <c r="C518" s="751">
        <v>3</v>
      </c>
      <c r="D518" s="752">
        <v>0</v>
      </c>
      <c r="E518" s="752">
        <v>3</v>
      </c>
      <c r="F518" s="752">
        <v>12</v>
      </c>
      <c r="G518" s="752">
        <v>8</v>
      </c>
      <c r="H518" s="753">
        <v>4</v>
      </c>
      <c r="I518" s="754">
        <v>0</v>
      </c>
    </row>
    <row r="519" spans="1:9" x14ac:dyDescent="0.2">
      <c r="A519" s="743" t="s">
        <v>59</v>
      </c>
      <c r="B519" s="744" t="s">
        <v>10</v>
      </c>
      <c r="C519" s="745">
        <v>898</v>
      </c>
      <c r="D519" s="746">
        <v>571</v>
      </c>
      <c r="E519" s="746">
        <v>327</v>
      </c>
      <c r="F519" s="746">
        <v>1557</v>
      </c>
      <c r="G519" s="746">
        <v>1013</v>
      </c>
      <c r="H519" s="747">
        <v>544</v>
      </c>
      <c r="I519" s="748">
        <v>0</v>
      </c>
    </row>
    <row r="520" spans="1:9" x14ac:dyDescent="0.2">
      <c r="A520" s="749"/>
      <c r="B520" s="750" t="s">
        <v>164</v>
      </c>
      <c r="C520" s="751">
        <v>873</v>
      </c>
      <c r="D520" s="752">
        <v>557</v>
      </c>
      <c r="E520" s="752">
        <v>316</v>
      </c>
      <c r="F520" s="752">
        <v>1499</v>
      </c>
      <c r="G520" s="752">
        <v>978</v>
      </c>
      <c r="H520" s="753">
        <v>521</v>
      </c>
      <c r="I520" s="754">
        <v>0</v>
      </c>
    </row>
    <row r="521" spans="1:9" x14ac:dyDescent="0.2">
      <c r="A521" s="749"/>
      <c r="B521" s="750" t="s">
        <v>1317</v>
      </c>
      <c r="C521" s="751">
        <v>1</v>
      </c>
      <c r="D521" s="752">
        <v>1</v>
      </c>
      <c r="E521" s="752">
        <v>0</v>
      </c>
      <c r="F521" s="752">
        <v>10</v>
      </c>
      <c r="G521" s="752">
        <v>7</v>
      </c>
      <c r="H521" s="753">
        <v>3</v>
      </c>
      <c r="I521" s="754">
        <v>0</v>
      </c>
    </row>
    <row r="522" spans="1:9" x14ac:dyDescent="0.2">
      <c r="A522" s="749"/>
      <c r="B522" s="750" t="s">
        <v>1318</v>
      </c>
      <c r="C522" s="751">
        <v>4</v>
      </c>
      <c r="D522" s="752">
        <v>2</v>
      </c>
      <c r="E522" s="752">
        <v>2</v>
      </c>
      <c r="F522" s="752">
        <v>15</v>
      </c>
      <c r="G522" s="752">
        <v>6</v>
      </c>
      <c r="H522" s="753">
        <v>9</v>
      </c>
      <c r="I522" s="754">
        <v>0</v>
      </c>
    </row>
    <row r="523" spans="1:9" x14ac:dyDescent="0.2">
      <c r="A523" s="749"/>
      <c r="B523" s="750" t="s">
        <v>1319</v>
      </c>
      <c r="C523" s="751">
        <v>19</v>
      </c>
      <c r="D523" s="752">
        <v>11</v>
      </c>
      <c r="E523" s="752">
        <v>8</v>
      </c>
      <c r="F523" s="752">
        <v>33</v>
      </c>
      <c r="G523" s="752">
        <v>22</v>
      </c>
      <c r="H523" s="753">
        <v>11</v>
      </c>
      <c r="I523" s="754">
        <v>0</v>
      </c>
    </row>
    <row r="524" spans="1:9" x14ac:dyDescent="0.2">
      <c r="A524" s="749"/>
      <c r="B524" s="750" t="s">
        <v>158</v>
      </c>
      <c r="C524" s="751">
        <v>1</v>
      </c>
      <c r="D524" s="752">
        <v>0</v>
      </c>
      <c r="E524" s="752">
        <v>1</v>
      </c>
      <c r="F524" s="752">
        <v>0</v>
      </c>
      <c r="G524" s="752">
        <v>0</v>
      </c>
      <c r="H524" s="753">
        <v>0</v>
      </c>
      <c r="I524" s="754">
        <v>0</v>
      </c>
    </row>
    <row r="525" spans="1:9" x14ac:dyDescent="0.2">
      <c r="A525" s="743" t="s">
        <v>60</v>
      </c>
      <c r="B525" s="744" t="s">
        <v>10</v>
      </c>
      <c r="C525" s="745">
        <v>66738</v>
      </c>
      <c r="D525" s="746">
        <v>33804</v>
      </c>
      <c r="E525" s="746">
        <v>32934</v>
      </c>
      <c r="F525" s="746">
        <v>53537</v>
      </c>
      <c r="G525" s="746">
        <v>39948</v>
      </c>
      <c r="H525" s="747">
        <v>13587</v>
      </c>
      <c r="I525" s="748">
        <v>2</v>
      </c>
    </row>
    <row r="526" spans="1:9" x14ac:dyDescent="0.2">
      <c r="A526" s="749"/>
      <c r="B526" s="750" t="s">
        <v>1320</v>
      </c>
      <c r="C526" s="751">
        <v>63211</v>
      </c>
      <c r="D526" s="752">
        <v>31360</v>
      </c>
      <c r="E526" s="752">
        <v>31851</v>
      </c>
      <c r="F526" s="752">
        <v>38802</v>
      </c>
      <c r="G526" s="752">
        <v>26296</v>
      </c>
      <c r="H526" s="753">
        <v>12504</v>
      </c>
      <c r="I526" s="754">
        <v>2</v>
      </c>
    </row>
    <row r="527" spans="1:9" x14ac:dyDescent="0.2">
      <c r="A527" s="749"/>
      <c r="B527" s="750" t="s">
        <v>1321</v>
      </c>
      <c r="C527" s="751">
        <v>556</v>
      </c>
      <c r="D527" s="752">
        <v>290</v>
      </c>
      <c r="E527" s="752">
        <v>266</v>
      </c>
      <c r="F527" s="752">
        <v>1074</v>
      </c>
      <c r="G527" s="752">
        <v>996</v>
      </c>
      <c r="H527" s="753">
        <v>78</v>
      </c>
      <c r="I527" s="754">
        <v>0</v>
      </c>
    </row>
    <row r="528" spans="1:9" x14ac:dyDescent="0.2">
      <c r="A528" s="749"/>
      <c r="B528" s="750" t="s">
        <v>1322</v>
      </c>
      <c r="C528" s="751">
        <v>39</v>
      </c>
      <c r="D528" s="752">
        <v>19</v>
      </c>
      <c r="E528" s="752">
        <v>20</v>
      </c>
      <c r="F528" s="752">
        <v>122</v>
      </c>
      <c r="G528" s="752">
        <v>112</v>
      </c>
      <c r="H528" s="753">
        <v>10</v>
      </c>
      <c r="I528" s="754">
        <v>0</v>
      </c>
    </row>
    <row r="529" spans="1:9" x14ac:dyDescent="0.2">
      <c r="A529" s="749"/>
      <c r="B529" s="750" t="s">
        <v>158</v>
      </c>
      <c r="C529" s="751">
        <v>2932</v>
      </c>
      <c r="D529" s="752">
        <v>2135</v>
      </c>
      <c r="E529" s="752">
        <v>797</v>
      </c>
      <c r="F529" s="752">
        <v>13539</v>
      </c>
      <c r="G529" s="752">
        <v>12544</v>
      </c>
      <c r="H529" s="753">
        <v>995</v>
      </c>
      <c r="I529" s="754">
        <v>0</v>
      </c>
    </row>
    <row r="530" spans="1:9" x14ac:dyDescent="0.2">
      <c r="A530" s="743" t="s">
        <v>61</v>
      </c>
      <c r="B530" s="744" t="s">
        <v>10</v>
      </c>
      <c r="C530" s="745">
        <v>743</v>
      </c>
      <c r="D530" s="746">
        <v>383</v>
      </c>
      <c r="E530" s="746">
        <v>360</v>
      </c>
      <c r="F530" s="746">
        <v>1578</v>
      </c>
      <c r="G530" s="746">
        <v>1026</v>
      </c>
      <c r="H530" s="747">
        <v>552</v>
      </c>
      <c r="I530" s="748">
        <v>0</v>
      </c>
    </row>
    <row r="531" spans="1:9" x14ac:dyDescent="0.2">
      <c r="A531" s="749"/>
      <c r="B531" s="750" t="s">
        <v>1323</v>
      </c>
      <c r="C531" s="751">
        <v>8</v>
      </c>
      <c r="D531" s="752">
        <v>5</v>
      </c>
      <c r="E531" s="752">
        <v>3</v>
      </c>
      <c r="F531" s="752">
        <v>3</v>
      </c>
      <c r="G531" s="752">
        <v>3</v>
      </c>
      <c r="H531" s="753">
        <v>0</v>
      </c>
      <c r="I531" s="754">
        <v>0</v>
      </c>
    </row>
    <row r="532" spans="1:9" x14ac:dyDescent="0.2">
      <c r="A532" s="749"/>
      <c r="B532" s="750" t="s">
        <v>1324</v>
      </c>
      <c r="C532" s="751">
        <v>1</v>
      </c>
      <c r="D532" s="752">
        <v>1</v>
      </c>
      <c r="E532" s="752">
        <v>0</v>
      </c>
      <c r="F532" s="752">
        <v>7</v>
      </c>
      <c r="G532" s="752">
        <v>6</v>
      </c>
      <c r="H532" s="753">
        <v>1</v>
      </c>
      <c r="I532" s="754">
        <v>0</v>
      </c>
    </row>
    <row r="533" spans="1:9" x14ac:dyDescent="0.2">
      <c r="A533" s="749"/>
      <c r="B533" s="750" t="s">
        <v>1325</v>
      </c>
      <c r="C533" s="751">
        <v>5</v>
      </c>
      <c r="D533" s="752">
        <v>2</v>
      </c>
      <c r="E533" s="752">
        <v>3</v>
      </c>
      <c r="F533" s="752">
        <v>16</v>
      </c>
      <c r="G533" s="752">
        <v>15</v>
      </c>
      <c r="H533" s="753">
        <v>1</v>
      </c>
      <c r="I533" s="754">
        <v>0</v>
      </c>
    </row>
    <row r="534" spans="1:9" x14ac:dyDescent="0.2">
      <c r="A534" s="749"/>
      <c r="B534" s="750" t="s">
        <v>1326</v>
      </c>
      <c r="C534" s="751">
        <v>6</v>
      </c>
      <c r="D534" s="752">
        <v>3</v>
      </c>
      <c r="E534" s="752">
        <v>3</v>
      </c>
      <c r="F534" s="752">
        <v>20</v>
      </c>
      <c r="G534" s="752">
        <v>16</v>
      </c>
      <c r="H534" s="753">
        <v>4</v>
      </c>
      <c r="I534" s="754">
        <v>0</v>
      </c>
    </row>
    <row r="535" spans="1:9" x14ac:dyDescent="0.2">
      <c r="A535" s="749"/>
      <c r="B535" s="750" t="s">
        <v>1327</v>
      </c>
      <c r="C535" s="751">
        <v>684</v>
      </c>
      <c r="D535" s="752">
        <v>357</v>
      </c>
      <c r="E535" s="752">
        <v>327</v>
      </c>
      <c r="F535" s="752">
        <v>1435</v>
      </c>
      <c r="G535" s="752">
        <v>918</v>
      </c>
      <c r="H535" s="753">
        <v>517</v>
      </c>
      <c r="I535" s="754">
        <v>0</v>
      </c>
    </row>
    <row r="536" spans="1:9" x14ac:dyDescent="0.2">
      <c r="A536" s="749"/>
      <c r="B536" s="750" t="s">
        <v>1328</v>
      </c>
      <c r="C536" s="751">
        <v>2</v>
      </c>
      <c r="D536" s="752">
        <v>0</v>
      </c>
      <c r="E536" s="752">
        <v>2</v>
      </c>
      <c r="F536" s="752">
        <v>5</v>
      </c>
      <c r="G536" s="752">
        <v>4</v>
      </c>
      <c r="H536" s="753">
        <v>1</v>
      </c>
      <c r="I536" s="754">
        <v>0</v>
      </c>
    </row>
    <row r="537" spans="1:9" x14ac:dyDescent="0.2">
      <c r="A537" s="749"/>
      <c r="B537" s="750" t="s">
        <v>1329</v>
      </c>
      <c r="C537" s="751">
        <v>1</v>
      </c>
      <c r="D537" s="752">
        <v>1</v>
      </c>
      <c r="E537" s="752">
        <v>0</v>
      </c>
      <c r="F537" s="752">
        <v>6</v>
      </c>
      <c r="G537" s="752">
        <v>4</v>
      </c>
      <c r="H537" s="753">
        <v>2</v>
      </c>
      <c r="I537" s="754">
        <v>0</v>
      </c>
    </row>
    <row r="538" spans="1:9" x14ac:dyDescent="0.2">
      <c r="A538" s="749"/>
      <c r="B538" s="750" t="s">
        <v>1330</v>
      </c>
      <c r="C538" s="751">
        <v>5</v>
      </c>
      <c r="D538" s="752">
        <v>2</v>
      </c>
      <c r="E538" s="752">
        <v>3</v>
      </c>
      <c r="F538" s="752">
        <v>7</v>
      </c>
      <c r="G538" s="752">
        <v>2</v>
      </c>
      <c r="H538" s="753">
        <v>5</v>
      </c>
      <c r="I538" s="754">
        <v>0</v>
      </c>
    </row>
    <row r="539" spans="1:9" x14ac:dyDescent="0.2">
      <c r="A539" s="749"/>
      <c r="B539" s="750" t="s">
        <v>158</v>
      </c>
      <c r="C539" s="751">
        <v>31</v>
      </c>
      <c r="D539" s="752">
        <v>12</v>
      </c>
      <c r="E539" s="752">
        <v>19</v>
      </c>
      <c r="F539" s="752">
        <v>79</v>
      </c>
      <c r="G539" s="752">
        <v>58</v>
      </c>
      <c r="H539" s="753">
        <v>21</v>
      </c>
      <c r="I539" s="754">
        <v>0</v>
      </c>
    </row>
    <row r="540" spans="1:9" x14ac:dyDescent="0.2">
      <c r="A540" s="743" t="s">
        <v>53</v>
      </c>
      <c r="B540" s="744" t="s">
        <v>10</v>
      </c>
      <c r="C540" s="745">
        <v>1944</v>
      </c>
      <c r="D540" s="746">
        <v>1160</v>
      </c>
      <c r="E540" s="746">
        <v>784</v>
      </c>
      <c r="F540" s="746">
        <v>7488</v>
      </c>
      <c r="G540" s="746">
        <v>4454</v>
      </c>
      <c r="H540" s="747">
        <v>3034</v>
      </c>
      <c r="I540" s="748">
        <v>0</v>
      </c>
    </row>
    <row r="541" spans="1:9" x14ac:dyDescent="0.2">
      <c r="A541" s="749"/>
      <c r="B541" s="750" t="s">
        <v>1331</v>
      </c>
      <c r="C541" s="751">
        <v>2</v>
      </c>
      <c r="D541" s="752">
        <v>1</v>
      </c>
      <c r="E541" s="752">
        <v>1</v>
      </c>
      <c r="F541" s="752">
        <v>13</v>
      </c>
      <c r="G541" s="752">
        <v>10</v>
      </c>
      <c r="H541" s="753">
        <v>3</v>
      </c>
      <c r="I541" s="754">
        <v>0</v>
      </c>
    </row>
    <row r="542" spans="1:9" x14ac:dyDescent="0.2">
      <c r="A542" s="749"/>
      <c r="B542" s="750" t="s">
        <v>1332</v>
      </c>
      <c r="C542" s="751">
        <v>6</v>
      </c>
      <c r="D542" s="752">
        <v>5</v>
      </c>
      <c r="E542" s="752">
        <v>1</v>
      </c>
      <c r="F542" s="752">
        <v>21</v>
      </c>
      <c r="G542" s="752">
        <v>11</v>
      </c>
      <c r="H542" s="753">
        <v>10</v>
      </c>
      <c r="I542" s="754">
        <v>0</v>
      </c>
    </row>
    <row r="543" spans="1:9" x14ac:dyDescent="0.2">
      <c r="A543" s="749"/>
      <c r="B543" s="750" t="s">
        <v>1333</v>
      </c>
      <c r="C543" s="751">
        <v>10</v>
      </c>
      <c r="D543" s="752">
        <v>6</v>
      </c>
      <c r="E543" s="752">
        <v>4</v>
      </c>
      <c r="F543" s="752">
        <v>9</v>
      </c>
      <c r="G543" s="752">
        <v>5</v>
      </c>
      <c r="H543" s="753">
        <v>4</v>
      </c>
      <c r="I543" s="754">
        <v>0</v>
      </c>
    </row>
    <row r="544" spans="1:9" x14ac:dyDescent="0.2">
      <c r="A544" s="749"/>
      <c r="B544" s="750" t="s">
        <v>1334</v>
      </c>
      <c r="C544" s="751">
        <v>2</v>
      </c>
      <c r="D544" s="752">
        <v>2</v>
      </c>
      <c r="E544" s="752">
        <v>0</v>
      </c>
      <c r="F544" s="752">
        <v>15</v>
      </c>
      <c r="G544" s="752">
        <v>10</v>
      </c>
      <c r="H544" s="753">
        <v>5</v>
      </c>
      <c r="I544" s="754">
        <v>0</v>
      </c>
    </row>
    <row r="545" spans="1:9" x14ac:dyDescent="0.2">
      <c r="A545" s="749"/>
      <c r="B545" s="750" t="s">
        <v>1335</v>
      </c>
      <c r="C545" s="751">
        <v>14</v>
      </c>
      <c r="D545" s="752">
        <v>10</v>
      </c>
      <c r="E545" s="752">
        <v>4</v>
      </c>
      <c r="F545" s="752">
        <v>79</v>
      </c>
      <c r="G545" s="752">
        <v>50</v>
      </c>
      <c r="H545" s="753">
        <v>29</v>
      </c>
      <c r="I545" s="754">
        <v>0</v>
      </c>
    </row>
    <row r="546" spans="1:9" x14ac:dyDescent="0.2">
      <c r="A546" s="749"/>
      <c r="B546" s="750" t="s">
        <v>1336</v>
      </c>
      <c r="C546" s="751">
        <v>25</v>
      </c>
      <c r="D546" s="752">
        <v>17</v>
      </c>
      <c r="E546" s="752">
        <v>8</v>
      </c>
      <c r="F546" s="752">
        <v>117</v>
      </c>
      <c r="G546" s="752">
        <v>64</v>
      </c>
      <c r="H546" s="753">
        <v>53</v>
      </c>
      <c r="I546" s="754">
        <v>0</v>
      </c>
    </row>
    <row r="547" spans="1:9" x14ac:dyDescent="0.2">
      <c r="A547" s="749"/>
      <c r="B547" s="750" t="s">
        <v>1337</v>
      </c>
      <c r="C547" s="751">
        <v>8</v>
      </c>
      <c r="D547" s="752">
        <v>4</v>
      </c>
      <c r="E547" s="752">
        <v>4</v>
      </c>
      <c r="F547" s="752">
        <v>3</v>
      </c>
      <c r="G547" s="752">
        <v>2</v>
      </c>
      <c r="H547" s="753">
        <v>1</v>
      </c>
      <c r="I547" s="754">
        <v>0</v>
      </c>
    </row>
    <row r="548" spans="1:9" x14ac:dyDescent="0.2">
      <c r="A548" s="749"/>
      <c r="B548" s="750" t="s">
        <v>161</v>
      </c>
      <c r="C548" s="751">
        <v>1872</v>
      </c>
      <c r="D548" s="752">
        <v>1111</v>
      </c>
      <c r="E548" s="752">
        <v>761</v>
      </c>
      <c r="F548" s="752">
        <v>7159</v>
      </c>
      <c r="G548" s="752">
        <v>4255</v>
      </c>
      <c r="H548" s="753">
        <v>2904</v>
      </c>
      <c r="I548" s="754">
        <v>0</v>
      </c>
    </row>
    <row r="549" spans="1:9" x14ac:dyDescent="0.2">
      <c r="A549" s="749"/>
      <c r="B549" s="750" t="s">
        <v>3196</v>
      </c>
      <c r="C549" s="751">
        <v>1</v>
      </c>
      <c r="D549" s="752">
        <v>1</v>
      </c>
      <c r="E549" s="752">
        <v>0</v>
      </c>
      <c r="F549" s="752">
        <v>0</v>
      </c>
      <c r="G549" s="752">
        <v>0</v>
      </c>
      <c r="H549" s="753">
        <v>0</v>
      </c>
      <c r="I549" s="754">
        <v>0</v>
      </c>
    </row>
    <row r="550" spans="1:9" x14ac:dyDescent="0.2">
      <c r="A550" s="749"/>
      <c r="B550" s="750" t="s">
        <v>1338</v>
      </c>
      <c r="C550" s="751">
        <v>4</v>
      </c>
      <c r="D550" s="752">
        <v>3</v>
      </c>
      <c r="E550" s="752">
        <v>1</v>
      </c>
      <c r="F550" s="752">
        <v>71</v>
      </c>
      <c r="G550" s="752">
        <v>46</v>
      </c>
      <c r="H550" s="753">
        <v>25</v>
      </c>
      <c r="I550" s="754">
        <v>0</v>
      </c>
    </row>
    <row r="551" spans="1:9" x14ac:dyDescent="0.2">
      <c r="A551" s="749"/>
      <c r="B551" s="750" t="s">
        <v>158</v>
      </c>
      <c r="C551" s="751">
        <v>0</v>
      </c>
      <c r="D551" s="752">
        <v>0</v>
      </c>
      <c r="E551" s="752">
        <v>0</v>
      </c>
      <c r="F551" s="752">
        <v>1</v>
      </c>
      <c r="G551" s="752">
        <v>1</v>
      </c>
      <c r="H551" s="753">
        <v>0</v>
      </c>
      <c r="I551" s="754">
        <v>0</v>
      </c>
    </row>
    <row r="552" spans="1:9" x14ac:dyDescent="0.2">
      <c r="A552" s="743" t="s">
        <v>788</v>
      </c>
      <c r="B552" s="744" t="s">
        <v>10</v>
      </c>
      <c r="C552" s="745">
        <v>7</v>
      </c>
      <c r="D552" s="746">
        <v>3</v>
      </c>
      <c r="E552" s="746">
        <v>4</v>
      </c>
      <c r="F552" s="746">
        <v>11</v>
      </c>
      <c r="G552" s="746">
        <v>7</v>
      </c>
      <c r="H552" s="747">
        <v>4</v>
      </c>
      <c r="I552" s="748">
        <v>0</v>
      </c>
    </row>
    <row r="553" spans="1:9" x14ac:dyDescent="0.2">
      <c r="A553" s="749"/>
      <c r="B553" s="750" t="s">
        <v>3197</v>
      </c>
      <c r="C553" s="751">
        <v>1</v>
      </c>
      <c r="D553" s="752">
        <v>1</v>
      </c>
      <c r="E553" s="752">
        <v>0</v>
      </c>
      <c r="F553" s="752">
        <v>0</v>
      </c>
      <c r="G553" s="752">
        <v>0</v>
      </c>
      <c r="H553" s="753">
        <v>0</v>
      </c>
      <c r="I553" s="754">
        <v>0</v>
      </c>
    </row>
    <row r="554" spans="1:9" x14ac:dyDescent="0.2">
      <c r="A554" s="749"/>
      <c r="B554" s="750" t="s">
        <v>1339</v>
      </c>
      <c r="C554" s="751">
        <v>0</v>
      </c>
      <c r="D554" s="752">
        <v>0</v>
      </c>
      <c r="E554" s="752">
        <v>0</v>
      </c>
      <c r="F554" s="752">
        <v>1</v>
      </c>
      <c r="G554" s="752">
        <v>0</v>
      </c>
      <c r="H554" s="753">
        <v>1</v>
      </c>
      <c r="I554" s="754">
        <v>0</v>
      </c>
    </row>
    <row r="555" spans="1:9" x14ac:dyDescent="0.2">
      <c r="A555" s="749"/>
      <c r="B555" s="750" t="s">
        <v>1340</v>
      </c>
      <c r="C555" s="751">
        <v>6</v>
      </c>
      <c r="D555" s="752">
        <v>2</v>
      </c>
      <c r="E555" s="752">
        <v>4</v>
      </c>
      <c r="F555" s="752">
        <v>8</v>
      </c>
      <c r="G555" s="752">
        <v>5</v>
      </c>
      <c r="H555" s="753">
        <v>3</v>
      </c>
      <c r="I555" s="754">
        <v>0</v>
      </c>
    </row>
    <row r="556" spans="1:9" x14ac:dyDescent="0.2">
      <c r="A556" s="749"/>
      <c r="B556" s="750" t="s">
        <v>1341</v>
      </c>
      <c r="C556" s="751">
        <v>0</v>
      </c>
      <c r="D556" s="752">
        <v>0</v>
      </c>
      <c r="E556" s="752">
        <v>0</v>
      </c>
      <c r="F556" s="752">
        <v>2</v>
      </c>
      <c r="G556" s="752">
        <v>2</v>
      </c>
      <c r="H556" s="753">
        <v>0</v>
      </c>
      <c r="I556" s="754">
        <v>0</v>
      </c>
    </row>
    <row r="557" spans="1:9" x14ac:dyDescent="0.2">
      <c r="A557" s="743" t="s">
        <v>3201</v>
      </c>
      <c r="B557" s="744" t="s">
        <v>10</v>
      </c>
      <c r="C557" s="745">
        <v>0</v>
      </c>
      <c r="D557" s="746">
        <v>0</v>
      </c>
      <c r="E557" s="746">
        <v>0</v>
      </c>
      <c r="F557" s="746">
        <v>1</v>
      </c>
      <c r="G557" s="746">
        <v>1</v>
      </c>
      <c r="H557" s="747">
        <v>0</v>
      </c>
      <c r="I557" s="748">
        <v>0</v>
      </c>
    </row>
    <row r="558" spans="1:9" x14ac:dyDescent="0.2">
      <c r="A558" s="749"/>
      <c r="B558" s="750" t="s">
        <v>3198</v>
      </c>
      <c r="C558" s="751">
        <v>0</v>
      </c>
      <c r="D558" s="752">
        <v>0</v>
      </c>
      <c r="E558" s="752">
        <v>0</v>
      </c>
      <c r="F558" s="752">
        <v>1</v>
      </c>
      <c r="G558" s="752">
        <v>1</v>
      </c>
      <c r="H558" s="753">
        <v>0</v>
      </c>
      <c r="I558" s="754">
        <v>0</v>
      </c>
    </row>
    <row r="559" spans="1:9" x14ac:dyDescent="0.2">
      <c r="A559" s="743" t="s">
        <v>242</v>
      </c>
      <c r="B559" s="744" t="s">
        <v>10</v>
      </c>
      <c r="C559" s="745">
        <v>756</v>
      </c>
      <c r="D559" s="746">
        <v>410</v>
      </c>
      <c r="E559" s="746">
        <v>346</v>
      </c>
      <c r="F559" s="746">
        <v>1129</v>
      </c>
      <c r="G559" s="746">
        <v>760</v>
      </c>
      <c r="H559" s="747">
        <v>369</v>
      </c>
      <c r="I559" s="748">
        <v>0</v>
      </c>
    </row>
    <row r="560" spans="1:9" x14ac:dyDescent="0.2">
      <c r="A560" s="749"/>
      <c r="B560" s="750" t="s">
        <v>1342</v>
      </c>
      <c r="C560" s="751">
        <v>1</v>
      </c>
      <c r="D560" s="752">
        <v>1</v>
      </c>
      <c r="E560" s="752">
        <v>0</v>
      </c>
      <c r="F560" s="752">
        <v>2</v>
      </c>
      <c r="G560" s="752">
        <v>2</v>
      </c>
      <c r="H560" s="753">
        <v>0</v>
      </c>
      <c r="I560" s="754">
        <v>0</v>
      </c>
    </row>
    <row r="561" spans="1:9" x14ac:dyDescent="0.2">
      <c r="A561" s="749"/>
      <c r="B561" s="750" t="s">
        <v>3199</v>
      </c>
      <c r="C561" s="751">
        <v>1</v>
      </c>
      <c r="D561" s="752">
        <v>1</v>
      </c>
      <c r="E561" s="752">
        <v>0</v>
      </c>
      <c r="F561" s="752">
        <v>0</v>
      </c>
      <c r="G561" s="752">
        <v>0</v>
      </c>
      <c r="H561" s="753">
        <v>0</v>
      </c>
      <c r="I561" s="754">
        <v>0</v>
      </c>
    </row>
    <row r="562" spans="1:9" x14ac:dyDescent="0.2">
      <c r="A562" s="749"/>
      <c r="B562" s="750" t="s">
        <v>1347</v>
      </c>
      <c r="C562" s="751">
        <v>0</v>
      </c>
      <c r="D562" s="752">
        <v>0</v>
      </c>
      <c r="E562" s="752">
        <v>0</v>
      </c>
      <c r="F562" s="752">
        <v>1</v>
      </c>
      <c r="G562" s="752">
        <v>1</v>
      </c>
      <c r="H562" s="753">
        <v>0</v>
      </c>
      <c r="I562" s="754">
        <v>0</v>
      </c>
    </row>
    <row r="563" spans="1:9" x14ac:dyDescent="0.2">
      <c r="A563" s="749"/>
      <c r="B563" s="750" t="s">
        <v>1348</v>
      </c>
      <c r="C563" s="751">
        <v>0</v>
      </c>
      <c r="D563" s="752">
        <v>0</v>
      </c>
      <c r="E563" s="752">
        <v>0</v>
      </c>
      <c r="F563" s="752">
        <v>1</v>
      </c>
      <c r="G563" s="752">
        <v>1</v>
      </c>
      <c r="H563" s="753">
        <v>0</v>
      </c>
      <c r="I563" s="754">
        <v>0</v>
      </c>
    </row>
    <row r="564" spans="1:9" x14ac:dyDescent="0.2">
      <c r="A564" s="749"/>
      <c r="B564" s="750" t="s">
        <v>1349</v>
      </c>
      <c r="C564" s="751">
        <v>0</v>
      </c>
      <c r="D564" s="752">
        <v>0</v>
      </c>
      <c r="E564" s="752">
        <v>0</v>
      </c>
      <c r="F564" s="752">
        <v>3</v>
      </c>
      <c r="G564" s="752">
        <v>1</v>
      </c>
      <c r="H564" s="753">
        <v>2</v>
      </c>
      <c r="I564" s="754">
        <v>0</v>
      </c>
    </row>
    <row r="565" spans="1:9" x14ac:dyDescent="0.2">
      <c r="A565" s="749"/>
      <c r="B565" s="750" t="s">
        <v>1350</v>
      </c>
      <c r="C565" s="751">
        <v>2</v>
      </c>
      <c r="D565" s="752">
        <v>1</v>
      </c>
      <c r="E565" s="752">
        <v>1</v>
      </c>
      <c r="F565" s="752">
        <v>1</v>
      </c>
      <c r="G565" s="752">
        <v>1</v>
      </c>
      <c r="H565" s="753">
        <v>0</v>
      </c>
      <c r="I565" s="754">
        <v>0</v>
      </c>
    </row>
    <row r="566" spans="1:9" x14ac:dyDescent="0.2">
      <c r="A566" s="749"/>
      <c r="B566" s="750" t="s">
        <v>1351</v>
      </c>
      <c r="C566" s="751">
        <v>0</v>
      </c>
      <c r="D566" s="752">
        <v>0</v>
      </c>
      <c r="E566" s="752">
        <v>0</v>
      </c>
      <c r="F566" s="752">
        <v>3</v>
      </c>
      <c r="G566" s="752">
        <v>2</v>
      </c>
      <c r="H566" s="753">
        <v>1</v>
      </c>
      <c r="I566" s="754">
        <v>0</v>
      </c>
    </row>
    <row r="567" spans="1:9" x14ac:dyDescent="0.2">
      <c r="A567" s="749"/>
      <c r="B567" s="750" t="s">
        <v>1352</v>
      </c>
      <c r="C567" s="751">
        <v>0</v>
      </c>
      <c r="D567" s="752">
        <v>0</v>
      </c>
      <c r="E567" s="752">
        <v>0</v>
      </c>
      <c r="F567" s="752">
        <v>3</v>
      </c>
      <c r="G567" s="752">
        <v>2</v>
      </c>
      <c r="H567" s="753">
        <v>1</v>
      </c>
      <c r="I567" s="754">
        <v>0</v>
      </c>
    </row>
    <row r="568" spans="1:9" x14ac:dyDescent="0.2">
      <c r="A568" s="749"/>
      <c r="B568" s="750" t="s">
        <v>1353</v>
      </c>
      <c r="C568" s="751">
        <v>32</v>
      </c>
      <c r="D568" s="752">
        <v>18</v>
      </c>
      <c r="E568" s="752">
        <v>14</v>
      </c>
      <c r="F568" s="752">
        <v>74</v>
      </c>
      <c r="G568" s="752">
        <v>45</v>
      </c>
      <c r="H568" s="753">
        <v>29</v>
      </c>
      <c r="I568" s="754">
        <v>0</v>
      </c>
    </row>
    <row r="569" spans="1:9" x14ac:dyDescent="0.2">
      <c r="A569" s="749"/>
      <c r="B569" s="750" t="s">
        <v>1354</v>
      </c>
      <c r="C569" s="751">
        <v>1</v>
      </c>
      <c r="D569" s="752">
        <v>1</v>
      </c>
      <c r="E569" s="752">
        <v>0</v>
      </c>
      <c r="F569" s="752">
        <v>0</v>
      </c>
      <c r="G569" s="752">
        <v>0</v>
      </c>
      <c r="H569" s="753">
        <v>0</v>
      </c>
      <c r="I569" s="754">
        <v>0</v>
      </c>
    </row>
    <row r="570" spans="1:9" x14ac:dyDescent="0.2">
      <c r="A570" s="749"/>
      <c r="B570" s="750" t="s">
        <v>1327</v>
      </c>
      <c r="C570" s="751">
        <v>592</v>
      </c>
      <c r="D570" s="752">
        <v>308</v>
      </c>
      <c r="E570" s="752">
        <v>284</v>
      </c>
      <c r="F570" s="752">
        <v>809</v>
      </c>
      <c r="G570" s="752">
        <v>568</v>
      </c>
      <c r="H570" s="753">
        <v>241</v>
      </c>
      <c r="I570" s="754">
        <v>0</v>
      </c>
    </row>
    <row r="571" spans="1:9" x14ac:dyDescent="0.2">
      <c r="A571" s="749"/>
      <c r="B571" s="750" t="s">
        <v>1357</v>
      </c>
      <c r="C571" s="751">
        <v>0</v>
      </c>
      <c r="D571" s="752">
        <v>0</v>
      </c>
      <c r="E571" s="752">
        <v>0</v>
      </c>
      <c r="F571" s="752">
        <v>2</v>
      </c>
      <c r="G571" s="752">
        <v>0</v>
      </c>
      <c r="H571" s="753">
        <v>2</v>
      </c>
      <c r="I571" s="754">
        <v>0</v>
      </c>
    </row>
    <row r="572" spans="1:9" x14ac:dyDescent="0.2">
      <c r="A572" s="749"/>
      <c r="B572" s="750" t="s">
        <v>1358</v>
      </c>
      <c r="C572" s="751">
        <v>2</v>
      </c>
      <c r="D572" s="752">
        <v>1</v>
      </c>
      <c r="E572" s="752">
        <v>1</v>
      </c>
      <c r="F572" s="752">
        <v>1</v>
      </c>
      <c r="G572" s="752">
        <v>1</v>
      </c>
      <c r="H572" s="753">
        <v>0</v>
      </c>
      <c r="I572" s="754">
        <v>0</v>
      </c>
    </row>
    <row r="573" spans="1:9" x14ac:dyDescent="0.2">
      <c r="A573" s="749"/>
      <c r="B573" s="750" t="s">
        <v>158</v>
      </c>
      <c r="C573" s="751">
        <v>125</v>
      </c>
      <c r="D573" s="752">
        <v>79</v>
      </c>
      <c r="E573" s="752">
        <v>46</v>
      </c>
      <c r="F573" s="752">
        <v>229</v>
      </c>
      <c r="G573" s="752">
        <v>136</v>
      </c>
      <c r="H573" s="753">
        <v>93</v>
      </c>
      <c r="I573" s="754">
        <v>0</v>
      </c>
    </row>
    <row r="574" spans="1:9" x14ac:dyDescent="0.2">
      <c r="A574" s="743" t="s">
        <v>789</v>
      </c>
      <c r="B574" s="744" t="s">
        <v>10</v>
      </c>
      <c r="C574" s="745">
        <v>25</v>
      </c>
      <c r="D574" s="746">
        <v>19</v>
      </c>
      <c r="E574" s="746">
        <v>6</v>
      </c>
      <c r="F574" s="746">
        <v>26</v>
      </c>
      <c r="G574" s="746">
        <v>16</v>
      </c>
      <c r="H574" s="747">
        <v>10</v>
      </c>
      <c r="I574" s="748">
        <v>0</v>
      </c>
    </row>
    <row r="575" spans="1:9" x14ac:dyDescent="0.2">
      <c r="A575" s="749"/>
      <c r="B575" s="750" t="s">
        <v>1362</v>
      </c>
      <c r="C575" s="751">
        <v>21</v>
      </c>
      <c r="D575" s="752">
        <v>17</v>
      </c>
      <c r="E575" s="752">
        <v>4</v>
      </c>
      <c r="F575" s="752">
        <v>21</v>
      </c>
      <c r="G575" s="752">
        <v>13</v>
      </c>
      <c r="H575" s="753">
        <v>8</v>
      </c>
      <c r="I575" s="754">
        <v>0</v>
      </c>
    </row>
    <row r="576" spans="1:9" x14ac:dyDescent="0.2">
      <c r="A576" s="749"/>
      <c r="B576" s="750" t="s">
        <v>3200</v>
      </c>
      <c r="C576" s="751">
        <v>1</v>
      </c>
      <c r="D576" s="752">
        <v>1</v>
      </c>
      <c r="E576" s="752">
        <v>0</v>
      </c>
      <c r="F576" s="752">
        <v>0</v>
      </c>
      <c r="G576" s="752">
        <v>0</v>
      </c>
      <c r="H576" s="753">
        <v>0</v>
      </c>
      <c r="I576" s="754">
        <v>0</v>
      </c>
    </row>
    <row r="577" spans="1:9" x14ac:dyDescent="0.2">
      <c r="A577" s="749"/>
      <c r="B577" s="750" t="s">
        <v>158</v>
      </c>
      <c r="C577" s="751">
        <v>3</v>
      </c>
      <c r="D577" s="752">
        <v>1</v>
      </c>
      <c r="E577" s="752">
        <v>2</v>
      </c>
      <c r="F577" s="752">
        <v>5</v>
      </c>
      <c r="G577" s="752">
        <v>3</v>
      </c>
      <c r="H577" s="753">
        <v>2</v>
      </c>
      <c r="I577" s="754">
        <v>0</v>
      </c>
    </row>
    <row r="578" spans="1:9" x14ac:dyDescent="0.2">
      <c r="A578" s="743" t="s">
        <v>339</v>
      </c>
      <c r="B578" s="744" t="s">
        <v>10</v>
      </c>
      <c r="C578" s="745">
        <v>9</v>
      </c>
      <c r="D578" s="746">
        <v>5</v>
      </c>
      <c r="E578" s="746">
        <v>4</v>
      </c>
      <c r="F578" s="746">
        <v>5</v>
      </c>
      <c r="G578" s="746">
        <v>3</v>
      </c>
      <c r="H578" s="747">
        <v>2</v>
      </c>
      <c r="I578" s="748">
        <v>0</v>
      </c>
    </row>
    <row r="579" spans="1:9" x14ac:dyDescent="0.2">
      <c r="A579" s="749"/>
      <c r="B579" s="750" t="s">
        <v>1363</v>
      </c>
      <c r="C579" s="751">
        <v>2</v>
      </c>
      <c r="D579" s="752">
        <v>0</v>
      </c>
      <c r="E579" s="752">
        <v>2</v>
      </c>
      <c r="F579" s="752">
        <v>0</v>
      </c>
      <c r="G579" s="752">
        <v>0</v>
      </c>
      <c r="H579" s="753">
        <v>0</v>
      </c>
      <c r="I579" s="754">
        <v>0</v>
      </c>
    </row>
    <row r="580" spans="1:9" x14ac:dyDescent="0.2">
      <c r="A580" s="749"/>
      <c r="B580" s="750" t="s">
        <v>158</v>
      </c>
      <c r="C580" s="751">
        <v>7</v>
      </c>
      <c r="D580" s="752">
        <v>5</v>
      </c>
      <c r="E580" s="752">
        <v>2</v>
      </c>
      <c r="F580" s="752">
        <v>5</v>
      </c>
      <c r="G580" s="752">
        <v>3</v>
      </c>
      <c r="H580" s="753">
        <v>2</v>
      </c>
      <c r="I580" s="754">
        <v>0</v>
      </c>
    </row>
    <row r="581" spans="1:9" x14ac:dyDescent="0.2">
      <c r="A581" s="743" t="s">
        <v>790</v>
      </c>
      <c r="B581" s="744" t="s">
        <v>10</v>
      </c>
      <c r="C581" s="745">
        <v>0</v>
      </c>
      <c r="D581" s="746">
        <v>0</v>
      </c>
      <c r="E581" s="746">
        <v>0</v>
      </c>
      <c r="F581" s="746">
        <v>1</v>
      </c>
      <c r="G581" s="746">
        <v>1</v>
      </c>
      <c r="H581" s="747">
        <v>0</v>
      </c>
      <c r="I581" s="748">
        <v>0</v>
      </c>
    </row>
    <row r="582" spans="1:9" x14ac:dyDescent="0.2">
      <c r="A582" s="749"/>
      <c r="B582" s="750" t="s">
        <v>1365</v>
      </c>
      <c r="C582" s="751">
        <v>0</v>
      </c>
      <c r="D582" s="752">
        <v>0</v>
      </c>
      <c r="E582" s="752">
        <v>0</v>
      </c>
      <c r="F582" s="752">
        <v>1</v>
      </c>
      <c r="G582" s="752">
        <v>1</v>
      </c>
      <c r="H582" s="753">
        <v>0</v>
      </c>
      <c r="I582" s="754">
        <v>0</v>
      </c>
    </row>
    <row r="583" spans="1:9" x14ac:dyDescent="0.2">
      <c r="A583" s="743" t="s">
        <v>273</v>
      </c>
      <c r="B583" s="744" t="s">
        <v>10</v>
      </c>
      <c r="C583" s="745">
        <v>609776</v>
      </c>
      <c r="D583" s="746">
        <v>332024</v>
      </c>
      <c r="E583" s="746">
        <v>277752</v>
      </c>
      <c r="F583" s="746">
        <v>758942</v>
      </c>
      <c r="G583" s="746">
        <v>446897</v>
      </c>
      <c r="H583" s="747">
        <v>312005</v>
      </c>
      <c r="I583" s="748">
        <v>40</v>
      </c>
    </row>
    <row r="584" spans="1:9" x14ac:dyDescent="0.2">
      <c r="A584" s="743" t="s">
        <v>62</v>
      </c>
      <c r="B584" s="744" t="s">
        <v>10</v>
      </c>
      <c r="C584" s="745">
        <v>29336</v>
      </c>
      <c r="D584" s="746">
        <v>14253</v>
      </c>
      <c r="E584" s="746">
        <v>15083</v>
      </c>
      <c r="F584" s="746">
        <v>32314</v>
      </c>
      <c r="G584" s="746">
        <v>18689</v>
      </c>
      <c r="H584" s="747">
        <v>13624</v>
      </c>
      <c r="I584" s="748">
        <v>1</v>
      </c>
    </row>
    <row r="585" spans="1:9" x14ac:dyDescent="0.2">
      <c r="A585" s="749"/>
      <c r="B585" s="750" t="s">
        <v>1367</v>
      </c>
      <c r="C585" s="751">
        <v>14</v>
      </c>
      <c r="D585" s="752">
        <v>9</v>
      </c>
      <c r="E585" s="752">
        <v>5</v>
      </c>
      <c r="F585" s="752">
        <v>6</v>
      </c>
      <c r="G585" s="752">
        <v>3</v>
      </c>
      <c r="H585" s="753">
        <v>3</v>
      </c>
      <c r="I585" s="754">
        <v>0</v>
      </c>
    </row>
    <row r="586" spans="1:9" x14ac:dyDescent="0.2">
      <c r="A586" s="749"/>
      <c r="B586" s="750" t="s">
        <v>1368</v>
      </c>
      <c r="C586" s="751">
        <v>71</v>
      </c>
      <c r="D586" s="752">
        <v>38</v>
      </c>
      <c r="E586" s="752">
        <v>33</v>
      </c>
      <c r="F586" s="752">
        <v>117</v>
      </c>
      <c r="G586" s="752">
        <v>68</v>
      </c>
      <c r="H586" s="753">
        <v>49</v>
      </c>
      <c r="I586" s="754">
        <v>0</v>
      </c>
    </row>
    <row r="587" spans="1:9" x14ac:dyDescent="0.2">
      <c r="A587" s="749"/>
      <c r="B587" s="750" t="s">
        <v>166</v>
      </c>
      <c r="C587" s="751">
        <v>158</v>
      </c>
      <c r="D587" s="752">
        <v>96</v>
      </c>
      <c r="E587" s="752">
        <v>62</v>
      </c>
      <c r="F587" s="752">
        <v>374</v>
      </c>
      <c r="G587" s="752">
        <v>213</v>
      </c>
      <c r="H587" s="753">
        <v>161</v>
      </c>
      <c r="I587" s="754">
        <v>0</v>
      </c>
    </row>
    <row r="588" spans="1:9" x14ac:dyDescent="0.2">
      <c r="A588" s="749"/>
      <c r="B588" s="750" t="s">
        <v>1369</v>
      </c>
      <c r="C588" s="751">
        <v>3</v>
      </c>
      <c r="D588" s="752">
        <v>3</v>
      </c>
      <c r="E588" s="752">
        <v>0</v>
      </c>
      <c r="F588" s="752">
        <v>2</v>
      </c>
      <c r="G588" s="752">
        <v>1</v>
      </c>
      <c r="H588" s="753">
        <v>1</v>
      </c>
      <c r="I588" s="754">
        <v>0</v>
      </c>
    </row>
    <row r="589" spans="1:9" x14ac:dyDescent="0.2">
      <c r="A589" s="749"/>
      <c r="B589" s="750" t="s">
        <v>1370</v>
      </c>
      <c r="C589" s="751">
        <v>0</v>
      </c>
      <c r="D589" s="752">
        <v>0</v>
      </c>
      <c r="E589" s="752">
        <v>0</v>
      </c>
      <c r="F589" s="752">
        <v>3</v>
      </c>
      <c r="G589" s="752">
        <v>1</v>
      </c>
      <c r="H589" s="753">
        <v>2</v>
      </c>
      <c r="I589" s="754">
        <v>0</v>
      </c>
    </row>
    <row r="590" spans="1:9" x14ac:dyDescent="0.2">
      <c r="A590" s="749"/>
      <c r="B590" s="750" t="s">
        <v>1372</v>
      </c>
      <c r="C590" s="751">
        <v>40</v>
      </c>
      <c r="D590" s="752">
        <v>21</v>
      </c>
      <c r="E590" s="752">
        <v>19</v>
      </c>
      <c r="F590" s="752">
        <v>40</v>
      </c>
      <c r="G590" s="752">
        <v>22</v>
      </c>
      <c r="H590" s="753">
        <v>18</v>
      </c>
      <c r="I590" s="754">
        <v>0</v>
      </c>
    </row>
    <row r="591" spans="1:9" x14ac:dyDescent="0.2">
      <c r="A591" s="749"/>
      <c r="B591" s="750" t="s">
        <v>1373</v>
      </c>
      <c r="C591" s="751">
        <v>34</v>
      </c>
      <c r="D591" s="752">
        <v>16</v>
      </c>
      <c r="E591" s="752">
        <v>18</v>
      </c>
      <c r="F591" s="752">
        <v>51</v>
      </c>
      <c r="G591" s="752">
        <v>31</v>
      </c>
      <c r="H591" s="753">
        <v>20</v>
      </c>
      <c r="I591" s="754">
        <v>0</v>
      </c>
    </row>
    <row r="592" spans="1:9" x14ac:dyDescent="0.2">
      <c r="A592" s="749"/>
      <c r="B592" s="750" t="s">
        <v>1374</v>
      </c>
      <c r="C592" s="751">
        <v>7</v>
      </c>
      <c r="D592" s="752">
        <v>6</v>
      </c>
      <c r="E592" s="752">
        <v>1</v>
      </c>
      <c r="F592" s="752">
        <v>9</v>
      </c>
      <c r="G592" s="752">
        <v>4</v>
      </c>
      <c r="H592" s="753">
        <v>5</v>
      </c>
      <c r="I592" s="754">
        <v>0</v>
      </c>
    </row>
    <row r="593" spans="1:9" x14ac:dyDescent="0.2">
      <c r="A593" s="749"/>
      <c r="B593" s="750" t="s">
        <v>1375</v>
      </c>
      <c r="C593" s="751">
        <v>0</v>
      </c>
      <c r="D593" s="752">
        <v>0</v>
      </c>
      <c r="E593" s="752">
        <v>0</v>
      </c>
      <c r="F593" s="752">
        <v>6</v>
      </c>
      <c r="G593" s="752">
        <v>3</v>
      </c>
      <c r="H593" s="753">
        <v>3</v>
      </c>
      <c r="I593" s="754">
        <v>0</v>
      </c>
    </row>
    <row r="594" spans="1:9" x14ac:dyDescent="0.2">
      <c r="A594" s="749"/>
      <c r="B594" s="750" t="s">
        <v>1376</v>
      </c>
      <c r="C594" s="751">
        <v>9</v>
      </c>
      <c r="D594" s="752">
        <v>5</v>
      </c>
      <c r="E594" s="752">
        <v>4</v>
      </c>
      <c r="F594" s="752">
        <v>7</v>
      </c>
      <c r="G594" s="752">
        <v>4</v>
      </c>
      <c r="H594" s="753">
        <v>3</v>
      </c>
      <c r="I594" s="754">
        <v>0</v>
      </c>
    </row>
    <row r="595" spans="1:9" x14ac:dyDescent="0.2">
      <c r="A595" s="749"/>
      <c r="B595" s="750" t="s">
        <v>1377</v>
      </c>
      <c r="C595" s="751">
        <v>1</v>
      </c>
      <c r="D595" s="752">
        <v>0</v>
      </c>
      <c r="E595" s="752">
        <v>1</v>
      </c>
      <c r="F595" s="752">
        <v>1</v>
      </c>
      <c r="G595" s="752">
        <v>1</v>
      </c>
      <c r="H595" s="753">
        <v>0</v>
      </c>
      <c r="I595" s="754">
        <v>0</v>
      </c>
    </row>
    <row r="596" spans="1:9" x14ac:dyDescent="0.2">
      <c r="A596" s="749"/>
      <c r="B596" s="750" t="s">
        <v>1327</v>
      </c>
      <c r="C596" s="751">
        <v>1</v>
      </c>
      <c r="D596" s="752">
        <v>1</v>
      </c>
      <c r="E596" s="752">
        <v>0</v>
      </c>
      <c r="F596" s="752">
        <v>0</v>
      </c>
      <c r="G596" s="752">
        <v>0</v>
      </c>
      <c r="H596" s="753">
        <v>0</v>
      </c>
      <c r="I596" s="754">
        <v>0</v>
      </c>
    </row>
    <row r="597" spans="1:9" x14ac:dyDescent="0.2">
      <c r="A597" s="749"/>
      <c r="B597" s="750" t="s">
        <v>1378</v>
      </c>
      <c r="C597" s="751">
        <v>11</v>
      </c>
      <c r="D597" s="752">
        <v>8</v>
      </c>
      <c r="E597" s="752">
        <v>3</v>
      </c>
      <c r="F597" s="752">
        <v>9</v>
      </c>
      <c r="G597" s="752">
        <v>6</v>
      </c>
      <c r="H597" s="753">
        <v>3</v>
      </c>
      <c r="I597" s="754">
        <v>0</v>
      </c>
    </row>
    <row r="598" spans="1:9" x14ac:dyDescent="0.2">
      <c r="A598" s="749"/>
      <c r="B598" s="750" t="s">
        <v>1379</v>
      </c>
      <c r="C598" s="751">
        <v>2</v>
      </c>
      <c r="D598" s="752">
        <v>2</v>
      </c>
      <c r="E598" s="752">
        <v>0</v>
      </c>
      <c r="F598" s="752">
        <v>12</v>
      </c>
      <c r="G598" s="752">
        <v>6</v>
      </c>
      <c r="H598" s="753">
        <v>6</v>
      </c>
      <c r="I598" s="754">
        <v>0</v>
      </c>
    </row>
    <row r="599" spans="1:9" x14ac:dyDescent="0.2">
      <c r="A599" s="749"/>
      <c r="B599" s="750" t="s">
        <v>1380</v>
      </c>
      <c r="C599" s="751">
        <v>6</v>
      </c>
      <c r="D599" s="752">
        <v>4</v>
      </c>
      <c r="E599" s="752">
        <v>2</v>
      </c>
      <c r="F599" s="752">
        <v>33</v>
      </c>
      <c r="G599" s="752">
        <v>17</v>
      </c>
      <c r="H599" s="753">
        <v>16</v>
      </c>
      <c r="I599" s="754">
        <v>0</v>
      </c>
    </row>
    <row r="600" spans="1:9" x14ac:dyDescent="0.2">
      <c r="A600" s="749"/>
      <c r="B600" s="750" t="s">
        <v>165</v>
      </c>
      <c r="C600" s="751">
        <v>28132</v>
      </c>
      <c r="D600" s="752">
        <v>13591</v>
      </c>
      <c r="E600" s="752">
        <v>14541</v>
      </c>
      <c r="F600" s="752">
        <v>29647</v>
      </c>
      <c r="G600" s="752">
        <v>17208</v>
      </c>
      <c r="H600" s="753">
        <v>12438</v>
      </c>
      <c r="I600" s="754">
        <v>1</v>
      </c>
    </row>
    <row r="601" spans="1:9" x14ac:dyDescent="0.2">
      <c r="A601" s="749"/>
      <c r="B601" s="750" t="s">
        <v>1381</v>
      </c>
      <c r="C601" s="751">
        <v>205</v>
      </c>
      <c r="D601" s="752">
        <v>105</v>
      </c>
      <c r="E601" s="752">
        <v>100</v>
      </c>
      <c r="F601" s="752">
        <v>424</v>
      </c>
      <c r="G601" s="752">
        <v>240</v>
      </c>
      <c r="H601" s="753">
        <v>184</v>
      </c>
      <c r="I601" s="754">
        <v>0</v>
      </c>
    </row>
    <row r="602" spans="1:9" x14ac:dyDescent="0.2">
      <c r="A602" s="749"/>
      <c r="B602" s="750" t="s">
        <v>158</v>
      </c>
      <c r="C602" s="751">
        <v>642</v>
      </c>
      <c r="D602" s="752">
        <v>348</v>
      </c>
      <c r="E602" s="752">
        <v>294</v>
      </c>
      <c r="F602" s="752">
        <v>1573</v>
      </c>
      <c r="G602" s="752">
        <v>861</v>
      </c>
      <c r="H602" s="753">
        <v>712</v>
      </c>
      <c r="I602" s="754">
        <v>0</v>
      </c>
    </row>
    <row r="603" spans="1:9" x14ac:dyDescent="0.2">
      <c r="A603" s="743" t="s">
        <v>791</v>
      </c>
      <c r="B603" s="744" t="s">
        <v>10</v>
      </c>
      <c r="C603" s="745">
        <v>2703</v>
      </c>
      <c r="D603" s="746">
        <v>1948</v>
      </c>
      <c r="E603" s="746">
        <v>755</v>
      </c>
      <c r="F603" s="746">
        <v>3031</v>
      </c>
      <c r="G603" s="746">
        <v>1929</v>
      </c>
      <c r="H603" s="747">
        <v>1102</v>
      </c>
      <c r="I603" s="748">
        <v>0</v>
      </c>
    </row>
    <row r="604" spans="1:9" x14ac:dyDescent="0.2">
      <c r="A604" s="749"/>
      <c r="B604" s="750" t="s">
        <v>1382</v>
      </c>
      <c r="C604" s="751">
        <v>1086</v>
      </c>
      <c r="D604" s="752">
        <v>767</v>
      </c>
      <c r="E604" s="752">
        <v>319</v>
      </c>
      <c r="F604" s="752">
        <v>1314</v>
      </c>
      <c r="G604" s="752">
        <v>853</v>
      </c>
      <c r="H604" s="753">
        <v>461</v>
      </c>
      <c r="I604" s="754">
        <v>0</v>
      </c>
    </row>
    <row r="605" spans="1:9" x14ac:dyDescent="0.2">
      <c r="A605" s="749"/>
      <c r="B605" s="750" t="s">
        <v>1383</v>
      </c>
      <c r="C605" s="751">
        <v>5</v>
      </c>
      <c r="D605" s="752">
        <v>1</v>
      </c>
      <c r="E605" s="752">
        <v>4</v>
      </c>
      <c r="F605" s="752">
        <v>9</v>
      </c>
      <c r="G605" s="752">
        <v>6</v>
      </c>
      <c r="H605" s="753">
        <v>3</v>
      </c>
      <c r="I605" s="754">
        <v>0</v>
      </c>
    </row>
    <row r="606" spans="1:9" x14ac:dyDescent="0.2">
      <c r="A606" s="749"/>
      <c r="B606" s="750" t="s">
        <v>167</v>
      </c>
      <c r="C606" s="751">
        <v>143</v>
      </c>
      <c r="D606" s="752">
        <v>96</v>
      </c>
      <c r="E606" s="752">
        <v>47</v>
      </c>
      <c r="F606" s="752">
        <v>136</v>
      </c>
      <c r="G606" s="752">
        <v>79</v>
      </c>
      <c r="H606" s="753">
        <v>57</v>
      </c>
      <c r="I606" s="754">
        <v>0</v>
      </c>
    </row>
    <row r="607" spans="1:9" x14ac:dyDescent="0.2">
      <c r="A607" s="749"/>
      <c r="B607" s="750" t="s">
        <v>1384</v>
      </c>
      <c r="C607" s="751">
        <v>9</v>
      </c>
      <c r="D607" s="752">
        <v>5</v>
      </c>
      <c r="E607" s="752">
        <v>4</v>
      </c>
      <c r="F607" s="752">
        <v>5</v>
      </c>
      <c r="G607" s="752">
        <v>3</v>
      </c>
      <c r="H607" s="753">
        <v>2</v>
      </c>
      <c r="I607" s="754">
        <v>0</v>
      </c>
    </row>
    <row r="608" spans="1:9" x14ac:dyDescent="0.2">
      <c r="A608" s="749"/>
      <c r="B608" s="750" t="s">
        <v>1385</v>
      </c>
      <c r="C608" s="751">
        <v>0</v>
      </c>
      <c r="D608" s="752">
        <v>0</v>
      </c>
      <c r="E608" s="752">
        <v>0</v>
      </c>
      <c r="F608" s="752">
        <v>5</v>
      </c>
      <c r="G608" s="752">
        <v>4</v>
      </c>
      <c r="H608" s="753">
        <v>1</v>
      </c>
      <c r="I608" s="754">
        <v>0</v>
      </c>
    </row>
    <row r="609" spans="1:9" x14ac:dyDescent="0.2">
      <c r="A609" s="749"/>
      <c r="B609" s="750" t="s">
        <v>1386</v>
      </c>
      <c r="C609" s="751">
        <v>465</v>
      </c>
      <c r="D609" s="752">
        <v>314</v>
      </c>
      <c r="E609" s="752">
        <v>151</v>
      </c>
      <c r="F609" s="752">
        <v>589</v>
      </c>
      <c r="G609" s="752">
        <v>370</v>
      </c>
      <c r="H609" s="753">
        <v>219</v>
      </c>
      <c r="I609" s="754">
        <v>0</v>
      </c>
    </row>
    <row r="610" spans="1:9" x14ac:dyDescent="0.2">
      <c r="A610" s="749"/>
      <c r="B610" s="750" t="s">
        <v>1387</v>
      </c>
      <c r="C610" s="751">
        <v>1</v>
      </c>
      <c r="D610" s="752">
        <v>0</v>
      </c>
      <c r="E610" s="752">
        <v>1</v>
      </c>
      <c r="F610" s="752">
        <v>2</v>
      </c>
      <c r="G610" s="752">
        <v>1</v>
      </c>
      <c r="H610" s="753">
        <v>1</v>
      </c>
      <c r="I610" s="754">
        <v>0</v>
      </c>
    </row>
    <row r="611" spans="1:9" x14ac:dyDescent="0.2">
      <c r="A611" s="749"/>
      <c r="B611" s="750" t="s">
        <v>1388</v>
      </c>
      <c r="C611" s="751">
        <v>1</v>
      </c>
      <c r="D611" s="752">
        <v>1</v>
      </c>
      <c r="E611" s="752">
        <v>0</v>
      </c>
      <c r="F611" s="752">
        <v>0</v>
      </c>
      <c r="G611" s="752">
        <v>0</v>
      </c>
      <c r="H611" s="753">
        <v>0</v>
      </c>
      <c r="I611" s="754">
        <v>0</v>
      </c>
    </row>
    <row r="612" spans="1:9" x14ac:dyDescent="0.2">
      <c r="A612" s="749"/>
      <c r="B612" s="750" t="s">
        <v>158</v>
      </c>
      <c r="C612" s="751">
        <v>993</v>
      </c>
      <c r="D612" s="752">
        <v>764</v>
      </c>
      <c r="E612" s="752">
        <v>229</v>
      </c>
      <c r="F612" s="752">
        <v>971</v>
      </c>
      <c r="G612" s="752">
        <v>613</v>
      </c>
      <c r="H612" s="753">
        <v>358</v>
      </c>
      <c r="I612" s="754">
        <v>0</v>
      </c>
    </row>
    <row r="613" spans="1:9" x14ac:dyDescent="0.2">
      <c r="A613" s="743" t="s">
        <v>64</v>
      </c>
      <c r="B613" s="744" t="s">
        <v>10</v>
      </c>
      <c r="C613" s="745">
        <v>15521</v>
      </c>
      <c r="D613" s="746">
        <v>8594</v>
      </c>
      <c r="E613" s="746">
        <v>6927</v>
      </c>
      <c r="F613" s="746">
        <v>17432</v>
      </c>
      <c r="G613" s="746">
        <v>11589</v>
      </c>
      <c r="H613" s="747">
        <v>5841</v>
      </c>
      <c r="I613" s="748">
        <v>2</v>
      </c>
    </row>
    <row r="614" spans="1:9" ht="24" x14ac:dyDescent="0.2">
      <c r="A614" s="749"/>
      <c r="B614" s="750" t="s">
        <v>1389</v>
      </c>
      <c r="C614" s="751">
        <v>7</v>
      </c>
      <c r="D614" s="752">
        <v>2</v>
      </c>
      <c r="E614" s="752">
        <v>5</v>
      </c>
      <c r="F614" s="752">
        <v>7</v>
      </c>
      <c r="G614" s="752">
        <v>5</v>
      </c>
      <c r="H614" s="753">
        <v>2</v>
      </c>
      <c r="I614" s="754">
        <v>0</v>
      </c>
    </row>
    <row r="615" spans="1:9" x14ac:dyDescent="0.2">
      <c r="A615" s="749"/>
      <c r="B615" s="750" t="s">
        <v>1392</v>
      </c>
      <c r="C615" s="751">
        <v>0</v>
      </c>
      <c r="D615" s="752">
        <v>0</v>
      </c>
      <c r="E615" s="752">
        <v>0</v>
      </c>
      <c r="F615" s="752">
        <v>3</v>
      </c>
      <c r="G615" s="752">
        <v>1</v>
      </c>
      <c r="H615" s="753">
        <v>2</v>
      </c>
      <c r="I615" s="754">
        <v>0</v>
      </c>
    </row>
    <row r="616" spans="1:9" x14ac:dyDescent="0.2">
      <c r="A616" s="749"/>
      <c r="B616" s="750" t="s">
        <v>1393</v>
      </c>
      <c r="C616" s="751">
        <v>4</v>
      </c>
      <c r="D616" s="752">
        <v>3</v>
      </c>
      <c r="E616" s="752">
        <v>1</v>
      </c>
      <c r="F616" s="752">
        <v>1</v>
      </c>
      <c r="G616" s="752">
        <v>1</v>
      </c>
      <c r="H616" s="753">
        <v>0</v>
      </c>
      <c r="I616" s="754">
        <v>0</v>
      </c>
    </row>
    <row r="617" spans="1:9" ht="24" x14ac:dyDescent="0.2">
      <c r="A617" s="749"/>
      <c r="B617" s="750" t="s">
        <v>1394</v>
      </c>
      <c r="C617" s="751">
        <v>1</v>
      </c>
      <c r="D617" s="752">
        <v>0</v>
      </c>
      <c r="E617" s="752">
        <v>1</v>
      </c>
      <c r="F617" s="752">
        <v>2</v>
      </c>
      <c r="G617" s="752">
        <v>1</v>
      </c>
      <c r="H617" s="753">
        <v>1</v>
      </c>
      <c r="I617" s="754">
        <v>0</v>
      </c>
    </row>
    <row r="618" spans="1:9" ht="24" x14ac:dyDescent="0.2">
      <c r="A618" s="749"/>
      <c r="B618" s="750" t="s">
        <v>1395</v>
      </c>
      <c r="C618" s="751">
        <v>0</v>
      </c>
      <c r="D618" s="752">
        <v>0</v>
      </c>
      <c r="E618" s="752">
        <v>0</v>
      </c>
      <c r="F618" s="752">
        <v>1</v>
      </c>
      <c r="G618" s="752">
        <v>1</v>
      </c>
      <c r="H618" s="753">
        <v>0</v>
      </c>
      <c r="I618" s="754">
        <v>0</v>
      </c>
    </row>
    <row r="619" spans="1:9" x14ac:dyDescent="0.2">
      <c r="A619" s="749"/>
      <c r="B619" s="750" t="s">
        <v>1396</v>
      </c>
      <c r="C619" s="751">
        <v>40</v>
      </c>
      <c r="D619" s="752">
        <v>24</v>
      </c>
      <c r="E619" s="752">
        <v>16</v>
      </c>
      <c r="F619" s="752">
        <v>58</v>
      </c>
      <c r="G619" s="752">
        <v>36</v>
      </c>
      <c r="H619" s="753">
        <v>22</v>
      </c>
      <c r="I619" s="754">
        <v>0</v>
      </c>
    </row>
    <row r="620" spans="1:9" x14ac:dyDescent="0.2">
      <c r="A620" s="749"/>
      <c r="B620" s="750" t="s">
        <v>1397</v>
      </c>
      <c r="C620" s="751">
        <v>24</v>
      </c>
      <c r="D620" s="752">
        <v>10</v>
      </c>
      <c r="E620" s="752">
        <v>14</v>
      </c>
      <c r="F620" s="752">
        <v>35</v>
      </c>
      <c r="G620" s="752">
        <v>23</v>
      </c>
      <c r="H620" s="753">
        <v>12</v>
      </c>
      <c r="I620" s="754">
        <v>0</v>
      </c>
    </row>
    <row r="621" spans="1:9" s="452" customFormat="1" x14ac:dyDescent="0.2">
      <c r="A621" s="749"/>
      <c r="B621" s="750" t="s">
        <v>1398</v>
      </c>
      <c r="C621" s="751">
        <v>8</v>
      </c>
      <c r="D621" s="752">
        <v>7</v>
      </c>
      <c r="E621" s="752">
        <v>1</v>
      </c>
      <c r="F621" s="752">
        <v>13</v>
      </c>
      <c r="G621" s="752">
        <v>7</v>
      </c>
      <c r="H621" s="753">
        <v>6</v>
      </c>
      <c r="I621" s="754">
        <v>0</v>
      </c>
    </row>
    <row r="622" spans="1:9" x14ac:dyDescent="0.2">
      <c r="A622" s="749"/>
      <c r="B622" s="750" t="s">
        <v>1399</v>
      </c>
      <c r="C622" s="751">
        <v>14</v>
      </c>
      <c r="D622" s="752">
        <v>4</v>
      </c>
      <c r="E622" s="752">
        <v>10</v>
      </c>
      <c r="F622" s="752">
        <v>22</v>
      </c>
      <c r="G622" s="752">
        <v>14</v>
      </c>
      <c r="H622" s="753">
        <v>8</v>
      </c>
      <c r="I622" s="754">
        <v>0</v>
      </c>
    </row>
    <row r="623" spans="1:9" x14ac:dyDescent="0.2">
      <c r="A623" s="749"/>
      <c r="B623" s="750" t="s">
        <v>1400</v>
      </c>
      <c r="C623" s="751">
        <v>48</v>
      </c>
      <c r="D623" s="752">
        <v>22</v>
      </c>
      <c r="E623" s="752">
        <v>26</v>
      </c>
      <c r="F623" s="752">
        <v>73</v>
      </c>
      <c r="G623" s="752">
        <v>49</v>
      </c>
      <c r="H623" s="753">
        <v>24</v>
      </c>
      <c r="I623" s="754">
        <v>0</v>
      </c>
    </row>
    <row r="624" spans="1:9" x14ac:dyDescent="0.2">
      <c r="A624" s="749"/>
      <c r="B624" s="750" t="s">
        <v>1401</v>
      </c>
      <c r="C624" s="751">
        <v>5</v>
      </c>
      <c r="D624" s="752">
        <v>1</v>
      </c>
      <c r="E624" s="752">
        <v>4</v>
      </c>
      <c r="F624" s="752">
        <v>7</v>
      </c>
      <c r="G624" s="752">
        <v>3</v>
      </c>
      <c r="H624" s="753">
        <v>4</v>
      </c>
      <c r="I624" s="754">
        <v>0</v>
      </c>
    </row>
    <row r="625" spans="1:9" x14ac:dyDescent="0.2">
      <c r="A625" s="749"/>
      <c r="B625" s="750" t="s">
        <v>1402</v>
      </c>
      <c r="C625" s="751">
        <v>5</v>
      </c>
      <c r="D625" s="752">
        <v>3</v>
      </c>
      <c r="E625" s="752">
        <v>2</v>
      </c>
      <c r="F625" s="752">
        <v>9</v>
      </c>
      <c r="G625" s="752">
        <v>6</v>
      </c>
      <c r="H625" s="753">
        <v>3</v>
      </c>
      <c r="I625" s="754">
        <v>0</v>
      </c>
    </row>
    <row r="626" spans="1:9" s="452" customFormat="1" x14ac:dyDescent="0.2">
      <c r="A626" s="749"/>
      <c r="B626" s="750" t="s">
        <v>1403</v>
      </c>
      <c r="C626" s="751">
        <v>1</v>
      </c>
      <c r="D626" s="752">
        <v>1</v>
      </c>
      <c r="E626" s="752">
        <v>0</v>
      </c>
      <c r="F626" s="752">
        <v>0</v>
      </c>
      <c r="G626" s="752">
        <v>0</v>
      </c>
      <c r="H626" s="753">
        <v>0</v>
      </c>
      <c r="I626" s="754">
        <v>0</v>
      </c>
    </row>
    <row r="627" spans="1:9" x14ac:dyDescent="0.2">
      <c r="A627" s="749"/>
      <c r="B627" s="750" t="s">
        <v>1404</v>
      </c>
      <c r="C627" s="751">
        <v>0</v>
      </c>
      <c r="D627" s="752">
        <v>0</v>
      </c>
      <c r="E627" s="752">
        <v>0</v>
      </c>
      <c r="F627" s="752">
        <v>3</v>
      </c>
      <c r="G627" s="752">
        <v>2</v>
      </c>
      <c r="H627" s="753">
        <v>1</v>
      </c>
      <c r="I627" s="754">
        <v>0</v>
      </c>
    </row>
    <row r="628" spans="1:9" x14ac:dyDescent="0.2">
      <c r="A628" s="749"/>
      <c r="B628" s="750" t="s">
        <v>1405</v>
      </c>
      <c r="C628" s="751">
        <v>1</v>
      </c>
      <c r="D628" s="752">
        <v>1</v>
      </c>
      <c r="E628" s="752">
        <v>0</v>
      </c>
      <c r="F628" s="752">
        <v>1</v>
      </c>
      <c r="G628" s="752">
        <v>1</v>
      </c>
      <c r="H628" s="753">
        <v>0</v>
      </c>
      <c r="I628" s="754">
        <v>0</v>
      </c>
    </row>
    <row r="629" spans="1:9" x14ac:dyDescent="0.2">
      <c r="A629" s="749"/>
      <c r="B629" s="750" t="s">
        <v>1408</v>
      </c>
      <c r="C629" s="751">
        <v>17</v>
      </c>
      <c r="D629" s="752">
        <v>7</v>
      </c>
      <c r="E629" s="752">
        <v>10</v>
      </c>
      <c r="F629" s="752">
        <v>24</v>
      </c>
      <c r="G629" s="752">
        <v>13</v>
      </c>
      <c r="H629" s="753">
        <v>11</v>
      </c>
      <c r="I629" s="754">
        <v>0</v>
      </c>
    </row>
    <row r="630" spans="1:9" x14ac:dyDescent="0.2">
      <c r="A630" s="749"/>
      <c r="B630" s="750" t="s">
        <v>1409</v>
      </c>
      <c r="C630" s="751">
        <v>24</v>
      </c>
      <c r="D630" s="752">
        <v>14</v>
      </c>
      <c r="E630" s="752">
        <v>10</v>
      </c>
      <c r="F630" s="752">
        <v>29</v>
      </c>
      <c r="G630" s="752">
        <v>16</v>
      </c>
      <c r="H630" s="753">
        <v>13</v>
      </c>
      <c r="I630" s="754">
        <v>0</v>
      </c>
    </row>
    <row r="631" spans="1:9" x14ac:dyDescent="0.2">
      <c r="A631" s="749"/>
      <c r="B631" s="750" t="s">
        <v>1410</v>
      </c>
      <c r="C631" s="751">
        <v>27</v>
      </c>
      <c r="D631" s="752">
        <v>16</v>
      </c>
      <c r="E631" s="752">
        <v>11</v>
      </c>
      <c r="F631" s="752">
        <v>41</v>
      </c>
      <c r="G631" s="752">
        <v>30</v>
      </c>
      <c r="H631" s="753">
        <v>11</v>
      </c>
      <c r="I631" s="754">
        <v>0</v>
      </c>
    </row>
    <row r="632" spans="1:9" x14ac:dyDescent="0.2">
      <c r="A632" s="749"/>
      <c r="B632" s="750" t="s">
        <v>1411</v>
      </c>
      <c r="C632" s="751">
        <v>13</v>
      </c>
      <c r="D632" s="752">
        <v>6</v>
      </c>
      <c r="E632" s="752">
        <v>7</v>
      </c>
      <c r="F632" s="752">
        <v>25</v>
      </c>
      <c r="G632" s="752">
        <v>14</v>
      </c>
      <c r="H632" s="753">
        <v>11</v>
      </c>
      <c r="I632" s="754">
        <v>0</v>
      </c>
    </row>
    <row r="633" spans="1:9" x14ac:dyDescent="0.2">
      <c r="A633" s="749"/>
      <c r="B633" s="750" t="s">
        <v>1412</v>
      </c>
      <c r="C633" s="751">
        <v>3</v>
      </c>
      <c r="D633" s="752">
        <v>2</v>
      </c>
      <c r="E633" s="752">
        <v>1</v>
      </c>
      <c r="F633" s="752">
        <v>3</v>
      </c>
      <c r="G633" s="752">
        <v>2</v>
      </c>
      <c r="H633" s="753">
        <v>1</v>
      </c>
      <c r="I633" s="754">
        <v>0</v>
      </c>
    </row>
    <row r="634" spans="1:9" x14ac:dyDescent="0.2">
      <c r="A634" s="749"/>
      <c r="B634" s="750" t="s">
        <v>1413</v>
      </c>
      <c r="C634" s="751">
        <v>0</v>
      </c>
      <c r="D634" s="752">
        <v>0</v>
      </c>
      <c r="E634" s="752">
        <v>0</v>
      </c>
      <c r="F634" s="752">
        <v>1</v>
      </c>
      <c r="G634" s="752">
        <v>1</v>
      </c>
      <c r="H634" s="753">
        <v>0</v>
      </c>
      <c r="I634" s="754">
        <v>0</v>
      </c>
    </row>
    <row r="635" spans="1:9" x14ac:dyDescent="0.2">
      <c r="A635" s="749"/>
      <c r="B635" s="750" t="s">
        <v>1414</v>
      </c>
      <c r="C635" s="751">
        <v>28</v>
      </c>
      <c r="D635" s="752">
        <v>19</v>
      </c>
      <c r="E635" s="752">
        <v>9</v>
      </c>
      <c r="F635" s="752">
        <v>21</v>
      </c>
      <c r="G635" s="752">
        <v>12</v>
      </c>
      <c r="H635" s="753">
        <v>9</v>
      </c>
      <c r="I635" s="754">
        <v>0</v>
      </c>
    </row>
    <row r="636" spans="1:9" x14ac:dyDescent="0.2">
      <c r="A636" s="749"/>
      <c r="B636" s="750" t="s">
        <v>1415</v>
      </c>
      <c r="C636" s="751">
        <v>1</v>
      </c>
      <c r="D636" s="752">
        <v>1</v>
      </c>
      <c r="E636" s="752">
        <v>0</v>
      </c>
      <c r="F636" s="752">
        <v>1</v>
      </c>
      <c r="G636" s="752">
        <v>0</v>
      </c>
      <c r="H636" s="753">
        <v>1</v>
      </c>
      <c r="I636" s="754">
        <v>0</v>
      </c>
    </row>
    <row r="637" spans="1:9" x14ac:dyDescent="0.2">
      <c r="A637" s="749"/>
      <c r="B637" s="750" t="s">
        <v>1416</v>
      </c>
      <c r="C637" s="751">
        <v>21</v>
      </c>
      <c r="D637" s="752">
        <v>15</v>
      </c>
      <c r="E637" s="752">
        <v>6</v>
      </c>
      <c r="F637" s="752">
        <v>24</v>
      </c>
      <c r="G637" s="752">
        <v>14</v>
      </c>
      <c r="H637" s="753">
        <v>10</v>
      </c>
      <c r="I637" s="754">
        <v>0</v>
      </c>
    </row>
    <row r="638" spans="1:9" x14ac:dyDescent="0.2">
      <c r="A638" s="749"/>
      <c r="B638" s="750" t="s">
        <v>1417</v>
      </c>
      <c r="C638" s="751">
        <v>19</v>
      </c>
      <c r="D638" s="752">
        <v>7</v>
      </c>
      <c r="E638" s="752">
        <v>12</v>
      </c>
      <c r="F638" s="752">
        <v>28</v>
      </c>
      <c r="G638" s="752">
        <v>17</v>
      </c>
      <c r="H638" s="753">
        <v>11</v>
      </c>
      <c r="I638" s="754">
        <v>0</v>
      </c>
    </row>
    <row r="639" spans="1:9" x14ac:dyDescent="0.2">
      <c r="A639" s="749"/>
      <c r="B639" s="750" t="s">
        <v>1418</v>
      </c>
      <c r="C639" s="751">
        <v>54</v>
      </c>
      <c r="D639" s="752">
        <v>28</v>
      </c>
      <c r="E639" s="752">
        <v>26</v>
      </c>
      <c r="F639" s="752">
        <v>29</v>
      </c>
      <c r="G639" s="752">
        <v>21</v>
      </c>
      <c r="H639" s="753">
        <v>8</v>
      </c>
      <c r="I639" s="754">
        <v>0</v>
      </c>
    </row>
    <row r="640" spans="1:9" x14ac:dyDescent="0.2">
      <c r="A640" s="749"/>
      <c r="B640" s="750" t="s">
        <v>1419</v>
      </c>
      <c r="C640" s="751">
        <v>18</v>
      </c>
      <c r="D640" s="752">
        <v>7</v>
      </c>
      <c r="E640" s="752">
        <v>11</v>
      </c>
      <c r="F640" s="752">
        <v>18</v>
      </c>
      <c r="G640" s="752">
        <v>13</v>
      </c>
      <c r="H640" s="753">
        <v>5</v>
      </c>
      <c r="I640" s="754">
        <v>0</v>
      </c>
    </row>
    <row r="641" spans="1:9" x14ac:dyDescent="0.2">
      <c r="A641" s="749"/>
      <c r="B641" s="750" t="s">
        <v>1420</v>
      </c>
      <c r="C641" s="751">
        <v>37</v>
      </c>
      <c r="D641" s="752">
        <v>23</v>
      </c>
      <c r="E641" s="752">
        <v>14</v>
      </c>
      <c r="F641" s="752">
        <v>108</v>
      </c>
      <c r="G641" s="752">
        <v>66</v>
      </c>
      <c r="H641" s="753">
        <v>42</v>
      </c>
      <c r="I641" s="754">
        <v>0</v>
      </c>
    </row>
    <row r="642" spans="1:9" x14ac:dyDescent="0.2">
      <c r="A642" s="749"/>
      <c r="B642" s="750" t="s">
        <v>1421</v>
      </c>
      <c r="C642" s="751">
        <v>4</v>
      </c>
      <c r="D642" s="752">
        <v>3</v>
      </c>
      <c r="E642" s="752">
        <v>1</v>
      </c>
      <c r="F642" s="752">
        <v>14</v>
      </c>
      <c r="G642" s="752">
        <v>11</v>
      </c>
      <c r="H642" s="753">
        <v>3</v>
      </c>
      <c r="I642" s="754">
        <v>0</v>
      </c>
    </row>
    <row r="643" spans="1:9" x14ac:dyDescent="0.2">
      <c r="A643" s="749"/>
      <c r="B643" s="750" t="s">
        <v>1423</v>
      </c>
      <c r="C643" s="751">
        <v>1</v>
      </c>
      <c r="D643" s="752">
        <v>1</v>
      </c>
      <c r="E643" s="752">
        <v>0</v>
      </c>
      <c r="F643" s="752">
        <v>2</v>
      </c>
      <c r="G643" s="752">
        <v>1</v>
      </c>
      <c r="H643" s="753">
        <v>1</v>
      </c>
      <c r="I643" s="754">
        <v>0</v>
      </c>
    </row>
    <row r="644" spans="1:9" x14ac:dyDescent="0.2">
      <c r="A644" s="749"/>
      <c r="B644" s="750" t="s">
        <v>1425</v>
      </c>
      <c r="C644" s="751">
        <v>2</v>
      </c>
      <c r="D644" s="752">
        <v>1</v>
      </c>
      <c r="E644" s="752">
        <v>1</v>
      </c>
      <c r="F644" s="752">
        <v>1</v>
      </c>
      <c r="G644" s="752">
        <v>1</v>
      </c>
      <c r="H644" s="753">
        <v>0</v>
      </c>
      <c r="I644" s="754">
        <v>0</v>
      </c>
    </row>
    <row r="645" spans="1:9" x14ac:dyDescent="0.2">
      <c r="A645" s="749"/>
      <c r="B645" s="750" t="s">
        <v>3202</v>
      </c>
      <c r="C645" s="751">
        <v>2</v>
      </c>
      <c r="D645" s="752">
        <v>1</v>
      </c>
      <c r="E645" s="752">
        <v>1</v>
      </c>
      <c r="F645" s="752">
        <v>1</v>
      </c>
      <c r="G645" s="752">
        <v>1</v>
      </c>
      <c r="H645" s="753">
        <v>0</v>
      </c>
      <c r="I645" s="754">
        <v>0</v>
      </c>
    </row>
    <row r="646" spans="1:9" x14ac:dyDescent="0.2">
      <c r="A646" s="749"/>
      <c r="B646" s="750" t="s">
        <v>3203</v>
      </c>
      <c r="C646" s="751">
        <v>3</v>
      </c>
      <c r="D646" s="752">
        <v>1</v>
      </c>
      <c r="E646" s="752">
        <v>2</v>
      </c>
      <c r="F646" s="752">
        <v>1</v>
      </c>
      <c r="G646" s="752">
        <v>0</v>
      </c>
      <c r="H646" s="753">
        <v>1</v>
      </c>
      <c r="I646" s="754">
        <v>0</v>
      </c>
    </row>
    <row r="647" spans="1:9" x14ac:dyDescent="0.2">
      <c r="A647" s="749"/>
      <c r="B647" s="750" t="s">
        <v>3204</v>
      </c>
      <c r="C647" s="751">
        <v>6</v>
      </c>
      <c r="D647" s="752">
        <v>1</v>
      </c>
      <c r="E647" s="752">
        <v>5</v>
      </c>
      <c r="F647" s="752">
        <v>3</v>
      </c>
      <c r="G647" s="752">
        <v>3</v>
      </c>
      <c r="H647" s="753">
        <v>0</v>
      </c>
      <c r="I647" s="754">
        <v>0</v>
      </c>
    </row>
    <row r="648" spans="1:9" x14ac:dyDescent="0.2">
      <c r="A648" s="749"/>
      <c r="B648" s="750" t="s">
        <v>3205</v>
      </c>
      <c r="C648" s="751">
        <v>1</v>
      </c>
      <c r="D648" s="752">
        <v>1</v>
      </c>
      <c r="E648" s="752">
        <v>0</v>
      </c>
      <c r="F648" s="752">
        <v>0</v>
      </c>
      <c r="G648" s="752">
        <v>0</v>
      </c>
      <c r="H648" s="753">
        <v>0</v>
      </c>
      <c r="I648" s="754">
        <v>0</v>
      </c>
    </row>
    <row r="649" spans="1:9" x14ac:dyDescent="0.2">
      <c r="A649" s="749"/>
      <c r="B649" s="750" t="s">
        <v>3206</v>
      </c>
      <c r="C649" s="751">
        <v>0</v>
      </c>
      <c r="D649" s="752">
        <v>0</v>
      </c>
      <c r="E649" s="752">
        <v>0</v>
      </c>
      <c r="F649" s="752">
        <v>1</v>
      </c>
      <c r="G649" s="752">
        <v>1</v>
      </c>
      <c r="H649" s="753">
        <v>0</v>
      </c>
      <c r="I649" s="754">
        <v>0</v>
      </c>
    </row>
    <row r="650" spans="1:9" x14ac:dyDescent="0.2">
      <c r="A650" s="749"/>
      <c r="B650" s="750" t="s">
        <v>3207</v>
      </c>
      <c r="C650" s="751">
        <v>1</v>
      </c>
      <c r="D650" s="752">
        <v>1</v>
      </c>
      <c r="E650" s="752">
        <v>0</v>
      </c>
      <c r="F650" s="752">
        <v>1</v>
      </c>
      <c r="G650" s="752">
        <v>1</v>
      </c>
      <c r="H650" s="753">
        <v>0</v>
      </c>
      <c r="I650" s="754">
        <v>0</v>
      </c>
    </row>
    <row r="651" spans="1:9" x14ac:dyDescent="0.2">
      <c r="A651" s="749"/>
      <c r="B651" s="750" t="s">
        <v>1427</v>
      </c>
      <c r="C651" s="751">
        <v>1</v>
      </c>
      <c r="D651" s="752">
        <v>1</v>
      </c>
      <c r="E651" s="752">
        <v>0</v>
      </c>
      <c r="F651" s="752">
        <v>2</v>
      </c>
      <c r="G651" s="752">
        <v>2</v>
      </c>
      <c r="H651" s="753">
        <v>0</v>
      </c>
      <c r="I651" s="754">
        <v>0</v>
      </c>
    </row>
    <row r="652" spans="1:9" x14ac:dyDescent="0.2">
      <c r="A652" s="749"/>
      <c r="B652" s="750" t="s">
        <v>3208</v>
      </c>
      <c r="C652" s="751">
        <v>2</v>
      </c>
      <c r="D652" s="752">
        <v>1</v>
      </c>
      <c r="E652" s="752">
        <v>1</v>
      </c>
      <c r="F652" s="752">
        <v>0</v>
      </c>
      <c r="G652" s="752">
        <v>0</v>
      </c>
      <c r="H652" s="753">
        <v>0</v>
      </c>
      <c r="I652" s="754">
        <v>0</v>
      </c>
    </row>
    <row r="653" spans="1:9" x14ac:dyDescent="0.2">
      <c r="A653" s="749"/>
      <c r="B653" s="750" t="s">
        <v>3209</v>
      </c>
      <c r="C653" s="751">
        <v>1</v>
      </c>
      <c r="D653" s="752">
        <v>1</v>
      </c>
      <c r="E653" s="752">
        <v>0</v>
      </c>
      <c r="F653" s="752">
        <v>0</v>
      </c>
      <c r="G653" s="752">
        <v>0</v>
      </c>
      <c r="H653" s="753">
        <v>0</v>
      </c>
      <c r="I653" s="754">
        <v>0</v>
      </c>
    </row>
    <row r="654" spans="1:9" x14ac:dyDescent="0.2">
      <c r="A654" s="749"/>
      <c r="B654" s="750" t="s">
        <v>1428</v>
      </c>
      <c r="C654" s="751">
        <v>6</v>
      </c>
      <c r="D654" s="752">
        <v>2</v>
      </c>
      <c r="E654" s="752">
        <v>4</v>
      </c>
      <c r="F654" s="752">
        <v>4</v>
      </c>
      <c r="G654" s="752">
        <v>3</v>
      </c>
      <c r="H654" s="753">
        <v>1</v>
      </c>
      <c r="I654" s="754">
        <v>0</v>
      </c>
    </row>
    <row r="655" spans="1:9" x14ac:dyDescent="0.2">
      <c r="A655" s="749"/>
      <c r="B655" s="750" t="s">
        <v>3210</v>
      </c>
      <c r="C655" s="751">
        <v>1</v>
      </c>
      <c r="D655" s="752">
        <v>0</v>
      </c>
      <c r="E655" s="752">
        <v>1</v>
      </c>
      <c r="F655" s="752">
        <v>0</v>
      </c>
      <c r="G655" s="752">
        <v>0</v>
      </c>
      <c r="H655" s="753">
        <v>0</v>
      </c>
      <c r="I655" s="754">
        <v>0</v>
      </c>
    </row>
    <row r="656" spans="1:9" x14ac:dyDescent="0.2">
      <c r="A656" s="749"/>
      <c r="B656" s="750" t="s">
        <v>1429</v>
      </c>
      <c r="C656" s="751">
        <v>1</v>
      </c>
      <c r="D656" s="752">
        <v>1</v>
      </c>
      <c r="E656" s="752">
        <v>0</v>
      </c>
      <c r="F656" s="752">
        <v>0</v>
      </c>
      <c r="G656" s="752">
        <v>0</v>
      </c>
      <c r="H656" s="753">
        <v>0</v>
      </c>
      <c r="I656" s="754">
        <v>0</v>
      </c>
    </row>
    <row r="657" spans="1:9" x14ac:dyDescent="0.2">
      <c r="A657" s="749"/>
      <c r="B657" s="750" t="s">
        <v>1430</v>
      </c>
      <c r="C657" s="751">
        <v>2</v>
      </c>
      <c r="D657" s="752">
        <v>2</v>
      </c>
      <c r="E657" s="752">
        <v>0</v>
      </c>
      <c r="F657" s="752">
        <v>2</v>
      </c>
      <c r="G657" s="752">
        <v>2</v>
      </c>
      <c r="H657" s="753">
        <v>0</v>
      </c>
      <c r="I657" s="754">
        <v>0</v>
      </c>
    </row>
    <row r="658" spans="1:9" x14ac:dyDescent="0.2">
      <c r="A658" s="749"/>
      <c r="B658" s="750" t="s">
        <v>1431</v>
      </c>
      <c r="C658" s="751">
        <v>4</v>
      </c>
      <c r="D658" s="752">
        <v>2</v>
      </c>
      <c r="E658" s="752">
        <v>2</v>
      </c>
      <c r="F658" s="752">
        <v>1</v>
      </c>
      <c r="G658" s="752">
        <v>0</v>
      </c>
      <c r="H658" s="753">
        <v>1</v>
      </c>
      <c r="I658" s="754">
        <v>0</v>
      </c>
    </row>
    <row r="659" spans="1:9" x14ac:dyDescent="0.2">
      <c r="A659" s="749"/>
      <c r="B659" s="750" t="s">
        <v>1432</v>
      </c>
      <c r="C659" s="751">
        <v>175</v>
      </c>
      <c r="D659" s="752">
        <v>116</v>
      </c>
      <c r="E659" s="752">
        <v>59</v>
      </c>
      <c r="F659" s="752">
        <v>223</v>
      </c>
      <c r="G659" s="752">
        <v>166</v>
      </c>
      <c r="H659" s="753">
        <v>57</v>
      </c>
      <c r="I659" s="754">
        <v>0</v>
      </c>
    </row>
    <row r="660" spans="1:9" x14ac:dyDescent="0.2">
      <c r="A660" s="749"/>
      <c r="B660" s="750" t="s">
        <v>1433</v>
      </c>
      <c r="C660" s="751">
        <v>2</v>
      </c>
      <c r="D660" s="752">
        <v>1</v>
      </c>
      <c r="E660" s="752">
        <v>1</v>
      </c>
      <c r="F660" s="752">
        <v>0</v>
      </c>
      <c r="G660" s="752">
        <v>0</v>
      </c>
      <c r="H660" s="753">
        <v>0</v>
      </c>
      <c r="I660" s="754">
        <v>0</v>
      </c>
    </row>
    <row r="661" spans="1:9" x14ac:dyDescent="0.2">
      <c r="A661" s="749"/>
      <c r="B661" s="750" t="s">
        <v>1434</v>
      </c>
      <c r="C661" s="751">
        <v>4</v>
      </c>
      <c r="D661" s="752">
        <v>1</v>
      </c>
      <c r="E661" s="752">
        <v>3</v>
      </c>
      <c r="F661" s="752">
        <v>2</v>
      </c>
      <c r="G661" s="752">
        <v>2</v>
      </c>
      <c r="H661" s="753">
        <v>0</v>
      </c>
      <c r="I661" s="754">
        <v>0</v>
      </c>
    </row>
    <row r="662" spans="1:9" x14ac:dyDescent="0.2">
      <c r="A662" s="749"/>
      <c r="B662" s="750" t="s">
        <v>3211</v>
      </c>
      <c r="C662" s="751">
        <v>0</v>
      </c>
      <c r="D662" s="752">
        <v>0</v>
      </c>
      <c r="E662" s="752">
        <v>0</v>
      </c>
      <c r="F662" s="752">
        <v>2</v>
      </c>
      <c r="G662" s="752">
        <v>2</v>
      </c>
      <c r="H662" s="753">
        <v>0</v>
      </c>
      <c r="I662" s="754">
        <v>0</v>
      </c>
    </row>
    <row r="663" spans="1:9" x14ac:dyDescent="0.2">
      <c r="A663" s="749"/>
      <c r="B663" s="750" t="s">
        <v>1437</v>
      </c>
      <c r="C663" s="751">
        <v>54</v>
      </c>
      <c r="D663" s="752">
        <v>23</v>
      </c>
      <c r="E663" s="752">
        <v>31</v>
      </c>
      <c r="F663" s="752">
        <v>17</v>
      </c>
      <c r="G663" s="752">
        <v>12</v>
      </c>
      <c r="H663" s="753">
        <v>5</v>
      </c>
      <c r="I663" s="754">
        <v>0</v>
      </c>
    </row>
    <row r="664" spans="1:9" x14ac:dyDescent="0.2">
      <c r="A664" s="749"/>
      <c r="B664" s="750" t="s">
        <v>1438</v>
      </c>
      <c r="C664" s="751">
        <v>31</v>
      </c>
      <c r="D664" s="752">
        <v>17</v>
      </c>
      <c r="E664" s="752">
        <v>14</v>
      </c>
      <c r="F664" s="752">
        <v>39</v>
      </c>
      <c r="G664" s="752">
        <v>25</v>
      </c>
      <c r="H664" s="753">
        <v>14</v>
      </c>
      <c r="I664" s="754">
        <v>0</v>
      </c>
    </row>
    <row r="665" spans="1:9" x14ac:dyDescent="0.2">
      <c r="A665" s="749"/>
      <c r="B665" s="750" t="s">
        <v>1439</v>
      </c>
      <c r="C665" s="751">
        <v>23</v>
      </c>
      <c r="D665" s="752">
        <v>12</v>
      </c>
      <c r="E665" s="752">
        <v>11</v>
      </c>
      <c r="F665" s="752">
        <v>8</v>
      </c>
      <c r="G665" s="752">
        <v>4</v>
      </c>
      <c r="H665" s="753">
        <v>4</v>
      </c>
      <c r="I665" s="754">
        <v>0</v>
      </c>
    </row>
    <row r="666" spans="1:9" x14ac:dyDescent="0.2">
      <c r="A666" s="749"/>
      <c r="B666" s="750" t="s">
        <v>1440</v>
      </c>
      <c r="C666" s="751">
        <v>1</v>
      </c>
      <c r="D666" s="752">
        <v>1</v>
      </c>
      <c r="E666" s="752">
        <v>0</v>
      </c>
      <c r="F666" s="752">
        <v>0</v>
      </c>
      <c r="G666" s="752">
        <v>0</v>
      </c>
      <c r="H666" s="753">
        <v>0</v>
      </c>
      <c r="I666" s="754">
        <v>0</v>
      </c>
    </row>
    <row r="667" spans="1:9" x14ac:dyDescent="0.2">
      <c r="A667" s="749"/>
      <c r="B667" s="750" t="s">
        <v>1443</v>
      </c>
      <c r="C667" s="751">
        <v>2</v>
      </c>
      <c r="D667" s="752">
        <v>1</v>
      </c>
      <c r="E667" s="752">
        <v>1</v>
      </c>
      <c r="F667" s="752">
        <v>2</v>
      </c>
      <c r="G667" s="752">
        <v>2</v>
      </c>
      <c r="H667" s="753">
        <v>0</v>
      </c>
      <c r="I667" s="754">
        <v>0</v>
      </c>
    </row>
    <row r="668" spans="1:9" x14ac:dyDescent="0.2">
      <c r="A668" s="749"/>
      <c r="B668" s="750" t="s">
        <v>1444</v>
      </c>
      <c r="C668" s="751">
        <v>1</v>
      </c>
      <c r="D668" s="752">
        <v>1</v>
      </c>
      <c r="E668" s="752">
        <v>0</v>
      </c>
      <c r="F668" s="752">
        <v>5</v>
      </c>
      <c r="G668" s="752">
        <v>2</v>
      </c>
      <c r="H668" s="753">
        <v>3</v>
      </c>
      <c r="I668" s="754">
        <v>0</v>
      </c>
    </row>
    <row r="669" spans="1:9" x14ac:dyDescent="0.2">
      <c r="A669" s="749"/>
      <c r="B669" s="750" t="s">
        <v>3212</v>
      </c>
      <c r="C669" s="751">
        <v>1</v>
      </c>
      <c r="D669" s="752">
        <v>1</v>
      </c>
      <c r="E669" s="752">
        <v>0</v>
      </c>
      <c r="F669" s="752">
        <v>0</v>
      </c>
      <c r="G669" s="752">
        <v>0</v>
      </c>
      <c r="H669" s="753">
        <v>0</v>
      </c>
      <c r="I669" s="754">
        <v>0</v>
      </c>
    </row>
    <row r="670" spans="1:9" x14ac:dyDescent="0.2">
      <c r="A670" s="749"/>
      <c r="B670" s="750" t="s">
        <v>3213</v>
      </c>
      <c r="C670" s="751">
        <v>1</v>
      </c>
      <c r="D670" s="752">
        <v>0</v>
      </c>
      <c r="E670" s="752">
        <v>1</v>
      </c>
      <c r="F670" s="752">
        <v>0</v>
      </c>
      <c r="G670" s="752">
        <v>0</v>
      </c>
      <c r="H670" s="753">
        <v>0</v>
      </c>
      <c r="I670" s="754">
        <v>0</v>
      </c>
    </row>
    <row r="671" spans="1:9" x14ac:dyDescent="0.2">
      <c r="A671" s="749"/>
      <c r="B671" s="750" t="s">
        <v>1446</v>
      </c>
      <c r="C671" s="751">
        <v>3</v>
      </c>
      <c r="D671" s="752">
        <v>2</v>
      </c>
      <c r="E671" s="752">
        <v>1</v>
      </c>
      <c r="F671" s="752">
        <v>3</v>
      </c>
      <c r="G671" s="752">
        <v>1</v>
      </c>
      <c r="H671" s="753">
        <v>2</v>
      </c>
      <c r="I671" s="754">
        <v>0</v>
      </c>
    </row>
    <row r="672" spans="1:9" x14ac:dyDescent="0.2">
      <c r="A672" s="749"/>
      <c r="B672" s="750" t="s">
        <v>1447</v>
      </c>
      <c r="C672" s="751">
        <v>58</v>
      </c>
      <c r="D672" s="752">
        <v>31</v>
      </c>
      <c r="E672" s="752">
        <v>27</v>
      </c>
      <c r="F672" s="752">
        <v>82</v>
      </c>
      <c r="G672" s="752">
        <v>56</v>
      </c>
      <c r="H672" s="753">
        <v>26</v>
      </c>
      <c r="I672" s="754">
        <v>0</v>
      </c>
    </row>
    <row r="673" spans="1:9" x14ac:dyDescent="0.2">
      <c r="A673" s="749"/>
      <c r="B673" s="750" t="s">
        <v>1448</v>
      </c>
      <c r="C673" s="751">
        <v>0</v>
      </c>
      <c r="D673" s="752">
        <v>0</v>
      </c>
      <c r="E673" s="752">
        <v>0</v>
      </c>
      <c r="F673" s="752">
        <v>3</v>
      </c>
      <c r="G673" s="752">
        <v>2</v>
      </c>
      <c r="H673" s="753">
        <v>1</v>
      </c>
      <c r="I673" s="754">
        <v>0</v>
      </c>
    </row>
    <row r="674" spans="1:9" x14ac:dyDescent="0.2">
      <c r="A674" s="749"/>
      <c r="B674" s="750" t="s">
        <v>1449</v>
      </c>
      <c r="C674" s="751">
        <v>4</v>
      </c>
      <c r="D674" s="752">
        <v>2</v>
      </c>
      <c r="E674" s="752">
        <v>2</v>
      </c>
      <c r="F674" s="752">
        <v>0</v>
      </c>
      <c r="G674" s="752">
        <v>0</v>
      </c>
      <c r="H674" s="753">
        <v>0</v>
      </c>
      <c r="I674" s="754">
        <v>0</v>
      </c>
    </row>
    <row r="675" spans="1:9" x14ac:dyDescent="0.2">
      <c r="A675" s="749"/>
      <c r="B675" s="750" t="s">
        <v>1450</v>
      </c>
      <c r="C675" s="751">
        <v>2</v>
      </c>
      <c r="D675" s="752">
        <v>0</v>
      </c>
      <c r="E675" s="752">
        <v>2</v>
      </c>
      <c r="F675" s="752">
        <v>0</v>
      </c>
      <c r="G675" s="752">
        <v>0</v>
      </c>
      <c r="H675" s="753">
        <v>0</v>
      </c>
      <c r="I675" s="754">
        <v>0</v>
      </c>
    </row>
    <row r="676" spans="1:9" x14ac:dyDescent="0.2">
      <c r="A676" s="749"/>
      <c r="B676" s="750" t="s">
        <v>1451</v>
      </c>
      <c r="C676" s="751">
        <v>1</v>
      </c>
      <c r="D676" s="752">
        <v>1</v>
      </c>
      <c r="E676" s="752">
        <v>0</v>
      </c>
      <c r="F676" s="752">
        <v>1</v>
      </c>
      <c r="G676" s="752">
        <v>1</v>
      </c>
      <c r="H676" s="753">
        <v>0</v>
      </c>
      <c r="I676" s="754">
        <v>0</v>
      </c>
    </row>
    <row r="677" spans="1:9" x14ac:dyDescent="0.2">
      <c r="A677" s="749"/>
      <c r="B677" s="750" t="s">
        <v>1452</v>
      </c>
      <c r="C677" s="751">
        <v>4</v>
      </c>
      <c r="D677" s="752">
        <v>2</v>
      </c>
      <c r="E677" s="752">
        <v>2</v>
      </c>
      <c r="F677" s="752">
        <v>6</v>
      </c>
      <c r="G677" s="752">
        <v>3</v>
      </c>
      <c r="H677" s="753">
        <v>3</v>
      </c>
      <c r="I677" s="754">
        <v>0</v>
      </c>
    </row>
    <row r="678" spans="1:9" x14ac:dyDescent="0.2">
      <c r="A678" s="749"/>
      <c r="B678" s="750" t="s">
        <v>3214</v>
      </c>
      <c r="C678" s="751">
        <v>0</v>
      </c>
      <c r="D678" s="752">
        <v>0</v>
      </c>
      <c r="E678" s="752">
        <v>0</v>
      </c>
      <c r="F678" s="752">
        <v>1</v>
      </c>
      <c r="G678" s="752">
        <v>1</v>
      </c>
      <c r="H678" s="753">
        <v>0</v>
      </c>
      <c r="I678" s="754">
        <v>0</v>
      </c>
    </row>
    <row r="679" spans="1:9" s="452" customFormat="1" x14ac:dyDescent="0.2">
      <c r="A679" s="749"/>
      <c r="B679" s="750" t="s">
        <v>3215</v>
      </c>
      <c r="C679" s="751">
        <v>4</v>
      </c>
      <c r="D679" s="752">
        <v>4</v>
      </c>
      <c r="E679" s="752">
        <v>0</v>
      </c>
      <c r="F679" s="752">
        <v>0</v>
      </c>
      <c r="G679" s="752">
        <v>0</v>
      </c>
      <c r="H679" s="753">
        <v>0</v>
      </c>
      <c r="I679" s="754">
        <v>0</v>
      </c>
    </row>
    <row r="680" spans="1:9" x14ac:dyDescent="0.2">
      <c r="A680" s="749"/>
      <c r="B680" s="750" t="s">
        <v>3216</v>
      </c>
      <c r="C680" s="751">
        <v>0</v>
      </c>
      <c r="D680" s="752">
        <v>0</v>
      </c>
      <c r="E680" s="752">
        <v>0</v>
      </c>
      <c r="F680" s="752">
        <v>1</v>
      </c>
      <c r="G680" s="752">
        <v>1</v>
      </c>
      <c r="H680" s="753">
        <v>0</v>
      </c>
      <c r="I680" s="754">
        <v>0</v>
      </c>
    </row>
    <row r="681" spans="1:9" x14ac:dyDescent="0.2">
      <c r="A681" s="749"/>
      <c r="B681" s="750" t="s">
        <v>3217</v>
      </c>
      <c r="C681" s="751">
        <v>1</v>
      </c>
      <c r="D681" s="752">
        <v>1</v>
      </c>
      <c r="E681" s="752">
        <v>0</v>
      </c>
      <c r="F681" s="752">
        <v>0</v>
      </c>
      <c r="G681" s="752">
        <v>0</v>
      </c>
      <c r="H681" s="753">
        <v>0</v>
      </c>
      <c r="I681" s="754">
        <v>0</v>
      </c>
    </row>
    <row r="682" spans="1:9" x14ac:dyDescent="0.2">
      <c r="A682" s="749"/>
      <c r="B682" s="750" t="s">
        <v>1453</v>
      </c>
      <c r="C682" s="751">
        <v>3</v>
      </c>
      <c r="D682" s="752">
        <v>1</v>
      </c>
      <c r="E682" s="752">
        <v>2</v>
      </c>
      <c r="F682" s="752">
        <v>1</v>
      </c>
      <c r="G682" s="752">
        <v>1</v>
      </c>
      <c r="H682" s="753">
        <v>0</v>
      </c>
      <c r="I682" s="754">
        <v>0</v>
      </c>
    </row>
    <row r="683" spans="1:9" s="452" customFormat="1" x14ac:dyDescent="0.2">
      <c r="A683" s="749"/>
      <c r="B683" s="750" t="s">
        <v>1456</v>
      </c>
      <c r="C683" s="751">
        <v>1</v>
      </c>
      <c r="D683" s="752">
        <v>0</v>
      </c>
      <c r="E683" s="752">
        <v>1</v>
      </c>
      <c r="F683" s="752">
        <v>1</v>
      </c>
      <c r="G683" s="752">
        <v>1</v>
      </c>
      <c r="H683" s="753">
        <v>0</v>
      </c>
      <c r="I683" s="754">
        <v>0</v>
      </c>
    </row>
    <row r="684" spans="1:9" x14ac:dyDescent="0.2">
      <c r="A684" s="749"/>
      <c r="B684" s="750" t="s">
        <v>1457</v>
      </c>
      <c r="C684" s="751">
        <v>1</v>
      </c>
      <c r="D684" s="752">
        <v>1</v>
      </c>
      <c r="E684" s="752">
        <v>0</v>
      </c>
      <c r="F684" s="752">
        <v>0</v>
      </c>
      <c r="G684" s="752">
        <v>0</v>
      </c>
      <c r="H684" s="753">
        <v>0</v>
      </c>
      <c r="I684" s="754">
        <v>0</v>
      </c>
    </row>
    <row r="685" spans="1:9" x14ac:dyDescent="0.2">
      <c r="A685" s="749"/>
      <c r="B685" s="750" t="s">
        <v>1458</v>
      </c>
      <c r="C685" s="751">
        <v>1</v>
      </c>
      <c r="D685" s="752">
        <v>1</v>
      </c>
      <c r="E685" s="752">
        <v>0</v>
      </c>
      <c r="F685" s="752">
        <v>0</v>
      </c>
      <c r="G685" s="752">
        <v>0</v>
      </c>
      <c r="H685" s="753">
        <v>0</v>
      </c>
      <c r="I685" s="754">
        <v>0</v>
      </c>
    </row>
    <row r="686" spans="1:9" x14ac:dyDescent="0.2">
      <c r="A686" s="749"/>
      <c r="B686" s="750" t="s">
        <v>1459</v>
      </c>
      <c r="C686" s="751">
        <v>2</v>
      </c>
      <c r="D686" s="752">
        <v>2</v>
      </c>
      <c r="E686" s="752">
        <v>0</v>
      </c>
      <c r="F686" s="752">
        <v>1</v>
      </c>
      <c r="G686" s="752">
        <v>1</v>
      </c>
      <c r="H686" s="753">
        <v>0</v>
      </c>
      <c r="I686" s="754">
        <v>0</v>
      </c>
    </row>
    <row r="687" spans="1:9" x14ac:dyDescent="0.2">
      <c r="A687" s="749"/>
      <c r="B687" s="750" t="s">
        <v>1463</v>
      </c>
      <c r="C687" s="751">
        <v>0</v>
      </c>
      <c r="D687" s="752">
        <v>0</v>
      </c>
      <c r="E687" s="752">
        <v>0</v>
      </c>
      <c r="F687" s="752">
        <v>1</v>
      </c>
      <c r="G687" s="752">
        <v>0</v>
      </c>
      <c r="H687" s="753">
        <v>1</v>
      </c>
      <c r="I687" s="754">
        <v>0</v>
      </c>
    </row>
    <row r="688" spans="1:9" x14ac:dyDescent="0.2">
      <c r="A688" s="749"/>
      <c r="B688" s="750" t="s">
        <v>1465</v>
      </c>
      <c r="C688" s="751">
        <v>1</v>
      </c>
      <c r="D688" s="752">
        <v>0</v>
      </c>
      <c r="E688" s="752">
        <v>1</v>
      </c>
      <c r="F688" s="752">
        <v>4</v>
      </c>
      <c r="G688" s="752">
        <v>4</v>
      </c>
      <c r="H688" s="753">
        <v>0</v>
      </c>
      <c r="I688" s="754">
        <v>0</v>
      </c>
    </row>
    <row r="689" spans="1:9" x14ac:dyDescent="0.2">
      <c r="A689" s="749"/>
      <c r="B689" s="750" t="s">
        <v>1466</v>
      </c>
      <c r="C689" s="751">
        <v>12</v>
      </c>
      <c r="D689" s="752">
        <v>7</v>
      </c>
      <c r="E689" s="752">
        <v>5</v>
      </c>
      <c r="F689" s="752">
        <v>1</v>
      </c>
      <c r="G689" s="752">
        <v>0</v>
      </c>
      <c r="H689" s="753">
        <v>1</v>
      </c>
      <c r="I689" s="754">
        <v>0</v>
      </c>
    </row>
    <row r="690" spans="1:9" x14ac:dyDescent="0.2">
      <c r="A690" s="749"/>
      <c r="B690" s="750" t="s">
        <v>1468</v>
      </c>
      <c r="C690" s="751">
        <v>11</v>
      </c>
      <c r="D690" s="752">
        <v>5</v>
      </c>
      <c r="E690" s="752">
        <v>6</v>
      </c>
      <c r="F690" s="752">
        <v>4</v>
      </c>
      <c r="G690" s="752">
        <v>1</v>
      </c>
      <c r="H690" s="753">
        <v>3</v>
      </c>
      <c r="I690" s="754">
        <v>0</v>
      </c>
    </row>
    <row r="691" spans="1:9" x14ac:dyDescent="0.2">
      <c r="A691" s="749"/>
      <c r="B691" s="750" t="s">
        <v>1470</v>
      </c>
      <c r="C691" s="751">
        <v>2</v>
      </c>
      <c r="D691" s="752">
        <v>1</v>
      </c>
      <c r="E691" s="752">
        <v>1</v>
      </c>
      <c r="F691" s="752">
        <v>1</v>
      </c>
      <c r="G691" s="752">
        <v>1</v>
      </c>
      <c r="H691" s="753">
        <v>0</v>
      </c>
      <c r="I691" s="754">
        <v>0</v>
      </c>
    </row>
    <row r="692" spans="1:9" x14ac:dyDescent="0.2">
      <c r="A692" s="749"/>
      <c r="B692" s="750" t="s">
        <v>1471</v>
      </c>
      <c r="C692" s="751">
        <v>7</v>
      </c>
      <c r="D692" s="752">
        <v>5</v>
      </c>
      <c r="E692" s="752">
        <v>2</v>
      </c>
      <c r="F692" s="752">
        <v>5</v>
      </c>
      <c r="G692" s="752">
        <v>3</v>
      </c>
      <c r="H692" s="753">
        <v>2</v>
      </c>
      <c r="I692" s="754">
        <v>0</v>
      </c>
    </row>
    <row r="693" spans="1:9" s="452" customFormat="1" x14ac:dyDescent="0.2">
      <c r="A693" s="749"/>
      <c r="B693" s="750" t="s">
        <v>1472</v>
      </c>
      <c r="C693" s="751">
        <v>114</v>
      </c>
      <c r="D693" s="752">
        <v>74</v>
      </c>
      <c r="E693" s="752">
        <v>40</v>
      </c>
      <c r="F693" s="752">
        <v>195</v>
      </c>
      <c r="G693" s="752">
        <v>141</v>
      </c>
      <c r="H693" s="753">
        <v>54</v>
      </c>
      <c r="I693" s="754">
        <v>0</v>
      </c>
    </row>
    <row r="694" spans="1:9" x14ac:dyDescent="0.2">
      <c r="A694" s="749"/>
      <c r="B694" s="750" t="s">
        <v>3218</v>
      </c>
      <c r="C694" s="751">
        <v>0</v>
      </c>
      <c r="D694" s="752">
        <v>0</v>
      </c>
      <c r="E694" s="752">
        <v>0</v>
      </c>
      <c r="F694" s="752">
        <v>1</v>
      </c>
      <c r="G694" s="752">
        <v>0</v>
      </c>
      <c r="H694" s="753">
        <v>1</v>
      </c>
      <c r="I694" s="754">
        <v>0</v>
      </c>
    </row>
    <row r="695" spans="1:9" x14ac:dyDescent="0.2">
      <c r="A695" s="749"/>
      <c r="B695" s="750" t="s">
        <v>3219</v>
      </c>
      <c r="C695" s="751">
        <v>1</v>
      </c>
      <c r="D695" s="752">
        <v>0</v>
      </c>
      <c r="E695" s="752">
        <v>1</v>
      </c>
      <c r="F695" s="752">
        <v>1</v>
      </c>
      <c r="G695" s="752">
        <v>0</v>
      </c>
      <c r="H695" s="753">
        <v>1</v>
      </c>
      <c r="I695" s="754">
        <v>0</v>
      </c>
    </row>
    <row r="696" spans="1:9" x14ac:dyDescent="0.2">
      <c r="A696" s="749"/>
      <c r="B696" s="750" t="s">
        <v>1474</v>
      </c>
      <c r="C696" s="751">
        <v>0</v>
      </c>
      <c r="D696" s="752">
        <v>0</v>
      </c>
      <c r="E696" s="752">
        <v>0</v>
      </c>
      <c r="F696" s="752">
        <v>1</v>
      </c>
      <c r="G696" s="752">
        <v>1</v>
      </c>
      <c r="H696" s="753">
        <v>0</v>
      </c>
      <c r="I696" s="754">
        <v>0</v>
      </c>
    </row>
    <row r="697" spans="1:9" x14ac:dyDescent="0.2">
      <c r="A697" s="749"/>
      <c r="B697" s="750" t="s">
        <v>1477</v>
      </c>
      <c r="C697" s="751">
        <v>0</v>
      </c>
      <c r="D697" s="752">
        <v>0</v>
      </c>
      <c r="E697" s="752">
        <v>0</v>
      </c>
      <c r="F697" s="752">
        <v>1</v>
      </c>
      <c r="G697" s="752">
        <v>1</v>
      </c>
      <c r="H697" s="753">
        <v>0</v>
      </c>
      <c r="I697" s="754">
        <v>0</v>
      </c>
    </row>
    <row r="698" spans="1:9" x14ac:dyDescent="0.2">
      <c r="A698" s="749"/>
      <c r="B698" s="750" t="s">
        <v>3220</v>
      </c>
      <c r="C698" s="751">
        <v>1</v>
      </c>
      <c r="D698" s="752">
        <v>1</v>
      </c>
      <c r="E698" s="752">
        <v>0</v>
      </c>
      <c r="F698" s="752">
        <v>1</v>
      </c>
      <c r="G698" s="752">
        <v>1</v>
      </c>
      <c r="H698" s="753">
        <v>0</v>
      </c>
      <c r="I698" s="754">
        <v>0</v>
      </c>
    </row>
    <row r="699" spans="1:9" x14ac:dyDescent="0.2">
      <c r="A699" s="749"/>
      <c r="B699" s="750" t="s">
        <v>1478</v>
      </c>
      <c r="C699" s="751">
        <v>7</v>
      </c>
      <c r="D699" s="752">
        <v>3</v>
      </c>
      <c r="E699" s="752">
        <v>4</v>
      </c>
      <c r="F699" s="752">
        <v>4</v>
      </c>
      <c r="G699" s="752">
        <v>2</v>
      </c>
      <c r="H699" s="753">
        <v>2</v>
      </c>
      <c r="I699" s="754">
        <v>0</v>
      </c>
    </row>
    <row r="700" spans="1:9" x14ac:dyDescent="0.2">
      <c r="A700" s="749"/>
      <c r="B700" s="750" t="s">
        <v>3221</v>
      </c>
      <c r="C700" s="751">
        <v>1</v>
      </c>
      <c r="D700" s="752">
        <v>1</v>
      </c>
      <c r="E700" s="752">
        <v>0</v>
      </c>
      <c r="F700" s="752">
        <v>1</v>
      </c>
      <c r="G700" s="752">
        <v>1</v>
      </c>
      <c r="H700" s="753">
        <v>0</v>
      </c>
      <c r="I700" s="754">
        <v>0</v>
      </c>
    </row>
    <row r="701" spans="1:9" x14ac:dyDescent="0.2">
      <c r="A701" s="749"/>
      <c r="B701" s="750" t="s">
        <v>1479</v>
      </c>
      <c r="C701" s="751">
        <v>3</v>
      </c>
      <c r="D701" s="752">
        <v>1</v>
      </c>
      <c r="E701" s="752">
        <v>2</v>
      </c>
      <c r="F701" s="752">
        <v>1</v>
      </c>
      <c r="G701" s="752">
        <v>1</v>
      </c>
      <c r="H701" s="753">
        <v>0</v>
      </c>
      <c r="I701" s="754">
        <v>0</v>
      </c>
    </row>
    <row r="702" spans="1:9" x14ac:dyDescent="0.2">
      <c r="A702" s="749"/>
      <c r="B702" s="750" t="s">
        <v>1481</v>
      </c>
      <c r="C702" s="751">
        <v>6</v>
      </c>
      <c r="D702" s="752">
        <v>4</v>
      </c>
      <c r="E702" s="752">
        <v>2</v>
      </c>
      <c r="F702" s="752">
        <v>4</v>
      </c>
      <c r="G702" s="752">
        <v>2</v>
      </c>
      <c r="H702" s="753">
        <v>2</v>
      </c>
      <c r="I702" s="754">
        <v>0</v>
      </c>
    </row>
    <row r="703" spans="1:9" x14ac:dyDescent="0.2">
      <c r="A703" s="749"/>
      <c r="B703" s="750" t="s">
        <v>1482</v>
      </c>
      <c r="C703" s="751">
        <v>1</v>
      </c>
      <c r="D703" s="752">
        <v>0</v>
      </c>
      <c r="E703" s="752">
        <v>1</v>
      </c>
      <c r="F703" s="752">
        <v>3</v>
      </c>
      <c r="G703" s="752">
        <v>2</v>
      </c>
      <c r="H703" s="753">
        <v>1</v>
      </c>
      <c r="I703" s="754">
        <v>0</v>
      </c>
    </row>
    <row r="704" spans="1:9" x14ac:dyDescent="0.2">
      <c r="A704" s="749"/>
      <c r="B704" s="750" t="s">
        <v>1483</v>
      </c>
      <c r="C704" s="751">
        <v>3</v>
      </c>
      <c r="D704" s="752">
        <v>1</v>
      </c>
      <c r="E704" s="752">
        <v>2</v>
      </c>
      <c r="F704" s="752">
        <v>7</v>
      </c>
      <c r="G704" s="752">
        <v>5</v>
      </c>
      <c r="H704" s="753">
        <v>2</v>
      </c>
      <c r="I704" s="754">
        <v>0</v>
      </c>
    </row>
    <row r="705" spans="1:9" x14ac:dyDescent="0.2">
      <c r="A705" s="749"/>
      <c r="B705" s="750" t="s">
        <v>1484</v>
      </c>
      <c r="C705" s="751">
        <v>1</v>
      </c>
      <c r="D705" s="752">
        <v>1</v>
      </c>
      <c r="E705" s="752">
        <v>0</v>
      </c>
      <c r="F705" s="752">
        <v>5</v>
      </c>
      <c r="G705" s="752">
        <v>4</v>
      </c>
      <c r="H705" s="753">
        <v>1</v>
      </c>
      <c r="I705" s="754">
        <v>0</v>
      </c>
    </row>
    <row r="706" spans="1:9" x14ac:dyDescent="0.2">
      <c r="A706" s="749"/>
      <c r="B706" s="750" t="s">
        <v>1485</v>
      </c>
      <c r="C706" s="751">
        <v>4</v>
      </c>
      <c r="D706" s="752">
        <v>2</v>
      </c>
      <c r="E706" s="752">
        <v>2</v>
      </c>
      <c r="F706" s="752">
        <v>0</v>
      </c>
      <c r="G706" s="752">
        <v>0</v>
      </c>
      <c r="H706" s="753">
        <v>0</v>
      </c>
      <c r="I706" s="754">
        <v>0</v>
      </c>
    </row>
    <row r="707" spans="1:9" x14ac:dyDescent="0.2">
      <c r="A707" s="749"/>
      <c r="B707" s="750" t="s">
        <v>1491</v>
      </c>
      <c r="C707" s="751">
        <v>2</v>
      </c>
      <c r="D707" s="752">
        <v>1</v>
      </c>
      <c r="E707" s="752">
        <v>1</v>
      </c>
      <c r="F707" s="752">
        <v>1</v>
      </c>
      <c r="G707" s="752">
        <v>1</v>
      </c>
      <c r="H707" s="753">
        <v>0</v>
      </c>
      <c r="I707" s="754">
        <v>0</v>
      </c>
    </row>
    <row r="708" spans="1:9" x14ac:dyDescent="0.2">
      <c r="A708" s="749"/>
      <c r="B708" s="750" t="s">
        <v>1492</v>
      </c>
      <c r="C708" s="751">
        <v>1</v>
      </c>
      <c r="D708" s="752">
        <v>1</v>
      </c>
      <c r="E708" s="752">
        <v>0</v>
      </c>
      <c r="F708" s="752">
        <v>0</v>
      </c>
      <c r="G708" s="752">
        <v>0</v>
      </c>
      <c r="H708" s="753">
        <v>0</v>
      </c>
      <c r="I708" s="754">
        <v>0</v>
      </c>
    </row>
    <row r="709" spans="1:9" x14ac:dyDescent="0.2">
      <c r="A709" s="749"/>
      <c r="B709" s="750" t="s">
        <v>1493</v>
      </c>
      <c r="C709" s="751">
        <v>1</v>
      </c>
      <c r="D709" s="752">
        <v>1</v>
      </c>
      <c r="E709" s="752">
        <v>0</v>
      </c>
      <c r="F709" s="752">
        <v>0</v>
      </c>
      <c r="G709" s="752">
        <v>0</v>
      </c>
      <c r="H709" s="753">
        <v>0</v>
      </c>
      <c r="I709" s="754">
        <v>0</v>
      </c>
    </row>
    <row r="710" spans="1:9" x14ac:dyDescent="0.2">
      <c r="A710" s="749"/>
      <c r="B710" s="750" t="s">
        <v>3222</v>
      </c>
      <c r="C710" s="751">
        <v>3</v>
      </c>
      <c r="D710" s="752">
        <v>2</v>
      </c>
      <c r="E710" s="752">
        <v>1</v>
      </c>
      <c r="F710" s="752">
        <v>0</v>
      </c>
      <c r="G710" s="752">
        <v>0</v>
      </c>
      <c r="H710" s="753">
        <v>0</v>
      </c>
      <c r="I710" s="754">
        <v>0</v>
      </c>
    </row>
    <row r="711" spans="1:9" x14ac:dyDescent="0.2">
      <c r="A711" s="749"/>
      <c r="B711" s="750" t="s">
        <v>1495</v>
      </c>
      <c r="C711" s="751">
        <v>232</v>
      </c>
      <c r="D711" s="752">
        <v>112</v>
      </c>
      <c r="E711" s="752">
        <v>120</v>
      </c>
      <c r="F711" s="752">
        <v>268</v>
      </c>
      <c r="G711" s="752">
        <v>176</v>
      </c>
      <c r="H711" s="753">
        <v>92</v>
      </c>
      <c r="I711" s="754">
        <v>0</v>
      </c>
    </row>
    <row r="712" spans="1:9" x14ac:dyDescent="0.2">
      <c r="A712" s="749"/>
      <c r="B712" s="750" t="s">
        <v>1496</v>
      </c>
      <c r="C712" s="751">
        <v>5</v>
      </c>
      <c r="D712" s="752">
        <v>1</v>
      </c>
      <c r="E712" s="752">
        <v>4</v>
      </c>
      <c r="F712" s="752">
        <v>2</v>
      </c>
      <c r="G712" s="752">
        <v>2</v>
      </c>
      <c r="H712" s="753">
        <v>0</v>
      </c>
      <c r="I712" s="754">
        <v>0</v>
      </c>
    </row>
    <row r="713" spans="1:9" x14ac:dyDescent="0.2">
      <c r="A713" s="749"/>
      <c r="B713" s="750" t="s">
        <v>1497</v>
      </c>
      <c r="C713" s="751">
        <v>1</v>
      </c>
      <c r="D713" s="752">
        <v>1</v>
      </c>
      <c r="E713" s="752">
        <v>0</v>
      </c>
      <c r="F713" s="752">
        <v>3</v>
      </c>
      <c r="G713" s="752">
        <v>3</v>
      </c>
      <c r="H713" s="753">
        <v>0</v>
      </c>
      <c r="I713" s="754">
        <v>0</v>
      </c>
    </row>
    <row r="714" spans="1:9" x14ac:dyDescent="0.2">
      <c r="A714" s="749"/>
      <c r="B714" s="750" t="s">
        <v>1498</v>
      </c>
      <c r="C714" s="751">
        <v>3</v>
      </c>
      <c r="D714" s="752">
        <v>2</v>
      </c>
      <c r="E714" s="752">
        <v>1</v>
      </c>
      <c r="F714" s="752">
        <v>1</v>
      </c>
      <c r="G714" s="752">
        <v>0</v>
      </c>
      <c r="H714" s="753">
        <v>1</v>
      </c>
      <c r="I714" s="754">
        <v>0</v>
      </c>
    </row>
    <row r="715" spans="1:9" x14ac:dyDescent="0.2">
      <c r="A715" s="749"/>
      <c r="B715" s="750" t="s">
        <v>1499</v>
      </c>
      <c r="C715" s="751">
        <v>1</v>
      </c>
      <c r="D715" s="752">
        <v>0</v>
      </c>
      <c r="E715" s="752">
        <v>1</v>
      </c>
      <c r="F715" s="752">
        <v>0</v>
      </c>
      <c r="G715" s="752">
        <v>0</v>
      </c>
      <c r="H715" s="753">
        <v>0</v>
      </c>
      <c r="I715" s="754">
        <v>0</v>
      </c>
    </row>
    <row r="716" spans="1:9" x14ac:dyDescent="0.2">
      <c r="A716" s="749"/>
      <c r="B716" s="750" t="s">
        <v>1500</v>
      </c>
      <c r="C716" s="751">
        <v>11</v>
      </c>
      <c r="D716" s="752">
        <v>5</v>
      </c>
      <c r="E716" s="752">
        <v>6</v>
      </c>
      <c r="F716" s="752">
        <v>24</v>
      </c>
      <c r="G716" s="752">
        <v>13</v>
      </c>
      <c r="H716" s="753">
        <v>10</v>
      </c>
      <c r="I716" s="754">
        <v>1</v>
      </c>
    </row>
    <row r="717" spans="1:9" x14ac:dyDescent="0.2">
      <c r="A717" s="749"/>
      <c r="B717" s="750" t="s">
        <v>3223</v>
      </c>
      <c r="C717" s="751">
        <v>1</v>
      </c>
      <c r="D717" s="752">
        <v>1</v>
      </c>
      <c r="E717" s="752">
        <v>0</v>
      </c>
      <c r="F717" s="752">
        <v>2</v>
      </c>
      <c r="G717" s="752">
        <v>2</v>
      </c>
      <c r="H717" s="753">
        <v>0</v>
      </c>
      <c r="I717" s="754">
        <v>0</v>
      </c>
    </row>
    <row r="718" spans="1:9" x14ac:dyDescent="0.2">
      <c r="A718" s="749"/>
      <c r="B718" s="750" t="s">
        <v>3224</v>
      </c>
      <c r="C718" s="751">
        <v>2</v>
      </c>
      <c r="D718" s="752">
        <v>2</v>
      </c>
      <c r="E718" s="752">
        <v>0</v>
      </c>
      <c r="F718" s="752">
        <v>1</v>
      </c>
      <c r="G718" s="752">
        <v>0</v>
      </c>
      <c r="H718" s="753">
        <v>1</v>
      </c>
      <c r="I718" s="754">
        <v>0</v>
      </c>
    </row>
    <row r="719" spans="1:9" x14ac:dyDescent="0.2">
      <c r="A719" s="749"/>
      <c r="B719" s="750" t="s">
        <v>1502</v>
      </c>
      <c r="C719" s="751">
        <v>3</v>
      </c>
      <c r="D719" s="752">
        <v>1</v>
      </c>
      <c r="E719" s="752">
        <v>2</v>
      </c>
      <c r="F719" s="752">
        <v>1</v>
      </c>
      <c r="G719" s="752">
        <v>1</v>
      </c>
      <c r="H719" s="753">
        <v>0</v>
      </c>
      <c r="I719" s="754">
        <v>0</v>
      </c>
    </row>
    <row r="720" spans="1:9" x14ac:dyDescent="0.2">
      <c r="A720" s="749"/>
      <c r="B720" s="750" t="s">
        <v>1503</v>
      </c>
      <c r="C720" s="751">
        <v>75</v>
      </c>
      <c r="D720" s="752">
        <v>46</v>
      </c>
      <c r="E720" s="752">
        <v>29</v>
      </c>
      <c r="F720" s="752">
        <v>97</v>
      </c>
      <c r="G720" s="752">
        <v>63</v>
      </c>
      <c r="H720" s="753">
        <v>34</v>
      </c>
      <c r="I720" s="754">
        <v>0</v>
      </c>
    </row>
    <row r="721" spans="1:9" x14ac:dyDescent="0.2">
      <c r="A721" s="749"/>
      <c r="B721" s="750" t="s">
        <v>1504</v>
      </c>
      <c r="C721" s="751">
        <v>9</v>
      </c>
      <c r="D721" s="752">
        <v>4</v>
      </c>
      <c r="E721" s="752">
        <v>5</v>
      </c>
      <c r="F721" s="752">
        <v>14</v>
      </c>
      <c r="G721" s="752">
        <v>10</v>
      </c>
      <c r="H721" s="753">
        <v>4</v>
      </c>
      <c r="I721" s="754">
        <v>0</v>
      </c>
    </row>
    <row r="722" spans="1:9" x14ac:dyDescent="0.2">
      <c r="A722" s="749"/>
      <c r="B722" s="750" t="s">
        <v>1505</v>
      </c>
      <c r="C722" s="751">
        <v>0</v>
      </c>
      <c r="D722" s="752">
        <v>0</v>
      </c>
      <c r="E722" s="752">
        <v>0</v>
      </c>
      <c r="F722" s="752">
        <v>1</v>
      </c>
      <c r="G722" s="752">
        <v>1</v>
      </c>
      <c r="H722" s="753">
        <v>0</v>
      </c>
      <c r="I722" s="754">
        <v>0</v>
      </c>
    </row>
    <row r="723" spans="1:9" x14ac:dyDescent="0.2">
      <c r="A723" s="749"/>
      <c r="B723" s="750" t="s">
        <v>1507</v>
      </c>
      <c r="C723" s="751">
        <v>3009</v>
      </c>
      <c r="D723" s="752">
        <v>1644</v>
      </c>
      <c r="E723" s="752">
        <v>1365</v>
      </c>
      <c r="F723" s="752">
        <v>2429</v>
      </c>
      <c r="G723" s="752">
        <v>1527</v>
      </c>
      <c r="H723" s="753">
        <v>902</v>
      </c>
      <c r="I723" s="754">
        <v>0</v>
      </c>
    </row>
    <row r="724" spans="1:9" x14ac:dyDescent="0.2">
      <c r="A724" s="749"/>
      <c r="B724" s="750" t="s">
        <v>1509</v>
      </c>
      <c r="C724" s="751">
        <v>18</v>
      </c>
      <c r="D724" s="752">
        <v>6</v>
      </c>
      <c r="E724" s="752">
        <v>12</v>
      </c>
      <c r="F724" s="752">
        <v>48</v>
      </c>
      <c r="G724" s="752">
        <v>37</v>
      </c>
      <c r="H724" s="753">
        <v>11</v>
      </c>
      <c r="I724" s="754">
        <v>0</v>
      </c>
    </row>
    <row r="725" spans="1:9" x14ac:dyDescent="0.2">
      <c r="A725" s="749"/>
      <c r="B725" s="750" t="s">
        <v>1510</v>
      </c>
      <c r="C725" s="751">
        <v>12</v>
      </c>
      <c r="D725" s="752">
        <v>8</v>
      </c>
      <c r="E725" s="752">
        <v>4</v>
      </c>
      <c r="F725" s="752">
        <v>24</v>
      </c>
      <c r="G725" s="752">
        <v>18</v>
      </c>
      <c r="H725" s="753">
        <v>6</v>
      </c>
      <c r="I725" s="754">
        <v>0</v>
      </c>
    </row>
    <row r="726" spans="1:9" ht="24" x14ac:dyDescent="0.2">
      <c r="A726" s="749"/>
      <c r="B726" s="750" t="s">
        <v>1511</v>
      </c>
      <c r="C726" s="751">
        <v>22</v>
      </c>
      <c r="D726" s="752">
        <v>15</v>
      </c>
      <c r="E726" s="752">
        <v>7</v>
      </c>
      <c r="F726" s="752">
        <v>27</v>
      </c>
      <c r="G726" s="752">
        <v>21</v>
      </c>
      <c r="H726" s="753">
        <v>6</v>
      </c>
      <c r="I726" s="754">
        <v>0</v>
      </c>
    </row>
    <row r="727" spans="1:9" x14ac:dyDescent="0.2">
      <c r="A727" s="749"/>
      <c r="B727" s="750" t="s">
        <v>1512</v>
      </c>
      <c r="C727" s="751">
        <v>8</v>
      </c>
      <c r="D727" s="752">
        <v>3</v>
      </c>
      <c r="E727" s="752">
        <v>5</v>
      </c>
      <c r="F727" s="752">
        <v>10</v>
      </c>
      <c r="G727" s="752">
        <v>7</v>
      </c>
      <c r="H727" s="753">
        <v>3</v>
      </c>
      <c r="I727" s="754">
        <v>0</v>
      </c>
    </row>
    <row r="728" spans="1:9" x14ac:dyDescent="0.2">
      <c r="A728" s="749"/>
      <c r="B728" s="750" t="s">
        <v>1513</v>
      </c>
      <c r="C728" s="751">
        <v>2</v>
      </c>
      <c r="D728" s="752">
        <v>1</v>
      </c>
      <c r="E728" s="752">
        <v>1</v>
      </c>
      <c r="F728" s="752">
        <v>2</v>
      </c>
      <c r="G728" s="752">
        <v>1</v>
      </c>
      <c r="H728" s="753">
        <v>1</v>
      </c>
      <c r="I728" s="754">
        <v>0</v>
      </c>
    </row>
    <row r="729" spans="1:9" x14ac:dyDescent="0.2">
      <c r="A729" s="749"/>
      <c r="B729" s="750" t="s">
        <v>1514</v>
      </c>
      <c r="C729" s="751">
        <v>0</v>
      </c>
      <c r="D729" s="752">
        <v>0</v>
      </c>
      <c r="E729" s="752">
        <v>0</v>
      </c>
      <c r="F729" s="752">
        <v>1</v>
      </c>
      <c r="G729" s="752">
        <v>1</v>
      </c>
      <c r="H729" s="753">
        <v>0</v>
      </c>
      <c r="I729" s="754">
        <v>0</v>
      </c>
    </row>
    <row r="730" spans="1:9" x14ac:dyDescent="0.2">
      <c r="A730" s="749"/>
      <c r="B730" s="750" t="s">
        <v>1515</v>
      </c>
      <c r="C730" s="751">
        <v>0</v>
      </c>
      <c r="D730" s="752">
        <v>0</v>
      </c>
      <c r="E730" s="752">
        <v>0</v>
      </c>
      <c r="F730" s="752">
        <v>2</v>
      </c>
      <c r="G730" s="752">
        <v>2</v>
      </c>
      <c r="H730" s="753">
        <v>0</v>
      </c>
      <c r="I730" s="754">
        <v>0</v>
      </c>
    </row>
    <row r="731" spans="1:9" x14ac:dyDescent="0.2">
      <c r="A731" s="749"/>
      <c r="B731" s="750" t="s">
        <v>1516</v>
      </c>
      <c r="C731" s="751">
        <v>1</v>
      </c>
      <c r="D731" s="752">
        <v>1</v>
      </c>
      <c r="E731" s="752">
        <v>0</v>
      </c>
      <c r="F731" s="752">
        <v>1</v>
      </c>
      <c r="G731" s="752">
        <v>1</v>
      </c>
      <c r="H731" s="753">
        <v>0</v>
      </c>
      <c r="I731" s="754">
        <v>0</v>
      </c>
    </row>
    <row r="732" spans="1:9" x14ac:dyDescent="0.2">
      <c r="A732" s="749"/>
      <c r="B732" s="750" t="s">
        <v>1517</v>
      </c>
      <c r="C732" s="751">
        <v>3</v>
      </c>
      <c r="D732" s="752">
        <v>2</v>
      </c>
      <c r="E732" s="752">
        <v>1</v>
      </c>
      <c r="F732" s="752">
        <v>9</v>
      </c>
      <c r="G732" s="752">
        <v>6</v>
      </c>
      <c r="H732" s="753">
        <v>3</v>
      </c>
      <c r="I732" s="754">
        <v>0</v>
      </c>
    </row>
    <row r="733" spans="1:9" x14ac:dyDescent="0.2">
      <c r="A733" s="749"/>
      <c r="B733" s="750" t="s">
        <v>1518</v>
      </c>
      <c r="C733" s="751">
        <v>95</v>
      </c>
      <c r="D733" s="752">
        <v>47</v>
      </c>
      <c r="E733" s="752">
        <v>48</v>
      </c>
      <c r="F733" s="752">
        <v>126</v>
      </c>
      <c r="G733" s="752">
        <v>88</v>
      </c>
      <c r="H733" s="753">
        <v>38</v>
      </c>
      <c r="I733" s="754">
        <v>0</v>
      </c>
    </row>
    <row r="734" spans="1:9" s="452" customFormat="1" ht="24" x14ac:dyDescent="0.2">
      <c r="A734" s="749"/>
      <c r="B734" s="750" t="s">
        <v>1519</v>
      </c>
      <c r="C734" s="751">
        <v>471</v>
      </c>
      <c r="D734" s="752">
        <v>263</v>
      </c>
      <c r="E734" s="752">
        <v>208</v>
      </c>
      <c r="F734" s="752">
        <v>596</v>
      </c>
      <c r="G734" s="752">
        <v>405</v>
      </c>
      <c r="H734" s="753">
        <v>190</v>
      </c>
      <c r="I734" s="754">
        <v>1</v>
      </c>
    </row>
    <row r="735" spans="1:9" x14ac:dyDescent="0.2">
      <c r="A735" s="749"/>
      <c r="B735" s="750" t="s">
        <v>1520</v>
      </c>
      <c r="C735" s="751">
        <v>84</v>
      </c>
      <c r="D735" s="752">
        <v>49</v>
      </c>
      <c r="E735" s="752">
        <v>35</v>
      </c>
      <c r="F735" s="752">
        <v>84</v>
      </c>
      <c r="G735" s="752">
        <v>55</v>
      </c>
      <c r="H735" s="753">
        <v>29</v>
      </c>
      <c r="I735" s="754">
        <v>0</v>
      </c>
    </row>
    <row r="736" spans="1:9" x14ac:dyDescent="0.2">
      <c r="A736" s="749"/>
      <c r="B736" s="750" t="s">
        <v>1521</v>
      </c>
      <c r="C736" s="751">
        <v>96</v>
      </c>
      <c r="D736" s="752">
        <v>45</v>
      </c>
      <c r="E736" s="752">
        <v>51</v>
      </c>
      <c r="F736" s="752">
        <v>100</v>
      </c>
      <c r="G736" s="752">
        <v>65</v>
      </c>
      <c r="H736" s="753">
        <v>35</v>
      </c>
      <c r="I736" s="754">
        <v>0</v>
      </c>
    </row>
    <row r="737" spans="1:9" x14ac:dyDescent="0.2">
      <c r="A737" s="749"/>
      <c r="B737" s="750" t="s">
        <v>1522</v>
      </c>
      <c r="C737" s="751">
        <v>3</v>
      </c>
      <c r="D737" s="752">
        <v>3</v>
      </c>
      <c r="E737" s="752">
        <v>0</v>
      </c>
      <c r="F737" s="752">
        <v>6</v>
      </c>
      <c r="G737" s="752">
        <v>4</v>
      </c>
      <c r="H737" s="753">
        <v>2</v>
      </c>
      <c r="I737" s="754">
        <v>0</v>
      </c>
    </row>
    <row r="738" spans="1:9" ht="24" x14ac:dyDescent="0.2">
      <c r="A738" s="749"/>
      <c r="B738" s="750" t="s">
        <v>1523</v>
      </c>
      <c r="C738" s="751">
        <v>3</v>
      </c>
      <c r="D738" s="752">
        <v>2</v>
      </c>
      <c r="E738" s="752">
        <v>1</v>
      </c>
      <c r="F738" s="752">
        <v>4</v>
      </c>
      <c r="G738" s="752">
        <v>2</v>
      </c>
      <c r="H738" s="753">
        <v>2</v>
      </c>
      <c r="I738" s="754">
        <v>0</v>
      </c>
    </row>
    <row r="739" spans="1:9" x14ac:dyDescent="0.2">
      <c r="A739" s="749"/>
      <c r="B739" s="750" t="s">
        <v>1524</v>
      </c>
      <c r="C739" s="751">
        <v>0</v>
      </c>
      <c r="D739" s="752">
        <v>0</v>
      </c>
      <c r="E739" s="752">
        <v>0</v>
      </c>
      <c r="F739" s="752">
        <v>1</v>
      </c>
      <c r="G739" s="752">
        <v>1</v>
      </c>
      <c r="H739" s="753">
        <v>0</v>
      </c>
      <c r="I739" s="754">
        <v>0</v>
      </c>
    </row>
    <row r="740" spans="1:9" ht="24" x14ac:dyDescent="0.2">
      <c r="A740" s="749"/>
      <c r="B740" s="750" t="s">
        <v>1525</v>
      </c>
      <c r="C740" s="751">
        <v>6</v>
      </c>
      <c r="D740" s="752">
        <v>6</v>
      </c>
      <c r="E740" s="752">
        <v>0</v>
      </c>
      <c r="F740" s="752">
        <v>13</v>
      </c>
      <c r="G740" s="752">
        <v>11</v>
      </c>
      <c r="H740" s="753">
        <v>2</v>
      </c>
      <c r="I740" s="754">
        <v>0</v>
      </c>
    </row>
    <row r="741" spans="1:9" x14ac:dyDescent="0.2">
      <c r="A741" s="749"/>
      <c r="B741" s="750" t="s">
        <v>1526</v>
      </c>
      <c r="C741" s="751">
        <v>1</v>
      </c>
      <c r="D741" s="752">
        <v>1</v>
      </c>
      <c r="E741" s="752">
        <v>0</v>
      </c>
      <c r="F741" s="752">
        <v>1</v>
      </c>
      <c r="G741" s="752">
        <v>1</v>
      </c>
      <c r="H741" s="753">
        <v>0</v>
      </c>
      <c r="I741" s="754">
        <v>0</v>
      </c>
    </row>
    <row r="742" spans="1:9" x14ac:dyDescent="0.2">
      <c r="A742" s="749"/>
      <c r="B742" s="750" t="s">
        <v>3225</v>
      </c>
      <c r="C742" s="751">
        <v>0</v>
      </c>
      <c r="D742" s="752">
        <v>0</v>
      </c>
      <c r="E742" s="752">
        <v>0</v>
      </c>
      <c r="F742" s="752">
        <v>3</v>
      </c>
      <c r="G742" s="752">
        <v>2</v>
      </c>
      <c r="H742" s="753">
        <v>1</v>
      </c>
      <c r="I742" s="754">
        <v>0</v>
      </c>
    </row>
    <row r="743" spans="1:9" ht="24" x14ac:dyDescent="0.2">
      <c r="A743" s="749"/>
      <c r="B743" s="750" t="s">
        <v>1527</v>
      </c>
      <c r="C743" s="751">
        <v>0</v>
      </c>
      <c r="D743" s="752">
        <v>0</v>
      </c>
      <c r="E743" s="752">
        <v>0</v>
      </c>
      <c r="F743" s="752">
        <v>2</v>
      </c>
      <c r="G743" s="752">
        <v>0</v>
      </c>
      <c r="H743" s="753">
        <v>2</v>
      </c>
      <c r="I743" s="754">
        <v>0</v>
      </c>
    </row>
    <row r="744" spans="1:9" x14ac:dyDescent="0.2">
      <c r="A744" s="749"/>
      <c r="B744" s="750" t="s">
        <v>3226</v>
      </c>
      <c r="C744" s="751">
        <v>1</v>
      </c>
      <c r="D744" s="752">
        <v>0</v>
      </c>
      <c r="E744" s="752">
        <v>1</v>
      </c>
      <c r="F744" s="752">
        <v>6</v>
      </c>
      <c r="G744" s="752">
        <v>3</v>
      </c>
      <c r="H744" s="753">
        <v>3</v>
      </c>
      <c r="I744" s="754">
        <v>0</v>
      </c>
    </row>
    <row r="745" spans="1:9" x14ac:dyDescent="0.2">
      <c r="A745" s="749"/>
      <c r="B745" s="750" t="s">
        <v>169</v>
      </c>
      <c r="C745" s="751">
        <v>9421</v>
      </c>
      <c r="D745" s="752">
        <v>5239</v>
      </c>
      <c r="E745" s="752">
        <v>4182</v>
      </c>
      <c r="F745" s="752">
        <v>10952</v>
      </c>
      <c r="G745" s="752">
        <v>7348</v>
      </c>
      <c r="H745" s="753">
        <v>3604</v>
      </c>
      <c r="I745" s="754">
        <v>0</v>
      </c>
    </row>
    <row r="746" spans="1:9" x14ac:dyDescent="0.2">
      <c r="A746" s="749"/>
      <c r="B746" s="750" t="s">
        <v>1528</v>
      </c>
      <c r="C746" s="751">
        <v>17</v>
      </c>
      <c r="D746" s="752">
        <v>9</v>
      </c>
      <c r="E746" s="752">
        <v>8</v>
      </c>
      <c r="F746" s="752">
        <v>11</v>
      </c>
      <c r="G746" s="752">
        <v>4</v>
      </c>
      <c r="H746" s="753">
        <v>7</v>
      </c>
      <c r="I746" s="754">
        <v>0</v>
      </c>
    </row>
    <row r="747" spans="1:9" x14ac:dyDescent="0.2">
      <c r="A747" s="749"/>
      <c r="B747" s="750" t="s">
        <v>1529</v>
      </c>
      <c r="C747" s="751">
        <v>10</v>
      </c>
      <c r="D747" s="752">
        <v>8</v>
      </c>
      <c r="E747" s="752">
        <v>2</v>
      </c>
      <c r="F747" s="752">
        <v>14</v>
      </c>
      <c r="G747" s="752">
        <v>12</v>
      </c>
      <c r="H747" s="753">
        <v>2</v>
      </c>
      <c r="I747" s="754">
        <v>0</v>
      </c>
    </row>
    <row r="748" spans="1:9" x14ac:dyDescent="0.2">
      <c r="A748" s="749"/>
      <c r="B748" s="750" t="s">
        <v>1530</v>
      </c>
      <c r="C748" s="751">
        <v>203</v>
      </c>
      <c r="D748" s="752">
        <v>121</v>
      </c>
      <c r="E748" s="752">
        <v>82</v>
      </c>
      <c r="F748" s="752">
        <v>304</v>
      </c>
      <c r="G748" s="752">
        <v>190</v>
      </c>
      <c r="H748" s="753">
        <v>114</v>
      </c>
      <c r="I748" s="754">
        <v>0</v>
      </c>
    </row>
    <row r="749" spans="1:9" x14ac:dyDescent="0.2">
      <c r="A749" s="749"/>
      <c r="B749" s="750" t="s">
        <v>1531</v>
      </c>
      <c r="C749" s="751">
        <v>33</v>
      </c>
      <c r="D749" s="752">
        <v>20</v>
      </c>
      <c r="E749" s="752">
        <v>13</v>
      </c>
      <c r="F749" s="752">
        <v>15</v>
      </c>
      <c r="G749" s="752">
        <v>11</v>
      </c>
      <c r="H749" s="753">
        <v>4</v>
      </c>
      <c r="I749" s="754">
        <v>0</v>
      </c>
    </row>
    <row r="750" spans="1:9" ht="24" x14ac:dyDescent="0.2">
      <c r="A750" s="749"/>
      <c r="B750" s="750" t="s">
        <v>1532</v>
      </c>
      <c r="C750" s="751">
        <v>1</v>
      </c>
      <c r="D750" s="752">
        <v>1</v>
      </c>
      <c r="E750" s="752">
        <v>0</v>
      </c>
      <c r="F750" s="752">
        <v>1</v>
      </c>
      <c r="G750" s="752">
        <v>1</v>
      </c>
      <c r="H750" s="753">
        <v>0</v>
      </c>
      <c r="I750" s="754">
        <v>0</v>
      </c>
    </row>
    <row r="751" spans="1:9" x14ac:dyDescent="0.2">
      <c r="A751" s="749"/>
      <c r="B751" s="750" t="s">
        <v>1533</v>
      </c>
      <c r="C751" s="751">
        <v>0</v>
      </c>
      <c r="D751" s="752">
        <v>0</v>
      </c>
      <c r="E751" s="752">
        <v>0</v>
      </c>
      <c r="F751" s="752">
        <v>3</v>
      </c>
      <c r="G751" s="752">
        <v>2</v>
      </c>
      <c r="H751" s="753">
        <v>1</v>
      </c>
      <c r="I751" s="754">
        <v>0</v>
      </c>
    </row>
    <row r="752" spans="1:9" x14ac:dyDescent="0.2">
      <c r="A752" s="749"/>
      <c r="B752" s="750" t="s">
        <v>1534</v>
      </c>
      <c r="C752" s="751">
        <v>5</v>
      </c>
      <c r="D752" s="752">
        <v>2</v>
      </c>
      <c r="E752" s="752">
        <v>3</v>
      </c>
      <c r="F752" s="752">
        <v>0</v>
      </c>
      <c r="G752" s="752">
        <v>0</v>
      </c>
      <c r="H752" s="753">
        <v>0</v>
      </c>
      <c r="I752" s="754">
        <v>0</v>
      </c>
    </row>
    <row r="753" spans="1:9" x14ac:dyDescent="0.2">
      <c r="A753" s="749"/>
      <c r="B753" s="750" t="s">
        <v>1535</v>
      </c>
      <c r="C753" s="751">
        <v>1</v>
      </c>
      <c r="D753" s="752">
        <v>1</v>
      </c>
      <c r="E753" s="752">
        <v>0</v>
      </c>
      <c r="F753" s="752">
        <v>2</v>
      </c>
      <c r="G753" s="752">
        <v>0</v>
      </c>
      <c r="H753" s="753">
        <v>2</v>
      </c>
      <c r="I753" s="754">
        <v>0</v>
      </c>
    </row>
    <row r="754" spans="1:9" x14ac:dyDescent="0.2">
      <c r="A754" s="749"/>
      <c r="B754" s="750" t="s">
        <v>1537</v>
      </c>
      <c r="C754" s="751">
        <v>1</v>
      </c>
      <c r="D754" s="752">
        <v>1</v>
      </c>
      <c r="E754" s="752">
        <v>0</v>
      </c>
      <c r="F754" s="752">
        <v>0</v>
      </c>
      <c r="G754" s="752">
        <v>0</v>
      </c>
      <c r="H754" s="753">
        <v>0</v>
      </c>
      <c r="I754" s="754">
        <v>0</v>
      </c>
    </row>
    <row r="755" spans="1:9" x14ac:dyDescent="0.2">
      <c r="A755" s="749"/>
      <c r="B755" s="750" t="s">
        <v>3227</v>
      </c>
      <c r="C755" s="751">
        <v>1</v>
      </c>
      <c r="D755" s="752">
        <v>0</v>
      </c>
      <c r="E755" s="752">
        <v>1</v>
      </c>
      <c r="F755" s="752">
        <v>0</v>
      </c>
      <c r="G755" s="752">
        <v>0</v>
      </c>
      <c r="H755" s="753">
        <v>0</v>
      </c>
      <c r="I755" s="754">
        <v>0</v>
      </c>
    </row>
    <row r="756" spans="1:9" x14ac:dyDescent="0.2">
      <c r="A756" s="749"/>
      <c r="B756" s="750" t="s">
        <v>1542</v>
      </c>
      <c r="C756" s="751">
        <v>1</v>
      </c>
      <c r="D756" s="752">
        <v>0</v>
      </c>
      <c r="E756" s="752">
        <v>1</v>
      </c>
      <c r="F756" s="752">
        <v>0</v>
      </c>
      <c r="G756" s="752">
        <v>0</v>
      </c>
      <c r="H756" s="753">
        <v>0</v>
      </c>
      <c r="I756" s="754">
        <v>0</v>
      </c>
    </row>
    <row r="757" spans="1:9" x14ac:dyDescent="0.2">
      <c r="A757" s="749"/>
      <c r="B757" s="750" t="s">
        <v>3228</v>
      </c>
      <c r="C757" s="751">
        <v>0</v>
      </c>
      <c r="D757" s="752">
        <v>0</v>
      </c>
      <c r="E757" s="752">
        <v>0</v>
      </c>
      <c r="F757" s="752">
        <v>1</v>
      </c>
      <c r="G757" s="752">
        <v>1</v>
      </c>
      <c r="H757" s="753">
        <v>0</v>
      </c>
      <c r="I757" s="754">
        <v>0</v>
      </c>
    </row>
    <row r="758" spans="1:9" x14ac:dyDescent="0.2">
      <c r="A758" s="749"/>
      <c r="B758" s="750" t="s">
        <v>3229</v>
      </c>
      <c r="C758" s="751">
        <v>1</v>
      </c>
      <c r="D758" s="752">
        <v>1</v>
      </c>
      <c r="E758" s="752">
        <v>0</v>
      </c>
      <c r="F758" s="752">
        <v>1</v>
      </c>
      <c r="G758" s="752">
        <v>1</v>
      </c>
      <c r="H758" s="753">
        <v>0</v>
      </c>
      <c r="I758" s="754">
        <v>0</v>
      </c>
    </row>
    <row r="759" spans="1:9" x14ac:dyDescent="0.2">
      <c r="A759" s="749"/>
      <c r="B759" s="750" t="s">
        <v>1544</v>
      </c>
      <c r="C759" s="751">
        <v>2</v>
      </c>
      <c r="D759" s="752">
        <v>0</v>
      </c>
      <c r="E759" s="752">
        <v>2</v>
      </c>
      <c r="F759" s="752">
        <v>3</v>
      </c>
      <c r="G759" s="752">
        <v>2</v>
      </c>
      <c r="H759" s="753">
        <v>1</v>
      </c>
      <c r="I759" s="754">
        <v>0</v>
      </c>
    </row>
    <row r="760" spans="1:9" x14ac:dyDescent="0.2">
      <c r="A760" s="749"/>
      <c r="B760" s="750" t="s">
        <v>1546</v>
      </c>
      <c r="C760" s="751">
        <v>2</v>
      </c>
      <c r="D760" s="752">
        <v>1</v>
      </c>
      <c r="E760" s="752">
        <v>1</v>
      </c>
      <c r="F760" s="752">
        <v>1</v>
      </c>
      <c r="G760" s="752">
        <v>0</v>
      </c>
      <c r="H760" s="753">
        <v>1</v>
      </c>
      <c r="I760" s="754">
        <v>0</v>
      </c>
    </row>
    <row r="761" spans="1:9" x14ac:dyDescent="0.2">
      <c r="A761" s="749"/>
      <c r="B761" s="750" t="s">
        <v>1547</v>
      </c>
      <c r="C761" s="751">
        <v>1</v>
      </c>
      <c r="D761" s="752">
        <v>0</v>
      </c>
      <c r="E761" s="752">
        <v>1</v>
      </c>
      <c r="F761" s="752">
        <v>3</v>
      </c>
      <c r="G761" s="752">
        <v>2</v>
      </c>
      <c r="H761" s="753">
        <v>1</v>
      </c>
      <c r="I761" s="754">
        <v>0</v>
      </c>
    </row>
    <row r="762" spans="1:9" x14ac:dyDescent="0.2">
      <c r="A762" s="749"/>
      <c r="B762" s="750" t="s">
        <v>1548</v>
      </c>
      <c r="C762" s="751">
        <v>0</v>
      </c>
      <c r="D762" s="752">
        <v>0</v>
      </c>
      <c r="E762" s="752">
        <v>0</v>
      </c>
      <c r="F762" s="752">
        <v>1</v>
      </c>
      <c r="G762" s="752">
        <v>1</v>
      </c>
      <c r="H762" s="753">
        <v>0</v>
      </c>
      <c r="I762" s="754">
        <v>0</v>
      </c>
    </row>
    <row r="763" spans="1:9" x14ac:dyDescent="0.2">
      <c r="A763" s="749"/>
      <c r="B763" s="750" t="s">
        <v>1549</v>
      </c>
      <c r="C763" s="751">
        <v>4</v>
      </c>
      <c r="D763" s="752">
        <v>3</v>
      </c>
      <c r="E763" s="752">
        <v>1</v>
      </c>
      <c r="F763" s="752">
        <v>7</v>
      </c>
      <c r="G763" s="752">
        <v>7</v>
      </c>
      <c r="H763" s="753">
        <v>0</v>
      </c>
      <c r="I763" s="754">
        <v>0</v>
      </c>
    </row>
    <row r="764" spans="1:9" x14ac:dyDescent="0.2">
      <c r="A764" s="749"/>
      <c r="B764" s="750" t="s">
        <v>1550</v>
      </c>
      <c r="C764" s="751">
        <v>3</v>
      </c>
      <c r="D764" s="752">
        <v>1</v>
      </c>
      <c r="E764" s="752">
        <v>2</v>
      </c>
      <c r="F764" s="752">
        <v>4</v>
      </c>
      <c r="G764" s="752">
        <v>3</v>
      </c>
      <c r="H764" s="753">
        <v>1</v>
      </c>
      <c r="I764" s="754">
        <v>0</v>
      </c>
    </row>
    <row r="765" spans="1:9" x14ac:dyDescent="0.2">
      <c r="A765" s="749"/>
      <c r="B765" s="750" t="s">
        <v>1551</v>
      </c>
      <c r="C765" s="751">
        <v>2</v>
      </c>
      <c r="D765" s="752">
        <v>0</v>
      </c>
      <c r="E765" s="752">
        <v>2</v>
      </c>
      <c r="F765" s="752">
        <v>4</v>
      </c>
      <c r="G765" s="752">
        <v>2</v>
      </c>
      <c r="H765" s="753">
        <v>2</v>
      </c>
      <c r="I765" s="754">
        <v>0</v>
      </c>
    </row>
    <row r="766" spans="1:9" x14ac:dyDescent="0.2">
      <c r="A766" s="749"/>
      <c r="B766" s="750" t="s">
        <v>1552</v>
      </c>
      <c r="C766" s="751">
        <v>0</v>
      </c>
      <c r="D766" s="752">
        <v>0</v>
      </c>
      <c r="E766" s="752">
        <v>0</v>
      </c>
      <c r="F766" s="752">
        <v>2</v>
      </c>
      <c r="G766" s="752">
        <v>2</v>
      </c>
      <c r="H766" s="753">
        <v>0</v>
      </c>
      <c r="I766" s="754">
        <v>0</v>
      </c>
    </row>
    <row r="767" spans="1:9" x14ac:dyDescent="0.2">
      <c r="A767" s="749"/>
      <c r="B767" s="750" t="s">
        <v>1553</v>
      </c>
      <c r="C767" s="751">
        <v>0</v>
      </c>
      <c r="D767" s="752">
        <v>0</v>
      </c>
      <c r="E767" s="752">
        <v>0</v>
      </c>
      <c r="F767" s="752">
        <v>4</v>
      </c>
      <c r="G767" s="752">
        <v>3</v>
      </c>
      <c r="H767" s="753">
        <v>1</v>
      </c>
      <c r="I767" s="754">
        <v>0</v>
      </c>
    </row>
    <row r="768" spans="1:9" x14ac:dyDescent="0.2">
      <c r="A768" s="749"/>
      <c r="B768" s="750" t="s">
        <v>3230</v>
      </c>
      <c r="C768" s="751">
        <v>0</v>
      </c>
      <c r="D768" s="752">
        <v>0</v>
      </c>
      <c r="E768" s="752">
        <v>0</v>
      </c>
      <c r="F768" s="752">
        <v>1</v>
      </c>
      <c r="G768" s="752">
        <v>1</v>
      </c>
      <c r="H768" s="753">
        <v>0</v>
      </c>
      <c r="I768" s="754">
        <v>0</v>
      </c>
    </row>
    <row r="769" spans="1:9" ht="24" x14ac:dyDescent="0.2">
      <c r="A769" s="749"/>
      <c r="B769" s="750" t="s">
        <v>3231</v>
      </c>
      <c r="C769" s="751">
        <v>5</v>
      </c>
      <c r="D769" s="752">
        <v>4</v>
      </c>
      <c r="E769" s="752">
        <v>1</v>
      </c>
      <c r="F769" s="752">
        <v>3</v>
      </c>
      <c r="G769" s="752">
        <v>3</v>
      </c>
      <c r="H769" s="753">
        <v>0</v>
      </c>
      <c r="I769" s="754">
        <v>0</v>
      </c>
    </row>
    <row r="770" spans="1:9" x14ac:dyDescent="0.2">
      <c r="A770" s="749"/>
      <c r="B770" s="750" t="s">
        <v>158</v>
      </c>
      <c r="C770" s="751">
        <v>609</v>
      </c>
      <c r="D770" s="752">
        <v>335</v>
      </c>
      <c r="E770" s="752">
        <v>274</v>
      </c>
      <c r="F770" s="752">
        <v>926</v>
      </c>
      <c r="G770" s="752">
        <v>615</v>
      </c>
      <c r="H770" s="753">
        <v>311</v>
      </c>
      <c r="I770" s="754">
        <v>0</v>
      </c>
    </row>
    <row r="771" spans="1:9" x14ac:dyDescent="0.2">
      <c r="A771" s="743" t="s">
        <v>65</v>
      </c>
      <c r="B771" s="744" t="s">
        <v>10</v>
      </c>
      <c r="C771" s="745">
        <v>48832</v>
      </c>
      <c r="D771" s="746">
        <v>23245</v>
      </c>
      <c r="E771" s="746">
        <v>25587</v>
      </c>
      <c r="F771" s="746">
        <v>48178</v>
      </c>
      <c r="G771" s="746">
        <v>29108</v>
      </c>
      <c r="H771" s="747">
        <v>19070</v>
      </c>
      <c r="I771" s="748">
        <v>0</v>
      </c>
    </row>
    <row r="772" spans="1:9" x14ac:dyDescent="0.2">
      <c r="A772" s="749"/>
      <c r="B772" s="750" t="s">
        <v>1554</v>
      </c>
      <c r="C772" s="751">
        <v>6</v>
      </c>
      <c r="D772" s="752">
        <v>3</v>
      </c>
      <c r="E772" s="752">
        <v>3</v>
      </c>
      <c r="F772" s="752">
        <v>7</v>
      </c>
      <c r="G772" s="752">
        <v>3</v>
      </c>
      <c r="H772" s="753">
        <v>4</v>
      </c>
      <c r="I772" s="754">
        <v>0</v>
      </c>
    </row>
    <row r="773" spans="1:9" x14ac:dyDescent="0.2">
      <c r="A773" s="749"/>
      <c r="B773" s="750" t="s">
        <v>1555</v>
      </c>
      <c r="C773" s="751">
        <v>3</v>
      </c>
      <c r="D773" s="752">
        <v>1</v>
      </c>
      <c r="E773" s="752">
        <v>2</v>
      </c>
      <c r="F773" s="752">
        <v>7</v>
      </c>
      <c r="G773" s="752">
        <v>4</v>
      </c>
      <c r="H773" s="753">
        <v>3</v>
      </c>
      <c r="I773" s="754">
        <v>0</v>
      </c>
    </row>
    <row r="774" spans="1:9" x14ac:dyDescent="0.2">
      <c r="A774" s="749"/>
      <c r="B774" s="750" t="s">
        <v>1556</v>
      </c>
      <c r="C774" s="751">
        <v>17</v>
      </c>
      <c r="D774" s="752">
        <v>7</v>
      </c>
      <c r="E774" s="752">
        <v>10</v>
      </c>
      <c r="F774" s="752">
        <v>6</v>
      </c>
      <c r="G774" s="752">
        <v>4</v>
      </c>
      <c r="H774" s="753">
        <v>2</v>
      </c>
      <c r="I774" s="754">
        <v>0</v>
      </c>
    </row>
    <row r="775" spans="1:9" x14ac:dyDescent="0.2">
      <c r="A775" s="749"/>
      <c r="B775" s="750" t="s">
        <v>1557</v>
      </c>
      <c r="C775" s="751">
        <v>64</v>
      </c>
      <c r="D775" s="752">
        <v>37</v>
      </c>
      <c r="E775" s="752">
        <v>27</v>
      </c>
      <c r="F775" s="752">
        <v>49</v>
      </c>
      <c r="G775" s="752">
        <v>35</v>
      </c>
      <c r="H775" s="753">
        <v>14</v>
      </c>
      <c r="I775" s="754">
        <v>0</v>
      </c>
    </row>
    <row r="776" spans="1:9" x14ac:dyDescent="0.2">
      <c r="A776" s="749"/>
      <c r="B776" s="750" t="s">
        <v>1558</v>
      </c>
      <c r="C776" s="751">
        <v>19</v>
      </c>
      <c r="D776" s="752">
        <v>11</v>
      </c>
      <c r="E776" s="752">
        <v>8</v>
      </c>
      <c r="F776" s="752">
        <v>36</v>
      </c>
      <c r="G776" s="752">
        <v>19</v>
      </c>
      <c r="H776" s="753">
        <v>17</v>
      </c>
      <c r="I776" s="754">
        <v>0</v>
      </c>
    </row>
    <row r="777" spans="1:9" x14ac:dyDescent="0.2">
      <c r="A777" s="749"/>
      <c r="B777" s="750" t="s">
        <v>1559</v>
      </c>
      <c r="C777" s="751">
        <v>15</v>
      </c>
      <c r="D777" s="752">
        <v>7</v>
      </c>
      <c r="E777" s="752">
        <v>8</v>
      </c>
      <c r="F777" s="752">
        <v>200</v>
      </c>
      <c r="G777" s="752">
        <v>175</v>
      </c>
      <c r="H777" s="753">
        <v>25</v>
      </c>
      <c r="I777" s="754">
        <v>0</v>
      </c>
    </row>
    <row r="778" spans="1:9" x14ac:dyDescent="0.2">
      <c r="A778" s="749"/>
      <c r="B778" s="750" t="s">
        <v>1560</v>
      </c>
      <c r="C778" s="751">
        <v>7</v>
      </c>
      <c r="D778" s="752">
        <v>4</v>
      </c>
      <c r="E778" s="752">
        <v>3</v>
      </c>
      <c r="F778" s="752">
        <v>9</v>
      </c>
      <c r="G778" s="752">
        <v>3</v>
      </c>
      <c r="H778" s="753">
        <v>6</v>
      </c>
      <c r="I778" s="754">
        <v>0</v>
      </c>
    </row>
    <row r="779" spans="1:9" x14ac:dyDescent="0.2">
      <c r="A779" s="749"/>
      <c r="B779" s="750" t="s">
        <v>1561</v>
      </c>
      <c r="C779" s="751">
        <v>16</v>
      </c>
      <c r="D779" s="752">
        <v>7</v>
      </c>
      <c r="E779" s="752">
        <v>9</v>
      </c>
      <c r="F779" s="752">
        <v>36</v>
      </c>
      <c r="G779" s="752">
        <v>28</v>
      </c>
      <c r="H779" s="753">
        <v>8</v>
      </c>
      <c r="I779" s="754">
        <v>0</v>
      </c>
    </row>
    <row r="780" spans="1:9" x14ac:dyDescent="0.2">
      <c r="A780" s="749"/>
      <c r="B780" s="750" t="s">
        <v>1562</v>
      </c>
      <c r="C780" s="751">
        <v>2</v>
      </c>
      <c r="D780" s="752">
        <v>1</v>
      </c>
      <c r="E780" s="752">
        <v>1</v>
      </c>
      <c r="F780" s="752">
        <v>4</v>
      </c>
      <c r="G780" s="752">
        <v>2</v>
      </c>
      <c r="H780" s="753">
        <v>2</v>
      </c>
      <c r="I780" s="754">
        <v>0</v>
      </c>
    </row>
    <row r="781" spans="1:9" s="452" customFormat="1" x14ac:dyDescent="0.2">
      <c r="A781" s="749"/>
      <c r="B781" s="750" t="s">
        <v>1563</v>
      </c>
      <c r="C781" s="751">
        <v>23</v>
      </c>
      <c r="D781" s="752">
        <v>7</v>
      </c>
      <c r="E781" s="752">
        <v>16</v>
      </c>
      <c r="F781" s="752">
        <v>33</v>
      </c>
      <c r="G781" s="752">
        <v>21</v>
      </c>
      <c r="H781" s="753">
        <v>12</v>
      </c>
      <c r="I781" s="754">
        <v>0</v>
      </c>
    </row>
    <row r="782" spans="1:9" x14ac:dyDescent="0.2">
      <c r="A782" s="749"/>
      <c r="B782" s="750" t="s">
        <v>172</v>
      </c>
      <c r="C782" s="751">
        <v>31315</v>
      </c>
      <c r="D782" s="752">
        <v>15044</v>
      </c>
      <c r="E782" s="752">
        <v>16271</v>
      </c>
      <c r="F782" s="752">
        <v>32005</v>
      </c>
      <c r="G782" s="752">
        <v>19086</v>
      </c>
      <c r="H782" s="753">
        <v>12919</v>
      </c>
      <c r="I782" s="754">
        <v>0</v>
      </c>
    </row>
    <row r="783" spans="1:9" x14ac:dyDescent="0.2">
      <c r="A783" s="749"/>
      <c r="B783" s="750" t="s">
        <v>1564</v>
      </c>
      <c r="C783" s="751">
        <v>234</v>
      </c>
      <c r="D783" s="752">
        <v>126</v>
      </c>
      <c r="E783" s="752">
        <v>108</v>
      </c>
      <c r="F783" s="752">
        <v>407</v>
      </c>
      <c r="G783" s="752">
        <v>289</v>
      </c>
      <c r="H783" s="753">
        <v>118</v>
      </c>
      <c r="I783" s="754">
        <v>0</v>
      </c>
    </row>
    <row r="784" spans="1:9" x14ac:dyDescent="0.2">
      <c r="A784" s="749"/>
      <c r="B784" s="750" t="s">
        <v>1565</v>
      </c>
      <c r="C784" s="751">
        <v>7</v>
      </c>
      <c r="D784" s="752">
        <v>4</v>
      </c>
      <c r="E784" s="752">
        <v>3</v>
      </c>
      <c r="F784" s="752">
        <v>4</v>
      </c>
      <c r="G784" s="752">
        <v>3</v>
      </c>
      <c r="H784" s="753">
        <v>1</v>
      </c>
      <c r="I784" s="754">
        <v>0</v>
      </c>
    </row>
    <row r="785" spans="1:9" s="452" customFormat="1" x14ac:dyDescent="0.2">
      <c r="A785" s="749"/>
      <c r="B785" s="750" t="s">
        <v>1566</v>
      </c>
      <c r="C785" s="751">
        <v>6</v>
      </c>
      <c r="D785" s="752">
        <v>3</v>
      </c>
      <c r="E785" s="752">
        <v>3</v>
      </c>
      <c r="F785" s="752">
        <v>1</v>
      </c>
      <c r="G785" s="752">
        <v>0</v>
      </c>
      <c r="H785" s="753">
        <v>1</v>
      </c>
      <c r="I785" s="754">
        <v>0</v>
      </c>
    </row>
    <row r="786" spans="1:9" x14ac:dyDescent="0.2">
      <c r="A786" s="749"/>
      <c r="B786" s="750" t="s">
        <v>1567</v>
      </c>
      <c r="C786" s="751">
        <v>26</v>
      </c>
      <c r="D786" s="752">
        <v>14</v>
      </c>
      <c r="E786" s="752">
        <v>12</v>
      </c>
      <c r="F786" s="752">
        <v>87</v>
      </c>
      <c r="G786" s="752">
        <v>76</v>
      </c>
      <c r="H786" s="753">
        <v>11</v>
      </c>
      <c r="I786" s="754">
        <v>0</v>
      </c>
    </row>
    <row r="787" spans="1:9" x14ac:dyDescent="0.2">
      <c r="A787" s="749"/>
      <c r="B787" s="750" t="s">
        <v>1568</v>
      </c>
      <c r="C787" s="751">
        <v>39</v>
      </c>
      <c r="D787" s="752">
        <v>22</v>
      </c>
      <c r="E787" s="752">
        <v>17</v>
      </c>
      <c r="F787" s="752">
        <v>22</v>
      </c>
      <c r="G787" s="752">
        <v>13</v>
      </c>
      <c r="H787" s="753">
        <v>9</v>
      </c>
      <c r="I787" s="754">
        <v>0</v>
      </c>
    </row>
    <row r="788" spans="1:9" x14ac:dyDescent="0.2">
      <c r="A788" s="749"/>
      <c r="B788" s="750" t="s">
        <v>3232</v>
      </c>
      <c r="C788" s="751">
        <v>2</v>
      </c>
      <c r="D788" s="752">
        <v>1</v>
      </c>
      <c r="E788" s="752">
        <v>1</v>
      </c>
      <c r="F788" s="752">
        <v>0</v>
      </c>
      <c r="G788" s="752">
        <v>0</v>
      </c>
      <c r="H788" s="753">
        <v>0</v>
      </c>
      <c r="I788" s="754">
        <v>0</v>
      </c>
    </row>
    <row r="789" spans="1:9" x14ac:dyDescent="0.2">
      <c r="A789" s="749"/>
      <c r="B789" s="750" t="s">
        <v>1570</v>
      </c>
      <c r="C789" s="751">
        <v>0</v>
      </c>
      <c r="D789" s="752">
        <v>0</v>
      </c>
      <c r="E789" s="752">
        <v>0</v>
      </c>
      <c r="F789" s="752">
        <v>1</v>
      </c>
      <c r="G789" s="752">
        <v>1</v>
      </c>
      <c r="H789" s="753">
        <v>0</v>
      </c>
      <c r="I789" s="754">
        <v>0</v>
      </c>
    </row>
    <row r="790" spans="1:9" x14ac:dyDescent="0.2">
      <c r="A790" s="749"/>
      <c r="B790" s="750" t="s">
        <v>1571</v>
      </c>
      <c r="C790" s="751">
        <v>0</v>
      </c>
      <c r="D790" s="752">
        <v>0</v>
      </c>
      <c r="E790" s="752">
        <v>0</v>
      </c>
      <c r="F790" s="752">
        <v>3</v>
      </c>
      <c r="G790" s="752">
        <v>3</v>
      </c>
      <c r="H790" s="753">
        <v>0</v>
      </c>
      <c r="I790" s="754">
        <v>0</v>
      </c>
    </row>
    <row r="791" spans="1:9" x14ac:dyDescent="0.2">
      <c r="A791" s="749"/>
      <c r="B791" s="750" t="s">
        <v>170</v>
      </c>
      <c r="C791" s="751">
        <v>532</v>
      </c>
      <c r="D791" s="752">
        <v>286</v>
      </c>
      <c r="E791" s="752">
        <v>246</v>
      </c>
      <c r="F791" s="752">
        <v>881</v>
      </c>
      <c r="G791" s="752">
        <v>675</v>
      </c>
      <c r="H791" s="753">
        <v>206</v>
      </c>
      <c r="I791" s="754">
        <v>0</v>
      </c>
    </row>
    <row r="792" spans="1:9" x14ac:dyDescent="0.2">
      <c r="A792" s="749"/>
      <c r="B792" s="750" t="s">
        <v>171</v>
      </c>
      <c r="C792" s="751">
        <v>84</v>
      </c>
      <c r="D792" s="752">
        <v>41</v>
      </c>
      <c r="E792" s="752">
        <v>43</v>
      </c>
      <c r="F792" s="752">
        <v>1618</v>
      </c>
      <c r="G792" s="752">
        <v>1559</v>
      </c>
      <c r="H792" s="753">
        <v>59</v>
      </c>
      <c r="I792" s="754">
        <v>0</v>
      </c>
    </row>
    <row r="793" spans="1:9" x14ac:dyDescent="0.2">
      <c r="A793" s="749"/>
      <c r="B793" s="750" t="s">
        <v>1572</v>
      </c>
      <c r="C793" s="751">
        <v>25</v>
      </c>
      <c r="D793" s="752">
        <v>9</v>
      </c>
      <c r="E793" s="752">
        <v>16</v>
      </c>
      <c r="F793" s="752">
        <v>50</v>
      </c>
      <c r="G793" s="752">
        <v>29</v>
      </c>
      <c r="H793" s="753">
        <v>21</v>
      </c>
      <c r="I793" s="754">
        <v>0</v>
      </c>
    </row>
    <row r="794" spans="1:9" x14ac:dyDescent="0.2">
      <c r="A794" s="749"/>
      <c r="B794" s="750" t="s">
        <v>1573</v>
      </c>
      <c r="C794" s="751">
        <v>19</v>
      </c>
      <c r="D794" s="752">
        <v>8</v>
      </c>
      <c r="E794" s="752">
        <v>11</v>
      </c>
      <c r="F794" s="752">
        <v>10</v>
      </c>
      <c r="G794" s="752">
        <v>5</v>
      </c>
      <c r="H794" s="753">
        <v>5</v>
      </c>
      <c r="I794" s="754">
        <v>0</v>
      </c>
    </row>
    <row r="795" spans="1:9" x14ac:dyDescent="0.2">
      <c r="A795" s="749"/>
      <c r="B795" s="750" t="s">
        <v>1574</v>
      </c>
      <c r="C795" s="751">
        <v>15902</v>
      </c>
      <c r="D795" s="752">
        <v>7301</v>
      </c>
      <c r="E795" s="752">
        <v>8601</v>
      </c>
      <c r="F795" s="752">
        <v>11382</v>
      </c>
      <c r="G795" s="752">
        <v>5986</v>
      </c>
      <c r="H795" s="753">
        <v>5396</v>
      </c>
      <c r="I795" s="754">
        <v>0</v>
      </c>
    </row>
    <row r="796" spans="1:9" s="452" customFormat="1" x14ac:dyDescent="0.2">
      <c r="A796" s="749"/>
      <c r="B796" s="750" t="s">
        <v>1575</v>
      </c>
      <c r="C796" s="751">
        <v>0</v>
      </c>
      <c r="D796" s="752">
        <v>0</v>
      </c>
      <c r="E796" s="752">
        <v>0</v>
      </c>
      <c r="F796" s="752">
        <v>2</v>
      </c>
      <c r="G796" s="752">
        <v>1</v>
      </c>
      <c r="H796" s="753">
        <v>1</v>
      </c>
      <c r="I796" s="754">
        <v>0</v>
      </c>
    </row>
    <row r="797" spans="1:9" x14ac:dyDescent="0.2">
      <c r="A797" s="749"/>
      <c r="B797" s="750" t="s">
        <v>1576</v>
      </c>
      <c r="C797" s="751">
        <v>8</v>
      </c>
      <c r="D797" s="752">
        <v>3</v>
      </c>
      <c r="E797" s="752">
        <v>5</v>
      </c>
      <c r="F797" s="752">
        <v>2</v>
      </c>
      <c r="G797" s="752">
        <v>2</v>
      </c>
      <c r="H797" s="753">
        <v>0</v>
      </c>
      <c r="I797" s="754">
        <v>0</v>
      </c>
    </row>
    <row r="798" spans="1:9" s="452" customFormat="1" x14ac:dyDescent="0.2">
      <c r="A798" s="749"/>
      <c r="B798" s="750" t="s">
        <v>1577</v>
      </c>
      <c r="C798" s="751">
        <v>13</v>
      </c>
      <c r="D798" s="752">
        <v>8</v>
      </c>
      <c r="E798" s="752">
        <v>5</v>
      </c>
      <c r="F798" s="752">
        <v>3</v>
      </c>
      <c r="G798" s="752">
        <v>2</v>
      </c>
      <c r="H798" s="753">
        <v>1</v>
      </c>
      <c r="I798" s="754">
        <v>0</v>
      </c>
    </row>
    <row r="799" spans="1:9" x14ac:dyDescent="0.2">
      <c r="A799" s="749"/>
      <c r="B799" s="750" t="s">
        <v>1578</v>
      </c>
      <c r="C799" s="751">
        <v>1</v>
      </c>
      <c r="D799" s="752">
        <v>0</v>
      </c>
      <c r="E799" s="752">
        <v>1</v>
      </c>
      <c r="F799" s="752">
        <v>2</v>
      </c>
      <c r="G799" s="752">
        <v>2</v>
      </c>
      <c r="H799" s="753">
        <v>0</v>
      </c>
      <c r="I799" s="754">
        <v>0</v>
      </c>
    </row>
    <row r="800" spans="1:9" x14ac:dyDescent="0.2">
      <c r="A800" s="749"/>
      <c r="B800" s="750" t="s">
        <v>1579</v>
      </c>
      <c r="C800" s="751">
        <v>117</v>
      </c>
      <c r="D800" s="752">
        <v>88</v>
      </c>
      <c r="E800" s="752">
        <v>29</v>
      </c>
      <c r="F800" s="752">
        <v>151</v>
      </c>
      <c r="G800" s="752">
        <v>138</v>
      </c>
      <c r="H800" s="753">
        <v>13</v>
      </c>
      <c r="I800" s="754">
        <v>0</v>
      </c>
    </row>
    <row r="801" spans="1:9" x14ac:dyDescent="0.2">
      <c r="A801" s="749"/>
      <c r="B801" s="750" t="s">
        <v>158</v>
      </c>
      <c r="C801" s="751">
        <v>330</v>
      </c>
      <c r="D801" s="752">
        <v>202</v>
      </c>
      <c r="E801" s="752">
        <v>128</v>
      </c>
      <c r="F801" s="752">
        <v>1160</v>
      </c>
      <c r="G801" s="752">
        <v>944</v>
      </c>
      <c r="H801" s="753">
        <v>216</v>
      </c>
      <c r="I801" s="754">
        <v>0</v>
      </c>
    </row>
    <row r="802" spans="1:9" x14ac:dyDescent="0.2">
      <c r="A802" s="743" t="s">
        <v>66</v>
      </c>
      <c r="B802" s="744" t="s">
        <v>10</v>
      </c>
      <c r="C802" s="745">
        <v>163008</v>
      </c>
      <c r="D802" s="746">
        <v>92624</v>
      </c>
      <c r="E802" s="746">
        <v>70384</v>
      </c>
      <c r="F802" s="746">
        <v>319010</v>
      </c>
      <c r="G802" s="746">
        <v>187009</v>
      </c>
      <c r="H802" s="747">
        <v>131986</v>
      </c>
      <c r="I802" s="748">
        <v>15</v>
      </c>
    </row>
    <row r="803" spans="1:9" x14ac:dyDescent="0.2">
      <c r="A803" s="749"/>
      <c r="B803" s="750" t="s">
        <v>1581</v>
      </c>
      <c r="C803" s="751">
        <v>1</v>
      </c>
      <c r="D803" s="752">
        <v>0</v>
      </c>
      <c r="E803" s="752">
        <v>1</v>
      </c>
      <c r="F803" s="752">
        <v>0</v>
      </c>
      <c r="G803" s="752">
        <v>0</v>
      </c>
      <c r="H803" s="753">
        <v>0</v>
      </c>
      <c r="I803" s="754">
        <v>0</v>
      </c>
    </row>
    <row r="804" spans="1:9" s="452" customFormat="1" x14ac:dyDescent="0.2">
      <c r="A804" s="749"/>
      <c r="B804" s="750" t="s">
        <v>1582</v>
      </c>
      <c r="C804" s="751">
        <v>20</v>
      </c>
      <c r="D804" s="752">
        <v>20</v>
      </c>
      <c r="E804" s="752">
        <v>0</v>
      </c>
      <c r="F804" s="752">
        <v>4</v>
      </c>
      <c r="G804" s="752">
        <v>3</v>
      </c>
      <c r="H804" s="753">
        <v>1</v>
      </c>
      <c r="I804" s="754">
        <v>0</v>
      </c>
    </row>
    <row r="805" spans="1:9" x14ac:dyDescent="0.2">
      <c r="A805" s="749"/>
      <c r="B805" s="750" t="s">
        <v>3233</v>
      </c>
      <c r="C805" s="751">
        <v>0</v>
      </c>
      <c r="D805" s="752">
        <v>0</v>
      </c>
      <c r="E805" s="752">
        <v>0</v>
      </c>
      <c r="F805" s="752">
        <v>2</v>
      </c>
      <c r="G805" s="752">
        <v>2</v>
      </c>
      <c r="H805" s="753">
        <v>0</v>
      </c>
      <c r="I805" s="754">
        <v>0</v>
      </c>
    </row>
    <row r="806" spans="1:9" x14ac:dyDescent="0.2">
      <c r="A806" s="749"/>
      <c r="B806" s="750" t="s">
        <v>3234</v>
      </c>
      <c r="C806" s="751">
        <v>1</v>
      </c>
      <c r="D806" s="752">
        <v>0</v>
      </c>
      <c r="E806" s="752">
        <v>1</v>
      </c>
      <c r="F806" s="752">
        <v>0</v>
      </c>
      <c r="G806" s="752">
        <v>0</v>
      </c>
      <c r="H806" s="753">
        <v>0</v>
      </c>
      <c r="I806" s="754">
        <v>0</v>
      </c>
    </row>
    <row r="807" spans="1:9" x14ac:dyDescent="0.2">
      <c r="A807" s="749"/>
      <c r="B807" s="750" t="s">
        <v>1583</v>
      </c>
      <c r="C807" s="751">
        <v>0</v>
      </c>
      <c r="D807" s="752">
        <v>0</v>
      </c>
      <c r="E807" s="752">
        <v>0</v>
      </c>
      <c r="F807" s="752">
        <v>2</v>
      </c>
      <c r="G807" s="752">
        <v>1</v>
      </c>
      <c r="H807" s="753">
        <v>1</v>
      </c>
      <c r="I807" s="754">
        <v>0</v>
      </c>
    </row>
    <row r="808" spans="1:9" x14ac:dyDescent="0.2">
      <c r="A808" s="749"/>
      <c r="B808" s="750" t="s">
        <v>1584</v>
      </c>
      <c r="C808" s="751">
        <v>277</v>
      </c>
      <c r="D808" s="752">
        <v>123</v>
      </c>
      <c r="E808" s="752">
        <v>154</v>
      </c>
      <c r="F808" s="752">
        <v>135</v>
      </c>
      <c r="G808" s="752">
        <v>68</v>
      </c>
      <c r="H808" s="753">
        <v>67</v>
      </c>
      <c r="I808" s="754">
        <v>0</v>
      </c>
    </row>
    <row r="809" spans="1:9" x14ac:dyDescent="0.2">
      <c r="A809" s="749"/>
      <c r="B809" s="750" t="s">
        <v>1585</v>
      </c>
      <c r="C809" s="751">
        <v>41</v>
      </c>
      <c r="D809" s="752">
        <v>23</v>
      </c>
      <c r="E809" s="752">
        <v>18</v>
      </c>
      <c r="F809" s="752">
        <v>46</v>
      </c>
      <c r="G809" s="752">
        <v>26</v>
      </c>
      <c r="H809" s="753">
        <v>20</v>
      </c>
      <c r="I809" s="754">
        <v>0</v>
      </c>
    </row>
    <row r="810" spans="1:9" x14ac:dyDescent="0.2">
      <c r="A810" s="749"/>
      <c r="B810" s="750" t="s">
        <v>1586</v>
      </c>
      <c r="C810" s="751">
        <v>122</v>
      </c>
      <c r="D810" s="752">
        <v>63</v>
      </c>
      <c r="E810" s="752">
        <v>59</v>
      </c>
      <c r="F810" s="752">
        <v>311</v>
      </c>
      <c r="G810" s="752">
        <v>173</v>
      </c>
      <c r="H810" s="753">
        <v>137</v>
      </c>
      <c r="I810" s="754">
        <v>1</v>
      </c>
    </row>
    <row r="811" spans="1:9" x14ac:dyDescent="0.2">
      <c r="A811" s="749"/>
      <c r="B811" s="750" t="s">
        <v>1587</v>
      </c>
      <c r="C811" s="751">
        <v>22650</v>
      </c>
      <c r="D811" s="752">
        <v>12713</v>
      </c>
      <c r="E811" s="752">
        <v>9937</v>
      </c>
      <c r="F811" s="752">
        <v>52069</v>
      </c>
      <c r="G811" s="752">
        <v>28901</v>
      </c>
      <c r="H811" s="753">
        <v>23157</v>
      </c>
      <c r="I811" s="754">
        <v>11</v>
      </c>
    </row>
    <row r="812" spans="1:9" x14ac:dyDescent="0.2">
      <c r="A812" s="749"/>
      <c r="B812" s="750" t="s">
        <v>1588</v>
      </c>
      <c r="C812" s="751">
        <v>2628</v>
      </c>
      <c r="D812" s="752">
        <v>1734</v>
      </c>
      <c r="E812" s="752">
        <v>894</v>
      </c>
      <c r="F812" s="752">
        <v>5487</v>
      </c>
      <c r="G812" s="752">
        <v>3222</v>
      </c>
      <c r="H812" s="753">
        <v>2265</v>
      </c>
      <c r="I812" s="754">
        <v>0</v>
      </c>
    </row>
    <row r="813" spans="1:9" s="452" customFormat="1" x14ac:dyDescent="0.2">
      <c r="A813" s="749"/>
      <c r="B813" s="750" t="s">
        <v>1589</v>
      </c>
      <c r="C813" s="751">
        <v>37</v>
      </c>
      <c r="D813" s="752">
        <v>16</v>
      </c>
      <c r="E813" s="752">
        <v>21</v>
      </c>
      <c r="F813" s="752">
        <v>64</v>
      </c>
      <c r="G813" s="752">
        <v>43</v>
      </c>
      <c r="H813" s="753">
        <v>21</v>
      </c>
      <c r="I813" s="754">
        <v>0</v>
      </c>
    </row>
    <row r="814" spans="1:9" x14ac:dyDescent="0.2">
      <c r="A814" s="749"/>
      <c r="B814" s="750" t="s">
        <v>1590</v>
      </c>
      <c r="C814" s="751">
        <v>8</v>
      </c>
      <c r="D814" s="752">
        <v>7</v>
      </c>
      <c r="E814" s="752">
        <v>1</v>
      </c>
      <c r="F814" s="752">
        <v>14</v>
      </c>
      <c r="G814" s="752">
        <v>9</v>
      </c>
      <c r="H814" s="753">
        <v>5</v>
      </c>
      <c r="I814" s="754">
        <v>0</v>
      </c>
    </row>
    <row r="815" spans="1:9" x14ac:dyDescent="0.2">
      <c r="A815" s="749"/>
      <c r="B815" s="750" t="s">
        <v>1591</v>
      </c>
      <c r="C815" s="751">
        <v>39</v>
      </c>
      <c r="D815" s="752">
        <v>26</v>
      </c>
      <c r="E815" s="752">
        <v>13</v>
      </c>
      <c r="F815" s="752">
        <v>71</v>
      </c>
      <c r="G815" s="752">
        <v>41</v>
      </c>
      <c r="H815" s="753">
        <v>30</v>
      </c>
      <c r="I815" s="754">
        <v>0</v>
      </c>
    </row>
    <row r="816" spans="1:9" x14ac:dyDescent="0.2">
      <c r="A816" s="749"/>
      <c r="B816" s="750" t="s">
        <v>1592</v>
      </c>
      <c r="C816" s="751">
        <v>15</v>
      </c>
      <c r="D816" s="752">
        <v>9</v>
      </c>
      <c r="E816" s="752">
        <v>6</v>
      </c>
      <c r="F816" s="752">
        <v>23</v>
      </c>
      <c r="G816" s="752">
        <v>13</v>
      </c>
      <c r="H816" s="753">
        <v>10</v>
      </c>
      <c r="I816" s="754">
        <v>0</v>
      </c>
    </row>
    <row r="817" spans="1:9" x14ac:dyDescent="0.2">
      <c r="A817" s="749"/>
      <c r="B817" s="750" t="s">
        <v>1593</v>
      </c>
      <c r="C817" s="751">
        <v>9627</v>
      </c>
      <c r="D817" s="752">
        <v>5635</v>
      </c>
      <c r="E817" s="752">
        <v>3992</v>
      </c>
      <c r="F817" s="752">
        <v>13118</v>
      </c>
      <c r="G817" s="752">
        <v>8109</v>
      </c>
      <c r="H817" s="753">
        <v>5009</v>
      </c>
      <c r="I817" s="754">
        <v>0</v>
      </c>
    </row>
    <row r="818" spans="1:9" s="452" customFormat="1" x14ac:dyDescent="0.2">
      <c r="A818" s="749"/>
      <c r="B818" s="750" t="s">
        <v>1594</v>
      </c>
      <c r="C818" s="751">
        <v>67</v>
      </c>
      <c r="D818" s="752">
        <v>46</v>
      </c>
      <c r="E818" s="752">
        <v>21</v>
      </c>
      <c r="F818" s="752">
        <v>88</v>
      </c>
      <c r="G818" s="752">
        <v>54</v>
      </c>
      <c r="H818" s="753">
        <v>34</v>
      </c>
      <c r="I818" s="754">
        <v>0</v>
      </c>
    </row>
    <row r="819" spans="1:9" x14ac:dyDescent="0.2">
      <c r="A819" s="749"/>
      <c r="B819" s="750" t="s">
        <v>1595</v>
      </c>
      <c r="C819" s="751">
        <v>2</v>
      </c>
      <c r="D819" s="752">
        <v>0</v>
      </c>
      <c r="E819" s="752">
        <v>2</v>
      </c>
      <c r="F819" s="752">
        <v>4</v>
      </c>
      <c r="G819" s="752">
        <v>3</v>
      </c>
      <c r="H819" s="753">
        <v>1</v>
      </c>
      <c r="I819" s="754">
        <v>0</v>
      </c>
    </row>
    <row r="820" spans="1:9" x14ac:dyDescent="0.2">
      <c r="A820" s="749"/>
      <c r="B820" s="750" t="s">
        <v>3235</v>
      </c>
      <c r="C820" s="751">
        <v>0</v>
      </c>
      <c r="D820" s="752">
        <v>0</v>
      </c>
      <c r="E820" s="752">
        <v>0</v>
      </c>
      <c r="F820" s="752">
        <v>1</v>
      </c>
      <c r="G820" s="752">
        <v>1</v>
      </c>
      <c r="H820" s="753">
        <v>0</v>
      </c>
      <c r="I820" s="754">
        <v>0</v>
      </c>
    </row>
    <row r="821" spans="1:9" s="452" customFormat="1" x14ac:dyDescent="0.2">
      <c r="A821" s="749"/>
      <c r="B821" s="750" t="s">
        <v>1596</v>
      </c>
      <c r="C821" s="751">
        <v>20</v>
      </c>
      <c r="D821" s="752">
        <v>15</v>
      </c>
      <c r="E821" s="752">
        <v>5</v>
      </c>
      <c r="F821" s="752">
        <v>56</v>
      </c>
      <c r="G821" s="752">
        <v>39</v>
      </c>
      <c r="H821" s="753">
        <v>17</v>
      </c>
      <c r="I821" s="754">
        <v>0</v>
      </c>
    </row>
    <row r="822" spans="1:9" x14ac:dyDescent="0.2">
      <c r="A822" s="749"/>
      <c r="B822" s="750" t="s">
        <v>1597</v>
      </c>
      <c r="C822" s="751">
        <v>4</v>
      </c>
      <c r="D822" s="752">
        <v>4</v>
      </c>
      <c r="E822" s="752">
        <v>0</v>
      </c>
      <c r="F822" s="752">
        <v>6</v>
      </c>
      <c r="G822" s="752">
        <v>3</v>
      </c>
      <c r="H822" s="753">
        <v>3</v>
      </c>
      <c r="I822" s="754">
        <v>0</v>
      </c>
    </row>
    <row r="823" spans="1:9" x14ac:dyDescent="0.2">
      <c r="A823" s="749"/>
      <c r="B823" s="750" t="s">
        <v>1598</v>
      </c>
      <c r="C823" s="751">
        <v>7</v>
      </c>
      <c r="D823" s="752">
        <v>1</v>
      </c>
      <c r="E823" s="752">
        <v>6</v>
      </c>
      <c r="F823" s="752">
        <v>2</v>
      </c>
      <c r="G823" s="752">
        <v>2</v>
      </c>
      <c r="H823" s="753">
        <v>0</v>
      </c>
      <c r="I823" s="754">
        <v>0</v>
      </c>
    </row>
    <row r="824" spans="1:9" x14ac:dyDescent="0.2">
      <c r="A824" s="749"/>
      <c r="B824" s="750" t="s">
        <v>1600</v>
      </c>
      <c r="C824" s="751">
        <v>66</v>
      </c>
      <c r="D824" s="752">
        <v>42</v>
      </c>
      <c r="E824" s="752">
        <v>24</v>
      </c>
      <c r="F824" s="752">
        <v>211</v>
      </c>
      <c r="G824" s="752">
        <v>121</v>
      </c>
      <c r="H824" s="753">
        <v>90</v>
      </c>
      <c r="I824" s="754">
        <v>0</v>
      </c>
    </row>
    <row r="825" spans="1:9" x14ac:dyDescent="0.2">
      <c r="A825" s="749"/>
      <c r="B825" s="750" t="s">
        <v>1601</v>
      </c>
      <c r="C825" s="751">
        <v>1</v>
      </c>
      <c r="D825" s="752">
        <v>1</v>
      </c>
      <c r="E825" s="752">
        <v>0</v>
      </c>
      <c r="F825" s="752">
        <v>3</v>
      </c>
      <c r="G825" s="752">
        <v>1</v>
      </c>
      <c r="H825" s="753">
        <v>2</v>
      </c>
      <c r="I825" s="754">
        <v>0</v>
      </c>
    </row>
    <row r="826" spans="1:9" x14ac:dyDescent="0.2">
      <c r="A826" s="749"/>
      <c r="B826" s="750" t="s">
        <v>1602</v>
      </c>
      <c r="C826" s="751">
        <v>1</v>
      </c>
      <c r="D826" s="752">
        <v>1</v>
      </c>
      <c r="E826" s="752">
        <v>0</v>
      </c>
      <c r="F826" s="752">
        <v>0</v>
      </c>
      <c r="G826" s="752">
        <v>0</v>
      </c>
      <c r="H826" s="753">
        <v>0</v>
      </c>
      <c r="I826" s="754">
        <v>0</v>
      </c>
    </row>
    <row r="827" spans="1:9" x14ac:dyDescent="0.2">
      <c r="A827" s="749"/>
      <c r="B827" s="750" t="s">
        <v>1603</v>
      </c>
      <c r="C827" s="751">
        <v>0</v>
      </c>
      <c r="D827" s="752">
        <v>0</v>
      </c>
      <c r="E827" s="752">
        <v>0</v>
      </c>
      <c r="F827" s="752">
        <v>1</v>
      </c>
      <c r="G827" s="752">
        <v>1</v>
      </c>
      <c r="H827" s="753">
        <v>0</v>
      </c>
      <c r="I827" s="754">
        <v>0</v>
      </c>
    </row>
    <row r="828" spans="1:9" x14ac:dyDescent="0.2">
      <c r="A828" s="749"/>
      <c r="B828" s="750" t="s">
        <v>1604</v>
      </c>
      <c r="C828" s="751">
        <v>132</v>
      </c>
      <c r="D828" s="752">
        <v>93</v>
      </c>
      <c r="E828" s="752">
        <v>39</v>
      </c>
      <c r="F828" s="752">
        <v>246</v>
      </c>
      <c r="G828" s="752">
        <v>139</v>
      </c>
      <c r="H828" s="753">
        <v>107</v>
      </c>
      <c r="I828" s="754">
        <v>0</v>
      </c>
    </row>
    <row r="829" spans="1:9" x14ac:dyDescent="0.2">
      <c r="A829" s="749"/>
      <c r="B829" s="750" t="s">
        <v>1605</v>
      </c>
      <c r="C829" s="751">
        <v>1791</v>
      </c>
      <c r="D829" s="752">
        <v>1002</v>
      </c>
      <c r="E829" s="752">
        <v>789</v>
      </c>
      <c r="F829" s="752">
        <v>713</v>
      </c>
      <c r="G829" s="752">
        <v>446</v>
      </c>
      <c r="H829" s="753">
        <v>267</v>
      </c>
      <c r="I829" s="754">
        <v>0</v>
      </c>
    </row>
    <row r="830" spans="1:9" x14ac:dyDescent="0.2">
      <c r="A830" s="749"/>
      <c r="B830" s="750" t="s">
        <v>174</v>
      </c>
      <c r="C830" s="751">
        <v>33658</v>
      </c>
      <c r="D830" s="752">
        <v>18780</v>
      </c>
      <c r="E830" s="752">
        <v>14878</v>
      </c>
      <c r="F830" s="752">
        <v>66263</v>
      </c>
      <c r="G830" s="752">
        <v>37093</v>
      </c>
      <c r="H830" s="753">
        <v>29169</v>
      </c>
      <c r="I830" s="754">
        <v>1</v>
      </c>
    </row>
    <row r="831" spans="1:9" x14ac:dyDescent="0.2">
      <c r="A831" s="749"/>
      <c r="B831" s="750" t="s">
        <v>1606</v>
      </c>
      <c r="C831" s="751">
        <v>17</v>
      </c>
      <c r="D831" s="752">
        <v>10</v>
      </c>
      <c r="E831" s="752">
        <v>7</v>
      </c>
      <c r="F831" s="752">
        <v>9</v>
      </c>
      <c r="G831" s="752">
        <v>5</v>
      </c>
      <c r="H831" s="753">
        <v>4</v>
      </c>
      <c r="I831" s="754">
        <v>0</v>
      </c>
    </row>
    <row r="832" spans="1:9" x14ac:dyDescent="0.2">
      <c r="A832" s="749"/>
      <c r="B832" s="750" t="s">
        <v>1607</v>
      </c>
      <c r="C832" s="751">
        <v>82</v>
      </c>
      <c r="D832" s="752">
        <v>75</v>
      </c>
      <c r="E832" s="752">
        <v>7</v>
      </c>
      <c r="F832" s="752">
        <v>752</v>
      </c>
      <c r="G832" s="752">
        <v>724</v>
      </c>
      <c r="H832" s="753">
        <v>28</v>
      </c>
      <c r="I832" s="754">
        <v>0</v>
      </c>
    </row>
    <row r="833" spans="1:9" x14ac:dyDescent="0.2">
      <c r="A833" s="749"/>
      <c r="B833" s="750" t="s">
        <v>1608</v>
      </c>
      <c r="C833" s="751">
        <v>160</v>
      </c>
      <c r="D833" s="752">
        <v>91</v>
      </c>
      <c r="E833" s="752">
        <v>69</v>
      </c>
      <c r="F833" s="752">
        <v>310</v>
      </c>
      <c r="G833" s="752">
        <v>191</v>
      </c>
      <c r="H833" s="753">
        <v>119</v>
      </c>
      <c r="I833" s="754">
        <v>0</v>
      </c>
    </row>
    <row r="834" spans="1:9" x14ac:dyDescent="0.2">
      <c r="A834" s="749"/>
      <c r="B834" s="750" t="s">
        <v>1609</v>
      </c>
      <c r="C834" s="751">
        <v>69399</v>
      </c>
      <c r="D834" s="752">
        <v>38803</v>
      </c>
      <c r="E834" s="752">
        <v>30596</v>
      </c>
      <c r="F834" s="752">
        <v>105980</v>
      </c>
      <c r="G834" s="752">
        <v>65764</v>
      </c>
      <c r="H834" s="753">
        <v>40214</v>
      </c>
      <c r="I834" s="754">
        <v>2</v>
      </c>
    </row>
    <row r="835" spans="1:9" x14ac:dyDescent="0.2">
      <c r="A835" s="749"/>
      <c r="B835" s="750" t="s">
        <v>1610</v>
      </c>
      <c r="C835" s="751">
        <v>3</v>
      </c>
      <c r="D835" s="752">
        <v>2</v>
      </c>
      <c r="E835" s="752">
        <v>1</v>
      </c>
      <c r="F835" s="752">
        <v>5</v>
      </c>
      <c r="G835" s="752">
        <v>3</v>
      </c>
      <c r="H835" s="753">
        <v>2</v>
      </c>
      <c r="I835" s="754">
        <v>0</v>
      </c>
    </row>
    <row r="836" spans="1:9" x14ac:dyDescent="0.2">
      <c r="A836" s="749"/>
      <c r="B836" s="750" t="s">
        <v>173</v>
      </c>
      <c r="C836" s="751">
        <v>1142</v>
      </c>
      <c r="D836" s="752">
        <v>801</v>
      </c>
      <c r="E836" s="752">
        <v>341</v>
      </c>
      <c r="F836" s="752">
        <v>1597</v>
      </c>
      <c r="G836" s="752">
        <v>908</v>
      </c>
      <c r="H836" s="753">
        <v>689</v>
      </c>
      <c r="I836" s="754">
        <v>0</v>
      </c>
    </row>
    <row r="837" spans="1:9" x14ac:dyDescent="0.2">
      <c r="A837" s="749"/>
      <c r="B837" s="750" t="s">
        <v>1611</v>
      </c>
      <c r="C837" s="751">
        <v>58</v>
      </c>
      <c r="D837" s="752">
        <v>40</v>
      </c>
      <c r="E837" s="752">
        <v>18</v>
      </c>
      <c r="F837" s="752">
        <v>92</v>
      </c>
      <c r="G837" s="752">
        <v>57</v>
      </c>
      <c r="H837" s="753">
        <v>35</v>
      </c>
      <c r="I837" s="754">
        <v>0</v>
      </c>
    </row>
    <row r="838" spans="1:9" x14ac:dyDescent="0.2">
      <c r="A838" s="749"/>
      <c r="B838" s="750" t="s">
        <v>103</v>
      </c>
      <c r="C838" s="751">
        <v>154</v>
      </c>
      <c r="D838" s="752">
        <v>81</v>
      </c>
      <c r="E838" s="752">
        <v>73</v>
      </c>
      <c r="F838" s="752">
        <v>231</v>
      </c>
      <c r="G838" s="752">
        <v>147</v>
      </c>
      <c r="H838" s="753">
        <v>84</v>
      </c>
      <c r="I838" s="754">
        <v>0</v>
      </c>
    </row>
    <row r="839" spans="1:9" x14ac:dyDescent="0.2">
      <c r="A839" s="749"/>
      <c r="B839" s="750" t="s">
        <v>1612</v>
      </c>
      <c r="C839" s="751">
        <v>257</v>
      </c>
      <c r="D839" s="752">
        <v>150</v>
      </c>
      <c r="E839" s="752">
        <v>107</v>
      </c>
      <c r="F839" s="752">
        <v>877</v>
      </c>
      <c r="G839" s="752">
        <v>582</v>
      </c>
      <c r="H839" s="753">
        <v>295</v>
      </c>
      <c r="I839" s="754">
        <v>0</v>
      </c>
    </row>
    <row r="840" spans="1:9" x14ac:dyDescent="0.2">
      <c r="A840" s="749"/>
      <c r="B840" s="750" t="s">
        <v>158</v>
      </c>
      <c r="C840" s="751">
        <v>20521</v>
      </c>
      <c r="D840" s="752">
        <v>12217</v>
      </c>
      <c r="E840" s="752">
        <v>8304</v>
      </c>
      <c r="F840" s="752">
        <v>70217</v>
      </c>
      <c r="G840" s="752">
        <v>40114</v>
      </c>
      <c r="H840" s="753">
        <v>30103</v>
      </c>
      <c r="I840" s="754">
        <v>0</v>
      </c>
    </row>
    <row r="841" spans="1:9" x14ac:dyDescent="0.2">
      <c r="A841" s="743" t="s">
        <v>792</v>
      </c>
      <c r="B841" s="744" t="s">
        <v>10</v>
      </c>
      <c r="C841" s="745">
        <v>38</v>
      </c>
      <c r="D841" s="746">
        <v>28</v>
      </c>
      <c r="E841" s="746">
        <v>10</v>
      </c>
      <c r="F841" s="746">
        <v>63</v>
      </c>
      <c r="G841" s="746">
        <v>40</v>
      </c>
      <c r="H841" s="747">
        <v>23</v>
      </c>
      <c r="I841" s="748">
        <v>0</v>
      </c>
    </row>
    <row r="842" spans="1:9" x14ac:dyDescent="0.2">
      <c r="A842" s="749"/>
      <c r="B842" s="750" t="s">
        <v>1616</v>
      </c>
      <c r="C842" s="751">
        <v>34</v>
      </c>
      <c r="D842" s="752">
        <v>26</v>
      </c>
      <c r="E842" s="752">
        <v>8</v>
      </c>
      <c r="F842" s="752">
        <v>57</v>
      </c>
      <c r="G842" s="752">
        <v>37</v>
      </c>
      <c r="H842" s="753">
        <v>20</v>
      </c>
      <c r="I842" s="754">
        <v>0</v>
      </c>
    </row>
    <row r="843" spans="1:9" x14ac:dyDescent="0.2">
      <c r="A843" s="749"/>
      <c r="B843" s="750" t="s">
        <v>158</v>
      </c>
      <c r="C843" s="751">
        <v>4</v>
      </c>
      <c r="D843" s="752">
        <v>2</v>
      </c>
      <c r="E843" s="752">
        <v>2</v>
      </c>
      <c r="F843" s="752">
        <v>6</v>
      </c>
      <c r="G843" s="752">
        <v>3</v>
      </c>
      <c r="H843" s="753">
        <v>3</v>
      </c>
      <c r="I843" s="754">
        <v>0</v>
      </c>
    </row>
    <row r="844" spans="1:9" x14ac:dyDescent="0.2">
      <c r="A844" s="743" t="s">
        <v>69</v>
      </c>
      <c r="B844" s="744" t="s">
        <v>10</v>
      </c>
      <c r="C844" s="745">
        <v>334799</v>
      </c>
      <c r="D844" s="746">
        <v>182859</v>
      </c>
      <c r="E844" s="746">
        <v>151940</v>
      </c>
      <c r="F844" s="746">
        <v>292529</v>
      </c>
      <c r="G844" s="746">
        <v>173955</v>
      </c>
      <c r="H844" s="747">
        <v>118553</v>
      </c>
      <c r="I844" s="748">
        <v>21</v>
      </c>
    </row>
    <row r="845" spans="1:9" x14ac:dyDescent="0.2">
      <c r="A845" s="749"/>
      <c r="B845" s="750" t="s">
        <v>1617</v>
      </c>
      <c r="C845" s="751">
        <v>6</v>
      </c>
      <c r="D845" s="752">
        <v>4</v>
      </c>
      <c r="E845" s="752">
        <v>2</v>
      </c>
      <c r="F845" s="752">
        <v>1</v>
      </c>
      <c r="G845" s="752">
        <v>1</v>
      </c>
      <c r="H845" s="753">
        <v>0</v>
      </c>
      <c r="I845" s="754">
        <v>0</v>
      </c>
    </row>
    <row r="846" spans="1:9" x14ac:dyDescent="0.2">
      <c r="A846" s="749"/>
      <c r="B846" s="750" t="s">
        <v>1618</v>
      </c>
      <c r="C846" s="751">
        <v>52885</v>
      </c>
      <c r="D846" s="752">
        <v>28113</v>
      </c>
      <c r="E846" s="752">
        <v>24772</v>
      </c>
      <c r="F846" s="752">
        <v>49426</v>
      </c>
      <c r="G846" s="752">
        <v>29741</v>
      </c>
      <c r="H846" s="753">
        <v>19676</v>
      </c>
      <c r="I846" s="754">
        <v>9</v>
      </c>
    </row>
    <row r="847" spans="1:9" x14ac:dyDescent="0.2">
      <c r="A847" s="749"/>
      <c r="B847" s="750" t="s">
        <v>1619</v>
      </c>
      <c r="C847" s="751">
        <v>368</v>
      </c>
      <c r="D847" s="752">
        <v>195</v>
      </c>
      <c r="E847" s="752">
        <v>173</v>
      </c>
      <c r="F847" s="752">
        <v>607</v>
      </c>
      <c r="G847" s="752">
        <v>354</v>
      </c>
      <c r="H847" s="753">
        <v>253</v>
      </c>
      <c r="I847" s="754">
        <v>0</v>
      </c>
    </row>
    <row r="848" spans="1:9" x14ac:dyDescent="0.2">
      <c r="A848" s="749"/>
      <c r="B848" s="750" t="s">
        <v>1620</v>
      </c>
      <c r="C848" s="751">
        <v>4</v>
      </c>
      <c r="D848" s="752">
        <v>2</v>
      </c>
      <c r="E848" s="752">
        <v>2</v>
      </c>
      <c r="F848" s="752">
        <v>24</v>
      </c>
      <c r="G848" s="752">
        <v>22</v>
      </c>
      <c r="H848" s="753">
        <v>2</v>
      </c>
      <c r="I848" s="754">
        <v>0</v>
      </c>
    </row>
    <row r="849" spans="1:9" x14ac:dyDescent="0.2">
      <c r="A849" s="749"/>
      <c r="B849" s="750" t="s">
        <v>1621</v>
      </c>
      <c r="C849" s="751">
        <v>12</v>
      </c>
      <c r="D849" s="752">
        <v>11</v>
      </c>
      <c r="E849" s="752">
        <v>1</v>
      </c>
      <c r="F849" s="752">
        <v>74</v>
      </c>
      <c r="G849" s="752">
        <v>74</v>
      </c>
      <c r="H849" s="753">
        <v>0</v>
      </c>
      <c r="I849" s="754">
        <v>0</v>
      </c>
    </row>
    <row r="850" spans="1:9" x14ac:dyDescent="0.2">
      <c r="A850" s="749"/>
      <c r="B850" s="750" t="s">
        <v>1622</v>
      </c>
      <c r="C850" s="751">
        <v>59</v>
      </c>
      <c r="D850" s="752">
        <v>21</v>
      </c>
      <c r="E850" s="752">
        <v>38</v>
      </c>
      <c r="F850" s="752">
        <v>58</v>
      </c>
      <c r="G850" s="752">
        <v>28</v>
      </c>
      <c r="H850" s="753">
        <v>30</v>
      </c>
      <c r="I850" s="754">
        <v>0</v>
      </c>
    </row>
    <row r="851" spans="1:9" x14ac:dyDescent="0.2">
      <c r="A851" s="749"/>
      <c r="B851" s="750" t="s">
        <v>1623</v>
      </c>
      <c r="C851" s="751">
        <v>13</v>
      </c>
      <c r="D851" s="752">
        <v>4</v>
      </c>
      <c r="E851" s="752">
        <v>9</v>
      </c>
      <c r="F851" s="752">
        <v>8</v>
      </c>
      <c r="G851" s="752">
        <v>7</v>
      </c>
      <c r="H851" s="753">
        <v>1</v>
      </c>
      <c r="I851" s="754">
        <v>0</v>
      </c>
    </row>
    <row r="852" spans="1:9" x14ac:dyDescent="0.2">
      <c r="A852" s="749"/>
      <c r="B852" s="750" t="s">
        <v>176</v>
      </c>
      <c r="C852" s="751">
        <v>789</v>
      </c>
      <c r="D852" s="752">
        <v>471</v>
      </c>
      <c r="E852" s="752">
        <v>318</v>
      </c>
      <c r="F852" s="752">
        <v>1972</v>
      </c>
      <c r="G852" s="752">
        <v>1176</v>
      </c>
      <c r="H852" s="753">
        <v>796</v>
      </c>
      <c r="I852" s="754">
        <v>0</v>
      </c>
    </row>
    <row r="853" spans="1:9" x14ac:dyDescent="0.2">
      <c r="A853" s="749"/>
      <c r="B853" s="750" t="s">
        <v>1624</v>
      </c>
      <c r="C853" s="751">
        <v>52</v>
      </c>
      <c r="D853" s="752">
        <v>27</v>
      </c>
      <c r="E853" s="752">
        <v>25</v>
      </c>
      <c r="F853" s="752">
        <v>63</v>
      </c>
      <c r="G853" s="752">
        <v>47</v>
      </c>
      <c r="H853" s="753">
        <v>16</v>
      </c>
      <c r="I853" s="754">
        <v>0</v>
      </c>
    </row>
    <row r="854" spans="1:9" x14ac:dyDescent="0.2">
      <c r="A854" s="749"/>
      <c r="B854" s="750" t="s">
        <v>1625</v>
      </c>
      <c r="C854" s="751">
        <v>46</v>
      </c>
      <c r="D854" s="752">
        <v>26</v>
      </c>
      <c r="E854" s="752">
        <v>20</v>
      </c>
      <c r="F854" s="752">
        <v>801</v>
      </c>
      <c r="G854" s="752">
        <v>692</v>
      </c>
      <c r="H854" s="753">
        <v>109</v>
      </c>
      <c r="I854" s="754">
        <v>0</v>
      </c>
    </row>
    <row r="855" spans="1:9" x14ac:dyDescent="0.2">
      <c r="A855" s="749"/>
      <c r="B855" s="750" t="s">
        <v>1626</v>
      </c>
      <c r="C855" s="751">
        <v>1848</v>
      </c>
      <c r="D855" s="752">
        <v>982</v>
      </c>
      <c r="E855" s="752">
        <v>866</v>
      </c>
      <c r="F855" s="752">
        <v>3647</v>
      </c>
      <c r="G855" s="752">
        <v>2011</v>
      </c>
      <c r="H855" s="753">
        <v>1636</v>
      </c>
      <c r="I855" s="754">
        <v>0</v>
      </c>
    </row>
    <row r="856" spans="1:9" x14ac:dyDescent="0.2">
      <c r="A856" s="749"/>
      <c r="B856" s="750" t="s">
        <v>1627</v>
      </c>
      <c r="C856" s="751">
        <v>45</v>
      </c>
      <c r="D856" s="752">
        <v>36</v>
      </c>
      <c r="E856" s="752">
        <v>9</v>
      </c>
      <c r="F856" s="752">
        <v>235</v>
      </c>
      <c r="G856" s="752">
        <v>154</v>
      </c>
      <c r="H856" s="753">
        <v>81</v>
      </c>
      <c r="I856" s="754">
        <v>0</v>
      </c>
    </row>
    <row r="857" spans="1:9" x14ac:dyDescent="0.2">
      <c r="A857" s="749"/>
      <c r="B857" s="750" t="s">
        <v>1628</v>
      </c>
      <c r="C857" s="751">
        <v>1</v>
      </c>
      <c r="D857" s="752">
        <v>1</v>
      </c>
      <c r="E857" s="752">
        <v>0</v>
      </c>
      <c r="F857" s="752">
        <v>3</v>
      </c>
      <c r="G857" s="752">
        <v>1</v>
      </c>
      <c r="H857" s="753">
        <v>2</v>
      </c>
      <c r="I857" s="754">
        <v>0</v>
      </c>
    </row>
    <row r="858" spans="1:9" x14ac:dyDescent="0.2">
      <c r="A858" s="749"/>
      <c r="B858" s="750" t="s">
        <v>1629</v>
      </c>
      <c r="C858" s="751">
        <v>849</v>
      </c>
      <c r="D858" s="752">
        <v>388</v>
      </c>
      <c r="E858" s="752">
        <v>461</v>
      </c>
      <c r="F858" s="752">
        <v>1440</v>
      </c>
      <c r="G858" s="752">
        <v>718</v>
      </c>
      <c r="H858" s="753">
        <v>721</v>
      </c>
      <c r="I858" s="754">
        <v>1</v>
      </c>
    </row>
    <row r="859" spans="1:9" x14ac:dyDescent="0.2">
      <c r="A859" s="749"/>
      <c r="B859" s="750" t="s">
        <v>1630</v>
      </c>
      <c r="C859" s="751">
        <v>1</v>
      </c>
      <c r="D859" s="752">
        <v>0</v>
      </c>
      <c r="E859" s="752">
        <v>1</v>
      </c>
      <c r="F859" s="752">
        <v>0</v>
      </c>
      <c r="G859" s="752">
        <v>0</v>
      </c>
      <c r="H859" s="753">
        <v>0</v>
      </c>
      <c r="I859" s="754">
        <v>0</v>
      </c>
    </row>
    <row r="860" spans="1:9" x14ac:dyDescent="0.2">
      <c r="A860" s="749"/>
      <c r="B860" s="750" t="s">
        <v>1631</v>
      </c>
      <c r="C860" s="751">
        <v>10</v>
      </c>
      <c r="D860" s="752">
        <v>5</v>
      </c>
      <c r="E860" s="752">
        <v>5</v>
      </c>
      <c r="F860" s="752">
        <v>4</v>
      </c>
      <c r="G860" s="752">
        <v>2</v>
      </c>
      <c r="H860" s="753">
        <v>2</v>
      </c>
      <c r="I860" s="754">
        <v>0</v>
      </c>
    </row>
    <row r="861" spans="1:9" x14ac:dyDescent="0.2">
      <c r="A861" s="749"/>
      <c r="B861" s="750" t="s">
        <v>1632</v>
      </c>
      <c r="C861" s="751">
        <v>34087</v>
      </c>
      <c r="D861" s="752">
        <v>19034</v>
      </c>
      <c r="E861" s="752">
        <v>15053</v>
      </c>
      <c r="F861" s="752">
        <v>10210</v>
      </c>
      <c r="G861" s="752">
        <v>5855</v>
      </c>
      <c r="H861" s="753">
        <v>4353</v>
      </c>
      <c r="I861" s="754">
        <v>2</v>
      </c>
    </row>
    <row r="862" spans="1:9" s="452" customFormat="1" x14ac:dyDescent="0.2">
      <c r="A862" s="749"/>
      <c r="B862" s="750" t="s">
        <v>1633</v>
      </c>
      <c r="C862" s="751">
        <v>329</v>
      </c>
      <c r="D862" s="752">
        <v>324</v>
      </c>
      <c r="E862" s="752">
        <v>5</v>
      </c>
      <c r="F862" s="752">
        <v>2135</v>
      </c>
      <c r="G862" s="752">
        <v>1635</v>
      </c>
      <c r="H862" s="753">
        <v>500</v>
      </c>
      <c r="I862" s="754">
        <v>0</v>
      </c>
    </row>
    <row r="863" spans="1:9" x14ac:dyDescent="0.2">
      <c r="A863" s="749"/>
      <c r="B863" s="750" t="s">
        <v>177</v>
      </c>
      <c r="C863" s="751">
        <v>184688</v>
      </c>
      <c r="D863" s="752">
        <v>99133</v>
      </c>
      <c r="E863" s="752">
        <v>85555</v>
      </c>
      <c r="F863" s="752">
        <v>188438</v>
      </c>
      <c r="G863" s="752">
        <v>110329</v>
      </c>
      <c r="H863" s="753">
        <v>78100</v>
      </c>
      <c r="I863" s="754">
        <v>9</v>
      </c>
    </row>
    <row r="864" spans="1:9" x14ac:dyDescent="0.2">
      <c r="A864" s="749"/>
      <c r="B864" s="750" t="s">
        <v>1634</v>
      </c>
      <c r="C864" s="751">
        <v>14</v>
      </c>
      <c r="D864" s="752">
        <v>7</v>
      </c>
      <c r="E864" s="752">
        <v>7</v>
      </c>
      <c r="F864" s="752">
        <v>18</v>
      </c>
      <c r="G864" s="752">
        <v>12</v>
      </c>
      <c r="H864" s="753">
        <v>6</v>
      </c>
      <c r="I864" s="754">
        <v>0</v>
      </c>
    </row>
    <row r="865" spans="1:9" s="452" customFormat="1" x14ac:dyDescent="0.2">
      <c r="A865" s="749"/>
      <c r="B865" s="750" t="s">
        <v>1635</v>
      </c>
      <c r="C865" s="751">
        <v>8</v>
      </c>
      <c r="D865" s="752">
        <v>5</v>
      </c>
      <c r="E865" s="752">
        <v>3</v>
      </c>
      <c r="F865" s="752">
        <v>59</v>
      </c>
      <c r="G865" s="752">
        <v>37</v>
      </c>
      <c r="H865" s="753">
        <v>22</v>
      </c>
      <c r="I865" s="754">
        <v>0</v>
      </c>
    </row>
    <row r="866" spans="1:9" x14ac:dyDescent="0.2">
      <c r="A866" s="749"/>
      <c r="B866" s="750" t="s">
        <v>1636</v>
      </c>
      <c r="C866" s="751">
        <v>56</v>
      </c>
      <c r="D866" s="752">
        <v>37</v>
      </c>
      <c r="E866" s="752">
        <v>19</v>
      </c>
      <c r="F866" s="752">
        <v>314</v>
      </c>
      <c r="G866" s="752">
        <v>170</v>
      </c>
      <c r="H866" s="753">
        <v>144</v>
      </c>
      <c r="I866" s="754">
        <v>0</v>
      </c>
    </row>
    <row r="867" spans="1:9" x14ac:dyDescent="0.2">
      <c r="A867" s="749"/>
      <c r="B867" s="750" t="s">
        <v>3238</v>
      </c>
      <c r="C867" s="751">
        <v>0</v>
      </c>
      <c r="D867" s="752">
        <v>0</v>
      </c>
      <c r="E867" s="752">
        <v>0</v>
      </c>
      <c r="F867" s="752">
        <v>2</v>
      </c>
      <c r="G867" s="752">
        <v>1</v>
      </c>
      <c r="H867" s="753">
        <v>1</v>
      </c>
      <c r="I867" s="754">
        <v>0</v>
      </c>
    </row>
    <row r="868" spans="1:9" x14ac:dyDescent="0.2">
      <c r="A868" s="749"/>
      <c r="B868" s="750" t="s">
        <v>3239</v>
      </c>
      <c r="C868" s="751">
        <v>0</v>
      </c>
      <c r="D868" s="752">
        <v>0</v>
      </c>
      <c r="E868" s="752">
        <v>0</v>
      </c>
      <c r="F868" s="752">
        <v>2</v>
      </c>
      <c r="G868" s="752">
        <v>1</v>
      </c>
      <c r="H868" s="753">
        <v>1</v>
      </c>
      <c r="I868" s="754">
        <v>0</v>
      </c>
    </row>
    <row r="869" spans="1:9" s="452" customFormat="1" x14ac:dyDescent="0.2">
      <c r="A869" s="749"/>
      <c r="B869" s="750" t="s">
        <v>158</v>
      </c>
      <c r="C869" s="751">
        <v>58629</v>
      </c>
      <c r="D869" s="752">
        <v>34033</v>
      </c>
      <c r="E869" s="752">
        <v>24596</v>
      </c>
      <c r="F869" s="752">
        <v>32988</v>
      </c>
      <c r="G869" s="752">
        <v>20887</v>
      </c>
      <c r="H869" s="753">
        <v>12101</v>
      </c>
      <c r="I869" s="754">
        <v>0</v>
      </c>
    </row>
    <row r="870" spans="1:9" x14ac:dyDescent="0.2">
      <c r="A870" s="743" t="s">
        <v>68</v>
      </c>
      <c r="B870" s="744" t="s">
        <v>10</v>
      </c>
      <c r="C870" s="745">
        <v>1698</v>
      </c>
      <c r="D870" s="746">
        <v>1092</v>
      </c>
      <c r="E870" s="746">
        <v>606</v>
      </c>
      <c r="F870" s="746">
        <v>2068</v>
      </c>
      <c r="G870" s="746">
        <v>1272</v>
      </c>
      <c r="H870" s="747">
        <v>796</v>
      </c>
      <c r="I870" s="748">
        <v>0</v>
      </c>
    </row>
    <row r="871" spans="1:9" x14ac:dyDescent="0.2">
      <c r="A871" s="749"/>
      <c r="B871" s="750" t="s">
        <v>1637</v>
      </c>
      <c r="C871" s="751">
        <v>1</v>
      </c>
      <c r="D871" s="752">
        <v>0</v>
      </c>
      <c r="E871" s="752">
        <v>1</v>
      </c>
      <c r="F871" s="752">
        <v>4</v>
      </c>
      <c r="G871" s="752">
        <v>2</v>
      </c>
      <c r="H871" s="753">
        <v>2</v>
      </c>
      <c r="I871" s="754">
        <v>0</v>
      </c>
    </row>
    <row r="872" spans="1:9" x14ac:dyDescent="0.2">
      <c r="A872" s="749"/>
      <c r="B872" s="750" t="s">
        <v>1638</v>
      </c>
      <c r="C872" s="751">
        <v>1664</v>
      </c>
      <c r="D872" s="752">
        <v>1077</v>
      </c>
      <c r="E872" s="752">
        <v>587</v>
      </c>
      <c r="F872" s="752">
        <v>1992</v>
      </c>
      <c r="G872" s="752">
        <v>1232</v>
      </c>
      <c r="H872" s="753">
        <v>760</v>
      </c>
      <c r="I872" s="754">
        <v>0</v>
      </c>
    </row>
    <row r="873" spans="1:9" x14ac:dyDescent="0.2">
      <c r="A873" s="749"/>
      <c r="B873" s="750" t="s">
        <v>1639</v>
      </c>
      <c r="C873" s="751">
        <v>1</v>
      </c>
      <c r="D873" s="752">
        <v>0</v>
      </c>
      <c r="E873" s="752">
        <v>1</v>
      </c>
      <c r="F873" s="752">
        <v>3</v>
      </c>
      <c r="G873" s="752">
        <v>2</v>
      </c>
      <c r="H873" s="753">
        <v>1</v>
      </c>
      <c r="I873" s="754">
        <v>0</v>
      </c>
    </row>
    <row r="874" spans="1:9" x14ac:dyDescent="0.2">
      <c r="A874" s="749"/>
      <c r="B874" s="750" t="s">
        <v>1640</v>
      </c>
      <c r="C874" s="751">
        <v>2</v>
      </c>
      <c r="D874" s="752">
        <v>1</v>
      </c>
      <c r="E874" s="752">
        <v>1</v>
      </c>
      <c r="F874" s="752">
        <v>1</v>
      </c>
      <c r="G874" s="752">
        <v>0</v>
      </c>
      <c r="H874" s="753">
        <v>1</v>
      </c>
      <c r="I874" s="754">
        <v>0</v>
      </c>
    </row>
    <row r="875" spans="1:9" x14ac:dyDescent="0.2">
      <c r="A875" s="749"/>
      <c r="B875" s="750" t="s">
        <v>1641</v>
      </c>
      <c r="C875" s="751">
        <v>1</v>
      </c>
      <c r="D875" s="752">
        <v>0</v>
      </c>
      <c r="E875" s="752">
        <v>1</v>
      </c>
      <c r="F875" s="752">
        <v>15</v>
      </c>
      <c r="G875" s="752">
        <v>7</v>
      </c>
      <c r="H875" s="753">
        <v>8</v>
      </c>
      <c r="I875" s="754">
        <v>0</v>
      </c>
    </row>
    <row r="876" spans="1:9" s="452" customFormat="1" x14ac:dyDescent="0.2">
      <c r="A876" s="749"/>
      <c r="B876" s="750" t="s">
        <v>1642</v>
      </c>
      <c r="C876" s="751">
        <v>2</v>
      </c>
      <c r="D876" s="752">
        <v>2</v>
      </c>
      <c r="E876" s="752">
        <v>0</v>
      </c>
      <c r="F876" s="752">
        <v>3</v>
      </c>
      <c r="G876" s="752">
        <v>2</v>
      </c>
      <c r="H876" s="753">
        <v>1</v>
      </c>
      <c r="I876" s="754">
        <v>0</v>
      </c>
    </row>
    <row r="877" spans="1:9" x14ac:dyDescent="0.2">
      <c r="A877" s="749"/>
      <c r="B877" s="750" t="s">
        <v>158</v>
      </c>
      <c r="C877" s="751">
        <v>27</v>
      </c>
      <c r="D877" s="752">
        <v>12</v>
      </c>
      <c r="E877" s="752">
        <v>15</v>
      </c>
      <c r="F877" s="752">
        <v>50</v>
      </c>
      <c r="G877" s="752">
        <v>27</v>
      </c>
      <c r="H877" s="753">
        <v>23</v>
      </c>
      <c r="I877" s="754">
        <v>0</v>
      </c>
    </row>
    <row r="878" spans="1:9" x14ac:dyDescent="0.2">
      <c r="A878" s="743" t="s">
        <v>70</v>
      </c>
      <c r="B878" s="744" t="s">
        <v>10</v>
      </c>
      <c r="C878" s="745">
        <v>8</v>
      </c>
      <c r="D878" s="746">
        <v>5</v>
      </c>
      <c r="E878" s="746">
        <v>3</v>
      </c>
      <c r="F878" s="746">
        <v>67</v>
      </c>
      <c r="G878" s="746">
        <v>37</v>
      </c>
      <c r="H878" s="747">
        <v>30</v>
      </c>
      <c r="I878" s="748">
        <v>0</v>
      </c>
    </row>
    <row r="879" spans="1:9" s="452" customFormat="1" x14ac:dyDescent="0.2">
      <c r="A879" s="749"/>
      <c r="B879" s="750" t="s">
        <v>1643</v>
      </c>
      <c r="C879" s="751">
        <v>2</v>
      </c>
      <c r="D879" s="752">
        <v>1</v>
      </c>
      <c r="E879" s="752">
        <v>1</v>
      </c>
      <c r="F879" s="752">
        <v>35</v>
      </c>
      <c r="G879" s="752">
        <v>19</v>
      </c>
      <c r="H879" s="753">
        <v>16</v>
      </c>
      <c r="I879" s="754">
        <v>0</v>
      </c>
    </row>
    <row r="880" spans="1:9" x14ac:dyDescent="0.2">
      <c r="A880" s="749"/>
      <c r="B880" s="750" t="s">
        <v>158</v>
      </c>
      <c r="C880" s="751">
        <v>6</v>
      </c>
      <c r="D880" s="752">
        <v>4</v>
      </c>
      <c r="E880" s="752">
        <v>2</v>
      </c>
      <c r="F880" s="752">
        <v>32</v>
      </c>
      <c r="G880" s="752">
        <v>18</v>
      </c>
      <c r="H880" s="753">
        <v>14</v>
      </c>
      <c r="I880" s="754">
        <v>0</v>
      </c>
    </row>
    <row r="881" spans="1:9" x14ac:dyDescent="0.2">
      <c r="A881" s="743" t="s">
        <v>71</v>
      </c>
      <c r="B881" s="744" t="s">
        <v>10</v>
      </c>
      <c r="C881" s="745">
        <v>1891</v>
      </c>
      <c r="D881" s="746">
        <v>1137</v>
      </c>
      <c r="E881" s="746">
        <v>754</v>
      </c>
      <c r="F881" s="746">
        <v>3265</v>
      </c>
      <c r="G881" s="746">
        <v>2013</v>
      </c>
      <c r="H881" s="747">
        <v>1252</v>
      </c>
      <c r="I881" s="748">
        <v>0</v>
      </c>
    </row>
    <row r="882" spans="1:9" x14ac:dyDescent="0.2">
      <c r="A882" s="749"/>
      <c r="B882" s="750" t="s">
        <v>1644</v>
      </c>
      <c r="C882" s="751">
        <v>8</v>
      </c>
      <c r="D882" s="752">
        <v>3</v>
      </c>
      <c r="E882" s="752">
        <v>5</v>
      </c>
      <c r="F882" s="752">
        <v>22</v>
      </c>
      <c r="G882" s="752">
        <v>13</v>
      </c>
      <c r="H882" s="753">
        <v>9</v>
      </c>
      <c r="I882" s="754">
        <v>0</v>
      </c>
    </row>
    <row r="883" spans="1:9" s="452" customFormat="1" x14ac:dyDescent="0.2">
      <c r="A883" s="749"/>
      <c r="B883" s="750" t="s">
        <v>178</v>
      </c>
      <c r="C883" s="751">
        <v>1858</v>
      </c>
      <c r="D883" s="752">
        <v>1119</v>
      </c>
      <c r="E883" s="752">
        <v>739</v>
      </c>
      <c r="F883" s="752">
        <v>3132</v>
      </c>
      <c r="G883" s="752">
        <v>1924</v>
      </c>
      <c r="H883" s="753">
        <v>1208</v>
      </c>
      <c r="I883" s="754">
        <v>0</v>
      </c>
    </row>
    <row r="884" spans="1:9" x14ac:dyDescent="0.2">
      <c r="A884" s="749"/>
      <c r="B884" s="750" t="s">
        <v>158</v>
      </c>
      <c r="C884" s="751">
        <v>25</v>
      </c>
      <c r="D884" s="752">
        <v>15</v>
      </c>
      <c r="E884" s="752">
        <v>10</v>
      </c>
      <c r="F884" s="752">
        <v>111</v>
      </c>
      <c r="G884" s="752">
        <v>76</v>
      </c>
      <c r="H884" s="753">
        <v>35</v>
      </c>
      <c r="I884" s="754">
        <v>0</v>
      </c>
    </row>
    <row r="885" spans="1:9" x14ac:dyDescent="0.2">
      <c r="A885" s="743" t="s">
        <v>72</v>
      </c>
      <c r="B885" s="744" t="s">
        <v>10</v>
      </c>
      <c r="C885" s="745">
        <v>11942</v>
      </c>
      <c r="D885" s="746">
        <v>6239</v>
      </c>
      <c r="E885" s="746">
        <v>5703</v>
      </c>
      <c r="F885" s="746">
        <v>40985</v>
      </c>
      <c r="G885" s="746">
        <v>21256</v>
      </c>
      <c r="H885" s="747">
        <v>19728</v>
      </c>
      <c r="I885" s="748">
        <v>1</v>
      </c>
    </row>
    <row r="886" spans="1:9" s="452" customFormat="1" x14ac:dyDescent="0.2">
      <c r="A886" s="749"/>
      <c r="B886" s="750" t="s">
        <v>1645</v>
      </c>
      <c r="C886" s="751">
        <v>0</v>
      </c>
      <c r="D886" s="752">
        <v>0</v>
      </c>
      <c r="E886" s="752">
        <v>0</v>
      </c>
      <c r="F886" s="752">
        <v>3</v>
      </c>
      <c r="G886" s="752">
        <v>1</v>
      </c>
      <c r="H886" s="753">
        <v>2</v>
      </c>
      <c r="I886" s="754">
        <v>0</v>
      </c>
    </row>
    <row r="887" spans="1:9" x14ac:dyDescent="0.2">
      <c r="A887" s="749"/>
      <c r="B887" s="750" t="s">
        <v>1646</v>
      </c>
      <c r="C887" s="751">
        <v>112</v>
      </c>
      <c r="D887" s="752">
        <v>60</v>
      </c>
      <c r="E887" s="752">
        <v>52</v>
      </c>
      <c r="F887" s="752">
        <v>478</v>
      </c>
      <c r="G887" s="752">
        <v>240</v>
      </c>
      <c r="H887" s="753">
        <v>238</v>
      </c>
      <c r="I887" s="754">
        <v>0</v>
      </c>
    </row>
    <row r="888" spans="1:9" x14ac:dyDescent="0.2">
      <c r="A888" s="749"/>
      <c r="B888" s="750" t="s">
        <v>1647</v>
      </c>
      <c r="C888" s="751">
        <v>0</v>
      </c>
      <c r="D888" s="752">
        <v>0</v>
      </c>
      <c r="E888" s="752">
        <v>0</v>
      </c>
      <c r="F888" s="752">
        <v>1</v>
      </c>
      <c r="G888" s="752">
        <v>0</v>
      </c>
      <c r="H888" s="753">
        <v>1</v>
      </c>
      <c r="I888" s="754">
        <v>0</v>
      </c>
    </row>
    <row r="889" spans="1:9" s="452" customFormat="1" x14ac:dyDescent="0.2">
      <c r="A889" s="749"/>
      <c r="B889" s="750" t="s">
        <v>1648</v>
      </c>
      <c r="C889" s="751">
        <v>0</v>
      </c>
      <c r="D889" s="752">
        <v>0</v>
      </c>
      <c r="E889" s="752">
        <v>0</v>
      </c>
      <c r="F889" s="752">
        <v>8</v>
      </c>
      <c r="G889" s="752">
        <v>6</v>
      </c>
      <c r="H889" s="753">
        <v>2</v>
      </c>
      <c r="I889" s="754">
        <v>0</v>
      </c>
    </row>
    <row r="890" spans="1:9" x14ac:dyDescent="0.2">
      <c r="A890" s="749"/>
      <c r="B890" s="750" t="s">
        <v>1649</v>
      </c>
      <c r="C890" s="751">
        <v>11</v>
      </c>
      <c r="D890" s="752">
        <v>5</v>
      </c>
      <c r="E890" s="752">
        <v>6</v>
      </c>
      <c r="F890" s="752">
        <v>1</v>
      </c>
      <c r="G890" s="752">
        <v>0</v>
      </c>
      <c r="H890" s="753">
        <v>1</v>
      </c>
      <c r="I890" s="754">
        <v>0</v>
      </c>
    </row>
    <row r="891" spans="1:9" x14ac:dyDescent="0.2">
      <c r="A891" s="749"/>
      <c r="B891" s="750" t="s">
        <v>1651</v>
      </c>
      <c r="C891" s="751">
        <v>1</v>
      </c>
      <c r="D891" s="752">
        <v>0</v>
      </c>
      <c r="E891" s="752">
        <v>1</v>
      </c>
      <c r="F891" s="752">
        <v>21</v>
      </c>
      <c r="G891" s="752">
        <v>8</v>
      </c>
      <c r="H891" s="753">
        <v>13</v>
      </c>
      <c r="I891" s="754">
        <v>0</v>
      </c>
    </row>
    <row r="892" spans="1:9" s="452" customFormat="1" x14ac:dyDescent="0.2">
      <c r="A892" s="749"/>
      <c r="B892" s="750" t="s">
        <v>1652</v>
      </c>
      <c r="C892" s="751">
        <v>1</v>
      </c>
      <c r="D892" s="752">
        <v>0</v>
      </c>
      <c r="E892" s="752">
        <v>1</v>
      </c>
      <c r="F892" s="752">
        <v>9</v>
      </c>
      <c r="G892" s="752">
        <v>3</v>
      </c>
      <c r="H892" s="753">
        <v>6</v>
      </c>
      <c r="I892" s="754">
        <v>0</v>
      </c>
    </row>
    <row r="893" spans="1:9" x14ac:dyDescent="0.2">
      <c r="A893" s="749"/>
      <c r="B893" s="750" t="s">
        <v>1653</v>
      </c>
      <c r="C893" s="751">
        <v>4</v>
      </c>
      <c r="D893" s="752">
        <v>1</v>
      </c>
      <c r="E893" s="752">
        <v>3</v>
      </c>
      <c r="F893" s="752">
        <v>12</v>
      </c>
      <c r="G893" s="752">
        <v>8</v>
      </c>
      <c r="H893" s="753">
        <v>4</v>
      </c>
      <c r="I893" s="754">
        <v>0</v>
      </c>
    </row>
    <row r="894" spans="1:9" x14ac:dyDescent="0.2">
      <c r="A894" s="749"/>
      <c r="B894" s="750" t="s">
        <v>180</v>
      </c>
      <c r="C894" s="751">
        <v>285</v>
      </c>
      <c r="D894" s="752">
        <v>188</v>
      </c>
      <c r="E894" s="752">
        <v>97</v>
      </c>
      <c r="F894" s="752">
        <v>1358</v>
      </c>
      <c r="G894" s="752">
        <v>772</v>
      </c>
      <c r="H894" s="753">
        <v>586</v>
      </c>
      <c r="I894" s="754">
        <v>0</v>
      </c>
    </row>
    <row r="895" spans="1:9" x14ac:dyDescent="0.2">
      <c r="A895" s="749"/>
      <c r="B895" s="750" t="s">
        <v>1654</v>
      </c>
      <c r="C895" s="751">
        <v>0</v>
      </c>
      <c r="D895" s="752">
        <v>0</v>
      </c>
      <c r="E895" s="752">
        <v>0</v>
      </c>
      <c r="F895" s="752">
        <v>5</v>
      </c>
      <c r="G895" s="752">
        <v>1</v>
      </c>
      <c r="H895" s="753">
        <v>4</v>
      </c>
      <c r="I895" s="754">
        <v>0</v>
      </c>
    </row>
    <row r="896" spans="1:9" x14ac:dyDescent="0.2">
      <c r="A896" s="749"/>
      <c r="B896" s="750" t="s">
        <v>1655</v>
      </c>
      <c r="C896" s="751">
        <v>8</v>
      </c>
      <c r="D896" s="752">
        <v>3</v>
      </c>
      <c r="E896" s="752">
        <v>5</v>
      </c>
      <c r="F896" s="752">
        <v>1</v>
      </c>
      <c r="G896" s="752">
        <v>0</v>
      </c>
      <c r="H896" s="753">
        <v>1</v>
      </c>
      <c r="I896" s="754">
        <v>0</v>
      </c>
    </row>
    <row r="897" spans="1:9" x14ac:dyDescent="0.2">
      <c r="A897" s="749"/>
      <c r="B897" s="750" t="s">
        <v>1656</v>
      </c>
      <c r="C897" s="751">
        <v>1</v>
      </c>
      <c r="D897" s="752">
        <v>0</v>
      </c>
      <c r="E897" s="752">
        <v>1</v>
      </c>
      <c r="F897" s="752">
        <v>1</v>
      </c>
      <c r="G897" s="752">
        <v>1</v>
      </c>
      <c r="H897" s="753">
        <v>0</v>
      </c>
      <c r="I897" s="754">
        <v>0</v>
      </c>
    </row>
    <row r="898" spans="1:9" x14ac:dyDescent="0.2">
      <c r="A898" s="749"/>
      <c r="B898" s="750" t="s">
        <v>1658</v>
      </c>
      <c r="C898" s="751">
        <v>41</v>
      </c>
      <c r="D898" s="752">
        <v>24</v>
      </c>
      <c r="E898" s="752">
        <v>17</v>
      </c>
      <c r="F898" s="752">
        <v>117</v>
      </c>
      <c r="G898" s="752">
        <v>54</v>
      </c>
      <c r="H898" s="753">
        <v>63</v>
      </c>
      <c r="I898" s="754">
        <v>0</v>
      </c>
    </row>
    <row r="899" spans="1:9" x14ac:dyDescent="0.2">
      <c r="A899" s="749"/>
      <c r="B899" s="750" t="s">
        <v>1659</v>
      </c>
      <c r="C899" s="751">
        <v>12</v>
      </c>
      <c r="D899" s="752">
        <v>6</v>
      </c>
      <c r="E899" s="752">
        <v>6</v>
      </c>
      <c r="F899" s="752">
        <v>42</v>
      </c>
      <c r="G899" s="752">
        <v>22</v>
      </c>
      <c r="H899" s="753">
        <v>20</v>
      </c>
      <c r="I899" s="754">
        <v>0</v>
      </c>
    </row>
    <row r="900" spans="1:9" x14ac:dyDescent="0.2">
      <c r="A900" s="749"/>
      <c r="B900" s="750" t="s">
        <v>1660</v>
      </c>
      <c r="C900" s="751">
        <v>222</v>
      </c>
      <c r="D900" s="752">
        <v>113</v>
      </c>
      <c r="E900" s="752">
        <v>109</v>
      </c>
      <c r="F900" s="752">
        <v>724</v>
      </c>
      <c r="G900" s="752">
        <v>356</v>
      </c>
      <c r="H900" s="753">
        <v>368</v>
      </c>
      <c r="I900" s="754">
        <v>0</v>
      </c>
    </row>
    <row r="901" spans="1:9" x14ac:dyDescent="0.2">
      <c r="A901" s="749"/>
      <c r="B901" s="750" t="s">
        <v>1661</v>
      </c>
      <c r="C901" s="751">
        <v>154</v>
      </c>
      <c r="D901" s="752">
        <v>72</v>
      </c>
      <c r="E901" s="752">
        <v>82</v>
      </c>
      <c r="F901" s="752">
        <v>490</v>
      </c>
      <c r="G901" s="752">
        <v>269</v>
      </c>
      <c r="H901" s="753">
        <v>221</v>
      </c>
      <c r="I901" s="754">
        <v>0</v>
      </c>
    </row>
    <row r="902" spans="1:9" x14ac:dyDescent="0.2">
      <c r="A902" s="749"/>
      <c r="B902" s="750" t="s">
        <v>1662</v>
      </c>
      <c r="C902" s="751">
        <v>2</v>
      </c>
      <c r="D902" s="752">
        <v>0</v>
      </c>
      <c r="E902" s="752">
        <v>2</v>
      </c>
      <c r="F902" s="752">
        <v>20</v>
      </c>
      <c r="G902" s="752">
        <v>11</v>
      </c>
      <c r="H902" s="753">
        <v>9</v>
      </c>
      <c r="I902" s="754">
        <v>0</v>
      </c>
    </row>
    <row r="903" spans="1:9" s="452" customFormat="1" x14ac:dyDescent="0.2">
      <c r="A903" s="749"/>
      <c r="B903" s="750" t="s">
        <v>1663</v>
      </c>
      <c r="C903" s="751">
        <v>12</v>
      </c>
      <c r="D903" s="752">
        <v>5</v>
      </c>
      <c r="E903" s="752">
        <v>7</v>
      </c>
      <c r="F903" s="752">
        <v>55</v>
      </c>
      <c r="G903" s="752">
        <v>30</v>
      </c>
      <c r="H903" s="753">
        <v>25</v>
      </c>
      <c r="I903" s="754">
        <v>0</v>
      </c>
    </row>
    <row r="904" spans="1:9" x14ac:dyDescent="0.2">
      <c r="A904" s="749"/>
      <c r="B904" s="750" t="s">
        <v>1664</v>
      </c>
      <c r="C904" s="751">
        <v>6</v>
      </c>
      <c r="D904" s="752">
        <v>4</v>
      </c>
      <c r="E904" s="752">
        <v>2</v>
      </c>
      <c r="F904" s="752">
        <v>16</v>
      </c>
      <c r="G904" s="752">
        <v>10</v>
      </c>
      <c r="H904" s="753">
        <v>6</v>
      </c>
      <c r="I904" s="754">
        <v>0</v>
      </c>
    </row>
    <row r="905" spans="1:9" s="452" customFormat="1" x14ac:dyDescent="0.2">
      <c r="A905" s="749"/>
      <c r="B905" s="750" t="s">
        <v>1665</v>
      </c>
      <c r="C905" s="751">
        <v>30</v>
      </c>
      <c r="D905" s="752">
        <v>22</v>
      </c>
      <c r="E905" s="752">
        <v>8</v>
      </c>
      <c r="F905" s="752">
        <v>91</v>
      </c>
      <c r="G905" s="752">
        <v>53</v>
      </c>
      <c r="H905" s="753">
        <v>38</v>
      </c>
      <c r="I905" s="754">
        <v>0</v>
      </c>
    </row>
    <row r="906" spans="1:9" x14ac:dyDescent="0.2">
      <c r="A906" s="749"/>
      <c r="B906" s="750" t="s">
        <v>179</v>
      </c>
      <c r="C906" s="751">
        <v>11017</v>
      </c>
      <c r="D906" s="752">
        <v>5723</v>
      </c>
      <c r="E906" s="752">
        <v>5294</v>
      </c>
      <c r="F906" s="752">
        <v>37470</v>
      </c>
      <c r="G906" s="752">
        <v>19366</v>
      </c>
      <c r="H906" s="753">
        <v>18103</v>
      </c>
      <c r="I906" s="754">
        <v>1</v>
      </c>
    </row>
    <row r="907" spans="1:9" x14ac:dyDescent="0.2">
      <c r="A907" s="749"/>
      <c r="B907" s="750" t="s">
        <v>1666</v>
      </c>
      <c r="C907" s="751">
        <v>0</v>
      </c>
      <c r="D907" s="752">
        <v>0</v>
      </c>
      <c r="E907" s="752">
        <v>0</v>
      </c>
      <c r="F907" s="752">
        <v>2</v>
      </c>
      <c r="G907" s="752">
        <v>1</v>
      </c>
      <c r="H907" s="753">
        <v>1</v>
      </c>
      <c r="I907" s="754">
        <v>0</v>
      </c>
    </row>
    <row r="908" spans="1:9" x14ac:dyDescent="0.2">
      <c r="A908" s="749"/>
      <c r="B908" s="750" t="s">
        <v>1667</v>
      </c>
      <c r="C908" s="751">
        <v>1</v>
      </c>
      <c r="D908" s="752">
        <v>1</v>
      </c>
      <c r="E908" s="752">
        <v>0</v>
      </c>
      <c r="F908" s="752">
        <v>2</v>
      </c>
      <c r="G908" s="752">
        <v>1</v>
      </c>
      <c r="H908" s="753">
        <v>1</v>
      </c>
      <c r="I908" s="754">
        <v>0</v>
      </c>
    </row>
    <row r="909" spans="1:9" x14ac:dyDescent="0.2">
      <c r="A909" s="749"/>
      <c r="B909" s="750" t="s">
        <v>1668</v>
      </c>
      <c r="C909" s="751">
        <v>0</v>
      </c>
      <c r="D909" s="752">
        <v>0</v>
      </c>
      <c r="E909" s="752">
        <v>0</v>
      </c>
      <c r="F909" s="752">
        <v>1</v>
      </c>
      <c r="G909" s="752">
        <v>1</v>
      </c>
      <c r="H909" s="753">
        <v>0</v>
      </c>
      <c r="I909" s="754">
        <v>0</v>
      </c>
    </row>
    <row r="910" spans="1:9" x14ac:dyDescent="0.2">
      <c r="A910" s="749"/>
      <c r="B910" s="750" t="s">
        <v>1669</v>
      </c>
      <c r="C910" s="751">
        <v>1</v>
      </c>
      <c r="D910" s="752">
        <v>0</v>
      </c>
      <c r="E910" s="752">
        <v>1</v>
      </c>
      <c r="F910" s="752">
        <v>0</v>
      </c>
      <c r="G910" s="752">
        <v>0</v>
      </c>
      <c r="H910" s="753">
        <v>0</v>
      </c>
      <c r="I910" s="754">
        <v>0</v>
      </c>
    </row>
    <row r="911" spans="1:9" x14ac:dyDescent="0.2">
      <c r="A911" s="749"/>
      <c r="B911" s="750" t="s">
        <v>3240</v>
      </c>
      <c r="C911" s="751">
        <v>0</v>
      </c>
      <c r="D911" s="752">
        <v>0</v>
      </c>
      <c r="E911" s="752">
        <v>0</v>
      </c>
      <c r="F911" s="752">
        <v>1</v>
      </c>
      <c r="G911" s="752">
        <v>1</v>
      </c>
      <c r="H911" s="753">
        <v>0</v>
      </c>
      <c r="I911" s="754">
        <v>0</v>
      </c>
    </row>
    <row r="912" spans="1:9" x14ac:dyDescent="0.2">
      <c r="A912" s="749"/>
      <c r="B912" s="750" t="s">
        <v>1671</v>
      </c>
      <c r="C912" s="751">
        <v>3</v>
      </c>
      <c r="D912" s="752">
        <v>0</v>
      </c>
      <c r="E912" s="752">
        <v>3</v>
      </c>
      <c r="F912" s="752">
        <v>8</v>
      </c>
      <c r="G912" s="752">
        <v>3</v>
      </c>
      <c r="H912" s="753">
        <v>5</v>
      </c>
      <c r="I912" s="754">
        <v>0</v>
      </c>
    </row>
    <row r="913" spans="1:9" x14ac:dyDescent="0.2">
      <c r="A913" s="749"/>
      <c r="B913" s="750" t="s">
        <v>158</v>
      </c>
      <c r="C913" s="751">
        <v>18</v>
      </c>
      <c r="D913" s="752">
        <v>12</v>
      </c>
      <c r="E913" s="752">
        <v>6</v>
      </c>
      <c r="F913" s="752">
        <v>48</v>
      </c>
      <c r="G913" s="752">
        <v>38</v>
      </c>
      <c r="H913" s="753">
        <v>10</v>
      </c>
      <c r="I913" s="754">
        <v>0</v>
      </c>
    </row>
    <row r="914" spans="1:9" x14ac:dyDescent="0.2">
      <c r="A914" s="743" t="s">
        <v>269</v>
      </c>
      <c r="B914" s="744" t="s">
        <v>10</v>
      </c>
      <c r="C914" s="745">
        <v>180467</v>
      </c>
      <c r="D914" s="746">
        <v>78744</v>
      </c>
      <c r="E914" s="746">
        <v>101723</v>
      </c>
      <c r="F914" s="746">
        <v>137304</v>
      </c>
      <c r="G914" s="746">
        <v>75645</v>
      </c>
      <c r="H914" s="747">
        <v>61650</v>
      </c>
      <c r="I914" s="748">
        <v>9</v>
      </c>
    </row>
    <row r="915" spans="1:9" x14ac:dyDescent="0.2">
      <c r="A915" s="743" t="s">
        <v>73</v>
      </c>
      <c r="B915" s="744" t="s">
        <v>10</v>
      </c>
      <c r="C915" s="745">
        <v>6</v>
      </c>
      <c r="D915" s="746">
        <v>2</v>
      </c>
      <c r="E915" s="746">
        <v>4</v>
      </c>
      <c r="F915" s="746">
        <v>54</v>
      </c>
      <c r="G915" s="746">
        <v>37</v>
      </c>
      <c r="H915" s="747">
        <v>17</v>
      </c>
      <c r="I915" s="748">
        <v>0</v>
      </c>
    </row>
    <row r="916" spans="1:9" x14ac:dyDescent="0.2">
      <c r="A916" s="749"/>
      <c r="B916" s="750" t="s">
        <v>1672</v>
      </c>
      <c r="C916" s="751">
        <v>2</v>
      </c>
      <c r="D916" s="752">
        <v>0</v>
      </c>
      <c r="E916" s="752">
        <v>2</v>
      </c>
      <c r="F916" s="752">
        <v>10</v>
      </c>
      <c r="G916" s="752">
        <v>6</v>
      </c>
      <c r="H916" s="753">
        <v>4</v>
      </c>
      <c r="I916" s="754">
        <v>0</v>
      </c>
    </row>
    <row r="917" spans="1:9" x14ac:dyDescent="0.2">
      <c r="A917" s="749"/>
      <c r="B917" s="750" t="s">
        <v>1673</v>
      </c>
      <c r="C917" s="751">
        <v>2</v>
      </c>
      <c r="D917" s="752">
        <v>1</v>
      </c>
      <c r="E917" s="752">
        <v>1</v>
      </c>
      <c r="F917" s="752">
        <v>8</v>
      </c>
      <c r="G917" s="752">
        <v>4</v>
      </c>
      <c r="H917" s="753">
        <v>4</v>
      </c>
      <c r="I917" s="754">
        <v>0</v>
      </c>
    </row>
    <row r="918" spans="1:9" x14ac:dyDescent="0.2">
      <c r="A918" s="749"/>
      <c r="B918" s="750" t="s">
        <v>158</v>
      </c>
      <c r="C918" s="751">
        <v>2</v>
      </c>
      <c r="D918" s="752">
        <v>1</v>
      </c>
      <c r="E918" s="752">
        <v>1</v>
      </c>
      <c r="F918" s="752">
        <v>36</v>
      </c>
      <c r="G918" s="752">
        <v>27</v>
      </c>
      <c r="H918" s="753">
        <v>9</v>
      </c>
      <c r="I918" s="754">
        <v>0</v>
      </c>
    </row>
    <row r="919" spans="1:9" x14ac:dyDescent="0.2">
      <c r="A919" s="743" t="s">
        <v>75</v>
      </c>
      <c r="B919" s="744" t="s">
        <v>10</v>
      </c>
      <c r="C919" s="745">
        <v>25</v>
      </c>
      <c r="D919" s="746">
        <v>5</v>
      </c>
      <c r="E919" s="746">
        <v>20</v>
      </c>
      <c r="F919" s="746">
        <v>10</v>
      </c>
      <c r="G919" s="746">
        <v>8</v>
      </c>
      <c r="H919" s="747">
        <v>2</v>
      </c>
      <c r="I919" s="748">
        <v>0</v>
      </c>
    </row>
    <row r="920" spans="1:9" x14ac:dyDescent="0.2">
      <c r="A920" s="749"/>
      <c r="B920" s="750" t="s">
        <v>1674</v>
      </c>
      <c r="C920" s="751">
        <v>0</v>
      </c>
      <c r="D920" s="752">
        <v>0</v>
      </c>
      <c r="E920" s="752">
        <v>0</v>
      </c>
      <c r="F920" s="752">
        <v>1</v>
      </c>
      <c r="G920" s="752">
        <v>0</v>
      </c>
      <c r="H920" s="753">
        <v>1</v>
      </c>
      <c r="I920" s="754">
        <v>0</v>
      </c>
    </row>
    <row r="921" spans="1:9" x14ac:dyDescent="0.2">
      <c r="A921" s="749"/>
      <c r="B921" s="750" t="s">
        <v>3241</v>
      </c>
      <c r="C921" s="751">
        <v>2</v>
      </c>
      <c r="D921" s="752">
        <v>1</v>
      </c>
      <c r="E921" s="752">
        <v>1</v>
      </c>
      <c r="F921" s="752">
        <v>0</v>
      </c>
      <c r="G921" s="752">
        <v>0</v>
      </c>
      <c r="H921" s="753">
        <v>0</v>
      </c>
      <c r="I921" s="754">
        <v>0</v>
      </c>
    </row>
    <row r="922" spans="1:9" x14ac:dyDescent="0.2">
      <c r="A922" s="749"/>
      <c r="B922" s="750" t="s">
        <v>3242</v>
      </c>
      <c r="C922" s="751">
        <v>2</v>
      </c>
      <c r="D922" s="752">
        <v>1</v>
      </c>
      <c r="E922" s="752">
        <v>1</v>
      </c>
      <c r="F922" s="752">
        <v>0</v>
      </c>
      <c r="G922" s="752">
        <v>0</v>
      </c>
      <c r="H922" s="753">
        <v>0</v>
      </c>
      <c r="I922" s="754">
        <v>0</v>
      </c>
    </row>
    <row r="923" spans="1:9" x14ac:dyDescent="0.2">
      <c r="A923" s="749"/>
      <c r="B923" s="750" t="s">
        <v>1676</v>
      </c>
      <c r="C923" s="751">
        <v>9</v>
      </c>
      <c r="D923" s="752">
        <v>2</v>
      </c>
      <c r="E923" s="752">
        <v>7</v>
      </c>
      <c r="F923" s="752">
        <v>0</v>
      </c>
      <c r="G923" s="752">
        <v>0</v>
      </c>
      <c r="H923" s="753">
        <v>0</v>
      </c>
      <c r="I923" s="754">
        <v>0</v>
      </c>
    </row>
    <row r="924" spans="1:9" x14ac:dyDescent="0.2">
      <c r="A924" s="749"/>
      <c r="B924" s="750" t="s">
        <v>158</v>
      </c>
      <c r="C924" s="751">
        <v>12</v>
      </c>
      <c r="D924" s="752">
        <v>1</v>
      </c>
      <c r="E924" s="752">
        <v>11</v>
      </c>
      <c r="F924" s="752">
        <v>9</v>
      </c>
      <c r="G924" s="752">
        <v>8</v>
      </c>
      <c r="H924" s="753">
        <v>1</v>
      </c>
      <c r="I924" s="754">
        <v>0</v>
      </c>
    </row>
    <row r="925" spans="1:9" s="452" customFormat="1" x14ac:dyDescent="0.2">
      <c r="A925" s="743" t="s">
        <v>76</v>
      </c>
      <c r="B925" s="744" t="s">
        <v>10</v>
      </c>
      <c r="C925" s="745">
        <v>623</v>
      </c>
      <c r="D925" s="746">
        <v>265</v>
      </c>
      <c r="E925" s="746">
        <v>358</v>
      </c>
      <c r="F925" s="746">
        <v>1423</v>
      </c>
      <c r="G925" s="746">
        <v>733</v>
      </c>
      <c r="H925" s="747">
        <v>690</v>
      </c>
      <c r="I925" s="748">
        <v>0</v>
      </c>
    </row>
    <row r="926" spans="1:9" x14ac:dyDescent="0.2">
      <c r="A926" s="749"/>
      <c r="B926" s="750" t="s">
        <v>1677</v>
      </c>
      <c r="C926" s="751">
        <v>4</v>
      </c>
      <c r="D926" s="752">
        <v>3</v>
      </c>
      <c r="E926" s="752">
        <v>1</v>
      </c>
      <c r="F926" s="752">
        <v>13</v>
      </c>
      <c r="G926" s="752">
        <v>7</v>
      </c>
      <c r="H926" s="753">
        <v>6</v>
      </c>
      <c r="I926" s="754">
        <v>0</v>
      </c>
    </row>
    <row r="927" spans="1:9" x14ac:dyDescent="0.2">
      <c r="A927" s="749"/>
      <c r="B927" s="750" t="s">
        <v>1678</v>
      </c>
      <c r="C927" s="751">
        <v>5</v>
      </c>
      <c r="D927" s="752">
        <v>3</v>
      </c>
      <c r="E927" s="752">
        <v>2</v>
      </c>
      <c r="F927" s="752">
        <v>32</v>
      </c>
      <c r="G927" s="752">
        <v>20</v>
      </c>
      <c r="H927" s="753">
        <v>12</v>
      </c>
      <c r="I927" s="754">
        <v>0</v>
      </c>
    </row>
    <row r="928" spans="1:9" x14ac:dyDescent="0.2">
      <c r="A928" s="749"/>
      <c r="B928" s="750" t="s">
        <v>1679</v>
      </c>
      <c r="C928" s="751">
        <v>546</v>
      </c>
      <c r="D928" s="752">
        <v>232</v>
      </c>
      <c r="E928" s="752">
        <v>314</v>
      </c>
      <c r="F928" s="752">
        <v>1182</v>
      </c>
      <c r="G928" s="752">
        <v>609</v>
      </c>
      <c r="H928" s="753">
        <v>573</v>
      </c>
      <c r="I928" s="754">
        <v>0</v>
      </c>
    </row>
    <row r="929" spans="1:9" x14ac:dyDescent="0.2">
      <c r="A929" s="749"/>
      <c r="B929" s="750" t="s">
        <v>1680</v>
      </c>
      <c r="C929" s="751">
        <v>4</v>
      </c>
      <c r="D929" s="752">
        <v>2</v>
      </c>
      <c r="E929" s="752">
        <v>2</v>
      </c>
      <c r="F929" s="752">
        <v>20</v>
      </c>
      <c r="G929" s="752">
        <v>9</v>
      </c>
      <c r="H929" s="753">
        <v>11</v>
      </c>
      <c r="I929" s="754">
        <v>0</v>
      </c>
    </row>
    <row r="930" spans="1:9" s="452" customFormat="1" x14ac:dyDescent="0.2">
      <c r="A930" s="749"/>
      <c r="B930" s="750" t="s">
        <v>1681</v>
      </c>
      <c r="C930" s="751">
        <v>13</v>
      </c>
      <c r="D930" s="752">
        <v>5</v>
      </c>
      <c r="E930" s="752">
        <v>8</v>
      </c>
      <c r="F930" s="752">
        <v>49</v>
      </c>
      <c r="G930" s="752">
        <v>26</v>
      </c>
      <c r="H930" s="753">
        <v>23</v>
      </c>
      <c r="I930" s="754">
        <v>0</v>
      </c>
    </row>
    <row r="931" spans="1:9" x14ac:dyDescent="0.2">
      <c r="A931" s="749"/>
      <c r="B931" s="750" t="s">
        <v>158</v>
      </c>
      <c r="C931" s="751">
        <v>51</v>
      </c>
      <c r="D931" s="752">
        <v>20</v>
      </c>
      <c r="E931" s="752">
        <v>31</v>
      </c>
      <c r="F931" s="752">
        <v>127</v>
      </c>
      <c r="G931" s="752">
        <v>62</v>
      </c>
      <c r="H931" s="753">
        <v>65</v>
      </c>
      <c r="I931" s="754">
        <v>0</v>
      </c>
    </row>
    <row r="932" spans="1:9" x14ac:dyDescent="0.2">
      <c r="A932" s="743" t="s">
        <v>77</v>
      </c>
      <c r="B932" s="744" t="s">
        <v>10</v>
      </c>
      <c r="C932" s="745">
        <v>2364</v>
      </c>
      <c r="D932" s="746">
        <v>996</v>
      </c>
      <c r="E932" s="746">
        <v>1368</v>
      </c>
      <c r="F932" s="746">
        <v>3144</v>
      </c>
      <c r="G932" s="746">
        <v>1634</v>
      </c>
      <c r="H932" s="747">
        <v>1510</v>
      </c>
      <c r="I932" s="748">
        <v>0</v>
      </c>
    </row>
    <row r="933" spans="1:9" x14ac:dyDescent="0.2">
      <c r="A933" s="749"/>
      <c r="B933" s="750" t="s">
        <v>1682</v>
      </c>
      <c r="C933" s="751">
        <v>4</v>
      </c>
      <c r="D933" s="752">
        <v>4</v>
      </c>
      <c r="E933" s="752">
        <v>0</v>
      </c>
      <c r="F933" s="752">
        <v>5</v>
      </c>
      <c r="G933" s="752">
        <v>3</v>
      </c>
      <c r="H933" s="753">
        <v>2</v>
      </c>
      <c r="I933" s="754">
        <v>0</v>
      </c>
    </row>
    <row r="934" spans="1:9" x14ac:dyDescent="0.2">
      <c r="A934" s="749"/>
      <c r="B934" s="750" t="s">
        <v>1683</v>
      </c>
      <c r="C934" s="751">
        <v>1</v>
      </c>
      <c r="D934" s="752">
        <v>1</v>
      </c>
      <c r="E934" s="752">
        <v>0</v>
      </c>
      <c r="F934" s="752">
        <v>10</v>
      </c>
      <c r="G934" s="752">
        <v>6</v>
      </c>
      <c r="H934" s="753">
        <v>4</v>
      </c>
      <c r="I934" s="754">
        <v>0</v>
      </c>
    </row>
    <row r="935" spans="1:9" x14ac:dyDescent="0.2">
      <c r="A935" s="749"/>
      <c r="B935" s="750" t="s">
        <v>1684</v>
      </c>
      <c r="C935" s="751">
        <v>16</v>
      </c>
      <c r="D935" s="752">
        <v>4</v>
      </c>
      <c r="E935" s="752">
        <v>12</v>
      </c>
      <c r="F935" s="752">
        <v>29</v>
      </c>
      <c r="G935" s="752">
        <v>11</v>
      </c>
      <c r="H935" s="753">
        <v>18</v>
      </c>
      <c r="I935" s="754">
        <v>0</v>
      </c>
    </row>
    <row r="936" spans="1:9" x14ac:dyDescent="0.2">
      <c r="A936" s="749"/>
      <c r="B936" s="750" t="s">
        <v>1685</v>
      </c>
      <c r="C936" s="751">
        <v>58</v>
      </c>
      <c r="D936" s="752">
        <v>22</v>
      </c>
      <c r="E936" s="752">
        <v>36</v>
      </c>
      <c r="F936" s="752">
        <v>81</v>
      </c>
      <c r="G936" s="752">
        <v>48</v>
      </c>
      <c r="H936" s="753">
        <v>33</v>
      </c>
      <c r="I936" s="754">
        <v>0</v>
      </c>
    </row>
    <row r="937" spans="1:9" x14ac:dyDescent="0.2">
      <c r="A937" s="749"/>
      <c r="B937" s="750" t="s">
        <v>1686</v>
      </c>
      <c r="C937" s="751">
        <v>2280</v>
      </c>
      <c r="D937" s="752">
        <v>962</v>
      </c>
      <c r="E937" s="752">
        <v>1318</v>
      </c>
      <c r="F937" s="752">
        <v>3004</v>
      </c>
      <c r="G937" s="752">
        <v>1559</v>
      </c>
      <c r="H937" s="753">
        <v>1445</v>
      </c>
      <c r="I937" s="754">
        <v>0</v>
      </c>
    </row>
    <row r="938" spans="1:9" x14ac:dyDescent="0.2">
      <c r="A938" s="749"/>
      <c r="B938" s="750" t="s">
        <v>1687</v>
      </c>
      <c r="C938" s="751">
        <v>2</v>
      </c>
      <c r="D938" s="752">
        <v>2</v>
      </c>
      <c r="E938" s="752">
        <v>0</v>
      </c>
      <c r="F938" s="752">
        <v>2</v>
      </c>
      <c r="G938" s="752">
        <v>1</v>
      </c>
      <c r="H938" s="753">
        <v>1</v>
      </c>
      <c r="I938" s="754">
        <v>0</v>
      </c>
    </row>
    <row r="939" spans="1:9" x14ac:dyDescent="0.2">
      <c r="A939" s="749"/>
      <c r="B939" s="750" t="s">
        <v>1688</v>
      </c>
      <c r="C939" s="751">
        <v>3</v>
      </c>
      <c r="D939" s="752">
        <v>1</v>
      </c>
      <c r="E939" s="752">
        <v>2</v>
      </c>
      <c r="F939" s="752">
        <v>9</v>
      </c>
      <c r="G939" s="752">
        <v>5</v>
      </c>
      <c r="H939" s="753">
        <v>4</v>
      </c>
      <c r="I939" s="754">
        <v>0</v>
      </c>
    </row>
    <row r="940" spans="1:9" x14ac:dyDescent="0.2">
      <c r="A940" s="749"/>
      <c r="B940" s="750" t="s">
        <v>1689</v>
      </c>
      <c r="C940" s="751">
        <v>0</v>
      </c>
      <c r="D940" s="752">
        <v>0</v>
      </c>
      <c r="E940" s="752">
        <v>0</v>
      </c>
      <c r="F940" s="752">
        <v>4</v>
      </c>
      <c r="G940" s="752">
        <v>1</v>
      </c>
      <c r="H940" s="753">
        <v>3</v>
      </c>
      <c r="I940" s="754">
        <v>0</v>
      </c>
    </row>
    <row r="941" spans="1:9" x14ac:dyDescent="0.2">
      <c r="A941" s="743" t="s">
        <v>78</v>
      </c>
      <c r="B941" s="744" t="s">
        <v>10</v>
      </c>
      <c r="C941" s="745">
        <v>21</v>
      </c>
      <c r="D941" s="746">
        <v>12</v>
      </c>
      <c r="E941" s="746">
        <v>9</v>
      </c>
      <c r="F941" s="746">
        <v>116</v>
      </c>
      <c r="G941" s="746">
        <v>78</v>
      </c>
      <c r="H941" s="747">
        <v>38</v>
      </c>
      <c r="I941" s="748">
        <v>0</v>
      </c>
    </row>
    <row r="942" spans="1:9" x14ac:dyDescent="0.2">
      <c r="A942" s="749"/>
      <c r="B942" s="750" t="s">
        <v>1691</v>
      </c>
      <c r="C942" s="751">
        <v>0</v>
      </c>
      <c r="D942" s="752">
        <v>0</v>
      </c>
      <c r="E942" s="752">
        <v>0</v>
      </c>
      <c r="F942" s="752">
        <v>3</v>
      </c>
      <c r="G942" s="752">
        <v>1</v>
      </c>
      <c r="H942" s="753">
        <v>2</v>
      </c>
      <c r="I942" s="754">
        <v>0</v>
      </c>
    </row>
    <row r="943" spans="1:9" x14ac:dyDescent="0.2">
      <c r="A943" s="749"/>
      <c r="B943" s="750" t="s">
        <v>3243</v>
      </c>
      <c r="C943" s="751">
        <v>0</v>
      </c>
      <c r="D943" s="752">
        <v>0</v>
      </c>
      <c r="E943" s="752">
        <v>0</v>
      </c>
      <c r="F943" s="752">
        <v>2</v>
      </c>
      <c r="G943" s="752">
        <v>1</v>
      </c>
      <c r="H943" s="753">
        <v>1</v>
      </c>
      <c r="I943" s="754">
        <v>0</v>
      </c>
    </row>
    <row r="944" spans="1:9" x14ac:dyDescent="0.2">
      <c r="A944" s="749"/>
      <c r="B944" s="750" t="s">
        <v>1692</v>
      </c>
      <c r="C944" s="751">
        <v>0</v>
      </c>
      <c r="D944" s="752">
        <v>0</v>
      </c>
      <c r="E944" s="752">
        <v>0</v>
      </c>
      <c r="F944" s="752">
        <v>1</v>
      </c>
      <c r="G944" s="752">
        <v>1</v>
      </c>
      <c r="H944" s="753">
        <v>0</v>
      </c>
      <c r="I944" s="754">
        <v>0</v>
      </c>
    </row>
    <row r="945" spans="1:9" x14ac:dyDescent="0.2">
      <c r="A945" s="749"/>
      <c r="B945" s="750" t="s">
        <v>1693</v>
      </c>
      <c r="C945" s="751">
        <v>15</v>
      </c>
      <c r="D945" s="752">
        <v>7</v>
      </c>
      <c r="E945" s="752">
        <v>8</v>
      </c>
      <c r="F945" s="752">
        <v>96</v>
      </c>
      <c r="G945" s="752">
        <v>64</v>
      </c>
      <c r="H945" s="753">
        <v>32</v>
      </c>
      <c r="I945" s="754">
        <v>0</v>
      </c>
    </row>
    <row r="946" spans="1:9" x14ac:dyDescent="0.2">
      <c r="A946" s="749"/>
      <c r="B946" s="750" t="s">
        <v>1694</v>
      </c>
      <c r="C946" s="751">
        <v>3</v>
      </c>
      <c r="D946" s="752">
        <v>2</v>
      </c>
      <c r="E946" s="752">
        <v>1</v>
      </c>
      <c r="F946" s="752">
        <v>12</v>
      </c>
      <c r="G946" s="752">
        <v>9</v>
      </c>
      <c r="H946" s="753">
        <v>3</v>
      </c>
      <c r="I946" s="754">
        <v>0</v>
      </c>
    </row>
    <row r="947" spans="1:9" x14ac:dyDescent="0.2">
      <c r="A947" s="749"/>
      <c r="B947" s="750" t="s">
        <v>1695</v>
      </c>
      <c r="C947" s="751">
        <v>3</v>
      </c>
      <c r="D947" s="752">
        <v>3</v>
      </c>
      <c r="E947" s="752">
        <v>0</v>
      </c>
      <c r="F947" s="752">
        <v>2</v>
      </c>
      <c r="G947" s="752">
        <v>2</v>
      </c>
      <c r="H947" s="753">
        <v>0</v>
      </c>
      <c r="I947" s="754">
        <v>0</v>
      </c>
    </row>
    <row r="948" spans="1:9" x14ac:dyDescent="0.2">
      <c r="A948" s="743" t="s">
        <v>794</v>
      </c>
      <c r="B948" s="744" t="s">
        <v>10</v>
      </c>
      <c r="C948" s="745">
        <v>3</v>
      </c>
      <c r="D948" s="746">
        <v>1</v>
      </c>
      <c r="E948" s="746">
        <v>2</v>
      </c>
      <c r="F948" s="746">
        <v>13</v>
      </c>
      <c r="G948" s="746">
        <v>10</v>
      </c>
      <c r="H948" s="747">
        <v>3</v>
      </c>
      <c r="I948" s="748">
        <v>0</v>
      </c>
    </row>
    <row r="949" spans="1:9" x14ac:dyDescent="0.2">
      <c r="A949" s="749"/>
      <c r="B949" s="750" t="s">
        <v>1697</v>
      </c>
      <c r="C949" s="751">
        <v>1</v>
      </c>
      <c r="D949" s="752">
        <v>0</v>
      </c>
      <c r="E949" s="752">
        <v>1</v>
      </c>
      <c r="F949" s="752">
        <v>0</v>
      </c>
      <c r="G949" s="752">
        <v>0</v>
      </c>
      <c r="H949" s="753">
        <v>0</v>
      </c>
      <c r="I949" s="754">
        <v>0</v>
      </c>
    </row>
    <row r="950" spans="1:9" x14ac:dyDescent="0.2">
      <c r="A950" s="749"/>
      <c r="B950" s="750" t="s">
        <v>3244</v>
      </c>
      <c r="C950" s="751">
        <v>0</v>
      </c>
      <c r="D950" s="752">
        <v>0</v>
      </c>
      <c r="E950" s="752">
        <v>0</v>
      </c>
      <c r="F950" s="752">
        <v>1</v>
      </c>
      <c r="G950" s="752">
        <v>0</v>
      </c>
      <c r="H950" s="753">
        <v>1</v>
      </c>
      <c r="I950" s="754">
        <v>0</v>
      </c>
    </row>
    <row r="951" spans="1:9" x14ac:dyDescent="0.2">
      <c r="A951" s="749"/>
      <c r="B951" s="750" t="s">
        <v>158</v>
      </c>
      <c r="C951" s="751">
        <v>2</v>
      </c>
      <c r="D951" s="752">
        <v>1</v>
      </c>
      <c r="E951" s="752">
        <v>1</v>
      </c>
      <c r="F951" s="752">
        <v>12</v>
      </c>
      <c r="G951" s="752">
        <v>10</v>
      </c>
      <c r="H951" s="753">
        <v>2</v>
      </c>
      <c r="I951" s="754">
        <v>0</v>
      </c>
    </row>
    <row r="952" spans="1:9" x14ac:dyDescent="0.2">
      <c r="A952" s="743" t="s">
        <v>795</v>
      </c>
      <c r="B952" s="744" t="s">
        <v>10</v>
      </c>
      <c r="C952" s="745">
        <v>62</v>
      </c>
      <c r="D952" s="746">
        <v>38</v>
      </c>
      <c r="E952" s="746">
        <v>24</v>
      </c>
      <c r="F952" s="746">
        <v>184</v>
      </c>
      <c r="G952" s="746">
        <v>128</v>
      </c>
      <c r="H952" s="747">
        <v>56</v>
      </c>
      <c r="I952" s="748">
        <v>0</v>
      </c>
    </row>
    <row r="953" spans="1:9" x14ac:dyDescent="0.2">
      <c r="A953" s="749"/>
      <c r="B953" s="750" t="s">
        <v>1698</v>
      </c>
      <c r="C953" s="751">
        <v>1</v>
      </c>
      <c r="D953" s="752">
        <v>1</v>
      </c>
      <c r="E953" s="752">
        <v>0</v>
      </c>
      <c r="F953" s="752">
        <v>9</v>
      </c>
      <c r="G953" s="752">
        <v>6</v>
      </c>
      <c r="H953" s="753">
        <v>3</v>
      </c>
      <c r="I953" s="754">
        <v>0</v>
      </c>
    </row>
    <row r="954" spans="1:9" x14ac:dyDescent="0.2">
      <c r="A954" s="749"/>
      <c r="B954" s="750" t="s">
        <v>3245</v>
      </c>
      <c r="C954" s="751">
        <v>1</v>
      </c>
      <c r="D954" s="752">
        <v>0</v>
      </c>
      <c r="E954" s="752">
        <v>1</v>
      </c>
      <c r="F954" s="752">
        <v>4</v>
      </c>
      <c r="G954" s="752">
        <v>3</v>
      </c>
      <c r="H954" s="753">
        <v>1</v>
      </c>
      <c r="I954" s="754">
        <v>0</v>
      </c>
    </row>
    <row r="955" spans="1:9" x14ac:dyDescent="0.2">
      <c r="A955" s="749"/>
      <c r="B955" s="750" t="s">
        <v>3246</v>
      </c>
      <c r="C955" s="751">
        <v>0</v>
      </c>
      <c r="D955" s="752">
        <v>0</v>
      </c>
      <c r="E955" s="752">
        <v>0</v>
      </c>
      <c r="F955" s="752">
        <v>1</v>
      </c>
      <c r="G955" s="752">
        <v>1</v>
      </c>
      <c r="H955" s="753">
        <v>0</v>
      </c>
      <c r="I955" s="754">
        <v>0</v>
      </c>
    </row>
    <row r="956" spans="1:9" x14ac:dyDescent="0.2">
      <c r="A956" s="749"/>
      <c r="B956" s="750" t="s">
        <v>1699</v>
      </c>
      <c r="C956" s="751">
        <v>0</v>
      </c>
      <c r="D956" s="752">
        <v>0</v>
      </c>
      <c r="E956" s="752">
        <v>0</v>
      </c>
      <c r="F956" s="752">
        <v>2</v>
      </c>
      <c r="G956" s="752">
        <v>1</v>
      </c>
      <c r="H956" s="753">
        <v>1</v>
      </c>
      <c r="I956" s="754">
        <v>0</v>
      </c>
    </row>
    <row r="957" spans="1:9" x14ac:dyDescent="0.2">
      <c r="A957" s="749"/>
      <c r="B957" s="750" t="s">
        <v>3247</v>
      </c>
      <c r="C957" s="751">
        <v>0</v>
      </c>
      <c r="D957" s="752">
        <v>0</v>
      </c>
      <c r="E957" s="752">
        <v>0</v>
      </c>
      <c r="F957" s="752">
        <v>21</v>
      </c>
      <c r="G957" s="752">
        <v>21</v>
      </c>
      <c r="H957" s="753">
        <v>0</v>
      </c>
      <c r="I957" s="754">
        <v>0</v>
      </c>
    </row>
    <row r="958" spans="1:9" x14ac:dyDescent="0.2">
      <c r="A958" s="749"/>
      <c r="B958" s="750" t="s">
        <v>3248</v>
      </c>
      <c r="C958" s="751">
        <v>1</v>
      </c>
      <c r="D958" s="752">
        <v>1</v>
      </c>
      <c r="E958" s="752">
        <v>0</v>
      </c>
      <c r="F958" s="752">
        <v>2</v>
      </c>
      <c r="G958" s="752">
        <v>1</v>
      </c>
      <c r="H958" s="753">
        <v>1</v>
      </c>
      <c r="I958" s="754">
        <v>0</v>
      </c>
    </row>
    <row r="959" spans="1:9" x14ac:dyDescent="0.2">
      <c r="A959" s="749"/>
      <c r="B959" s="750" t="s">
        <v>1700</v>
      </c>
      <c r="C959" s="751">
        <v>1</v>
      </c>
      <c r="D959" s="752">
        <v>1</v>
      </c>
      <c r="E959" s="752">
        <v>0</v>
      </c>
      <c r="F959" s="752">
        <v>1</v>
      </c>
      <c r="G959" s="752">
        <v>0</v>
      </c>
      <c r="H959" s="753">
        <v>1</v>
      </c>
      <c r="I959" s="754">
        <v>0</v>
      </c>
    </row>
    <row r="960" spans="1:9" s="452" customFormat="1" x14ac:dyDescent="0.2">
      <c r="A960" s="749"/>
      <c r="B960" s="750" t="s">
        <v>1701</v>
      </c>
      <c r="C960" s="751">
        <v>13</v>
      </c>
      <c r="D960" s="752">
        <v>8</v>
      </c>
      <c r="E960" s="752">
        <v>5</v>
      </c>
      <c r="F960" s="752">
        <v>30</v>
      </c>
      <c r="G960" s="752">
        <v>21</v>
      </c>
      <c r="H960" s="753">
        <v>9</v>
      </c>
      <c r="I960" s="754">
        <v>0</v>
      </c>
    </row>
    <row r="961" spans="1:9" x14ac:dyDescent="0.2">
      <c r="A961" s="749"/>
      <c r="B961" s="750" t="s">
        <v>1704</v>
      </c>
      <c r="C961" s="751">
        <v>0</v>
      </c>
      <c r="D961" s="752">
        <v>0</v>
      </c>
      <c r="E961" s="752">
        <v>0</v>
      </c>
      <c r="F961" s="752">
        <v>1</v>
      </c>
      <c r="G961" s="752">
        <v>1</v>
      </c>
      <c r="H961" s="753">
        <v>0</v>
      </c>
      <c r="I961" s="754">
        <v>0</v>
      </c>
    </row>
    <row r="962" spans="1:9" x14ac:dyDescent="0.2">
      <c r="A962" s="749"/>
      <c r="B962" s="750" t="s">
        <v>1705</v>
      </c>
      <c r="C962" s="751">
        <v>1</v>
      </c>
      <c r="D962" s="752">
        <v>1</v>
      </c>
      <c r="E962" s="752">
        <v>0</v>
      </c>
      <c r="F962" s="752">
        <v>2</v>
      </c>
      <c r="G962" s="752">
        <v>2</v>
      </c>
      <c r="H962" s="753">
        <v>0</v>
      </c>
      <c r="I962" s="754">
        <v>0</v>
      </c>
    </row>
    <row r="963" spans="1:9" x14ac:dyDescent="0.2">
      <c r="A963" s="749"/>
      <c r="B963" s="750" t="s">
        <v>158</v>
      </c>
      <c r="C963" s="751">
        <v>44</v>
      </c>
      <c r="D963" s="752">
        <v>26</v>
      </c>
      <c r="E963" s="752">
        <v>18</v>
      </c>
      <c r="F963" s="752">
        <v>111</v>
      </c>
      <c r="G963" s="752">
        <v>71</v>
      </c>
      <c r="H963" s="753">
        <v>40</v>
      </c>
      <c r="I963" s="754">
        <v>0</v>
      </c>
    </row>
    <row r="964" spans="1:9" x14ac:dyDescent="0.2">
      <c r="A964" s="743" t="s">
        <v>100</v>
      </c>
      <c r="B964" s="744" t="s">
        <v>10</v>
      </c>
      <c r="C964" s="745">
        <v>3839</v>
      </c>
      <c r="D964" s="746">
        <v>1599</v>
      </c>
      <c r="E964" s="746">
        <v>2240</v>
      </c>
      <c r="F964" s="746">
        <v>7151</v>
      </c>
      <c r="G964" s="746">
        <v>3623</v>
      </c>
      <c r="H964" s="747">
        <v>3528</v>
      </c>
      <c r="I964" s="748">
        <v>0</v>
      </c>
    </row>
    <row r="965" spans="1:9" x14ac:dyDescent="0.2">
      <c r="A965" s="749"/>
      <c r="B965" s="750" t="s">
        <v>1706</v>
      </c>
      <c r="C965" s="751">
        <v>6</v>
      </c>
      <c r="D965" s="752">
        <v>1</v>
      </c>
      <c r="E965" s="752">
        <v>5</v>
      </c>
      <c r="F965" s="752">
        <v>14</v>
      </c>
      <c r="G965" s="752">
        <v>6</v>
      </c>
      <c r="H965" s="753">
        <v>8</v>
      </c>
      <c r="I965" s="754">
        <v>0</v>
      </c>
    </row>
    <row r="966" spans="1:9" x14ac:dyDescent="0.2">
      <c r="A966" s="749"/>
      <c r="B966" s="750" t="s">
        <v>1707</v>
      </c>
      <c r="C966" s="751">
        <v>27</v>
      </c>
      <c r="D966" s="752">
        <v>6</v>
      </c>
      <c r="E966" s="752">
        <v>21</v>
      </c>
      <c r="F966" s="752">
        <v>73</v>
      </c>
      <c r="G966" s="752">
        <v>33</v>
      </c>
      <c r="H966" s="753">
        <v>40</v>
      </c>
      <c r="I966" s="754">
        <v>0</v>
      </c>
    </row>
    <row r="967" spans="1:9" x14ac:dyDescent="0.2">
      <c r="A967" s="749"/>
      <c r="B967" s="750" t="s">
        <v>1708</v>
      </c>
      <c r="C967" s="751">
        <v>49</v>
      </c>
      <c r="D967" s="752">
        <v>18</v>
      </c>
      <c r="E967" s="752">
        <v>31</v>
      </c>
      <c r="F967" s="752">
        <v>100</v>
      </c>
      <c r="G967" s="752">
        <v>53</v>
      </c>
      <c r="H967" s="753">
        <v>47</v>
      </c>
      <c r="I967" s="754">
        <v>0</v>
      </c>
    </row>
    <row r="968" spans="1:9" x14ac:dyDescent="0.2">
      <c r="A968" s="749"/>
      <c r="B968" s="750" t="s">
        <v>1709</v>
      </c>
      <c r="C968" s="751">
        <v>29</v>
      </c>
      <c r="D968" s="752">
        <v>12</v>
      </c>
      <c r="E968" s="752">
        <v>17</v>
      </c>
      <c r="F968" s="752">
        <v>27</v>
      </c>
      <c r="G968" s="752">
        <v>8</v>
      </c>
      <c r="H968" s="753">
        <v>19</v>
      </c>
      <c r="I968" s="754">
        <v>0</v>
      </c>
    </row>
    <row r="969" spans="1:9" x14ac:dyDescent="0.2">
      <c r="A969" s="749"/>
      <c r="B969" s="750" t="s">
        <v>1710</v>
      </c>
      <c r="C969" s="751">
        <v>8</v>
      </c>
      <c r="D969" s="752">
        <v>4</v>
      </c>
      <c r="E969" s="752">
        <v>4</v>
      </c>
      <c r="F969" s="752">
        <v>10</v>
      </c>
      <c r="G969" s="752">
        <v>4</v>
      </c>
      <c r="H969" s="753">
        <v>6</v>
      </c>
      <c r="I969" s="754">
        <v>0</v>
      </c>
    </row>
    <row r="970" spans="1:9" s="452" customFormat="1" x14ac:dyDescent="0.2">
      <c r="A970" s="749"/>
      <c r="B970" s="750" t="s">
        <v>1711</v>
      </c>
      <c r="C970" s="751">
        <v>1950</v>
      </c>
      <c r="D970" s="752">
        <v>841</v>
      </c>
      <c r="E970" s="752">
        <v>1109</v>
      </c>
      <c r="F970" s="752">
        <v>4746</v>
      </c>
      <c r="G970" s="752">
        <v>2371</v>
      </c>
      <c r="H970" s="753">
        <v>2375</v>
      </c>
      <c r="I970" s="754">
        <v>0</v>
      </c>
    </row>
    <row r="971" spans="1:9" x14ac:dyDescent="0.2">
      <c r="A971" s="749"/>
      <c r="B971" s="750" t="s">
        <v>1712</v>
      </c>
      <c r="C971" s="751">
        <v>1565</v>
      </c>
      <c r="D971" s="752">
        <v>631</v>
      </c>
      <c r="E971" s="752">
        <v>934</v>
      </c>
      <c r="F971" s="752">
        <v>1823</v>
      </c>
      <c r="G971" s="752">
        <v>973</v>
      </c>
      <c r="H971" s="753">
        <v>850</v>
      </c>
      <c r="I971" s="754">
        <v>0</v>
      </c>
    </row>
    <row r="972" spans="1:9" x14ac:dyDescent="0.2">
      <c r="A972" s="749"/>
      <c r="B972" s="750" t="s">
        <v>158</v>
      </c>
      <c r="C972" s="751">
        <v>205</v>
      </c>
      <c r="D972" s="752">
        <v>86</v>
      </c>
      <c r="E972" s="752">
        <v>119</v>
      </c>
      <c r="F972" s="752">
        <v>358</v>
      </c>
      <c r="G972" s="752">
        <v>175</v>
      </c>
      <c r="H972" s="753">
        <v>183</v>
      </c>
      <c r="I972" s="754">
        <v>0</v>
      </c>
    </row>
    <row r="973" spans="1:9" x14ac:dyDescent="0.2">
      <c r="A973" s="743" t="s">
        <v>106</v>
      </c>
      <c r="B973" s="744" t="s">
        <v>10</v>
      </c>
      <c r="C973" s="745">
        <v>6</v>
      </c>
      <c r="D973" s="746">
        <v>3</v>
      </c>
      <c r="E973" s="746">
        <v>3</v>
      </c>
      <c r="F973" s="746">
        <v>36</v>
      </c>
      <c r="G973" s="746">
        <v>30</v>
      </c>
      <c r="H973" s="747">
        <v>6</v>
      </c>
      <c r="I973" s="748">
        <v>0</v>
      </c>
    </row>
    <row r="974" spans="1:9" x14ac:dyDescent="0.2">
      <c r="A974" s="749"/>
      <c r="B974" s="750" t="s">
        <v>1713</v>
      </c>
      <c r="C974" s="751">
        <v>0</v>
      </c>
      <c r="D974" s="752">
        <v>0</v>
      </c>
      <c r="E974" s="752">
        <v>0</v>
      </c>
      <c r="F974" s="752">
        <v>3</v>
      </c>
      <c r="G974" s="752">
        <v>2</v>
      </c>
      <c r="H974" s="753">
        <v>1</v>
      </c>
      <c r="I974" s="754">
        <v>0</v>
      </c>
    </row>
    <row r="975" spans="1:9" x14ac:dyDescent="0.2">
      <c r="A975" s="749"/>
      <c r="B975" s="750" t="s">
        <v>1714</v>
      </c>
      <c r="C975" s="751">
        <v>1</v>
      </c>
      <c r="D975" s="752">
        <v>1</v>
      </c>
      <c r="E975" s="752">
        <v>0</v>
      </c>
      <c r="F975" s="752">
        <v>2</v>
      </c>
      <c r="G975" s="752">
        <v>2</v>
      </c>
      <c r="H975" s="753">
        <v>0</v>
      </c>
      <c r="I975" s="754">
        <v>0</v>
      </c>
    </row>
    <row r="976" spans="1:9" x14ac:dyDescent="0.2">
      <c r="A976" s="749"/>
      <c r="B976" s="750" t="s">
        <v>158</v>
      </c>
      <c r="C976" s="751">
        <v>5</v>
      </c>
      <c r="D976" s="752">
        <v>2</v>
      </c>
      <c r="E976" s="752">
        <v>3</v>
      </c>
      <c r="F976" s="752">
        <v>31</v>
      </c>
      <c r="G976" s="752">
        <v>26</v>
      </c>
      <c r="H976" s="753">
        <v>5</v>
      </c>
      <c r="I976" s="754">
        <v>0</v>
      </c>
    </row>
    <row r="977" spans="1:9" x14ac:dyDescent="0.2">
      <c r="A977" s="743" t="s">
        <v>796</v>
      </c>
      <c r="B977" s="744" t="s">
        <v>10</v>
      </c>
      <c r="C977" s="745">
        <v>154</v>
      </c>
      <c r="D977" s="746">
        <v>75</v>
      </c>
      <c r="E977" s="746">
        <v>79</v>
      </c>
      <c r="F977" s="746">
        <v>539</v>
      </c>
      <c r="G977" s="746">
        <v>316</v>
      </c>
      <c r="H977" s="747">
        <v>223</v>
      </c>
      <c r="I977" s="748">
        <v>0</v>
      </c>
    </row>
    <row r="978" spans="1:9" x14ac:dyDescent="0.2">
      <c r="A978" s="749"/>
      <c r="B978" s="750" t="s">
        <v>1715</v>
      </c>
      <c r="C978" s="751">
        <v>32</v>
      </c>
      <c r="D978" s="752">
        <v>17</v>
      </c>
      <c r="E978" s="752">
        <v>15</v>
      </c>
      <c r="F978" s="752">
        <v>124</v>
      </c>
      <c r="G978" s="752">
        <v>79</v>
      </c>
      <c r="H978" s="753">
        <v>45</v>
      </c>
      <c r="I978" s="754">
        <v>0</v>
      </c>
    </row>
    <row r="979" spans="1:9" x14ac:dyDescent="0.2">
      <c r="A979" s="749"/>
      <c r="B979" s="750" t="s">
        <v>1716</v>
      </c>
      <c r="C979" s="751">
        <v>2</v>
      </c>
      <c r="D979" s="752">
        <v>0</v>
      </c>
      <c r="E979" s="752">
        <v>2</v>
      </c>
      <c r="F979" s="752">
        <v>12</v>
      </c>
      <c r="G979" s="752">
        <v>8</v>
      </c>
      <c r="H979" s="753">
        <v>4</v>
      </c>
      <c r="I979" s="754">
        <v>0</v>
      </c>
    </row>
    <row r="980" spans="1:9" x14ac:dyDescent="0.2">
      <c r="A980" s="749"/>
      <c r="B980" s="750" t="s">
        <v>1717</v>
      </c>
      <c r="C980" s="751">
        <v>0</v>
      </c>
      <c r="D980" s="752">
        <v>0</v>
      </c>
      <c r="E980" s="752">
        <v>0</v>
      </c>
      <c r="F980" s="752">
        <v>3</v>
      </c>
      <c r="G980" s="752">
        <v>1</v>
      </c>
      <c r="H980" s="753">
        <v>2</v>
      </c>
      <c r="I980" s="754">
        <v>0</v>
      </c>
    </row>
    <row r="981" spans="1:9" x14ac:dyDescent="0.2">
      <c r="A981" s="749"/>
      <c r="B981" s="750" t="s">
        <v>1718</v>
      </c>
      <c r="C981" s="751">
        <v>0</v>
      </c>
      <c r="D981" s="752">
        <v>0</v>
      </c>
      <c r="E981" s="752">
        <v>0</v>
      </c>
      <c r="F981" s="752">
        <v>7</v>
      </c>
      <c r="G981" s="752">
        <v>2</v>
      </c>
      <c r="H981" s="753">
        <v>5</v>
      </c>
      <c r="I981" s="754">
        <v>0</v>
      </c>
    </row>
    <row r="982" spans="1:9" x14ac:dyDescent="0.2">
      <c r="A982" s="749"/>
      <c r="B982" s="750" t="s">
        <v>1719</v>
      </c>
      <c r="C982" s="751">
        <v>0</v>
      </c>
      <c r="D982" s="752">
        <v>0</v>
      </c>
      <c r="E982" s="752">
        <v>0</v>
      </c>
      <c r="F982" s="752">
        <v>1</v>
      </c>
      <c r="G982" s="752">
        <v>0</v>
      </c>
      <c r="H982" s="753">
        <v>1</v>
      </c>
      <c r="I982" s="754">
        <v>0</v>
      </c>
    </row>
    <row r="983" spans="1:9" s="452" customFormat="1" x14ac:dyDescent="0.2">
      <c r="A983" s="749"/>
      <c r="B983" s="750" t="s">
        <v>1720</v>
      </c>
      <c r="C983" s="751">
        <v>6</v>
      </c>
      <c r="D983" s="752">
        <v>3</v>
      </c>
      <c r="E983" s="752">
        <v>3</v>
      </c>
      <c r="F983" s="752">
        <v>12</v>
      </c>
      <c r="G983" s="752">
        <v>5</v>
      </c>
      <c r="H983" s="753">
        <v>7</v>
      </c>
      <c r="I983" s="754">
        <v>0</v>
      </c>
    </row>
    <row r="984" spans="1:9" x14ac:dyDescent="0.2">
      <c r="A984" s="749"/>
      <c r="B984" s="750" t="s">
        <v>158</v>
      </c>
      <c r="C984" s="751">
        <v>114</v>
      </c>
      <c r="D984" s="752">
        <v>55</v>
      </c>
      <c r="E984" s="752">
        <v>59</v>
      </c>
      <c r="F984" s="752">
        <v>380</v>
      </c>
      <c r="G984" s="752">
        <v>221</v>
      </c>
      <c r="H984" s="753">
        <v>159</v>
      </c>
      <c r="I984" s="754">
        <v>0</v>
      </c>
    </row>
    <row r="985" spans="1:9" s="452" customFormat="1" x14ac:dyDescent="0.2">
      <c r="A985" s="743" t="s">
        <v>74</v>
      </c>
      <c r="B985" s="744" t="s">
        <v>10</v>
      </c>
      <c r="C985" s="745">
        <v>7905</v>
      </c>
      <c r="D985" s="746">
        <v>3698</v>
      </c>
      <c r="E985" s="746">
        <v>4207</v>
      </c>
      <c r="F985" s="746">
        <v>17435</v>
      </c>
      <c r="G985" s="746">
        <v>9429</v>
      </c>
      <c r="H985" s="747">
        <v>8006</v>
      </c>
      <c r="I985" s="748">
        <v>0</v>
      </c>
    </row>
    <row r="986" spans="1:9" x14ac:dyDescent="0.2">
      <c r="A986" s="749"/>
      <c r="B986" s="750" t="s">
        <v>1721</v>
      </c>
      <c r="C986" s="751">
        <v>2743</v>
      </c>
      <c r="D986" s="752">
        <v>1315</v>
      </c>
      <c r="E986" s="752">
        <v>1428</v>
      </c>
      <c r="F986" s="752">
        <v>7002</v>
      </c>
      <c r="G986" s="752">
        <v>3594</v>
      </c>
      <c r="H986" s="753">
        <v>3408</v>
      </c>
      <c r="I986" s="754">
        <v>0</v>
      </c>
    </row>
    <row r="987" spans="1:9" x14ac:dyDescent="0.2">
      <c r="A987" s="749"/>
      <c r="B987" s="750" t="s">
        <v>1722</v>
      </c>
      <c r="C987" s="751">
        <v>1</v>
      </c>
      <c r="D987" s="752">
        <v>0</v>
      </c>
      <c r="E987" s="752">
        <v>1</v>
      </c>
      <c r="F987" s="752">
        <v>2</v>
      </c>
      <c r="G987" s="752">
        <v>1</v>
      </c>
      <c r="H987" s="753">
        <v>1</v>
      </c>
      <c r="I987" s="754">
        <v>0</v>
      </c>
    </row>
    <row r="988" spans="1:9" x14ac:dyDescent="0.2">
      <c r="A988" s="749"/>
      <c r="B988" s="750" t="s">
        <v>1723</v>
      </c>
      <c r="C988" s="751">
        <v>3</v>
      </c>
      <c r="D988" s="752">
        <v>2</v>
      </c>
      <c r="E988" s="752">
        <v>1</v>
      </c>
      <c r="F988" s="752">
        <v>6</v>
      </c>
      <c r="G988" s="752">
        <v>3</v>
      </c>
      <c r="H988" s="753">
        <v>3</v>
      </c>
      <c r="I988" s="754">
        <v>0</v>
      </c>
    </row>
    <row r="989" spans="1:9" x14ac:dyDescent="0.2">
      <c r="A989" s="749"/>
      <c r="B989" s="750" t="s">
        <v>1724</v>
      </c>
      <c r="C989" s="751">
        <v>1</v>
      </c>
      <c r="D989" s="752">
        <v>0</v>
      </c>
      <c r="E989" s="752">
        <v>1</v>
      </c>
      <c r="F989" s="752">
        <v>0</v>
      </c>
      <c r="G989" s="752">
        <v>0</v>
      </c>
      <c r="H989" s="753">
        <v>0</v>
      </c>
      <c r="I989" s="754">
        <v>0</v>
      </c>
    </row>
    <row r="990" spans="1:9" x14ac:dyDescent="0.2">
      <c r="A990" s="749"/>
      <c r="B990" s="750" t="s">
        <v>1725</v>
      </c>
      <c r="C990" s="751">
        <v>7</v>
      </c>
      <c r="D990" s="752">
        <v>2</v>
      </c>
      <c r="E990" s="752">
        <v>5</v>
      </c>
      <c r="F990" s="752">
        <v>1</v>
      </c>
      <c r="G990" s="752">
        <v>1</v>
      </c>
      <c r="H990" s="753">
        <v>0</v>
      </c>
      <c r="I990" s="754">
        <v>0</v>
      </c>
    </row>
    <row r="991" spans="1:9" x14ac:dyDescent="0.2">
      <c r="A991" s="749"/>
      <c r="B991" s="750" t="s">
        <v>3249</v>
      </c>
      <c r="C991" s="751">
        <v>0</v>
      </c>
      <c r="D991" s="752">
        <v>0</v>
      </c>
      <c r="E991" s="752">
        <v>0</v>
      </c>
      <c r="F991" s="752">
        <v>2</v>
      </c>
      <c r="G991" s="752">
        <v>0</v>
      </c>
      <c r="H991" s="753">
        <v>2</v>
      </c>
      <c r="I991" s="754">
        <v>0</v>
      </c>
    </row>
    <row r="992" spans="1:9" s="452" customFormat="1" x14ac:dyDescent="0.2">
      <c r="A992" s="749"/>
      <c r="B992" s="750" t="s">
        <v>1726</v>
      </c>
      <c r="C992" s="751">
        <v>1</v>
      </c>
      <c r="D992" s="752">
        <v>1</v>
      </c>
      <c r="E992" s="752">
        <v>0</v>
      </c>
      <c r="F992" s="752">
        <v>7</v>
      </c>
      <c r="G992" s="752">
        <v>5</v>
      </c>
      <c r="H992" s="753">
        <v>2</v>
      </c>
      <c r="I992" s="754">
        <v>0</v>
      </c>
    </row>
    <row r="993" spans="1:9" x14ac:dyDescent="0.2">
      <c r="A993" s="749"/>
      <c r="B993" s="750" t="s">
        <v>1727</v>
      </c>
      <c r="C993" s="751">
        <v>1</v>
      </c>
      <c r="D993" s="752">
        <v>1</v>
      </c>
      <c r="E993" s="752">
        <v>0</v>
      </c>
      <c r="F993" s="752">
        <v>3</v>
      </c>
      <c r="G993" s="752">
        <v>2</v>
      </c>
      <c r="H993" s="753">
        <v>1</v>
      </c>
      <c r="I993" s="754">
        <v>0</v>
      </c>
    </row>
    <row r="994" spans="1:9" x14ac:dyDescent="0.2">
      <c r="A994" s="749"/>
      <c r="B994" s="750" t="s">
        <v>1728</v>
      </c>
      <c r="C994" s="751">
        <v>2</v>
      </c>
      <c r="D994" s="752">
        <v>0</v>
      </c>
      <c r="E994" s="752">
        <v>2</v>
      </c>
      <c r="F994" s="752">
        <v>8</v>
      </c>
      <c r="G994" s="752">
        <v>5</v>
      </c>
      <c r="H994" s="753">
        <v>3</v>
      </c>
      <c r="I994" s="754">
        <v>0</v>
      </c>
    </row>
    <row r="995" spans="1:9" x14ac:dyDescent="0.2">
      <c r="A995" s="749"/>
      <c r="B995" s="750" t="s">
        <v>1729</v>
      </c>
      <c r="C995" s="751">
        <v>62</v>
      </c>
      <c r="D995" s="752">
        <v>28</v>
      </c>
      <c r="E995" s="752">
        <v>34</v>
      </c>
      <c r="F995" s="752">
        <v>142</v>
      </c>
      <c r="G995" s="752">
        <v>70</v>
      </c>
      <c r="H995" s="753">
        <v>72</v>
      </c>
      <c r="I995" s="754">
        <v>0</v>
      </c>
    </row>
    <row r="996" spans="1:9" s="452" customFormat="1" x14ac:dyDescent="0.2">
      <c r="A996" s="749"/>
      <c r="B996" s="750" t="s">
        <v>1731</v>
      </c>
      <c r="C996" s="751">
        <v>1</v>
      </c>
      <c r="D996" s="752">
        <v>0</v>
      </c>
      <c r="E996" s="752">
        <v>1</v>
      </c>
      <c r="F996" s="752">
        <v>0</v>
      </c>
      <c r="G996" s="752">
        <v>0</v>
      </c>
      <c r="H996" s="753">
        <v>0</v>
      </c>
      <c r="I996" s="754">
        <v>0</v>
      </c>
    </row>
    <row r="997" spans="1:9" x14ac:dyDescent="0.2">
      <c r="A997" s="749"/>
      <c r="B997" s="750" t="s">
        <v>1732</v>
      </c>
      <c r="C997" s="751">
        <v>0</v>
      </c>
      <c r="D997" s="752">
        <v>0</v>
      </c>
      <c r="E997" s="752">
        <v>0</v>
      </c>
      <c r="F997" s="752">
        <v>3</v>
      </c>
      <c r="G997" s="752">
        <v>2</v>
      </c>
      <c r="H997" s="753">
        <v>1</v>
      </c>
      <c r="I997" s="754">
        <v>0</v>
      </c>
    </row>
    <row r="998" spans="1:9" x14ac:dyDescent="0.2">
      <c r="A998" s="749"/>
      <c r="B998" s="750" t="s">
        <v>1734</v>
      </c>
      <c r="C998" s="751">
        <v>0</v>
      </c>
      <c r="D998" s="752">
        <v>0</v>
      </c>
      <c r="E998" s="752">
        <v>0</v>
      </c>
      <c r="F998" s="752">
        <v>2</v>
      </c>
      <c r="G998" s="752">
        <v>0</v>
      </c>
      <c r="H998" s="753">
        <v>2</v>
      </c>
      <c r="I998" s="754">
        <v>0</v>
      </c>
    </row>
    <row r="999" spans="1:9" x14ac:dyDescent="0.2">
      <c r="A999" s="749"/>
      <c r="B999" s="750" t="s">
        <v>1735</v>
      </c>
      <c r="C999" s="751">
        <v>388</v>
      </c>
      <c r="D999" s="752">
        <v>193</v>
      </c>
      <c r="E999" s="752">
        <v>195</v>
      </c>
      <c r="F999" s="752">
        <v>982</v>
      </c>
      <c r="G999" s="752">
        <v>547</v>
      </c>
      <c r="H999" s="753">
        <v>435</v>
      </c>
      <c r="I999" s="754">
        <v>0</v>
      </c>
    </row>
    <row r="1000" spans="1:9" s="452" customFormat="1" x14ac:dyDescent="0.2">
      <c r="A1000" s="749"/>
      <c r="B1000" s="750" t="s">
        <v>1736</v>
      </c>
      <c r="C1000" s="751">
        <v>6</v>
      </c>
      <c r="D1000" s="752">
        <v>3</v>
      </c>
      <c r="E1000" s="752">
        <v>3</v>
      </c>
      <c r="F1000" s="752">
        <v>20</v>
      </c>
      <c r="G1000" s="752">
        <v>6</v>
      </c>
      <c r="H1000" s="753">
        <v>14</v>
      </c>
      <c r="I1000" s="754">
        <v>0</v>
      </c>
    </row>
    <row r="1001" spans="1:9" x14ac:dyDescent="0.2">
      <c r="A1001" s="749"/>
      <c r="B1001" s="750" t="s">
        <v>1737</v>
      </c>
      <c r="C1001" s="751">
        <v>5</v>
      </c>
      <c r="D1001" s="752">
        <v>0</v>
      </c>
      <c r="E1001" s="752">
        <v>5</v>
      </c>
      <c r="F1001" s="752">
        <v>10</v>
      </c>
      <c r="G1001" s="752">
        <v>7</v>
      </c>
      <c r="H1001" s="753">
        <v>3</v>
      </c>
      <c r="I1001" s="754">
        <v>0</v>
      </c>
    </row>
    <row r="1002" spans="1:9" x14ac:dyDescent="0.2">
      <c r="A1002" s="749"/>
      <c r="B1002" s="750" t="s">
        <v>1738</v>
      </c>
      <c r="C1002" s="751">
        <v>108</v>
      </c>
      <c r="D1002" s="752">
        <v>44</v>
      </c>
      <c r="E1002" s="752">
        <v>64</v>
      </c>
      <c r="F1002" s="752">
        <v>171</v>
      </c>
      <c r="G1002" s="752">
        <v>91</v>
      </c>
      <c r="H1002" s="753">
        <v>80</v>
      </c>
      <c r="I1002" s="754">
        <v>0</v>
      </c>
    </row>
    <row r="1003" spans="1:9" x14ac:dyDescent="0.2">
      <c r="A1003" s="749"/>
      <c r="B1003" s="750" t="s">
        <v>1739</v>
      </c>
      <c r="C1003" s="751">
        <v>0</v>
      </c>
      <c r="D1003" s="752">
        <v>0</v>
      </c>
      <c r="E1003" s="752">
        <v>0</v>
      </c>
      <c r="F1003" s="752">
        <v>4</v>
      </c>
      <c r="G1003" s="752">
        <v>2</v>
      </c>
      <c r="H1003" s="753">
        <v>2</v>
      </c>
      <c r="I1003" s="754">
        <v>0</v>
      </c>
    </row>
    <row r="1004" spans="1:9" x14ac:dyDescent="0.2">
      <c r="A1004" s="749"/>
      <c r="B1004" s="750" t="s">
        <v>1740</v>
      </c>
      <c r="C1004" s="751">
        <v>3</v>
      </c>
      <c r="D1004" s="752">
        <v>2</v>
      </c>
      <c r="E1004" s="752">
        <v>1</v>
      </c>
      <c r="F1004" s="752">
        <v>9</v>
      </c>
      <c r="G1004" s="752">
        <v>5</v>
      </c>
      <c r="H1004" s="753">
        <v>4</v>
      </c>
      <c r="I1004" s="754">
        <v>0</v>
      </c>
    </row>
    <row r="1005" spans="1:9" x14ac:dyDescent="0.2">
      <c r="A1005" s="749"/>
      <c r="B1005" s="750" t="s">
        <v>1741</v>
      </c>
      <c r="C1005" s="751">
        <v>23</v>
      </c>
      <c r="D1005" s="752">
        <v>11</v>
      </c>
      <c r="E1005" s="752">
        <v>12</v>
      </c>
      <c r="F1005" s="752">
        <v>53</v>
      </c>
      <c r="G1005" s="752">
        <v>40</v>
      </c>
      <c r="H1005" s="753">
        <v>13</v>
      </c>
      <c r="I1005" s="754">
        <v>0</v>
      </c>
    </row>
    <row r="1006" spans="1:9" x14ac:dyDescent="0.2">
      <c r="A1006" s="749"/>
      <c r="B1006" s="750" t="s">
        <v>1742</v>
      </c>
      <c r="C1006" s="751">
        <v>0</v>
      </c>
      <c r="D1006" s="752">
        <v>0</v>
      </c>
      <c r="E1006" s="752">
        <v>0</v>
      </c>
      <c r="F1006" s="752">
        <v>222</v>
      </c>
      <c r="G1006" s="752">
        <v>218</v>
      </c>
      <c r="H1006" s="753">
        <v>4</v>
      </c>
      <c r="I1006" s="754">
        <v>0</v>
      </c>
    </row>
    <row r="1007" spans="1:9" x14ac:dyDescent="0.2">
      <c r="A1007" s="749"/>
      <c r="B1007" s="750" t="s">
        <v>1743</v>
      </c>
      <c r="C1007" s="751">
        <v>1</v>
      </c>
      <c r="D1007" s="752">
        <v>1</v>
      </c>
      <c r="E1007" s="752">
        <v>0</v>
      </c>
      <c r="F1007" s="752">
        <v>7</v>
      </c>
      <c r="G1007" s="752">
        <v>4</v>
      </c>
      <c r="H1007" s="753">
        <v>3</v>
      </c>
      <c r="I1007" s="754">
        <v>0</v>
      </c>
    </row>
    <row r="1008" spans="1:9" s="452" customFormat="1" x14ac:dyDescent="0.2">
      <c r="A1008" s="749"/>
      <c r="B1008" s="750" t="s">
        <v>1744</v>
      </c>
      <c r="C1008" s="751">
        <v>25</v>
      </c>
      <c r="D1008" s="752">
        <v>12</v>
      </c>
      <c r="E1008" s="752">
        <v>13</v>
      </c>
      <c r="F1008" s="752">
        <v>21</v>
      </c>
      <c r="G1008" s="752">
        <v>10</v>
      </c>
      <c r="H1008" s="753">
        <v>11</v>
      </c>
      <c r="I1008" s="754">
        <v>0</v>
      </c>
    </row>
    <row r="1009" spans="1:9" x14ac:dyDescent="0.2">
      <c r="A1009" s="749"/>
      <c r="B1009" s="750" t="s">
        <v>1745</v>
      </c>
      <c r="C1009" s="751">
        <v>3</v>
      </c>
      <c r="D1009" s="752">
        <v>0</v>
      </c>
      <c r="E1009" s="752">
        <v>3</v>
      </c>
      <c r="F1009" s="752">
        <v>0</v>
      </c>
      <c r="G1009" s="752">
        <v>0</v>
      </c>
      <c r="H1009" s="753">
        <v>0</v>
      </c>
      <c r="I1009" s="754">
        <v>0</v>
      </c>
    </row>
    <row r="1010" spans="1:9" x14ac:dyDescent="0.2">
      <c r="A1010" s="749"/>
      <c r="B1010" s="750" t="s">
        <v>1746</v>
      </c>
      <c r="C1010" s="751">
        <v>5</v>
      </c>
      <c r="D1010" s="752">
        <v>2</v>
      </c>
      <c r="E1010" s="752">
        <v>3</v>
      </c>
      <c r="F1010" s="752">
        <v>4</v>
      </c>
      <c r="G1010" s="752">
        <v>3</v>
      </c>
      <c r="H1010" s="753">
        <v>1</v>
      </c>
      <c r="I1010" s="754">
        <v>0</v>
      </c>
    </row>
    <row r="1011" spans="1:9" x14ac:dyDescent="0.2">
      <c r="A1011" s="749"/>
      <c r="B1011" s="750" t="s">
        <v>1747</v>
      </c>
      <c r="C1011" s="751">
        <v>6</v>
      </c>
      <c r="D1011" s="752">
        <v>4</v>
      </c>
      <c r="E1011" s="752">
        <v>2</v>
      </c>
      <c r="F1011" s="752">
        <v>17</v>
      </c>
      <c r="G1011" s="752">
        <v>10</v>
      </c>
      <c r="H1011" s="753">
        <v>7</v>
      </c>
      <c r="I1011" s="754">
        <v>0</v>
      </c>
    </row>
    <row r="1012" spans="1:9" x14ac:dyDescent="0.2">
      <c r="A1012" s="749"/>
      <c r="B1012" s="750" t="s">
        <v>1748</v>
      </c>
      <c r="C1012" s="751">
        <v>8</v>
      </c>
      <c r="D1012" s="752">
        <v>7</v>
      </c>
      <c r="E1012" s="752">
        <v>1</v>
      </c>
      <c r="F1012" s="752">
        <v>15</v>
      </c>
      <c r="G1012" s="752">
        <v>9</v>
      </c>
      <c r="H1012" s="753">
        <v>6</v>
      </c>
      <c r="I1012" s="754">
        <v>0</v>
      </c>
    </row>
    <row r="1013" spans="1:9" x14ac:dyDescent="0.2">
      <c r="A1013" s="749"/>
      <c r="B1013" s="750" t="s">
        <v>1749</v>
      </c>
      <c r="C1013" s="751">
        <v>7</v>
      </c>
      <c r="D1013" s="752">
        <v>3</v>
      </c>
      <c r="E1013" s="752">
        <v>4</v>
      </c>
      <c r="F1013" s="752">
        <v>14</v>
      </c>
      <c r="G1013" s="752">
        <v>10</v>
      </c>
      <c r="H1013" s="753">
        <v>4</v>
      </c>
      <c r="I1013" s="754">
        <v>0</v>
      </c>
    </row>
    <row r="1014" spans="1:9" x14ac:dyDescent="0.2">
      <c r="A1014" s="749"/>
      <c r="B1014" s="750" t="s">
        <v>1750</v>
      </c>
      <c r="C1014" s="751">
        <v>170</v>
      </c>
      <c r="D1014" s="752">
        <v>93</v>
      </c>
      <c r="E1014" s="752">
        <v>77</v>
      </c>
      <c r="F1014" s="752">
        <v>261</v>
      </c>
      <c r="G1014" s="752">
        <v>133</v>
      </c>
      <c r="H1014" s="753">
        <v>128</v>
      </c>
      <c r="I1014" s="754">
        <v>0</v>
      </c>
    </row>
    <row r="1015" spans="1:9" x14ac:dyDescent="0.2">
      <c r="A1015" s="749"/>
      <c r="B1015" s="750" t="s">
        <v>1751</v>
      </c>
      <c r="C1015" s="751">
        <v>1</v>
      </c>
      <c r="D1015" s="752">
        <v>1</v>
      </c>
      <c r="E1015" s="752">
        <v>0</v>
      </c>
      <c r="F1015" s="752">
        <v>0</v>
      </c>
      <c r="G1015" s="752">
        <v>0</v>
      </c>
      <c r="H1015" s="753">
        <v>0</v>
      </c>
      <c r="I1015" s="754">
        <v>0</v>
      </c>
    </row>
    <row r="1016" spans="1:9" x14ac:dyDescent="0.2">
      <c r="A1016" s="749"/>
      <c r="B1016" s="750" t="s">
        <v>1752</v>
      </c>
      <c r="C1016" s="751">
        <v>0</v>
      </c>
      <c r="D1016" s="752">
        <v>0</v>
      </c>
      <c r="E1016" s="752">
        <v>0</v>
      </c>
      <c r="F1016" s="752">
        <v>1</v>
      </c>
      <c r="G1016" s="752">
        <v>1</v>
      </c>
      <c r="H1016" s="753">
        <v>0</v>
      </c>
      <c r="I1016" s="754">
        <v>0</v>
      </c>
    </row>
    <row r="1017" spans="1:9" x14ac:dyDescent="0.2">
      <c r="A1017" s="749"/>
      <c r="B1017" s="750" t="s">
        <v>1753</v>
      </c>
      <c r="C1017" s="751">
        <v>2</v>
      </c>
      <c r="D1017" s="752">
        <v>0</v>
      </c>
      <c r="E1017" s="752">
        <v>2</v>
      </c>
      <c r="F1017" s="752">
        <v>5</v>
      </c>
      <c r="G1017" s="752">
        <v>2</v>
      </c>
      <c r="H1017" s="753">
        <v>3</v>
      </c>
      <c r="I1017" s="754">
        <v>0</v>
      </c>
    </row>
    <row r="1018" spans="1:9" x14ac:dyDescent="0.2">
      <c r="A1018" s="749"/>
      <c r="B1018" s="750" t="s">
        <v>1754</v>
      </c>
      <c r="C1018" s="751">
        <v>11</v>
      </c>
      <c r="D1018" s="752">
        <v>4</v>
      </c>
      <c r="E1018" s="752">
        <v>7</v>
      </c>
      <c r="F1018" s="752">
        <v>7</v>
      </c>
      <c r="G1018" s="752">
        <v>5</v>
      </c>
      <c r="H1018" s="753">
        <v>2</v>
      </c>
      <c r="I1018" s="754">
        <v>0</v>
      </c>
    </row>
    <row r="1019" spans="1:9" x14ac:dyDescent="0.2">
      <c r="A1019" s="749"/>
      <c r="B1019" s="750" t="s">
        <v>3250</v>
      </c>
      <c r="C1019" s="751">
        <v>0</v>
      </c>
      <c r="D1019" s="752">
        <v>0</v>
      </c>
      <c r="E1019" s="752">
        <v>0</v>
      </c>
      <c r="F1019" s="752">
        <v>1</v>
      </c>
      <c r="G1019" s="752">
        <v>0</v>
      </c>
      <c r="H1019" s="753">
        <v>1</v>
      </c>
      <c r="I1019" s="754">
        <v>0</v>
      </c>
    </row>
    <row r="1020" spans="1:9" x14ac:dyDescent="0.2">
      <c r="A1020" s="749"/>
      <c r="B1020" s="750" t="s">
        <v>1757</v>
      </c>
      <c r="C1020" s="751">
        <v>3</v>
      </c>
      <c r="D1020" s="752">
        <v>1</v>
      </c>
      <c r="E1020" s="752">
        <v>2</v>
      </c>
      <c r="F1020" s="752">
        <v>0</v>
      </c>
      <c r="G1020" s="752">
        <v>0</v>
      </c>
      <c r="H1020" s="753">
        <v>0</v>
      </c>
      <c r="I1020" s="754">
        <v>0</v>
      </c>
    </row>
    <row r="1021" spans="1:9" x14ac:dyDescent="0.2">
      <c r="A1021" s="749"/>
      <c r="B1021" s="750" t="s">
        <v>1758</v>
      </c>
      <c r="C1021" s="751">
        <v>0</v>
      </c>
      <c r="D1021" s="752">
        <v>0</v>
      </c>
      <c r="E1021" s="752">
        <v>0</v>
      </c>
      <c r="F1021" s="752">
        <v>1</v>
      </c>
      <c r="G1021" s="752">
        <v>0</v>
      </c>
      <c r="H1021" s="753">
        <v>1</v>
      </c>
      <c r="I1021" s="754">
        <v>0</v>
      </c>
    </row>
    <row r="1022" spans="1:9" x14ac:dyDescent="0.2">
      <c r="A1022" s="749"/>
      <c r="B1022" s="750" t="s">
        <v>1761</v>
      </c>
      <c r="C1022" s="751">
        <v>21</v>
      </c>
      <c r="D1022" s="752">
        <v>7</v>
      </c>
      <c r="E1022" s="752">
        <v>14</v>
      </c>
      <c r="F1022" s="752">
        <v>46</v>
      </c>
      <c r="G1022" s="752">
        <v>28</v>
      </c>
      <c r="H1022" s="753">
        <v>18</v>
      </c>
      <c r="I1022" s="754">
        <v>0</v>
      </c>
    </row>
    <row r="1023" spans="1:9" x14ac:dyDescent="0.2">
      <c r="A1023" s="749"/>
      <c r="B1023" s="750" t="s">
        <v>1762</v>
      </c>
      <c r="C1023" s="751">
        <v>2</v>
      </c>
      <c r="D1023" s="752">
        <v>0</v>
      </c>
      <c r="E1023" s="752">
        <v>2</v>
      </c>
      <c r="F1023" s="752">
        <v>1</v>
      </c>
      <c r="G1023" s="752">
        <v>1</v>
      </c>
      <c r="H1023" s="753">
        <v>0</v>
      </c>
      <c r="I1023" s="754">
        <v>0</v>
      </c>
    </row>
    <row r="1024" spans="1:9" x14ac:dyDescent="0.2">
      <c r="A1024" s="749"/>
      <c r="B1024" s="750" t="s">
        <v>1763</v>
      </c>
      <c r="C1024" s="751">
        <v>6</v>
      </c>
      <c r="D1024" s="752">
        <v>4</v>
      </c>
      <c r="E1024" s="752">
        <v>2</v>
      </c>
      <c r="F1024" s="752">
        <v>1</v>
      </c>
      <c r="G1024" s="752">
        <v>0</v>
      </c>
      <c r="H1024" s="753">
        <v>1</v>
      </c>
      <c r="I1024" s="754">
        <v>0</v>
      </c>
    </row>
    <row r="1025" spans="1:9" x14ac:dyDescent="0.2">
      <c r="A1025" s="749"/>
      <c r="B1025" s="750" t="s">
        <v>1764</v>
      </c>
      <c r="C1025" s="751">
        <v>10</v>
      </c>
      <c r="D1025" s="752">
        <v>7</v>
      </c>
      <c r="E1025" s="752">
        <v>3</v>
      </c>
      <c r="F1025" s="752">
        <v>25</v>
      </c>
      <c r="G1025" s="752">
        <v>12</v>
      </c>
      <c r="H1025" s="753">
        <v>13</v>
      </c>
      <c r="I1025" s="754">
        <v>0</v>
      </c>
    </row>
    <row r="1026" spans="1:9" x14ac:dyDescent="0.2">
      <c r="A1026" s="749"/>
      <c r="B1026" s="750" t="s">
        <v>1765</v>
      </c>
      <c r="C1026" s="751">
        <v>315</v>
      </c>
      <c r="D1026" s="752">
        <v>132</v>
      </c>
      <c r="E1026" s="752">
        <v>183</v>
      </c>
      <c r="F1026" s="752">
        <v>719</v>
      </c>
      <c r="G1026" s="752">
        <v>358</v>
      </c>
      <c r="H1026" s="753">
        <v>361</v>
      </c>
      <c r="I1026" s="754">
        <v>0</v>
      </c>
    </row>
    <row r="1027" spans="1:9" x14ac:dyDescent="0.2">
      <c r="A1027" s="749"/>
      <c r="B1027" s="750" t="s">
        <v>3251</v>
      </c>
      <c r="C1027" s="751">
        <v>0</v>
      </c>
      <c r="D1027" s="752">
        <v>0</v>
      </c>
      <c r="E1027" s="752">
        <v>0</v>
      </c>
      <c r="F1027" s="752">
        <v>2</v>
      </c>
      <c r="G1027" s="752">
        <v>1</v>
      </c>
      <c r="H1027" s="753">
        <v>1</v>
      </c>
      <c r="I1027" s="754">
        <v>0</v>
      </c>
    </row>
    <row r="1028" spans="1:9" x14ac:dyDescent="0.2">
      <c r="A1028" s="749"/>
      <c r="B1028" s="750" t="s">
        <v>1766</v>
      </c>
      <c r="C1028" s="751">
        <v>0</v>
      </c>
      <c r="D1028" s="752">
        <v>0</v>
      </c>
      <c r="E1028" s="752">
        <v>0</v>
      </c>
      <c r="F1028" s="752">
        <v>3</v>
      </c>
      <c r="G1028" s="752">
        <v>1</v>
      </c>
      <c r="H1028" s="753">
        <v>2</v>
      </c>
      <c r="I1028" s="754">
        <v>0</v>
      </c>
    </row>
    <row r="1029" spans="1:9" x14ac:dyDescent="0.2">
      <c r="A1029" s="749"/>
      <c r="B1029" s="750" t="s">
        <v>1767</v>
      </c>
      <c r="C1029" s="751">
        <v>5</v>
      </c>
      <c r="D1029" s="752">
        <v>4</v>
      </c>
      <c r="E1029" s="752">
        <v>1</v>
      </c>
      <c r="F1029" s="752">
        <v>0</v>
      </c>
      <c r="G1029" s="752">
        <v>0</v>
      </c>
      <c r="H1029" s="753">
        <v>0</v>
      </c>
      <c r="I1029" s="754">
        <v>0</v>
      </c>
    </row>
    <row r="1030" spans="1:9" x14ac:dyDescent="0.2">
      <c r="A1030" s="749"/>
      <c r="B1030" s="750" t="s">
        <v>1768</v>
      </c>
      <c r="C1030" s="751">
        <v>1</v>
      </c>
      <c r="D1030" s="752">
        <v>1</v>
      </c>
      <c r="E1030" s="752">
        <v>0</v>
      </c>
      <c r="F1030" s="752">
        <v>4</v>
      </c>
      <c r="G1030" s="752">
        <v>1</v>
      </c>
      <c r="H1030" s="753">
        <v>3</v>
      </c>
      <c r="I1030" s="754">
        <v>0</v>
      </c>
    </row>
    <row r="1031" spans="1:9" x14ac:dyDescent="0.2">
      <c r="A1031" s="749"/>
      <c r="B1031" s="750" t="s">
        <v>1769</v>
      </c>
      <c r="C1031" s="751">
        <v>8</v>
      </c>
      <c r="D1031" s="752">
        <v>3</v>
      </c>
      <c r="E1031" s="752">
        <v>5</v>
      </c>
      <c r="F1031" s="752">
        <v>18</v>
      </c>
      <c r="G1031" s="752">
        <v>12</v>
      </c>
      <c r="H1031" s="753">
        <v>6</v>
      </c>
      <c r="I1031" s="754">
        <v>0</v>
      </c>
    </row>
    <row r="1032" spans="1:9" x14ac:dyDescent="0.2">
      <c r="A1032" s="749"/>
      <c r="B1032" s="750" t="s">
        <v>1770</v>
      </c>
      <c r="C1032" s="751">
        <v>4</v>
      </c>
      <c r="D1032" s="752">
        <v>0</v>
      </c>
      <c r="E1032" s="752">
        <v>4</v>
      </c>
      <c r="F1032" s="752">
        <v>4</v>
      </c>
      <c r="G1032" s="752">
        <v>2</v>
      </c>
      <c r="H1032" s="753">
        <v>2</v>
      </c>
      <c r="I1032" s="754">
        <v>0</v>
      </c>
    </row>
    <row r="1033" spans="1:9" x14ac:dyDescent="0.2">
      <c r="A1033" s="749"/>
      <c r="B1033" s="750" t="s">
        <v>1773</v>
      </c>
      <c r="C1033" s="751">
        <v>6</v>
      </c>
      <c r="D1033" s="752">
        <v>1</v>
      </c>
      <c r="E1033" s="752">
        <v>5</v>
      </c>
      <c r="F1033" s="752">
        <v>11</v>
      </c>
      <c r="G1033" s="752">
        <v>8</v>
      </c>
      <c r="H1033" s="753">
        <v>3</v>
      </c>
      <c r="I1033" s="754">
        <v>0</v>
      </c>
    </row>
    <row r="1034" spans="1:9" s="452" customFormat="1" x14ac:dyDescent="0.2">
      <c r="A1034" s="749"/>
      <c r="B1034" s="750" t="s">
        <v>1774</v>
      </c>
      <c r="C1034" s="751">
        <v>2</v>
      </c>
      <c r="D1034" s="752">
        <v>0</v>
      </c>
      <c r="E1034" s="752">
        <v>2</v>
      </c>
      <c r="F1034" s="752">
        <v>0</v>
      </c>
      <c r="G1034" s="752">
        <v>0</v>
      </c>
      <c r="H1034" s="753">
        <v>0</v>
      </c>
      <c r="I1034" s="754">
        <v>0</v>
      </c>
    </row>
    <row r="1035" spans="1:9" s="452" customFormat="1" x14ac:dyDescent="0.2">
      <c r="A1035" s="749"/>
      <c r="B1035" s="750" t="s">
        <v>1775</v>
      </c>
      <c r="C1035" s="751">
        <v>3</v>
      </c>
      <c r="D1035" s="752">
        <v>1</v>
      </c>
      <c r="E1035" s="752">
        <v>2</v>
      </c>
      <c r="F1035" s="752">
        <v>1</v>
      </c>
      <c r="G1035" s="752">
        <v>0</v>
      </c>
      <c r="H1035" s="753">
        <v>1</v>
      </c>
      <c r="I1035" s="754">
        <v>0</v>
      </c>
    </row>
    <row r="1036" spans="1:9" x14ac:dyDescent="0.2">
      <c r="A1036" s="749"/>
      <c r="B1036" s="750" t="s">
        <v>1778</v>
      </c>
      <c r="C1036" s="751">
        <v>38</v>
      </c>
      <c r="D1036" s="752">
        <v>18</v>
      </c>
      <c r="E1036" s="752">
        <v>20</v>
      </c>
      <c r="F1036" s="752">
        <v>122</v>
      </c>
      <c r="G1036" s="752">
        <v>70</v>
      </c>
      <c r="H1036" s="753">
        <v>52</v>
      </c>
      <c r="I1036" s="754">
        <v>0</v>
      </c>
    </row>
    <row r="1037" spans="1:9" x14ac:dyDescent="0.2">
      <c r="A1037" s="749"/>
      <c r="B1037" s="750" t="s">
        <v>1780</v>
      </c>
      <c r="C1037" s="751">
        <v>4</v>
      </c>
      <c r="D1037" s="752">
        <v>3</v>
      </c>
      <c r="E1037" s="752">
        <v>1</v>
      </c>
      <c r="F1037" s="752">
        <v>1</v>
      </c>
      <c r="G1037" s="752">
        <v>0</v>
      </c>
      <c r="H1037" s="753">
        <v>1</v>
      </c>
      <c r="I1037" s="754">
        <v>0</v>
      </c>
    </row>
    <row r="1038" spans="1:9" x14ac:dyDescent="0.2">
      <c r="A1038" s="749"/>
      <c r="B1038" s="750" t="s">
        <v>1782</v>
      </c>
      <c r="C1038" s="751">
        <v>2</v>
      </c>
      <c r="D1038" s="752">
        <v>0</v>
      </c>
      <c r="E1038" s="752">
        <v>2</v>
      </c>
      <c r="F1038" s="752">
        <v>0</v>
      </c>
      <c r="G1038" s="752">
        <v>0</v>
      </c>
      <c r="H1038" s="753">
        <v>0</v>
      </c>
      <c r="I1038" s="754">
        <v>0</v>
      </c>
    </row>
    <row r="1039" spans="1:9" x14ac:dyDescent="0.2">
      <c r="A1039" s="749"/>
      <c r="B1039" s="750" t="s">
        <v>1783</v>
      </c>
      <c r="C1039" s="751">
        <v>0</v>
      </c>
      <c r="D1039" s="752">
        <v>0</v>
      </c>
      <c r="E1039" s="752">
        <v>0</v>
      </c>
      <c r="F1039" s="752">
        <v>2</v>
      </c>
      <c r="G1039" s="752">
        <v>1</v>
      </c>
      <c r="H1039" s="753">
        <v>1</v>
      </c>
      <c r="I1039" s="754">
        <v>0</v>
      </c>
    </row>
    <row r="1040" spans="1:9" x14ac:dyDescent="0.2">
      <c r="A1040" s="749"/>
      <c r="B1040" s="750" t="s">
        <v>1784</v>
      </c>
      <c r="C1040" s="751">
        <v>0</v>
      </c>
      <c r="D1040" s="752">
        <v>0</v>
      </c>
      <c r="E1040" s="752">
        <v>0</v>
      </c>
      <c r="F1040" s="752">
        <v>1</v>
      </c>
      <c r="G1040" s="752">
        <v>0</v>
      </c>
      <c r="H1040" s="753">
        <v>1</v>
      </c>
      <c r="I1040" s="754">
        <v>0</v>
      </c>
    </row>
    <row r="1041" spans="1:9" x14ac:dyDescent="0.2">
      <c r="A1041" s="749"/>
      <c r="B1041" s="750" t="s">
        <v>1786</v>
      </c>
      <c r="C1041" s="751">
        <v>1</v>
      </c>
      <c r="D1041" s="752">
        <v>1</v>
      </c>
      <c r="E1041" s="752">
        <v>0</v>
      </c>
      <c r="F1041" s="752">
        <v>0</v>
      </c>
      <c r="G1041" s="752">
        <v>0</v>
      </c>
      <c r="H1041" s="753">
        <v>0</v>
      </c>
      <c r="I1041" s="754">
        <v>0</v>
      </c>
    </row>
    <row r="1042" spans="1:9" s="452" customFormat="1" x14ac:dyDescent="0.2">
      <c r="A1042" s="749"/>
      <c r="B1042" s="750" t="s">
        <v>1787</v>
      </c>
      <c r="C1042" s="751">
        <v>0</v>
      </c>
      <c r="D1042" s="752">
        <v>0</v>
      </c>
      <c r="E1042" s="752">
        <v>0</v>
      </c>
      <c r="F1042" s="752">
        <v>1</v>
      </c>
      <c r="G1042" s="752">
        <v>1</v>
      </c>
      <c r="H1042" s="753">
        <v>0</v>
      </c>
      <c r="I1042" s="754">
        <v>0</v>
      </c>
    </row>
    <row r="1043" spans="1:9" x14ac:dyDescent="0.2">
      <c r="A1043" s="749"/>
      <c r="B1043" s="750" t="s">
        <v>1788</v>
      </c>
      <c r="C1043" s="751">
        <v>2</v>
      </c>
      <c r="D1043" s="752">
        <v>2</v>
      </c>
      <c r="E1043" s="752">
        <v>0</v>
      </c>
      <c r="F1043" s="752">
        <v>3</v>
      </c>
      <c r="G1043" s="752">
        <v>0</v>
      </c>
      <c r="H1043" s="753">
        <v>3</v>
      </c>
      <c r="I1043" s="754">
        <v>0</v>
      </c>
    </row>
    <row r="1044" spans="1:9" x14ac:dyDescent="0.2">
      <c r="A1044" s="749"/>
      <c r="B1044" s="750" t="s">
        <v>1789</v>
      </c>
      <c r="C1044" s="751">
        <v>47</v>
      </c>
      <c r="D1044" s="752">
        <v>29</v>
      </c>
      <c r="E1044" s="752">
        <v>18</v>
      </c>
      <c r="F1044" s="752">
        <v>104</v>
      </c>
      <c r="G1044" s="752">
        <v>67</v>
      </c>
      <c r="H1044" s="753">
        <v>37</v>
      </c>
      <c r="I1044" s="754">
        <v>0</v>
      </c>
    </row>
    <row r="1045" spans="1:9" x14ac:dyDescent="0.2">
      <c r="A1045" s="749"/>
      <c r="B1045" s="750" t="s">
        <v>1790</v>
      </c>
      <c r="C1045" s="751">
        <v>290</v>
      </c>
      <c r="D1045" s="752">
        <v>115</v>
      </c>
      <c r="E1045" s="752">
        <v>175</v>
      </c>
      <c r="F1045" s="752">
        <v>399</v>
      </c>
      <c r="G1045" s="752">
        <v>210</v>
      </c>
      <c r="H1045" s="753">
        <v>189</v>
      </c>
      <c r="I1045" s="754">
        <v>0</v>
      </c>
    </row>
    <row r="1046" spans="1:9" s="452" customFormat="1" x14ac:dyDescent="0.2">
      <c r="A1046" s="749"/>
      <c r="B1046" s="750" t="s">
        <v>1791</v>
      </c>
      <c r="C1046" s="751">
        <v>3</v>
      </c>
      <c r="D1046" s="752">
        <v>2</v>
      </c>
      <c r="E1046" s="752">
        <v>1</v>
      </c>
      <c r="F1046" s="752">
        <v>4</v>
      </c>
      <c r="G1046" s="752">
        <v>3</v>
      </c>
      <c r="H1046" s="753">
        <v>1</v>
      </c>
      <c r="I1046" s="754">
        <v>0</v>
      </c>
    </row>
    <row r="1047" spans="1:9" x14ac:dyDescent="0.2">
      <c r="A1047" s="749"/>
      <c r="B1047" s="750" t="s">
        <v>1792</v>
      </c>
      <c r="C1047" s="751">
        <v>2</v>
      </c>
      <c r="D1047" s="752">
        <v>1</v>
      </c>
      <c r="E1047" s="752">
        <v>1</v>
      </c>
      <c r="F1047" s="752">
        <v>8</v>
      </c>
      <c r="G1047" s="752">
        <v>6</v>
      </c>
      <c r="H1047" s="753">
        <v>2</v>
      </c>
      <c r="I1047" s="754">
        <v>0</v>
      </c>
    </row>
    <row r="1048" spans="1:9" x14ac:dyDescent="0.2">
      <c r="A1048" s="749"/>
      <c r="B1048" s="750" t="s">
        <v>1793</v>
      </c>
      <c r="C1048" s="751">
        <v>3</v>
      </c>
      <c r="D1048" s="752">
        <v>1</v>
      </c>
      <c r="E1048" s="752">
        <v>2</v>
      </c>
      <c r="F1048" s="752">
        <v>4</v>
      </c>
      <c r="G1048" s="752">
        <v>3</v>
      </c>
      <c r="H1048" s="753">
        <v>1</v>
      </c>
      <c r="I1048" s="754">
        <v>0</v>
      </c>
    </row>
    <row r="1049" spans="1:9" s="452" customFormat="1" x14ac:dyDescent="0.2">
      <c r="A1049" s="749"/>
      <c r="B1049" s="750" t="s">
        <v>1794</v>
      </c>
      <c r="C1049" s="751">
        <v>16</v>
      </c>
      <c r="D1049" s="752">
        <v>9</v>
      </c>
      <c r="E1049" s="752">
        <v>7</v>
      </c>
      <c r="F1049" s="752">
        <v>52</v>
      </c>
      <c r="G1049" s="752">
        <v>23</v>
      </c>
      <c r="H1049" s="753">
        <v>29</v>
      </c>
      <c r="I1049" s="754">
        <v>0</v>
      </c>
    </row>
    <row r="1050" spans="1:9" x14ac:dyDescent="0.2">
      <c r="A1050" s="749"/>
      <c r="B1050" s="750" t="s">
        <v>1795</v>
      </c>
      <c r="C1050" s="751">
        <v>26</v>
      </c>
      <c r="D1050" s="752">
        <v>13</v>
      </c>
      <c r="E1050" s="752">
        <v>13</v>
      </c>
      <c r="F1050" s="752">
        <v>59</v>
      </c>
      <c r="G1050" s="752">
        <v>37</v>
      </c>
      <c r="H1050" s="753">
        <v>22</v>
      </c>
      <c r="I1050" s="754">
        <v>0</v>
      </c>
    </row>
    <row r="1051" spans="1:9" x14ac:dyDescent="0.2">
      <c r="A1051" s="749"/>
      <c r="B1051" s="750" t="s">
        <v>158</v>
      </c>
      <c r="C1051" s="751">
        <v>3491</v>
      </c>
      <c r="D1051" s="752">
        <v>1614</v>
      </c>
      <c r="E1051" s="752">
        <v>1877</v>
      </c>
      <c r="F1051" s="752">
        <v>6837</v>
      </c>
      <c r="G1051" s="752">
        <v>3798</v>
      </c>
      <c r="H1051" s="753">
        <v>3039</v>
      </c>
      <c r="I1051" s="754">
        <v>0</v>
      </c>
    </row>
    <row r="1052" spans="1:9" x14ac:dyDescent="0.2">
      <c r="A1052" s="743" t="s">
        <v>80</v>
      </c>
      <c r="B1052" s="744" t="s">
        <v>10</v>
      </c>
      <c r="C1052" s="745">
        <v>367</v>
      </c>
      <c r="D1052" s="746">
        <v>159</v>
      </c>
      <c r="E1052" s="746">
        <v>208</v>
      </c>
      <c r="F1052" s="746">
        <v>1446</v>
      </c>
      <c r="G1052" s="746">
        <v>728</v>
      </c>
      <c r="H1052" s="747">
        <v>718</v>
      </c>
      <c r="I1052" s="748">
        <v>0</v>
      </c>
    </row>
    <row r="1053" spans="1:9" s="452" customFormat="1" x14ac:dyDescent="0.2">
      <c r="A1053" s="749"/>
      <c r="B1053" s="750" t="s">
        <v>1796</v>
      </c>
      <c r="C1053" s="751">
        <v>5</v>
      </c>
      <c r="D1053" s="752">
        <v>2</v>
      </c>
      <c r="E1053" s="752">
        <v>3</v>
      </c>
      <c r="F1053" s="752">
        <v>24</v>
      </c>
      <c r="G1053" s="752">
        <v>14</v>
      </c>
      <c r="H1053" s="753">
        <v>10</v>
      </c>
      <c r="I1053" s="754">
        <v>0</v>
      </c>
    </row>
    <row r="1054" spans="1:9" x14ac:dyDescent="0.2">
      <c r="A1054" s="749"/>
      <c r="B1054" s="750" t="s">
        <v>1797</v>
      </c>
      <c r="C1054" s="751">
        <v>353</v>
      </c>
      <c r="D1054" s="752">
        <v>153</v>
      </c>
      <c r="E1054" s="752">
        <v>200</v>
      </c>
      <c r="F1054" s="752">
        <v>1358</v>
      </c>
      <c r="G1054" s="752">
        <v>681</v>
      </c>
      <c r="H1054" s="753">
        <v>677</v>
      </c>
      <c r="I1054" s="754">
        <v>0</v>
      </c>
    </row>
    <row r="1055" spans="1:9" x14ac:dyDescent="0.2">
      <c r="A1055" s="749"/>
      <c r="B1055" s="750" t="s">
        <v>1798</v>
      </c>
      <c r="C1055" s="751">
        <v>8</v>
      </c>
      <c r="D1055" s="752">
        <v>3</v>
      </c>
      <c r="E1055" s="752">
        <v>5</v>
      </c>
      <c r="F1055" s="752">
        <v>36</v>
      </c>
      <c r="G1055" s="752">
        <v>22</v>
      </c>
      <c r="H1055" s="753">
        <v>14</v>
      </c>
      <c r="I1055" s="754">
        <v>0</v>
      </c>
    </row>
    <row r="1056" spans="1:9" x14ac:dyDescent="0.2">
      <c r="A1056" s="749"/>
      <c r="B1056" s="750" t="s">
        <v>1799</v>
      </c>
      <c r="C1056" s="751">
        <v>1</v>
      </c>
      <c r="D1056" s="752">
        <v>1</v>
      </c>
      <c r="E1056" s="752">
        <v>0</v>
      </c>
      <c r="F1056" s="752">
        <v>28</v>
      </c>
      <c r="G1056" s="752">
        <v>11</v>
      </c>
      <c r="H1056" s="753">
        <v>17</v>
      </c>
      <c r="I1056" s="754">
        <v>0</v>
      </c>
    </row>
    <row r="1057" spans="1:9" x14ac:dyDescent="0.2">
      <c r="A1057" s="743" t="s">
        <v>83</v>
      </c>
      <c r="B1057" s="744" t="s">
        <v>10</v>
      </c>
      <c r="C1057" s="745">
        <v>126178</v>
      </c>
      <c r="D1057" s="746">
        <v>56102</v>
      </c>
      <c r="E1057" s="746">
        <v>70076</v>
      </c>
      <c r="F1057" s="746">
        <v>56844</v>
      </c>
      <c r="G1057" s="746">
        <v>31917</v>
      </c>
      <c r="H1057" s="747">
        <v>24924</v>
      </c>
      <c r="I1057" s="748">
        <v>3</v>
      </c>
    </row>
    <row r="1058" spans="1:9" x14ac:dyDescent="0.2">
      <c r="A1058" s="749"/>
      <c r="B1058" s="750" t="s">
        <v>1800</v>
      </c>
      <c r="C1058" s="751">
        <v>28</v>
      </c>
      <c r="D1058" s="752">
        <v>15</v>
      </c>
      <c r="E1058" s="752">
        <v>13</v>
      </c>
      <c r="F1058" s="752">
        <v>6</v>
      </c>
      <c r="G1058" s="752">
        <v>2</v>
      </c>
      <c r="H1058" s="753">
        <v>4</v>
      </c>
      <c r="I1058" s="754">
        <v>0</v>
      </c>
    </row>
    <row r="1059" spans="1:9" x14ac:dyDescent="0.2">
      <c r="A1059" s="749"/>
      <c r="B1059" s="750" t="s">
        <v>1801</v>
      </c>
      <c r="C1059" s="751">
        <v>19</v>
      </c>
      <c r="D1059" s="752">
        <v>9</v>
      </c>
      <c r="E1059" s="752">
        <v>10</v>
      </c>
      <c r="F1059" s="752">
        <v>3</v>
      </c>
      <c r="G1059" s="752">
        <v>0</v>
      </c>
      <c r="H1059" s="753">
        <v>3</v>
      </c>
      <c r="I1059" s="754">
        <v>0</v>
      </c>
    </row>
    <row r="1060" spans="1:9" x14ac:dyDescent="0.2">
      <c r="A1060" s="749"/>
      <c r="B1060" s="750" t="s">
        <v>1802</v>
      </c>
      <c r="C1060" s="751">
        <v>12</v>
      </c>
      <c r="D1060" s="752">
        <v>4</v>
      </c>
      <c r="E1060" s="752">
        <v>8</v>
      </c>
      <c r="F1060" s="752">
        <v>3</v>
      </c>
      <c r="G1060" s="752">
        <v>1</v>
      </c>
      <c r="H1060" s="753">
        <v>2</v>
      </c>
      <c r="I1060" s="754">
        <v>0</v>
      </c>
    </row>
    <row r="1061" spans="1:9" s="452" customFormat="1" x14ac:dyDescent="0.2">
      <c r="A1061" s="749"/>
      <c r="B1061" s="750" t="s">
        <v>1803</v>
      </c>
      <c r="C1061" s="751">
        <v>974</v>
      </c>
      <c r="D1061" s="752">
        <v>462</v>
      </c>
      <c r="E1061" s="752">
        <v>512</v>
      </c>
      <c r="F1061" s="752">
        <v>283</v>
      </c>
      <c r="G1061" s="752">
        <v>153</v>
      </c>
      <c r="H1061" s="753">
        <v>130</v>
      </c>
      <c r="I1061" s="754">
        <v>0</v>
      </c>
    </row>
    <row r="1062" spans="1:9" x14ac:dyDescent="0.2">
      <c r="A1062" s="749"/>
      <c r="B1062" s="750" t="s">
        <v>1804</v>
      </c>
      <c r="C1062" s="751">
        <v>166</v>
      </c>
      <c r="D1062" s="752">
        <v>78</v>
      </c>
      <c r="E1062" s="752">
        <v>88</v>
      </c>
      <c r="F1062" s="752">
        <v>60</v>
      </c>
      <c r="G1062" s="752">
        <v>42</v>
      </c>
      <c r="H1062" s="753">
        <v>18</v>
      </c>
      <c r="I1062" s="754">
        <v>0</v>
      </c>
    </row>
    <row r="1063" spans="1:9" x14ac:dyDescent="0.2">
      <c r="A1063" s="749"/>
      <c r="B1063" s="750" t="s">
        <v>1805</v>
      </c>
      <c r="C1063" s="751">
        <v>105</v>
      </c>
      <c r="D1063" s="752">
        <v>47</v>
      </c>
      <c r="E1063" s="752">
        <v>58</v>
      </c>
      <c r="F1063" s="752">
        <v>56</v>
      </c>
      <c r="G1063" s="752">
        <v>33</v>
      </c>
      <c r="H1063" s="753">
        <v>23</v>
      </c>
      <c r="I1063" s="754">
        <v>0</v>
      </c>
    </row>
    <row r="1064" spans="1:9" x14ac:dyDescent="0.2">
      <c r="A1064" s="749"/>
      <c r="B1064" s="750" t="s">
        <v>1806</v>
      </c>
      <c r="C1064" s="751">
        <v>40</v>
      </c>
      <c r="D1064" s="752">
        <v>21</v>
      </c>
      <c r="E1064" s="752">
        <v>19</v>
      </c>
      <c r="F1064" s="752">
        <v>15</v>
      </c>
      <c r="G1064" s="752">
        <v>7</v>
      </c>
      <c r="H1064" s="753">
        <v>8</v>
      </c>
      <c r="I1064" s="754">
        <v>0</v>
      </c>
    </row>
    <row r="1065" spans="1:9" s="452" customFormat="1" x14ac:dyDescent="0.2">
      <c r="A1065" s="749"/>
      <c r="B1065" s="750" t="s">
        <v>1807</v>
      </c>
      <c r="C1065" s="751">
        <v>0</v>
      </c>
      <c r="D1065" s="752">
        <v>0</v>
      </c>
      <c r="E1065" s="752">
        <v>0</v>
      </c>
      <c r="F1065" s="752">
        <v>2</v>
      </c>
      <c r="G1065" s="752">
        <v>2</v>
      </c>
      <c r="H1065" s="753">
        <v>0</v>
      </c>
      <c r="I1065" s="754">
        <v>0</v>
      </c>
    </row>
    <row r="1066" spans="1:9" x14ac:dyDescent="0.2">
      <c r="A1066" s="749"/>
      <c r="B1066" s="750" t="s">
        <v>1808</v>
      </c>
      <c r="C1066" s="751">
        <v>4</v>
      </c>
      <c r="D1066" s="752">
        <v>2</v>
      </c>
      <c r="E1066" s="752">
        <v>2</v>
      </c>
      <c r="F1066" s="752">
        <v>0</v>
      </c>
      <c r="G1066" s="752">
        <v>0</v>
      </c>
      <c r="H1066" s="753">
        <v>0</v>
      </c>
      <c r="I1066" s="754">
        <v>0</v>
      </c>
    </row>
    <row r="1067" spans="1:9" x14ac:dyDescent="0.2">
      <c r="A1067" s="749"/>
      <c r="B1067" s="750" t="s">
        <v>1809</v>
      </c>
      <c r="C1067" s="751">
        <v>227</v>
      </c>
      <c r="D1067" s="752">
        <v>103</v>
      </c>
      <c r="E1067" s="752">
        <v>124</v>
      </c>
      <c r="F1067" s="752">
        <v>138</v>
      </c>
      <c r="G1067" s="752">
        <v>92</v>
      </c>
      <c r="H1067" s="753">
        <v>46</v>
      </c>
      <c r="I1067" s="754">
        <v>0</v>
      </c>
    </row>
    <row r="1068" spans="1:9" x14ac:dyDescent="0.2">
      <c r="A1068" s="749"/>
      <c r="B1068" s="750" t="s">
        <v>1810</v>
      </c>
      <c r="C1068" s="751">
        <v>416</v>
      </c>
      <c r="D1068" s="752">
        <v>212</v>
      </c>
      <c r="E1068" s="752">
        <v>204</v>
      </c>
      <c r="F1068" s="752">
        <v>95</v>
      </c>
      <c r="G1068" s="752">
        <v>50</v>
      </c>
      <c r="H1068" s="753">
        <v>45</v>
      </c>
      <c r="I1068" s="754">
        <v>0</v>
      </c>
    </row>
    <row r="1069" spans="1:9" s="452" customFormat="1" x14ac:dyDescent="0.2">
      <c r="A1069" s="749"/>
      <c r="B1069" s="750" t="s">
        <v>3252</v>
      </c>
      <c r="C1069" s="751">
        <v>3</v>
      </c>
      <c r="D1069" s="752">
        <v>1</v>
      </c>
      <c r="E1069" s="752">
        <v>2</v>
      </c>
      <c r="F1069" s="752">
        <v>3</v>
      </c>
      <c r="G1069" s="752">
        <v>2</v>
      </c>
      <c r="H1069" s="753">
        <v>1</v>
      </c>
      <c r="I1069" s="754">
        <v>0</v>
      </c>
    </row>
    <row r="1070" spans="1:9" x14ac:dyDescent="0.2">
      <c r="A1070" s="749"/>
      <c r="B1070" s="750" t="s">
        <v>183</v>
      </c>
      <c r="C1070" s="751">
        <v>94425</v>
      </c>
      <c r="D1070" s="752">
        <v>41643</v>
      </c>
      <c r="E1070" s="752">
        <v>52782</v>
      </c>
      <c r="F1070" s="752">
        <v>45248</v>
      </c>
      <c r="G1070" s="752">
        <v>24897</v>
      </c>
      <c r="H1070" s="753">
        <v>20349</v>
      </c>
      <c r="I1070" s="754">
        <v>2</v>
      </c>
    </row>
    <row r="1071" spans="1:9" s="452" customFormat="1" x14ac:dyDescent="0.2">
      <c r="A1071" s="749"/>
      <c r="B1071" s="750" t="s">
        <v>1811</v>
      </c>
      <c r="C1071" s="751">
        <v>6</v>
      </c>
      <c r="D1071" s="752">
        <v>3</v>
      </c>
      <c r="E1071" s="752">
        <v>3</v>
      </c>
      <c r="F1071" s="752">
        <v>3</v>
      </c>
      <c r="G1071" s="752">
        <v>1</v>
      </c>
      <c r="H1071" s="753">
        <v>2</v>
      </c>
      <c r="I1071" s="754">
        <v>0</v>
      </c>
    </row>
    <row r="1072" spans="1:9" x14ac:dyDescent="0.2">
      <c r="A1072" s="749"/>
      <c r="B1072" s="750" t="s">
        <v>1812</v>
      </c>
      <c r="C1072" s="751">
        <v>1</v>
      </c>
      <c r="D1072" s="752">
        <v>0</v>
      </c>
      <c r="E1072" s="752">
        <v>1</v>
      </c>
      <c r="F1072" s="752">
        <v>1</v>
      </c>
      <c r="G1072" s="752">
        <v>1</v>
      </c>
      <c r="H1072" s="753">
        <v>0</v>
      </c>
      <c r="I1072" s="754">
        <v>0</v>
      </c>
    </row>
    <row r="1073" spans="1:9" x14ac:dyDescent="0.2">
      <c r="A1073" s="749"/>
      <c r="B1073" s="750" t="s">
        <v>1814</v>
      </c>
      <c r="C1073" s="751">
        <v>64</v>
      </c>
      <c r="D1073" s="752">
        <v>27</v>
      </c>
      <c r="E1073" s="752">
        <v>37</v>
      </c>
      <c r="F1073" s="752">
        <v>33</v>
      </c>
      <c r="G1073" s="752">
        <v>18</v>
      </c>
      <c r="H1073" s="753">
        <v>15</v>
      </c>
      <c r="I1073" s="754">
        <v>0</v>
      </c>
    </row>
    <row r="1074" spans="1:9" x14ac:dyDescent="0.2">
      <c r="A1074" s="749"/>
      <c r="B1074" s="750" t="s">
        <v>1815</v>
      </c>
      <c r="C1074" s="751">
        <v>129</v>
      </c>
      <c r="D1074" s="752">
        <v>63</v>
      </c>
      <c r="E1074" s="752">
        <v>66</v>
      </c>
      <c r="F1074" s="752">
        <v>62</v>
      </c>
      <c r="G1074" s="752">
        <v>35</v>
      </c>
      <c r="H1074" s="753">
        <v>27</v>
      </c>
      <c r="I1074" s="754">
        <v>0</v>
      </c>
    </row>
    <row r="1075" spans="1:9" x14ac:dyDescent="0.2">
      <c r="A1075" s="749"/>
      <c r="B1075" s="750" t="s">
        <v>3253</v>
      </c>
      <c r="C1075" s="751">
        <v>17</v>
      </c>
      <c r="D1075" s="752">
        <v>12</v>
      </c>
      <c r="E1075" s="752">
        <v>5</v>
      </c>
      <c r="F1075" s="752">
        <v>17</v>
      </c>
      <c r="G1075" s="752">
        <v>10</v>
      </c>
      <c r="H1075" s="753">
        <v>7</v>
      </c>
      <c r="I1075" s="754">
        <v>0</v>
      </c>
    </row>
    <row r="1076" spans="1:9" x14ac:dyDescent="0.2">
      <c r="A1076" s="749"/>
      <c r="B1076" s="750" t="s">
        <v>1816</v>
      </c>
      <c r="C1076" s="751">
        <v>6</v>
      </c>
      <c r="D1076" s="752">
        <v>1</v>
      </c>
      <c r="E1076" s="752">
        <v>5</v>
      </c>
      <c r="F1076" s="752">
        <v>3</v>
      </c>
      <c r="G1076" s="752">
        <v>2</v>
      </c>
      <c r="H1076" s="753">
        <v>1</v>
      </c>
      <c r="I1076" s="754">
        <v>0</v>
      </c>
    </row>
    <row r="1077" spans="1:9" x14ac:dyDescent="0.2">
      <c r="A1077" s="749"/>
      <c r="B1077" s="750" t="s">
        <v>1817</v>
      </c>
      <c r="C1077" s="751">
        <v>13</v>
      </c>
      <c r="D1077" s="752">
        <v>5</v>
      </c>
      <c r="E1077" s="752">
        <v>8</v>
      </c>
      <c r="F1077" s="752">
        <v>2</v>
      </c>
      <c r="G1077" s="752">
        <v>2</v>
      </c>
      <c r="H1077" s="753">
        <v>0</v>
      </c>
      <c r="I1077" s="754">
        <v>0</v>
      </c>
    </row>
    <row r="1078" spans="1:9" x14ac:dyDescent="0.2">
      <c r="A1078" s="749"/>
      <c r="B1078" s="750" t="s">
        <v>1818</v>
      </c>
      <c r="C1078" s="751">
        <v>0</v>
      </c>
      <c r="D1078" s="752">
        <v>0</v>
      </c>
      <c r="E1078" s="752">
        <v>0</v>
      </c>
      <c r="F1078" s="752">
        <v>1</v>
      </c>
      <c r="G1078" s="752">
        <v>0</v>
      </c>
      <c r="H1078" s="753">
        <v>1</v>
      </c>
      <c r="I1078" s="754">
        <v>0</v>
      </c>
    </row>
    <row r="1079" spans="1:9" x14ac:dyDescent="0.2">
      <c r="A1079" s="749"/>
      <c r="B1079" s="750" t="s">
        <v>54</v>
      </c>
      <c r="C1079" s="751">
        <v>73</v>
      </c>
      <c r="D1079" s="752">
        <v>34</v>
      </c>
      <c r="E1079" s="752">
        <v>39</v>
      </c>
      <c r="F1079" s="752">
        <v>22</v>
      </c>
      <c r="G1079" s="752">
        <v>13</v>
      </c>
      <c r="H1079" s="753">
        <v>9</v>
      </c>
      <c r="I1079" s="754">
        <v>0</v>
      </c>
    </row>
    <row r="1080" spans="1:9" x14ac:dyDescent="0.2">
      <c r="A1080" s="749"/>
      <c r="B1080" s="750" t="s">
        <v>1819</v>
      </c>
      <c r="C1080" s="751">
        <v>5</v>
      </c>
      <c r="D1080" s="752">
        <v>1</v>
      </c>
      <c r="E1080" s="752">
        <v>4</v>
      </c>
      <c r="F1080" s="752">
        <v>0</v>
      </c>
      <c r="G1080" s="752">
        <v>0</v>
      </c>
      <c r="H1080" s="753">
        <v>0</v>
      </c>
      <c r="I1080" s="754">
        <v>0</v>
      </c>
    </row>
    <row r="1081" spans="1:9" x14ac:dyDescent="0.2">
      <c r="A1081" s="749"/>
      <c r="B1081" s="750" t="s">
        <v>1820</v>
      </c>
      <c r="C1081" s="751">
        <v>6</v>
      </c>
      <c r="D1081" s="752">
        <v>1</v>
      </c>
      <c r="E1081" s="752">
        <v>5</v>
      </c>
      <c r="F1081" s="752">
        <v>0</v>
      </c>
      <c r="G1081" s="752">
        <v>0</v>
      </c>
      <c r="H1081" s="753">
        <v>0</v>
      </c>
      <c r="I1081" s="754">
        <v>0</v>
      </c>
    </row>
    <row r="1082" spans="1:9" x14ac:dyDescent="0.2">
      <c r="A1082" s="749"/>
      <c r="B1082" s="750" t="s">
        <v>1821</v>
      </c>
      <c r="C1082" s="751">
        <v>1</v>
      </c>
      <c r="D1082" s="752">
        <v>1</v>
      </c>
      <c r="E1082" s="752">
        <v>0</v>
      </c>
      <c r="F1082" s="752">
        <v>6</v>
      </c>
      <c r="G1082" s="752">
        <v>4</v>
      </c>
      <c r="H1082" s="753">
        <v>2</v>
      </c>
      <c r="I1082" s="754">
        <v>0</v>
      </c>
    </row>
    <row r="1083" spans="1:9" x14ac:dyDescent="0.2">
      <c r="A1083" s="749"/>
      <c r="B1083" s="750" t="s">
        <v>1822</v>
      </c>
      <c r="C1083" s="751">
        <v>5</v>
      </c>
      <c r="D1083" s="752">
        <v>1</v>
      </c>
      <c r="E1083" s="752">
        <v>4</v>
      </c>
      <c r="F1083" s="752">
        <v>1</v>
      </c>
      <c r="G1083" s="752">
        <v>0</v>
      </c>
      <c r="H1083" s="753">
        <v>1</v>
      </c>
      <c r="I1083" s="754">
        <v>0</v>
      </c>
    </row>
    <row r="1084" spans="1:9" x14ac:dyDescent="0.2">
      <c r="A1084" s="749"/>
      <c r="B1084" s="750" t="s">
        <v>1823</v>
      </c>
      <c r="C1084" s="751">
        <v>6</v>
      </c>
      <c r="D1084" s="752">
        <v>2</v>
      </c>
      <c r="E1084" s="752">
        <v>4</v>
      </c>
      <c r="F1084" s="752">
        <v>3</v>
      </c>
      <c r="G1084" s="752">
        <v>2</v>
      </c>
      <c r="H1084" s="753">
        <v>1</v>
      </c>
      <c r="I1084" s="754">
        <v>0</v>
      </c>
    </row>
    <row r="1085" spans="1:9" x14ac:dyDescent="0.2">
      <c r="A1085" s="749"/>
      <c r="B1085" s="750" t="s">
        <v>1824</v>
      </c>
      <c r="C1085" s="751">
        <v>4</v>
      </c>
      <c r="D1085" s="752">
        <v>4</v>
      </c>
      <c r="E1085" s="752">
        <v>0</v>
      </c>
      <c r="F1085" s="752">
        <v>5</v>
      </c>
      <c r="G1085" s="752">
        <v>3</v>
      </c>
      <c r="H1085" s="753">
        <v>2</v>
      </c>
      <c r="I1085" s="754">
        <v>0</v>
      </c>
    </row>
    <row r="1086" spans="1:9" x14ac:dyDescent="0.2">
      <c r="A1086" s="749"/>
      <c r="B1086" s="750" t="s">
        <v>175</v>
      </c>
      <c r="C1086" s="751">
        <v>5662</v>
      </c>
      <c r="D1086" s="752">
        <v>3057</v>
      </c>
      <c r="E1086" s="752">
        <v>2605</v>
      </c>
      <c r="F1086" s="752">
        <v>2632</v>
      </c>
      <c r="G1086" s="752">
        <v>1659</v>
      </c>
      <c r="H1086" s="753">
        <v>973</v>
      </c>
      <c r="I1086" s="754">
        <v>0</v>
      </c>
    </row>
    <row r="1087" spans="1:9" x14ac:dyDescent="0.2">
      <c r="A1087" s="749"/>
      <c r="B1087" s="750" t="s">
        <v>1825</v>
      </c>
      <c r="C1087" s="751">
        <v>14</v>
      </c>
      <c r="D1087" s="752">
        <v>4</v>
      </c>
      <c r="E1087" s="752">
        <v>10</v>
      </c>
      <c r="F1087" s="752">
        <v>5</v>
      </c>
      <c r="G1087" s="752">
        <v>3</v>
      </c>
      <c r="H1087" s="753">
        <v>2</v>
      </c>
      <c r="I1087" s="754">
        <v>0</v>
      </c>
    </row>
    <row r="1088" spans="1:9" x14ac:dyDescent="0.2">
      <c r="A1088" s="749"/>
      <c r="B1088" s="750" t="s">
        <v>182</v>
      </c>
      <c r="C1088" s="751">
        <v>584</v>
      </c>
      <c r="D1088" s="752">
        <v>254</v>
      </c>
      <c r="E1088" s="752">
        <v>330</v>
      </c>
      <c r="F1088" s="752">
        <v>490</v>
      </c>
      <c r="G1088" s="752">
        <v>325</v>
      </c>
      <c r="H1088" s="753">
        <v>164</v>
      </c>
      <c r="I1088" s="754">
        <v>1</v>
      </c>
    </row>
    <row r="1089" spans="1:9" x14ac:dyDescent="0.2">
      <c r="A1089" s="749"/>
      <c r="B1089" s="750" t="s">
        <v>181</v>
      </c>
      <c r="C1089" s="751">
        <v>17074</v>
      </c>
      <c r="D1089" s="752">
        <v>7279</v>
      </c>
      <c r="E1089" s="752">
        <v>9795</v>
      </c>
      <c r="F1089" s="752">
        <v>5309</v>
      </c>
      <c r="G1089" s="752">
        <v>3020</v>
      </c>
      <c r="H1089" s="753">
        <v>2289</v>
      </c>
      <c r="I1089" s="754">
        <v>0</v>
      </c>
    </row>
    <row r="1090" spans="1:9" x14ac:dyDescent="0.2">
      <c r="A1090" s="749"/>
      <c r="B1090" s="750" t="s">
        <v>1826</v>
      </c>
      <c r="C1090" s="751">
        <v>52</v>
      </c>
      <c r="D1090" s="752">
        <v>23</v>
      </c>
      <c r="E1090" s="752">
        <v>29</v>
      </c>
      <c r="F1090" s="752">
        <v>15</v>
      </c>
      <c r="G1090" s="752">
        <v>6</v>
      </c>
      <c r="H1090" s="753">
        <v>9</v>
      </c>
      <c r="I1090" s="754">
        <v>0</v>
      </c>
    </row>
    <row r="1091" spans="1:9" x14ac:dyDescent="0.2">
      <c r="A1091" s="749"/>
      <c r="B1091" s="750" t="s">
        <v>1827</v>
      </c>
      <c r="C1091" s="751">
        <v>13</v>
      </c>
      <c r="D1091" s="752">
        <v>8</v>
      </c>
      <c r="E1091" s="752">
        <v>5</v>
      </c>
      <c r="F1091" s="752">
        <v>4</v>
      </c>
      <c r="G1091" s="752">
        <v>4</v>
      </c>
      <c r="H1091" s="753">
        <v>0</v>
      </c>
      <c r="I1091" s="754">
        <v>0</v>
      </c>
    </row>
    <row r="1092" spans="1:9" x14ac:dyDescent="0.2">
      <c r="A1092" s="749"/>
      <c r="B1092" s="750" t="s">
        <v>1828</v>
      </c>
      <c r="C1092" s="751">
        <v>75</v>
      </c>
      <c r="D1092" s="752">
        <v>37</v>
      </c>
      <c r="E1092" s="752">
        <v>38</v>
      </c>
      <c r="F1092" s="752">
        <v>22</v>
      </c>
      <c r="G1092" s="752">
        <v>15</v>
      </c>
      <c r="H1092" s="753">
        <v>7</v>
      </c>
      <c r="I1092" s="754">
        <v>0</v>
      </c>
    </row>
    <row r="1093" spans="1:9" x14ac:dyDescent="0.2">
      <c r="A1093" s="749"/>
      <c r="B1093" s="750" t="s">
        <v>1829</v>
      </c>
      <c r="C1093" s="751">
        <v>10</v>
      </c>
      <c r="D1093" s="752">
        <v>4</v>
      </c>
      <c r="E1093" s="752">
        <v>6</v>
      </c>
      <c r="F1093" s="752">
        <v>2</v>
      </c>
      <c r="G1093" s="752">
        <v>1</v>
      </c>
      <c r="H1093" s="753">
        <v>1</v>
      </c>
      <c r="I1093" s="754">
        <v>0</v>
      </c>
    </row>
    <row r="1094" spans="1:9" x14ac:dyDescent="0.2">
      <c r="A1094" s="749"/>
      <c r="B1094" s="750" t="s">
        <v>1830</v>
      </c>
      <c r="C1094" s="751">
        <v>15</v>
      </c>
      <c r="D1094" s="752">
        <v>7</v>
      </c>
      <c r="E1094" s="752">
        <v>8</v>
      </c>
      <c r="F1094" s="752">
        <v>53</v>
      </c>
      <c r="G1094" s="752">
        <v>44</v>
      </c>
      <c r="H1094" s="753">
        <v>9</v>
      </c>
      <c r="I1094" s="754">
        <v>0</v>
      </c>
    </row>
    <row r="1095" spans="1:9" x14ac:dyDescent="0.2">
      <c r="A1095" s="749"/>
      <c r="B1095" s="750" t="s">
        <v>1831</v>
      </c>
      <c r="C1095" s="751">
        <v>16</v>
      </c>
      <c r="D1095" s="752">
        <v>10</v>
      </c>
      <c r="E1095" s="752">
        <v>6</v>
      </c>
      <c r="F1095" s="752">
        <v>3</v>
      </c>
      <c r="G1095" s="752">
        <v>2</v>
      </c>
      <c r="H1095" s="753">
        <v>1</v>
      </c>
      <c r="I1095" s="754">
        <v>0</v>
      </c>
    </row>
    <row r="1096" spans="1:9" x14ac:dyDescent="0.2">
      <c r="A1096" s="749"/>
      <c r="B1096" s="750" t="s">
        <v>1832</v>
      </c>
      <c r="C1096" s="751">
        <v>900</v>
      </c>
      <c r="D1096" s="752">
        <v>413</v>
      </c>
      <c r="E1096" s="752">
        <v>487</v>
      </c>
      <c r="F1096" s="752">
        <v>263</v>
      </c>
      <c r="G1096" s="752">
        <v>170</v>
      </c>
      <c r="H1096" s="753">
        <v>93</v>
      </c>
      <c r="I1096" s="754">
        <v>0</v>
      </c>
    </row>
    <row r="1097" spans="1:9" x14ac:dyDescent="0.2">
      <c r="A1097" s="749"/>
      <c r="B1097" s="750" t="s">
        <v>1833</v>
      </c>
      <c r="C1097" s="751">
        <v>8</v>
      </c>
      <c r="D1097" s="752">
        <v>5</v>
      </c>
      <c r="E1097" s="752">
        <v>3</v>
      </c>
      <c r="F1097" s="752">
        <v>2</v>
      </c>
      <c r="G1097" s="752">
        <v>1</v>
      </c>
      <c r="H1097" s="753">
        <v>1</v>
      </c>
      <c r="I1097" s="754">
        <v>0</v>
      </c>
    </row>
    <row r="1098" spans="1:9" x14ac:dyDescent="0.2">
      <c r="A1098" s="749"/>
      <c r="B1098" s="750" t="s">
        <v>1834</v>
      </c>
      <c r="C1098" s="751">
        <v>7</v>
      </c>
      <c r="D1098" s="752">
        <v>3</v>
      </c>
      <c r="E1098" s="752">
        <v>4</v>
      </c>
      <c r="F1098" s="752">
        <v>6</v>
      </c>
      <c r="G1098" s="752">
        <v>3</v>
      </c>
      <c r="H1098" s="753">
        <v>3</v>
      </c>
      <c r="I1098" s="754">
        <v>0</v>
      </c>
    </row>
    <row r="1099" spans="1:9" x14ac:dyDescent="0.2">
      <c r="A1099" s="749"/>
      <c r="B1099" s="750" t="s">
        <v>1835</v>
      </c>
      <c r="C1099" s="751">
        <v>133</v>
      </c>
      <c r="D1099" s="752">
        <v>59</v>
      </c>
      <c r="E1099" s="752">
        <v>74</v>
      </c>
      <c r="F1099" s="752">
        <v>76</v>
      </c>
      <c r="G1099" s="752">
        <v>54</v>
      </c>
      <c r="H1099" s="753">
        <v>22</v>
      </c>
      <c r="I1099" s="754">
        <v>0</v>
      </c>
    </row>
    <row r="1100" spans="1:9" x14ac:dyDescent="0.2">
      <c r="A1100" s="749"/>
      <c r="B1100" s="750" t="s">
        <v>1836</v>
      </c>
      <c r="C1100" s="751">
        <v>44</v>
      </c>
      <c r="D1100" s="752">
        <v>16</v>
      </c>
      <c r="E1100" s="752">
        <v>28</v>
      </c>
      <c r="F1100" s="752">
        <v>24</v>
      </c>
      <c r="G1100" s="752">
        <v>13</v>
      </c>
      <c r="H1100" s="753">
        <v>11</v>
      </c>
      <c r="I1100" s="754">
        <v>0</v>
      </c>
    </row>
    <row r="1101" spans="1:9" x14ac:dyDescent="0.2">
      <c r="A1101" s="749"/>
      <c r="B1101" s="750" t="s">
        <v>1837</v>
      </c>
      <c r="C1101" s="751">
        <v>25</v>
      </c>
      <c r="D1101" s="752">
        <v>13</v>
      </c>
      <c r="E1101" s="752">
        <v>12</v>
      </c>
      <c r="F1101" s="752">
        <v>24</v>
      </c>
      <c r="G1101" s="752">
        <v>16</v>
      </c>
      <c r="H1101" s="753">
        <v>8</v>
      </c>
      <c r="I1101" s="754">
        <v>0</v>
      </c>
    </row>
    <row r="1102" spans="1:9" x14ac:dyDescent="0.2">
      <c r="A1102" s="749"/>
      <c r="B1102" s="750" t="s">
        <v>1838</v>
      </c>
      <c r="C1102" s="751">
        <v>4</v>
      </c>
      <c r="D1102" s="752">
        <v>1</v>
      </c>
      <c r="E1102" s="752">
        <v>3</v>
      </c>
      <c r="F1102" s="752">
        <v>1</v>
      </c>
      <c r="G1102" s="752">
        <v>0</v>
      </c>
      <c r="H1102" s="753">
        <v>1</v>
      </c>
      <c r="I1102" s="754">
        <v>0</v>
      </c>
    </row>
    <row r="1103" spans="1:9" x14ac:dyDescent="0.2">
      <c r="A1103" s="749"/>
      <c r="B1103" s="750" t="s">
        <v>1839</v>
      </c>
      <c r="C1103" s="751">
        <v>59</v>
      </c>
      <c r="D1103" s="752">
        <v>22</v>
      </c>
      <c r="E1103" s="752">
        <v>37</v>
      </c>
      <c r="F1103" s="752">
        <v>30</v>
      </c>
      <c r="G1103" s="752">
        <v>20</v>
      </c>
      <c r="H1103" s="753">
        <v>10</v>
      </c>
      <c r="I1103" s="754">
        <v>0</v>
      </c>
    </row>
    <row r="1104" spans="1:9" x14ac:dyDescent="0.2">
      <c r="A1104" s="749"/>
      <c r="B1104" s="750" t="s">
        <v>1840</v>
      </c>
      <c r="C1104" s="751">
        <v>3</v>
      </c>
      <c r="D1104" s="752">
        <v>1</v>
      </c>
      <c r="E1104" s="752">
        <v>2</v>
      </c>
      <c r="F1104" s="752">
        <v>2</v>
      </c>
      <c r="G1104" s="752">
        <v>1</v>
      </c>
      <c r="H1104" s="753">
        <v>1</v>
      </c>
      <c r="I1104" s="754">
        <v>0</v>
      </c>
    </row>
    <row r="1105" spans="1:9" x14ac:dyDescent="0.2">
      <c r="A1105" s="749"/>
      <c r="B1105" s="750" t="s">
        <v>3254</v>
      </c>
      <c r="C1105" s="751">
        <v>5</v>
      </c>
      <c r="D1105" s="752">
        <v>1</v>
      </c>
      <c r="E1105" s="752">
        <v>4</v>
      </c>
      <c r="F1105" s="752">
        <v>0</v>
      </c>
      <c r="G1105" s="752">
        <v>0</v>
      </c>
      <c r="H1105" s="753">
        <v>0</v>
      </c>
      <c r="I1105" s="754">
        <v>0</v>
      </c>
    </row>
    <row r="1106" spans="1:9" x14ac:dyDescent="0.2">
      <c r="A1106" s="749"/>
      <c r="B1106" s="750" t="s">
        <v>1841</v>
      </c>
      <c r="C1106" s="751">
        <v>304</v>
      </c>
      <c r="D1106" s="752">
        <v>126</v>
      </c>
      <c r="E1106" s="752">
        <v>178</v>
      </c>
      <c r="F1106" s="752">
        <v>64</v>
      </c>
      <c r="G1106" s="752">
        <v>34</v>
      </c>
      <c r="H1106" s="753">
        <v>30</v>
      </c>
      <c r="I1106" s="754">
        <v>0</v>
      </c>
    </row>
    <row r="1107" spans="1:9" x14ac:dyDescent="0.2">
      <c r="A1107" s="749"/>
      <c r="B1107" s="750" t="s">
        <v>1842</v>
      </c>
      <c r="C1107" s="751">
        <v>303</v>
      </c>
      <c r="D1107" s="752">
        <v>124</v>
      </c>
      <c r="E1107" s="752">
        <v>179</v>
      </c>
      <c r="F1107" s="752">
        <v>85</v>
      </c>
      <c r="G1107" s="752">
        <v>45</v>
      </c>
      <c r="H1107" s="753">
        <v>40</v>
      </c>
      <c r="I1107" s="754">
        <v>0</v>
      </c>
    </row>
    <row r="1108" spans="1:9" x14ac:dyDescent="0.2">
      <c r="A1108" s="749"/>
      <c r="B1108" s="750" t="s">
        <v>1843</v>
      </c>
      <c r="C1108" s="751">
        <v>84</v>
      </c>
      <c r="D1108" s="752">
        <v>31</v>
      </c>
      <c r="E1108" s="752">
        <v>53</v>
      </c>
      <c r="F1108" s="752">
        <v>29</v>
      </c>
      <c r="G1108" s="752">
        <v>23</v>
      </c>
      <c r="H1108" s="753">
        <v>6</v>
      </c>
      <c r="I1108" s="754">
        <v>0</v>
      </c>
    </row>
    <row r="1109" spans="1:9" x14ac:dyDescent="0.2">
      <c r="A1109" s="749"/>
      <c r="B1109" s="750" t="s">
        <v>158</v>
      </c>
      <c r="C1109" s="751">
        <v>4029</v>
      </c>
      <c r="D1109" s="752">
        <v>1852</v>
      </c>
      <c r="E1109" s="752">
        <v>2177</v>
      </c>
      <c r="F1109" s="752">
        <v>1632</v>
      </c>
      <c r="G1109" s="752">
        <v>1086</v>
      </c>
      <c r="H1109" s="753">
        <v>546</v>
      </c>
      <c r="I1109" s="754">
        <v>0</v>
      </c>
    </row>
    <row r="1110" spans="1:9" x14ac:dyDescent="0.2">
      <c r="A1110" s="743" t="s">
        <v>84</v>
      </c>
      <c r="B1110" s="744" t="s">
        <v>10</v>
      </c>
      <c r="C1110" s="745">
        <v>5</v>
      </c>
      <c r="D1110" s="746">
        <v>4</v>
      </c>
      <c r="E1110" s="746">
        <v>1</v>
      </c>
      <c r="F1110" s="746">
        <v>85</v>
      </c>
      <c r="G1110" s="746">
        <v>57</v>
      </c>
      <c r="H1110" s="747">
        <v>28</v>
      </c>
      <c r="I1110" s="748">
        <v>0</v>
      </c>
    </row>
    <row r="1111" spans="1:9" x14ac:dyDescent="0.2">
      <c r="A1111" s="749"/>
      <c r="B1111" s="750" t="s">
        <v>1844</v>
      </c>
      <c r="C1111" s="751">
        <v>2</v>
      </c>
      <c r="D1111" s="752">
        <v>2</v>
      </c>
      <c r="E1111" s="752">
        <v>0</v>
      </c>
      <c r="F1111" s="752">
        <v>49</v>
      </c>
      <c r="G1111" s="752">
        <v>29</v>
      </c>
      <c r="H1111" s="753">
        <v>20</v>
      </c>
      <c r="I1111" s="754">
        <v>0</v>
      </c>
    </row>
    <row r="1112" spans="1:9" x14ac:dyDescent="0.2">
      <c r="A1112" s="749"/>
      <c r="B1112" s="750" t="s">
        <v>1845</v>
      </c>
      <c r="C1112" s="751">
        <v>0</v>
      </c>
      <c r="D1112" s="752">
        <v>0</v>
      </c>
      <c r="E1112" s="752">
        <v>0</v>
      </c>
      <c r="F1112" s="752">
        <v>14</v>
      </c>
      <c r="G1112" s="752">
        <v>12</v>
      </c>
      <c r="H1112" s="753">
        <v>2</v>
      </c>
      <c r="I1112" s="754">
        <v>0</v>
      </c>
    </row>
    <row r="1113" spans="1:9" x14ac:dyDescent="0.2">
      <c r="A1113" s="749"/>
      <c r="B1113" s="750" t="s">
        <v>158</v>
      </c>
      <c r="C1113" s="751">
        <v>3</v>
      </c>
      <c r="D1113" s="752">
        <v>2</v>
      </c>
      <c r="E1113" s="752">
        <v>1</v>
      </c>
      <c r="F1113" s="752">
        <v>22</v>
      </c>
      <c r="G1113" s="752">
        <v>16</v>
      </c>
      <c r="H1113" s="753">
        <v>6</v>
      </c>
      <c r="I1113" s="754">
        <v>0</v>
      </c>
    </row>
    <row r="1114" spans="1:9" x14ac:dyDescent="0.2">
      <c r="A1114" s="743" t="s">
        <v>85</v>
      </c>
      <c r="B1114" s="744" t="s">
        <v>10</v>
      </c>
      <c r="C1114" s="745">
        <v>124</v>
      </c>
      <c r="D1114" s="746">
        <v>59</v>
      </c>
      <c r="E1114" s="746">
        <v>65</v>
      </c>
      <c r="F1114" s="746">
        <v>469</v>
      </c>
      <c r="G1114" s="746">
        <v>219</v>
      </c>
      <c r="H1114" s="747">
        <v>250</v>
      </c>
      <c r="I1114" s="748">
        <v>0</v>
      </c>
    </row>
    <row r="1115" spans="1:9" x14ac:dyDescent="0.2">
      <c r="A1115" s="749"/>
      <c r="B1115" s="750" t="s">
        <v>1846</v>
      </c>
      <c r="C1115" s="751">
        <v>1</v>
      </c>
      <c r="D1115" s="752">
        <v>1</v>
      </c>
      <c r="E1115" s="752">
        <v>0</v>
      </c>
      <c r="F1115" s="752">
        <v>7</v>
      </c>
      <c r="G1115" s="752">
        <v>5</v>
      </c>
      <c r="H1115" s="753">
        <v>2</v>
      </c>
      <c r="I1115" s="754">
        <v>0</v>
      </c>
    </row>
    <row r="1116" spans="1:9" x14ac:dyDescent="0.2">
      <c r="A1116" s="749"/>
      <c r="B1116" s="750" t="s">
        <v>1847</v>
      </c>
      <c r="C1116" s="751">
        <v>18</v>
      </c>
      <c r="D1116" s="752">
        <v>9</v>
      </c>
      <c r="E1116" s="752">
        <v>9</v>
      </c>
      <c r="F1116" s="752">
        <v>132</v>
      </c>
      <c r="G1116" s="752">
        <v>56</v>
      </c>
      <c r="H1116" s="753">
        <v>76</v>
      </c>
      <c r="I1116" s="754">
        <v>0</v>
      </c>
    </row>
    <row r="1117" spans="1:9" x14ac:dyDescent="0.2">
      <c r="A1117" s="749"/>
      <c r="B1117" s="750" t="s">
        <v>1848</v>
      </c>
      <c r="C1117" s="751">
        <v>4</v>
      </c>
      <c r="D1117" s="752">
        <v>0</v>
      </c>
      <c r="E1117" s="752">
        <v>4</v>
      </c>
      <c r="F1117" s="752">
        <v>3</v>
      </c>
      <c r="G1117" s="752">
        <v>2</v>
      </c>
      <c r="H1117" s="753">
        <v>1</v>
      </c>
      <c r="I1117" s="754">
        <v>0</v>
      </c>
    </row>
    <row r="1118" spans="1:9" x14ac:dyDescent="0.2">
      <c r="A1118" s="749"/>
      <c r="B1118" s="750" t="s">
        <v>1849</v>
      </c>
      <c r="C1118" s="751">
        <v>0</v>
      </c>
      <c r="D1118" s="752">
        <v>0</v>
      </c>
      <c r="E1118" s="752">
        <v>0</v>
      </c>
      <c r="F1118" s="752">
        <v>2</v>
      </c>
      <c r="G1118" s="752">
        <v>1</v>
      </c>
      <c r="H1118" s="753">
        <v>1</v>
      </c>
      <c r="I1118" s="754">
        <v>0</v>
      </c>
    </row>
    <row r="1119" spans="1:9" x14ac:dyDescent="0.2">
      <c r="A1119" s="749"/>
      <c r="B1119" s="750" t="s">
        <v>1850</v>
      </c>
      <c r="C1119" s="751">
        <v>0</v>
      </c>
      <c r="D1119" s="752">
        <v>0</v>
      </c>
      <c r="E1119" s="752">
        <v>0</v>
      </c>
      <c r="F1119" s="752">
        <v>10</v>
      </c>
      <c r="G1119" s="752">
        <v>7</v>
      </c>
      <c r="H1119" s="753">
        <v>3</v>
      </c>
      <c r="I1119" s="754">
        <v>0</v>
      </c>
    </row>
    <row r="1120" spans="1:9" x14ac:dyDescent="0.2">
      <c r="A1120" s="749"/>
      <c r="B1120" s="750" t="s">
        <v>1851</v>
      </c>
      <c r="C1120" s="751">
        <v>2</v>
      </c>
      <c r="D1120" s="752">
        <v>1</v>
      </c>
      <c r="E1120" s="752">
        <v>1</v>
      </c>
      <c r="F1120" s="752">
        <v>1</v>
      </c>
      <c r="G1120" s="752">
        <v>1</v>
      </c>
      <c r="H1120" s="753">
        <v>0</v>
      </c>
      <c r="I1120" s="754">
        <v>0</v>
      </c>
    </row>
    <row r="1121" spans="1:9" x14ac:dyDescent="0.2">
      <c r="A1121" s="749"/>
      <c r="B1121" s="750" t="s">
        <v>1852</v>
      </c>
      <c r="C1121" s="751">
        <v>0</v>
      </c>
      <c r="D1121" s="752">
        <v>0</v>
      </c>
      <c r="E1121" s="752">
        <v>0</v>
      </c>
      <c r="F1121" s="752">
        <v>1</v>
      </c>
      <c r="G1121" s="752">
        <v>1</v>
      </c>
      <c r="H1121" s="753">
        <v>0</v>
      </c>
      <c r="I1121" s="754">
        <v>0</v>
      </c>
    </row>
    <row r="1122" spans="1:9" x14ac:dyDescent="0.2">
      <c r="A1122" s="749"/>
      <c r="B1122" s="750" t="s">
        <v>1853</v>
      </c>
      <c r="C1122" s="751">
        <v>0</v>
      </c>
      <c r="D1122" s="752">
        <v>0</v>
      </c>
      <c r="E1122" s="752">
        <v>0</v>
      </c>
      <c r="F1122" s="752">
        <v>3</v>
      </c>
      <c r="G1122" s="752">
        <v>3</v>
      </c>
      <c r="H1122" s="753">
        <v>0</v>
      </c>
      <c r="I1122" s="754">
        <v>0</v>
      </c>
    </row>
    <row r="1123" spans="1:9" x14ac:dyDescent="0.2">
      <c r="A1123" s="749"/>
      <c r="B1123" s="750" t="s">
        <v>158</v>
      </c>
      <c r="C1123" s="751">
        <v>99</v>
      </c>
      <c r="D1123" s="752">
        <v>48</v>
      </c>
      <c r="E1123" s="752">
        <v>51</v>
      </c>
      <c r="F1123" s="752">
        <v>310</v>
      </c>
      <c r="G1123" s="752">
        <v>143</v>
      </c>
      <c r="H1123" s="753">
        <v>167</v>
      </c>
      <c r="I1123" s="754">
        <v>0</v>
      </c>
    </row>
    <row r="1124" spans="1:9" x14ac:dyDescent="0.2">
      <c r="A1124" s="743" t="s">
        <v>86</v>
      </c>
      <c r="B1124" s="744" t="s">
        <v>10</v>
      </c>
      <c r="C1124" s="745">
        <v>4215</v>
      </c>
      <c r="D1124" s="746">
        <v>1854</v>
      </c>
      <c r="E1124" s="746">
        <v>2361</v>
      </c>
      <c r="F1124" s="746">
        <v>11678</v>
      </c>
      <c r="G1124" s="746">
        <v>6040</v>
      </c>
      <c r="H1124" s="747">
        <v>5638</v>
      </c>
      <c r="I1124" s="748">
        <v>0</v>
      </c>
    </row>
    <row r="1125" spans="1:9" x14ac:dyDescent="0.2">
      <c r="A1125" s="749"/>
      <c r="B1125" s="750" t="s">
        <v>1854</v>
      </c>
      <c r="C1125" s="751">
        <v>13</v>
      </c>
      <c r="D1125" s="752">
        <v>8</v>
      </c>
      <c r="E1125" s="752">
        <v>5</v>
      </c>
      <c r="F1125" s="752">
        <v>54</v>
      </c>
      <c r="G1125" s="752">
        <v>26</v>
      </c>
      <c r="H1125" s="753">
        <v>28</v>
      </c>
      <c r="I1125" s="754">
        <v>0</v>
      </c>
    </row>
    <row r="1126" spans="1:9" x14ac:dyDescent="0.2">
      <c r="A1126" s="749"/>
      <c r="B1126" s="750" t="s">
        <v>1855</v>
      </c>
      <c r="C1126" s="751">
        <v>1</v>
      </c>
      <c r="D1126" s="752">
        <v>0</v>
      </c>
      <c r="E1126" s="752">
        <v>1</v>
      </c>
      <c r="F1126" s="752">
        <v>0</v>
      </c>
      <c r="G1126" s="752">
        <v>0</v>
      </c>
      <c r="H1126" s="753">
        <v>0</v>
      </c>
      <c r="I1126" s="754">
        <v>0</v>
      </c>
    </row>
    <row r="1127" spans="1:9" x14ac:dyDescent="0.2">
      <c r="A1127" s="749"/>
      <c r="B1127" s="750" t="s">
        <v>1856</v>
      </c>
      <c r="C1127" s="751">
        <v>3</v>
      </c>
      <c r="D1127" s="752">
        <v>2</v>
      </c>
      <c r="E1127" s="752">
        <v>1</v>
      </c>
      <c r="F1127" s="752">
        <v>0</v>
      </c>
      <c r="G1127" s="752">
        <v>0</v>
      </c>
      <c r="H1127" s="753">
        <v>0</v>
      </c>
      <c r="I1127" s="754">
        <v>0</v>
      </c>
    </row>
    <row r="1128" spans="1:9" x14ac:dyDescent="0.2">
      <c r="A1128" s="749"/>
      <c r="B1128" s="750" t="s">
        <v>1857</v>
      </c>
      <c r="C1128" s="751">
        <v>7</v>
      </c>
      <c r="D1128" s="752">
        <v>4</v>
      </c>
      <c r="E1128" s="752">
        <v>3</v>
      </c>
      <c r="F1128" s="752">
        <v>19</v>
      </c>
      <c r="G1128" s="752">
        <v>6</v>
      </c>
      <c r="H1128" s="753">
        <v>13</v>
      </c>
      <c r="I1128" s="754">
        <v>0</v>
      </c>
    </row>
    <row r="1129" spans="1:9" x14ac:dyDescent="0.2">
      <c r="A1129" s="749"/>
      <c r="B1129" s="750" t="s">
        <v>1858</v>
      </c>
      <c r="C1129" s="751">
        <v>60</v>
      </c>
      <c r="D1129" s="752">
        <v>30</v>
      </c>
      <c r="E1129" s="752">
        <v>30</v>
      </c>
      <c r="F1129" s="752">
        <v>179</v>
      </c>
      <c r="G1129" s="752">
        <v>87</v>
      </c>
      <c r="H1129" s="753">
        <v>92</v>
      </c>
      <c r="I1129" s="754">
        <v>0</v>
      </c>
    </row>
    <row r="1130" spans="1:9" x14ac:dyDescent="0.2">
      <c r="A1130" s="749"/>
      <c r="B1130" s="750" t="s">
        <v>1859</v>
      </c>
      <c r="C1130" s="751">
        <v>50</v>
      </c>
      <c r="D1130" s="752">
        <v>25</v>
      </c>
      <c r="E1130" s="752">
        <v>25</v>
      </c>
      <c r="F1130" s="752">
        <v>305</v>
      </c>
      <c r="G1130" s="752">
        <v>147</v>
      </c>
      <c r="H1130" s="753">
        <v>158</v>
      </c>
      <c r="I1130" s="754">
        <v>0</v>
      </c>
    </row>
    <row r="1131" spans="1:9" x14ac:dyDescent="0.2">
      <c r="A1131" s="749"/>
      <c r="B1131" s="750" t="s">
        <v>1860</v>
      </c>
      <c r="C1131" s="751">
        <v>0</v>
      </c>
      <c r="D1131" s="752">
        <v>0</v>
      </c>
      <c r="E1131" s="752">
        <v>0</v>
      </c>
      <c r="F1131" s="752">
        <v>4</v>
      </c>
      <c r="G1131" s="752">
        <v>2</v>
      </c>
      <c r="H1131" s="753">
        <v>2</v>
      </c>
      <c r="I1131" s="754">
        <v>0</v>
      </c>
    </row>
    <row r="1132" spans="1:9" x14ac:dyDescent="0.2">
      <c r="A1132" s="749"/>
      <c r="B1132" s="750" t="s">
        <v>1861</v>
      </c>
      <c r="C1132" s="751">
        <v>1</v>
      </c>
      <c r="D1132" s="752">
        <v>1</v>
      </c>
      <c r="E1132" s="752">
        <v>0</v>
      </c>
      <c r="F1132" s="752">
        <v>5</v>
      </c>
      <c r="G1132" s="752">
        <v>1</v>
      </c>
      <c r="H1132" s="753">
        <v>4</v>
      </c>
      <c r="I1132" s="754">
        <v>0</v>
      </c>
    </row>
    <row r="1133" spans="1:9" x14ac:dyDescent="0.2">
      <c r="A1133" s="749"/>
      <c r="B1133" s="750" t="s">
        <v>1862</v>
      </c>
      <c r="C1133" s="751">
        <v>7</v>
      </c>
      <c r="D1133" s="752">
        <v>4</v>
      </c>
      <c r="E1133" s="752">
        <v>3</v>
      </c>
      <c r="F1133" s="752">
        <v>27</v>
      </c>
      <c r="G1133" s="752">
        <v>15</v>
      </c>
      <c r="H1133" s="753">
        <v>12</v>
      </c>
      <c r="I1133" s="754">
        <v>0</v>
      </c>
    </row>
    <row r="1134" spans="1:9" x14ac:dyDescent="0.2">
      <c r="A1134" s="749"/>
      <c r="B1134" s="750" t="s">
        <v>1863</v>
      </c>
      <c r="C1134" s="751">
        <v>4</v>
      </c>
      <c r="D1134" s="752">
        <v>2</v>
      </c>
      <c r="E1134" s="752">
        <v>2</v>
      </c>
      <c r="F1134" s="752">
        <v>48</v>
      </c>
      <c r="G1134" s="752">
        <v>29</v>
      </c>
      <c r="H1134" s="753">
        <v>19</v>
      </c>
      <c r="I1134" s="754">
        <v>0</v>
      </c>
    </row>
    <row r="1135" spans="1:9" x14ac:dyDescent="0.2">
      <c r="A1135" s="749"/>
      <c r="B1135" s="750" t="s">
        <v>1864</v>
      </c>
      <c r="C1135" s="751">
        <v>0</v>
      </c>
      <c r="D1135" s="752">
        <v>0</v>
      </c>
      <c r="E1135" s="752">
        <v>0</v>
      </c>
      <c r="F1135" s="752">
        <v>3</v>
      </c>
      <c r="G1135" s="752">
        <v>2</v>
      </c>
      <c r="H1135" s="753">
        <v>1</v>
      </c>
      <c r="I1135" s="754">
        <v>0</v>
      </c>
    </row>
    <row r="1136" spans="1:9" x14ac:dyDescent="0.2">
      <c r="A1136" s="749"/>
      <c r="B1136" s="750" t="s">
        <v>1865</v>
      </c>
      <c r="C1136" s="751">
        <v>4</v>
      </c>
      <c r="D1136" s="752">
        <v>1</v>
      </c>
      <c r="E1136" s="752">
        <v>3</v>
      </c>
      <c r="F1136" s="752">
        <v>12</v>
      </c>
      <c r="G1136" s="752">
        <v>7</v>
      </c>
      <c r="H1136" s="753">
        <v>5</v>
      </c>
      <c r="I1136" s="754">
        <v>0</v>
      </c>
    </row>
    <row r="1137" spans="1:9" x14ac:dyDescent="0.2">
      <c r="A1137" s="749"/>
      <c r="B1137" s="750" t="s">
        <v>1866</v>
      </c>
      <c r="C1137" s="751">
        <v>0</v>
      </c>
      <c r="D1137" s="752">
        <v>0</v>
      </c>
      <c r="E1137" s="752">
        <v>0</v>
      </c>
      <c r="F1137" s="752">
        <v>3</v>
      </c>
      <c r="G1137" s="752">
        <v>1</v>
      </c>
      <c r="H1137" s="753">
        <v>2</v>
      </c>
      <c r="I1137" s="754">
        <v>0</v>
      </c>
    </row>
    <row r="1138" spans="1:9" x14ac:dyDescent="0.2">
      <c r="A1138" s="749"/>
      <c r="B1138" s="750" t="s">
        <v>1867</v>
      </c>
      <c r="C1138" s="751">
        <v>0</v>
      </c>
      <c r="D1138" s="752">
        <v>0</v>
      </c>
      <c r="E1138" s="752">
        <v>0</v>
      </c>
      <c r="F1138" s="752">
        <v>8</v>
      </c>
      <c r="G1138" s="752">
        <v>4</v>
      </c>
      <c r="H1138" s="753">
        <v>4</v>
      </c>
      <c r="I1138" s="754">
        <v>0</v>
      </c>
    </row>
    <row r="1139" spans="1:9" x14ac:dyDescent="0.2">
      <c r="A1139" s="749"/>
      <c r="B1139" s="750" t="s">
        <v>1868</v>
      </c>
      <c r="C1139" s="751">
        <v>0</v>
      </c>
      <c r="D1139" s="752">
        <v>0</v>
      </c>
      <c r="E1139" s="752">
        <v>0</v>
      </c>
      <c r="F1139" s="752">
        <v>1</v>
      </c>
      <c r="G1139" s="752">
        <v>0</v>
      </c>
      <c r="H1139" s="753">
        <v>1</v>
      </c>
      <c r="I1139" s="754">
        <v>0</v>
      </c>
    </row>
    <row r="1140" spans="1:9" x14ac:dyDescent="0.2">
      <c r="A1140" s="749"/>
      <c r="B1140" s="750" t="s">
        <v>1869</v>
      </c>
      <c r="C1140" s="751">
        <v>25</v>
      </c>
      <c r="D1140" s="752">
        <v>11</v>
      </c>
      <c r="E1140" s="752">
        <v>14</v>
      </c>
      <c r="F1140" s="752">
        <v>68</v>
      </c>
      <c r="G1140" s="752">
        <v>36</v>
      </c>
      <c r="H1140" s="753">
        <v>32</v>
      </c>
      <c r="I1140" s="754">
        <v>0</v>
      </c>
    </row>
    <row r="1141" spans="1:9" x14ac:dyDescent="0.2">
      <c r="A1141" s="749"/>
      <c r="B1141" s="750" t="s">
        <v>1870</v>
      </c>
      <c r="C1141" s="751">
        <v>0</v>
      </c>
      <c r="D1141" s="752">
        <v>0</v>
      </c>
      <c r="E1141" s="752">
        <v>0</v>
      </c>
      <c r="F1141" s="752">
        <v>4</v>
      </c>
      <c r="G1141" s="752">
        <v>2</v>
      </c>
      <c r="H1141" s="753">
        <v>2</v>
      </c>
      <c r="I1141" s="754">
        <v>0</v>
      </c>
    </row>
    <row r="1142" spans="1:9" x14ac:dyDescent="0.2">
      <c r="A1142" s="749"/>
      <c r="B1142" s="750" t="s">
        <v>1871</v>
      </c>
      <c r="C1142" s="751">
        <v>1</v>
      </c>
      <c r="D1142" s="752">
        <v>1</v>
      </c>
      <c r="E1142" s="752">
        <v>0</v>
      </c>
      <c r="F1142" s="752">
        <v>3</v>
      </c>
      <c r="G1142" s="752">
        <v>2</v>
      </c>
      <c r="H1142" s="753">
        <v>1</v>
      </c>
      <c r="I1142" s="754">
        <v>0</v>
      </c>
    </row>
    <row r="1143" spans="1:9" x14ac:dyDescent="0.2">
      <c r="A1143" s="749"/>
      <c r="B1143" s="750" t="s">
        <v>1872</v>
      </c>
      <c r="C1143" s="751">
        <v>2</v>
      </c>
      <c r="D1143" s="752">
        <v>1</v>
      </c>
      <c r="E1143" s="752">
        <v>1</v>
      </c>
      <c r="F1143" s="752">
        <v>18</v>
      </c>
      <c r="G1143" s="752">
        <v>9</v>
      </c>
      <c r="H1143" s="753">
        <v>9</v>
      </c>
      <c r="I1143" s="754">
        <v>0</v>
      </c>
    </row>
    <row r="1144" spans="1:9" x14ac:dyDescent="0.2">
      <c r="A1144" s="749"/>
      <c r="B1144" s="750" t="s">
        <v>1873</v>
      </c>
      <c r="C1144" s="751">
        <v>3</v>
      </c>
      <c r="D1144" s="752">
        <v>2</v>
      </c>
      <c r="E1144" s="752">
        <v>1</v>
      </c>
      <c r="F1144" s="752">
        <v>4</v>
      </c>
      <c r="G1144" s="752">
        <v>2</v>
      </c>
      <c r="H1144" s="753">
        <v>2</v>
      </c>
      <c r="I1144" s="754">
        <v>0</v>
      </c>
    </row>
    <row r="1145" spans="1:9" x14ac:dyDescent="0.2">
      <c r="A1145" s="749"/>
      <c r="B1145" s="750" t="s">
        <v>1874</v>
      </c>
      <c r="C1145" s="751">
        <v>0</v>
      </c>
      <c r="D1145" s="752">
        <v>0</v>
      </c>
      <c r="E1145" s="752">
        <v>0</v>
      </c>
      <c r="F1145" s="752">
        <v>6</v>
      </c>
      <c r="G1145" s="752">
        <v>4</v>
      </c>
      <c r="H1145" s="753">
        <v>2</v>
      </c>
      <c r="I1145" s="754">
        <v>0</v>
      </c>
    </row>
    <row r="1146" spans="1:9" x14ac:dyDescent="0.2">
      <c r="A1146" s="749"/>
      <c r="B1146" s="750" t="s">
        <v>1875</v>
      </c>
      <c r="C1146" s="751">
        <v>2</v>
      </c>
      <c r="D1146" s="752">
        <v>1</v>
      </c>
      <c r="E1146" s="752">
        <v>1</v>
      </c>
      <c r="F1146" s="752">
        <v>2</v>
      </c>
      <c r="G1146" s="752">
        <v>1</v>
      </c>
      <c r="H1146" s="753">
        <v>1</v>
      </c>
      <c r="I1146" s="754">
        <v>0</v>
      </c>
    </row>
    <row r="1147" spans="1:9" x14ac:dyDescent="0.2">
      <c r="A1147" s="749"/>
      <c r="B1147" s="750" t="s">
        <v>1876</v>
      </c>
      <c r="C1147" s="751">
        <v>1</v>
      </c>
      <c r="D1147" s="752">
        <v>1</v>
      </c>
      <c r="E1147" s="752">
        <v>0</v>
      </c>
      <c r="F1147" s="752">
        <v>6</v>
      </c>
      <c r="G1147" s="752">
        <v>3</v>
      </c>
      <c r="H1147" s="753">
        <v>3</v>
      </c>
      <c r="I1147" s="754">
        <v>0</v>
      </c>
    </row>
    <row r="1148" spans="1:9" x14ac:dyDescent="0.2">
      <c r="A1148" s="749"/>
      <c r="B1148" s="750" t="s">
        <v>1877</v>
      </c>
      <c r="C1148" s="751">
        <v>2</v>
      </c>
      <c r="D1148" s="752">
        <v>2</v>
      </c>
      <c r="E1148" s="752">
        <v>0</v>
      </c>
      <c r="F1148" s="752">
        <v>5</v>
      </c>
      <c r="G1148" s="752">
        <v>3</v>
      </c>
      <c r="H1148" s="753">
        <v>2</v>
      </c>
      <c r="I1148" s="754">
        <v>0</v>
      </c>
    </row>
    <row r="1149" spans="1:9" x14ac:dyDescent="0.2">
      <c r="A1149" s="749"/>
      <c r="B1149" s="750" t="s">
        <v>1878</v>
      </c>
      <c r="C1149" s="751">
        <v>19</v>
      </c>
      <c r="D1149" s="752">
        <v>8</v>
      </c>
      <c r="E1149" s="752">
        <v>11</v>
      </c>
      <c r="F1149" s="752">
        <v>109</v>
      </c>
      <c r="G1149" s="752">
        <v>58</v>
      </c>
      <c r="H1149" s="753">
        <v>51</v>
      </c>
      <c r="I1149" s="754">
        <v>0</v>
      </c>
    </row>
    <row r="1150" spans="1:9" x14ac:dyDescent="0.2">
      <c r="A1150" s="749"/>
      <c r="B1150" s="750" t="s">
        <v>1879</v>
      </c>
      <c r="C1150" s="751">
        <v>3</v>
      </c>
      <c r="D1150" s="752">
        <v>1</v>
      </c>
      <c r="E1150" s="752">
        <v>2</v>
      </c>
      <c r="F1150" s="752">
        <v>10</v>
      </c>
      <c r="G1150" s="752">
        <v>5</v>
      </c>
      <c r="H1150" s="753">
        <v>5</v>
      </c>
      <c r="I1150" s="754">
        <v>0</v>
      </c>
    </row>
    <row r="1151" spans="1:9" x14ac:dyDescent="0.2">
      <c r="A1151" s="749"/>
      <c r="B1151" s="750" t="s">
        <v>1880</v>
      </c>
      <c r="C1151" s="751">
        <v>1</v>
      </c>
      <c r="D1151" s="752">
        <v>1</v>
      </c>
      <c r="E1151" s="752">
        <v>0</v>
      </c>
      <c r="F1151" s="752">
        <v>15</v>
      </c>
      <c r="G1151" s="752">
        <v>10</v>
      </c>
      <c r="H1151" s="753">
        <v>5</v>
      </c>
      <c r="I1151" s="754">
        <v>0</v>
      </c>
    </row>
    <row r="1152" spans="1:9" x14ac:dyDescent="0.2">
      <c r="A1152" s="749"/>
      <c r="B1152" s="750" t="s">
        <v>1881</v>
      </c>
      <c r="C1152" s="751">
        <v>1</v>
      </c>
      <c r="D1152" s="752">
        <v>1</v>
      </c>
      <c r="E1152" s="752">
        <v>0</v>
      </c>
      <c r="F1152" s="752">
        <v>3</v>
      </c>
      <c r="G1152" s="752">
        <v>2</v>
      </c>
      <c r="H1152" s="753">
        <v>1</v>
      </c>
      <c r="I1152" s="754">
        <v>0</v>
      </c>
    </row>
    <row r="1153" spans="1:9" x14ac:dyDescent="0.2">
      <c r="A1153" s="749"/>
      <c r="B1153" s="750" t="s">
        <v>1882</v>
      </c>
      <c r="C1153" s="751">
        <v>1</v>
      </c>
      <c r="D1153" s="752">
        <v>0</v>
      </c>
      <c r="E1153" s="752">
        <v>1</v>
      </c>
      <c r="F1153" s="752">
        <v>3</v>
      </c>
      <c r="G1153" s="752">
        <v>1</v>
      </c>
      <c r="H1153" s="753">
        <v>2</v>
      </c>
      <c r="I1153" s="754">
        <v>0</v>
      </c>
    </row>
    <row r="1154" spans="1:9" x14ac:dyDescent="0.2">
      <c r="A1154" s="749"/>
      <c r="B1154" s="750" t="s">
        <v>1883</v>
      </c>
      <c r="C1154" s="751">
        <v>18</v>
      </c>
      <c r="D1154" s="752">
        <v>6</v>
      </c>
      <c r="E1154" s="752">
        <v>12</v>
      </c>
      <c r="F1154" s="752">
        <v>143</v>
      </c>
      <c r="G1154" s="752">
        <v>71</v>
      </c>
      <c r="H1154" s="753">
        <v>72</v>
      </c>
      <c r="I1154" s="754">
        <v>0</v>
      </c>
    </row>
    <row r="1155" spans="1:9" x14ac:dyDescent="0.2">
      <c r="A1155" s="749"/>
      <c r="B1155" s="750" t="s">
        <v>1884</v>
      </c>
      <c r="C1155" s="751">
        <v>0</v>
      </c>
      <c r="D1155" s="752">
        <v>0</v>
      </c>
      <c r="E1155" s="752">
        <v>0</v>
      </c>
      <c r="F1155" s="752">
        <v>25</v>
      </c>
      <c r="G1155" s="752">
        <v>12</v>
      </c>
      <c r="H1155" s="753">
        <v>13</v>
      </c>
      <c r="I1155" s="754">
        <v>0</v>
      </c>
    </row>
    <row r="1156" spans="1:9" x14ac:dyDescent="0.2">
      <c r="A1156" s="749"/>
      <c r="B1156" s="750" t="s">
        <v>1885</v>
      </c>
      <c r="C1156" s="751">
        <v>10</v>
      </c>
      <c r="D1156" s="752">
        <v>5</v>
      </c>
      <c r="E1156" s="752">
        <v>5</v>
      </c>
      <c r="F1156" s="752">
        <v>11</v>
      </c>
      <c r="G1156" s="752">
        <v>6</v>
      </c>
      <c r="H1156" s="753">
        <v>5</v>
      </c>
      <c r="I1156" s="754">
        <v>0</v>
      </c>
    </row>
    <row r="1157" spans="1:9" x14ac:dyDescent="0.2">
      <c r="A1157" s="749"/>
      <c r="B1157" s="750" t="s">
        <v>1886</v>
      </c>
      <c r="C1157" s="751">
        <v>0</v>
      </c>
      <c r="D1157" s="752">
        <v>0</v>
      </c>
      <c r="E1157" s="752">
        <v>0</v>
      </c>
      <c r="F1157" s="752">
        <v>3</v>
      </c>
      <c r="G1157" s="752">
        <v>2</v>
      </c>
      <c r="H1157" s="753">
        <v>1</v>
      </c>
      <c r="I1157" s="754">
        <v>0</v>
      </c>
    </row>
    <row r="1158" spans="1:9" x14ac:dyDescent="0.2">
      <c r="A1158" s="749"/>
      <c r="B1158" s="750" t="s">
        <v>1887</v>
      </c>
      <c r="C1158" s="751">
        <v>2</v>
      </c>
      <c r="D1158" s="752">
        <v>1</v>
      </c>
      <c r="E1158" s="752">
        <v>1</v>
      </c>
      <c r="F1158" s="752">
        <v>2</v>
      </c>
      <c r="G1158" s="752">
        <v>1</v>
      </c>
      <c r="H1158" s="753">
        <v>1</v>
      </c>
      <c r="I1158" s="754">
        <v>0</v>
      </c>
    </row>
    <row r="1159" spans="1:9" x14ac:dyDescent="0.2">
      <c r="A1159" s="749"/>
      <c r="B1159" s="750" t="s">
        <v>3255</v>
      </c>
      <c r="C1159" s="751">
        <v>0</v>
      </c>
      <c r="D1159" s="752">
        <v>0</v>
      </c>
      <c r="E1159" s="752">
        <v>0</v>
      </c>
      <c r="F1159" s="752">
        <v>5</v>
      </c>
      <c r="G1159" s="752">
        <v>4</v>
      </c>
      <c r="H1159" s="753">
        <v>1</v>
      </c>
      <c r="I1159" s="754">
        <v>0</v>
      </c>
    </row>
    <row r="1160" spans="1:9" x14ac:dyDescent="0.2">
      <c r="A1160" s="749"/>
      <c r="B1160" s="750" t="s">
        <v>1888</v>
      </c>
      <c r="C1160" s="751">
        <v>0</v>
      </c>
      <c r="D1160" s="752">
        <v>0</v>
      </c>
      <c r="E1160" s="752">
        <v>0</v>
      </c>
      <c r="F1160" s="752">
        <v>3</v>
      </c>
      <c r="G1160" s="752">
        <v>1</v>
      </c>
      <c r="H1160" s="753">
        <v>2</v>
      </c>
      <c r="I1160" s="754">
        <v>0</v>
      </c>
    </row>
    <row r="1161" spans="1:9" x14ac:dyDescent="0.2">
      <c r="A1161" s="749"/>
      <c r="B1161" s="750" t="s">
        <v>1889</v>
      </c>
      <c r="C1161" s="751">
        <v>1</v>
      </c>
      <c r="D1161" s="752">
        <v>0</v>
      </c>
      <c r="E1161" s="752">
        <v>1</v>
      </c>
      <c r="F1161" s="752">
        <v>1</v>
      </c>
      <c r="G1161" s="752">
        <v>0</v>
      </c>
      <c r="H1161" s="753">
        <v>1</v>
      </c>
      <c r="I1161" s="754">
        <v>0</v>
      </c>
    </row>
    <row r="1162" spans="1:9" x14ac:dyDescent="0.2">
      <c r="A1162" s="749"/>
      <c r="B1162" s="750" t="s">
        <v>191</v>
      </c>
      <c r="C1162" s="751">
        <v>3771</v>
      </c>
      <c r="D1162" s="752">
        <v>1646</v>
      </c>
      <c r="E1162" s="752">
        <v>2125</v>
      </c>
      <c r="F1162" s="752">
        <v>9906</v>
      </c>
      <c r="G1162" s="752">
        <v>5130</v>
      </c>
      <c r="H1162" s="753">
        <v>4776</v>
      </c>
      <c r="I1162" s="754">
        <v>0</v>
      </c>
    </row>
    <row r="1163" spans="1:9" x14ac:dyDescent="0.2">
      <c r="A1163" s="749"/>
      <c r="B1163" s="750" t="s">
        <v>1890</v>
      </c>
      <c r="C1163" s="751">
        <v>7</v>
      </c>
      <c r="D1163" s="752">
        <v>4</v>
      </c>
      <c r="E1163" s="752">
        <v>3</v>
      </c>
      <c r="F1163" s="752">
        <v>79</v>
      </c>
      <c r="G1163" s="752">
        <v>38</v>
      </c>
      <c r="H1163" s="753">
        <v>41</v>
      </c>
      <c r="I1163" s="754">
        <v>0</v>
      </c>
    </row>
    <row r="1164" spans="1:9" x14ac:dyDescent="0.2">
      <c r="A1164" s="749"/>
      <c r="B1164" s="750" t="s">
        <v>158</v>
      </c>
      <c r="C1164" s="751">
        <v>195</v>
      </c>
      <c r="D1164" s="752">
        <v>85</v>
      </c>
      <c r="E1164" s="752">
        <v>110</v>
      </c>
      <c r="F1164" s="752">
        <v>576</v>
      </c>
      <c r="G1164" s="752">
        <v>310</v>
      </c>
      <c r="H1164" s="753">
        <v>266</v>
      </c>
      <c r="I1164" s="754">
        <v>0</v>
      </c>
    </row>
    <row r="1165" spans="1:9" x14ac:dyDescent="0.2">
      <c r="A1165" s="743" t="s">
        <v>259</v>
      </c>
      <c r="B1165" s="744" t="s">
        <v>10</v>
      </c>
      <c r="C1165" s="745">
        <v>2225</v>
      </c>
      <c r="D1165" s="746">
        <v>1063</v>
      </c>
      <c r="E1165" s="746">
        <v>1162</v>
      </c>
      <c r="F1165" s="746">
        <v>4651</v>
      </c>
      <c r="G1165" s="746">
        <v>2451</v>
      </c>
      <c r="H1165" s="747">
        <v>2198</v>
      </c>
      <c r="I1165" s="748">
        <v>2</v>
      </c>
    </row>
    <row r="1166" spans="1:9" x14ac:dyDescent="0.2">
      <c r="A1166" s="749"/>
      <c r="B1166" s="750" t="s">
        <v>1891</v>
      </c>
      <c r="C1166" s="751">
        <v>4</v>
      </c>
      <c r="D1166" s="752">
        <v>1</v>
      </c>
      <c r="E1166" s="752">
        <v>3</v>
      </c>
      <c r="F1166" s="752">
        <v>4</v>
      </c>
      <c r="G1166" s="752">
        <v>3</v>
      </c>
      <c r="H1166" s="753">
        <v>1</v>
      </c>
      <c r="I1166" s="754">
        <v>0</v>
      </c>
    </row>
    <row r="1167" spans="1:9" x14ac:dyDescent="0.2">
      <c r="A1167" s="749"/>
      <c r="B1167" s="750" t="s">
        <v>1892</v>
      </c>
      <c r="C1167" s="751">
        <v>25</v>
      </c>
      <c r="D1167" s="752">
        <v>11</v>
      </c>
      <c r="E1167" s="752">
        <v>14</v>
      </c>
      <c r="F1167" s="752">
        <v>69</v>
      </c>
      <c r="G1167" s="752">
        <v>41</v>
      </c>
      <c r="H1167" s="753">
        <v>27</v>
      </c>
      <c r="I1167" s="754">
        <v>1</v>
      </c>
    </row>
    <row r="1168" spans="1:9" x14ac:dyDescent="0.2">
      <c r="A1168" s="749"/>
      <c r="B1168" s="750" t="s">
        <v>1893</v>
      </c>
      <c r="C1168" s="751">
        <v>11</v>
      </c>
      <c r="D1168" s="752">
        <v>6</v>
      </c>
      <c r="E1168" s="752">
        <v>5</v>
      </c>
      <c r="F1168" s="752">
        <v>35</v>
      </c>
      <c r="G1168" s="752">
        <v>21</v>
      </c>
      <c r="H1168" s="753">
        <v>14</v>
      </c>
      <c r="I1168" s="754">
        <v>0</v>
      </c>
    </row>
    <row r="1169" spans="1:9" x14ac:dyDescent="0.2">
      <c r="A1169" s="749"/>
      <c r="B1169" s="750" t="s">
        <v>1894</v>
      </c>
      <c r="C1169" s="751">
        <v>18</v>
      </c>
      <c r="D1169" s="752">
        <v>6</v>
      </c>
      <c r="E1169" s="752">
        <v>12</v>
      </c>
      <c r="F1169" s="752">
        <v>104</v>
      </c>
      <c r="G1169" s="752">
        <v>55</v>
      </c>
      <c r="H1169" s="753">
        <v>49</v>
      </c>
      <c r="I1169" s="754">
        <v>0</v>
      </c>
    </row>
    <row r="1170" spans="1:9" x14ac:dyDescent="0.2">
      <c r="A1170" s="749"/>
      <c r="B1170" s="750" t="s">
        <v>1895</v>
      </c>
      <c r="C1170" s="751">
        <v>0</v>
      </c>
      <c r="D1170" s="752">
        <v>0</v>
      </c>
      <c r="E1170" s="752">
        <v>0</v>
      </c>
      <c r="F1170" s="752">
        <v>8</v>
      </c>
      <c r="G1170" s="752">
        <v>7</v>
      </c>
      <c r="H1170" s="753">
        <v>1</v>
      </c>
      <c r="I1170" s="754">
        <v>0</v>
      </c>
    </row>
    <row r="1171" spans="1:9" x14ac:dyDescent="0.2">
      <c r="A1171" s="749"/>
      <c r="B1171" s="750" t="s">
        <v>1896</v>
      </c>
      <c r="C1171" s="751">
        <v>6</v>
      </c>
      <c r="D1171" s="752">
        <v>2</v>
      </c>
      <c r="E1171" s="752">
        <v>4</v>
      </c>
      <c r="F1171" s="752">
        <v>8</v>
      </c>
      <c r="G1171" s="752">
        <v>4</v>
      </c>
      <c r="H1171" s="753">
        <v>4</v>
      </c>
      <c r="I1171" s="754">
        <v>0</v>
      </c>
    </row>
    <row r="1172" spans="1:9" x14ac:dyDescent="0.2">
      <c r="A1172" s="749"/>
      <c r="B1172" s="750" t="s">
        <v>1897</v>
      </c>
      <c r="C1172" s="751">
        <v>1</v>
      </c>
      <c r="D1172" s="752">
        <v>1</v>
      </c>
      <c r="E1172" s="752">
        <v>0</v>
      </c>
      <c r="F1172" s="752">
        <v>5</v>
      </c>
      <c r="G1172" s="752">
        <v>4</v>
      </c>
      <c r="H1172" s="753">
        <v>1</v>
      </c>
      <c r="I1172" s="754">
        <v>0</v>
      </c>
    </row>
    <row r="1173" spans="1:9" x14ac:dyDescent="0.2">
      <c r="A1173" s="749"/>
      <c r="B1173" s="750" t="s">
        <v>1899</v>
      </c>
      <c r="C1173" s="751">
        <v>0</v>
      </c>
      <c r="D1173" s="752">
        <v>0</v>
      </c>
      <c r="E1173" s="752">
        <v>0</v>
      </c>
      <c r="F1173" s="752">
        <v>1</v>
      </c>
      <c r="G1173" s="752">
        <v>0</v>
      </c>
      <c r="H1173" s="753">
        <v>1</v>
      </c>
      <c r="I1173" s="754">
        <v>0</v>
      </c>
    </row>
    <row r="1174" spans="1:9" x14ac:dyDescent="0.2">
      <c r="A1174" s="749"/>
      <c r="B1174" s="750" t="s">
        <v>1900</v>
      </c>
      <c r="C1174" s="751">
        <v>1</v>
      </c>
      <c r="D1174" s="752">
        <v>0</v>
      </c>
      <c r="E1174" s="752">
        <v>1</v>
      </c>
      <c r="F1174" s="752">
        <v>2</v>
      </c>
      <c r="G1174" s="752">
        <v>1</v>
      </c>
      <c r="H1174" s="753">
        <v>1</v>
      </c>
      <c r="I1174" s="754">
        <v>0</v>
      </c>
    </row>
    <row r="1175" spans="1:9" x14ac:dyDescent="0.2">
      <c r="A1175" s="749"/>
      <c r="B1175" s="750" t="s">
        <v>1901</v>
      </c>
      <c r="C1175" s="751">
        <v>8</v>
      </c>
      <c r="D1175" s="752">
        <v>4</v>
      </c>
      <c r="E1175" s="752">
        <v>4</v>
      </c>
      <c r="F1175" s="752">
        <v>39</v>
      </c>
      <c r="G1175" s="752">
        <v>21</v>
      </c>
      <c r="H1175" s="753">
        <v>18</v>
      </c>
      <c r="I1175" s="754">
        <v>0</v>
      </c>
    </row>
    <row r="1176" spans="1:9" x14ac:dyDescent="0.2">
      <c r="A1176" s="749"/>
      <c r="B1176" s="750" t="s">
        <v>1902</v>
      </c>
      <c r="C1176" s="751">
        <v>1</v>
      </c>
      <c r="D1176" s="752">
        <v>0</v>
      </c>
      <c r="E1176" s="752">
        <v>1</v>
      </c>
      <c r="F1176" s="752">
        <v>19</v>
      </c>
      <c r="G1176" s="752">
        <v>11</v>
      </c>
      <c r="H1176" s="753">
        <v>8</v>
      </c>
      <c r="I1176" s="754">
        <v>0</v>
      </c>
    </row>
    <row r="1177" spans="1:9" x14ac:dyDescent="0.2">
      <c r="A1177" s="749"/>
      <c r="B1177" s="750" t="s">
        <v>1903</v>
      </c>
      <c r="C1177" s="751">
        <v>3</v>
      </c>
      <c r="D1177" s="752">
        <v>1</v>
      </c>
      <c r="E1177" s="752">
        <v>2</v>
      </c>
      <c r="F1177" s="752">
        <v>12</v>
      </c>
      <c r="G1177" s="752">
        <v>6</v>
      </c>
      <c r="H1177" s="753">
        <v>6</v>
      </c>
      <c r="I1177" s="754">
        <v>0</v>
      </c>
    </row>
    <row r="1178" spans="1:9" x14ac:dyDescent="0.2">
      <c r="A1178" s="749"/>
      <c r="B1178" s="750" t="s">
        <v>1908</v>
      </c>
      <c r="C1178" s="751">
        <v>1</v>
      </c>
      <c r="D1178" s="752">
        <v>0</v>
      </c>
      <c r="E1178" s="752">
        <v>1</v>
      </c>
      <c r="F1178" s="752">
        <v>0</v>
      </c>
      <c r="G1178" s="752">
        <v>0</v>
      </c>
      <c r="H1178" s="753">
        <v>0</v>
      </c>
      <c r="I1178" s="754">
        <v>0</v>
      </c>
    </row>
    <row r="1179" spans="1:9" x14ac:dyDescent="0.2">
      <c r="A1179" s="749"/>
      <c r="B1179" s="750" t="s">
        <v>1909</v>
      </c>
      <c r="C1179" s="751">
        <v>1</v>
      </c>
      <c r="D1179" s="752">
        <v>1</v>
      </c>
      <c r="E1179" s="752">
        <v>0</v>
      </c>
      <c r="F1179" s="752">
        <v>2</v>
      </c>
      <c r="G1179" s="752">
        <v>0</v>
      </c>
      <c r="H1179" s="753">
        <v>2</v>
      </c>
      <c r="I1179" s="754">
        <v>0</v>
      </c>
    </row>
    <row r="1180" spans="1:9" x14ac:dyDescent="0.2">
      <c r="A1180" s="749"/>
      <c r="B1180" s="750" t="s">
        <v>1910</v>
      </c>
      <c r="C1180" s="751">
        <v>0</v>
      </c>
      <c r="D1180" s="752">
        <v>0</v>
      </c>
      <c r="E1180" s="752">
        <v>0</v>
      </c>
      <c r="F1180" s="752">
        <v>2</v>
      </c>
      <c r="G1180" s="752">
        <v>1</v>
      </c>
      <c r="H1180" s="753">
        <v>1</v>
      </c>
      <c r="I1180" s="754">
        <v>0</v>
      </c>
    </row>
    <row r="1181" spans="1:9" x14ac:dyDescent="0.2">
      <c r="A1181" s="749"/>
      <c r="B1181" s="750" t="s">
        <v>1911</v>
      </c>
      <c r="C1181" s="751">
        <v>25</v>
      </c>
      <c r="D1181" s="752">
        <v>12</v>
      </c>
      <c r="E1181" s="752">
        <v>13</v>
      </c>
      <c r="F1181" s="752">
        <v>52</v>
      </c>
      <c r="G1181" s="752">
        <v>22</v>
      </c>
      <c r="H1181" s="753">
        <v>30</v>
      </c>
      <c r="I1181" s="754">
        <v>0</v>
      </c>
    </row>
    <row r="1182" spans="1:9" x14ac:dyDescent="0.2">
      <c r="A1182" s="749"/>
      <c r="B1182" s="750" t="s">
        <v>1913</v>
      </c>
      <c r="C1182" s="751">
        <v>2</v>
      </c>
      <c r="D1182" s="752">
        <v>1</v>
      </c>
      <c r="E1182" s="752">
        <v>1</v>
      </c>
      <c r="F1182" s="752">
        <v>3</v>
      </c>
      <c r="G1182" s="752">
        <v>2</v>
      </c>
      <c r="H1182" s="753">
        <v>1</v>
      </c>
      <c r="I1182" s="754">
        <v>0</v>
      </c>
    </row>
    <row r="1183" spans="1:9" x14ac:dyDescent="0.2">
      <c r="A1183" s="749"/>
      <c r="B1183" s="750" t="s">
        <v>1914</v>
      </c>
      <c r="C1183" s="751">
        <v>17</v>
      </c>
      <c r="D1183" s="752">
        <v>4</v>
      </c>
      <c r="E1183" s="752">
        <v>13</v>
      </c>
      <c r="F1183" s="752">
        <v>33</v>
      </c>
      <c r="G1183" s="752">
        <v>24</v>
      </c>
      <c r="H1183" s="753">
        <v>9</v>
      </c>
      <c r="I1183" s="754">
        <v>0</v>
      </c>
    </row>
    <row r="1184" spans="1:9" x14ac:dyDescent="0.2">
      <c r="A1184" s="749"/>
      <c r="B1184" s="750" t="s">
        <v>1915</v>
      </c>
      <c r="C1184" s="751">
        <v>0</v>
      </c>
      <c r="D1184" s="752">
        <v>0</v>
      </c>
      <c r="E1184" s="752">
        <v>0</v>
      </c>
      <c r="F1184" s="752">
        <v>1</v>
      </c>
      <c r="G1184" s="752">
        <v>1</v>
      </c>
      <c r="H1184" s="753">
        <v>0</v>
      </c>
      <c r="I1184" s="754">
        <v>0</v>
      </c>
    </row>
    <row r="1185" spans="1:9" x14ac:dyDescent="0.2">
      <c r="A1185" s="749"/>
      <c r="B1185" s="750" t="s">
        <v>1916</v>
      </c>
      <c r="C1185" s="751">
        <v>0</v>
      </c>
      <c r="D1185" s="752">
        <v>0</v>
      </c>
      <c r="E1185" s="752">
        <v>0</v>
      </c>
      <c r="F1185" s="752">
        <v>3</v>
      </c>
      <c r="G1185" s="752">
        <v>1</v>
      </c>
      <c r="H1185" s="753">
        <v>2</v>
      </c>
      <c r="I1185" s="754">
        <v>0</v>
      </c>
    </row>
    <row r="1186" spans="1:9" x14ac:dyDescent="0.2">
      <c r="A1186" s="749"/>
      <c r="B1186" s="750" t="s">
        <v>1917</v>
      </c>
      <c r="C1186" s="751">
        <v>0</v>
      </c>
      <c r="D1186" s="752">
        <v>0</v>
      </c>
      <c r="E1186" s="752">
        <v>0</v>
      </c>
      <c r="F1186" s="752">
        <v>3</v>
      </c>
      <c r="G1186" s="752">
        <v>2</v>
      </c>
      <c r="H1186" s="753">
        <v>1</v>
      </c>
      <c r="I1186" s="754">
        <v>0</v>
      </c>
    </row>
    <row r="1187" spans="1:9" x14ac:dyDescent="0.2">
      <c r="A1187" s="749"/>
      <c r="B1187" s="750" t="s">
        <v>1919</v>
      </c>
      <c r="C1187" s="751">
        <v>3</v>
      </c>
      <c r="D1187" s="752">
        <v>2</v>
      </c>
      <c r="E1187" s="752">
        <v>1</v>
      </c>
      <c r="F1187" s="752">
        <v>4</v>
      </c>
      <c r="G1187" s="752">
        <v>3</v>
      </c>
      <c r="H1187" s="753">
        <v>1</v>
      </c>
      <c r="I1187" s="754">
        <v>0</v>
      </c>
    </row>
    <row r="1188" spans="1:9" x14ac:dyDescent="0.2">
      <c r="A1188" s="749"/>
      <c r="B1188" s="750" t="s">
        <v>1920</v>
      </c>
      <c r="C1188" s="751">
        <v>2</v>
      </c>
      <c r="D1188" s="752">
        <v>1</v>
      </c>
      <c r="E1188" s="752">
        <v>1</v>
      </c>
      <c r="F1188" s="752">
        <v>20</v>
      </c>
      <c r="G1188" s="752">
        <v>15</v>
      </c>
      <c r="H1188" s="753">
        <v>5</v>
      </c>
      <c r="I1188" s="754">
        <v>0</v>
      </c>
    </row>
    <row r="1189" spans="1:9" x14ac:dyDescent="0.2">
      <c r="A1189" s="749"/>
      <c r="B1189" s="750" t="s">
        <v>1921</v>
      </c>
      <c r="C1189" s="751">
        <v>0</v>
      </c>
      <c r="D1189" s="752">
        <v>0</v>
      </c>
      <c r="E1189" s="752">
        <v>0</v>
      </c>
      <c r="F1189" s="752">
        <v>3</v>
      </c>
      <c r="G1189" s="752">
        <v>1</v>
      </c>
      <c r="H1189" s="753">
        <v>2</v>
      </c>
      <c r="I1189" s="754">
        <v>0</v>
      </c>
    </row>
    <row r="1190" spans="1:9" x14ac:dyDescent="0.2">
      <c r="A1190" s="749"/>
      <c r="B1190" s="750" t="s">
        <v>1922</v>
      </c>
      <c r="C1190" s="751">
        <v>13</v>
      </c>
      <c r="D1190" s="752">
        <v>7</v>
      </c>
      <c r="E1190" s="752">
        <v>6</v>
      </c>
      <c r="F1190" s="752">
        <v>25</v>
      </c>
      <c r="G1190" s="752">
        <v>13</v>
      </c>
      <c r="H1190" s="753">
        <v>12</v>
      </c>
      <c r="I1190" s="754">
        <v>0</v>
      </c>
    </row>
    <row r="1191" spans="1:9" x14ac:dyDescent="0.2">
      <c r="A1191" s="749"/>
      <c r="B1191" s="750" t="s">
        <v>896</v>
      </c>
      <c r="C1191" s="751">
        <v>1834</v>
      </c>
      <c r="D1191" s="752">
        <v>865</v>
      </c>
      <c r="E1191" s="752">
        <v>969</v>
      </c>
      <c r="F1191" s="752">
        <v>3402</v>
      </c>
      <c r="G1191" s="752">
        <v>1781</v>
      </c>
      <c r="H1191" s="753">
        <v>1620</v>
      </c>
      <c r="I1191" s="754">
        <v>1</v>
      </c>
    </row>
    <row r="1192" spans="1:9" x14ac:dyDescent="0.2">
      <c r="A1192" s="749"/>
      <c r="B1192" s="750" t="s">
        <v>3256</v>
      </c>
      <c r="C1192" s="751">
        <v>0</v>
      </c>
      <c r="D1192" s="752">
        <v>0</v>
      </c>
      <c r="E1192" s="752">
        <v>0</v>
      </c>
      <c r="F1192" s="752">
        <v>1</v>
      </c>
      <c r="G1192" s="752">
        <v>0</v>
      </c>
      <c r="H1192" s="753">
        <v>1</v>
      </c>
      <c r="I1192" s="754">
        <v>0</v>
      </c>
    </row>
    <row r="1193" spans="1:9" x14ac:dyDescent="0.2">
      <c r="A1193" s="749"/>
      <c r="B1193" s="750" t="s">
        <v>1923</v>
      </c>
      <c r="C1193" s="751">
        <v>1</v>
      </c>
      <c r="D1193" s="752">
        <v>0</v>
      </c>
      <c r="E1193" s="752">
        <v>1</v>
      </c>
      <c r="F1193" s="752">
        <v>7</v>
      </c>
      <c r="G1193" s="752">
        <v>4</v>
      </c>
      <c r="H1193" s="753">
        <v>3</v>
      </c>
      <c r="I1193" s="754">
        <v>0</v>
      </c>
    </row>
    <row r="1194" spans="1:9" x14ac:dyDescent="0.2">
      <c r="A1194" s="749"/>
      <c r="B1194" s="750" t="s">
        <v>1924</v>
      </c>
      <c r="C1194" s="751">
        <v>98</v>
      </c>
      <c r="D1194" s="752">
        <v>61</v>
      </c>
      <c r="E1194" s="752">
        <v>37</v>
      </c>
      <c r="F1194" s="752">
        <v>241</v>
      </c>
      <c r="G1194" s="752">
        <v>133</v>
      </c>
      <c r="H1194" s="753">
        <v>108</v>
      </c>
      <c r="I1194" s="754">
        <v>0</v>
      </c>
    </row>
    <row r="1195" spans="1:9" x14ac:dyDescent="0.2">
      <c r="A1195" s="749"/>
      <c r="B1195" s="750" t="s">
        <v>1925</v>
      </c>
      <c r="C1195" s="751">
        <v>0</v>
      </c>
      <c r="D1195" s="752">
        <v>0</v>
      </c>
      <c r="E1195" s="752">
        <v>0</v>
      </c>
      <c r="F1195" s="752">
        <v>1</v>
      </c>
      <c r="G1195" s="752">
        <v>0</v>
      </c>
      <c r="H1195" s="753">
        <v>1</v>
      </c>
      <c r="I1195" s="754">
        <v>0</v>
      </c>
    </row>
    <row r="1196" spans="1:9" x14ac:dyDescent="0.2">
      <c r="A1196" s="749"/>
      <c r="B1196" s="750" t="s">
        <v>3257</v>
      </c>
      <c r="C1196" s="751">
        <v>0</v>
      </c>
      <c r="D1196" s="752">
        <v>0</v>
      </c>
      <c r="E1196" s="752">
        <v>0</v>
      </c>
      <c r="F1196" s="752">
        <v>1</v>
      </c>
      <c r="G1196" s="752">
        <v>0</v>
      </c>
      <c r="H1196" s="753">
        <v>1</v>
      </c>
      <c r="I1196" s="754">
        <v>0</v>
      </c>
    </row>
    <row r="1197" spans="1:9" x14ac:dyDescent="0.2">
      <c r="A1197" s="749"/>
      <c r="B1197" s="750" t="s">
        <v>1926</v>
      </c>
      <c r="C1197" s="751">
        <v>7</v>
      </c>
      <c r="D1197" s="752">
        <v>4</v>
      </c>
      <c r="E1197" s="752">
        <v>3</v>
      </c>
      <c r="F1197" s="752">
        <v>28</v>
      </c>
      <c r="G1197" s="752">
        <v>14</v>
      </c>
      <c r="H1197" s="753">
        <v>14</v>
      </c>
      <c r="I1197" s="754">
        <v>0</v>
      </c>
    </row>
    <row r="1198" spans="1:9" x14ac:dyDescent="0.2">
      <c r="A1198" s="749"/>
      <c r="B1198" s="750" t="s">
        <v>1927</v>
      </c>
      <c r="C1198" s="751">
        <v>0</v>
      </c>
      <c r="D1198" s="752">
        <v>0</v>
      </c>
      <c r="E1198" s="752">
        <v>0</v>
      </c>
      <c r="F1198" s="752">
        <v>1</v>
      </c>
      <c r="G1198" s="752">
        <v>1</v>
      </c>
      <c r="H1198" s="753">
        <v>0</v>
      </c>
      <c r="I1198" s="754">
        <v>0</v>
      </c>
    </row>
    <row r="1199" spans="1:9" x14ac:dyDescent="0.2">
      <c r="A1199" s="749"/>
      <c r="B1199" s="750" t="s">
        <v>1928</v>
      </c>
      <c r="C1199" s="751">
        <v>1</v>
      </c>
      <c r="D1199" s="752">
        <v>1</v>
      </c>
      <c r="E1199" s="752">
        <v>0</v>
      </c>
      <c r="F1199" s="752">
        <v>0</v>
      </c>
      <c r="G1199" s="752">
        <v>0</v>
      </c>
      <c r="H1199" s="753">
        <v>0</v>
      </c>
      <c r="I1199" s="754">
        <v>0</v>
      </c>
    </row>
    <row r="1200" spans="1:9" x14ac:dyDescent="0.2">
      <c r="A1200" s="749"/>
      <c r="B1200" s="750" t="s">
        <v>1929</v>
      </c>
      <c r="C1200" s="751">
        <v>0</v>
      </c>
      <c r="D1200" s="752">
        <v>0</v>
      </c>
      <c r="E1200" s="752">
        <v>0</v>
      </c>
      <c r="F1200" s="752">
        <v>15</v>
      </c>
      <c r="G1200" s="752">
        <v>7</v>
      </c>
      <c r="H1200" s="753">
        <v>8</v>
      </c>
      <c r="I1200" s="754">
        <v>0</v>
      </c>
    </row>
    <row r="1201" spans="1:9" x14ac:dyDescent="0.2">
      <c r="A1201" s="749"/>
      <c r="B1201" s="750" t="s">
        <v>1931</v>
      </c>
      <c r="C1201" s="751">
        <v>1</v>
      </c>
      <c r="D1201" s="752">
        <v>0</v>
      </c>
      <c r="E1201" s="752">
        <v>1</v>
      </c>
      <c r="F1201" s="752">
        <v>2</v>
      </c>
      <c r="G1201" s="752">
        <v>2</v>
      </c>
      <c r="H1201" s="753">
        <v>0</v>
      </c>
      <c r="I1201" s="754">
        <v>0</v>
      </c>
    </row>
    <row r="1202" spans="1:9" x14ac:dyDescent="0.2">
      <c r="A1202" s="749"/>
      <c r="B1202" s="750" t="s">
        <v>1932</v>
      </c>
      <c r="C1202" s="751">
        <v>2</v>
      </c>
      <c r="D1202" s="752">
        <v>2</v>
      </c>
      <c r="E1202" s="752">
        <v>0</v>
      </c>
      <c r="F1202" s="752">
        <v>0</v>
      </c>
      <c r="G1202" s="752">
        <v>0</v>
      </c>
      <c r="H1202" s="753">
        <v>0</v>
      </c>
      <c r="I1202" s="754">
        <v>0</v>
      </c>
    </row>
    <row r="1203" spans="1:9" x14ac:dyDescent="0.2">
      <c r="A1203" s="749"/>
      <c r="B1203" s="750" t="s">
        <v>3258</v>
      </c>
      <c r="C1203" s="751">
        <v>0</v>
      </c>
      <c r="D1203" s="752">
        <v>0</v>
      </c>
      <c r="E1203" s="752">
        <v>0</v>
      </c>
      <c r="F1203" s="752">
        <v>1</v>
      </c>
      <c r="G1203" s="752">
        <v>1</v>
      </c>
      <c r="H1203" s="753">
        <v>0</v>
      </c>
      <c r="I1203" s="754">
        <v>0</v>
      </c>
    </row>
    <row r="1204" spans="1:9" x14ac:dyDescent="0.2">
      <c r="A1204" s="749"/>
      <c r="B1204" s="750" t="s">
        <v>1934</v>
      </c>
      <c r="C1204" s="751">
        <v>0</v>
      </c>
      <c r="D1204" s="752">
        <v>0</v>
      </c>
      <c r="E1204" s="752">
        <v>0</v>
      </c>
      <c r="F1204" s="752">
        <v>1</v>
      </c>
      <c r="G1204" s="752">
        <v>1</v>
      </c>
      <c r="H1204" s="753">
        <v>0</v>
      </c>
      <c r="I1204" s="754">
        <v>0</v>
      </c>
    </row>
    <row r="1205" spans="1:9" x14ac:dyDescent="0.2">
      <c r="A1205" s="749"/>
      <c r="B1205" s="750" t="s">
        <v>1935</v>
      </c>
      <c r="C1205" s="751">
        <v>1</v>
      </c>
      <c r="D1205" s="752">
        <v>0</v>
      </c>
      <c r="E1205" s="752">
        <v>1</v>
      </c>
      <c r="F1205" s="752">
        <v>1</v>
      </c>
      <c r="G1205" s="752">
        <v>0</v>
      </c>
      <c r="H1205" s="753">
        <v>1</v>
      </c>
      <c r="I1205" s="754">
        <v>0</v>
      </c>
    </row>
    <row r="1206" spans="1:9" x14ac:dyDescent="0.2">
      <c r="A1206" s="749"/>
      <c r="B1206" s="750" t="s">
        <v>1940</v>
      </c>
      <c r="C1206" s="751">
        <v>0</v>
      </c>
      <c r="D1206" s="752">
        <v>0</v>
      </c>
      <c r="E1206" s="752">
        <v>0</v>
      </c>
      <c r="F1206" s="752">
        <v>1</v>
      </c>
      <c r="G1206" s="752">
        <v>0</v>
      </c>
      <c r="H1206" s="753">
        <v>1</v>
      </c>
      <c r="I1206" s="754">
        <v>0</v>
      </c>
    </row>
    <row r="1207" spans="1:9" x14ac:dyDescent="0.2">
      <c r="A1207" s="749"/>
      <c r="B1207" s="750" t="s">
        <v>3259</v>
      </c>
      <c r="C1207" s="751">
        <v>0</v>
      </c>
      <c r="D1207" s="752">
        <v>0</v>
      </c>
      <c r="E1207" s="752">
        <v>0</v>
      </c>
      <c r="F1207" s="752">
        <v>2</v>
      </c>
      <c r="G1207" s="752">
        <v>0</v>
      </c>
      <c r="H1207" s="753">
        <v>2</v>
      </c>
      <c r="I1207" s="754">
        <v>0</v>
      </c>
    </row>
    <row r="1208" spans="1:9" x14ac:dyDescent="0.2">
      <c r="A1208" s="749"/>
      <c r="B1208" s="750" t="s">
        <v>1943</v>
      </c>
      <c r="C1208" s="751">
        <v>0</v>
      </c>
      <c r="D1208" s="752">
        <v>0</v>
      </c>
      <c r="E1208" s="752">
        <v>0</v>
      </c>
      <c r="F1208" s="752">
        <v>1</v>
      </c>
      <c r="G1208" s="752">
        <v>1</v>
      </c>
      <c r="H1208" s="753">
        <v>0</v>
      </c>
      <c r="I1208" s="754">
        <v>0</v>
      </c>
    </row>
    <row r="1209" spans="1:9" x14ac:dyDescent="0.2">
      <c r="A1209" s="749"/>
      <c r="B1209" s="750" t="s">
        <v>1945</v>
      </c>
      <c r="C1209" s="751">
        <v>0</v>
      </c>
      <c r="D1209" s="752">
        <v>0</v>
      </c>
      <c r="E1209" s="752">
        <v>0</v>
      </c>
      <c r="F1209" s="752">
        <v>5</v>
      </c>
      <c r="G1209" s="752">
        <v>2</v>
      </c>
      <c r="H1209" s="753">
        <v>3</v>
      </c>
      <c r="I1209" s="754">
        <v>0</v>
      </c>
    </row>
    <row r="1210" spans="1:9" x14ac:dyDescent="0.2">
      <c r="A1210" s="749"/>
      <c r="B1210" s="750" t="s">
        <v>1947</v>
      </c>
      <c r="C1210" s="751">
        <v>1</v>
      </c>
      <c r="D1210" s="752">
        <v>1</v>
      </c>
      <c r="E1210" s="752">
        <v>0</v>
      </c>
      <c r="F1210" s="752">
        <v>0</v>
      </c>
      <c r="G1210" s="752">
        <v>0</v>
      </c>
      <c r="H1210" s="753">
        <v>0</v>
      </c>
      <c r="I1210" s="754">
        <v>0</v>
      </c>
    </row>
    <row r="1211" spans="1:9" x14ac:dyDescent="0.2">
      <c r="A1211" s="749"/>
      <c r="B1211" s="750" t="s">
        <v>158</v>
      </c>
      <c r="C1211" s="751">
        <v>137</v>
      </c>
      <c r="D1211" s="752">
        <v>69</v>
      </c>
      <c r="E1211" s="752">
        <v>68</v>
      </c>
      <c r="F1211" s="752">
        <v>483</v>
      </c>
      <c r="G1211" s="752">
        <v>245</v>
      </c>
      <c r="H1211" s="753">
        <v>238</v>
      </c>
      <c r="I1211" s="754">
        <v>0</v>
      </c>
    </row>
    <row r="1212" spans="1:9" x14ac:dyDescent="0.2">
      <c r="A1212" s="743" t="s">
        <v>108</v>
      </c>
      <c r="B1212" s="744" t="s">
        <v>10</v>
      </c>
      <c r="C1212" s="745">
        <v>13</v>
      </c>
      <c r="D1212" s="746">
        <v>5</v>
      </c>
      <c r="E1212" s="746">
        <v>8</v>
      </c>
      <c r="F1212" s="746">
        <v>20</v>
      </c>
      <c r="G1212" s="746">
        <v>15</v>
      </c>
      <c r="H1212" s="747">
        <v>5</v>
      </c>
      <c r="I1212" s="748">
        <v>0</v>
      </c>
    </row>
    <row r="1213" spans="1:9" x14ac:dyDescent="0.2">
      <c r="A1213" s="749"/>
      <c r="B1213" s="750" t="s">
        <v>1948</v>
      </c>
      <c r="C1213" s="751">
        <v>0</v>
      </c>
      <c r="D1213" s="752">
        <v>0</v>
      </c>
      <c r="E1213" s="752">
        <v>0</v>
      </c>
      <c r="F1213" s="752">
        <v>4</v>
      </c>
      <c r="G1213" s="752">
        <v>3</v>
      </c>
      <c r="H1213" s="753">
        <v>1</v>
      </c>
      <c r="I1213" s="754">
        <v>0</v>
      </c>
    </row>
    <row r="1214" spans="1:9" x14ac:dyDescent="0.2">
      <c r="A1214" s="749"/>
      <c r="B1214" s="750" t="s">
        <v>1949</v>
      </c>
      <c r="C1214" s="751">
        <v>2</v>
      </c>
      <c r="D1214" s="752">
        <v>0</v>
      </c>
      <c r="E1214" s="752">
        <v>2</v>
      </c>
      <c r="F1214" s="752">
        <v>4</v>
      </c>
      <c r="G1214" s="752">
        <v>2</v>
      </c>
      <c r="H1214" s="753">
        <v>2</v>
      </c>
      <c r="I1214" s="754">
        <v>0</v>
      </c>
    </row>
    <row r="1215" spans="1:9" x14ac:dyDescent="0.2">
      <c r="A1215" s="749"/>
      <c r="B1215" s="750" t="s">
        <v>158</v>
      </c>
      <c r="C1215" s="751">
        <v>11</v>
      </c>
      <c r="D1215" s="752">
        <v>5</v>
      </c>
      <c r="E1215" s="752">
        <v>6</v>
      </c>
      <c r="F1215" s="752">
        <v>12</v>
      </c>
      <c r="G1215" s="752">
        <v>10</v>
      </c>
      <c r="H1215" s="753">
        <v>2</v>
      </c>
      <c r="I1215" s="754">
        <v>0</v>
      </c>
    </row>
    <row r="1216" spans="1:9" x14ac:dyDescent="0.2">
      <c r="A1216" s="743" t="s">
        <v>87</v>
      </c>
      <c r="B1216" s="744" t="s">
        <v>10</v>
      </c>
      <c r="C1216" s="745">
        <v>137</v>
      </c>
      <c r="D1216" s="746">
        <v>52</v>
      </c>
      <c r="E1216" s="746">
        <v>85</v>
      </c>
      <c r="F1216" s="746">
        <v>245</v>
      </c>
      <c r="G1216" s="746">
        <v>194</v>
      </c>
      <c r="H1216" s="747">
        <v>51</v>
      </c>
      <c r="I1216" s="748">
        <v>0</v>
      </c>
    </row>
    <row r="1217" spans="1:9" x14ac:dyDescent="0.2">
      <c r="A1217" s="749"/>
      <c r="B1217" s="750" t="s">
        <v>1951</v>
      </c>
      <c r="C1217" s="751">
        <v>0</v>
      </c>
      <c r="D1217" s="752">
        <v>0</v>
      </c>
      <c r="E1217" s="752">
        <v>0</v>
      </c>
      <c r="F1217" s="752">
        <v>2</v>
      </c>
      <c r="G1217" s="752">
        <v>2</v>
      </c>
      <c r="H1217" s="753">
        <v>0</v>
      </c>
      <c r="I1217" s="754">
        <v>0</v>
      </c>
    </row>
    <row r="1218" spans="1:9" x14ac:dyDescent="0.2">
      <c r="A1218" s="749"/>
      <c r="B1218" s="750" t="s">
        <v>1952</v>
      </c>
      <c r="C1218" s="751">
        <v>1</v>
      </c>
      <c r="D1218" s="752">
        <v>0</v>
      </c>
      <c r="E1218" s="752">
        <v>1</v>
      </c>
      <c r="F1218" s="752">
        <v>1</v>
      </c>
      <c r="G1218" s="752">
        <v>1</v>
      </c>
      <c r="H1218" s="753">
        <v>0</v>
      </c>
      <c r="I1218" s="754">
        <v>0</v>
      </c>
    </row>
    <row r="1219" spans="1:9" x14ac:dyDescent="0.2">
      <c r="A1219" s="749"/>
      <c r="B1219" s="750" t="s">
        <v>1953</v>
      </c>
      <c r="C1219" s="751">
        <v>1</v>
      </c>
      <c r="D1219" s="752">
        <v>0</v>
      </c>
      <c r="E1219" s="752">
        <v>1</v>
      </c>
      <c r="F1219" s="752">
        <v>3</v>
      </c>
      <c r="G1219" s="752">
        <v>2</v>
      </c>
      <c r="H1219" s="753">
        <v>1</v>
      </c>
      <c r="I1219" s="754">
        <v>0</v>
      </c>
    </row>
    <row r="1220" spans="1:9" x14ac:dyDescent="0.2">
      <c r="A1220" s="749"/>
      <c r="B1220" s="750" t="s">
        <v>1954</v>
      </c>
      <c r="C1220" s="751">
        <v>2</v>
      </c>
      <c r="D1220" s="752">
        <v>1</v>
      </c>
      <c r="E1220" s="752">
        <v>1</v>
      </c>
      <c r="F1220" s="752">
        <v>1</v>
      </c>
      <c r="G1220" s="752">
        <v>1</v>
      </c>
      <c r="H1220" s="753">
        <v>0</v>
      </c>
      <c r="I1220" s="754">
        <v>0</v>
      </c>
    </row>
    <row r="1221" spans="1:9" x14ac:dyDescent="0.2">
      <c r="A1221" s="749"/>
      <c r="B1221" s="750" t="s">
        <v>1955</v>
      </c>
      <c r="C1221" s="751">
        <v>0</v>
      </c>
      <c r="D1221" s="752">
        <v>0</v>
      </c>
      <c r="E1221" s="752">
        <v>0</v>
      </c>
      <c r="F1221" s="752">
        <v>1</v>
      </c>
      <c r="G1221" s="752">
        <v>1</v>
      </c>
      <c r="H1221" s="753">
        <v>0</v>
      </c>
      <c r="I1221" s="754">
        <v>0</v>
      </c>
    </row>
    <row r="1222" spans="1:9" x14ac:dyDescent="0.2">
      <c r="A1222" s="749"/>
      <c r="B1222" s="750" t="s">
        <v>1956</v>
      </c>
      <c r="C1222" s="751">
        <v>0</v>
      </c>
      <c r="D1222" s="752">
        <v>0</v>
      </c>
      <c r="E1222" s="752">
        <v>0</v>
      </c>
      <c r="F1222" s="752">
        <v>2</v>
      </c>
      <c r="G1222" s="752">
        <v>2</v>
      </c>
      <c r="H1222" s="753">
        <v>0</v>
      </c>
      <c r="I1222" s="754">
        <v>0</v>
      </c>
    </row>
    <row r="1223" spans="1:9" x14ac:dyDescent="0.2">
      <c r="A1223" s="749"/>
      <c r="B1223" s="750" t="s">
        <v>1957</v>
      </c>
      <c r="C1223" s="751">
        <v>128</v>
      </c>
      <c r="D1223" s="752">
        <v>50</v>
      </c>
      <c r="E1223" s="752">
        <v>78</v>
      </c>
      <c r="F1223" s="752">
        <v>215</v>
      </c>
      <c r="G1223" s="752">
        <v>167</v>
      </c>
      <c r="H1223" s="753">
        <v>48</v>
      </c>
      <c r="I1223" s="754">
        <v>0</v>
      </c>
    </row>
    <row r="1224" spans="1:9" x14ac:dyDescent="0.2">
      <c r="A1224" s="749"/>
      <c r="B1224" s="750" t="s">
        <v>1958</v>
      </c>
      <c r="C1224" s="751">
        <v>0</v>
      </c>
      <c r="D1224" s="752">
        <v>0</v>
      </c>
      <c r="E1224" s="752">
        <v>0</v>
      </c>
      <c r="F1224" s="752">
        <v>2</v>
      </c>
      <c r="G1224" s="752">
        <v>2</v>
      </c>
      <c r="H1224" s="753">
        <v>0</v>
      </c>
      <c r="I1224" s="754">
        <v>0</v>
      </c>
    </row>
    <row r="1225" spans="1:9" x14ac:dyDescent="0.2">
      <c r="A1225" s="749"/>
      <c r="B1225" s="750" t="s">
        <v>3260</v>
      </c>
      <c r="C1225" s="751">
        <v>0</v>
      </c>
      <c r="D1225" s="752">
        <v>0</v>
      </c>
      <c r="E1225" s="752">
        <v>0</v>
      </c>
      <c r="F1225" s="752">
        <v>1</v>
      </c>
      <c r="G1225" s="752">
        <v>1</v>
      </c>
      <c r="H1225" s="753">
        <v>0</v>
      </c>
      <c r="I1225" s="754">
        <v>0</v>
      </c>
    </row>
    <row r="1226" spans="1:9" x14ac:dyDescent="0.2">
      <c r="A1226" s="749"/>
      <c r="B1226" s="750" t="s">
        <v>158</v>
      </c>
      <c r="C1226" s="751">
        <v>5</v>
      </c>
      <c r="D1226" s="752">
        <v>1</v>
      </c>
      <c r="E1226" s="752">
        <v>4</v>
      </c>
      <c r="F1226" s="752">
        <v>17</v>
      </c>
      <c r="G1226" s="752">
        <v>15</v>
      </c>
      <c r="H1226" s="753">
        <v>2</v>
      </c>
      <c r="I1226" s="754">
        <v>0</v>
      </c>
    </row>
    <row r="1227" spans="1:9" x14ac:dyDescent="0.2">
      <c r="A1227" s="743" t="s">
        <v>797</v>
      </c>
      <c r="B1227" s="744" t="s">
        <v>10</v>
      </c>
      <c r="C1227" s="745">
        <v>1</v>
      </c>
      <c r="D1227" s="746">
        <v>1</v>
      </c>
      <c r="E1227" s="746">
        <v>0</v>
      </c>
      <c r="F1227" s="746">
        <v>0</v>
      </c>
      <c r="G1227" s="746">
        <v>0</v>
      </c>
      <c r="H1227" s="747">
        <v>0</v>
      </c>
      <c r="I1227" s="748">
        <v>0</v>
      </c>
    </row>
    <row r="1228" spans="1:9" x14ac:dyDescent="0.2">
      <c r="A1228" s="749"/>
      <c r="B1228" s="750" t="s">
        <v>158</v>
      </c>
      <c r="C1228" s="751">
        <v>1</v>
      </c>
      <c r="D1228" s="752">
        <v>1</v>
      </c>
      <c r="E1228" s="752">
        <v>0</v>
      </c>
      <c r="F1228" s="752">
        <v>0</v>
      </c>
      <c r="G1228" s="752">
        <v>0</v>
      </c>
      <c r="H1228" s="753">
        <v>0</v>
      </c>
      <c r="I1228" s="754">
        <v>0</v>
      </c>
    </row>
    <row r="1229" spans="1:9" s="452" customFormat="1" x14ac:dyDescent="0.2">
      <c r="A1229" s="743" t="s">
        <v>79</v>
      </c>
      <c r="B1229" s="744" t="s">
        <v>10</v>
      </c>
      <c r="C1229" s="745">
        <v>54</v>
      </c>
      <c r="D1229" s="746">
        <v>32</v>
      </c>
      <c r="E1229" s="746">
        <v>22</v>
      </c>
      <c r="F1229" s="746">
        <v>100</v>
      </c>
      <c r="G1229" s="746">
        <v>65</v>
      </c>
      <c r="H1229" s="747">
        <v>35</v>
      </c>
      <c r="I1229" s="748">
        <v>0</v>
      </c>
    </row>
    <row r="1230" spans="1:9" x14ac:dyDescent="0.2">
      <c r="A1230" s="749"/>
      <c r="B1230" s="750" t="s">
        <v>1959</v>
      </c>
      <c r="C1230" s="751">
        <v>2</v>
      </c>
      <c r="D1230" s="752">
        <v>1</v>
      </c>
      <c r="E1230" s="752">
        <v>1</v>
      </c>
      <c r="F1230" s="752">
        <v>2</v>
      </c>
      <c r="G1230" s="752">
        <v>2</v>
      </c>
      <c r="H1230" s="753">
        <v>0</v>
      </c>
      <c r="I1230" s="754">
        <v>0</v>
      </c>
    </row>
    <row r="1231" spans="1:9" x14ac:dyDescent="0.2">
      <c r="A1231" s="749"/>
      <c r="B1231" s="750" t="s">
        <v>1960</v>
      </c>
      <c r="C1231" s="751">
        <v>8</v>
      </c>
      <c r="D1231" s="752">
        <v>4</v>
      </c>
      <c r="E1231" s="752">
        <v>4</v>
      </c>
      <c r="F1231" s="752">
        <v>3</v>
      </c>
      <c r="G1231" s="752">
        <v>2</v>
      </c>
      <c r="H1231" s="753">
        <v>1</v>
      </c>
      <c r="I1231" s="754">
        <v>0</v>
      </c>
    </row>
    <row r="1232" spans="1:9" x14ac:dyDescent="0.2">
      <c r="A1232" s="749"/>
      <c r="B1232" s="750" t="s">
        <v>1961</v>
      </c>
      <c r="C1232" s="751">
        <v>11</v>
      </c>
      <c r="D1232" s="752">
        <v>7</v>
      </c>
      <c r="E1232" s="752">
        <v>4</v>
      </c>
      <c r="F1232" s="752">
        <v>20</v>
      </c>
      <c r="G1232" s="752">
        <v>15</v>
      </c>
      <c r="H1232" s="753">
        <v>5</v>
      </c>
      <c r="I1232" s="754">
        <v>0</v>
      </c>
    </row>
    <row r="1233" spans="1:9" x14ac:dyDescent="0.2">
      <c r="A1233" s="749"/>
      <c r="B1233" s="750" t="s">
        <v>1962</v>
      </c>
      <c r="C1233" s="751">
        <v>3</v>
      </c>
      <c r="D1233" s="752">
        <v>3</v>
      </c>
      <c r="E1233" s="752">
        <v>0</v>
      </c>
      <c r="F1233" s="752">
        <v>6</v>
      </c>
      <c r="G1233" s="752">
        <v>4</v>
      </c>
      <c r="H1233" s="753">
        <v>2</v>
      </c>
      <c r="I1233" s="754">
        <v>0</v>
      </c>
    </row>
    <row r="1234" spans="1:9" x14ac:dyDescent="0.2">
      <c r="A1234" s="749"/>
      <c r="B1234" s="750" t="s">
        <v>158</v>
      </c>
      <c r="C1234" s="751">
        <v>30</v>
      </c>
      <c r="D1234" s="752">
        <v>17</v>
      </c>
      <c r="E1234" s="752">
        <v>13</v>
      </c>
      <c r="F1234" s="752">
        <v>69</v>
      </c>
      <c r="G1234" s="752">
        <v>42</v>
      </c>
      <c r="H1234" s="753">
        <v>27</v>
      </c>
      <c r="I1234" s="754">
        <v>0</v>
      </c>
    </row>
    <row r="1235" spans="1:9" x14ac:dyDescent="0.2">
      <c r="A1235" s="743" t="s">
        <v>303</v>
      </c>
      <c r="B1235" s="744" t="s">
        <v>10</v>
      </c>
      <c r="C1235" s="745">
        <v>156</v>
      </c>
      <c r="D1235" s="746">
        <v>87</v>
      </c>
      <c r="E1235" s="746">
        <v>69</v>
      </c>
      <c r="F1235" s="746">
        <v>189</v>
      </c>
      <c r="G1235" s="746">
        <v>123</v>
      </c>
      <c r="H1235" s="747">
        <v>66</v>
      </c>
      <c r="I1235" s="748">
        <v>0</v>
      </c>
    </row>
    <row r="1236" spans="1:9" x14ac:dyDescent="0.2">
      <c r="A1236" s="749"/>
      <c r="B1236" s="750" t="s">
        <v>1963</v>
      </c>
      <c r="C1236" s="751">
        <v>0</v>
      </c>
      <c r="D1236" s="752">
        <v>0</v>
      </c>
      <c r="E1236" s="752">
        <v>0</v>
      </c>
      <c r="F1236" s="752">
        <v>1</v>
      </c>
      <c r="G1236" s="752">
        <v>1</v>
      </c>
      <c r="H1236" s="753">
        <v>0</v>
      </c>
      <c r="I1236" s="754">
        <v>0</v>
      </c>
    </row>
    <row r="1237" spans="1:9" x14ac:dyDescent="0.2">
      <c r="A1237" s="749"/>
      <c r="B1237" s="750" t="s">
        <v>1964</v>
      </c>
      <c r="C1237" s="751">
        <v>3</v>
      </c>
      <c r="D1237" s="752">
        <v>1</v>
      </c>
      <c r="E1237" s="752">
        <v>2</v>
      </c>
      <c r="F1237" s="752">
        <v>0</v>
      </c>
      <c r="G1237" s="752">
        <v>0</v>
      </c>
      <c r="H1237" s="753">
        <v>0</v>
      </c>
      <c r="I1237" s="754">
        <v>0</v>
      </c>
    </row>
    <row r="1238" spans="1:9" x14ac:dyDescent="0.2">
      <c r="A1238" s="749"/>
      <c r="B1238" s="750" t="s">
        <v>1965</v>
      </c>
      <c r="C1238" s="751">
        <v>1</v>
      </c>
      <c r="D1238" s="752">
        <v>0</v>
      </c>
      <c r="E1238" s="752">
        <v>1</v>
      </c>
      <c r="F1238" s="752">
        <v>0</v>
      </c>
      <c r="G1238" s="752">
        <v>0</v>
      </c>
      <c r="H1238" s="753">
        <v>0</v>
      </c>
      <c r="I1238" s="754">
        <v>0</v>
      </c>
    </row>
    <row r="1239" spans="1:9" x14ac:dyDescent="0.2">
      <c r="A1239" s="749"/>
      <c r="B1239" s="750" t="s">
        <v>1966</v>
      </c>
      <c r="C1239" s="751">
        <v>0</v>
      </c>
      <c r="D1239" s="752">
        <v>0</v>
      </c>
      <c r="E1239" s="752">
        <v>0</v>
      </c>
      <c r="F1239" s="752">
        <v>1</v>
      </c>
      <c r="G1239" s="752">
        <v>0</v>
      </c>
      <c r="H1239" s="753">
        <v>1</v>
      </c>
      <c r="I1239" s="754">
        <v>0</v>
      </c>
    </row>
    <row r="1240" spans="1:9" x14ac:dyDescent="0.2">
      <c r="A1240" s="749"/>
      <c r="B1240" s="750" t="s">
        <v>1969</v>
      </c>
      <c r="C1240" s="751">
        <v>81</v>
      </c>
      <c r="D1240" s="752">
        <v>44</v>
      </c>
      <c r="E1240" s="752">
        <v>37</v>
      </c>
      <c r="F1240" s="752">
        <v>63</v>
      </c>
      <c r="G1240" s="752">
        <v>42</v>
      </c>
      <c r="H1240" s="753">
        <v>21</v>
      </c>
      <c r="I1240" s="754">
        <v>0</v>
      </c>
    </row>
    <row r="1241" spans="1:9" x14ac:dyDescent="0.2">
      <c r="A1241" s="749"/>
      <c r="B1241" s="750" t="s">
        <v>1970</v>
      </c>
      <c r="C1241" s="751">
        <v>2</v>
      </c>
      <c r="D1241" s="752">
        <v>1</v>
      </c>
      <c r="E1241" s="752">
        <v>1</v>
      </c>
      <c r="F1241" s="752">
        <v>2</v>
      </c>
      <c r="G1241" s="752">
        <v>2</v>
      </c>
      <c r="H1241" s="753">
        <v>0</v>
      </c>
      <c r="I1241" s="754">
        <v>0</v>
      </c>
    </row>
    <row r="1242" spans="1:9" x14ac:dyDescent="0.2">
      <c r="A1242" s="749"/>
      <c r="B1242" s="750" t="s">
        <v>1971</v>
      </c>
      <c r="C1242" s="751">
        <v>1</v>
      </c>
      <c r="D1242" s="752">
        <v>0</v>
      </c>
      <c r="E1242" s="752">
        <v>1</v>
      </c>
      <c r="F1242" s="752">
        <v>0</v>
      </c>
      <c r="G1242" s="752">
        <v>0</v>
      </c>
      <c r="H1242" s="753">
        <v>0</v>
      </c>
      <c r="I1242" s="754">
        <v>0</v>
      </c>
    </row>
    <row r="1243" spans="1:9" x14ac:dyDescent="0.2">
      <c r="A1243" s="749"/>
      <c r="B1243" s="750" t="s">
        <v>158</v>
      </c>
      <c r="C1243" s="751">
        <v>68</v>
      </c>
      <c r="D1243" s="752">
        <v>41</v>
      </c>
      <c r="E1243" s="752">
        <v>27</v>
      </c>
      <c r="F1243" s="752">
        <v>122</v>
      </c>
      <c r="G1243" s="752">
        <v>78</v>
      </c>
      <c r="H1243" s="753">
        <v>44</v>
      </c>
      <c r="I1243" s="754">
        <v>0</v>
      </c>
    </row>
    <row r="1244" spans="1:9" x14ac:dyDescent="0.2">
      <c r="A1244" s="743" t="s">
        <v>88</v>
      </c>
      <c r="B1244" s="744" t="s">
        <v>10</v>
      </c>
      <c r="C1244" s="745">
        <v>117</v>
      </c>
      <c r="D1244" s="746">
        <v>47</v>
      </c>
      <c r="E1244" s="746">
        <v>70</v>
      </c>
      <c r="F1244" s="746">
        <v>436</v>
      </c>
      <c r="G1244" s="746">
        <v>217</v>
      </c>
      <c r="H1244" s="747">
        <v>218</v>
      </c>
      <c r="I1244" s="748">
        <v>1</v>
      </c>
    </row>
    <row r="1245" spans="1:9" x14ac:dyDescent="0.2">
      <c r="A1245" s="749"/>
      <c r="B1245" s="750" t="s">
        <v>1975</v>
      </c>
      <c r="C1245" s="751">
        <v>4</v>
      </c>
      <c r="D1245" s="752">
        <v>1</v>
      </c>
      <c r="E1245" s="752">
        <v>3</v>
      </c>
      <c r="F1245" s="752">
        <v>19</v>
      </c>
      <c r="G1245" s="752">
        <v>9</v>
      </c>
      <c r="H1245" s="753">
        <v>9</v>
      </c>
      <c r="I1245" s="754">
        <v>1</v>
      </c>
    </row>
    <row r="1246" spans="1:9" x14ac:dyDescent="0.2">
      <c r="A1246" s="749"/>
      <c r="B1246" s="750" t="s">
        <v>1976</v>
      </c>
      <c r="C1246" s="751">
        <v>24</v>
      </c>
      <c r="D1246" s="752">
        <v>13</v>
      </c>
      <c r="E1246" s="752">
        <v>11</v>
      </c>
      <c r="F1246" s="752">
        <v>104</v>
      </c>
      <c r="G1246" s="752">
        <v>55</v>
      </c>
      <c r="H1246" s="753">
        <v>49</v>
      </c>
      <c r="I1246" s="754">
        <v>0</v>
      </c>
    </row>
    <row r="1247" spans="1:9" x14ac:dyDescent="0.2">
      <c r="A1247" s="749"/>
      <c r="B1247" s="750" t="s">
        <v>1977</v>
      </c>
      <c r="C1247" s="751">
        <v>2</v>
      </c>
      <c r="D1247" s="752">
        <v>1</v>
      </c>
      <c r="E1247" s="752">
        <v>1</v>
      </c>
      <c r="F1247" s="752">
        <v>10</v>
      </c>
      <c r="G1247" s="752">
        <v>7</v>
      </c>
      <c r="H1247" s="753">
        <v>3</v>
      </c>
      <c r="I1247" s="754">
        <v>0</v>
      </c>
    </row>
    <row r="1248" spans="1:9" x14ac:dyDescent="0.2">
      <c r="A1248" s="749"/>
      <c r="B1248" s="750" t="s">
        <v>158</v>
      </c>
      <c r="C1248" s="751">
        <v>87</v>
      </c>
      <c r="D1248" s="752">
        <v>32</v>
      </c>
      <c r="E1248" s="752">
        <v>55</v>
      </c>
      <c r="F1248" s="752">
        <v>303</v>
      </c>
      <c r="G1248" s="752">
        <v>146</v>
      </c>
      <c r="H1248" s="753">
        <v>157</v>
      </c>
      <c r="I1248" s="754">
        <v>0</v>
      </c>
    </row>
    <row r="1249" spans="1:9" x14ac:dyDescent="0.2">
      <c r="A1249" s="743" t="s">
        <v>89</v>
      </c>
      <c r="B1249" s="744" t="s">
        <v>10</v>
      </c>
      <c r="C1249" s="745">
        <v>12</v>
      </c>
      <c r="D1249" s="746">
        <v>6</v>
      </c>
      <c r="E1249" s="746">
        <v>6</v>
      </c>
      <c r="F1249" s="746">
        <v>23</v>
      </c>
      <c r="G1249" s="746">
        <v>10</v>
      </c>
      <c r="H1249" s="747">
        <v>13</v>
      </c>
      <c r="I1249" s="748">
        <v>0</v>
      </c>
    </row>
    <row r="1250" spans="1:9" x14ac:dyDescent="0.2">
      <c r="A1250" s="749"/>
      <c r="B1250" s="750" t="s">
        <v>1978</v>
      </c>
      <c r="C1250" s="751">
        <v>2</v>
      </c>
      <c r="D1250" s="752">
        <v>2</v>
      </c>
      <c r="E1250" s="752">
        <v>0</v>
      </c>
      <c r="F1250" s="752">
        <v>3</v>
      </c>
      <c r="G1250" s="752">
        <v>2</v>
      </c>
      <c r="H1250" s="753">
        <v>1</v>
      </c>
      <c r="I1250" s="754">
        <v>0</v>
      </c>
    </row>
    <row r="1251" spans="1:9" x14ac:dyDescent="0.2">
      <c r="A1251" s="749"/>
      <c r="B1251" s="750" t="s">
        <v>158</v>
      </c>
      <c r="C1251" s="751">
        <v>10</v>
      </c>
      <c r="D1251" s="752">
        <v>4</v>
      </c>
      <c r="E1251" s="752">
        <v>6</v>
      </c>
      <c r="F1251" s="752">
        <v>20</v>
      </c>
      <c r="G1251" s="752">
        <v>8</v>
      </c>
      <c r="H1251" s="753">
        <v>12</v>
      </c>
      <c r="I1251" s="754">
        <v>0</v>
      </c>
    </row>
    <row r="1252" spans="1:9" x14ac:dyDescent="0.2">
      <c r="A1252" s="743" t="s">
        <v>90</v>
      </c>
      <c r="B1252" s="744" t="s">
        <v>10</v>
      </c>
      <c r="C1252" s="745">
        <v>25082</v>
      </c>
      <c r="D1252" s="746">
        <v>9450</v>
      </c>
      <c r="E1252" s="746">
        <v>15632</v>
      </c>
      <c r="F1252" s="746">
        <v>10200</v>
      </c>
      <c r="G1252" s="746">
        <v>6587</v>
      </c>
      <c r="H1252" s="747">
        <v>3611</v>
      </c>
      <c r="I1252" s="748">
        <v>2</v>
      </c>
    </row>
    <row r="1253" spans="1:9" x14ac:dyDescent="0.2">
      <c r="A1253" s="749"/>
      <c r="B1253" s="750" t="s">
        <v>1979</v>
      </c>
      <c r="C1253" s="751">
        <v>11</v>
      </c>
      <c r="D1253" s="752">
        <v>4</v>
      </c>
      <c r="E1253" s="752">
        <v>7</v>
      </c>
      <c r="F1253" s="752">
        <v>5</v>
      </c>
      <c r="G1253" s="752">
        <v>3</v>
      </c>
      <c r="H1253" s="753">
        <v>2</v>
      </c>
      <c r="I1253" s="754">
        <v>0</v>
      </c>
    </row>
    <row r="1254" spans="1:9" x14ac:dyDescent="0.2">
      <c r="A1254" s="749"/>
      <c r="B1254" s="750" t="s">
        <v>1980</v>
      </c>
      <c r="C1254" s="751">
        <v>154</v>
      </c>
      <c r="D1254" s="752">
        <v>67</v>
      </c>
      <c r="E1254" s="752">
        <v>87</v>
      </c>
      <c r="F1254" s="752">
        <v>169</v>
      </c>
      <c r="G1254" s="752">
        <v>108</v>
      </c>
      <c r="H1254" s="753">
        <v>61</v>
      </c>
      <c r="I1254" s="754">
        <v>0</v>
      </c>
    </row>
    <row r="1255" spans="1:9" x14ac:dyDescent="0.2">
      <c r="A1255" s="749"/>
      <c r="B1255" s="750" t="s">
        <v>1981</v>
      </c>
      <c r="C1255" s="751">
        <v>52</v>
      </c>
      <c r="D1255" s="752">
        <v>19</v>
      </c>
      <c r="E1255" s="752">
        <v>33</v>
      </c>
      <c r="F1255" s="752">
        <v>20</v>
      </c>
      <c r="G1255" s="752">
        <v>6</v>
      </c>
      <c r="H1255" s="753">
        <v>14</v>
      </c>
      <c r="I1255" s="754">
        <v>0</v>
      </c>
    </row>
    <row r="1256" spans="1:9" s="452" customFormat="1" x14ac:dyDescent="0.2">
      <c r="A1256" s="749"/>
      <c r="B1256" s="750" t="s">
        <v>1982</v>
      </c>
      <c r="C1256" s="751">
        <v>183</v>
      </c>
      <c r="D1256" s="752">
        <v>65</v>
      </c>
      <c r="E1256" s="752">
        <v>118</v>
      </c>
      <c r="F1256" s="752">
        <v>85</v>
      </c>
      <c r="G1256" s="752">
        <v>59</v>
      </c>
      <c r="H1256" s="753">
        <v>26</v>
      </c>
      <c r="I1256" s="754">
        <v>0</v>
      </c>
    </row>
    <row r="1257" spans="1:9" x14ac:dyDescent="0.2">
      <c r="A1257" s="749"/>
      <c r="B1257" s="750" t="s">
        <v>1983</v>
      </c>
      <c r="C1257" s="751">
        <v>1</v>
      </c>
      <c r="D1257" s="752">
        <v>1</v>
      </c>
      <c r="E1257" s="752">
        <v>0</v>
      </c>
      <c r="F1257" s="752">
        <v>0</v>
      </c>
      <c r="G1257" s="752">
        <v>0</v>
      </c>
      <c r="H1257" s="753">
        <v>0</v>
      </c>
      <c r="I1257" s="754">
        <v>0</v>
      </c>
    </row>
    <row r="1258" spans="1:9" x14ac:dyDescent="0.2">
      <c r="A1258" s="749"/>
      <c r="B1258" s="750" t="s">
        <v>1984</v>
      </c>
      <c r="C1258" s="751">
        <v>3</v>
      </c>
      <c r="D1258" s="752">
        <v>1</v>
      </c>
      <c r="E1258" s="752">
        <v>2</v>
      </c>
      <c r="F1258" s="752">
        <v>0</v>
      </c>
      <c r="G1258" s="752">
        <v>0</v>
      </c>
      <c r="H1258" s="753">
        <v>0</v>
      </c>
      <c r="I1258" s="754">
        <v>0</v>
      </c>
    </row>
    <row r="1259" spans="1:9" x14ac:dyDescent="0.2">
      <c r="A1259" s="749"/>
      <c r="B1259" s="750" t="s">
        <v>1985</v>
      </c>
      <c r="C1259" s="751">
        <v>7</v>
      </c>
      <c r="D1259" s="752">
        <v>1</v>
      </c>
      <c r="E1259" s="752">
        <v>6</v>
      </c>
      <c r="F1259" s="752">
        <v>5</v>
      </c>
      <c r="G1259" s="752">
        <v>3</v>
      </c>
      <c r="H1259" s="753">
        <v>2</v>
      </c>
      <c r="I1259" s="754">
        <v>0</v>
      </c>
    </row>
    <row r="1260" spans="1:9" x14ac:dyDescent="0.2">
      <c r="A1260" s="749"/>
      <c r="B1260" s="750" t="s">
        <v>1986</v>
      </c>
      <c r="C1260" s="751">
        <v>8</v>
      </c>
      <c r="D1260" s="752">
        <v>2</v>
      </c>
      <c r="E1260" s="752">
        <v>6</v>
      </c>
      <c r="F1260" s="752">
        <v>3</v>
      </c>
      <c r="G1260" s="752">
        <v>3</v>
      </c>
      <c r="H1260" s="753">
        <v>0</v>
      </c>
      <c r="I1260" s="754">
        <v>0</v>
      </c>
    </row>
    <row r="1261" spans="1:9" x14ac:dyDescent="0.2">
      <c r="A1261" s="749"/>
      <c r="B1261" s="750" t="s">
        <v>1987</v>
      </c>
      <c r="C1261" s="751">
        <v>15502</v>
      </c>
      <c r="D1261" s="752">
        <v>5684</v>
      </c>
      <c r="E1261" s="752">
        <v>9818</v>
      </c>
      <c r="F1261" s="752">
        <v>4937</v>
      </c>
      <c r="G1261" s="752">
        <v>3134</v>
      </c>
      <c r="H1261" s="753">
        <v>1803</v>
      </c>
      <c r="I1261" s="754">
        <v>0</v>
      </c>
    </row>
    <row r="1262" spans="1:9" x14ac:dyDescent="0.2">
      <c r="A1262" s="749"/>
      <c r="B1262" s="750" t="s">
        <v>1988</v>
      </c>
      <c r="C1262" s="751">
        <v>3</v>
      </c>
      <c r="D1262" s="752">
        <v>1</v>
      </c>
      <c r="E1262" s="752">
        <v>2</v>
      </c>
      <c r="F1262" s="752">
        <v>2</v>
      </c>
      <c r="G1262" s="752">
        <v>1</v>
      </c>
      <c r="H1262" s="753">
        <v>1</v>
      </c>
      <c r="I1262" s="754">
        <v>0</v>
      </c>
    </row>
    <row r="1263" spans="1:9" x14ac:dyDescent="0.2">
      <c r="A1263" s="749"/>
      <c r="B1263" s="750" t="s">
        <v>1989</v>
      </c>
      <c r="C1263" s="751">
        <v>4</v>
      </c>
      <c r="D1263" s="752">
        <v>4</v>
      </c>
      <c r="E1263" s="752">
        <v>0</v>
      </c>
      <c r="F1263" s="752">
        <v>1</v>
      </c>
      <c r="G1263" s="752">
        <v>1</v>
      </c>
      <c r="H1263" s="753">
        <v>0</v>
      </c>
      <c r="I1263" s="754">
        <v>0</v>
      </c>
    </row>
    <row r="1264" spans="1:9" x14ac:dyDescent="0.2">
      <c r="A1264" s="749"/>
      <c r="B1264" s="750" t="s">
        <v>1990</v>
      </c>
      <c r="C1264" s="751">
        <v>20</v>
      </c>
      <c r="D1264" s="752">
        <v>5</v>
      </c>
      <c r="E1264" s="752">
        <v>15</v>
      </c>
      <c r="F1264" s="752">
        <v>19</v>
      </c>
      <c r="G1264" s="752">
        <v>11</v>
      </c>
      <c r="H1264" s="753">
        <v>8</v>
      </c>
      <c r="I1264" s="754">
        <v>0</v>
      </c>
    </row>
    <row r="1265" spans="1:9" x14ac:dyDescent="0.2">
      <c r="A1265" s="749"/>
      <c r="B1265" s="750" t="s">
        <v>1991</v>
      </c>
      <c r="C1265" s="751">
        <v>2</v>
      </c>
      <c r="D1265" s="752">
        <v>1</v>
      </c>
      <c r="E1265" s="752">
        <v>1</v>
      </c>
      <c r="F1265" s="752">
        <v>1</v>
      </c>
      <c r="G1265" s="752">
        <v>0</v>
      </c>
      <c r="H1265" s="753">
        <v>1</v>
      </c>
      <c r="I1265" s="754">
        <v>0</v>
      </c>
    </row>
    <row r="1266" spans="1:9" x14ac:dyDescent="0.2">
      <c r="A1266" s="749"/>
      <c r="B1266" s="750" t="s">
        <v>1992</v>
      </c>
      <c r="C1266" s="751">
        <v>0</v>
      </c>
      <c r="D1266" s="752">
        <v>0</v>
      </c>
      <c r="E1266" s="752">
        <v>0</v>
      </c>
      <c r="F1266" s="752">
        <v>1</v>
      </c>
      <c r="G1266" s="752">
        <v>1</v>
      </c>
      <c r="H1266" s="753">
        <v>0</v>
      </c>
      <c r="I1266" s="754">
        <v>0</v>
      </c>
    </row>
    <row r="1267" spans="1:9" x14ac:dyDescent="0.2">
      <c r="A1267" s="749"/>
      <c r="B1267" s="750" t="s">
        <v>1993</v>
      </c>
      <c r="C1267" s="751">
        <v>21</v>
      </c>
      <c r="D1267" s="752">
        <v>9</v>
      </c>
      <c r="E1267" s="752">
        <v>12</v>
      </c>
      <c r="F1267" s="752">
        <v>14</v>
      </c>
      <c r="G1267" s="752">
        <v>9</v>
      </c>
      <c r="H1267" s="753">
        <v>5</v>
      </c>
      <c r="I1267" s="754">
        <v>0</v>
      </c>
    </row>
    <row r="1268" spans="1:9" x14ac:dyDescent="0.2">
      <c r="A1268" s="749"/>
      <c r="B1268" s="750" t="s">
        <v>1994</v>
      </c>
      <c r="C1268" s="751">
        <v>11</v>
      </c>
      <c r="D1268" s="752">
        <v>3</v>
      </c>
      <c r="E1268" s="752">
        <v>8</v>
      </c>
      <c r="F1268" s="752">
        <v>4</v>
      </c>
      <c r="G1268" s="752">
        <v>4</v>
      </c>
      <c r="H1268" s="753">
        <v>0</v>
      </c>
      <c r="I1268" s="754">
        <v>0</v>
      </c>
    </row>
    <row r="1269" spans="1:9" x14ac:dyDescent="0.2">
      <c r="A1269" s="749"/>
      <c r="B1269" s="750" t="s">
        <v>1995</v>
      </c>
      <c r="C1269" s="751">
        <v>2</v>
      </c>
      <c r="D1269" s="752">
        <v>1</v>
      </c>
      <c r="E1269" s="752">
        <v>1</v>
      </c>
      <c r="F1269" s="752">
        <v>322</v>
      </c>
      <c r="G1269" s="752">
        <v>319</v>
      </c>
      <c r="H1269" s="753">
        <v>3</v>
      </c>
      <c r="I1269" s="754">
        <v>0</v>
      </c>
    </row>
    <row r="1270" spans="1:9" x14ac:dyDescent="0.2">
      <c r="A1270" s="749"/>
      <c r="B1270" s="750" t="s">
        <v>1996</v>
      </c>
      <c r="C1270" s="751">
        <v>1</v>
      </c>
      <c r="D1270" s="752">
        <v>0</v>
      </c>
      <c r="E1270" s="752">
        <v>1</v>
      </c>
      <c r="F1270" s="752">
        <v>2</v>
      </c>
      <c r="G1270" s="752">
        <v>2</v>
      </c>
      <c r="H1270" s="753">
        <v>0</v>
      </c>
      <c r="I1270" s="754">
        <v>0</v>
      </c>
    </row>
    <row r="1271" spans="1:9" x14ac:dyDescent="0.2">
      <c r="A1271" s="749"/>
      <c r="B1271" s="750" t="s">
        <v>1997</v>
      </c>
      <c r="C1271" s="751">
        <v>1</v>
      </c>
      <c r="D1271" s="752">
        <v>0</v>
      </c>
      <c r="E1271" s="752">
        <v>1</v>
      </c>
      <c r="F1271" s="752">
        <v>1</v>
      </c>
      <c r="G1271" s="752">
        <v>1</v>
      </c>
      <c r="H1271" s="753">
        <v>0</v>
      </c>
      <c r="I1271" s="754">
        <v>0</v>
      </c>
    </row>
    <row r="1272" spans="1:9" s="452" customFormat="1" x14ac:dyDescent="0.2">
      <c r="A1272" s="749"/>
      <c r="B1272" s="750" t="s">
        <v>1998</v>
      </c>
      <c r="C1272" s="751">
        <v>25</v>
      </c>
      <c r="D1272" s="752">
        <v>8</v>
      </c>
      <c r="E1272" s="752">
        <v>17</v>
      </c>
      <c r="F1272" s="752">
        <v>12</v>
      </c>
      <c r="G1272" s="752">
        <v>8</v>
      </c>
      <c r="H1272" s="753">
        <v>4</v>
      </c>
      <c r="I1272" s="754">
        <v>0</v>
      </c>
    </row>
    <row r="1273" spans="1:9" x14ac:dyDescent="0.2">
      <c r="A1273" s="749"/>
      <c r="B1273" s="750" t="s">
        <v>185</v>
      </c>
      <c r="C1273" s="751">
        <v>4583</v>
      </c>
      <c r="D1273" s="752">
        <v>1822</v>
      </c>
      <c r="E1273" s="752">
        <v>2761</v>
      </c>
      <c r="F1273" s="752">
        <v>2292</v>
      </c>
      <c r="G1273" s="752">
        <v>1391</v>
      </c>
      <c r="H1273" s="753">
        <v>900</v>
      </c>
      <c r="I1273" s="754">
        <v>1</v>
      </c>
    </row>
    <row r="1274" spans="1:9" x14ac:dyDescent="0.2">
      <c r="A1274" s="749"/>
      <c r="B1274" s="750" t="s">
        <v>1999</v>
      </c>
      <c r="C1274" s="751">
        <v>4</v>
      </c>
      <c r="D1274" s="752">
        <v>1</v>
      </c>
      <c r="E1274" s="752">
        <v>3</v>
      </c>
      <c r="F1274" s="752">
        <v>2</v>
      </c>
      <c r="G1274" s="752">
        <v>2</v>
      </c>
      <c r="H1274" s="753">
        <v>0</v>
      </c>
      <c r="I1274" s="754">
        <v>0</v>
      </c>
    </row>
    <row r="1275" spans="1:9" x14ac:dyDescent="0.2">
      <c r="A1275" s="749"/>
      <c r="B1275" s="750" t="s">
        <v>2000</v>
      </c>
      <c r="C1275" s="751">
        <v>2</v>
      </c>
      <c r="D1275" s="752">
        <v>0</v>
      </c>
      <c r="E1275" s="752">
        <v>2</v>
      </c>
      <c r="F1275" s="752">
        <v>2</v>
      </c>
      <c r="G1275" s="752">
        <v>1</v>
      </c>
      <c r="H1275" s="753">
        <v>1</v>
      </c>
      <c r="I1275" s="754">
        <v>0</v>
      </c>
    </row>
    <row r="1276" spans="1:9" x14ac:dyDescent="0.2">
      <c r="A1276" s="749"/>
      <c r="B1276" s="750" t="s">
        <v>2001</v>
      </c>
      <c r="C1276" s="751">
        <v>2</v>
      </c>
      <c r="D1276" s="752">
        <v>0</v>
      </c>
      <c r="E1276" s="752">
        <v>2</v>
      </c>
      <c r="F1276" s="752">
        <v>1</v>
      </c>
      <c r="G1276" s="752">
        <v>1</v>
      </c>
      <c r="H1276" s="753">
        <v>0</v>
      </c>
      <c r="I1276" s="754">
        <v>0</v>
      </c>
    </row>
    <row r="1277" spans="1:9" x14ac:dyDescent="0.2">
      <c r="A1277" s="749"/>
      <c r="B1277" s="750" t="s">
        <v>2002</v>
      </c>
      <c r="C1277" s="751">
        <v>25</v>
      </c>
      <c r="D1277" s="752">
        <v>11</v>
      </c>
      <c r="E1277" s="752">
        <v>14</v>
      </c>
      <c r="F1277" s="752">
        <v>11</v>
      </c>
      <c r="G1277" s="752">
        <v>4</v>
      </c>
      <c r="H1277" s="753">
        <v>7</v>
      </c>
      <c r="I1277" s="754">
        <v>0</v>
      </c>
    </row>
    <row r="1278" spans="1:9" x14ac:dyDescent="0.2">
      <c r="A1278" s="749"/>
      <c r="B1278" s="750" t="s">
        <v>2003</v>
      </c>
      <c r="C1278" s="751">
        <v>0</v>
      </c>
      <c r="D1278" s="752">
        <v>0</v>
      </c>
      <c r="E1278" s="752">
        <v>0</v>
      </c>
      <c r="F1278" s="752">
        <v>3</v>
      </c>
      <c r="G1278" s="752">
        <v>1</v>
      </c>
      <c r="H1278" s="753">
        <v>2</v>
      </c>
      <c r="I1278" s="754">
        <v>0</v>
      </c>
    </row>
    <row r="1279" spans="1:9" x14ac:dyDescent="0.2">
      <c r="A1279" s="749"/>
      <c r="B1279" s="750" t="s">
        <v>2004</v>
      </c>
      <c r="C1279" s="751">
        <v>77</v>
      </c>
      <c r="D1279" s="752">
        <v>30</v>
      </c>
      <c r="E1279" s="752">
        <v>47</v>
      </c>
      <c r="F1279" s="752">
        <v>64</v>
      </c>
      <c r="G1279" s="752">
        <v>35</v>
      </c>
      <c r="H1279" s="753">
        <v>29</v>
      </c>
      <c r="I1279" s="754">
        <v>0</v>
      </c>
    </row>
    <row r="1280" spans="1:9" x14ac:dyDescent="0.2">
      <c r="A1280" s="749"/>
      <c r="B1280" s="750" t="s">
        <v>2005</v>
      </c>
      <c r="C1280" s="751">
        <v>4</v>
      </c>
      <c r="D1280" s="752">
        <v>0</v>
      </c>
      <c r="E1280" s="752">
        <v>4</v>
      </c>
      <c r="F1280" s="752">
        <v>2</v>
      </c>
      <c r="G1280" s="752">
        <v>1</v>
      </c>
      <c r="H1280" s="753">
        <v>1</v>
      </c>
      <c r="I1280" s="754">
        <v>0</v>
      </c>
    </row>
    <row r="1281" spans="1:9" x14ac:dyDescent="0.2">
      <c r="A1281" s="749"/>
      <c r="B1281" s="750" t="s">
        <v>2007</v>
      </c>
      <c r="C1281" s="751">
        <v>540</v>
      </c>
      <c r="D1281" s="752">
        <v>218</v>
      </c>
      <c r="E1281" s="752">
        <v>322</v>
      </c>
      <c r="F1281" s="752">
        <v>742</v>
      </c>
      <c r="G1281" s="752">
        <v>505</v>
      </c>
      <c r="H1281" s="753">
        <v>237</v>
      </c>
      <c r="I1281" s="754">
        <v>0</v>
      </c>
    </row>
    <row r="1282" spans="1:9" x14ac:dyDescent="0.2">
      <c r="A1282" s="749"/>
      <c r="B1282" s="750" t="s">
        <v>2008</v>
      </c>
      <c r="C1282" s="751">
        <v>7</v>
      </c>
      <c r="D1282" s="752">
        <v>4</v>
      </c>
      <c r="E1282" s="752">
        <v>3</v>
      </c>
      <c r="F1282" s="752">
        <v>6</v>
      </c>
      <c r="G1282" s="752">
        <v>3</v>
      </c>
      <c r="H1282" s="753">
        <v>3</v>
      </c>
      <c r="I1282" s="754">
        <v>0</v>
      </c>
    </row>
    <row r="1283" spans="1:9" x14ac:dyDescent="0.2">
      <c r="A1283" s="749"/>
      <c r="B1283" s="750" t="s">
        <v>2009</v>
      </c>
      <c r="C1283" s="751">
        <v>17</v>
      </c>
      <c r="D1283" s="752">
        <v>6</v>
      </c>
      <c r="E1283" s="752">
        <v>11</v>
      </c>
      <c r="F1283" s="752">
        <v>10</v>
      </c>
      <c r="G1283" s="752">
        <v>6</v>
      </c>
      <c r="H1283" s="753">
        <v>4</v>
      </c>
      <c r="I1283" s="754">
        <v>0</v>
      </c>
    </row>
    <row r="1284" spans="1:9" x14ac:dyDescent="0.2">
      <c r="A1284" s="749"/>
      <c r="B1284" s="750" t="s">
        <v>2010</v>
      </c>
      <c r="C1284" s="751">
        <v>4</v>
      </c>
      <c r="D1284" s="752">
        <v>0</v>
      </c>
      <c r="E1284" s="752">
        <v>4</v>
      </c>
      <c r="F1284" s="752">
        <v>2</v>
      </c>
      <c r="G1284" s="752">
        <v>0</v>
      </c>
      <c r="H1284" s="753">
        <v>2</v>
      </c>
      <c r="I1284" s="754">
        <v>0</v>
      </c>
    </row>
    <row r="1285" spans="1:9" x14ac:dyDescent="0.2">
      <c r="A1285" s="749"/>
      <c r="B1285" s="750" t="s">
        <v>2011</v>
      </c>
      <c r="C1285" s="751">
        <v>12</v>
      </c>
      <c r="D1285" s="752">
        <v>5</v>
      </c>
      <c r="E1285" s="752">
        <v>7</v>
      </c>
      <c r="F1285" s="752">
        <v>14</v>
      </c>
      <c r="G1285" s="752">
        <v>5</v>
      </c>
      <c r="H1285" s="753">
        <v>9</v>
      </c>
      <c r="I1285" s="754">
        <v>0</v>
      </c>
    </row>
    <row r="1286" spans="1:9" x14ac:dyDescent="0.2">
      <c r="A1286" s="749"/>
      <c r="B1286" s="750" t="s">
        <v>2012</v>
      </c>
      <c r="C1286" s="751">
        <v>15</v>
      </c>
      <c r="D1286" s="752">
        <v>4</v>
      </c>
      <c r="E1286" s="752">
        <v>11</v>
      </c>
      <c r="F1286" s="752">
        <v>6</v>
      </c>
      <c r="G1286" s="752">
        <v>2</v>
      </c>
      <c r="H1286" s="753">
        <v>4</v>
      </c>
      <c r="I1286" s="754">
        <v>0</v>
      </c>
    </row>
    <row r="1287" spans="1:9" x14ac:dyDescent="0.2">
      <c r="A1287" s="749"/>
      <c r="B1287" s="750" t="s">
        <v>2013</v>
      </c>
      <c r="C1287" s="751">
        <v>1</v>
      </c>
      <c r="D1287" s="752">
        <v>0</v>
      </c>
      <c r="E1287" s="752">
        <v>1</v>
      </c>
      <c r="F1287" s="752">
        <v>3</v>
      </c>
      <c r="G1287" s="752">
        <v>2</v>
      </c>
      <c r="H1287" s="753">
        <v>1</v>
      </c>
      <c r="I1287" s="754">
        <v>0</v>
      </c>
    </row>
    <row r="1288" spans="1:9" x14ac:dyDescent="0.2">
      <c r="A1288" s="749"/>
      <c r="B1288" s="750" t="s">
        <v>2014</v>
      </c>
      <c r="C1288" s="751">
        <v>2422</v>
      </c>
      <c r="D1288" s="752">
        <v>948</v>
      </c>
      <c r="E1288" s="752">
        <v>1474</v>
      </c>
      <c r="F1288" s="752">
        <v>450</v>
      </c>
      <c r="G1288" s="752">
        <v>308</v>
      </c>
      <c r="H1288" s="753">
        <v>142</v>
      </c>
      <c r="I1288" s="754">
        <v>0</v>
      </c>
    </row>
    <row r="1289" spans="1:9" x14ac:dyDescent="0.2">
      <c r="A1289" s="749"/>
      <c r="B1289" s="750" t="s">
        <v>2015</v>
      </c>
      <c r="C1289" s="751">
        <v>3</v>
      </c>
      <c r="D1289" s="752">
        <v>1</v>
      </c>
      <c r="E1289" s="752">
        <v>2</v>
      </c>
      <c r="F1289" s="752">
        <v>0</v>
      </c>
      <c r="G1289" s="752">
        <v>0</v>
      </c>
      <c r="H1289" s="753">
        <v>0</v>
      </c>
      <c r="I1289" s="754">
        <v>0</v>
      </c>
    </row>
    <row r="1290" spans="1:9" x14ac:dyDescent="0.2">
      <c r="A1290" s="749"/>
      <c r="B1290" s="750" t="s">
        <v>2016</v>
      </c>
      <c r="C1290" s="751">
        <v>83</v>
      </c>
      <c r="D1290" s="752">
        <v>29</v>
      </c>
      <c r="E1290" s="752">
        <v>54</v>
      </c>
      <c r="F1290" s="752">
        <v>87</v>
      </c>
      <c r="G1290" s="752">
        <v>65</v>
      </c>
      <c r="H1290" s="753">
        <v>21</v>
      </c>
      <c r="I1290" s="754">
        <v>1</v>
      </c>
    </row>
    <row r="1291" spans="1:9" x14ac:dyDescent="0.2">
      <c r="A1291" s="749"/>
      <c r="B1291" s="750" t="s">
        <v>2017</v>
      </c>
      <c r="C1291" s="751">
        <v>14</v>
      </c>
      <c r="D1291" s="752">
        <v>7</v>
      </c>
      <c r="E1291" s="752">
        <v>7</v>
      </c>
      <c r="F1291" s="752">
        <v>6</v>
      </c>
      <c r="G1291" s="752">
        <v>6</v>
      </c>
      <c r="H1291" s="753">
        <v>0</v>
      </c>
      <c r="I1291" s="754">
        <v>0</v>
      </c>
    </row>
    <row r="1292" spans="1:9" x14ac:dyDescent="0.2">
      <c r="A1292" s="749"/>
      <c r="B1292" s="750" t="s">
        <v>158</v>
      </c>
      <c r="C1292" s="751">
        <v>1256</v>
      </c>
      <c r="D1292" s="752">
        <v>488</v>
      </c>
      <c r="E1292" s="752">
        <v>768</v>
      </c>
      <c r="F1292" s="752">
        <v>894</v>
      </c>
      <c r="G1292" s="752">
        <v>576</v>
      </c>
      <c r="H1292" s="753">
        <v>318</v>
      </c>
      <c r="I1292" s="754">
        <v>0</v>
      </c>
    </row>
    <row r="1293" spans="1:9" x14ac:dyDescent="0.2">
      <c r="A1293" s="743" t="s">
        <v>799</v>
      </c>
      <c r="B1293" s="744" t="s">
        <v>10</v>
      </c>
      <c r="C1293" s="745">
        <v>6</v>
      </c>
      <c r="D1293" s="746">
        <v>0</v>
      </c>
      <c r="E1293" s="746">
        <v>6</v>
      </c>
      <c r="F1293" s="746">
        <v>5</v>
      </c>
      <c r="G1293" s="746">
        <v>1</v>
      </c>
      <c r="H1293" s="747">
        <v>4</v>
      </c>
      <c r="I1293" s="748">
        <v>0</v>
      </c>
    </row>
    <row r="1294" spans="1:9" x14ac:dyDescent="0.2">
      <c r="A1294" s="749"/>
      <c r="B1294" s="750" t="s">
        <v>2018</v>
      </c>
      <c r="C1294" s="751">
        <v>6</v>
      </c>
      <c r="D1294" s="752">
        <v>0</v>
      </c>
      <c r="E1294" s="752">
        <v>6</v>
      </c>
      <c r="F1294" s="752">
        <v>3</v>
      </c>
      <c r="G1294" s="752">
        <v>0</v>
      </c>
      <c r="H1294" s="753">
        <v>3</v>
      </c>
      <c r="I1294" s="754">
        <v>0</v>
      </c>
    </row>
    <row r="1295" spans="1:9" x14ac:dyDescent="0.2">
      <c r="A1295" s="749"/>
      <c r="B1295" s="750" t="s">
        <v>2019</v>
      </c>
      <c r="C1295" s="751">
        <v>0</v>
      </c>
      <c r="D1295" s="752">
        <v>0</v>
      </c>
      <c r="E1295" s="752">
        <v>0</v>
      </c>
      <c r="F1295" s="752">
        <v>2</v>
      </c>
      <c r="G1295" s="752">
        <v>1</v>
      </c>
      <c r="H1295" s="753">
        <v>1</v>
      </c>
      <c r="I1295" s="754">
        <v>0</v>
      </c>
    </row>
    <row r="1296" spans="1:9" x14ac:dyDescent="0.2">
      <c r="A1296" s="743" t="s">
        <v>91</v>
      </c>
      <c r="B1296" s="744" t="s">
        <v>10</v>
      </c>
      <c r="C1296" s="745">
        <v>5</v>
      </c>
      <c r="D1296" s="746">
        <v>1</v>
      </c>
      <c r="E1296" s="746">
        <v>4</v>
      </c>
      <c r="F1296" s="746">
        <v>8</v>
      </c>
      <c r="G1296" s="746">
        <v>5</v>
      </c>
      <c r="H1296" s="747">
        <v>3</v>
      </c>
      <c r="I1296" s="748">
        <v>0</v>
      </c>
    </row>
    <row r="1297" spans="1:9" x14ac:dyDescent="0.2">
      <c r="A1297" s="749"/>
      <c r="B1297" s="750" t="s">
        <v>3261</v>
      </c>
      <c r="C1297" s="751">
        <v>1</v>
      </c>
      <c r="D1297" s="752">
        <v>0</v>
      </c>
      <c r="E1297" s="752">
        <v>1</v>
      </c>
      <c r="F1297" s="752">
        <v>1</v>
      </c>
      <c r="G1297" s="752">
        <v>0</v>
      </c>
      <c r="H1297" s="753">
        <v>1</v>
      </c>
      <c r="I1297" s="754">
        <v>0</v>
      </c>
    </row>
    <row r="1298" spans="1:9" x14ac:dyDescent="0.2">
      <c r="A1298" s="749"/>
      <c r="B1298" s="750" t="s">
        <v>3262</v>
      </c>
      <c r="C1298" s="751">
        <v>0</v>
      </c>
      <c r="D1298" s="752">
        <v>0</v>
      </c>
      <c r="E1298" s="752">
        <v>0</v>
      </c>
      <c r="F1298" s="752">
        <v>1</v>
      </c>
      <c r="G1298" s="752">
        <v>0</v>
      </c>
      <c r="H1298" s="753">
        <v>1</v>
      </c>
      <c r="I1298" s="754">
        <v>0</v>
      </c>
    </row>
    <row r="1299" spans="1:9" x14ac:dyDescent="0.2">
      <c r="A1299" s="749"/>
      <c r="B1299" s="750" t="s">
        <v>158</v>
      </c>
      <c r="C1299" s="751">
        <v>4</v>
      </c>
      <c r="D1299" s="752">
        <v>1</v>
      </c>
      <c r="E1299" s="752">
        <v>3</v>
      </c>
      <c r="F1299" s="752">
        <v>6</v>
      </c>
      <c r="G1299" s="752">
        <v>5</v>
      </c>
      <c r="H1299" s="753">
        <v>1</v>
      </c>
      <c r="I1299" s="754">
        <v>0</v>
      </c>
    </row>
    <row r="1300" spans="1:9" x14ac:dyDescent="0.2">
      <c r="A1300" s="743" t="s">
        <v>92</v>
      </c>
      <c r="B1300" s="744" t="s">
        <v>10</v>
      </c>
      <c r="C1300" s="745">
        <v>31</v>
      </c>
      <c r="D1300" s="746">
        <v>12</v>
      </c>
      <c r="E1300" s="746">
        <v>19</v>
      </c>
      <c r="F1300" s="746">
        <v>96</v>
      </c>
      <c r="G1300" s="746">
        <v>54</v>
      </c>
      <c r="H1300" s="747">
        <v>42</v>
      </c>
      <c r="I1300" s="748">
        <v>0</v>
      </c>
    </row>
    <row r="1301" spans="1:9" x14ac:dyDescent="0.2">
      <c r="A1301" s="749"/>
      <c r="B1301" s="750" t="s">
        <v>2021</v>
      </c>
      <c r="C1301" s="751">
        <v>1</v>
      </c>
      <c r="D1301" s="752">
        <v>1</v>
      </c>
      <c r="E1301" s="752">
        <v>0</v>
      </c>
      <c r="F1301" s="752">
        <v>5</v>
      </c>
      <c r="G1301" s="752">
        <v>4</v>
      </c>
      <c r="H1301" s="753">
        <v>1</v>
      </c>
      <c r="I1301" s="754">
        <v>0</v>
      </c>
    </row>
    <row r="1302" spans="1:9" x14ac:dyDescent="0.2">
      <c r="A1302" s="749"/>
      <c r="B1302" s="750" t="s">
        <v>2022</v>
      </c>
      <c r="C1302" s="751">
        <v>0</v>
      </c>
      <c r="D1302" s="752">
        <v>0</v>
      </c>
      <c r="E1302" s="752">
        <v>0</v>
      </c>
      <c r="F1302" s="752">
        <v>5</v>
      </c>
      <c r="G1302" s="752">
        <v>3</v>
      </c>
      <c r="H1302" s="753">
        <v>2</v>
      </c>
      <c r="I1302" s="754">
        <v>0</v>
      </c>
    </row>
    <row r="1303" spans="1:9" x14ac:dyDescent="0.2">
      <c r="A1303" s="749"/>
      <c r="B1303" s="750" t="s">
        <v>2023</v>
      </c>
      <c r="C1303" s="751">
        <v>6</v>
      </c>
      <c r="D1303" s="752">
        <v>5</v>
      </c>
      <c r="E1303" s="752">
        <v>1</v>
      </c>
      <c r="F1303" s="752">
        <v>21</v>
      </c>
      <c r="G1303" s="752">
        <v>13</v>
      </c>
      <c r="H1303" s="753">
        <v>8</v>
      </c>
      <c r="I1303" s="754">
        <v>0</v>
      </c>
    </row>
    <row r="1304" spans="1:9" x14ac:dyDescent="0.2">
      <c r="A1304" s="749"/>
      <c r="B1304" s="750" t="s">
        <v>3263</v>
      </c>
      <c r="C1304" s="751">
        <v>0</v>
      </c>
      <c r="D1304" s="752">
        <v>0</v>
      </c>
      <c r="E1304" s="752">
        <v>0</v>
      </c>
      <c r="F1304" s="752">
        <v>3</v>
      </c>
      <c r="G1304" s="752">
        <v>3</v>
      </c>
      <c r="H1304" s="753">
        <v>0</v>
      </c>
      <c r="I1304" s="754">
        <v>0</v>
      </c>
    </row>
    <row r="1305" spans="1:9" x14ac:dyDescent="0.2">
      <c r="A1305" s="749"/>
      <c r="B1305" s="750" t="s">
        <v>2024</v>
      </c>
      <c r="C1305" s="751">
        <v>0</v>
      </c>
      <c r="D1305" s="752">
        <v>0</v>
      </c>
      <c r="E1305" s="752">
        <v>0</v>
      </c>
      <c r="F1305" s="752">
        <v>2</v>
      </c>
      <c r="G1305" s="752">
        <v>2</v>
      </c>
      <c r="H1305" s="753">
        <v>0</v>
      </c>
      <c r="I1305" s="754">
        <v>0</v>
      </c>
    </row>
    <row r="1306" spans="1:9" x14ac:dyDescent="0.2">
      <c r="A1306" s="749"/>
      <c r="B1306" s="750" t="s">
        <v>158</v>
      </c>
      <c r="C1306" s="751">
        <v>24</v>
      </c>
      <c r="D1306" s="752">
        <v>6</v>
      </c>
      <c r="E1306" s="752">
        <v>18</v>
      </c>
      <c r="F1306" s="752">
        <v>60</v>
      </c>
      <c r="G1306" s="752">
        <v>29</v>
      </c>
      <c r="H1306" s="753">
        <v>31</v>
      </c>
      <c r="I1306" s="754">
        <v>0</v>
      </c>
    </row>
    <row r="1307" spans="1:9" x14ac:dyDescent="0.2">
      <c r="A1307" s="743" t="s">
        <v>93</v>
      </c>
      <c r="B1307" s="744" t="s">
        <v>10</v>
      </c>
      <c r="C1307" s="745">
        <v>78</v>
      </c>
      <c r="D1307" s="746">
        <v>35</v>
      </c>
      <c r="E1307" s="746">
        <v>43</v>
      </c>
      <c r="F1307" s="746">
        <v>192</v>
      </c>
      <c r="G1307" s="746">
        <v>118</v>
      </c>
      <c r="H1307" s="747">
        <v>74</v>
      </c>
      <c r="I1307" s="748">
        <v>0</v>
      </c>
    </row>
    <row r="1308" spans="1:9" x14ac:dyDescent="0.2">
      <c r="A1308" s="749"/>
      <c r="B1308" s="750" t="s">
        <v>2025</v>
      </c>
      <c r="C1308" s="751">
        <v>29</v>
      </c>
      <c r="D1308" s="752">
        <v>11</v>
      </c>
      <c r="E1308" s="752">
        <v>18</v>
      </c>
      <c r="F1308" s="752">
        <v>64</v>
      </c>
      <c r="G1308" s="752">
        <v>36</v>
      </c>
      <c r="H1308" s="753">
        <v>28</v>
      </c>
      <c r="I1308" s="754">
        <v>0</v>
      </c>
    </row>
    <row r="1309" spans="1:9" x14ac:dyDescent="0.2">
      <c r="A1309" s="749"/>
      <c r="B1309" s="750" t="s">
        <v>158</v>
      </c>
      <c r="C1309" s="751">
        <v>49</v>
      </c>
      <c r="D1309" s="752">
        <v>24</v>
      </c>
      <c r="E1309" s="752">
        <v>25</v>
      </c>
      <c r="F1309" s="752">
        <v>128</v>
      </c>
      <c r="G1309" s="752">
        <v>82</v>
      </c>
      <c r="H1309" s="753">
        <v>46</v>
      </c>
      <c r="I1309" s="754">
        <v>0</v>
      </c>
    </row>
    <row r="1310" spans="1:9" x14ac:dyDescent="0.2">
      <c r="A1310" s="743" t="s">
        <v>800</v>
      </c>
      <c r="B1310" s="744" t="s">
        <v>10</v>
      </c>
      <c r="C1310" s="745">
        <v>5</v>
      </c>
      <c r="D1310" s="746">
        <v>3</v>
      </c>
      <c r="E1310" s="746">
        <v>2</v>
      </c>
      <c r="F1310" s="746">
        <v>73</v>
      </c>
      <c r="G1310" s="746">
        <v>43</v>
      </c>
      <c r="H1310" s="747">
        <v>30</v>
      </c>
      <c r="I1310" s="748">
        <v>0</v>
      </c>
    </row>
    <row r="1311" spans="1:9" x14ac:dyDescent="0.2">
      <c r="A1311" s="749"/>
      <c r="B1311" s="750" t="s">
        <v>219</v>
      </c>
      <c r="C1311" s="751">
        <v>5</v>
      </c>
      <c r="D1311" s="752">
        <v>3</v>
      </c>
      <c r="E1311" s="752">
        <v>2</v>
      </c>
      <c r="F1311" s="752">
        <v>65</v>
      </c>
      <c r="G1311" s="752">
        <v>39</v>
      </c>
      <c r="H1311" s="753">
        <v>26</v>
      </c>
      <c r="I1311" s="754">
        <v>0</v>
      </c>
    </row>
    <row r="1312" spans="1:9" x14ac:dyDescent="0.2">
      <c r="A1312" s="749"/>
      <c r="B1312" s="750" t="s">
        <v>2026</v>
      </c>
      <c r="C1312" s="751">
        <v>0</v>
      </c>
      <c r="D1312" s="752">
        <v>0</v>
      </c>
      <c r="E1312" s="752">
        <v>0</v>
      </c>
      <c r="F1312" s="752">
        <v>7</v>
      </c>
      <c r="G1312" s="752">
        <v>3</v>
      </c>
      <c r="H1312" s="753">
        <v>4</v>
      </c>
      <c r="I1312" s="754">
        <v>0</v>
      </c>
    </row>
    <row r="1313" spans="1:9" x14ac:dyDescent="0.2">
      <c r="A1313" s="749"/>
      <c r="B1313" s="750" t="s">
        <v>158</v>
      </c>
      <c r="C1313" s="751">
        <v>0</v>
      </c>
      <c r="D1313" s="752">
        <v>0</v>
      </c>
      <c r="E1313" s="752">
        <v>0</v>
      </c>
      <c r="F1313" s="752">
        <v>1</v>
      </c>
      <c r="G1313" s="752">
        <v>1</v>
      </c>
      <c r="H1313" s="753">
        <v>0</v>
      </c>
      <c r="I1313" s="754">
        <v>0</v>
      </c>
    </row>
    <row r="1314" spans="1:9" x14ac:dyDescent="0.2">
      <c r="A1314" s="743" t="s">
        <v>304</v>
      </c>
      <c r="B1314" s="744" t="s">
        <v>10</v>
      </c>
      <c r="C1314" s="745">
        <v>3</v>
      </c>
      <c r="D1314" s="746">
        <v>1</v>
      </c>
      <c r="E1314" s="746">
        <v>2</v>
      </c>
      <c r="F1314" s="746">
        <v>4</v>
      </c>
      <c r="G1314" s="746">
        <v>2</v>
      </c>
      <c r="H1314" s="747">
        <v>2</v>
      </c>
      <c r="I1314" s="748">
        <v>0</v>
      </c>
    </row>
    <row r="1315" spans="1:9" x14ac:dyDescent="0.2">
      <c r="A1315" s="749"/>
      <c r="B1315" s="750" t="s">
        <v>2027</v>
      </c>
      <c r="C1315" s="751">
        <v>2</v>
      </c>
      <c r="D1315" s="752">
        <v>1</v>
      </c>
      <c r="E1315" s="752">
        <v>1</v>
      </c>
      <c r="F1315" s="752">
        <v>2</v>
      </c>
      <c r="G1315" s="752">
        <v>1</v>
      </c>
      <c r="H1315" s="753">
        <v>1</v>
      </c>
      <c r="I1315" s="754">
        <v>0</v>
      </c>
    </row>
    <row r="1316" spans="1:9" x14ac:dyDescent="0.2">
      <c r="A1316" s="749"/>
      <c r="B1316" s="750" t="s">
        <v>158</v>
      </c>
      <c r="C1316" s="751">
        <v>1</v>
      </c>
      <c r="D1316" s="752">
        <v>0</v>
      </c>
      <c r="E1316" s="752">
        <v>1</v>
      </c>
      <c r="F1316" s="752">
        <v>2</v>
      </c>
      <c r="G1316" s="752">
        <v>1</v>
      </c>
      <c r="H1316" s="753">
        <v>1</v>
      </c>
      <c r="I1316" s="754">
        <v>0</v>
      </c>
    </row>
    <row r="1317" spans="1:9" x14ac:dyDescent="0.2">
      <c r="A1317" s="743" t="s">
        <v>801</v>
      </c>
      <c r="B1317" s="744" t="s">
        <v>10</v>
      </c>
      <c r="C1317" s="745">
        <v>3</v>
      </c>
      <c r="D1317" s="746">
        <v>3</v>
      </c>
      <c r="E1317" s="746">
        <v>0</v>
      </c>
      <c r="F1317" s="746">
        <v>5</v>
      </c>
      <c r="G1317" s="746">
        <v>2</v>
      </c>
      <c r="H1317" s="747">
        <v>3</v>
      </c>
      <c r="I1317" s="748">
        <v>0</v>
      </c>
    </row>
    <row r="1318" spans="1:9" x14ac:dyDescent="0.2">
      <c r="A1318" s="749"/>
      <c r="B1318" s="750" t="s">
        <v>2029</v>
      </c>
      <c r="C1318" s="751">
        <v>2</v>
      </c>
      <c r="D1318" s="752">
        <v>2</v>
      </c>
      <c r="E1318" s="752">
        <v>0</v>
      </c>
      <c r="F1318" s="752">
        <v>0</v>
      </c>
      <c r="G1318" s="752">
        <v>0</v>
      </c>
      <c r="H1318" s="753">
        <v>0</v>
      </c>
      <c r="I1318" s="754">
        <v>0</v>
      </c>
    </row>
    <row r="1319" spans="1:9" x14ac:dyDescent="0.2">
      <c r="A1319" s="749"/>
      <c r="B1319" s="750" t="s">
        <v>158</v>
      </c>
      <c r="C1319" s="751">
        <v>1</v>
      </c>
      <c r="D1319" s="752">
        <v>1</v>
      </c>
      <c r="E1319" s="752">
        <v>0</v>
      </c>
      <c r="F1319" s="752">
        <v>5</v>
      </c>
      <c r="G1319" s="752">
        <v>2</v>
      </c>
      <c r="H1319" s="753">
        <v>3</v>
      </c>
      <c r="I1319" s="754">
        <v>0</v>
      </c>
    </row>
    <row r="1320" spans="1:9" ht="24" x14ac:dyDescent="0.2">
      <c r="A1320" s="743" t="s">
        <v>802</v>
      </c>
      <c r="B1320" s="744" t="s">
        <v>10</v>
      </c>
      <c r="C1320" s="745">
        <v>0</v>
      </c>
      <c r="D1320" s="746">
        <v>0</v>
      </c>
      <c r="E1320" s="746">
        <v>0</v>
      </c>
      <c r="F1320" s="746">
        <v>6</v>
      </c>
      <c r="G1320" s="746">
        <v>5</v>
      </c>
      <c r="H1320" s="747">
        <v>1</v>
      </c>
      <c r="I1320" s="748">
        <v>0</v>
      </c>
    </row>
    <row r="1321" spans="1:9" x14ac:dyDescent="0.2">
      <c r="A1321" s="749"/>
      <c r="B1321" s="750" t="s">
        <v>2030</v>
      </c>
      <c r="C1321" s="751">
        <v>0</v>
      </c>
      <c r="D1321" s="752">
        <v>0</v>
      </c>
      <c r="E1321" s="752">
        <v>0</v>
      </c>
      <c r="F1321" s="752">
        <v>1</v>
      </c>
      <c r="G1321" s="752">
        <v>1</v>
      </c>
      <c r="H1321" s="753">
        <v>0</v>
      </c>
      <c r="I1321" s="754">
        <v>0</v>
      </c>
    </row>
    <row r="1322" spans="1:9" x14ac:dyDescent="0.2">
      <c r="A1322" s="749"/>
      <c r="B1322" s="750" t="s">
        <v>158</v>
      </c>
      <c r="C1322" s="751">
        <v>0</v>
      </c>
      <c r="D1322" s="752">
        <v>0</v>
      </c>
      <c r="E1322" s="752">
        <v>0</v>
      </c>
      <c r="F1322" s="752">
        <v>5</v>
      </c>
      <c r="G1322" s="752">
        <v>4</v>
      </c>
      <c r="H1322" s="753">
        <v>1</v>
      </c>
      <c r="I1322" s="754">
        <v>0</v>
      </c>
    </row>
    <row r="1323" spans="1:9" x14ac:dyDescent="0.2">
      <c r="A1323" s="743" t="s">
        <v>94</v>
      </c>
      <c r="B1323" s="744" t="s">
        <v>10</v>
      </c>
      <c r="C1323" s="745">
        <v>17</v>
      </c>
      <c r="D1323" s="746">
        <v>9</v>
      </c>
      <c r="E1323" s="746">
        <v>8</v>
      </c>
      <c r="F1323" s="746">
        <v>35</v>
      </c>
      <c r="G1323" s="746">
        <v>21</v>
      </c>
      <c r="H1323" s="747">
        <v>14</v>
      </c>
      <c r="I1323" s="748">
        <v>0</v>
      </c>
    </row>
    <row r="1324" spans="1:9" x14ac:dyDescent="0.2">
      <c r="A1324" s="749"/>
      <c r="B1324" s="750" t="s">
        <v>2031</v>
      </c>
      <c r="C1324" s="751">
        <v>1</v>
      </c>
      <c r="D1324" s="752">
        <v>1</v>
      </c>
      <c r="E1324" s="752">
        <v>0</v>
      </c>
      <c r="F1324" s="752">
        <v>2</v>
      </c>
      <c r="G1324" s="752">
        <v>2</v>
      </c>
      <c r="H1324" s="753">
        <v>0</v>
      </c>
      <c r="I1324" s="754">
        <v>0</v>
      </c>
    </row>
    <row r="1325" spans="1:9" x14ac:dyDescent="0.2">
      <c r="A1325" s="749"/>
      <c r="B1325" s="750" t="s">
        <v>3264</v>
      </c>
      <c r="C1325" s="751">
        <v>1</v>
      </c>
      <c r="D1325" s="752">
        <v>1</v>
      </c>
      <c r="E1325" s="752">
        <v>0</v>
      </c>
      <c r="F1325" s="752">
        <v>0</v>
      </c>
      <c r="G1325" s="752">
        <v>0</v>
      </c>
      <c r="H1325" s="753">
        <v>0</v>
      </c>
      <c r="I1325" s="754">
        <v>0</v>
      </c>
    </row>
    <row r="1326" spans="1:9" x14ac:dyDescent="0.2">
      <c r="A1326" s="749"/>
      <c r="B1326" s="750" t="s">
        <v>3265</v>
      </c>
      <c r="C1326" s="751">
        <v>0</v>
      </c>
      <c r="D1326" s="752">
        <v>0</v>
      </c>
      <c r="E1326" s="752">
        <v>0</v>
      </c>
      <c r="F1326" s="752">
        <v>2</v>
      </c>
      <c r="G1326" s="752">
        <v>1</v>
      </c>
      <c r="H1326" s="753">
        <v>1</v>
      </c>
      <c r="I1326" s="754">
        <v>0</v>
      </c>
    </row>
    <row r="1327" spans="1:9" x14ac:dyDescent="0.2">
      <c r="A1327" s="749"/>
      <c r="B1327" s="750" t="s">
        <v>3266</v>
      </c>
      <c r="C1327" s="751">
        <v>1</v>
      </c>
      <c r="D1327" s="752">
        <v>1</v>
      </c>
      <c r="E1327" s="752">
        <v>0</v>
      </c>
      <c r="F1327" s="752">
        <v>1</v>
      </c>
      <c r="G1327" s="752">
        <v>1</v>
      </c>
      <c r="H1327" s="753">
        <v>0</v>
      </c>
      <c r="I1327" s="754">
        <v>0</v>
      </c>
    </row>
    <row r="1328" spans="1:9" x14ac:dyDescent="0.2">
      <c r="A1328" s="749"/>
      <c r="B1328" s="750" t="s">
        <v>2034</v>
      </c>
      <c r="C1328" s="751">
        <v>5</v>
      </c>
      <c r="D1328" s="752">
        <v>2</v>
      </c>
      <c r="E1328" s="752">
        <v>3</v>
      </c>
      <c r="F1328" s="752">
        <v>6</v>
      </c>
      <c r="G1328" s="752">
        <v>2</v>
      </c>
      <c r="H1328" s="753">
        <v>4</v>
      </c>
      <c r="I1328" s="754">
        <v>0</v>
      </c>
    </row>
    <row r="1329" spans="1:9" x14ac:dyDescent="0.2">
      <c r="A1329" s="749"/>
      <c r="B1329" s="750" t="s">
        <v>3267</v>
      </c>
      <c r="C1329" s="751">
        <v>1</v>
      </c>
      <c r="D1329" s="752">
        <v>0</v>
      </c>
      <c r="E1329" s="752">
        <v>1</v>
      </c>
      <c r="F1329" s="752">
        <v>0</v>
      </c>
      <c r="G1329" s="752">
        <v>0</v>
      </c>
      <c r="H1329" s="753">
        <v>0</v>
      </c>
      <c r="I1329" s="754">
        <v>0</v>
      </c>
    </row>
    <row r="1330" spans="1:9" x14ac:dyDescent="0.2">
      <c r="A1330" s="749"/>
      <c r="B1330" s="750" t="s">
        <v>3268</v>
      </c>
      <c r="C1330" s="751">
        <v>1</v>
      </c>
      <c r="D1330" s="752">
        <v>0</v>
      </c>
      <c r="E1330" s="752">
        <v>1</v>
      </c>
      <c r="F1330" s="752">
        <v>0</v>
      </c>
      <c r="G1330" s="752">
        <v>0</v>
      </c>
      <c r="H1330" s="753">
        <v>0</v>
      </c>
      <c r="I1330" s="754">
        <v>0</v>
      </c>
    </row>
    <row r="1331" spans="1:9" x14ac:dyDescent="0.2">
      <c r="A1331" s="749"/>
      <c r="B1331" s="750" t="s">
        <v>3269</v>
      </c>
      <c r="C1331" s="751">
        <v>1</v>
      </c>
      <c r="D1331" s="752">
        <v>1</v>
      </c>
      <c r="E1331" s="752">
        <v>0</v>
      </c>
      <c r="F1331" s="752">
        <v>1</v>
      </c>
      <c r="G1331" s="752">
        <v>1</v>
      </c>
      <c r="H1331" s="753">
        <v>0</v>
      </c>
      <c r="I1331" s="754">
        <v>0</v>
      </c>
    </row>
    <row r="1332" spans="1:9" x14ac:dyDescent="0.2">
      <c r="A1332" s="749"/>
      <c r="B1332" s="750" t="s">
        <v>2035</v>
      </c>
      <c r="C1332" s="751">
        <v>0</v>
      </c>
      <c r="D1332" s="752">
        <v>0</v>
      </c>
      <c r="E1332" s="752">
        <v>0</v>
      </c>
      <c r="F1332" s="752">
        <v>4</v>
      </c>
      <c r="G1332" s="752">
        <v>3</v>
      </c>
      <c r="H1332" s="753">
        <v>1</v>
      </c>
      <c r="I1332" s="754">
        <v>0</v>
      </c>
    </row>
    <row r="1333" spans="1:9" x14ac:dyDescent="0.2">
      <c r="A1333" s="749"/>
      <c r="B1333" s="750" t="s">
        <v>158</v>
      </c>
      <c r="C1333" s="751">
        <v>6</v>
      </c>
      <c r="D1333" s="752">
        <v>3</v>
      </c>
      <c r="E1333" s="752">
        <v>3</v>
      </c>
      <c r="F1333" s="752">
        <v>19</v>
      </c>
      <c r="G1333" s="752">
        <v>11</v>
      </c>
      <c r="H1333" s="753">
        <v>8</v>
      </c>
      <c r="I1333" s="754">
        <v>0</v>
      </c>
    </row>
    <row r="1334" spans="1:9" x14ac:dyDescent="0.2">
      <c r="A1334" s="743" t="s">
        <v>457</v>
      </c>
      <c r="B1334" s="744" t="s">
        <v>10</v>
      </c>
      <c r="C1334" s="745">
        <v>0</v>
      </c>
      <c r="D1334" s="746">
        <v>0</v>
      </c>
      <c r="E1334" s="746">
        <v>0</v>
      </c>
      <c r="F1334" s="746">
        <v>1</v>
      </c>
      <c r="G1334" s="746">
        <v>1</v>
      </c>
      <c r="H1334" s="747">
        <v>0</v>
      </c>
      <c r="I1334" s="748">
        <v>0</v>
      </c>
    </row>
    <row r="1335" spans="1:9" x14ac:dyDescent="0.2">
      <c r="A1335" s="749"/>
      <c r="B1335" s="750" t="s">
        <v>2036</v>
      </c>
      <c r="C1335" s="751">
        <v>0</v>
      </c>
      <c r="D1335" s="752">
        <v>0</v>
      </c>
      <c r="E1335" s="752">
        <v>0</v>
      </c>
      <c r="F1335" s="752">
        <v>1</v>
      </c>
      <c r="G1335" s="752">
        <v>1</v>
      </c>
      <c r="H1335" s="753">
        <v>0</v>
      </c>
      <c r="I1335" s="754">
        <v>0</v>
      </c>
    </row>
    <row r="1336" spans="1:9" x14ac:dyDescent="0.2">
      <c r="A1336" s="743" t="s">
        <v>803</v>
      </c>
      <c r="B1336" s="744" t="s">
        <v>10</v>
      </c>
      <c r="C1336" s="745">
        <v>3700</v>
      </c>
      <c r="D1336" s="746">
        <v>1646</v>
      </c>
      <c r="E1336" s="746">
        <v>2054</v>
      </c>
      <c r="F1336" s="746">
        <v>14985</v>
      </c>
      <c r="G1336" s="746">
        <v>7700</v>
      </c>
      <c r="H1336" s="747">
        <v>7284</v>
      </c>
      <c r="I1336" s="748">
        <v>1</v>
      </c>
    </row>
    <row r="1337" spans="1:9" x14ac:dyDescent="0.2">
      <c r="A1337" s="749"/>
      <c r="B1337" s="750" t="s">
        <v>2037</v>
      </c>
      <c r="C1337" s="751">
        <v>2</v>
      </c>
      <c r="D1337" s="752">
        <v>0</v>
      </c>
      <c r="E1337" s="752">
        <v>2</v>
      </c>
      <c r="F1337" s="752">
        <v>0</v>
      </c>
      <c r="G1337" s="752">
        <v>0</v>
      </c>
      <c r="H1337" s="753">
        <v>0</v>
      </c>
      <c r="I1337" s="754">
        <v>0</v>
      </c>
    </row>
    <row r="1338" spans="1:9" x14ac:dyDescent="0.2">
      <c r="A1338" s="749"/>
      <c r="B1338" s="750" t="s">
        <v>2038</v>
      </c>
      <c r="C1338" s="751">
        <v>11</v>
      </c>
      <c r="D1338" s="752">
        <v>3</v>
      </c>
      <c r="E1338" s="752">
        <v>8</v>
      </c>
      <c r="F1338" s="752">
        <v>100</v>
      </c>
      <c r="G1338" s="752">
        <v>54</v>
      </c>
      <c r="H1338" s="753">
        <v>46</v>
      </c>
      <c r="I1338" s="754">
        <v>0</v>
      </c>
    </row>
    <row r="1339" spans="1:9" x14ac:dyDescent="0.2">
      <c r="A1339" s="749"/>
      <c r="B1339" s="750" t="s">
        <v>2039</v>
      </c>
      <c r="C1339" s="751">
        <v>47</v>
      </c>
      <c r="D1339" s="752">
        <v>24</v>
      </c>
      <c r="E1339" s="752">
        <v>23</v>
      </c>
      <c r="F1339" s="752">
        <v>237</v>
      </c>
      <c r="G1339" s="752">
        <v>122</v>
      </c>
      <c r="H1339" s="753">
        <v>115</v>
      </c>
      <c r="I1339" s="754">
        <v>0</v>
      </c>
    </row>
    <row r="1340" spans="1:9" x14ac:dyDescent="0.2">
      <c r="A1340" s="749"/>
      <c r="B1340" s="750" t="s">
        <v>2040</v>
      </c>
      <c r="C1340" s="751">
        <v>3601</v>
      </c>
      <c r="D1340" s="752">
        <v>1599</v>
      </c>
      <c r="E1340" s="752">
        <v>2002</v>
      </c>
      <c r="F1340" s="752">
        <v>14577</v>
      </c>
      <c r="G1340" s="752">
        <v>7487</v>
      </c>
      <c r="H1340" s="753">
        <v>7089</v>
      </c>
      <c r="I1340" s="754">
        <v>1</v>
      </c>
    </row>
    <row r="1341" spans="1:9" x14ac:dyDescent="0.2">
      <c r="A1341" s="749"/>
      <c r="B1341" s="750" t="s">
        <v>2041</v>
      </c>
      <c r="C1341" s="751">
        <v>1</v>
      </c>
      <c r="D1341" s="752">
        <v>0</v>
      </c>
      <c r="E1341" s="752">
        <v>1</v>
      </c>
      <c r="F1341" s="752">
        <v>18</v>
      </c>
      <c r="G1341" s="752">
        <v>7</v>
      </c>
      <c r="H1341" s="753">
        <v>11</v>
      </c>
      <c r="I1341" s="754">
        <v>0</v>
      </c>
    </row>
    <row r="1342" spans="1:9" x14ac:dyDescent="0.2">
      <c r="A1342" s="749"/>
      <c r="B1342" s="750" t="s">
        <v>2042</v>
      </c>
      <c r="C1342" s="751">
        <v>2</v>
      </c>
      <c r="D1342" s="752">
        <v>1</v>
      </c>
      <c r="E1342" s="752">
        <v>1</v>
      </c>
      <c r="F1342" s="752">
        <v>4</v>
      </c>
      <c r="G1342" s="752">
        <v>3</v>
      </c>
      <c r="H1342" s="753">
        <v>1</v>
      </c>
      <c r="I1342" s="754">
        <v>0</v>
      </c>
    </row>
    <row r="1343" spans="1:9" x14ac:dyDescent="0.2">
      <c r="A1343" s="749"/>
      <c r="B1343" s="750" t="s">
        <v>2043</v>
      </c>
      <c r="C1343" s="751">
        <v>1</v>
      </c>
      <c r="D1343" s="752">
        <v>0</v>
      </c>
      <c r="E1343" s="752">
        <v>1</v>
      </c>
      <c r="F1343" s="752">
        <v>9</v>
      </c>
      <c r="G1343" s="752">
        <v>5</v>
      </c>
      <c r="H1343" s="753">
        <v>4</v>
      </c>
      <c r="I1343" s="754">
        <v>0</v>
      </c>
    </row>
    <row r="1344" spans="1:9" x14ac:dyDescent="0.2">
      <c r="A1344" s="749"/>
      <c r="B1344" s="750" t="s">
        <v>2044</v>
      </c>
      <c r="C1344" s="751">
        <v>2</v>
      </c>
      <c r="D1344" s="752">
        <v>2</v>
      </c>
      <c r="E1344" s="752">
        <v>0</v>
      </c>
      <c r="F1344" s="752">
        <v>4</v>
      </c>
      <c r="G1344" s="752">
        <v>2</v>
      </c>
      <c r="H1344" s="753">
        <v>2</v>
      </c>
      <c r="I1344" s="754">
        <v>0</v>
      </c>
    </row>
    <row r="1345" spans="1:9" x14ac:dyDescent="0.2">
      <c r="A1345" s="749"/>
      <c r="B1345" s="750" t="s">
        <v>2045</v>
      </c>
      <c r="C1345" s="751">
        <v>3</v>
      </c>
      <c r="D1345" s="752">
        <v>2</v>
      </c>
      <c r="E1345" s="752">
        <v>1</v>
      </c>
      <c r="F1345" s="752">
        <v>1</v>
      </c>
      <c r="G1345" s="752">
        <v>1</v>
      </c>
      <c r="H1345" s="753">
        <v>0</v>
      </c>
      <c r="I1345" s="754">
        <v>0</v>
      </c>
    </row>
    <row r="1346" spans="1:9" x14ac:dyDescent="0.2">
      <c r="A1346" s="749"/>
      <c r="B1346" s="750" t="s">
        <v>2046</v>
      </c>
      <c r="C1346" s="751">
        <v>2</v>
      </c>
      <c r="D1346" s="752">
        <v>1</v>
      </c>
      <c r="E1346" s="752">
        <v>1</v>
      </c>
      <c r="F1346" s="752">
        <v>1</v>
      </c>
      <c r="G1346" s="752">
        <v>1</v>
      </c>
      <c r="H1346" s="753">
        <v>0</v>
      </c>
      <c r="I1346" s="754">
        <v>0</v>
      </c>
    </row>
    <row r="1347" spans="1:9" x14ac:dyDescent="0.2">
      <c r="A1347" s="749"/>
      <c r="B1347" s="750" t="s">
        <v>2047</v>
      </c>
      <c r="C1347" s="751">
        <v>0</v>
      </c>
      <c r="D1347" s="752">
        <v>0</v>
      </c>
      <c r="E1347" s="752">
        <v>0</v>
      </c>
      <c r="F1347" s="752">
        <v>1</v>
      </c>
      <c r="G1347" s="752">
        <v>0</v>
      </c>
      <c r="H1347" s="753">
        <v>1</v>
      </c>
      <c r="I1347" s="754">
        <v>0</v>
      </c>
    </row>
    <row r="1348" spans="1:9" x14ac:dyDescent="0.2">
      <c r="A1348" s="749"/>
      <c r="B1348" s="750" t="s">
        <v>2048</v>
      </c>
      <c r="C1348" s="751">
        <v>0</v>
      </c>
      <c r="D1348" s="752">
        <v>0</v>
      </c>
      <c r="E1348" s="752">
        <v>0</v>
      </c>
      <c r="F1348" s="752">
        <v>4</v>
      </c>
      <c r="G1348" s="752">
        <v>2</v>
      </c>
      <c r="H1348" s="753">
        <v>2</v>
      </c>
      <c r="I1348" s="754">
        <v>0</v>
      </c>
    </row>
    <row r="1349" spans="1:9" x14ac:dyDescent="0.2">
      <c r="A1349" s="749"/>
      <c r="B1349" s="750" t="s">
        <v>2049</v>
      </c>
      <c r="C1349" s="751">
        <v>2</v>
      </c>
      <c r="D1349" s="752">
        <v>1</v>
      </c>
      <c r="E1349" s="752">
        <v>1</v>
      </c>
      <c r="F1349" s="752">
        <v>1</v>
      </c>
      <c r="G1349" s="752">
        <v>1</v>
      </c>
      <c r="H1349" s="753">
        <v>0</v>
      </c>
      <c r="I1349" s="754">
        <v>0</v>
      </c>
    </row>
    <row r="1350" spans="1:9" x14ac:dyDescent="0.2">
      <c r="A1350" s="749"/>
      <c r="B1350" s="750" t="s">
        <v>2051</v>
      </c>
      <c r="C1350" s="751">
        <v>2</v>
      </c>
      <c r="D1350" s="752">
        <v>0</v>
      </c>
      <c r="E1350" s="752">
        <v>2</v>
      </c>
      <c r="F1350" s="752">
        <v>4</v>
      </c>
      <c r="G1350" s="752">
        <v>2</v>
      </c>
      <c r="H1350" s="753">
        <v>2</v>
      </c>
      <c r="I1350" s="754">
        <v>0</v>
      </c>
    </row>
    <row r="1351" spans="1:9" x14ac:dyDescent="0.2">
      <c r="A1351" s="749"/>
      <c r="B1351" s="750" t="s">
        <v>2053</v>
      </c>
      <c r="C1351" s="751">
        <v>2</v>
      </c>
      <c r="D1351" s="752">
        <v>1</v>
      </c>
      <c r="E1351" s="752">
        <v>1</v>
      </c>
      <c r="F1351" s="752">
        <v>2</v>
      </c>
      <c r="G1351" s="752">
        <v>2</v>
      </c>
      <c r="H1351" s="753">
        <v>0</v>
      </c>
      <c r="I1351" s="754">
        <v>0</v>
      </c>
    </row>
    <row r="1352" spans="1:9" x14ac:dyDescent="0.2">
      <c r="A1352" s="749"/>
      <c r="B1352" s="750" t="s">
        <v>2054</v>
      </c>
      <c r="C1352" s="751">
        <v>1</v>
      </c>
      <c r="D1352" s="752">
        <v>1</v>
      </c>
      <c r="E1352" s="752">
        <v>0</v>
      </c>
      <c r="F1352" s="752">
        <v>0</v>
      </c>
      <c r="G1352" s="752">
        <v>0</v>
      </c>
      <c r="H1352" s="753">
        <v>0</v>
      </c>
      <c r="I1352" s="754">
        <v>0</v>
      </c>
    </row>
    <row r="1353" spans="1:9" s="452" customFormat="1" x14ac:dyDescent="0.2">
      <c r="A1353" s="749"/>
      <c r="B1353" s="750" t="s">
        <v>3270</v>
      </c>
      <c r="C1353" s="751">
        <v>0</v>
      </c>
      <c r="D1353" s="752">
        <v>0</v>
      </c>
      <c r="E1353" s="752">
        <v>0</v>
      </c>
      <c r="F1353" s="752">
        <v>1</v>
      </c>
      <c r="G1353" s="752">
        <v>1</v>
      </c>
      <c r="H1353" s="753">
        <v>0</v>
      </c>
      <c r="I1353" s="754">
        <v>0</v>
      </c>
    </row>
    <row r="1354" spans="1:9" x14ac:dyDescent="0.2">
      <c r="A1354" s="749"/>
      <c r="B1354" s="750" t="s">
        <v>2057</v>
      </c>
      <c r="C1354" s="751">
        <v>0</v>
      </c>
      <c r="D1354" s="752">
        <v>0</v>
      </c>
      <c r="E1354" s="752">
        <v>0</v>
      </c>
      <c r="F1354" s="752">
        <v>2</v>
      </c>
      <c r="G1354" s="752">
        <v>1</v>
      </c>
      <c r="H1354" s="753">
        <v>1</v>
      </c>
      <c r="I1354" s="754">
        <v>0</v>
      </c>
    </row>
    <row r="1355" spans="1:9" x14ac:dyDescent="0.2">
      <c r="A1355" s="749"/>
      <c r="B1355" s="750" t="s">
        <v>158</v>
      </c>
      <c r="C1355" s="751">
        <v>21</v>
      </c>
      <c r="D1355" s="752">
        <v>11</v>
      </c>
      <c r="E1355" s="752">
        <v>10</v>
      </c>
      <c r="F1355" s="752">
        <v>19</v>
      </c>
      <c r="G1355" s="752">
        <v>9</v>
      </c>
      <c r="H1355" s="753">
        <v>10</v>
      </c>
      <c r="I1355" s="754">
        <v>0</v>
      </c>
    </row>
    <row r="1356" spans="1:9" x14ac:dyDescent="0.2">
      <c r="A1356" s="743" t="s">
        <v>95</v>
      </c>
      <c r="B1356" s="744" t="s">
        <v>10</v>
      </c>
      <c r="C1356" s="745">
        <v>281</v>
      </c>
      <c r="D1356" s="746">
        <v>125</v>
      </c>
      <c r="E1356" s="746">
        <v>156</v>
      </c>
      <c r="F1356" s="746">
        <v>984</v>
      </c>
      <c r="G1356" s="746">
        <v>496</v>
      </c>
      <c r="H1356" s="747">
        <v>488</v>
      </c>
      <c r="I1356" s="748">
        <v>0</v>
      </c>
    </row>
    <row r="1357" spans="1:9" x14ac:dyDescent="0.2">
      <c r="A1357" s="749"/>
      <c r="B1357" s="750" t="s">
        <v>2058</v>
      </c>
      <c r="C1357" s="751">
        <v>9</v>
      </c>
      <c r="D1357" s="752">
        <v>5</v>
      </c>
      <c r="E1357" s="752">
        <v>4</v>
      </c>
      <c r="F1357" s="752">
        <v>35</v>
      </c>
      <c r="G1357" s="752">
        <v>16</v>
      </c>
      <c r="H1357" s="753">
        <v>19</v>
      </c>
      <c r="I1357" s="754">
        <v>0</v>
      </c>
    </row>
    <row r="1358" spans="1:9" x14ac:dyDescent="0.2">
      <c r="A1358" s="749"/>
      <c r="B1358" s="750" t="s">
        <v>2059</v>
      </c>
      <c r="C1358" s="751">
        <v>3</v>
      </c>
      <c r="D1358" s="752">
        <v>1</v>
      </c>
      <c r="E1358" s="752">
        <v>2</v>
      </c>
      <c r="F1358" s="752">
        <v>15</v>
      </c>
      <c r="G1358" s="752">
        <v>10</v>
      </c>
      <c r="H1358" s="753">
        <v>5</v>
      </c>
      <c r="I1358" s="754">
        <v>0</v>
      </c>
    </row>
    <row r="1359" spans="1:9" x14ac:dyDescent="0.2">
      <c r="A1359" s="749"/>
      <c r="B1359" s="750" t="s">
        <v>2060</v>
      </c>
      <c r="C1359" s="751">
        <v>1</v>
      </c>
      <c r="D1359" s="752">
        <v>0</v>
      </c>
      <c r="E1359" s="752">
        <v>1</v>
      </c>
      <c r="F1359" s="752">
        <v>31</v>
      </c>
      <c r="G1359" s="752">
        <v>10</v>
      </c>
      <c r="H1359" s="753">
        <v>21</v>
      </c>
      <c r="I1359" s="754">
        <v>0</v>
      </c>
    </row>
    <row r="1360" spans="1:9" x14ac:dyDescent="0.2">
      <c r="A1360" s="749"/>
      <c r="B1360" s="750" t="s">
        <v>186</v>
      </c>
      <c r="C1360" s="751">
        <v>268</v>
      </c>
      <c r="D1360" s="752">
        <v>119</v>
      </c>
      <c r="E1360" s="752">
        <v>149</v>
      </c>
      <c r="F1360" s="752">
        <v>903</v>
      </c>
      <c r="G1360" s="752">
        <v>460</v>
      </c>
      <c r="H1360" s="753">
        <v>443</v>
      </c>
      <c r="I1360" s="754">
        <v>0</v>
      </c>
    </row>
    <row r="1361" spans="1:9" x14ac:dyDescent="0.2">
      <c r="A1361" s="743" t="s">
        <v>96</v>
      </c>
      <c r="B1361" s="744" t="s">
        <v>10</v>
      </c>
      <c r="C1361" s="745">
        <v>1011</v>
      </c>
      <c r="D1361" s="746">
        <v>438</v>
      </c>
      <c r="E1361" s="746">
        <v>573</v>
      </c>
      <c r="F1361" s="746">
        <v>806</v>
      </c>
      <c r="G1361" s="746">
        <v>489</v>
      </c>
      <c r="H1361" s="747">
        <v>317</v>
      </c>
      <c r="I1361" s="748">
        <v>0</v>
      </c>
    </row>
    <row r="1362" spans="1:9" s="452" customFormat="1" x14ac:dyDescent="0.2">
      <c r="A1362" s="749"/>
      <c r="B1362" s="750" t="s">
        <v>2062</v>
      </c>
      <c r="C1362" s="751">
        <v>0</v>
      </c>
      <c r="D1362" s="752">
        <v>0</v>
      </c>
      <c r="E1362" s="752">
        <v>0</v>
      </c>
      <c r="F1362" s="752">
        <v>3</v>
      </c>
      <c r="G1362" s="752">
        <v>2</v>
      </c>
      <c r="H1362" s="753">
        <v>1</v>
      </c>
      <c r="I1362" s="754">
        <v>0</v>
      </c>
    </row>
    <row r="1363" spans="1:9" x14ac:dyDescent="0.2">
      <c r="A1363" s="749"/>
      <c r="B1363" s="750" t="s">
        <v>2063</v>
      </c>
      <c r="C1363" s="751">
        <v>0</v>
      </c>
      <c r="D1363" s="752">
        <v>0</v>
      </c>
      <c r="E1363" s="752">
        <v>0</v>
      </c>
      <c r="F1363" s="752">
        <v>8</v>
      </c>
      <c r="G1363" s="752">
        <v>6</v>
      </c>
      <c r="H1363" s="753">
        <v>2</v>
      </c>
      <c r="I1363" s="754">
        <v>0</v>
      </c>
    </row>
    <row r="1364" spans="1:9" x14ac:dyDescent="0.2">
      <c r="A1364" s="749"/>
      <c r="B1364" s="750" t="s">
        <v>2064</v>
      </c>
      <c r="C1364" s="751">
        <v>0</v>
      </c>
      <c r="D1364" s="752">
        <v>0</v>
      </c>
      <c r="E1364" s="752">
        <v>0</v>
      </c>
      <c r="F1364" s="752">
        <v>1</v>
      </c>
      <c r="G1364" s="752">
        <v>1</v>
      </c>
      <c r="H1364" s="753">
        <v>0</v>
      </c>
      <c r="I1364" s="754">
        <v>0</v>
      </c>
    </row>
    <row r="1365" spans="1:9" x14ac:dyDescent="0.2">
      <c r="A1365" s="749"/>
      <c r="B1365" s="750" t="s">
        <v>2065</v>
      </c>
      <c r="C1365" s="751">
        <v>0</v>
      </c>
      <c r="D1365" s="752">
        <v>0</v>
      </c>
      <c r="E1365" s="752">
        <v>0</v>
      </c>
      <c r="F1365" s="752">
        <v>4</v>
      </c>
      <c r="G1365" s="752">
        <v>1</v>
      </c>
      <c r="H1365" s="753">
        <v>3</v>
      </c>
      <c r="I1365" s="754">
        <v>0</v>
      </c>
    </row>
    <row r="1366" spans="1:9" x14ac:dyDescent="0.2">
      <c r="A1366" s="749"/>
      <c r="B1366" s="750" t="s">
        <v>3271</v>
      </c>
      <c r="C1366" s="751">
        <v>0</v>
      </c>
      <c r="D1366" s="752">
        <v>0</v>
      </c>
      <c r="E1366" s="752">
        <v>0</v>
      </c>
      <c r="F1366" s="752">
        <v>1</v>
      </c>
      <c r="G1366" s="752">
        <v>1</v>
      </c>
      <c r="H1366" s="753">
        <v>0</v>
      </c>
      <c r="I1366" s="754">
        <v>0</v>
      </c>
    </row>
    <row r="1367" spans="1:9" x14ac:dyDescent="0.2">
      <c r="A1367" s="749"/>
      <c r="B1367" s="750" t="s">
        <v>2066</v>
      </c>
      <c r="C1367" s="751">
        <v>1</v>
      </c>
      <c r="D1367" s="752">
        <v>1</v>
      </c>
      <c r="E1367" s="752">
        <v>0</v>
      </c>
      <c r="F1367" s="752">
        <v>2</v>
      </c>
      <c r="G1367" s="752">
        <v>1</v>
      </c>
      <c r="H1367" s="753">
        <v>1</v>
      </c>
      <c r="I1367" s="754">
        <v>0</v>
      </c>
    </row>
    <row r="1368" spans="1:9" x14ac:dyDescent="0.2">
      <c r="A1368" s="749"/>
      <c r="B1368" s="750" t="s">
        <v>2067</v>
      </c>
      <c r="C1368" s="751">
        <v>3</v>
      </c>
      <c r="D1368" s="752">
        <v>3</v>
      </c>
      <c r="E1368" s="752">
        <v>0</v>
      </c>
      <c r="F1368" s="752">
        <v>4</v>
      </c>
      <c r="G1368" s="752">
        <v>2</v>
      </c>
      <c r="H1368" s="753">
        <v>2</v>
      </c>
      <c r="I1368" s="754">
        <v>0</v>
      </c>
    </row>
    <row r="1369" spans="1:9" x14ac:dyDescent="0.2">
      <c r="A1369" s="749"/>
      <c r="B1369" s="750" t="s">
        <v>2068</v>
      </c>
      <c r="C1369" s="751">
        <v>7</v>
      </c>
      <c r="D1369" s="752">
        <v>5</v>
      </c>
      <c r="E1369" s="752">
        <v>2</v>
      </c>
      <c r="F1369" s="752">
        <v>67</v>
      </c>
      <c r="G1369" s="752">
        <v>41</v>
      </c>
      <c r="H1369" s="753">
        <v>26</v>
      </c>
      <c r="I1369" s="754">
        <v>0</v>
      </c>
    </row>
    <row r="1370" spans="1:9" s="452" customFormat="1" x14ac:dyDescent="0.2">
      <c r="A1370" s="749"/>
      <c r="B1370" s="750" t="s">
        <v>3272</v>
      </c>
      <c r="C1370" s="751">
        <v>0</v>
      </c>
      <c r="D1370" s="752">
        <v>0</v>
      </c>
      <c r="E1370" s="752">
        <v>0</v>
      </c>
      <c r="F1370" s="752">
        <v>2</v>
      </c>
      <c r="G1370" s="752">
        <v>1</v>
      </c>
      <c r="H1370" s="753">
        <v>1</v>
      </c>
      <c r="I1370" s="754">
        <v>0</v>
      </c>
    </row>
    <row r="1371" spans="1:9" x14ac:dyDescent="0.2">
      <c r="A1371" s="749"/>
      <c r="B1371" s="750" t="s">
        <v>2071</v>
      </c>
      <c r="C1371" s="751">
        <v>1</v>
      </c>
      <c r="D1371" s="752">
        <v>0</v>
      </c>
      <c r="E1371" s="752">
        <v>1</v>
      </c>
      <c r="F1371" s="752">
        <v>3</v>
      </c>
      <c r="G1371" s="752">
        <v>1</v>
      </c>
      <c r="H1371" s="753">
        <v>2</v>
      </c>
      <c r="I1371" s="754">
        <v>0</v>
      </c>
    </row>
    <row r="1372" spans="1:9" x14ac:dyDescent="0.2">
      <c r="A1372" s="749"/>
      <c r="B1372" s="750" t="s">
        <v>2072</v>
      </c>
      <c r="C1372" s="751">
        <v>0</v>
      </c>
      <c r="D1372" s="752">
        <v>0</v>
      </c>
      <c r="E1372" s="752">
        <v>0</v>
      </c>
      <c r="F1372" s="752">
        <v>1</v>
      </c>
      <c r="G1372" s="752">
        <v>1</v>
      </c>
      <c r="H1372" s="753">
        <v>0</v>
      </c>
      <c r="I1372" s="754">
        <v>0</v>
      </c>
    </row>
    <row r="1373" spans="1:9" x14ac:dyDescent="0.2">
      <c r="A1373" s="749"/>
      <c r="B1373" s="750" t="s">
        <v>2073</v>
      </c>
      <c r="C1373" s="751">
        <v>0</v>
      </c>
      <c r="D1373" s="752">
        <v>0</v>
      </c>
      <c r="E1373" s="752">
        <v>0</v>
      </c>
      <c r="F1373" s="752">
        <v>5</v>
      </c>
      <c r="G1373" s="752">
        <v>4</v>
      </c>
      <c r="H1373" s="753">
        <v>1</v>
      </c>
      <c r="I1373" s="754">
        <v>0</v>
      </c>
    </row>
    <row r="1374" spans="1:9" x14ac:dyDescent="0.2">
      <c r="A1374" s="749"/>
      <c r="B1374" s="750" t="s">
        <v>187</v>
      </c>
      <c r="C1374" s="751">
        <v>969</v>
      </c>
      <c r="D1374" s="752">
        <v>415</v>
      </c>
      <c r="E1374" s="752">
        <v>554</v>
      </c>
      <c r="F1374" s="752">
        <v>588</v>
      </c>
      <c r="G1374" s="752">
        <v>358</v>
      </c>
      <c r="H1374" s="753">
        <v>230</v>
      </c>
      <c r="I1374" s="754">
        <v>0</v>
      </c>
    </row>
    <row r="1375" spans="1:9" x14ac:dyDescent="0.2">
      <c r="A1375" s="749"/>
      <c r="B1375" s="750" t="s">
        <v>2074</v>
      </c>
      <c r="C1375" s="751">
        <v>0</v>
      </c>
      <c r="D1375" s="752">
        <v>0</v>
      </c>
      <c r="E1375" s="752">
        <v>0</v>
      </c>
      <c r="F1375" s="752">
        <v>2</v>
      </c>
      <c r="G1375" s="752">
        <v>1</v>
      </c>
      <c r="H1375" s="753">
        <v>1</v>
      </c>
      <c r="I1375" s="754">
        <v>0</v>
      </c>
    </row>
    <row r="1376" spans="1:9" x14ac:dyDescent="0.2">
      <c r="A1376" s="749"/>
      <c r="B1376" s="750" t="s">
        <v>2075</v>
      </c>
      <c r="C1376" s="751">
        <v>1</v>
      </c>
      <c r="D1376" s="752">
        <v>1</v>
      </c>
      <c r="E1376" s="752">
        <v>0</v>
      </c>
      <c r="F1376" s="752">
        <v>6</v>
      </c>
      <c r="G1376" s="752">
        <v>1</v>
      </c>
      <c r="H1376" s="753">
        <v>5</v>
      </c>
      <c r="I1376" s="754">
        <v>0</v>
      </c>
    </row>
    <row r="1377" spans="1:9" x14ac:dyDescent="0.2">
      <c r="A1377" s="749"/>
      <c r="B1377" s="750" t="s">
        <v>2076</v>
      </c>
      <c r="C1377" s="751">
        <v>8</v>
      </c>
      <c r="D1377" s="752">
        <v>5</v>
      </c>
      <c r="E1377" s="752">
        <v>3</v>
      </c>
      <c r="F1377" s="752">
        <v>9</v>
      </c>
      <c r="G1377" s="752">
        <v>5</v>
      </c>
      <c r="H1377" s="753">
        <v>4</v>
      </c>
      <c r="I1377" s="754">
        <v>0</v>
      </c>
    </row>
    <row r="1378" spans="1:9" x14ac:dyDescent="0.2">
      <c r="A1378" s="749"/>
      <c r="B1378" s="750" t="s">
        <v>2077</v>
      </c>
      <c r="C1378" s="751">
        <v>1</v>
      </c>
      <c r="D1378" s="752">
        <v>1</v>
      </c>
      <c r="E1378" s="752">
        <v>0</v>
      </c>
      <c r="F1378" s="752">
        <v>6</v>
      </c>
      <c r="G1378" s="752">
        <v>3</v>
      </c>
      <c r="H1378" s="753">
        <v>3</v>
      </c>
      <c r="I1378" s="754">
        <v>0</v>
      </c>
    </row>
    <row r="1379" spans="1:9" x14ac:dyDescent="0.2">
      <c r="A1379" s="749"/>
      <c r="B1379" s="750" t="s">
        <v>2078</v>
      </c>
      <c r="C1379" s="751">
        <v>0</v>
      </c>
      <c r="D1379" s="752">
        <v>0</v>
      </c>
      <c r="E1379" s="752">
        <v>0</v>
      </c>
      <c r="F1379" s="752">
        <v>1</v>
      </c>
      <c r="G1379" s="752">
        <v>1</v>
      </c>
      <c r="H1379" s="753">
        <v>0</v>
      </c>
      <c r="I1379" s="754">
        <v>0</v>
      </c>
    </row>
    <row r="1380" spans="1:9" x14ac:dyDescent="0.2">
      <c r="A1380" s="749"/>
      <c r="B1380" s="750" t="s">
        <v>2079</v>
      </c>
      <c r="C1380" s="751">
        <v>0</v>
      </c>
      <c r="D1380" s="752">
        <v>0</v>
      </c>
      <c r="E1380" s="752">
        <v>0</v>
      </c>
      <c r="F1380" s="752">
        <v>5</v>
      </c>
      <c r="G1380" s="752">
        <v>4</v>
      </c>
      <c r="H1380" s="753">
        <v>1</v>
      </c>
      <c r="I1380" s="754">
        <v>0</v>
      </c>
    </row>
    <row r="1381" spans="1:9" s="452" customFormat="1" x14ac:dyDescent="0.2">
      <c r="A1381" s="749"/>
      <c r="B1381" s="750" t="s">
        <v>2080</v>
      </c>
      <c r="C1381" s="751">
        <v>4</v>
      </c>
      <c r="D1381" s="752">
        <v>1</v>
      </c>
      <c r="E1381" s="752">
        <v>3</v>
      </c>
      <c r="F1381" s="752">
        <v>4</v>
      </c>
      <c r="G1381" s="752">
        <v>4</v>
      </c>
      <c r="H1381" s="753">
        <v>0</v>
      </c>
      <c r="I1381" s="754">
        <v>0</v>
      </c>
    </row>
    <row r="1382" spans="1:9" x14ac:dyDescent="0.2">
      <c r="A1382" s="749"/>
      <c r="B1382" s="750" t="s">
        <v>3273</v>
      </c>
      <c r="C1382" s="751">
        <v>1</v>
      </c>
      <c r="D1382" s="752">
        <v>0</v>
      </c>
      <c r="E1382" s="752">
        <v>1</v>
      </c>
      <c r="F1382" s="752">
        <v>1</v>
      </c>
      <c r="G1382" s="752">
        <v>1</v>
      </c>
      <c r="H1382" s="753">
        <v>0</v>
      </c>
      <c r="I1382" s="754">
        <v>0</v>
      </c>
    </row>
    <row r="1383" spans="1:9" x14ac:dyDescent="0.2">
      <c r="A1383" s="749"/>
      <c r="B1383" s="750" t="s">
        <v>2081</v>
      </c>
      <c r="C1383" s="751">
        <v>1</v>
      </c>
      <c r="D1383" s="752">
        <v>1</v>
      </c>
      <c r="E1383" s="752">
        <v>0</v>
      </c>
      <c r="F1383" s="752">
        <v>1</v>
      </c>
      <c r="G1383" s="752">
        <v>1</v>
      </c>
      <c r="H1383" s="753">
        <v>0</v>
      </c>
      <c r="I1383" s="754">
        <v>0</v>
      </c>
    </row>
    <row r="1384" spans="1:9" x14ac:dyDescent="0.2">
      <c r="A1384" s="749"/>
      <c r="B1384" s="750" t="s">
        <v>2083</v>
      </c>
      <c r="C1384" s="751">
        <v>0</v>
      </c>
      <c r="D1384" s="752">
        <v>0</v>
      </c>
      <c r="E1384" s="752">
        <v>0</v>
      </c>
      <c r="F1384" s="752">
        <v>2</v>
      </c>
      <c r="G1384" s="752">
        <v>1</v>
      </c>
      <c r="H1384" s="753">
        <v>1</v>
      </c>
      <c r="I1384" s="754">
        <v>0</v>
      </c>
    </row>
    <row r="1385" spans="1:9" x14ac:dyDescent="0.2">
      <c r="A1385" s="749"/>
      <c r="B1385" s="750" t="s">
        <v>3274</v>
      </c>
      <c r="C1385" s="751">
        <v>0</v>
      </c>
      <c r="D1385" s="752">
        <v>0</v>
      </c>
      <c r="E1385" s="752">
        <v>0</v>
      </c>
      <c r="F1385" s="752">
        <v>2</v>
      </c>
      <c r="G1385" s="752">
        <v>1</v>
      </c>
      <c r="H1385" s="753">
        <v>1</v>
      </c>
      <c r="I1385" s="754">
        <v>0</v>
      </c>
    </row>
    <row r="1386" spans="1:9" x14ac:dyDescent="0.2">
      <c r="A1386" s="749"/>
      <c r="B1386" s="750" t="s">
        <v>2084</v>
      </c>
      <c r="C1386" s="751">
        <v>0</v>
      </c>
      <c r="D1386" s="752">
        <v>0</v>
      </c>
      <c r="E1386" s="752">
        <v>0</v>
      </c>
      <c r="F1386" s="752">
        <v>2</v>
      </c>
      <c r="G1386" s="752">
        <v>2</v>
      </c>
      <c r="H1386" s="753">
        <v>0</v>
      </c>
      <c r="I1386" s="754">
        <v>0</v>
      </c>
    </row>
    <row r="1387" spans="1:9" s="452" customFormat="1" x14ac:dyDescent="0.2">
      <c r="A1387" s="749"/>
      <c r="B1387" s="750" t="s">
        <v>2085</v>
      </c>
      <c r="C1387" s="751">
        <v>5</v>
      </c>
      <c r="D1387" s="752">
        <v>2</v>
      </c>
      <c r="E1387" s="752">
        <v>3</v>
      </c>
      <c r="F1387" s="752">
        <v>24</v>
      </c>
      <c r="G1387" s="752">
        <v>10</v>
      </c>
      <c r="H1387" s="753">
        <v>14</v>
      </c>
      <c r="I1387" s="754">
        <v>0</v>
      </c>
    </row>
    <row r="1388" spans="1:9" x14ac:dyDescent="0.2">
      <c r="A1388" s="749"/>
      <c r="B1388" s="750" t="s">
        <v>2088</v>
      </c>
      <c r="C1388" s="751">
        <v>6</v>
      </c>
      <c r="D1388" s="752">
        <v>2</v>
      </c>
      <c r="E1388" s="752">
        <v>4</v>
      </c>
      <c r="F1388" s="752">
        <v>31</v>
      </c>
      <c r="G1388" s="752">
        <v>20</v>
      </c>
      <c r="H1388" s="753">
        <v>11</v>
      </c>
      <c r="I1388" s="754">
        <v>0</v>
      </c>
    </row>
    <row r="1389" spans="1:9" x14ac:dyDescent="0.2">
      <c r="A1389" s="749"/>
      <c r="B1389" s="750" t="s">
        <v>2089</v>
      </c>
      <c r="C1389" s="751">
        <v>2</v>
      </c>
      <c r="D1389" s="752">
        <v>1</v>
      </c>
      <c r="E1389" s="752">
        <v>1</v>
      </c>
      <c r="F1389" s="752">
        <v>17</v>
      </c>
      <c r="G1389" s="752">
        <v>12</v>
      </c>
      <c r="H1389" s="753">
        <v>5</v>
      </c>
      <c r="I1389" s="754">
        <v>0</v>
      </c>
    </row>
    <row r="1390" spans="1:9" x14ac:dyDescent="0.2">
      <c r="A1390" s="749"/>
      <c r="B1390" s="750" t="s">
        <v>2090</v>
      </c>
      <c r="C1390" s="751">
        <v>1</v>
      </c>
      <c r="D1390" s="752">
        <v>0</v>
      </c>
      <c r="E1390" s="752">
        <v>1</v>
      </c>
      <c r="F1390" s="752">
        <v>4</v>
      </c>
      <c r="G1390" s="752">
        <v>2</v>
      </c>
      <c r="H1390" s="753">
        <v>2</v>
      </c>
      <c r="I1390" s="754">
        <v>0</v>
      </c>
    </row>
    <row r="1391" spans="1:9" x14ac:dyDescent="0.2">
      <c r="A1391" s="743" t="s">
        <v>97</v>
      </c>
      <c r="B1391" s="744" t="s">
        <v>10</v>
      </c>
      <c r="C1391" s="745">
        <v>586</v>
      </c>
      <c r="D1391" s="746">
        <v>289</v>
      </c>
      <c r="E1391" s="746">
        <v>297</v>
      </c>
      <c r="F1391" s="746">
        <v>820</v>
      </c>
      <c r="G1391" s="746">
        <v>537</v>
      </c>
      <c r="H1391" s="747">
        <v>283</v>
      </c>
      <c r="I1391" s="748">
        <v>0</v>
      </c>
    </row>
    <row r="1392" spans="1:9" x14ac:dyDescent="0.2">
      <c r="A1392" s="749"/>
      <c r="B1392" s="750" t="s">
        <v>2091</v>
      </c>
      <c r="C1392" s="751">
        <v>3</v>
      </c>
      <c r="D1392" s="752">
        <v>3</v>
      </c>
      <c r="E1392" s="752">
        <v>0</v>
      </c>
      <c r="F1392" s="752">
        <v>5</v>
      </c>
      <c r="G1392" s="752">
        <v>3</v>
      </c>
      <c r="H1392" s="753">
        <v>2</v>
      </c>
      <c r="I1392" s="754">
        <v>0</v>
      </c>
    </row>
    <row r="1393" spans="1:9" x14ac:dyDescent="0.2">
      <c r="A1393" s="749"/>
      <c r="B1393" s="750" t="s">
        <v>2092</v>
      </c>
      <c r="C1393" s="751">
        <v>5</v>
      </c>
      <c r="D1393" s="752">
        <v>1</v>
      </c>
      <c r="E1393" s="752">
        <v>4</v>
      </c>
      <c r="F1393" s="752">
        <v>4</v>
      </c>
      <c r="G1393" s="752">
        <v>2</v>
      </c>
      <c r="H1393" s="753">
        <v>2</v>
      </c>
      <c r="I1393" s="754">
        <v>0</v>
      </c>
    </row>
    <row r="1394" spans="1:9" x14ac:dyDescent="0.2">
      <c r="A1394" s="749"/>
      <c r="B1394" s="750" t="s">
        <v>2093</v>
      </c>
      <c r="C1394" s="751">
        <v>2</v>
      </c>
      <c r="D1394" s="752">
        <v>1</v>
      </c>
      <c r="E1394" s="752">
        <v>1</v>
      </c>
      <c r="F1394" s="752">
        <v>2</v>
      </c>
      <c r="G1394" s="752">
        <v>2</v>
      </c>
      <c r="H1394" s="753">
        <v>0</v>
      </c>
      <c r="I1394" s="754">
        <v>0</v>
      </c>
    </row>
    <row r="1395" spans="1:9" x14ac:dyDescent="0.2">
      <c r="A1395" s="749"/>
      <c r="B1395" s="750" t="s">
        <v>2094</v>
      </c>
      <c r="C1395" s="751">
        <v>12</v>
      </c>
      <c r="D1395" s="752">
        <v>8</v>
      </c>
      <c r="E1395" s="752">
        <v>4</v>
      </c>
      <c r="F1395" s="752">
        <v>14</v>
      </c>
      <c r="G1395" s="752">
        <v>10</v>
      </c>
      <c r="H1395" s="753">
        <v>4</v>
      </c>
      <c r="I1395" s="754">
        <v>0</v>
      </c>
    </row>
    <row r="1396" spans="1:9" x14ac:dyDescent="0.2">
      <c r="A1396" s="749"/>
      <c r="B1396" s="750" t="s">
        <v>2095</v>
      </c>
      <c r="C1396" s="751">
        <v>0</v>
      </c>
      <c r="D1396" s="752">
        <v>0</v>
      </c>
      <c r="E1396" s="752">
        <v>0</v>
      </c>
      <c r="F1396" s="752">
        <v>1</v>
      </c>
      <c r="G1396" s="752">
        <v>1</v>
      </c>
      <c r="H1396" s="753">
        <v>0</v>
      </c>
      <c r="I1396" s="754">
        <v>0</v>
      </c>
    </row>
    <row r="1397" spans="1:9" x14ac:dyDescent="0.2">
      <c r="A1397" s="749"/>
      <c r="B1397" s="750" t="s">
        <v>2096</v>
      </c>
      <c r="C1397" s="751">
        <v>48</v>
      </c>
      <c r="D1397" s="752">
        <v>23</v>
      </c>
      <c r="E1397" s="752">
        <v>25</v>
      </c>
      <c r="F1397" s="752">
        <v>70</v>
      </c>
      <c r="G1397" s="752">
        <v>55</v>
      </c>
      <c r="H1397" s="753">
        <v>15</v>
      </c>
      <c r="I1397" s="754">
        <v>0</v>
      </c>
    </row>
    <row r="1398" spans="1:9" x14ac:dyDescent="0.2">
      <c r="A1398" s="749"/>
      <c r="B1398" s="750" t="s">
        <v>2097</v>
      </c>
      <c r="C1398" s="751">
        <v>439</v>
      </c>
      <c r="D1398" s="752">
        <v>218</v>
      </c>
      <c r="E1398" s="752">
        <v>221</v>
      </c>
      <c r="F1398" s="752">
        <v>523</v>
      </c>
      <c r="G1398" s="752">
        <v>313</v>
      </c>
      <c r="H1398" s="753">
        <v>210</v>
      </c>
      <c r="I1398" s="754">
        <v>0</v>
      </c>
    </row>
    <row r="1399" spans="1:9" x14ac:dyDescent="0.2">
      <c r="A1399" s="749"/>
      <c r="B1399" s="750" t="s">
        <v>2098</v>
      </c>
      <c r="C1399" s="751">
        <v>0</v>
      </c>
      <c r="D1399" s="752">
        <v>0</v>
      </c>
      <c r="E1399" s="752">
        <v>0</v>
      </c>
      <c r="F1399" s="752">
        <v>9</v>
      </c>
      <c r="G1399" s="752">
        <v>9</v>
      </c>
      <c r="H1399" s="753">
        <v>0</v>
      </c>
      <c r="I1399" s="754">
        <v>0</v>
      </c>
    </row>
    <row r="1400" spans="1:9" x14ac:dyDescent="0.2">
      <c r="A1400" s="749"/>
      <c r="B1400" s="750" t="s">
        <v>158</v>
      </c>
      <c r="C1400" s="751">
        <v>77</v>
      </c>
      <c r="D1400" s="752">
        <v>35</v>
      </c>
      <c r="E1400" s="752">
        <v>42</v>
      </c>
      <c r="F1400" s="752">
        <v>192</v>
      </c>
      <c r="G1400" s="752">
        <v>142</v>
      </c>
      <c r="H1400" s="753">
        <v>50</v>
      </c>
      <c r="I1400" s="754">
        <v>0</v>
      </c>
    </row>
    <row r="1401" spans="1:9" x14ac:dyDescent="0.2">
      <c r="A1401" s="743" t="s">
        <v>98</v>
      </c>
      <c r="B1401" s="744" t="s">
        <v>10</v>
      </c>
      <c r="C1401" s="745">
        <v>68</v>
      </c>
      <c r="D1401" s="746">
        <v>41</v>
      </c>
      <c r="E1401" s="746">
        <v>27</v>
      </c>
      <c r="F1401" s="746">
        <v>262</v>
      </c>
      <c r="G1401" s="746">
        <v>163</v>
      </c>
      <c r="H1401" s="747">
        <v>99</v>
      </c>
      <c r="I1401" s="748">
        <v>0</v>
      </c>
    </row>
    <row r="1402" spans="1:9" x14ac:dyDescent="0.2">
      <c r="A1402" s="749"/>
      <c r="B1402" s="750" t="s">
        <v>2099</v>
      </c>
      <c r="C1402" s="751">
        <v>1</v>
      </c>
      <c r="D1402" s="752">
        <v>0</v>
      </c>
      <c r="E1402" s="752">
        <v>1</v>
      </c>
      <c r="F1402" s="752">
        <v>0</v>
      </c>
      <c r="G1402" s="752">
        <v>0</v>
      </c>
      <c r="H1402" s="753">
        <v>0</v>
      </c>
      <c r="I1402" s="754">
        <v>0</v>
      </c>
    </row>
    <row r="1403" spans="1:9" x14ac:dyDescent="0.2">
      <c r="A1403" s="749"/>
      <c r="B1403" s="750" t="s">
        <v>2101</v>
      </c>
      <c r="C1403" s="751">
        <v>0</v>
      </c>
      <c r="D1403" s="752">
        <v>0</v>
      </c>
      <c r="E1403" s="752">
        <v>0</v>
      </c>
      <c r="F1403" s="752">
        <v>1</v>
      </c>
      <c r="G1403" s="752">
        <v>0</v>
      </c>
      <c r="H1403" s="753">
        <v>1</v>
      </c>
      <c r="I1403" s="754">
        <v>0</v>
      </c>
    </row>
    <row r="1404" spans="1:9" x14ac:dyDescent="0.2">
      <c r="A1404" s="749"/>
      <c r="B1404" s="750" t="s">
        <v>2102</v>
      </c>
      <c r="C1404" s="751">
        <v>0</v>
      </c>
      <c r="D1404" s="752">
        <v>0</v>
      </c>
      <c r="E1404" s="752">
        <v>0</v>
      </c>
      <c r="F1404" s="752">
        <v>9</v>
      </c>
      <c r="G1404" s="752">
        <v>6</v>
      </c>
      <c r="H1404" s="753">
        <v>3</v>
      </c>
      <c r="I1404" s="754">
        <v>0</v>
      </c>
    </row>
    <row r="1405" spans="1:9" x14ac:dyDescent="0.2">
      <c r="A1405" s="749"/>
      <c r="B1405" s="750" t="s">
        <v>2103</v>
      </c>
      <c r="C1405" s="751">
        <v>3</v>
      </c>
      <c r="D1405" s="752">
        <v>1</v>
      </c>
      <c r="E1405" s="752">
        <v>2</v>
      </c>
      <c r="F1405" s="752">
        <v>3</v>
      </c>
      <c r="G1405" s="752">
        <v>3</v>
      </c>
      <c r="H1405" s="753">
        <v>0</v>
      </c>
      <c r="I1405" s="754">
        <v>0</v>
      </c>
    </row>
    <row r="1406" spans="1:9" x14ac:dyDescent="0.2">
      <c r="A1406" s="749"/>
      <c r="B1406" s="750" t="s">
        <v>3275</v>
      </c>
      <c r="C1406" s="751">
        <v>0</v>
      </c>
      <c r="D1406" s="752">
        <v>0</v>
      </c>
      <c r="E1406" s="752">
        <v>0</v>
      </c>
      <c r="F1406" s="752">
        <v>1</v>
      </c>
      <c r="G1406" s="752">
        <v>1</v>
      </c>
      <c r="H1406" s="753">
        <v>0</v>
      </c>
      <c r="I1406" s="754">
        <v>0</v>
      </c>
    </row>
    <row r="1407" spans="1:9" x14ac:dyDescent="0.2">
      <c r="A1407" s="749"/>
      <c r="B1407" s="750" t="s">
        <v>2107</v>
      </c>
      <c r="C1407" s="751">
        <v>0</v>
      </c>
      <c r="D1407" s="752">
        <v>0</v>
      </c>
      <c r="E1407" s="752">
        <v>0</v>
      </c>
      <c r="F1407" s="752">
        <v>1</v>
      </c>
      <c r="G1407" s="752">
        <v>0</v>
      </c>
      <c r="H1407" s="753">
        <v>1</v>
      </c>
      <c r="I1407" s="754">
        <v>0</v>
      </c>
    </row>
    <row r="1408" spans="1:9" x14ac:dyDescent="0.2">
      <c r="A1408" s="749"/>
      <c r="B1408" s="750" t="s">
        <v>2109</v>
      </c>
      <c r="C1408" s="751">
        <v>7</v>
      </c>
      <c r="D1408" s="752">
        <v>5</v>
      </c>
      <c r="E1408" s="752">
        <v>2</v>
      </c>
      <c r="F1408" s="752">
        <v>47</v>
      </c>
      <c r="G1408" s="752">
        <v>30</v>
      </c>
      <c r="H1408" s="753">
        <v>17</v>
      </c>
      <c r="I1408" s="754">
        <v>0</v>
      </c>
    </row>
    <row r="1409" spans="1:9" x14ac:dyDescent="0.2">
      <c r="A1409" s="749"/>
      <c r="B1409" s="750" t="s">
        <v>2110</v>
      </c>
      <c r="C1409" s="751">
        <v>0</v>
      </c>
      <c r="D1409" s="752">
        <v>0</v>
      </c>
      <c r="E1409" s="752">
        <v>0</v>
      </c>
      <c r="F1409" s="752">
        <v>1</v>
      </c>
      <c r="G1409" s="752">
        <v>1</v>
      </c>
      <c r="H1409" s="753">
        <v>0</v>
      </c>
      <c r="I1409" s="754">
        <v>0</v>
      </c>
    </row>
    <row r="1410" spans="1:9" x14ac:dyDescent="0.2">
      <c r="A1410" s="749"/>
      <c r="B1410" s="750" t="s">
        <v>2111</v>
      </c>
      <c r="C1410" s="751">
        <v>1</v>
      </c>
      <c r="D1410" s="752">
        <v>1</v>
      </c>
      <c r="E1410" s="752">
        <v>0</v>
      </c>
      <c r="F1410" s="752">
        <v>1</v>
      </c>
      <c r="G1410" s="752">
        <v>1</v>
      </c>
      <c r="H1410" s="753">
        <v>0</v>
      </c>
      <c r="I1410" s="754">
        <v>0</v>
      </c>
    </row>
    <row r="1411" spans="1:9" x14ac:dyDescent="0.2">
      <c r="A1411" s="749"/>
      <c r="B1411" s="750" t="s">
        <v>3276</v>
      </c>
      <c r="C1411" s="751">
        <v>0</v>
      </c>
      <c r="D1411" s="752">
        <v>0</v>
      </c>
      <c r="E1411" s="752">
        <v>0</v>
      </c>
      <c r="F1411" s="752">
        <v>3</v>
      </c>
      <c r="G1411" s="752">
        <v>2</v>
      </c>
      <c r="H1411" s="753">
        <v>1</v>
      </c>
      <c r="I1411" s="754">
        <v>0</v>
      </c>
    </row>
    <row r="1412" spans="1:9" x14ac:dyDescent="0.2">
      <c r="A1412" s="749"/>
      <c r="B1412" s="750" t="s">
        <v>3277</v>
      </c>
      <c r="C1412" s="751">
        <v>0</v>
      </c>
      <c r="D1412" s="752">
        <v>0</v>
      </c>
      <c r="E1412" s="752">
        <v>0</v>
      </c>
      <c r="F1412" s="752">
        <v>1</v>
      </c>
      <c r="G1412" s="752">
        <v>0</v>
      </c>
      <c r="H1412" s="753">
        <v>1</v>
      </c>
      <c r="I1412" s="754">
        <v>0</v>
      </c>
    </row>
    <row r="1413" spans="1:9" x14ac:dyDescent="0.2">
      <c r="A1413" s="749"/>
      <c r="B1413" s="750" t="s">
        <v>158</v>
      </c>
      <c r="C1413" s="751">
        <v>56</v>
      </c>
      <c r="D1413" s="752">
        <v>34</v>
      </c>
      <c r="E1413" s="752">
        <v>22</v>
      </c>
      <c r="F1413" s="752">
        <v>194</v>
      </c>
      <c r="G1413" s="752">
        <v>119</v>
      </c>
      <c r="H1413" s="753">
        <v>75</v>
      </c>
      <c r="I1413" s="754">
        <v>0</v>
      </c>
    </row>
    <row r="1414" spans="1:9" x14ac:dyDescent="0.2">
      <c r="A1414" s="743" t="s">
        <v>805</v>
      </c>
      <c r="B1414" s="744" t="s">
        <v>10</v>
      </c>
      <c r="C1414" s="745">
        <v>8</v>
      </c>
      <c r="D1414" s="746">
        <v>5</v>
      </c>
      <c r="E1414" s="746">
        <v>3</v>
      </c>
      <c r="F1414" s="746">
        <v>0</v>
      </c>
      <c r="G1414" s="746">
        <v>0</v>
      </c>
      <c r="H1414" s="747">
        <v>0</v>
      </c>
      <c r="I1414" s="748">
        <v>0</v>
      </c>
    </row>
    <row r="1415" spans="1:9" x14ac:dyDescent="0.2">
      <c r="A1415" s="749"/>
      <c r="B1415" s="750" t="s">
        <v>158</v>
      </c>
      <c r="C1415" s="751">
        <v>8</v>
      </c>
      <c r="D1415" s="752">
        <v>5</v>
      </c>
      <c r="E1415" s="752">
        <v>3</v>
      </c>
      <c r="F1415" s="752">
        <v>0</v>
      </c>
      <c r="G1415" s="752">
        <v>0</v>
      </c>
      <c r="H1415" s="753">
        <v>0</v>
      </c>
      <c r="I1415" s="754">
        <v>0</v>
      </c>
    </row>
    <row r="1416" spans="1:9" x14ac:dyDescent="0.2">
      <c r="A1416" s="743" t="s">
        <v>806</v>
      </c>
      <c r="B1416" s="744" t="s">
        <v>10</v>
      </c>
      <c r="C1416" s="745">
        <v>5</v>
      </c>
      <c r="D1416" s="746">
        <v>4</v>
      </c>
      <c r="E1416" s="746">
        <v>1</v>
      </c>
      <c r="F1416" s="746">
        <v>73</v>
      </c>
      <c r="G1416" s="746">
        <v>43</v>
      </c>
      <c r="H1416" s="747">
        <v>30</v>
      </c>
      <c r="I1416" s="748">
        <v>0</v>
      </c>
    </row>
    <row r="1417" spans="1:9" x14ac:dyDescent="0.2">
      <c r="A1417" s="749"/>
      <c r="B1417" s="750" t="s">
        <v>2115</v>
      </c>
      <c r="C1417" s="751">
        <v>5</v>
      </c>
      <c r="D1417" s="752">
        <v>4</v>
      </c>
      <c r="E1417" s="752">
        <v>1</v>
      </c>
      <c r="F1417" s="752">
        <v>68</v>
      </c>
      <c r="G1417" s="752">
        <v>41</v>
      </c>
      <c r="H1417" s="753">
        <v>27</v>
      </c>
      <c r="I1417" s="754">
        <v>0</v>
      </c>
    </row>
    <row r="1418" spans="1:9" x14ac:dyDescent="0.2">
      <c r="A1418" s="749"/>
      <c r="B1418" s="750" t="s">
        <v>3278</v>
      </c>
      <c r="C1418" s="751">
        <v>0</v>
      </c>
      <c r="D1418" s="752">
        <v>0</v>
      </c>
      <c r="E1418" s="752">
        <v>0</v>
      </c>
      <c r="F1418" s="752">
        <v>1</v>
      </c>
      <c r="G1418" s="752">
        <v>1</v>
      </c>
      <c r="H1418" s="753">
        <v>0</v>
      </c>
      <c r="I1418" s="754">
        <v>0</v>
      </c>
    </row>
    <row r="1419" spans="1:9" x14ac:dyDescent="0.2">
      <c r="A1419" s="749"/>
      <c r="B1419" s="750" t="s">
        <v>3279</v>
      </c>
      <c r="C1419" s="751">
        <v>0</v>
      </c>
      <c r="D1419" s="752">
        <v>0</v>
      </c>
      <c r="E1419" s="752">
        <v>0</v>
      </c>
      <c r="F1419" s="752">
        <v>1</v>
      </c>
      <c r="G1419" s="752">
        <v>0</v>
      </c>
      <c r="H1419" s="753">
        <v>1</v>
      </c>
      <c r="I1419" s="754">
        <v>0</v>
      </c>
    </row>
    <row r="1420" spans="1:9" x14ac:dyDescent="0.2">
      <c r="A1420" s="749"/>
      <c r="B1420" s="750" t="s">
        <v>3280</v>
      </c>
      <c r="C1420" s="751">
        <v>0</v>
      </c>
      <c r="D1420" s="752">
        <v>0</v>
      </c>
      <c r="E1420" s="752">
        <v>0</v>
      </c>
      <c r="F1420" s="752">
        <v>1</v>
      </c>
      <c r="G1420" s="752">
        <v>0</v>
      </c>
      <c r="H1420" s="753">
        <v>1</v>
      </c>
      <c r="I1420" s="754">
        <v>0</v>
      </c>
    </row>
    <row r="1421" spans="1:9" x14ac:dyDescent="0.2">
      <c r="A1421" s="749"/>
      <c r="B1421" s="750" t="s">
        <v>2118</v>
      </c>
      <c r="C1421" s="751">
        <v>0</v>
      </c>
      <c r="D1421" s="752">
        <v>0</v>
      </c>
      <c r="E1421" s="752">
        <v>0</v>
      </c>
      <c r="F1421" s="752">
        <v>1</v>
      </c>
      <c r="G1421" s="752">
        <v>1</v>
      </c>
      <c r="H1421" s="753">
        <v>0</v>
      </c>
      <c r="I1421" s="754">
        <v>0</v>
      </c>
    </row>
    <row r="1422" spans="1:9" x14ac:dyDescent="0.2">
      <c r="A1422" s="749"/>
      <c r="B1422" s="750" t="s">
        <v>2119</v>
      </c>
      <c r="C1422" s="751">
        <v>0</v>
      </c>
      <c r="D1422" s="752">
        <v>0</v>
      </c>
      <c r="E1422" s="752">
        <v>0</v>
      </c>
      <c r="F1422" s="752">
        <v>1</v>
      </c>
      <c r="G1422" s="752">
        <v>0</v>
      </c>
      <c r="H1422" s="753">
        <v>1</v>
      </c>
      <c r="I1422" s="754">
        <v>0</v>
      </c>
    </row>
    <row r="1423" spans="1:9" x14ac:dyDescent="0.2">
      <c r="A1423" s="743" t="s">
        <v>81</v>
      </c>
      <c r="B1423" s="744" t="s">
        <v>10</v>
      </c>
      <c r="C1423" s="745">
        <v>3</v>
      </c>
      <c r="D1423" s="746">
        <v>3</v>
      </c>
      <c r="E1423" s="746">
        <v>0</v>
      </c>
      <c r="F1423" s="746">
        <v>27</v>
      </c>
      <c r="G1423" s="746">
        <v>14</v>
      </c>
      <c r="H1423" s="747">
        <v>13</v>
      </c>
      <c r="I1423" s="748">
        <v>0</v>
      </c>
    </row>
    <row r="1424" spans="1:9" x14ac:dyDescent="0.2">
      <c r="A1424" s="749"/>
      <c r="B1424" s="750" t="s">
        <v>2120</v>
      </c>
      <c r="C1424" s="751">
        <v>1</v>
      </c>
      <c r="D1424" s="752">
        <v>1</v>
      </c>
      <c r="E1424" s="752">
        <v>0</v>
      </c>
      <c r="F1424" s="752">
        <v>21</v>
      </c>
      <c r="G1424" s="752">
        <v>11</v>
      </c>
      <c r="H1424" s="753">
        <v>10</v>
      </c>
      <c r="I1424" s="754">
        <v>0</v>
      </c>
    </row>
    <row r="1425" spans="1:9" x14ac:dyDescent="0.2">
      <c r="A1425" s="749"/>
      <c r="B1425" s="750" t="s">
        <v>2121</v>
      </c>
      <c r="C1425" s="751">
        <v>1</v>
      </c>
      <c r="D1425" s="752">
        <v>1</v>
      </c>
      <c r="E1425" s="752">
        <v>0</v>
      </c>
      <c r="F1425" s="752">
        <v>6</v>
      </c>
      <c r="G1425" s="752">
        <v>3</v>
      </c>
      <c r="H1425" s="753">
        <v>3</v>
      </c>
      <c r="I1425" s="754">
        <v>0</v>
      </c>
    </row>
    <row r="1426" spans="1:9" x14ac:dyDescent="0.2">
      <c r="A1426" s="749"/>
      <c r="B1426" s="750" t="s">
        <v>158</v>
      </c>
      <c r="C1426" s="751">
        <v>1</v>
      </c>
      <c r="D1426" s="752">
        <v>1</v>
      </c>
      <c r="E1426" s="752">
        <v>0</v>
      </c>
      <c r="F1426" s="752">
        <v>0</v>
      </c>
      <c r="G1426" s="752">
        <v>0</v>
      </c>
      <c r="H1426" s="753">
        <v>0</v>
      </c>
      <c r="I1426" s="754">
        <v>0</v>
      </c>
    </row>
    <row r="1427" spans="1:9" x14ac:dyDescent="0.2">
      <c r="A1427" s="743" t="s">
        <v>82</v>
      </c>
      <c r="B1427" s="744" t="s">
        <v>10</v>
      </c>
      <c r="C1427" s="745">
        <v>15</v>
      </c>
      <c r="D1427" s="746">
        <v>8</v>
      </c>
      <c r="E1427" s="746">
        <v>7</v>
      </c>
      <c r="F1427" s="746">
        <v>99</v>
      </c>
      <c r="G1427" s="746">
        <v>54</v>
      </c>
      <c r="H1427" s="747">
        <v>45</v>
      </c>
      <c r="I1427" s="748">
        <v>0</v>
      </c>
    </row>
    <row r="1428" spans="1:9" x14ac:dyDescent="0.2">
      <c r="A1428" s="749"/>
      <c r="B1428" s="750" t="s">
        <v>2122</v>
      </c>
      <c r="C1428" s="751">
        <v>1</v>
      </c>
      <c r="D1428" s="752">
        <v>1</v>
      </c>
      <c r="E1428" s="752">
        <v>0</v>
      </c>
      <c r="F1428" s="752">
        <v>8</v>
      </c>
      <c r="G1428" s="752">
        <v>7</v>
      </c>
      <c r="H1428" s="753">
        <v>1</v>
      </c>
      <c r="I1428" s="754">
        <v>0</v>
      </c>
    </row>
    <row r="1429" spans="1:9" x14ac:dyDescent="0.2">
      <c r="A1429" s="749"/>
      <c r="B1429" s="750" t="s">
        <v>2123</v>
      </c>
      <c r="C1429" s="751">
        <v>2</v>
      </c>
      <c r="D1429" s="752">
        <v>1</v>
      </c>
      <c r="E1429" s="752">
        <v>1</v>
      </c>
      <c r="F1429" s="752">
        <v>24</v>
      </c>
      <c r="G1429" s="752">
        <v>14</v>
      </c>
      <c r="H1429" s="753">
        <v>10</v>
      </c>
      <c r="I1429" s="754">
        <v>0</v>
      </c>
    </row>
    <row r="1430" spans="1:9" x14ac:dyDescent="0.2">
      <c r="A1430" s="749"/>
      <c r="B1430" s="750" t="s">
        <v>158</v>
      </c>
      <c r="C1430" s="751">
        <v>12</v>
      </c>
      <c r="D1430" s="752">
        <v>6</v>
      </c>
      <c r="E1430" s="752">
        <v>6</v>
      </c>
      <c r="F1430" s="752">
        <v>67</v>
      </c>
      <c r="G1430" s="752">
        <v>33</v>
      </c>
      <c r="H1430" s="753">
        <v>34</v>
      </c>
      <c r="I1430" s="754">
        <v>0</v>
      </c>
    </row>
    <row r="1431" spans="1:9" x14ac:dyDescent="0.2">
      <c r="A1431" s="743" t="s">
        <v>99</v>
      </c>
      <c r="B1431" s="744" t="s">
        <v>10</v>
      </c>
      <c r="C1431" s="745">
        <v>655</v>
      </c>
      <c r="D1431" s="746">
        <v>314</v>
      </c>
      <c r="E1431" s="746">
        <v>341</v>
      </c>
      <c r="F1431" s="746">
        <v>1827</v>
      </c>
      <c r="G1431" s="746">
        <v>899</v>
      </c>
      <c r="H1431" s="747">
        <v>928</v>
      </c>
      <c r="I1431" s="748">
        <v>0</v>
      </c>
    </row>
    <row r="1432" spans="1:9" x14ac:dyDescent="0.2">
      <c r="A1432" s="749"/>
      <c r="B1432" s="750" t="s">
        <v>2124</v>
      </c>
      <c r="C1432" s="751">
        <v>5</v>
      </c>
      <c r="D1432" s="752">
        <v>1</v>
      </c>
      <c r="E1432" s="752">
        <v>4</v>
      </c>
      <c r="F1432" s="752">
        <v>14</v>
      </c>
      <c r="G1432" s="752">
        <v>6</v>
      </c>
      <c r="H1432" s="753">
        <v>8</v>
      </c>
      <c r="I1432" s="754">
        <v>0</v>
      </c>
    </row>
    <row r="1433" spans="1:9" x14ac:dyDescent="0.2">
      <c r="A1433" s="749"/>
      <c r="B1433" s="750" t="s">
        <v>2125</v>
      </c>
      <c r="C1433" s="751">
        <v>21</v>
      </c>
      <c r="D1433" s="752">
        <v>14</v>
      </c>
      <c r="E1433" s="752">
        <v>7</v>
      </c>
      <c r="F1433" s="752">
        <v>86</v>
      </c>
      <c r="G1433" s="752">
        <v>34</v>
      </c>
      <c r="H1433" s="753">
        <v>52</v>
      </c>
      <c r="I1433" s="754">
        <v>0</v>
      </c>
    </row>
    <row r="1434" spans="1:9" x14ac:dyDescent="0.2">
      <c r="A1434" s="749"/>
      <c r="B1434" s="750" t="s">
        <v>2126</v>
      </c>
      <c r="C1434" s="751">
        <v>1</v>
      </c>
      <c r="D1434" s="752">
        <v>0</v>
      </c>
      <c r="E1434" s="752">
        <v>1</v>
      </c>
      <c r="F1434" s="752">
        <v>4</v>
      </c>
      <c r="G1434" s="752">
        <v>2</v>
      </c>
      <c r="H1434" s="753">
        <v>2</v>
      </c>
      <c r="I1434" s="754">
        <v>0</v>
      </c>
    </row>
    <row r="1435" spans="1:9" x14ac:dyDescent="0.2">
      <c r="A1435" s="749"/>
      <c r="B1435" s="750" t="s">
        <v>2127</v>
      </c>
      <c r="C1435" s="751">
        <v>20</v>
      </c>
      <c r="D1435" s="752">
        <v>11</v>
      </c>
      <c r="E1435" s="752">
        <v>9</v>
      </c>
      <c r="F1435" s="752">
        <v>44</v>
      </c>
      <c r="G1435" s="752">
        <v>21</v>
      </c>
      <c r="H1435" s="753">
        <v>23</v>
      </c>
      <c r="I1435" s="754">
        <v>0</v>
      </c>
    </row>
    <row r="1436" spans="1:9" x14ac:dyDescent="0.2">
      <c r="A1436" s="749"/>
      <c r="B1436" s="750" t="s">
        <v>2128</v>
      </c>
      <c r="C1436" s="751">
        <v>0</v>
      </c>
      <c r="D1436" s="752">
        <v>0</v>
      </c>
      <c r="E1436" s="752">
        <v>0</v>
      </c>
      <c r="F1436" s="752">
        <v>5</v>
      </c>
      <c r="G1436" s="752">
        <v>3</v>
      </c>
      <c r="H1436" s="753">
        <v>2</v>
      </c>
      <c r="I1436" s="754">
        <v>0</v>
      </c>
    </row>
    <row r="1437" spans="1:9" x14ac:dyDescent="0.2">
      <c r="A1437" s="749"/>
      <c r="B1437" s="750" t="s">
        <v>2129</v>
      </c>
      <c r="C1437" s="751">
        <v>1</v>
      </c>
      <c r="D1437" s="752">
        <v>0</v>
      </c>
      <c r="E1437" s="752">
        <v>1</v>
      </c>
      <c r="F1437" s="752">
        <v>10</v>
      </c>
      <c r="G1437" s="752">
        <v>4</v>
      </c>
      <c r="H1437" s="753">
        <v>6</v>
      </c>
      <c r="I1437" s="754">
        <v>0</v>
      </c>
    </row>
    <row r="1438" spans="1:9" x14ac:dyDescent="0.2">
      <c r="A1438" s="749"/>
      <c r="B1438" s="750" t="s">
        <v>2130</v>
      </c>
      <c r="C1438" s="751">
        <v>607</v>
      </c>
      <c r="D1438" s="752">
        <v>288</v>
      </c>
      <c r="E1438" s="752">
        <v>319</v>
      </c>
      <c r="F1438" s="752">
        <v>1664</v>
      </c>
      <c r="G1438" s="752">
        <v>829</v>
      </c>
      <c r="H1438" s="753">
        <v>835</v>
      </c>
      <c r="I1438" s="754">
        <v>0</v>
      </c>
    </row>
    <row r="1439" spans="1:9" x14ac:dyDescent="0.2">
      <c r="A1439" s="743" t="s">
        <v>101</v>
      </c>
      <c r="B1439" s="744" t="s">
        <v>10</v>
      </c>
      <c r="C1439" s="745">
        <v>293</v>
      </c>
      <c r="D1439" s="746">
        <v>192</v>
      </c>
      <c r="E1439" s="746">
        <v>101</v>
      </c>
      <c r="F1439" s="746">
        <v>505</v>
      </c>
      <c r="G1439" s="746">
        <v>349</v>
      </c>
      <c r="H1439" s="747">
        <v>156</v>
      </c>
      <c r="I1439" s="748">
        <v>0</v>
      </c>
    </row>
    <row r="1440" spans="1:9" x14ac:dyDescent="0.2">
      <c r="A1440" s="749"/>
      <c r="B1440" s="750" t="s">
        <v>2132</v>
      </c>
      <c r="C1440" s="751">
        <v>4</v>
      </c>
      <c r="D1440" s="752">
        <v>2</v>
      </c>
      <c r="E1440" s="752">
        <v>2</v>
      </c>
      <c r="F1440" s="752">
        <v>8</v>
      </c>
      <c r="G1440" s="752">
        <v>7</v>
      </c>
      <c r="H1440" s="753">
        <v>1</v>
      </c>
      <c r="I1440" s="754">
        <v>0</v>
      </c>
    </row>
    <row r="1441" spans="1:9" x14ac:dyDescent="0.2">
      <c r="A1441" s="749"/>
      <c r="B1441" s="750" t="s">
        <v>2133</v>
      </c>
      <c r="C1441" s="751">
        <v>1</v>
      </c>
      <c r="D1441" s="752">
        <v>1</v>
      </c>
      <c r="E1441" s="752">
        <v>0</v>
      </c>
      <c r="F1441" s="752">
        <v>3</v>
      </c>
      <c r="G1441" s="752">
        <v>3</v>
      </c>
      <c r="H1441" s="753">
        <v>0</v>
      </c>
      <c r="I1441" s="754">
        <v>0</v>
      </c>
    </row>
    <row r="1442" spans="1:9" x14ac:dyDescent="0.2">
      <c r="A1442" s="749"/>
      <c r="B1442" s="750" t="s">
        <v>2134</v>
      </c>
      <c r="C1442" s="751">
        <v>6</v>
      </c>
      <c r="D1442" s="752">
        <v>3</v>
      </c>
      <c r="E1442" s="752">
        <v>3</v>
      </c>
      <c r="F1442" s="752">
        <v>7</v>
      </c>
      <c r="G1442" s="752">
        <v>7</v>
      </c>
      <c r="H1442" s="753">
        <v>0</v>
      </c>
      <c r="I1442" s="754">
        <v>0</v>
      </c>
    </row>
    <row r="1443" spans="1:9" x14ac:dyDescent="0.2">
      <c r="A1443" s="749"/>
      <c r="B1443" s="750" t="s">
        <v>2135</v>
      </c>
      <c r="C1443" s="751">
        <v>0</v>
      </c>
      <c r="D1443" s="752">
        <v>0</v>
      </c>
      <c r="E1443" s="752">
        <v>0</v>
      </c>
      <c r="F1443" s="752">
        <v>2</v>
      </c>
      <c r="G1443" s="752">
        <v>1</v>
      </c>
      <c r="H1443" s="753">
        <v>1</v>
      </c>
      <c r="I1443" s="754">
        <v>0</v>
      </c>
    </row>
    <row r="1444" spans="1:9" x14ac:dyDescent="0.2">
      <c r="A1444" s="749"/>
      <c r="B1444" s="750" t="s">
        <v>2136</v>
      </c>
      <c r="C1444" s="751">
        <v>1</v>
      </c>
      <c r="D1444" s="752">
        <v>1</v>
      </c>
      <c r="E1444" s="752">
        <v>0</v>
      </c>
      <c r="F1444" s="752">
        <v>4</v>
      </c>
      <c r="G1444" s="752">
        <v>4</v>
      </c>
      <c r="H1444" s="753">
        <v>0</v>
      </c>
      <c r="I1444" s="754">
        <v>0</v>
      </c>
    </row>
    <row r="1445" spans="1:9" x14ac:dyDescent="0.2">
      <c r="A1445" s="749"/>
      <c r="B1445" s="750" t="s">
        <v>2137</v>
      </c>
      <c r="C1445" s="751">
        <v>0</v>
      </c>
      <c r="D1445" s="752">
        <v>0</v>
      </c>
      <c r="E1445" s="752">
        <v>0</v>
      </c>
      <c r="F1445" s="752">
        <v>2</v>
      </c>
      <c r="G1445" s="752">
        <v>2</v>
      </c>
      <c r="H1445" s="753">
        <v>0</v>
      </c>
      <c r="I1445" s="754">
        <v>0</v>
      </c>
    </row>
    <row r="1446" spans="1:9" x14ac:dyDescent="0.2">
      <c r="A1446" s="749"/>
      <c r="B1446" s="750" t="s">
        <v>2138</v>
      </c>
      <c r="C1446" s="751">
        <v>0</v>
      </c>
      <c r="D1446" s="752">
        <v>0</v>
      </c>
      <c r="E1446" s="752">
        <v>0</v>
      </c>
      <c r="F1446" s="752">
        <v>1</v>
      </c>
      <c r="G1446" s="752">
        <v>1</v>
      </c>
      <c r="H1446" s="753">
        <v>0</v>
      </c>
      <c r="I1446" s="754">
        <v>0</v>
      </c>
    </row>
    <row r="1447" spans="1:9" x14ac:dyDescent="0.2">
      <c r="A1447" s="749"/>
      <c r="B1447" s="750" t="s">
        <v>3281</v>
      </c>
      <c r="C1447" s="751">
        <v>0</v>
      </c>
      <c r="D1447" s="752">
        <v>0</v>
      </c>
      <c r="E1447" s="752">
        <v>0</v>
      </c>
      <c r="F1447" s="752">
        <v>1</v>
      </c>
      <c r="G1447" s="752">
        <v>0</v>
      </c>
      <c r="H1447" s="753">
        <v>1</v>
      </c>
      <c r="I1447" s="754">
        <v>0</v>
      </c>
    </row>
    <row r="1448" spans="1:9" x14ac:dyDescent="0.2">
      <c r="A1448" s="749"/>
      <c r="B1448" s="750" t="s">
        <v>2140</v>
      </c>
      <c r="C1448" s="751">
        <v>0</v>
      </c>
      <c r="D1448" s="752">
        <v>0</v>
      </c>
      <c r="E1448" s="752">
        <v>0</v>
      </c>
      <c r="F1448" s="752">
        <v>1</v>
      </c>
      <c r="G1448" s="752">
        <v>1</v>
      </c>
      <c r="H1448" s="753">
        <v>0</v>
      </c>
      <c r="I1448" s="754">
        <v>0</v>
      </c>
    </row>
    <row r="1449" spans="1:9" x14ac:dyDescent="0.2">
      <c r="A1449" s="749"/>
      <c r="B1449" s="750" t="s">
        <v>2141</v>
      </c>
      <c r="C1449" s="751">
        <v>0</v>
      </c>
      <c r="D1449" s="752">
        <v>0</v>
      </c>
      <c r="E1449" s="752">
        <v>0</v>
      </c>
      <c r="F1449" s="752">
        <v>1</v>
      </c>
      <c r="G1449" s="752">
        <v>1</v>
      </c>
      <c r="H1449" s="753">
        <v>0</v>
      </c>
      <c r="I1449" s="754">
        <v>0</v>
      </c>
    </row>
    <row r="1450" spans="1:9" x14ac:dyDescent="0.2">
      <c r="A1450" s="749"/>
      <c r="B1450" s="750" t="s">
        <v>3282</v>
      </c>
      <c r="C1450" s="751">
        <v>1</v>
      </c>
      <c r="D1450" s="752">
        <v>1</v>
      </c>
      <c r="E1450" s="752">
        <v>0</v>
      </c>
      <c r="F1450" s="752">
        <v>0</v>
      </c>
      <c r="G1450" s="752">
        <v>0</v>
      </c>
      <c r="H1450" s="753">
        <v>0</v>
      </c>
      <c r="I1450" s="754">
        <v>0</v>
      </c>
    </row>
    <row r="1451" spans="1:9" x14ac:dyDescent="0.2">
      <c r="A1451" s="749"/>
      <c r="B1451" s="750" t="s">
        <v>2142</v>
      </c>
      <c r="C1451" s="751">
        <v>1</v>
      </c>
      <c r="D1451" s="752">
        <v>1</v>
      </c>
      <c r="E1451" s="752">
        <v>0</v>
      </c>
      <c r="F1451" s="752">
        <v>2</v>
      </c>
      <c r="G1451" s="752">
        <v>1</v>
      </c>
      <c r="H1451" s="753">
        <v>1</v>
      </c>
      <c r="I1451" s="754">
        <v>0</v>
      </c>
    </row>
    <row r="1452" spans="1:9" x14ac:dyDescent="0.2">
      <c r="A1452" s="749"/>
      <c r="B1452" s="750" t="s">
        <v>2143</v>
      </c>
      <c r="C1452" s="751">
        <v>2</v>
      </c>
      <c r="D1452" s="752">
        <v>2</v>
      </c>
      <c r="E1452" s="752">
        <v>0</v>
      </c>
      <c r="F1452" s="752">
        <v>0</v>
      </c>
      <c r="G1452" s="752">
        <v>0</v>
      </c>
      <c r="H1452" s="753">
        <v>0</v>
      </c>
      <c r="I1452" s="754">
        <v>0</v>
      </c>
    </row>
    <row r="1453" spans="1:9" x14ac:dyDescent="0.2">
      <c r="A1453" s="749"/>
      <c r="B1453" s="750" t="s">
        <v>2145</v>
      </c>
      <c r="C1453" s="751">
        <v>125</v>
      </c>
      <c r="D1453" s="752">
        <v>92</v>
      </c>
      <c r="E1453" s="752">
        <v>33</v>
      </c>
      <c r="F1453" s="752">
        <v>85</v>
      </c>
      <c r="G1453" s="752">
        <v>59</v>
      </c>
      <c r="H1453" s="753">
        <v>26</v>
      </c>
      <c r="I1453" s="754">
        <v>0</v>
      </c>
    </row>
    <row r="1454" spans="1:9" x14ac:dyDescent="0.2">
      <c r="A1454" s="749"/>
      <c r="B1454" s="750" t="s">
        <v>2146</v>
      </c>
      <c r="C1454" s="751">
        <v>0</v>
      </c>
      <c r="D1454" s="752">
        <v>0</v>
      </c>
      <c r="E1454" s="752">
        <v>0</v>
      </c>
      <c r="F1454" s="752">
        <v>1</v>
      </c>
      <c r="G1454" s="752">
        <v>1</v>
      </c>
      <c r="H1454" s="753">
        <v>0</v>
      </c>
      <c r="I1454" s="754">
        <v>0</v>
      </c>
    </row>
    <row r="1455" spans="1:9" s="452" customFormat="1" x14ac:dyDescent="0.2">
      <c r="A1455" s="749"/>
      <c r="B1455" s="750" t="s">
        <v>2147</v>
      </c>
      <c r="C1455" s="751">
        <v>0</v>
      </c>
      <c r="D1455" s="752">
        <v>0</v>
      </c>
      <c r="E1455" s="752">
        <v>0</v>
      </c>
      <c r="F1455" s="752">
        <v>1</v>
      </c>
      <c r="G1455" s="752">
        <v>1</v>
      </c>
      <c r="H1455" s="753">
        <v>0</v>
      </c>
      <c r="I1455" s="754">
        <v>0</v>
      </c>
    </row>
    <row r="1456" spans="1:9" x14ac:dyDescent="0.2">
      <c r="A1456" s="749"/>
      <c r="B1456" s="750" t="s">
        <v>3283</v>
      </c>
      <c r="C1456" s="751">
        <v>1</v>
      </c>
      <c r="D1456" s="752">
        <v>0</v>
      </c>
      <c r="E1456" s="752">
        <v>1</v>
      </c>
      <c r="F1456" s="752">
        <v>0</v>
      </c>
      <c r="G1456" s="752">
        <v>0</v>
      </c>
      <c r="H1456" s="753">
        <v>0</v>
      </c>
      <c r="I1456" s="754">
        <v>0</v>
      </c>
    </row>
    <row r="1457" spans="1:9" x14ac:dyDescent="0.2">
      <c r="A1457" s="749"/>
      <c r="B1457" s="750" t="s">
        <v>2153</v>
      </c>
      <c r="C1457" s="751">
        <v>1</v>
      </c>
      <c r="D1457" s="752">
        <v>0</v>
      </c>
      <c r="E1457" s="752">
        <v>1</v>
      </c>
      <c r="F1457" s="752">
        <v>11</v>
      </c>
      <c r="G1457" s="752">
        <v>9</v>
      </c>
      <c r="H1457" s="753">
        <v>2</v>
      </c>
      <c r="I1457" s="754">
        <v>0</v>
      </c>
    </row>
    <row r="1458" spans="1:9" x14ac:dyDescent="0.2">
      <c r="A1458" s="749"/>
      <c r="B1458" s="750" t="s">
        <v>2155</v>
      </c>
      <c r="C1458" s="751">
        <v>0</v>
      </c>
      <c r="D1458" s="752">
        <v>0</v>
      </c>
      <c r="E1458" s="752">
        <v>0</v>
      </c>
      <c r="F1458" s="752">
        <v>2</v>
      </c>
      <c r="G1458" s="752">
        <v>2</v>
      </c>
      <c r="H1458" s="753">
        <v>0</v>
      </c>
      <c r="I1458" s="754">
        <v>0</v>
      </c>
    </row>
    <row r="1459" spans="1:9" x14ac:dyDescent="0.2">
      <c r="A1459" s="749"/>
      <c r="B1459" s="750" t="s">
        <v>3284</v>
      </c>
      <c r="C1459" s="751">
        <v>0</v>
      </c>
      <c r="D1459" s="752">
        <v>0</v>
      </c>
      <c r="E1459" s="752">
        <v>0</v>
      </c>
      <c r="F1459" s="752">
        <v>12</v>
      </c>
      <c r="G1459" s="752">
        <v>12</v>
      </c>
      <c r="H1459" s="753">
        <v>0</v>
      </c>
      <c r="I1459" s="754">
        <v>0</v>
      </c>
    </row>
    <row r="1460" spans="1:9" s="452" customFormat="1" x14ac:dyDescent="0.2">
      <c r="A1460" s="749"/>
      <c r="B1460" s="750" t="s">
        <v>3285</v>
      </c>
      <c r="C1460" s="751">
        <v>0</v>
      </c>
      <c r="D1460" s="752">
        <v>0</v>
      </c>
      <c r="E1460" s="752">
        <v>0</v>
      </c>
      <c r="F1460" s="752">
        <v>1</v>
      </c>
      <c r="G1460" s="752">
        <v>1</v>
      </c>
      <c r="H1460" s="753">
        <v>0</v>
      </c>
      <c r="I1460" s="754">
        <v>0</v>
      </c>
    </row>
    <row r="1461" spans="1:9" x14ac:dyDescent="0.2">
      <c r="A1461" s="749"/>
      <c r="B1461" s="750" t="s">
        <v>2156</v>
      </c>
      <c r="C1461" s="751">
        <v>0</v>
      </c>
      <c r="D1461" s="752">
        <v>0</v>
      </c>
      <c r="E1461" s="752">
        <v>0</v>
      </c>
      <c r="F1461" s="752">
        <v>2</v>
      </c>
      <c r="G1461" s="752">
        <v>1</v>
      </c>
      <c r="H1461" s="753">
        <v>1</v>
      </c>
      <c r="I1461" s="754">
        <v>0</v>
      </c>
    </row>
    <row r="1462" spans="1:9" x14ac:dyDescent="0.2">
      <c r="A1462" s="749"/>
      <c r="B1462" s="750" t="s">
        <v>2157</v>
      </c>
      <c r="C1462" s="751">
        <v>1</v>
      </c>
      <c r="D1462" s="752">
        <v>0</v>
      </c>
      <c r="E1462" s="752">
        <v>1</v>
      </c>
      <c r="F1462" s="752">
        <v>1</v>
      </c>
      <c r="G1462" s="752">
        <v>1</v>
      </c>
      <c r="H1462" s="753">
        <v>0</v>
      </c>
      <c r="I1462" s="754">
        <v>0</v>
      </c>
    </row>
    <row r="1463" spans="1:9" x14ac:dyDescent="0.2">
      <c r="A1463" s="749"/>
      <c r="B1463" s="750" t="s">
        <v>2158</v>
      </c>
      <c r="C1463" s="751">
        <v>4</v>
      </c>
      <c r="D1463" s="752">
        <v>2</v>
      </c>
      <c r="E1463" s="752">
        <v>2</v>
      </c>
      <c r="F1463" s="752">
        <v>0</v>
      </c>
      <c r="G1463" s="752">
        <v>0</v>
      </c>
      <c r="H1463" s="753">
        <v>0</v>
      </c>
      <c r="I1463" s="754">
        <v>0</v>
      </c>
    </row>
    <row r="1464" spans="1:9" s="452" customFormat="1" x14ac:dyDescent="0.2">
      <c r="A1464" s="749"/>
      <c r="B1464" s="750" t="s">
        <v>158</v>
      </c>
      <c r="C1464" s="751">
        <v>145</v>
      </c>
      <c r="D1464" s="752">
        <v>87</v>
      </c>
      <c r="E1464" s="752">
        <v>58</v>
      </c>
      <c r="F1464" s="752">
        <v>357</v>
      </c>
      <c r="G1464" s="752">
        <v>234</v>
      </c>
      <c r="H1464" s="753">
        <v>123</v>
      </c>
      <c r="I1464" s="754">
        <v>0</v>
      </c>
    </row>
    <row r="1465" spans="1:9" x14ac:dyDescent="0.2">
      <c r="A1465" s="743" t="s">
        <v>270</v>
      </c>
      <c r="B1465" s="744" t="s">
        <v>10</v>
      </c>
      <c r="C1465" s="745">
        <v>10153</v>
      </c>
      <c r="D1465" s="746">
        <v>5607</v>
      </c>
      <c r="E1465" s="746">
        <v>4546</v>
      </c>
      <c r="F1465" s="746">
        <v>26495</v>
      </c>
      <c r="G1465" s="746">
        <v>19964</v>
      </c>
      <c r="H1465" s="747">
        <v>6530</v>
      </c>
      <c r="I1465" s="748">
        <v>1</v>
      </c>
    </row>
    <row r="1466" spans="1:9" x14ac:dyDescent="0.2">
      <c r="A1466" s="743" t="s">
        <v>305</v>
      </c>
      <c r="B1466" s="744" t="s">
        <v>10</v>
      </c>
      <c r="C1466" s="745">
        <v>18</v>
      </c>
      <c r="D1466" s="746">
        <v>8</v>
      </c>
      <c r="E1466" s="746">
        <v>10</v>
      </c>
      <c r="F1466" s="746">
        <v>8</v>
      </c>
      <c r="G1466" s="746">
        <v>6</v>
      </c>
      <c r="H1466" s="747">
        <v>2</v>
      </c>
      <c r="I1466" s="748">
        <v>0</v>
      </c>
    </row>
    <row r="1467" spans="1:9" x14ac:dyDescent="0.2">
      <c r="A1467" s="749"/>
      <c r="B1467" s="750" t="s">
        <v>3286</v>
      </c>
      <c r="C1467" s="751">
        <v>0</v>
      </c>
      <c r="D1467" s="752">
        <v>0</v>
      </c>
      <c r="E1467" s="752">
        <v>0</v>
      </c>
      <c r="F1467" s="752">
        <v>1</v>
      </c>
      <c r="G1467" s="752">
        <v>0</v>
      </c>
      <c r="H1467" s="753">
        <v>1</v>
      </c>
      <c r="I1467" s="754">
        <v>0</v>
      </c>
    </row>
    <row r="1468" spans="1:9" s="452" customFormat="1" x14ac:dyDescent="0.2">
      <c r="A1468" s="749"/>
      <c r="B1468" s="750" t="s">
        <v>2161</v>
      </c>
      <c r="C1468" s="751">
        <v>3</v>
      </c>
      <c r="D1468" s="752">
        <v>1</v>
      </c>
      <c r="E1468" s="752">
        <v>2</v>
      </c>
      <c r="F1468" s="752">
        <v>1</v>
      </c>
      <c r="G1468" s="752">
        <v>1</v>
      </c>
      <c r="H1468" s="753">
        <v>0</v>
      </c>
      <c r="I1468" s="754">
        <v>0</v>
      </c>
    </row>
    <row r="1469" spans="1:9" x14ac:dyDescent="0.2">
      <c r="A1469" s="749"/>
      <c r="B1469" s="750" t="s">
        <v>2162</v>
      </c>
      <c r="C1469" s="751">
        <v>10</v>
      </c>
      <c r="D1469" s="752">
        <v>4</v>
      </c>
      <c r="E1469" s="752">
        <v>6</v>
      </c>
      <c r="F1469" s="752">
        <v>1</v>
      </c>
      <c r="G1469" s="752">
        <v>1</v>
      </c>
      <c r="H1469" s="753">
        <v>0</v>
      </c>
      <c r="I1469" s="754">
        <v>0</v>
      </c>
    </row>
    <row r="1470" spans="1:9" x14ac:dyDescent="0.2">
      <c r="A1470" s="749"/>
      <c r="B1470" s="750" t="s">
        <v>2163</v>
      </c>
      <c r="C1470" s="751">
        <v>1</v>
      </c>
      <c r="D1470" s="752">
        <v>0</v>
      </c>
      <c r="E1470" s="752">
        <v>1</v>
      </c>
      <c r="F1470" s="752">
        <v>3</v>
      </c>
      <c r="G1470" s="752">
        <v>3</v>
      </c>
      <c r="H1470" s="753">
        <v>0</v>
      </c>
      <c r="I1470" s="754">
        <v>0</v>
      </c>
    </row>
    <row r="1471" spans="1:9" x14ac:dyDescent="0.2">
      <c r="A1471" s="749"/>
      <c r="B1471" s="750" t="s">
        <v>3287</v>
      </c>
      <c r="C1471" s="751">
        <v>0</v>
      </c>
      <c r="D1471" s="752">
        <v>0</v>
      </c>
      <c r="E1471" s="752">
        <v>0</v>
      </c>
      <c r="F1471" s="752">
        <v>1</v>
      </c>
      <c r="G1471" s="752">
        <v>0</v>
      </c>
      <c r="H1471" s="753">
        <v>1</v>
      </c>
      <c r="I1471" s="754">
        <v>0</v>
      </c>
    </row>
    <row r="1472" spans="1:9" x14ac:dyDescent="0.2">
      <c r="A1472" s="749"/>
      <c r="B1472" s="750" t="s">
        <v>158</v>
      </c>
      <c r="C1472" s="751">
        <v>4</v>
      </c>
      <c r="D1472" s="752">
        <v>3</v>
      </c>
      <c r="E1472" s="752">
        <v>1</v>
      </c>
      <c r="F1472" s="752">
        <v>1</v>
      </c>
      <c r="G1472" s="752">
        <v>1</v>
      </c>
      <c r="H1472" s="753">
        <v>0</v>
      </c>
      <c r="I1472" s="754">
        <v>0</v>
      </c>
    </row>
    <row r="1473" spans="1:9" x14ac:dyDescent="0.2">
      <c r="A1473" s="743" t="s">
        <v>307</v>
      </c>
      <c r="B1473" s="744" t="s">
        <v>10</v>
      </c>
      <c r="C1473" s="745">
        <v>689</v>
      </c>
      <c r="D1473" s="746">
        <v>336</v>
      </c>
      <c r="E1473" s="746">
        <v>353</v>
      </c>
      <c r="F1473" s="746">
        <v>207</v>
      </c>
      <c r="G1473" s="746">
        <v>140</v>
      </c>
      <c r="H1473" s="747">
        <v>67</v>
      </c>
      <c r="I1473" s="748">
        <v>0</v>
      </c>
    </row>
    <row r="1474" spans="1:9" x14ac:dyDescent="0.2">
      <c r="A1474" s="749"/>
      <c r="B1474" s="750" t="s">
        <v>2167</v>
      </c>
      <c r="C1474" s="751">
        <v>57</v>
      </c>
      <c r="D1474" s="752">
        <v>28</v>
      </c>
      <c r="E1474" s="752">
        <v>29</v>
      </c>
      <c r="F1474" s="752">
        <v>19</v>
      </c>
      <c r="G1474" s="752">
        <v>12</v>
      </c>
      <c r="H1474" s="753">
        <v>7</v>
      </c>
      <c r="I1474" s="754">
        <v>0</v>
      </c>
    </row>
    <row r="1475" spans="1:9" x14ac:dyDescent="0.2">
      <c r="A1475" s="749"/>
      <c r="B1475" s="750" t="s">
        <v>2168</v>
      </c>
      <c r="C1475" s="751">
        <v>244</v>
      </c>
      <c r="D1475" s="752">
        <v>116</v>
      </c>
      <c r="E1475" s="752">
        <v>128</v>
      </c>
      <c r="F1475" s="752">
        <v>56</v>
      </c>
      <c r="G1475" s="752">
        <v>37</v>
      </c>
      <c r="H1475" s="753">
        <v>19</v>
      </c>
      <c r="I1475" s="754">
        <v>0</v>
      </c>
    </row>
    <row r="1476" spans="1:9" x14ac:dyDescent="0.2">
      <c r="A1476" s="749"/>
      <c r="B1476" s="750" t="s">
        <v>158</v>
      </c>
      <c r="C1476" s="751">
        <v>388</v>
      </c>
      <c r="D1476" s="752">
        <v>192</v>
      </c>
      <c r="E1476" s="752">
        <v>196</v>
      </c>
      <c r="F1476" s="752">
        <v>132</v>
      </c>
      <c r="G1476" s="752">
        <v>91</v>
      </c>
      <c r="H1476" s="753">
        <v>41</v>
      </c>
      <c r="I1476" s="754">
        <v>0</v>
      </c>
    </row>
    <row r="1477" spans="1:9" x14ac:dyDescent="0.2">
      <c r="A1477" s="743" t="s">
        <v>103</v>
      </c>
      <c r="B1477" s="744" t="s">
        <v>10</v>
      </c>
      <c r="C1477" s="745">
        <v>10</v>
      </c>
      <c r="D1477" s="746">
        <v>8</v>
      </c>
      <c r="E1477" s="746">
        <v>2</v>
      </c>
      <c r="F1477" s="746">
        <v>12</v>
      </c>
      <c r="G1477" s="746">
        <v>7</v>
      </c>
      <c r="H1477" s="747">
        <v>5</v>
      </c>
      <c r="I1477" s="748">
        <v>0</v>
      </c>
    </row>
    <row r="1478" spans="1:9" x14ac:dyDescent="0.2">
      <c r="A1478" s="749"/>
      <c r="B1478" s="750" t="s">
        <v>2171</v>
      </c>
      <c r="C1478" s="751">
        <v>2</v>
      </c>
      <c r="D1478" s="752">
        <v>2</v>
      </c>
      <c r="E1478" s="752">
        <v>0</v>
      </c>
      <c r="F1478" s="752">
        <v>4</v>
      </c>
      <c r="G1478" s="752">
        <v>4</v>
      </c>
      <c r="H1478" s="753">
        <v>0</v>
      </c>
      <c r="I1478" s="754">
        <v>0</v>
      </c>
    </row>
    <row r="1479" spans="1:9" x14ac:dyDescent="0.2">
      <c r="A1479" s="749"/>
      <c r="B1479" s="750" t="s">
        <v>158</v>
      </c>
      <c r="C1479" s="751">
        <v>8</v>
      </c>
      <c r="D1479" s="752">
        <v>6</v>
      </c>
      <c r="E1479" s="752">
        <v>2</v>
      </c>
      <c r="F1479" s="752">
        <v>8</v>
      </c>
      <c r="G1479" s="752">
        <v>3</v>
      </c>
      <c r="H1479" s="753">
        <v>5</v>
      </c>
      <c r="I1479" s="754">
        <v>0</v>
      </c>
    </row>
    <row r="1480" spans="1:9" x14ac:dyDescent="0.2">
      <c r="A1480" s="743" t="s">
        <v>809</v>
      </c>
      <c r="B1480" s="744" t="s">
        <v>10</v>
      </c>
      <c r="C1480" s="745">
        <v>30</v>
      </c>
      <c r="D1480" s="746">
        <v>22</v>
      </c>
      <c r="E1480" s="746">
        <v>8</v>
      </c>
      <c r="F1480" s="746">
        <v>20</v>
      </c>
      <c r="G1480" s="746">
        <v>14</v>
      </c>
      <c r="H1480" s="747">
        <v>6</v>
      </c>
      <c r="I1480" s="748">
        <v>0</v>
      </c>
    </row>
    <row r="1481" spans="1:9" x14ac:dyDescent="0.2">
      <c r="A1481" s="749"/>
      <c r="B1481" s="750" t="s">
        <v>2172</v>
      </c>
      <c r="C1481" s="751">
        <v>7</v>
      </c>
      <c r="D1481" s="752">
        <v>6</v>
      </c>
      <c r="E1481" s="752">
        <v>1</v>
      </c>
      <c r="F1481" s="752">
        <v>3</v>
      </c>
      <c r="G1481" s="752">
        <v>3</v>
      </c>
      <c r="H1481" s="753">
        <v>0</v>
      </c>
      <c r="I1481" s="754">
        <v>0</v>
      </c>
    </row>
    <row r="1482" spans="1:9" x14ac:dyDescent="0.2">
      <c r="A1482" s="749"/>
      <c r="B1482" s="750" t="s">
        <v>2173</v>
      </c>
      <c r="C1482" s="751">
        <v>0</v>
      </c>
      <c r="D1482" s="752">
        <v>0</v>
      </c>
      <c r="E1482" s="752">
        <v>0</v>
      </c>
      <c r="F1482" s="752">
        <v>1</v>
      </c>
      <c r="G1482" s="752">
        <v>1</v>
      </c>
      <c r="H1482" s="753">
        <v>0</v>
      </c>
      <c r="I1482" s="754">
        <v>0</v>
      </c>
    </row>
    <row r="1483" spans="1:9" x14ac:dyDescent="0.2">
      <c r="A1483" s="749"/>
      <c r="B1483" s="750" t="s">
        <v>158</v>
      </c>
      <c r="C1483" s="751">
        <v>23</v>
      </c>
      <c r="D1483" s="752">
        <v>16</v>
      </c>
      <c r="E1483" s="752">
        <v>7</v>
      </c>
      <c r="F1483" s="752">
        <v>16</v>
      </c>
      <c r="G1483" s="752">
        <v>10</v>
      </c>
      <c r="H1483" s="753">
        <v>6</v>
      </c>
      <c r="I1483" s="754">
        <v>0</v>
      </c>
    </row>
    <row r="1484" spans="1:9" x14ac:dyDescent="0.2">
      <c r="A1484" s="743" t="s">
        <v>104</v>
      </c>
      <c r="B1484" s="744" t="s">
        <v>10</v>
      </c>
      <c r="C1484" s="745">
        <v>11</v>
      </c>
      <c r="D1484" s="746">
        <v>6</v>
      </c>
      <c r="E1484" s="746">
        <v>5</v>
      </c>
      <c r="F1484" s="746">
        <v>16</v>
      </c>
      <c r="G1484" s="746">
        <v>15</v>
      </c>
      <c r="H1484" s="747">
        <v>1</v>
      </c>
      <c r="I1484" s="748">
        <v>0</v>
      </c>
    </row>
    <row r="1485" spans="1:9" x14ac:dyDescent="0.2">
      <c r="A1485" s="749"/>
      <c r="B1485" s="750" t="s">
        <v>2174</v>
      </c>
      <c r="C1485" s="751">
        <v>0</v>
      </c>
      <c r="D1485" s="752">
        <v>0</v>
      </c>
      <c r="E1485" s="752">
        <v>0</v>
      </c>
      <c r="F1485" s="752">
        <v>7</v>
      </c>
      <c r="G1485" s="752">
        <v>7</v>
      </c>
      <c r="H1485" s="753">
        <v>0</v>
      </c>
      <c r="I1485" s="754">
        <v>0</v>
      </c>
    </row>
    <row r="1486" spans="1:9" x14ac:dyDescent="0.2">
      <c r="A1486" s="749"/>
      <c r="B1486" s="750" t="s">
        <v>2175</v>
      </c>
      <c r="C1486" s="751">
        <v>0</v>
      </c>
      <c r="D1486" s="752">
        <v>0</v>
      </c>
      <c r="E1486" s="752">
        <v>0</v>
      </c>
      <c r="F1486" s="752">
        <v>1</v>
      </c>
      <c r="G1486" s="752">
        <v>0</v>
      </c>
      <c r="H1486" s="753">
        <v>1</v>
      </c>
      <c r="I1486" s="754">
        <v>0</v>
      </c>
    </row>
    <row r="1487" spans="1:9" x14ac:dyDescent="0.2">
      <c r="A1487" s="749"/>
      <c r="B1487" s="750" t="s">
        <v>2178</v>
      </c>
      <c r="C1487" s="751">
        <v>0</v>
      </c>
      <c r="D1487" s="752">
        <v>0</v>
      </c>
      <c r="E1487" s="752">
        <v>0</v>
      </c>
      <c r="F1487" s="752">
        <v>1</v>
      </c>
      <c r="G1487" s="752">
        <v>1</v>
      </c>
      <c r="H1487" s="753">
        <v>0</v>
      </c>
      <c r="I1487" s="754">
        <v>0</v>
      </c>
    </row>
    <row r="1488" spans="1:9" x14ac:dyDescent="0.2">
      <c r="A1488" s="749"/>
      <c r="B1488" s="750" t="s">
        <v>2179</v>
      </c>
      <c r="C1488" s="751">
        <v>0</v>
      </c>
      <c r="D1488" s="752">
        <v>0</v>
      </c>
      <c r="E1488" s="752">
        <v>0</v>
      </c>
      <c r="F1488" s="752">
        <v>1</v>
      </c>
      <c r="G1488" s="752">
        <v>1</v>
      </c>
      <c r="H1488" s="753">
        <v>0</v>
      </c>
      <c r="I1488" s="754">
        <v>0</v>
      </c>
    </row>
    <row r="1489" spans="1:9" x14ac:dyDescent="0.2">
      <c r="A1489" s="749"/>
      <c r="B1489" s="750" t="s">
        <v>3288</v>
      </c>
      <c r="C1489" s="751">
        <v>0</v>
      </c>
      <c r="D1489" s="752">
        <v>0</v>
      </c>
      <c r="E1489" s="752">
        <v>0</v>
      </c>
      <c r="F1489" s="752">
        <v>1</v>
      </c>
      <c r="G1489" s="752">
        <v>1</v>
      </c>
      <c r="H1489" s="753">
        <v>0</v>
      </c>
      <c r="I1489" s="754">
        <v>0</v>
      </c>
    </row>
    <row r="1490" spans="1:9" x14ac:dyDescent="0.2">
      <c r="A1490" s="749"/>
      <c r="B1490" s="750" t="s">
        <v>2188</v>
      </c>
      <c r="C1490" s="751">
        <v>0</v>
      </c>
      <c r="D1490" s="752">
        <v>0</v>
      </c>
      <c r="E1490" s="752">
        <v>0</v>
      </c>
      <c r="F1490" s="752">
        <v>1</v>
      </c>
      <c r="G1490" s="752">
        <v>1</v>
      </c>
      <c r="H1490" s="753">
        <v>0</v>
      </c>
      <c r="I1490" s="754">
        <v>0</v>
      </c>
    </row>
    <row r="1491" spans="1:9" x14ac:dyDescent="0.2">
      <c r="A1491" s="749"/>
      <c r="B1491" s="750" t="s">
        <v>158</v>
      </c>
      <c r="C1491" s="751">
        <v>11</v>
      </c>
      <c r="D1491" s="752">
        <v>6</v>
      </c>
      <c r="E1491" s="752">
        <v>5</v>
      </c>
      <c r="F1491" s="752">
        <v>4</v>
      </c>
      <c r="G1491" s="752">
        <v>4</v>
      </c>
      <c r="H1491" s="753">
        <v>0</v>
      </c>
      <c r="I1491" s="754">
        <v>0</v>
      </c>
    </row>
    <row r="1492" spans="1:9" x14ac:dyDescent="0.2">
      <c r="A1492" s="743" t="s">
        <v>810</v>
      </c>
      <c r="B1492" s="744" t="s">
        <v>10</v>
      </c>
      <c r="C1492" s="745">
        <v>8</v>
      </c>
      <c r="D1492" s="746">
        <v>7</v>
      </c>
      <c r="E1492" s="746">
        <v>1</v>
      </c>
      <c r="F1492" s="746">
        <v>10</v>
      </c>
      <c r="G1492" s="746">
        <v>6</v>
      </c>
      <c r="H1492" s="747">
        <v>4</v>
      </c>
      <c r="I1492" s="748">
        <v>0</v>
      </c>
    </row>
    <row r="1493" spans="1:9" x14ac:dyDescent="0.2">
      <c r="A1493" s="749"/>
      <c r="B1493" s="750" t="s">
        <v>2190</v>
      </c>
      <c r="C1493" s="751">
        <v>0</v>
      </c>
      <c r="D1493" s="752">
        <v>0</v>
      </c>
      <c r="E1493" s="752">
        <v>0</v>
      </c>
      <c r="F1493" s="752">
        <v>3</v>
      </c>
      <c r="G1493" s="752">
        <v>2</v>
      </c>
      <c r="H1493" s="753">
        <v>1</v>
      </c>
      <c r="I1493" s="754">
        <v>0</v>
      </c>
    </row>
    <row r="1494" spans="1:9" x14ac:dyDescent="0.2">
      <c r="A1494" s="749"/>
      <c r="B1494" s="750" t="s">
        <v>2191</v>
      </c>
      <c r="C1494" s="751">
        <v>4</v>
      </c>
      <c r="D1494" s="752">
        <v>4</v>
      </c>
      <c r="E1494" s="752">
        <v>0</v>
      </c>
      <c r="F1494" s="752">
        <v>1</v>
      </c>
      <c r="G1494" s="752">
        <v>0</v>
      </c>
      <c r="H1494" s="753">
        <v>1</v>
      </c>
      <c r="I1494" s="754">
        <v>0</v>
      </c>
    </row>
    <row r="1495" spans="1:9" x14ac:dyDescent="0.2">
      <c r="A1495" s="749"/>
      <c r="B1495" s="750" t="s">
        <v>158</v>
      </c>
      <c r="C1495" s="751">
        <v>4</v>
      </c>
      <c r="D1495" s="752">
        <v>3</v>
      </c>
      <c r="E1495" s="752">
        <v>1</v>
      </c>
      <c r="F1495" s="752">
        <v>6</v>
      </c>
      <c r="G1495" s="752">
        <v>4</v>
      </c>
      <c r="H1495" s="753">
        <v>2</v>
      </c>
      <c r="I1495" s="754">
        <v>0</v>
      </c>
    </row>
    <row r="1496" spans="1:9" x14ac:dyDescent="0.2">
      <c r="A1496" s="743" t="s">
        <v>105</v>
      </c>
      <c r="B1496" s="744" t="s">
        <v>10</v>
      </c>
      <c r="C1496" s="745">
        <v>8</v>
      </c>
      <c r="D1496" s="746">
        <v>5</v>
      </c>
      <c r="E1496" s="746">
        <v>3</v>
      </c>
      <c r="F1496" s="746">
        <v>0</v>
      </c>
      <c r="G1496" s="746">
        <v>0</v>
      </c>
      <c r="H1496" s="747">
        <v>0</v>
      </c>
      <c r="I1496" s="748">
        <v>0</v>
      </c>
    </row>
    <row r="1497" spans="1:9" x14ac:dyDescent="0.2">
      <c r="A1497" s="749"/>
      <c r="B1497" s="750" t="s">
        <v>3289</v>
      </c>
      <c r="C1497" s="751">
        <v>3</v>
      </c>
      <c r="D1497" s="752">
        <v>1</v>
      </c>
      <c r="E1497" s="752">
        <v>2</v>
      </c>
      <c r="F1497" s="752">
        <v>0</v>
      </c>
      <c r="G1497" s="752">
        <v>0</v>
      </c>
      <c r="H1497" s="753">
        <v>0</v>
      </c>
      <c r="I1497" s="754">
        <v>0</v>
      </c>
    </row>
    <row r="1498" spans="1:9" x14ac:dyDescent="0.2">
      <c r="A1498" s="749"/>
      <c r="B1498" s="750" t="s">
        <v>2193</v>
      </c>
      <c r="C1498" s="751">
        <v>1</v>
      </c>
      <c r="D1498" s="752">
        <v>1</v>
      </c>
      <c r="E1498" s="752">
        <v>0</v>
      </c>
      <c r="F1498" s="752">
        <v>0</v>
      </c>
      <c r="G1498" s="752">
        <v>0</v>
      </c>
      <c r="H1498" s="753">
        <v>0</v>
      </c>
      <c r="I1498" s="754">
        <v>0</v>
      </c>
    </row>
    <row r="1499" spans="1:9" x14ac:dyDescent="0.2">
      <c r="A1499" s="749"/>
      <c r="B1499" s="750" t="s">
        <v>158</v>
      </c>
      <c r="C1499" s="751">
        <v>4</v>
      </c>
      <c r="D1499" s="752">
        <v>3</v>
      </c>
      <c r="E1499" s="752">
        <v>1</v>
      </c>
      <c r="F1499" s="752">
        <v>0</v>
      </c>
      <c r="G1499" s="752">
        <v>0</v>
      </c>
      <c r="H1499" s="753">
        <v>0</v>
      </c>
      <c r="I1499" s="754">
        <v>0</v>
      </c>
    </row>
    <row r="1500" spans="1:9" x14ac:dyDescent="0.2">
      <c r="A1500" s="743" t="s">
        <v>340</v>
      </c>
      <c r="B1500" s="744" t="s">
        <v>10</v>
      </c>
      <c r="C1500" s="745">
        <v>0</v>
      </c>
      <c r="D1500" s="746">
        <v>0</v>
      </c>
      <c r="E1500" s="746">
        <v>0</v>
      </c>
      <c r="F1500" s="746">
        <v>2</v>
      </c>
      <c r="G1500" s="746">
        <v>2</v>
      </c>
      <c r="H1500" s="747">
        <v>0</v>
      </c>
      <c r="I1500" s="748">
        <v>0</v>
      </c>
    </row>
    <row r="1501" spans="1:9" s="452" customFormat="1" x14ac:dyDescent="0.2">
      <c r="A1501" s="749"/>
      <c r="B1501" s="750" t="s">
        <v>2194</v>
      </c>
      <c r="C1501" s="751">
        <v>0</v>
      </c>
      <c r="D1501" s="752">
        <v>0</v>
      </c>
      <c r="E1501" s="752">
        <v>0</v>
      </c>
      <c r="F1501" s="752">
        <v>2</v>
      </c>
      <c r="G1501" s="752">
        <v>2</v>
      </c>
      <c r="H1501" s="753">
        <v>0</v>
      </c>
      <c r="I1501" s="754">
        <v>0</v>
      </c>
    </row>
    <row r="1502" spans="1:9" x14ac:dyDescent="0.2">
      <c r="A1502" s="743" t="s">
        <v>811</v>
      </c>
      <c r="B1502" s="744" t="s">
        <v>10</v>
      </c>
      <c r="C1502" s="745">
        <v>3193</v>
      </c>
      <c r="D1502" s="746">
        <v>1973</v>
      </c>
      <c r="E1502" s="746">
        <v>1220</v>
      </c>
      <c r="F1502" s="746">
        <v>12665</v>
      </c>
      <c r="G1502" s="746">
        <v>9980</v>
      </c>
      <c r="H1502" s="747">
        <v>2685</v>
      </c>
      <c r="I1502" s="748">
        <v>0</v>
      </c>
    </row>
    <row r="1503" spans="1:9" x14ac:dyDescent="0.2">
      <c r="A1503" s="749"/>
      <c r="B1503" s="750" t="s">
        <v>2197</v>
      </c>
      <c r="C1503" s="751">
        <v>0</v>
      </c>
      <c r="D1503" s="752">
        <v>0</v>
      </c>
      <c r="E1503" s="752">
        <v>0</v>
      </c>
      <c r="F1503" s="752">
        <v>1</v>
      </c>
      <c r="G1503" s="752">
        <v>0</v>
      </c>
      <c r="H1503" s="753">
        <v>1</v>
      </c>
      <c r="I1503" s="754">
        <v>0</v>
      </c>
    </row>
    <row r="1504" spans="1:9" s="452" customFormat="1" x14ac:dyDescent="0.2">
      <c r="A1504" s="749"/>
      <c r="B1504" s="750" t="s">
        <v>3290</v>
      </c>
      <c r="C1504" s="751">
        <v>0</v>
      </c>
      <c r="D1504" s="752">
        <v>0</v>
      </c>
      <c r="E1504" s="752">
        <v>0</v>
      </c>
      <c r="F1504" s="752">
        <v>8</v>
      </c>
      <c r="G1504" s="752">
        <v>8</v>
      </c>
      <c r="H1504" s="753">
        <v>0</v>
      </c>
      <c r="I1504" s="754">
        <v>0</v>
      </c>
    </row>
    <row r="1505" spans="1:9" x14ac:dyDescent="0.2">
      <c r="A1505" s="749"/>
      <c r="B1505" s="750" t="s">
        <v>3291</v>
      </c>
      <c r="C1505" s="751">
        <v>0</v>
      </c>
      <c r="D1505" s="752">
        <v>0</v>
      </c>
      <c r="E1505" s="752">
        <v>0</v>
      </c>
      <c r="F1505" s="752">
        <v>1</v>
      </c>
      <c r="G1505" s="752">
        <v>1</v>
      </c>
      <c r="H1505" s="753">
        <v>0</v>
      </c>
      <c r="I1505" s="754">
        <v>0</v>
      </c>
    </row>
    <row r="1506" spans="1:9" x14ac:dyDescent="0.2">
      <c r="A1506" s="749"/>
      <c r="B1506" s="750" t="s">
        <v>3292</v>
      </c>
      <c r="C1506" s="751">
        <v>0</v>
      </c>
      <c r="D1506" s="752">
        <v>0</v>
      </c>
      <c r="E1506" s="752">
        <v>0</v>
      </c>
      <c r="F1506" s="752">
        <v>2</v>
      </c>
      <c r="G1506" s="752">
        <v>0</v>
      </c>
      <c r="H1506" s="753">
        <v>2</v>
      </c>
      <c r="I1506" s="754">
        <v>0</v>
      </c>
    </row>
    <row r="1507" spans="1:9" x14ac:dyDescent="0.2">
      <c r="A1507" s="749"/>
      <c r="B1507" s="750" t="s">
        <v>3293</v>
      </c>
      <c r="C1507" s="751">
        <v>0</v>
      </c>
      <c r="D1507" s="752">
        <v>0</v>
      </c>
      <c r="E1507" s="752">
        <v>0</v>
      </c>
      <c r="F1507" s="752">
        <v>1</v>
      </c>
      <c r="G1507" s="752">
        <v>0</v>
      </c>
      <c r="H1507" s="753">
        <v>1</v>
      </c>
      <c r="I1507" s="754">
        <v>0</v>
      </c>
    </row>
    <row r="1508" spans="1:9" s="452" customFormat="1" x14ac:dyDescent="0.2">
      <c r="A1508" s="749"/>
      <c r="B1508" s="750" t="s">
        <v>2205</v>
      </c>
      <c r="C1508" s="751">
        <v>1</v>
      </c>
      <c r="D1508" s="752">
        <v>1</v>
      </c>
      <c r="E1508" s="752">
        <v>0</v>
      </c>
      <c r="F1508" s="752">
        <v>0</v>
      </c>
      <c r="G1508" s="752">
        <v>0</v>
      </c>
      <c r="H1508" s="753">
        <v>0</v>
      </c>
      <c r="I1508" s="754">
        <v>0</v>
      </c>
    </row>
    <row r="1509" spans="1:9" x14ac:dyDescent="0.2">
      <c r="A1509" s="749"/>
      <c r="B1509" s="750" t="s">
        <v>2207</v>
      </c>
      <c r="C1509" s="751">
        <v>0</v>
      </c>
      <c r="D1509" s="752">
        <v>0</v>
      </c>
      <c r="E1509" s="752">
        <v>0</v>
      </c>
      <c r="F1509" s="752">
        <v>3</v>
      </c>
      <c r="G1509" s="752">
        <v>3</v>
      </c>
      <c r="H1509" s="753">
        <v>0</v>
      </c>
      <c r="I1509" s="754">
        <v>0</v>
      </c>
    </row>
    <row r="1510" spans="1:9" x14ac:dyDescent="0.2">
      <c r="A1510" s="749"/>
      <c r="B1510" s="750" t="s">
        <v>3294</v>
      </c>
      <c r="C1510" s="751">
        <v>0</v>
      </c>
      <c r="D1510" s="752">
        <v>0</v>
      </c>
      <c r="E1510" s="752">
        <v>0</v>
      </c>
      <c r="F1510" s="752">
        <v>1</v>
      </c>
      <c r="G1510" s="752">
        <v>1</v>
      </c>
      <c r="H1510" s="753">
        <v>0</v>
      </c>
      <c r="I1510" s="754">
        <v>0</v>
      </c>
    </row>
    <row r="1511" spans="1:9" s="452" customFormat="1" x14ac:dyDescent="0.2">
      <c r="A1511" s="749"/>
      <c r="B1511" s="750" t="s">
        <v>2208</v>
      </c>
      <c r="C1511" s="751">
        <v>0</v>
      </c>
      <c r="D1511" s="752">
        <v>0</v>
      </c>
      <c r="E1511" s="752">
        <v>0</v>
      </c>
      <c r="F1511" s="752">
        <v>1</v>
      </c>
      <c r="G1511" s="752">
        <v>1</v>
      </c>
      <c r="H1511" s="753">
        <v>0</v>
      </c>
      <c r="I1511" s="754">
        <v>0</v>
      </c>
    </row>
    <row r="1512" spans="1:9" x14ac:dyDescent="0.2">
      <c r="A1512" s="749"/>
      <c r="B1512" s="750" t="s">
        <v>2210</v>
      </c>
      <c r="C1512" s="751">
        <v>0</v>
      </c>
      <c r="D1512" s="752">
        <v>0</v>
      </c>
      <c r="E1512" s="752">
        <v>0</v>
      </c>
      <c r="F1512" s="752">
        <v>1</v>
      </c>
      <c r="G1512" s="752">
        <v>1</v>
      </c>
      <c r="H1512" s="753">
        <v>0</v>
      </c>
      <c r="I1512" s="754">
        <v>0</v>
      </c>
    </row>
    <row r="1513" spans="1:9" x14ac:dyDescent="0.2">
      <c r="A1513" s="749"/>
      <c r="B1513" s="750" t="s">
        <v>2211</v>
      </c>
      <c r="C1513" s="751">
        <v>3</v>
      </c>
      <c r="D1513" s="752">
        <v>3</v>
      </c>
      <c r="E1513" s="752">
        <v>0</v>
      </c>
      <c r="F1513" s="752">
        <v>17</v>
      </c>
      <c r="G1513" s="752">
        <v>14</v>
      </c>
      <c r="H1513" s="753">
        <v>3</v>
      </c>
      <c r="I1513" s="754">
        <v>0</v>
      </c>
    </row>
    <row r="1514" spans="1:9" x14ac:dyDescent="0.2">
      <c r="A1514" s="749"/>
      <c r="B1514" s="750" t="s">
        <v>2212</v>
      </c>
      <c r="C1514" s="751">
        <v>0</v>
      </c>
      <c r="D1514" s="752">
        <v>0</v>
      </c>
      <c r="E1514" s="752">
        <v>0</v>
      </c>
      <c r="F1514" s="752">
        <v>6</v>
      </c>
      <c r="G1514" s="752">
        <v>6</v>
      </c>
      <c r="H1514" s="753">
        <v>0</v>
      </c>
      <c r="I1514" s="754">
        <v>0</v>
      </c>
    </row>
    <row r="1515" spans="1:9" x14ac:dyDescent="0.2">
      <c r="A1515" s="749"/>
      <c r="B1515" s="750" t="s">
        <v>2214</v>
      </c>
      <c r="C1515" s="751">
        <v>0</v>
      </c>
      <c r="D1515" s="752">
        <v>0</v>
      </c>
      <c r="E1515" s="752">
        <v>0</v>
      </c>
      <c r="F1515" s="752">
        <v>3</v>
      </c>
      <c r="G1515" s="752">
        <v>3</v>
      </c>
      <c r="H1515" s="753">
        <v>0</v>
      </c>
      <c r="I1515" s="754">
        <v>0</v>
      </c>
    </row>
    <row r="1516" spans="1:9" s="452" customFormat="1" x14ac:dyDescent="0.2">
      <c r="A1516" s="749"/>
      <c r="B1516" s="750" t="s">
        <v>3295</v>
      </c>
      <c r="C1516" s="751">
        <v>2</v>
      </c>
      <c r="D1516" s="752">
        <v>2</v>
      </c>
      <c r="E1516" s="752">
        <v>0</v>
      </c>
      <c r="F1516" s="752">
        <v>3</v>
      </c>
      <c r="G1516" s="752">
        <v>1</v>
      </c>
      <c r="H1516" s="753">
        <v>2</v>
      </c>
      <c r="I1516" s="754">
        <v>0</v>
      </c>
    </row>
    <row r="1517" spans="1:9" x14ac:dyDescent="0.2">
      <c r="A1517" s="749"/>
      <c r="B1517" s="750" t="s">
        <v>2215</v>
      </c>
      <c r="C1517" s="751">
        <v>5</v>
      </c>
      <c r="D1517" s="752">
        <v>2</v>
      </c>
      <c r="E1517" s="752">
        <v>3</v>
      </c>
      <c r="F1517" s="752">
        <v>159</v>
      </c>
      <c r="G1517" s="752">
        <v>147</v>
      </c>
      <c r="H1517" s="753">
        <v>12</v>
      </c>
      <c r="I1517" s="754">
        <v>0</v>
      </c>
    </row>
    <row r="1518" spans="1:9" x14ac:dyDescent="0.2">
      <c r="A1518" s="749"/>
      <c r="B1518" s="750" t="s">
        <v>2216</v>
      </c>
      <c r="C1518" s="751">
        <v>0</v>
      </c>
      <c r="D1518" s="752">
        <v>0</v>
      </c>
      <c r="E1518" s="752">
        <v>0</v>
      </c>
      <c r="F1518" s="752">
        <v>55</v>
      </c>
      <c r="G1518" s="752">
        <v>48</v>
      </c>
      <c r="H1518" s="753">
        <v>7</v>
      </c>
      <c r="I1518" s="754">
        <v>0</v>
      </c>
    </row>
    <row r="1519" spans="1:9" s="452" customFormat="1" x14ac:dyDescent="0.2">
      <c r="A1519" s="749"/>
      <c r="B1519" s="750" t="s">
        <v>2217</v>
      </c>
      <c r="C1519" s="751">
        <v>0</v>
      </c>
      <c r="D1519" s="752">
        <v>0</v>
      </c>
      <c r="E1519" s="752">
        <v>0</v>
      </c>
      <c r="F1519" s="752">
        <v>3</v>
      </c>
      <c r="G1519" s="752">
        <v>3</v>
      </c>
      <c r="H1519" s="753">
        <v>0</v>
      </c>
      <c r="I1519" s="754">
        <v>0</v>
      </c>
    </row>
    <row r="1520" spans="1:9" x14ac:dyDescent="0.2">
      <c r="A1520" s="749"/>
      <c r="B1520" s="750" t="s">
        <v>2219</v>
      </c>
      <c r="C1520" s="751">
        <v>1</v>
      </c>
      <c r="D1520" s="752">
        <v>1</v>
      </c>
      <c r="E1520" s="752">
        <v>0</v>
      </c>
      <c r="F1520" s="752">
        <v>8</v>
      </c>
      <c r="G1520" s="752">
        <v>7</v>
      </c>
      <c r="H1520" s="753">
        <v>1</v>
      </c>
      <c r="I1520" s="754">
        <v>0</v>
      </c>
    </row>
    <row r="1521" spans="1:9" x14ac:dyDescent="0.2">
      <c r="A1521" s="749"/>
      <c r="B1521" s="750" t="s">
        <v>2220</v>
      </c>
      <c r="C1521" s="751">
        <v>0</v>
      </c>
      <c r="D1521" s="752">
        <v>0</v>
      </c>
      <c r="E1521" s="752">
        <v>0</v>
      </c>
      <c r="F1521" s="752">
        <v>3</v>
      </c>
      <c r="G1521" s="752">
        <v>2</v>
      </c>
      <c r="H1521" s="753">
        <v>1</v>
      </c>
      <c r="I1521" s="754">
        <v>0</v>
      </c>
    </row>
    <row r="1522" spans="1:9" s="452" customFormat="1" x14ac:dyDescent="0.2">
      <c r="A1522" s="749"/>
      <c r="B1522" s="750" t="s">
        <v>2221</v>
      </c>
      <c r="C1522" s="751">
        <v>1</v>
      </c>
      <c r="D1522" s="752">
        <v>0</v>
      </c>
      <c r="E1522" s="752">
        <v>1</v>
      </c>
      <c r="F1522" s="752">
        <v>1</v>
      </c>
      <c r="G1522" s="752">
        <v>1</v>
      </c>
      <c r="H1522" s="753">
        <v>0</v>
      </c>
      <c r="I1522" s="754">
        <v>0</v>
      </c>
    </row>
    <row r="1523" spans="1:9" x14ac:dyDescent="0.2">
      <c r="A1523" s="749"/>
      <c r="B1523" s="750" t="s">
        <v>2222</v>
      </c>
      <c r="C1523" s="751">
        <v>0</v>
      </c>
      <c r="D1523" s="752">
        <v>0</v>
      </c>
      <c r="E1523" s="752">
        <v>0</v>
      </c>
      <c r="F1523" s="752">
        <v>2</v>
      </c>
      <c r="G1523" s="752">
        <v>2</v>
      </c>
      <c r="H1523" s="753">
        <v>0</v>
      </c>
      <c r="I1523" s="754">
        <v>0</v>
      </c>
    </row>
    <row r="1524" spans="1:9" x14ac:dyDescent="0.2">
      <c r="A1524" s="749"/>
      <c r="B1524" s="750" t="s">
        <v>2223</v>
      </c>
      <c r="C1524" s="751">
        <v>1</v>
      </c>
      <c r="D1524" s="752">
        <v>1</v>
      </c>
      <c r="E1524" s="752">
        <v>0</v>
      </c>
      <c r="F1524" s="752">
        <v>4</v>
      </c>
      <c r="G1524" s="752">
        <v>2</v>
      </c>
      <c r="H1524" s="753">
        <v>2</v>
      </c>
      <c r="I1524" s="754">
        <v>0</v>
      </c>
    </row>
    <row r="1525" spans="1:9" x14ac:dyDescent="0.2">
      <c r="A1525" s="749"/>
      <c r="B1525" s="750" t="s">
        <v>2224</v>
      </c>
      <c r="C1525" s="751">
        <v>1</v>
      </c>
      <c r="D1525" s="752">
        <v>1</v>
      </c>
      <c r="E1525" s="752">
        <v>0</v>
      </c>
      <c r="F1525" s="752">
        <v>1</v>
      </c>
      <c r="G1525" s="752">
        <v>1</v>
      </c>
      <c r="H1525" s="753">
        <v>0</v>
      </c>
      <c r="I1525" s="754">
        <v>0</v>
      </c>
    </row>
    <row r="1526" spans="1:9" x14ac:dyDescent="0.2">
      <c r="A1526" s="749"/>
      <c r="B1526" s="750" t="s">
        <v>2225</v>
      </c>
      <c r="C1526" s="751">
        <v>1</v>
      </c>
      <c r="D1526" s="752">
        <v>0</v>
      </c>
      <c r="E1526" s="752">
        <v>1</v>
      </c>
      <c r="F1526" s="752">
        <v>5</v>
      </c>
      <c r="G1526" s="752">
        <v>4</v>
      </c>
      <c r="H1526" s="753">
        <v>1</v>
      </c>
      <c r="I1526" s="754">
        <v>0</v>
      </c>
    </row>
    <row r="1527" spans="1:9" s="452" customFormat="1" x14ac:dyDescent="0.2">
      <c r="A1527" s="749"/>
      <c r="B1527" s="750" t="s">
        <v>2226</v>
      </c>
      <c r="C1527" s="751">
        <v>3</v>
      </c>
      <c r="D1527" s="752">
        <v>3</v>
      </c>
      <c r="E1527" s="752">
        <v>0</v>
      </c>
      <c r="F1527" s="752">
        <v>21</v>
      </c>
      <c r="G1527" s="752">
        <v>16</v>
      </c>
      <c r="H1527" s="753">
        <v>5</v>
      </c>
      <c r="I1527" s="754">
        <v>0</v>
      </c>
    </row>
    <row r="1528" spans="1:9" x14ac:dyDescent="0.2">
      <c r="A1528" s="749"/>
      <c r="B1528" s="750" t="s">
        <v>2227</v>
      </c>
      <c r="C1528" s="751">
        <v>4</v>
      </c>
      <c r="D1528" s="752">
        <v>4</v>
      </c>
      <c r="E1528" s="752">
        <v>0</v>
      </c>
      <c r="F1528" s="752">
        <v>2</v>
      </c>
      <c r="G1528" s="752">
        <v>1</v>
      </c>
      <c r="H1528" s="753">
        <v>1</v>
      </c>
      <c r="I1528" s="754">
        <v>0</v>
      </c>
    </row>
    <row r="1529" spans="1:9" x14ac:dyDescent="0.2">
      <c r="A1529" s="749"/>
      <c r="B1529" s="750" t="s">
        <v>3296</v>
      </c>
      <c r="C1529" s="751">
        <v>0</v>
      </c>
      <c r="D1529" s="752">
        <v>0</v>
      </c>
      <c r="E1529" s="752">
        <v>0</v>
      </c>
      <c r="F1529" s="752">
        <v>1</v>
      </c>
      <c r="G1529" s="752">
        <v>0</v>
      </c>
      <c r="H1529" s="753">
        <v>1</v>
      </c>
      <c r="I1529" s="754">
        <v>0</v>
      </c>
    </row>
    <row r="1530" spans="1:9" s="452" customFormat="1" x14ac:dyDescent="0.2">
      <c r="A1530" s="749"/>
      <c r="B1530" s="750" t="s">
        <v>2232</v>
      </c>
      <c r="C1530" s="751">
        <v>0</v>
      </c>
      <c r="D1530" s="752">
        <v>0</v>
      </c>
      <c r="E1530" s="752">
        <v>0</v>
      </c>
      <c r="F1530" s="752">
        <v>1</v>
      </c>
      <c r="G1530" s="752">
        <v>1</v>
      </c>
      <c r="H1530" s="753">
        <v>0</v>
      </c>
      <c r="I1530" s="754">
        <v>0</v>
      </c>
    </row>
    <row r="1531" spans="1:9" x14ac:dyDescent="0.2">
      <c r="A1531" s="749"/>
      <c r="B1531" s="750" t="s">
        <v>2235</v>
      </c>
      <c r="C1531" s="751">
        <v>1</v>
      </c>
      <c r="D1531" s="752">
        <v>1</v>
      </c>
      <c r="E1531" s="752">
        <v>0</v>
      </c>
      <c r="F1531" s="752">
        <v>0</v>
      </c>
      <c r="G1531" s="752">
        <v>0</v>
      </c>
      <c r="H1531" s="753">
        <v>0</v>
      </c>
      <c r="I1531" s="754">
        <v>0</v>
      </c>
    </row>
    <row r="1532" spans="1:9" x14ac:dyDescent="0.2">
      <c r="A1532" s="749"/>
      <c r="B1532" s="750" t="s">
        <v>2236</v>
      </c>
      <c r="C1532" s="751">
        <v>1</v>
      </c>
      <c r="D1532" s="752">
        <v>1</v>
      </c>
      <c r="E1532" s="752">
        <v>0</v>
      </c>
      <c r="F1532" s="752">
        <v>3</v>
      </c>
      <c r="G1532" s="752">
        <v>2</v>
      </c>
      <c r="H1532" s="753">
        <v>1</v>
      </c>
      <c r="I1532" s="754">
        <v>0</v>
      </c>
    </row>
    <row r="1533" spans="1:9" x14ac:dyDescent="0.2">
      <c r="A1533" s="749"/>
      <c r="B1533" s="750" t="s">
        <v>2237</v>
      </c>
      <c r="C1533" s="751">
        <v>2</v>
      </c>
      <c r="D1533" s="752">
        <v>2</v>
      </c>
      <c r="E1533" s="752">
        <v>0</v>
      </c>
      <c r="F1533" s="752">
        <v>6</v>
      </c>
      <c r="G1533" s="752">
        <v>5</v>
      </c>
      <c r="H1533" s="753">
        <v>1</v>
      </c>
      <c r="I1533" s="754">
        <v>0</v>
      </c>
    </row>
    <row r="1534" spans="1:9" x14ac:dyDescent="0.2">
      <c r="A1534" s="749"/>
      <c r="B1534" s="750" t="s">
        <v>2238</v>
      </c>
      <c r="C1534" s="751">
        <v>0</v>
      </c>
      <c r="D1534" s="752">
        <v>0</v>
      </c>
      <c r="E1534" s="752">
        <v>0</v>
      </c>
      <c r="F1534" s="752">
        <v>5</v>
      </c>
      <c r="G1534" s="752">
        <v>3</v>
      </c>
      <c r="H1534" s="753">
        <v>2</v>
      </c>
      <c r="I1534" s="754">
        <v>0</v>
      </c>
    </row>
    <row r="1535" spans="1:9" x14ac:dyDescent="0.2">
      <c r="A1535" s="749"/>
      <c r="B1535" s="750" t="s">
        <v>2239</v>
      </c>
      <c r="C1535" s="751">
        <v>2</v>
      </c>
      <c r="D1535" s="752">
        <v>1</v>
      </c>
      <c r="E1535" s="752">
        <v>1</v>
      </c>
      <c r="F1535" s="752">
        <v>2</v>
      </c>
      <c r="G1535" s="752">
        <v>0</v>
      </c>
      <c r="H1535" s="753">
        <v>2</v>
      </c>
      <c r="I1535" s="754">
        <v>0</v>
      </c>
    </row>
    <row r="1536" spans="1:9" x14ac:dyDescent="0.2">
      <c r="A1536" s="749"/>
      <c r="B1536" s="750" t="s">
        <v>3297</v>
      </c>
      <c r="C1536" s="751">
        <v>0</v>
      </c>
      <c r="D1536" s="752">
        <v>0</v>
      </c>
      <c r="E1536" s="752">
        <v>0</v>
      </c>
      <c r="F1536" s="752">
        <v>2</v>
      </c>
      <c r="G1536" s="752">
        <v>1</v>
      </c>
      <c r="H1536" s="753">
        <v>1</v>
      </c>
      <c r="I1536" s="754">
        <v>0</v>
      </c>
    </row>
    <row r="1537" spans="1:9" x14ac:dyDescent="0.2">
      <c r="A1537" s="749"/>
      <c r="B1537" s="750" t="s">
        <v>2240</v>
      </c>
      <c r="C1537" s="751">
        <v>315</v>
      </c>
      <c r="D1537" s="752">
        <v>189</v>
      </c>
      <c r="E1537" s="752">
        <v>126</v>
      </c>
      <c r="F1537" s="752">
        <v>1364</v>
      </c>
      <c r="G1537" s="752">
        <v>1099</v>
      </c>
      <c r="H1537" s="753">
        <v>265</v>
      </c>
      <c r="I1537" s="754">
        <v>0</v>
      </c>
    </row>
    <row r="1538" spans="1:9" x14ac:dyDescent="0.2">
      <c r="A1538" s="749"/>
      <c r="B1538" s="750" t="s">
        <v>2241</v>
      </c>
      <c r="C1538" s="751">
        <v>0</v>
      </c>
      <c r="D1538" s="752">
        <v>0</v>
      </c>
      <c r="E1538" s="752">
        <v>0</v>
      </c>
      <c r="F1538" s="752">
        <v>14</v>
      </c>
      <c r="G1538" s="752">
        <v>12</v>
      </c>
      <c r="H1538" s="753">
        <v>2</v>
      </c>
      <c r="I1538" s="754">
        <v>0</v>
      </c>
    </row>
    <row r="1539" spans="1:9" x14ac:dyDescent="0.2">
      <c r="A1539" s="749"/>
      <c r="B1539" s="750" t="s">
        <v>2242</v>
      </c>
      <c r="C1539" s="751">
        <v>13</v>
      </c>
      <c r="D1539" s="752">
        <v>7</v>
      </c>
      <c r="E1539" s="752">
        <v>6</v>
      </c>
      <c r="F1539" s="752">
        <v>71</v>
      </c>
      <c r="G1539" s="752">
        <v>54</v>
      </c>
      <c r="H1539" s="753">
        <v>17</v>
      </c>
      <c r="I1539" s="754">
        <v>0</v>
      </c>
    </row>
    <row r="1540" spans="1:9" x14ac:dyDescent="0.2">
      <c r="A1540" s="749"/>
      <c r="B1540" s="750" t="s">
        <v>2246</v>
      </c>
      <c r="C1540" s="751">
        <v>1</v>
      </c>
      <c r="D1540" s="752">
        <v>1</v>
      </c>
      <c r="E1540" s="752">
        <v>0</v>
      </c>
      <c r="F1540" s="752">
        <v>5</v>
      </c>
      <c r="G1540" s="752">
        <v>4</v>
      </c>
      <c r="H1540" s="753">
        <v>1</v>
      </c>
      <c r="I1540" s="754">
        <v>0</v>
      </c>
    </row>
    <row r="1541" spans="1:9" x14ac:dyDescent="0.2">
      <c r="A1541" s="749"/>
      <c r="B1541" s="750" t="s">
        <v>2247</v>
      </c>
      <c r="C1541" s="751">
        <v>1</v>
      </c>
      <c r="D1541" s="752">
        <v>0</v>
      </c>
      <c r="E1541" s="752">
        <v>1</v>
      </c>
      <c r="F1541" s="752">
        <v>0</v>
      </c>
      <c r="G1541" s="752">
        <v>0</v>
      </c>
      <c r="H1541" s="753">
        <v>0</v>
      </c>
      <c r="I1541" s="754">
        <v>0</v>
      </c>
    </row>
    <row r="1542" spans="1:9" x14ac:dyDescent="0.2">
      <c r="A1542" s="749"/>
      <c r="B1542" s="750" t="s">
        <v>2249</v>
      </c>
      <c r="C1542" s="751">
        <v>1</v>
      </c>
      <c r="D1542" s="752">
        <v>1</v>
      </c>
      <c r="E1542" s="752">
        <v>0</v>
      </c>
      <c r="F1542" s="752">
        <v>12</v>
      </c>
      <c r="G1542" s="752">
        <v>7</v>
      </c>
      <c r="H1542" s="753">
        <v>5</v>
      </c>
      <c r="I1542" s="754">
        <v>0</v>
      </c>
    </row>
    <row r="1543" spans="1:9" x14ac:dyDescent="0.2">
      <c r="A1543" s="749"/>
      <c r="B1543" s="750" t="s">
        <v>2250</v>
      </c>
      <c r="C1543" s="751">
        <v>0</v>
      </c>
      <c r="D1543" s="752">
        <v>0</v>
      </c>
      <c r="E1543" s="752">
        <v>0</v>
      </c>
      <c r="F1543" s="752">
        <v>6</v>
      </c>
      <c r="G1543" s="752">
        <v>3</v>
      </c>
      <c r="H1543" s="753">
        <v>3</v>
      </c>
      <c r="I1543" s="754">
        <v>0</v>
      </c>
    </row>
    <row r="1544" spans="1:9" s="452" customFormat="1" x14ac:dyDescent="0.2">
      <c r="A1544" s="749"/>
      <c r="B1544" s="750" t="s">
        <v>2251</v>
      </c>
      <c r="C1544" s="751">
        <v>0</v>
      </c>
      <c r="D1544" s="752">
        <v>0</v>
      </c>
      <c r="E1544" s="752">
        <v>0</v>
      </c>
      <c r="F1544" s="752">
        <v>2</v>
      </c>
      <c r="G1544" s="752">
        <v>2</v>
      </c>
      <c r="H1544" s="753">
        <v>0</v>
      </c>
      <c r="I1544" s="754">
        <v>0</v>
      </c>
    </row>
    <row r="1545" spans="1:9" x14ac:dyDescent="0.2">
      <c r="A1545" s="749"/>
      <c r="B1545" s="750" t="s">
        <v>2252</v>
      </c>
      <c r="C1545" s="751">
        <v>2</v>
      </c>
      <c r="D1545" s="752">
        <v>1</v>
      </c>
      <c r="E1545" s="752">
        <v>1</v>
      </c>
      <c r="F1545" s="752">
        <v>12</v>
      </c>
      <c r="G1545" s="752">
        <v>11</v>
      </c>
      <c r="H1545" s="753">
        <v>1</v>
      </c>
      <c r="I1545" s="754">
        <v>0</v>
      </c>
    </row>
    <row r="1546" spans="1:9" x14ac:dyDescent="0.2">
      <c r="A1546" s="749"/>
      <c r="B1546" s="750" t="s">
        <v>2253</v>
      </c>
      <c r="C1546" s="751">
        <v>0</v>
      </c>
      <c r="D1546" s="752">
        <v>0</v>
      </c>
      <c r="E1546" s="752">
        <v>0</v>
      </c>
      <c r="F1546" s="752">
        <v>3</v>
      </c>
      <c r="G1546" s="752">
        <v>3</v>
      </c>
      <c r="H1546" s="753">
        <v>0</v>
      </c>
      <c r="I1546" s="754">
        <v>0</v>
      </c>
    </row>
    <row r="1547" spans="1:9" x14ac:dyDescent="0.2">
      <c r="A1547" s="749"/>
      <c r="B1547" s="750" t="s">
        <v>2254</v>
      </c>
      <c r="C1547" s="751">
        <v>2</v>
      </c>
      <c r="D1547" s="752">
        <v>1</v>
      </c>
      <c r="E1547" s="752">
        <v>1</v>
      </c>
      <c r="F1547" s="752">
        <v>3</v>
      </c>
      <c r="G1547" s="752">
        <v>3</v>
      </c>
      <c r="H1547" s="753">
        <v>0</v>
      </c>
      <c r="I1547" s="754">
        <v>0</v>
      </c>
    </row>
    <row r="1548" spans="1:9" x14ac:dyDescent="0.2">
      <c r="A1548" s="749"/>
      <c r="B1548" s="750" t="s">
        <v>2255</v>
      </c>
      <c r="C1548" s="751">
        <v>3</v>
      </c>
      <c r="D1548" s="752">
        <v>2</v>
      </c>
      <c r="E1548" s="752">
        <v>1</v>
      </c>
      <c r="F1548" s="752">
        <v>5</v>
      </c>
      <c r="G1548" s="752">
        <v>4</v>
      </c>
      <c r="H1548" s="753">
        <v>1</v>
      </c>
      <c r="I1548" s="754">
        <v>0</v>
      </c>
    </row>
    <row r="1549" spans="1:9" x14ac:dyDescent="0.2">
      <c r="A1549" s="749"/>
      <c r="B1549" s="750" t="s">
        <v>2256</v>
      </c>
      <c r="C1549" s="751">
        <v>1</v>
      </c>
      <c r="D1549" s="752">
        <v>1</v>
      </c>
      <c r="E1549" s="752">
        <v>0</v>
      </c>
      <c r="F1549" s="752">
        <v>10</v>
      </c>
      <c r="G1549" s="752">
        <v>7</v>
      </c>
      <c r="H1549" s="753">
        <v>3</v>
      </c>
      <c r="I1549" s="754">
        <v>0</v>
      </c>
    </row>
    <row r="1550" spans="1:9" x14ac:dyDescent="0.2">
      <c r="A1550" s="749"/>
      <c r="B1550" s="750" t="s">
        <v>2257</v>
      </c>
      <c r="C1550" s="751">
        <v>3</v>
      </c>
      <c r="D1550" s="752">
        <v>2</v>
      </c>
      <c r="E1550" s="752">
        <v>1</v>
      </c>
      <c r="F1550" s="752">
        <v>13</v>
      </c>
      <c r="G1550" s="752">
        <v>9</v>
      </c>
      <c r="H1550" s="753">
        <v>4</v>
      </c>
      <c r="I1550" s="754">
        <v>0</v>
      </c>
    </row>
    <row r="1551" spans="1:9" x14ac:dyDescent="0.2">
      <c r="A1551" s="749"/>
      <c r="B1551" s="750" t="s">
        <v>2258</v>
      </c>
      <c r="C1551" s="751">
        <v>2</v>
      </c>
      <c r="D1551" s="752">
        <v>1</v>
      </c>
      <c r="E1551" s="752">
        <v>1</v>
      </c>
      <c r="F1551" s="752">
        <v>9</v>
      </c>
      <c r="G1551" s="752">
        <v>5</v>
      </c>
      <c r="H1551" s="753">
        <v>4</v>
      </c>
      <c r="I1551" s="754">
        <v>0</v>
      </c>
    </row>
    <row r="1552" spans="1:9" s="452" customFormat="1" x14ac:dyDescent="0.2">
      <c r="A1552" s="749"/>
      <c r="B1552" s="750" t="s">
        <v>2259</v>
      </c>
      <c r="C1552" s="751">
        <v>4</v>
      </c>
      <c r="D1552" s="752">
        <v>4</v>
      </c>
      <c r="E1552" s="752">
        <v>0</v>
      </c>
      <c r="F1552" s="752">
        <v>15</v>
      </c>
      <c r="G1552" s="752">
        <v>11</v>
      </c>
      <c r="H1552" s="753">
        <v>4</v>
      </c>
      <c r="I1552" s="754">
        <v>0</v>
      </c>
    </row>
    <row r="1553" spans="1:9" x14ac:dyDescent="0.2">
      <c r="A1553" s="749"/>
      <c r="B1553" s="750" t="s">
        <v>2260</v>
      </c>
      <c r="C1553" s="751">
        <v>5</v>
      </c>
      <c r="D1553" s="752">
        <v>5</v>
      </c>
      <c r="E1553" s="752">
        <v>0</v>
      </c>
      <c r="F1553" s="752">
        <v>21</v>
      </c>
      <c r="G1553" s="752">
        <v>14</v>
      </c>
      <c r="H1553" s="753">
        <v>7</v>
      </c>
      <c r="I1553" s="754">
        <v>0</v>
      </c>
    </row>
    <row r="1554" spans="1:9" x14ac:dyDescent="0.2">
      <c r="A1554" s="749"/>
      <c r="B1554" s="750" t="s">
        <v>2261</v>
      </c>
      <c r="C1554" s="751">
        <v>5</v>
      </c>
      <c r="D1554" s="752">
        <v>1</v>
      </c>
      <c r="E1554" s="752">
        <v>4</v>
      </c>
      <c r="F1554" s="752">
        <v>31</v>
      </c>
      <c r="G1554" s="752">
        <v>26</v>
      </c>
      <c r="H1554" s="753">
        <v>5</v>
      </c>
      <c r="I1554" s="754">
        <v>0</v>
      </c>
    </row>
    <row r="1555" spans="1:9" s="452" customFormat="1" x14ac:dyDescent="0.2">
      <c r="A1555" s="749"/>
      <c r="B1555" s="750" t="s">
        <v>2262</v>
      </c>
      <c r="C1555" s="751">
        <v>11</v>
      </c>
      <c r="D1555" s="752">
        <v>7</v>
      </c>
      <c r="E1555" s="752">
        <v>4</v>
      </c>
      <c r="F1555" s="752">
        <v>52</v>
      </c>
      <c r="G1555" s="752">
        <v>40</v>
      </c>
      <c r="H1555" s="753">
        <v>12</v>
      </c>
      <c r="I1555" s="754">
        <v>0</v>
      </c>
    </row>
    <row r="1556" spans="1:9" x14ac:dyDescent="0.2">
      <c r="A1556" s="749"/>
      <c r="B1556" s="750" t="s">
        <v>2263</v>
      </c>
      <c r="C1556" s="751">
        <v>17</v>
      </c>
      <c r="D1556" s="752">
        <v>13</v>
      </c>
      <c r="E1556" s="752">
        <v>4</v>
      </c>
      <c r="F1556" s="752">
        <v>154</v>
      </c>
      <c r="G1556" s="752">
        <v>127</v>
      </c>
      <c r="H1556" s="753">
        <v>27</v>
      </c>
      <c r="I1556" s="754">
        <v>0</v>
      </c>
    </row>
    <row r="1557" spans="1:9" x14ac:dyDescent="0.2">
      <c r="A1557" s="749"/>
      <c r="B1557" s="750" t="s">
        <v>2264</v>
      </c>
      <c r="C1557" s="751">
        <v>2</v>
      </c>
      <c r="D1557" s="752">
        <v>0</v>
      </c>
      <c r="E1557" s="752">
        <v>2</v>
      </c>
      <c r="F1557" s="752">
        <v>3</v>
      </c>
      <c r="G1557" s="752">
        <v>1</v>
      </c>
      <c r="H1557" s="753">
        <v>2</v>
      </c>
      <c r="I1557" s="754">
        <v>0</v>
      </c>
    </row>
    <row r="1558" spans="1:9" x14ac:dyDescent="0.2">
      <c r="A1558" s="749"/>
      <c r="B1558" s="750" t="s">
        <v>2265</v>
      </c>
      <c r="C1558" s="751">
        <v>15</v>
      </c>
      <c r="D1558" s="752">
        <v>12</v>
      </c>
      <c r="E1558" s="752">
        <v>3</v>
      </c>
      <c r="F1558" s="752">
        <v>27</v>
      </c>
      <c r="G1558" s="752">
        <v>15</v>
      </c>
      <c r="H1558" s="753">
        <v>12</v>
      </c>
      <c r="I1558" s="754">
        <v>0</v>
      </c>
    </row>
    <row r="1559" spans="1:9" x14ac:dyDescent="0.2">
      <c r="A1559" s="749"/>
      <c r="B1559" s="750" t="s">
        <v>2267</v>
      </c>
      <c r="C1559" s="751">
        <v>0</v>
      </c>
      <c r="D1559" s="752">
        <v>0</v>
      </c>
      <c r="E1559" s="752">
        <v>0</v>
      </c>
      <c r="F1559" s="752">
        <v>2</v>
      </c>
      <c r="G1559" s="752">
        <v>0</v>
      </c>
      <c r="H1559" s="753">
        <v>2</v>
      </c>
      <c r="I1559" s="754">
        <v>0</v>
      </c>
    </row>
    <row r="1560" spans="1:9" x14ac:dyDescent="0.2">
      <c r="A1560" s="749"/>
      <c r="B1560" s="750" t="s">
        <v>2268</v>
      </c>
      <c r="C1560" s="751">
        <v>0</v>
      </c>
      <c r="D1560" s="752">
        <v>0</v>
      </c>
      <c r="E1560" s="752">
        <v>0</v>
      </c>
      <c r="F1560" s="752">
        <v>2</v>
      </c>
      <c r="G1560" s="752">
        <v>1</v>
      </c>
      <c r="H1560" s="753">
        <v>1</v>
      </c>
      <c r="I1560" s="754">
        <v>0</v>
      </c>
    </row>
    <row r="1561" spans="1:9" x14ac:dyDescent="0.2">
      <c r="A1561" s="749"/>
      <c r="B1561" s="750" t="s">
        <v>2270</v>
      </c>
      <c r="C1561" s="751">
        <v>4</v>
      </c>
      <c r="D1561" s="752">
        <v>0</v>
      </c>
      <c r="E1561" s="752">
        <v>4</v>
      </c>
      <c r="F1561" s="752">
        <v>0</v>
      </c>
      <c r="G1561" s="752">
        <v>0</v>
      </c>
      <c r="H1561" s="753">
        <v>0</v>
      </c>
      <c r="I1561" s="754">
        <v>0</v>
      </c>
    </row>
    <row r="1562" spans="1:9" x14ac:dyDescent="0.2">
      <c r="A1562" s="749"/>
      <c r="B1562" s="750" t="s">
        <v>2271</v>
      </c>
      <c r="C1562" s="751">
        <v>0</v>
      </c>
      <c r="D1562" s="752">
        <v>0</v>
      </c>
      <c r="E1562" s="752">
        <v>0</v>
      </c>
      <c r="F1562" s="752">
        <v>2</v>
      </c>
      <c r="G1562" s="752">
        <v>1</v>
      </c>
      <c r="H1562" s="753">
        <v>1</v>
      </c>
      <c r="I1562" s="754">
        <v>0</v>
      </c>
    </row>
    <row r="1563" spans="1:9" x14ac:dyDescent="0.2">
      <c r="A1563" s="749"/>
      <c r="B1563" s="750" t="s">
        <v>2272</v>
      </c>
      <c r="C1563" s="751">
        <v>1</v>
      </c>
      <c r="D1563" s="752">
        <v>0</v>
      </c>
      <c r="E1563" s="752">
        <v>1</v>
      </c>
      <c r="F1563" s="752">
        <v>1</v>
      </c>
      <c r="G1563" s="752">
        <v>1</v>
      </c>
      <c r="H1563" s="753">
        <v>0</v>
      </c>
      <c r="I1563" s="754">
        <v>0</v>
      </c>
    </row>
    <row r="1564" spans="1:9" x14ac:dyDescent="0.2">
      <c r="A1564" s="749"/>
      <c r="B1564" s="750" t="s">
        <v>2275</v>
      </c>
      <c r="C1564" s="751">
        <v>47</v>
      </c>
      <c r="D1564" s="752">
        <v>35</v>
      </c>
      <c r="E1564" s="752">
        <v>12</v>
      </c>
      <c r="F1564" s="752">
        <v>53</v>
      </c>
      <c r="G1564" s="752">
        <v>34</v>
      </c>
      <c r="H1564" s="753">
        <v>19</v>
      </c>
      <c r="I1564" s="754">
        <v>0</v>
      </c>
    </row>
    <row r="1565" spans="1:9" x14ac:dyDescent="0.2">
      <c r="A1565" s="749"/>
      <c r="B1565" s="750" t="s">
        <v>2276</v>
      </c>
      <c r="C1565" s="751">
        <v>0</v>
      </c>
      <c r="D1565" s="752">
        <v>0</v>
      </c>
      <c r="E1565" s="752">
        <v>0</v>
      </c>
      <c r="F1565" s="752">
        <v>2</v>
      </c>
      <c r="G1565" s="752">
        <v>2</v>
      </c>
      <c r="H1565" s="753">
        <v>0</v>
      </c>
      <c r="I1565" s="754">
        <v>0</v>
      </c>
    </row>
    <row r="1566" spans="1:9" x14ac:dyDescent="0.2">
      <c r="A1566" s="749"/>
      <c r="B1566" s="750" t="s">
        <v>2277</v>
      </c>
      <c r="C1566" s="751">
        <v>4</v>
      </c>
      <c r="D1566" s="752">
        <v>2</v>
      </c>
      <c r="E1566" s="752">
        <v>2</v>
      </c>
      <c r="F1566" s="752">
        <v>0</v>
      </c>
      <c r="G1566" s="752">
        <v>0</v>
      </c>
      <c r="H1566" s="753">
        <v>0</v>
      </c>
      <c r="I1566" s="754">
        <v>0</v>
      </c>
    </row>
    <row r="1567" spans="1:9" x14ac:dyDescent="0.2">
      <c r="A1567" s="749"/>
      <c r="B1567" s="750" t="s">
        <v>2278</v>
      </c>
      <c r="C1567" s="751">
        <v>8</v>
      </c>
      <c r="D1567" s="752">
        <v>4</v>
      </c>
      <c r="E1567" s="752">
        <v>4</v>
      </c>
      <c r="F1567" s="752">
        <v>10</v>
      </c>
      <c r="G1567" s="752">
        <v>9</v>
      </c>
      <c r="H1567" s="753">
        <v>1</v>
      </c>
      <c r="I1567" s="754">
        <v>0</v>
      </c>
    </row>
    <row r="1568" spans="1:9" x14ac:dyDescent="0.2">
      <c r="A1568" s="749"/>
      <c r="B1568" s="750" t="s">
        <v>2279</v>
      </c>
      <c r="C1568" s="751">
        <v>0</v>
      </c>
      <c r="D1568" s="752">
        <v>0</v>
      </c>
      <c r="E1568" s="752">
        <v>0</v>
      </c>
      <c r="F1568" s="752">
        <v>3</v>
      </c>
      <c r="G1568" s="752">
        <v>2</v>
      </c>
      <c r="H1568" s="753">
        <v>1</v>
      </c>
      <c r="I1568" s="754">
        <v>0</v>
      </c>
    </row>
    <row r="1569" spans="1:9" x14ac:dyDescent="0.2">
      <c r="A1569" s="749"/>
      <c r="B1569" s="750" t="s">
        <v>3298</v>
      </c>
      <c r="C1569" s="751">
        <v>0</v>
      </c>
      <c r="D1569" s="752">
        <v>0</v>
      </c>
      <c r="E1569" s="752">
        <v>0</v>
      </c>
      <c r="F1569" s="752">
        <v>1</v>
      </c>
      <c r="G1569" s="752">
        <v>1</v>
      </c>
      <c r="H1569" s="753">
        <v>0</v>
      </c>
      <c r="I1569" s="754">
        <v>0</v>
      </c>
    </row>
    <row r="1570" spans="1:9" s="452" customFormat="1" x14ac:dyDescent="0.2">
      <c r="A1570" s="749"/>
      <c r="B1570" s="750" t="s">
        <v>2280</v>
      </c>
      <c r="C1570" s="751">
        <v>12</v>
      </c>
      <c r="D1570" s="752">
        <v>8</v>
      </c>
      <c r="E1570" s="752">
        <v>4</v>
      </c>
      <c r="F1570" s="752">
        <v>5</v>
      </c>
      <c r="G1570" s="752">
        <v>3</v>
      </c>
      <c r="H1570" s="753">
        <v>2</v>
      </c>
      <c r="I1570" s="754">
        <v>0</v>
      </c>
    </row>
    <row r="1571" spans="1:9" x14ac:dyDescent="0.2">
      <c r="A1571" s="749"/>
      <c r="B1571" s="750" t="s">
        <v>2282</v>
      </c>
      <c r="C1571" s="751">
        <v>2</v>
      </c>
      <c r="D1571" s="752">
        <v>2</v>
      </c>
      <c r="E1571" s="752">
        <v>0</v>
      </c>
      <c r="F1571" s="752">
        <v>2</v>
      </c>
      <c r="G1571" s="752">
        <v>0</v>
      </c>
      <c r="H1571" s="753">
        <v>2</v>
      </c>
      <c r="I1571" s="754">
        <v>0</v>
      </c>
    </row>
    <row r="1572" spans="1:9" x14ac:dyDescent="0.2">
      <c r="A1572" s="749"/>
      <c r="B1572" s="750" t="s">
        <v>3299</v>
      </c>
      <c r="C1572" s="751">
        <v>0</v>
      </c>
      <c r="D1572" s="752">
        <v>0</v>
      </c>
      <c r="E1572" s="752">
        <v>0</v>
      </c>
      <c r="F1572" s="752">
        <v>1</v>
      </c>
      <c r="G1572" s="752">
        <v>1</v>
      </c>
      <c r="H1572" s="753">
        <v>0</v>
      </c>
      <c r="I1572" s="754">
        <v>0</v>
      </c>
    </row>
    <row r="1573" spans="1:9" x14ac:dyDescent="0.2">
      <c r="A1573" s="749"/>
      <c r="B1573" s="750" t="s">
        <v>2283</v>
      </c>
      <c r="C1573" s="751">
        <v>1</v>
      </c>
      <c r="D1573" s="752">
        <v>0</v>
      </c>
      <c r="E1573" s="752">
        <v>1</v>
      </c>
      <c r="F1573" s="752">
        <v>0</v>
      </c>
      <c r="G1573" s="752">
        <v>0</v>
      </c>
      <c r="H1573" s="753">
        <v>0</v>
      </c>
      <c r="I1573" s="754">
        <v>0</v>
      </c>
    </row>
    <row r="1574" spans="1:9" x14ac:dyDescent="0.2">
      <c r="A1574" s="749"/>
      <c r="B1574" s="750" t="s">
        <v>3300</v>
      </c>
      <c r="C1574" s="751">
        <v>1</v>
      </c>
      <c r="D1574" s="752">
        <v>1</v>
      </c>
      <c r="E1574" s="752">
        <v>0</v>
      </c>
      <c r="F1574" s="752">
        <v>3</v>
      </c>
      <c r="G1574" s="752">
        <v>2</v>
      </c>
      <c r="H1574" s="753">
        <v>1</v>
      </c>
      <c r="I1574" s="754">
        <v>0</v>
      </c>
    </row>
    <row r="1575" spans="1:9" x14ac:dyDescent="0.2">
      <c r="A1575" s="749"/>
      <c r="B1575" s="750" t="s">
        <v>2284</v>
      </c>
      <c r="C1575" s="751">
        <v>3</v>
      </c>
      <c r="D1575" s="752">
        <v>0</v>
      </c>
      <c r="E1575" s="752">
        <v>3</v>
      </c>
      <c r="F1575" s="752">
        <v>8</v>
      </c>
      <c r="G1575" s="752">
        <v>6</v>
      </c>
      <c r="H1575" s="753">
        <v>2</v>
      </c>
      <c r="I1575" s="754">
        <v>0</v>
      </c>
    </row>
    <row r="1576" spans="1:9" x14ac:dyDescent="0.2">
      <c r="A1576" s="749"/>
      <c r="B1576" s="750" t="s">
        <v>2285</v>
      </c>
      <c r="C1576" s="751">
        <v>1</v>
      </c>
      <c r="D1576" s="752">
        <v>0</v>
      </c>
      <c r="E1576" s="752">
        <v>1</v>
      </c>
      <c r="F1576" s="752">
        <v>0</v>
      </c>
      <c r="G1576" s="752">
        <v>0</v>
      </c>
      <c r="H1576" s="753">
        <v>0</v>
      </c>
      <c r="I1576" s="754">
        <v>0</v>
      </c>
    </row>
    <row r="1577" spans="1:9" x14ac:dyDescent="0.2">
      <c r="A1577" s="749"/>
      <c r="B1577" s="750" t="s">
        <v>2286</v>
      </c>
      <c r="C1577" s="751">
        <v>3</v>
      </c>
      <c r="D1577" s="752">
        <v>3</v>
      </c>
      <c r="E1577" s="752">
        <v>0</v>
      </c>
      <c r="F1577" s="752">
        <v>2</v>
      </c>
      <c r="G1577" s="752">
        <v>1</v>
      </c>
      <c r="H1577" s="753">
        <v>1</v>
      </c>
      <c r="I1577" s="754">
        <v>0</v>
      </c>
    </row>
    <row r="1578" spans="1:9" x14ac:dyDescent="0.2">
      <c r="A1578" s="749"/>
      <c r="B1578" s="750" t="s">
        <v>2289</v>
      </c>
      <c r="C1578" s="751">
        <v>0</v>
      </c>
      <c r="D1578" s="752">
        <v>0</v>
      </c>
      <c r="E1578" s="752">
        <v>0</v>
      </c>
      <c r="F1578" s="752">
        <v>4</v>
      </c>
      <c r="G1578" s="752">
        <v>3</v>
      </c>
      <c r="H1578" s="753">
        <v>1</v>
      </c>
      <c r="I1578" s="754">
        <v>0</v>
      </c>
    </row>
    <row r="1579" spans="1:9" x14ac:dyDescent="0.2">
      <c r="A1579" s="749"/>
      <c r="B1579" s="750" t="s">
        <v>2290</v>
      </c>
      <c r="C1579" s="751">
        <v>1</v>
      </c>
      <c r="D1579" s="752">
        <v>1</v>
      </c>
      <c r="E1579" s="752">
        <v>0</v>
      </c>
      <c r="F1579" s="752">
        <v>0</v>
      </c>
      <c r="G1579" s="752">
        <v>0</v>
      </c>
      <c r="H1579" s="753">
        <v>0</v>
      </c>
      <c r="I1579" s="754">
        <v>0</v>
      </c>
    </row>
    <row r="1580" spans="1:9" x14ac:dyDescent="0.2">
      <c r="A1580" s="749"/>
      <c r="B1580" s="750" t="s">
        <v>3301</v>
      </c>
      <c r="C1580" s="751">
        <v>0</v>
      </c>
      <c r="D1580" s="752">
        <v>0</v>
      </c>
      <c r="E1580" s="752">
        <v>0</v>
      </c>
      <c r="F1580" s="752">
        <v>1</v>
      </c>
      <c r="G1580" s="752">
        <v>1</v>
      </c>
      <c r="H1580" s="753">
        <v>0</v>
      </c>
      <c r="I1580" s="754">
        <v>0</v>
      </c>
    </row>
    <row r="1581" spans="1:9" x14ac:dyDescent="0.2">
      <c r="A1581" s="749"/>
      <c r="B1581" s="750" t="s">
        <v>3302</v>
      </c>
      <c r="C1581" s="751">
        <v>3</v>
      </c>
      <c r="D1581" s="752">
        <v>3</v>
      </c>
      <c r="E1581" s="752">
        <v>0</v>
      </c>
      <c r="F1581" s="752">
        <v>2</v>
      </c>
      <c r="G1581" s="752">
        <v>2</v>
      </c>
      <c r="H1581" s="753">
        <v>0</v>
      </c>
      <c r="I1581" s="754">
        <v>0</v>
      </c>
    </row>
    <row r="1582" spans="1:9" x14ac:dyDescent="0.2">
      <c r="A1582" s="749"/>
      <c r="B1582" s="750" t="s">
        <v>3303</v>
      </c>
      <c r="C1582" s="751">
        <v>0</v>
      </c>
      <c r="D1582" s="752">
        <v>0</v>
      </c>
      <c r="E1582" s="752">
        <v>0</v>
      </c>
      <c r="F1582" s="752">
        <v>1</v>
      </c>
      <c r="G1582" s="752">
        <v>1</v>
      </c>
      <c r="H1582" s="753">
        <v>0</v>
      </c>
      <c r="I1582" s="754">
        <v>0</v>
      </c>
    </row>
    <row r="1583" spans="1:9" x14ac:dyDescent="0.2">
      <c r="A1583" s="749"/>
      <c r="B1583" s="750" t="s">
        <v>3304</v>
      </c>
      <c r="C1583" s="751">
        <v>0</v>
      </c>
      <c r="D1583" s="752">
        <v>0</v>
      </c>
      <c r="E1583" s="752">
        <v>0</v>
      </c>
      <c r="F1583" s="752">
        <v>1</v>
      </c>
      <c r="G1583" s="752">
        <v>0</v>
      </c>
      <c r="H1583" s="753">
        <v>1</v>
      </c>
      <c r="I1583" s="754">
        <v>0</v>
      </c>
    </row>
    <row r="1584" spans="1:9" x14ac:dyDescent="0.2">
      <c r="A1584" s="749"/>
      <c r="B1584" s="750" t="s">
        <v>3305</v>
      </c>
      <c r="C1584" s="751">
        <v>0</v>
      </c>
      <c r="D1584" s="752">
        <v>0</v>
      </c>
      <c r="E1584" s="752">
        <v>0</v>
      </c>
      <c r="F1584" s="752">
        <v>1</v>
      </c>
      <c r="G1584" s="752">
        <v>1</v>
      </c>
      <c r="H1584" s="753">
        <v>0</v>
      </c>
      <c r="I1584" s="754">
        <v>0</v>
      </c>
    </row>
    <row r="1585" spans="1:9" x14ac:dyDescent="0.2">
      <c r="A1585" s="749"/>
      <c r="B1585" s="750" t="s">
        <v>2298</v>
      </c>
      <c r="C1585" s="751">
        <v>0</v>
      </c>
      <c r="D1585" s="752">
        <v>0</v>
      </c>
      <c r="E1585" s="752">
        <v>0</v>
      </c>
      <c r="F1585" s="752">
        <v>1</v>
      </c>
      <c r="G1585" s="752">
        <v>1</v>
      </c>
      <c r="H1585" s="753">
        <v>0</v>
      </c>
      <c r="I1585" s="754">
        <v>0</v>
      </c>
    </row>
    <row r="1586" spans="1:9" x14ac:dyDescent="0.2">
      <c r="A1586" s="749"/>
      <c r="B1586" s="750" t="s">
        <v>2302</v>
      </c>
      <c r="C1586" s="751">
        <v>1</v>
      </c>
      <c r="D1586" s="752">
        <v>1</v>
      </c>
      <c r="E1586" s="752">
        <v>0</v>
      </c>
      <c r="F1586" s="752">
        <v>2</v>
      </c>
      <c r="G1586" s="752">
        <v>2</v>
      </c>
      <c r="H1586" s="753">
        <v>0</v>
      </c>
      <c r="I1586" s="754">
        <v>0</v>
      </c>
    </row>
    <row r="1587" spans="1:9" x14ac:dyDescent="0.2">
      <c r="A1587" s="749"/>
      <c r="B1587" s="750" t="s">
        <v>2303</v>
      </c>
      <c r="C1587" s="751">
        <v>1</v>
      </c>
      <c r="D1587" s="752">
        <v>0</v>
      </c>
      <c r="E1587" s="752">
        <v>1</v>
      </c>
      <c r="F1587" s="752">
        <v>0</v>
      </c>
      <c r="G1587" s="752">
        <v>0</v>
      </c>
      <c r="H1587" s="753">
        <v>0</v>
      </c>
      <c r="I1587" s="754">
        <v>0</v>
      </c>
    </row>
    <row r="1588" spans="1:9" x14ac:dyDescent="0.2">
      <c r="A1588" s="749"/>
      <c r="B1588" s="750" t="s">
        <v>2304</v>
      </c>
      <c r="C1588" s="751">
        <v>1</v>
      </c>
      <c r="D1588" s="752">
        <v>1</v>
      </c>
      <c r="E1588" s="752">
        <v>0</v>
      </c>
      <c r="F1588" s="752">
        <v>2</v>
      </c>
      <c r="G1588" s="752">
        <v>2</v>
      </c>
      <c r="H1588" s="753">
        <v>0</v>
      </c>
      <c r="I1588" s="754">
        <v>0</v>
      </c>
    </row>
    <row r="1589" spans="1:9" x14ac:dyDescent="0.2">
      <c r="A1589" s="749"/>
      <c r="B1589" s="750" t="s">
        <v>2307</v>
      </c>
      <c r="C1589" s="751">
        <v>0</v>
      </c>
      <c r="D1589" s="752">
        <v>0</v>
      </c>
      <c r="E1589" s="752">
        <v>0</v>
      </c>
      <c r="F1589" s="752">
        <v>1</v>
      </c>
      <c r="G1589" s="752">
        <v>1</v>
      </c>
      <c r="H1589" s="753">
        <v>0</v>
      </c>
      <c r="I1589" s="754">
        <v>0</v>
      </c>
    </row>
    <row r="1590" spans="1:9" x14ac:dyDescent="0.2">
      <c r="A1590" s="749"/>
      <c r="B1590" s="750" t="s">
        <v>3306</v>
      </c>
      <c r="C1590" s="751">
        <v>1</v>
      </c>
      <c r="D1590" s="752">
        <v>1</v>
      </c>
      <c r="E1590" s="752">
        <v>0</v>
      </c>
      <c r="F1590" s="752">
        <v>0</v>
      </c>
      <c r="G1590" s="752">
        <v>0</v>
      </c>
      <c r="H1590" s="753">
        <v>0</v>
      </c>
      <c r="I1590" s="754">
        <v>0</v>
      </c>
    </row>
    <row r="1591" spans="1:9" x14ac:dyDescent="0.2">
      <c r="A1591" s="749"/>
      <c r="B1591" s="750" t="s">
        <v>2308</v>
      </c>
      <c r="C1591" s="751">
        <v>0</v>
      </c>
      <c r="D1591" s="752">
        <v>0</v>
      </c>
      <c r="E1591" s="752">
        <v>0</v>
      </c>
      <c r="F1591" s="752">
        <v>1</v>
      </c>
      <c r="G1591" s="752">
        <v>1</v>
      </c>
      <c r="H1591" s="753">
        <v>0</v>
      </c>
      <c r="I1591" s="754">
        <v>0</v>
      </c>
    </row>
    <row r="1592" spans="1:9" x14ac:dyDescent="0.2">
      <c r="A1592" s="749"/>
      <c r="B1592" s="750" t="s">
        <v>2309</v>
      </c>
      <c r="C1592" s="751">
        <v>0</v>
      </c>
      <c r="D1592" s="752">
        <v>0</v>
      </c>
      <c r="E1592" s="752">
        <v>0</v>
      </c>
      <c r="F1592" s="752">
        <v>1</v>
      </c>
      <c r="G1592" s="752">
        <v>1</v>
      </c>
      <c r="H1592" s="753">
        <v>0</v>
      </c>
      <c r="I1592" s="754">
        <v>0</v>
      </c>
    </row>
    <row r="1593" spans="1:9" x14ac:dyDescent="0.2">
      <c r="A1593" s="749"/>
      <c r="B1593" s="750" t="s">
        <v>2310</v>
      </c>
      <c r="C1593" s="751">
        <v>1</v>
      </c>
      <c r="D1593" s="752">
        <v>0</v>
      </c>
      <c r="E1593" s="752">
        <v>1</v>
      </c>
      <c r="F1593" s="752">
        <v>2</v>
      </c>
      <c r="G1593" s="752">
        <v>1</v>
      </c>
      <c r="H1593" s="753">
        <v>1</v>
      </c>
      <c r="I1593" s="754">
        <v>0</v>
      </c>
    </row>
    <row r="1594" spans="1:9" x14ac:dyDescent="0.2">
      <c r="A1594" s="749"/>
      <c r="B1594" s="750" t="s">
        <v>3307</v>
      </c>
      <c r="C1594" s="751">
        <v>1</v>
      </c>
      <c r="D1594" s="752">
        <v>1</v>
      </c>
      <c r="E1594" s="752">
        <v>0</v>
      </c>
      <c r="F1594" s="752">
        <v>0</v>
      </c>
      <c r="G1594" s="752">
        <v>0</v>
      </c>
      <c r="H1594" s="753">
        <v>0</v>
      </c>
      <c r="I1594" s="754">
        <v>0</v>
      </c>
    </row>
    <row r="1595" spans="1:9" x14ac:dyDescent="0.2">
      <c r="A1595" s="749"/>
      <c r="B1595" s="750" t="s">
        <v>2312</v>
      </c>
      <c r="C1595" s="751">
        <v>2</v>
      </c>
      <c r="D1595" s="752">
        <v>2</v>
      </c>
      <c r="E1595" s="752">
        <v>0</v>
      </c>
      <c r="F1595" s="752">
        <v>11</v>
      </c>
      <c r="G1595" s="752">
        <v>8</v>
      </c>
      <c r="H1595" s="753">
        <v>3</v>
      </c>
      <c r="I1595" s="754">
        <v>0</v>
      </c>
    </row>
    <row r="1596" spans="1:9" x14ac:dyDescent="0.2">
      <c r="A1596" s="749"/>
      <c r="B1596" s="750" t="s">
        <v>2313</v>
      </c>
      <c r="C1596" s="751">
        <v>0</v>
      </c>
      <c r="D1596" s="752">
        <v>0</v>
      </c>
      <c r="E1596" s="752">
        <v>0</v>
      </c>
      <c r="F1596" s="752">
        <v>1</v>
      </c>
      <c r="G1596" s="752">
        <v>1</v>
      </c>
      <c r="H1596" s="753">
        <v>0</v>
      </c>
      <c r="I1596" s="754">
        <v>0</v>
      </c>
    </row>
    <row r="1597" spans="1:9" x14ac:dyDescent="0.2">
      <c r="A1597" s="749"/>
      <c r="B1597" s="750" t="s">
        <v>2314</v>
      </c>
      <c r="C1597" s="751">
        <v>3</v>
      </c>
      <c r="D1597" s="752">
        <v>3</v>
      </c>
      <c r="E1597" s="752">
        <v>0</v>
      </c>
      <c r="F1597" s="752">
        <v>6</v>
      </c>
      <c r="G1597" s="752">
        <v>4</v>
      </c>
      <c r="H1597" s="753">
        <v>2</v>
      </c>
      <c r="I1597" s="754">
        <v>0</v>
      </c>
    </row>
    <row r="1598" spans="1:9" x14ac:dyDescent="0.2">
      <c r="A1598" s="749"/>
      <c r="B1598" s="750" t="s">
        <v>2315</v>
      </c>
      <c r="C1598" s="751">
        <v>4</v>
      </c>
      <c r="D1598" s="752">
        <v>2</v>
      </c>
      <c r="E1598" s="752">
        <v>2</v>
      </c>
      <c r="F1598" s="752">
        <v>4</v>
      </c>
      <c r="G1598" s="752">
        <v>2</v>
      </c>
      <c r="H1598" s="753">
        <v>2</v>
      </c>
      <c r="I1598" s="754">
        <v>0</v>
      </c>
    </row>
    <row r="1599" spans="1:9" s="452" customFormat="1" x14ac:dyDescent="0.2">
      <c r="A1599" s="749"/>
      <c r="B1599" s="750" t="s">
        <v>2316</v>
      </c>
      <c r="C1599" s="751">
        <v>449</v>
      </c>
      <c r="D1599" s="752">
        <v>273</v>
      </c>
      <c r="E1599" s="752">
        <v>176</v>
      </c>
      <c r="F1599" s="752">
        <v>1466</v>
      </c>
      <c r="G1599" s="752">
        <v>1126</v>
      </c>
      <c r="H1599" s="753">
        <v>340</v>
      </c>
      <c r="I1599" s="754">
        <v>0</v>
      </c>
    </row>
    <row r="1600" spans="1:9" x14ac:dyDescent="0.2">
      <c r="A1600" s="749"/>
      <c r="B1600" s="750" t="s">
        <v>2317</v>
      </c>
      <c r="C1600" s="751">
        <v>8</v>
      </c>
      <c r="D1600" s="752">
        <v>4</v>
      </c>
      <c r="E1600" s="752">
        <v>4</v>
      </c>
      <c r="F1600" s="752">
        <v>44</v>
      </c>
      <c r="G1600" s="752">
        <v>29</v>
      </c>
      <c r="H1600" s="753">
        <v>15</v>
      </c>
      <c r="I1600" s="754">
        <v>0</v>
      </c>
    </row>
    <row r="1601" spans="1:9" x14ac:dyDescent="0.2">
      <c r="A1601" s="749"/>
      <c r="B1601" s="750" t="s">
        <v>2318</v>
      </c>
      <c r="C1601" s="751">
        <v>1</v>
      </c>
      <c r="D1601" s="752">
        <v>1</v>
      </c>
      <c r="E1601" s="752">
        <v>0</v>
      </c>
      <c r="F1601" s="752">
        <v>6</v>
      </c>
      <c r="G1601" s="752">
        <v>5</v>
      </c>
      <c r="H1601" s="753">
        <v>1</v>
      </c>
      <c r="I1601" s="754">
        <v>0</v>
      </c>
    </row>
    <row r="1602" spans="1:9" x14ac:dyDescent="0.2">
      <c r="A1602" s="749"/>
      <c r="B1602" s="750" t="s">
        <v>2319</v>
      </c>
      <c r="C1602" s="751">
        <v>4</v>
      </c>
      <c r="D1602" s="752">
        <v>2</v>
      </c>
      <c r="E1602" s="752">
        <v>2</v>
      </c>
      <c r="F1602" s="752">
        <v>9</v>
      </c>
      <c r="G1602" s="752">
        <v>4</v>
      </c>
      <c r="H1602" s="753">
        <v>5</v>
      </c>
      <c r="I1602" s="754">
        <v>0</v>
      </c>
    </row>
    <row r="1603" spans="1:9" x14ac:dyDescent="0.2">
      <c r="A1603" s="749"/>
      <c r="B1603" s="750" t="s">
        <v>2320</v>
      </c>
      <c r="C1603" s="751">
        <v>5</v>
      </c>
      <c r="D1603" s="752">
        <v>5</v>
      </c>
      <c r="E1603" s="752">
        <v>0</v>
      </c>
      <c r="F1603" s="752">
        <v>13</v>
      </c>
      <c r="G1603" s="752">
        <v>12</v>
      </c>
      <c r="H1603" s="753">
        <v>1</v>
      </c>
      <c r="I1603" s="754">
        <v>0</v>
      </c>
    </row>
    <row r="1604" spans="1:9" x14ac:dyDescent="0.2">
      <c r="A1604" s="749"/>
      <c r="B1604" s="750" t="s">
        <v>2324</v>
      </c>
      <c r="C1604" s="751">
        <v>0</v>
      </c>
      <c r="D1604" s="752">
        <v>0</v>
      </c>
      <c r="E1604" s="752">
        <v>0</v>
      </c>
      <c r="F1604" s="752">
        <v>1</v>
      </c>
      <c r="G1604" s="752">
        <v>1</v>
      </c>
      <c r="H1604" s="753">
        <v>0</v>
      </c>
      <c r="I1604" s="754">
        <v>0</v>
      </c>
    </row>
    <row r="1605" spans="1:9" x14ac:dyDescent="0.2">
      <c r="A1605" s="749"/>
      <c r="B1605" s="750" t="s">
        <v>3308</v>
      </c>
      <c r="C1605" s="751">
        <v>0</v>
      </c>
      <c r="D1605" s="752">
        <v>0</v>
      </c>
      <c r="E1605" s="752">
        <v>0</v>
      </c>
      <c r="F1605" s="752">
        <v>1</v>
      </c>
      <c r="G1605" s="752">
        <v>1</v>
      </c>
      <c r="H1605" s="753">
        <v>0</v>
      </c>
      <c r="I1605" s="754">
        <v>0</v>
      </c>
    </row>
    <row r="1606" spans="1:9" x14ac:dyDescent="0.2">
      <c r="A1606" s="749"/>
      <c r="B1606" s="750" t="s">
        <v>3309</v>
      </c>
      <c r="C1606" s="751">
        <v>0</v>
      </c>
      <c r="D1606" s="752">
        <v>0</v>
      </c>
      <c r="E1606" s="752">
        <v>0</v>
      </c>
      <c r="F1606" s="752">
        <v>2</v>
      </c>
      <c r="G1606" s="752">
        <v>1</v>
      </c>
      <c r="H1606" s="753">
        <v>1</v>
      </c>
      <c r="I1606" s="754">
        <v>0</v>
      </c>
    </row>
    <row r="1607" spans="1:9" x14ac:dyDescent="0.2">
      <c r="A1607" s="749"/>
      <c r="B1607" s="750" t="s">
        <v>2326</v>
      </c>
      <c r="C1607" s="751">
        <v>0</v>
      </c>
      <c r="D1607" s="752">
        <v>0</v>
      </c>
      <c r="E1607" s="752">
        <v>0</v>
      </c>
      <c r="F1607" s="752">
        <v>2</v>
      </c>
      <c r="G1607" s="752">
        <v>2</v>
      </c>
      <c r="H1607" s="753">
        <v>0</v>
      </c>
      <c r="I1607" s="754">
        <v>0</v>
      </c>
    </row>
    <row r="1608" spans="1:9" x14ac:dyDescent="0.2">
      <c r="A1608" s="749"/>
      <c r="B1608" s="750" t="s">
        <v>2327</v>
      </c>
      <c r="C1608" s="751">
        <v>1</v>
      </c>
      <c r="D1608" s="752">
        <v>1</v>
      </c>
      <c r="E1608" s="752">
        <v>0</v>
      </c>
      <c r="F1608" s="752">
        <v>23</v>
      </c>
      <c r="G1608" s="752">
        <v>22</v>
      </c>
      <c r="H1608" s="753">
        <v>1</v>
      </c>
      <c r="I1608" s="754">
        <v>0</v>
      </c>
    </row>
    <row r="1609" spans="1:9" s="452" customFormat="1" x14ac:dyDescent="0.2">
      <c r="A1609" s="749"/>
      <c r="B1609" s="750" t="s">
        <v>2329</v>
      </c>
      <c r="C1609" s="751">
        <v>0</v>
      </c>
      <c r="D1609" s="752">
        <v>0</v>
      </c>
      <c r="E1609" s="752">
        <v>0</v>
      </c>
      <c r="F1609" s="752">
        <v>1</v>
      </c>
      <c r="G1609" s="752">
        <v>1</v>
      </c>
      <c r="H1609" s="753">
        <v>0</v>
      </c>
      <c r="I1609" s="754">
        <v>0</v>
      </c>
    </row>
    <row r="1610" spans="1:9" x14ac:dyDescent="0.2">
      <c r="A1610" s="749"/>
      <c r="B1610" s="750" t="s">
        <v>2330</v>
      </c>
      <c r="C1610" s="751">
        <v>1</v>
      </c>
      <c r="D1610" s="752">
        <v>1</v>
      </c>
      <c r="E1610" s="752">
        <v>0</v>
      </c>
      <c r="F1610" s="752">
        <v>2</v>
      </c>
      <c r="G1610" s="752">
        <v>2</v>
      </c>
      <c r="H1610" s="753">
        <v>0</v>
      </c>
      <c r="I1610" s="754">
        <v>0</v>
      </c>
    </row>
    <row r="1611" spans="1:9" x14ac:dyDescent="0.2">
      <c r="A1611" s="749"/>
      <c r="B1611" s="750" t="s">
        <v>3310</v>
      </c>
      <c r="C1611" s="751">
        <v>0</v>
      </c>
      <c r="D1611" s="752">
        <v>0</v>
      </c>
      <c r="E1611" s="752">
        <v>0</v>
      </c>
      <c r="F1611" s="752">
        <v>1</v>
      </c>
      <c r="G1611" s="752">
        <v>1</v>
      </c>
      <c r="H1611" s="753">
        <v>0</v>
      </c>
      <c r="I1611" s="754">
        <v>0</v>
      </c>
    </row>
    <row r="1612" spans="1:9" x14ac:dyDescent="0.2">
      <c r="A1612" s="749"/>
      <c r="B1612" s="750" t="s">
        <v>2333</v>
      </c>
      <c r="C1612" s="751">
        <v>1</v>
      </c>
      <c r="D1612" s="752">
        <v>1</v>
      </c>
      <c r="E1612" s="752">
        <v>0</v>
      </c>
      <c r="F1612" s="752">
        <v>6</v>
      </c>
      <c r="G1612" s="752">
        <v>4</v>
      </c>
      <c r="H1612" s="753">
        <v>2</v>
      </c>
      <c r="I1612" s="754">
        <v>0</v>
      </c>
    </row>
    <row r="1613" spans="1:9" s="452" customFormat="1" x14ac:dyDescent="0.2">
      <c r="A1613" s="749"/>
      <c r="B1613" s="750" t="s">
        <v>2334</v>
      </c>
      <c r="C1613" s="751">
        <v>59</v>
      </c>
      <c r="D1613" s="752">
        <v>39</v>
      </c>
      <c r="E1613" s="752">
        <v>20</v>
      </c>
      <c r="F1613" s="752">
        <v>127</v>
      </c>
      <c r="G1613" s="752">
        <v>87</v>
      </c>
      <c r="H1613" s="753">
        <v>40</v>
      </c>
      <c r="I1613" s="754">
        <v>0</v>
      </c>
    </row>
    <row r="1614" spans="1:9" x14ac:dyDescent="0.2">
      <c r="A1614" s="749"/>
      <c r="B1614" s="750" t="s">
        <v>3311</v>
      </c>
      <c r="C1614" s="751">
        <v>0</v>
      </c>
      <c r="D1614" s="752">
        <v>0</v>
      </c>
      <c r="E1614" s="752">
        <v>0</v>
      </c>
      <c r="F1614" s="752">
        <v>1</v>
      </c>
      <c r="G1614" s="752">
        <v>0</v>
      </c>
      <c r="H1614" s="753">
        <v>1</v>
      </c>
      <c r="I1614" s="754">
        <v>0</v>
      </c>
    </row>
    <row r="1615" spans="1:9" x14ac:dyDescent="0.2">
      <c r="A1615" s="749"/>
      <c r="B1615" s="750" t="s">
        <v>3312</v>
      </c>
      <c r="C1615" s="751">
        <v>0</v>
      </c>
      <c r="D1615" s="752">
        <v>0</v>
      </c>
      <c r="E1615" s="752">
        <v>0</v>
      </c>
      <c r="F1615" s="752">
        <v>1</v>
      </c>
      <c r="G1615" s="752">
        <v>1</v>
      </c>
      <c r="H1615" s="753">
        <v>0</v>
      </c>
      <c r="I1615" s="754">
        <v>0</v>
      </c>
    </row>
    <row r="1616" spans="1:9" s="452" customFormat="1" x14ac:dyDescent="0.2">
      <c r="A1616" s="749"/>
      <c r="B1616" s="750" t="s">
        <v>3313</v>
      </c>
      <c r="C1616" s="751">
        <v>0</v>
      </c>
      <c r="D1616" s="752">
        <v>0</v>
      </c>
      <c r="E1616" s="752">
        <v>0</v>
      </c>
      <c r="F1616" s="752">
        <v>1</v>
      </c>
      <c r="G1616" s="752">
        <v>1</v>
      </c>
      <c r="H1616" s="753">
        <v>0</v>
      </c>
      <c r="I1616" s="754">
        <v>0</v>
      </c>
    </row>
    <row r="1617" spans="1:9" x14ac:dyDescent="0.2">
      <c r="A1617" s="749"/>
      <c r="B1617" s="750" t="s">
        <v>3314</v>
      </c>
      <c r="C1617" s="751">
        <v>0</v>
      </c>
      <c r="D1617" s="752">
        <v>0</v>
      </c>
      <c r="E1617" s="752">
        <v>0</v>
      </c>
      <c r="F1617" s="752">
        <v>1</v>
      </c>
      <c r="G1617" s="752">
        <v>1</v>
      </c>
      <c r="H1617" s="753">
        <v>0</v>
      </c>
      <c r="I1617" s="754">
        <v>0</v>
      </c>
    </row>
    <row r="1618" spans="1:9" s="452" customFormat="1" x14ac:dyDescent="0.2">
      <c r="A1618" s="749"/>
      <c r="B1618" s="750" t="s">
        <v>2344</v>
      </c>
      <c r="C1618" s="751">
        <v>0</v>
      </c>
      <c r="D1618" s="752">
        <v>0</v>
      </c>
      <c r="E1618" s="752">
        <v>0</v>
      </c>
      <c r="F1618" s="752">
        <v>2</v>
      </c>
      <c r="G1618" s="752">
        <v>1</v>
      </c>
      <c r="H1618" s="753">
        <v>1</v>
      </c>
      <c r="I1618" s="754">
        <v>0</v>
      </c>
    </row>
    <row r="1619" spans="1:9" x14ac:dyDescent="0.2">
      <c r="A1619" s="749"/>
      <c r="B1619" s="750" t="s">
        <v>3315</v>
      </c>
      <c r="C1619" s="751">
        <v>0</v>
      </c>
      <c r="D1619" s="752">
        <v>0</v>
      </c>
      <c r="E1619" s="752">
        <v>0</v>
      </c>
      <c r="F1619" s="752">
        <v>1</v>
      </c>
      <c r="G1619" s="752">
        <v>1</v>
      </c>
      <c r="H1619" s="753">
        <v>0</v>
      </c>
      <c r="I1619" s="754">
        <v>0</v>
      </c>
    </row>
    <row r="1620" spans="1:9" x14ac:dyDescent="0.2">
      <c r="A1620" s="749"/>
      <c r="B1620" s="750" t="s">
        <v>3316</v>
      </c>
      <c r="C1620" s="751">
        <v>0</v>
      </c>
      <c r="D1620" s="752">
        <v>0</v>
      </c>
      <c r="E1620" s="752">
        <v>0</v>
      </c>
      <c r="F1620" s="752">
        <v>1</v>
      </c>
      <c r="G1620" s="752">
        <v>1</v>
      </c>
      <c r="H1620" s="753">
        <v>0</v>
      </c>
      <c r="I1620" s="754">
        <v>0</v>
      </c>
    </row>
    <row r="1621" spans="1:9" x14ac:dyDescent="0.2">
      <c r="A1621" s="749"/>
      <c r="B1621" s="750" t="s">
        <v>3317</v>
      </c>
      <c r="C1621" s="751">
        <v>0</v>
      </c>
      <c r="D1621" s="752">
        <v>0</v>
      </c>
      <c r="E1621" s="752">
        <v>0</v>
      </c>
      <c r="F1621" s="752">
        <v>1</v>
      </c>
      <c r="G1621" s="752">
        <v>1</v>
      </c>
      <c r="H1621" s="753">
        <v>0</v>
      </c>
      <c r="I1621" s="754">
        <v>0</v>
      </c>
    </row>
    <row r="1622" spans="1:9" x14ac:dyDescent="0.2">
      <c r="A1622" s="749"/>
      <c r="B1622" s="750" t="s">
        <v>3318</v>
      </c>
      <c r="C1622" s="751">
        <v>0</v>
      </c>
      <c r="D1622" s="752">
        <v>0</v>
      </c>
      <c r="E1622" s="752">
        <v>0</v>
      </c>
      <c r="F1622" s="752">
        <v>1</v>
      </c>
      <c r="G1622" s="752">
        <v>1</v>
      </c>
      <c r="H1622" s="753">
        <v>0</v>
      </c>
      <c r="I1622" s="754">
        <v>0</v>
      </c>
    </row>
    <row r="1623" spans="1:9" x14ac:dyDescent="0.2">
      <c r="A1623" s="749"/>
      <c r="B1623" s="750" t="s">
        <v>2350</v>
      </c>
      <c r="C1623" s="751">
        <v>40</v>
      </c>
      <c r="D1623" s="752">
        <v>26</v>
      </c>
      <c r="E1623" s="752">
        <v>14</v>
      </c>
      <c r="F1623" s="752">
        <v>72</v>
      </c>
      <c r="G1623" s="752">
        <v>63</v>
      </c>
      <c r="H1623" s="753">
        <v>9</v>
      </c>
      <c r="I1623" s="754">
        <v>0</v>
      </c>
    </row>
    <row r="1624" spans="1:9" x14ac:dyDescent="0.2">
      <c r="A1624" s="749"/>
      <c r="B1624" s="750" t="s">
        <v>3319</v>
      </c>
      <c r="C1624" s="751">
        <v>0</v>
      </c>
      <c r="D1624" s="752">
        <v>0</v>
      </c>
      <c r="E1624" s="752">
        <v>0</v>
      </c>
      <c r="F1624" s="752">
        <v>1</v>
      </c>
      <c r="G1624" s="752">
        <v>1</v>
      </c>
      <c r="H1624" s="753">
        <v>0</v>
      </c>
      <c r="I1624" s="754">
        <v>0</v>
      </c>
    </row>
    <row r="1625" spans="1:9" x14ac:dyDescent="0.2">
      <c r="A1625" s="749"/>
      <c r="B1625" s="750" t="s">
        <v>2352</v>
      </c>
      <c r="C1625" s="751">
        <v>1</v>
      </c>
      <c r="D1625" s="752">
        <v>1</v>
      </c>
      <c r="E1625" s="752">
        <v>0</v>
      </c>
      <c r="F1625" s="752">
        <v>1</v>
      </c>
      <c r="G1625" s="752">
        <v>1</v>
      </c>
      <c r="H1625" s="753">
        <v>0</v>
      </c>
      <c r="I1625" s="754">
        <v>0</v>
      </c>
    </row>
    <row r="1626" spans="1:9" x14ac:dyDescent="0.2">
      <c r="A1626" s="749"/>
      <c r="B1626" s="750" t="s">
        <v>2353</v>
      </c>
      <c r="C1626" s="751">
        <v>2</v>
      </c>
      <c r="D1626" s="752">
        <v>2</v>
      </c>
      <c r="E1626" s="752">
        <v>0</v>
      </c>
      <c r="F1626" s="752">
        <v>2</v>
      </c>
      <c r="G1626" s="752">
        <v>2</v>
      </c>
      <c r="H1626" s="753">
        <v>0</v>
      </c>
      <c r="I1626" s="754">
        <v>0</v>
      </c>
    </row>
    <row r="1627" spans="1:9" x14ac:dyDescent="0.2">
      <c r="A1627" s="749"/>
      <c r="B1627" s="750" t="s">
        <v>3320</v>
      </c>
      <c r="C1627" s="751">
        <v>2</v>
      </c>
      <c r="D1627" s="752">
        <v>2</v>
      </c>
      <c r="E1627" s="752">
        <v>0</v>
      </c>
      <c r="F1627" s="752">
        <v>1</v>
      </c>
      <c r="G1627" s="752">
        <v>1</v>
      </c>
      <c r="H1627" s="753">
        <v>0</v>
      </c>
      <c r="I1627" s="754">
        <v>0</v>
      </c>
    </row>
    <row r="1628" spans="1:9" x14ac:dyDescent="0.2">
      <c r="A1628" s="749"/>
      <c r="B1628" s="750" t="s">
        <v>2356</v>
      </c>
      <c r="C1628" s="751">
        <v>2</v>
      </c>
      <c r="D1628" s="752">
        <v>2</v>
      </c>
      <c r="E1628" s="752">
        <v>0</v>
      </c>
      <c r="F1628" s="752">
        <v>3</v>
      </c>
      <c r="G1628" s="752">
        <v>2</v>
      </c>
      <c r="H1628" s="753">
        <v>1</v>
      </c>
      <c r="I1628" s="754">
        <v>0</v>
      </c>
    </row>
    <row r="1629" spans="1:9" x14ac:dyDescent="0.2">
      <c r="A1629" s="749"/>
      <c r="B1629" s="750" t="s">
        <v>3321</v>
      </c>
      <c r="C1629" s="751">
        <v>4</v>
      </c>
      <c r="D1629" s="752">
        <v>3</v>
      </c>
      <c r="E1629" s="752">
        <v>1</v>
      </c>
      <c r="F1629" s="752">
        <v>2</v>
      </c>
      <c r="G1629" s="752">
        <v>2</v>
      </c>
      <c r="H1629" s="753">
        <v>0</v>
      </c>
      <c r="I1629" s="754">
        <v>0</v>
      </c>
    </row>
    <row r="1630" spans="1:9" x14ac:dyDescent="0.2">
      <c r="A1630" s="749"/>
      <c r="B1630" s="750" t="s">
        <v>2357</v>
      </c>
      <c r="C1630" s="751">
        <v>0</v>
      </c>
      <c r="D1630" s="752">
        <v>0</v>
      </c>
      <c r="E1630" s="752">
        <v>0</v>
      </c>
      <c r="F1630" s="752">
        <v>4</v>
      </c>
      <c r="G1630" s="752">
        <v>3</v>
      </c>
      <c r="H1630" s="753">
        <v>1</v>
      </c>
      <c r="I1630" s="754">
        <v>0</v>
      </c>
    </row>
    <row r="1631" spans="1:9" x14ac:dyDescent="0.2">
      <c r="A1631" s="749"/>
      <c r="B1631" s="750" t="s">
        <v>2358</v>
      </c>
      <c r="C1631" s="751">
        <v>0</v>
      </c>
      <c r="D1631" s="752">
        <v>0</v>
      </c>
      <c r="E1631" s="752">
        <v>0</v>
      </c>
      <c r="F1631" s="752">
        <v>1</v>
      </c>
      <c r="G1631" s="752">
        <v>1</v>
      </c>
      <c r="H1631" s="753">
        <v>0</v>
      </c>
      <c r="I1631" s="754">
        <v>0</v>
      </c>
    </row>
    <row r="1632" spans="1:9" x14ac:dyDescent="0.2">
      <c r="A1632" s="749"/>
      <c r="B1632" s="750" t="s">
        <v>2359</v>
      </c>
      <c r="C1632" s="751">
        <v>0</v>
      </c>
      <c r="D1632" s="752">
        <v>0</v>
      </c>
      <c r="E1632" s="752">
        <v>0</v>
      </c>
      <c r="F1632" s="752">
        <v>1</v>
      </c>
      <c r="G1632" s="752">
        <v>0</v>
      </c>
      <c r="H1632" s="753">
        <v>1</v>
      </c>
      <c r="I1632" s="754">
        <v>0</v>
      </c>
    </row>
    <row r="1633" spans="1:9" x14ac:dyDescent="0.2">
      <c r="A1633" s="749"/>
      <c r="B1633" s="750" t="s">
        <v>2361</v>
      </c>
      <c r="C1633" s="751">
        <v>0</v>
      </c>
      <c r="D1633" s="752">
        <v>0</v>
      </c>
      <c r="E1633" s="752">
        <v>0</v>
      </c>
      <c r="F1633" s="752">
        <v>1</v>
      </c>
      <c r="G1633" s="752">
        <v>1</v>
      </c>
      <c r="H1633" s="753">
        <v>0</v>
      </c>
      <c r="I1633" s="754">
        <v>0</v>
      </c>
    </row>
    <row r="1634" spans="1:9" x14ac:dyDescent="0.2">
      <c r="A1634" s="749"/>
      <c r="B1634" s="750" t="s">
        <v>2365</v>
      </c>
      <c r="C1634" s="751">
        <v>1</v>
      </c>
      <c r="D1634" s="752">
        <v>1</v>
      </c>
      <c r="E1634" s="752">
        <v>0</v>
      </c>
      <c r="F1634" s="752">
        <v>1</v>
      </c>
      <c r="G1634" s="752">
        <v>1</v>
      </c>
      <c r="H1634" s="753">
        <v>0</v>
      </c>
      <c r="I1634" s="754">
        <v>0</v>
      </c>
    </row>
    <row r="1635" spans="1:9" x14ac:dyDescent="0.2">
      <c r="A1635" s="749"/>
      <c r="B1635" s="750" t="s">
        <v>2370</v>
      </c>
      <c r="C1635" s="751">
        <v>4</v>
      </c>
      <c r="D1635" s="752">
        <v>3</v>
      </c>
      <c r="E1635" s="752">
        <v>1</v>
      </c>
      <c r="F1635" s="752">
        <v>7</v>
      </c>
      <c r="G1635" s="752">
        <v>4</v>
      </c>
      <c r="H1635" s="753">
        <v>3</v>
      </c>
      <c r="I1635" s="754">
        <v>0</v>
      </c>
    </row>
    <row r="1636" spans="1:9" x14ac:dyDescent="0.2">
      <c r="A1636" s="749"/>
      <c r="B1636" s="750" t="s">
        <v>2371</v>
      </c>
      <c r="C1636" s="751">
        <v>0</v>
      </c>
      <c r="D1636" s="752">
        <v>0</v>
      </c>
      <c r="E1636" s="752">
        <v>0</v>
      </c>
      <c r="F1636" s="752">
        <v>5</v>
      </c>
      <c r="G1636" s="752">
        <v>5</v>
      </c>
      <c r="H1636" s="753">
        <v>0</v>
      </c>
      <c r="I1636" s="754">
        <v>0</v>
      </c>
    </row>
    <row r="1637" spans="1:9" x14ac:dyDescent="0.2">
      <c r="A1637" s="749"/>
      <c r="B1637" s="750" t="s">
        <v>3322</v>
      </c>
      <c r="C1637" s="751">
        <v>1</v>
      </c>
      <c r="D1637" s="752">
        <v>1</v>
      </c>
      <c r="E1637" s="752">
        <v>0</v>
      </c>
      <c r="F1637" s="752">
        <v>0</v>
      </c>
      <c r="G1637" s="752">
        <v>0</v>
      </c>
      <c r="H1637" s="753">
        <v>0</v>
      </c>
      <c r="I1637" s="754">
        <v>0</v>
      </c>
    </row>
    <row r="1638" spans="1:9" x14ac:dyDescent="0.2">
      <c r="A1638" s="749"/>
      <c r="B1638" s="750" t="s">
        <v>2374</v>
      </c>
      <c r="C1638" s="751">
        <v>0</v>
      </c>
      <c r="D1638" s="752">
        <v>0</v>
      </c>
      <c r="E1638" s="752">
        <v>0</v>
      </c>
      <c r="F1638" s="752">
        <v>2</v>
      </c>
      <c r="G1638" s="752">
        <v>1</v>
      </c>
      <c r="H1638" s="753">
        <v>1</v>
      </c>
      <c r="I1638" s="754">
        <v>0</v>
      </c>
    </row>
    <row r="1639" spans="1:9" x14ac:dyDescent="0.2">
      <c r="A1639" s="749"/>
      <c r="B1639" s="750" t="s">
        <v>2376</v>
      </c>
      <c r="C1639" s="751">
        <v>2</v>
      </c>
      <c r="D1639" s="752">
        <v>1</v>
      </c>
      <c r="E1639" s="752">
        <v>1</v>
      </c>
      <c r="F1639" s="752">
        <v>3</v>
      </c>
      <c r="G1639" s="752">
        <v>1</v>
      </c>
      <c r="H1639" s="753">
        <v>2</v>
      </c>
      <c r="I1639" s="754">
        <v>0</v>
      </c>
    </row>
    <row r="1640" spans="1:9" x14ac:dyDescent="0.2">
      <c r="A1640" s="749"/>
      <c r="B1640" s="750" t="s">
        <v>3323</v>
      </c>
      <c r="C1640" s="751">
        <v>0</v>
      </c>
      <c r="D1640" s="752">
        <v>0</v>
      </c>
      <c r="E1640" s="752">
        <v>0</v>
      </c>
      <c r="F1640" s="752">
        <v>7</v>
      </c>
      <c r="G1640" s="752">
        <v>7</v>
      </c>
      <c r="H1640" s="753">
        <v>0</v>
      </c>
      <c r="I1640" s="754">
        <v>0</v>
      </c>
    </row>
    <row r="1641" spans="1:9" x14ac:dyDescent="0.2">
      <c r="A1641" s="749"/>
      <c r="B1641" s="750" t="s">
        <v>2377</v>
      </c>
      <c r="C1641" s="751">
        <v>2</v>
      </c>
      <c r="D1641" s="752">
        <v>2</v>
      </c>
      <c r="E1641" s="752">
        <v>0</v>
      </c>
      <c r="F1641" s="752">
        <v>2</v>
      </c>
      <c r="G1641" s="752">
        <v>2</v>
      </c>
      <c r="H1641" s="753">
        <v>0</v>
      </c>
      <c r="I1641" s="754">
        <v>0</v>
      </c>
    </row>
    <row r="1642" spans="1:9" x14ac:dyDescent="0.2">
      <c r="A1642" s="749"/>
      <c r="B1642" s="750" t="s">
        <v>2378</v>
      </c>
      <c r="C1642" s="751">
        <v>1</v>
      </c>
      <c r="D1642" s="752">
        <v>1</v>
      </c>
      <c r="E1642" s="752">
        <v>0</v>
      </c>
      <c r="F1642" s="752">
        <v>0</v>
      </c>
      <c r="G1642" s="752">
        <v>0</v>
      </c>
      <c r="H1642" s="753">
        <v>0</v>
      </c>
      <c r="I1642" s="754">
        <v>0</v>
      </c>
    </row>
    <row r="1643" spans="1:9" x14ac:dyDescent="0.2">
      <c r="A1643" s="749"/>
      <c r="B1643" s="750" t="s">
        <v>2379</v>
      </c>
      <c r="C1643" s="751">
        <v>13</v>
      </c>
      <c r="D1643" s="752">
        <v>10</v>
      </c>
      <c r="E1643" s="752">
        <v>3</v>
      </c>
      <c r="F1643" s="752">
        <v>95</v>
      </c>
      <c r="G1643" s="752">
        <v>64</v>
      </c>
      <c r="H1643" s="753">
        <v>31</v>
      </c>
      <c r="I1643" s="754">
        <v>0</v>
      </c>
    </row>
    <row r="1644" spans="1:9" x14ac:dyDescent="0.2">
      <c r="A1644" s="749"/>
      <c r="B1644" s="750" t="s">
        <v>2380</v>
      </c>
      <c r="C1644" s="751">
        <v>0</v>
      </c>
      <c r="D1644" s="752">
        <v>0</v>
      </c>
      <c r="E1644" s="752">
        <v>0</v>
      </c>
      <c r="F1644" s="752">
        <v>2</v>
      </c>
      <c r="G1644" s="752">
        <v>1</v>
      </c>
      <c r="H1644" s="753">
        <v>1</v>
      </c>
      <c r="I1644" s="754">
        <v>0</v>
      </c>
    </row>
    <row r="1645" spans="1:9" x14ac:dyDescent="0.2">
      <c r="A1645" s="749"/>
      <c r="B1645" s="750" t="s">
        <v>2384</v>
      </c>
      <c r="C1645" s="751">
        <v>0</v>
      </c>
      <c r="D1645" s="752">
        <v>0</v>
      </c>
      <c r="E1645" s="752">
        <v>0</v>
      </c>
      <c r="F1645" s="752">
        <v>2</v>
      </c>
      <c r="G1645" s="752">
        <v>2</v>
      </c>
      <c r="H1645" s="753">
        <v>0</v>
      </c>
      <c r="I1645" s="754">
        <v>0</v>
      </c>
    </row>
    <row r="1646" spans="1:9" x14ac:dyDescent="0.2">
      <c r="A1646" s="749"/>
      <c r="B1646" s="750" t="s">
        <v>2387</v>
      </c>
      <c r="C1646" s="751">
        <v>1</v>
      </c>
      <c r="D1646" s="752">
        <v>1</v>
      </c>
      <c r="E1646" s="752">
        <v>0</v>
      </c>
      <c r="F1646" s="752">
        <v>0</v>
      </c>
      <c r="G1646" s="752">
        <v>0</v>
      </c>
      <c r="H1646" s="753">
        <v>0</v>
      </c>
      <c r="I1646" s="754">
        <v>0</v>
      </c>
    </row>
    <row r="1647" spans="1:9" x14ac:dyDescent="0.2">
      <c r="A1647" s="749"/>
      <c r="B1647" s="750" t="s">
        <v>3324</v>
      </c>
      <c r="C1647" s="751">
        <v>0</v>
      </c>
      <c r="D1647" s="752">
        <v>0</v>
      </c>
      <c r="E1647" s="752">
        <v>0</v>
      </c>
      <c r="F1647" s="752">
        <v>1</v>
      </c>
      <c r="G1647" s="752">
        <v>0</v>
      </c>
      <c r="H1647" s="753">
        <v>1</v>
      </c>
      <c r="I1647" s="754">
        <v>0</v>
      </c>
    </row>
    <row r="1648" spans="1:9" x14ac:dyDescent="0.2">
      <c r="A1648" s="749"/>
      <c r="B1648" s="750" t="s">
        <v>2390</v>
      </c>
      <c r="C1648" s="751">
        <v>1</v>
      </c>
      <c r="D1648" s="752">
        <v>1</v>
      </c>
      <c r="E1648" s="752">
        <v>0</v>
      </c>
      <c r="F1648" s="752">
        <v>1</v>
      </c>
      <c r="G1648" s="752">
        <v>1</v>
      </c>
      <c r="H1648" s="753">
        <v>0</v>
      </c>
      <c r="I1648" s="754">
        <v>0</v>
      </c>
    </row>
    <row r="1649" spans="1:9" x14ac:dyDescent="0.2">
      <c r="A1649" s="749"/>
      <c r="B1649" s="750" t="s">
        <v>3325</v>
      </c>
      <c r="C1649" s="751">
        <v>0</v>
      </c>
      <c r="D1649" s="752">
        <v>0</v>
      </c>
      <c r="E1649" s="752">
        <v>0</v>
      </c>
      <c r="F1649" s="752">
        <v>1</v>
      </c>
      <c r="G1649" s="752">
        <v>0</v>
      </c>
      <c r="H1649" s="753">
        <v>1</v>
      </c>
      <c r="I1649" s="754">
        <v>0</v>
      </c>
    </row>
    <row r="1650" spans="1:9" x14ac:dyDescent="0.2">
      <c r="A1650" s="749"/>
      <c r="B1650" s="750" t="s">
        <v>2393</v>
      </c>
      <c r="C1650" s="751">
        <v>0</v>
      </c>
      <c r="D1650" s="752">
        <v>0</v>
      </c>
      <c r="E1650" s="752">
        <v>0</v>
      </c>
      <c r="F1650" s="752">
        <v>1</v>
      </c>
      <c r="G1650" s="752">
        <v>1</v>
      </c>
      <c r="H1650" s="753">
        <v>0</v>
      </c>
      <c r="I1650" s="754">
        <v>0</v>
      </c>
    </row>
    <row r="1651" spans="1:9" x14ac:dyDescent="0.2">
      <c r="A1651" s="749"/>
      <c r="B1651" s="750" t="s">
        <v>3326</v>
      </c>
      <c r="C1651" s="751">
        <v>0</v>
      </c>
      <c r="D1651" s="752">
        <v>0</v>
      </c>
      <c r="E1651" s="752">
        <v>0</v>
      </c>
      <c r="F1651" s="752">
        <v>1</v>
      </c>
      <c r="G1651" s="752">
        <v>1</v>
      </c>
      <c r="H1651" s="753">
        <v>0</v>
      </c>
      <c r="I1651" s="754">
        <v>0</v>
      </c>
    </row>
    <row r="1652" spans="1:9" x14ac:dyDescent="0.2">
      <c r="A1652" s="749"/>
      <c r="B1652" s="750" t="s">
        <v>2394</v>
      </c>
      <c r="C1652" s="751">
        <v>2</v>
      </c>
      <c r="D1652" s="752">
        <v>2</v>
      </c>
      <c r="E1652" s="752">
        <v>0</v>
      </c>
      <c r="F1652" s="752">
        <v>1</v>
      </c>
      <c r="G1652" s="752">
        <v>0</v>
      </c>
      <c r="H1652" s="753">
        <v>1</v>
      </c>
      <c r="I1652" s="754">
        <v>0</v>
      </c>
    </row>
    <row r="1653" spans="1:9" x14ac:dyDescent="0.2">
      <c r="A1653" s="749"/>
      <c r="B1653" s="750" t="s">
        <v>3327</v>
      </c>
      <c r="C1653" s="751">
        <v>1</v>
      </c>
      <c r="D1653" s="752">
        <v>1</v>
      </c>
      <c r="E1653" s="752">
        <v>0</v>
      </c>
      <c r="F1653" s="752">
        <v>0</v>
      </c>
      <c r="G1653" s="752">
        <v>0</v>
      </c>
      <c r="H1653" s="753">
        <v>0</v>
      </c>
      <c r="I1653" s="754">
        <v>0</v>
      </c>
    </row>
    <row r="1654" spans="1:9" x14ac:dyDescent="0.2">
      <c r="A1654" s="749"/>
      <c r="B1654" s="750" t="s">
        <v>2396</v>
      </c>
      <c r="C1654" s="751">
        <v>1</v>
      </c>
      <c r="D1654" s="752">
        <v>1</v>
      </c>
      <c r="E1654" s="752">
        <v>0</v>
      </c>
      <c r="F1654" s="752">
        <v>0</v>
      </c>
      <c r="G1654" s="752">
        <v>0</v>
      </c>
      <c r="H1654" s="753">
        <v>0</v>
      </c>
      <c r="I1654" s="754">
        <v>0</v>
      </c>
    </row>
    <row r="1655" spans="1:9" x14ac:dyDescent="0.2">
      <c r="A1655" s="749"/>
      <c r="B1655" s="750" t="s">
        <v>2397</v>
      </c>
      <c r="C1655" s="751">
        <v>2</v>
      </c>
      <c r="D1655" s="752">
        <v>2</v>
      </c>
      <c r="E1655" s="752">
        <v>0</v>
      </c>
      <c r="F1655" s="752">
        <v>2</v>
      </c>
      <c r="G1655" s="752">
        <v>2</v>
      </c>
      <c r="H1655" s="753">
        <v>0</v>
      </c>
      <c r="I1655" s="754">
        <v>0</v>
      </c>
    </row>
    <row r="1656" spans="1:9" x14ac:dyDescent="0.2">
      <c r="A1656" s="749"/>
      <c r="B1656" s="750" t="s">
        <v>2399</v>
      </c>
      <c r="C1656" s="751">
        <v>2</v>
      </c>
      <c r="D1656" s="752">
        <v>2</v>
      </c>
      <c r="E1656" s="752">
        <v>0</v>
      </c>
      <c r="F1656" s="752">
        <v>0</v>
      </c>
      <c r="G1656" s="752">
        <v>0</v>
      </c>
      <c r="H1656" s="753">
        <v>0</v>
      </c>
      <c r="I1656" s="754">
        <v>0</v>
      </c>
    </row>
    <row r="1657" spans="1:9" x14ac:dyDescent="0.2">
      <c r="A1657" s="749"/>
      <c r="B1657" s="750" t="s">
        <v>3328</v>
      </c>
      <c r="C1657" s="751">
        <v>0</v>
      </c>
      <c r="D1657" s="752">
        <v>0</v>
      </c>
      <c r="E1657" s="752">
        <v>0</v>
      </c>
      <c r="F1657" s="752">
        <v>1</v>
      </c>
      <c r="G1657" s="752">
        <v>1</v>
      </c>
      <c r="H1657" s="753">
        <v>0</v>
      </c>
      <c r="I1657" s="754">
        <v>0</v>
      </c>
    </row>
    <row r="1658" spans="1:9" x14ac:dyDescent="0.2">
      <c r="A1658" s="749"/>
      <c r="B1658" s="750" t="s">
        <v>2403</v>
      </c>
      <c r="C1658" s="751">
        <v>0</v>
      </c>
      <c r="D1658" s="752">
        <v>0</v>
      </c>
      <c r="E1658" s="752">
        <v>0</v>
      </c>
      <c r="F1658" s="752">
        <v>2</v>
      </c>
      <c r="G1658" s="752">
        <v>1</v>
      </c>
      <c r="H1658" s="753">
        <v>1</v>
      </c>
      <c r="I1658" s="754">
        <v>0</v>
      </c>
    </row>
    <row r="1659" spans="1:9" x14ac:dyDescent="0.2">
      <c r="A1659" s="749"/>
      <c r="B1659" s="750" t="s">
        <v>158</v>
      </c>
      <c r="C1659" s="751">
        <v>2041</v>
      </c>
      <c r="D1659" s="752">
        <v>1240</v>
      </c>
      <c r="E1659" s="752">
        <v>801</v>
      </c>
      <c r="F1659" s="752">
        <v>8422</v>
      </c>
      <c r="G1659" s="752">
        <v>6664</v>
      </c>
      <c r="H1659" s="753">
        <v>1758</v>
      </c>
      <c r="I1659" s="754">
        <v>0</v>
      </c>
    </row>
    <row r="1660" spans="1:9" x14ac:dyDescent="0.2">
      <c r="A1660" s="743" t="s">
        <v>109</v>
      </c>
      <c r="B1660" s="744" t="s">
        <v>10</v>
      </c>
      <c r="C1660" s="745">
        <v>412</v>
      </c>
      <c r="D1660" s="746">
        <v>263</v>
      </c>
      <c r="E1660" s="746">
        <v>149</v>
      </c>
      <c r="F1660" s="746">
        <v>556</v>
      </c>
      <c r="G1660" s="746">
        <v>348</v>
      </c>
      <c r="H1660" s="747">
        <v>208</v>
      </c>
      <c r="I1660" s="748">
        <v>0</v>
      </c>
    </row>
    <row r="1661" spans="1:9" x14ac:dyDescent="0.2">
      <c r="A1661" s="749"/>
      <c r="B1661" s="750" t="s">
        <v>2404</v>
      </c>
      <c r="C1661" s="751">
        <v>4</v>
      </c>
      <c r="D1661" s="752">
        <v>1</v>
      </c>
      <c r="E1661" s="752">
        <v>3</v>
      </c>
      <c r="F1661" s="752">
        <v>3</v>
      </c>
      <c r="G1661" s="752">
        <v>2</v>
      </c>
      <c r="H1661" s="753">
        <v>1</v>
      </c>
      <c r="I1661" s="754">
        <v>0</v>
      </c>
    </row>
    <row r="1662" spans="1:9" s="452" customFormat="1" x14ac:dyDescent="0.2">
      <c r="A1662" s="749"/>
      <c r="B1662" s="750" t="s">
        <v>2405</v>
      </c>
      <c r="C1662" s="751">
        <v>1</v>
      </c>
      <c r="D1662" s="752">
        <v>1</v>
      </c>
      <c r="E1662" s="752">
        <v>0</v>
      </c>
      <c r="F1662" s="752">
        <v>3</v>
      </c>
      <c r="G1662" s="752">
        <v>0</v>
      </c>
      <c r="H1662" s="753">
        <v>3</v>
      </c>
      <c r="I1662" s="754">
        <v>0</v>
      </c>
    </row>
    <row r="1663" spans="1:9" x14ac:dyDescent="0.2">
      <c r="A1663" s="749"/>
      <c r="B1663" s="750" t="s">
        <v>2406</v>
      </c>
      <c r="C1663" s="751">
        <v>9</v>
      </c>
      <c r="D1663" s="752">
        <v>5</v>
      </c>
      <c r="E1663" s="752">
        <v>4</v>
      </c>
      <c r="F1663" s="752">
        <v>14</v>
      </c>
      <c r="G1663" s="752">
        <v>9</v>
      </c>
      <c r="H1663" s="753">
        <v>5</v>
      </c>
      <c r="I1663" s="754">
        <v>0</v>
      </c>
    </row>
    <row r="1664" spans="1:9" x14ac:dyDescent="0.2">
      <c r="A1664" s="749"/>
      <c r="B1664" s="750" t="s">
        <v>2407</v>
      </c>
      <c r="C1664" s="751">
        <v>4</v>
      </c>
      <c r="D1664" s="752">
        <v>3</v>
      </c>
      <c r="E1664" s="752">
        <v>1</v>
      </c>
      <c r="F1664" s="752">
        <v>7</v>
      </c>
      <c r="G1664" s="752">
        <v>5</v>
      </c>
      <c r="H1664" s="753">
        <v>2</v>
      </c>
      <c r="I1664" s="754">
        <v>0</v>
      </c>
    </row>
    <row r="1665" spans="1:9" x14ac:dyDescent="0.2">
      <c r="A1665" s="749"/>
      <c r="B1665" s="750" t="s">
        <v>2408</v>
      </c>
      <c r="C1665" s="751">
        <v>6</v>
      </c>
      <c r="D1665" s="752">
        <v>4</v>
      </c>
      <c r="E1665" s="752">
        <v>2</v>
      </c>
      <c r="F1665" s="752">
        <v>8</v>
      </c>
      <c r="G1665" s="752">
        <v>6</v>
      </c>
      <c r="H1665" s="753">
        <v>2</v>
      </c>
      <c r="I1665" s="754">
        <v>0</v>
      </c>
    </row>
    <row r="1666" spans="1:9" x14ac:dyDescent="0.2">
      <c r="A1666" s="749"/>
      <c r="B1666" s="750" t="s">
        <v>2409</v>
      </c>
      <c r="C1666" s="751">
        <v>7</v>
      </c>
      <c r="D1666" s="752">
        <v>5</v>
      </c>
      <c r="E1666" s="752">
        <v>2</v>
      </c>
      <c r="F1666" s="752">
        <v>8</v>
      </c>
      <c r="G1666" s="752">
        <v>5</v>
      </c>
      <c r="H1666" s="753">
        <v>3</v>
      </c>
      <c r="I1666" s="754">
        <v>0</v>
      </c>
    </row>
    <row r="1667" spans="1:9" x14ac:dyDescent="0.2">
      <c r="A1667" s="749"/>
      <c r="B1667" s="750" t="s">
        <v>3329</v>
      </c>
      <c r="C1667" s="751">
        <v>0</v>
      </c>
      <c r="D1667" s="752">
        <v>0</v>
      </c>
      <c r="E1667" s="752">
        <v>0</v>
      </c>
      <c r="F1667" s="752">
        <v>1</v>
      </c>
      <c r="G1667" s="752">
        <v>1</v>
      </c>
      <c r="H1667" s="753">
        <v>0</v>
      </c>
      <c r="I1667" s="754">
        <v>0</v>
      </c>
    </row>
    <row r="1668" spans="1:9" x14ac:dyDescent="0.2">
      <c r="A1668" s="749"/>
      <c r="B1668" s="750" t="s">
        <v>3330</v>
      </c>
      <c r="C1668" s="751">
        <v>1</v>
      </c>
      <c r="D1668" s="752">
        <v>1</v>
      </c>
      <c r="E1668" s="752">
        <v>0</v>
      </c>
      <c r="F1668" s="752">
        <v>0</v>
      </c>
      <c r="G1668" s="752">
        <v>0</v>
      </c>
      <c r="H1668" s="753">
        <v>0</v>
      </c>
      <c r="I1668" s="754">
        <v>0</v>
      </c>
    </row>
    <row r="1669" spans="1:9" x14ac:dyDescent="0.2">
      <c r="A1669" s="749"/>
      <c r="B1669" s="750" t="s">
        <v>2412</v>
      </c>
      <c r="C1669" s="751">
        <v>1</v>
      </c>
      <c r="D1669" s="752">
        <v>1</v>
      </c>
      <c r="E1669" s="752">
        <v>0</v>
      </c>
      <c r="F1669" s="752">
        <v>0</v>
      </c>
      <c r="G1669" s="752">
        <v>0</v>
      </c>
      <c r="H1669" s="753">
        <v>0</v>
      </c>
      <c r="I1669" s="754">
        <v>0</v>
      </c>
    </row>
    <row r="1670" spans="1:9" x14ac:dyDescent="0.2">
      <c r="A1670" s="749"/>
      <c r="B1670" s="750" t="s">
        <v>3331</v>
      </c>
      <c r="C1670" s="751">
        <v>1</v>
      </c>
      <c r="D1670" s="752">
        <v>1</v>
      </c>
      <c r="E1670" s="752">
        <v>0</v>
      </c>
      <c r="F1670" s="752">
        <v>0</v>
      </c>
      <c r="G1670" s="752">
        <v>0</v>
      </c>
      <c r="H1670" s="753">
        <v>0</v>
      </c>
      <c r="I1670" s="754">
        <v>0</v>
      </c>
    </row>
    <row r="1671" spans="1:9" s="452" customFormat="1" x14ac:dyDescent="0.2">
      <c r="A1671" s="749"/>
      <c r="B1671" s="750" t="s">
        <v>3332</v>
      </c>
      <c r="C1671" s="751">
        <v>0</v>
      </c>
      <c r="D1671" s="752">
        <v>0</v>
      </c>
      <c r="E1671" s="752">
        <v>0</v>
      </c>
      <c r="F1671" s="752">
        <v>1</v>
      </c>
      <c r="G1671" s="752">
        <v>1</v>
      </c>
      <c r="H1671" s="753">
        <v>0</v>
      </c>
      <c r="I1671" s="754">
        <v>0</v>
      </c>
    </row>
    <row r="1672" spans="1:9" x14ac:dyDescent="0.2">
      <c r="A1672" s="749"/>
      <c r="B1672" s="750" t="s">
        <v>3333</v>
      </c>
      <c r="C1672" s="751">
        <v>0</v>
      </c>
      <c r="D1672" s="752">
        <v>0</v>
      </c>
      <c r="E1672" s="752">
        <v>0</v>
      </c>
      <c r="F1672" s="752">
        <v>1</v>
      </c>
      <c r="G1672" s="752">
        <v>1</v>
      </c>
      <c r="H1672" s="753">
        <v>0</v>
      </c>
      <c r="I1672" s="754">
        <v>0</v>
      </c>
    </row>
    <row r="1673" spans="1:9" x14ac:dyDescent="0.2">
      <c r="A1673" s="749"/>
      <c r="B1673" s="750" t="s">
        <v>3334</v>
      </c>
      <c r="C1673" s="751">
        <v>1</v>
      </c>
      <c r="D1673" s="752">
        <v>1</v>
      </c>
      <c r="E1673" s="752">
        <v>0</v>
      </c>
      <c r="F1673" s="752">
        <v>0</v>
      </c>
      <c r="G1673" s="752">
        <v>0</v>
      </c>
      <c r="H1673" s="753">
        <v>0</v>
      </c>
      <c r="I1673" s="754">
        <v>0</v>
      </c>
    </row>
    <row r="1674" spans="1:9" s="452" customFormat="1" x14ac:dyDescent="0.2">
      <c r="A1674" s="749"/>
      <c r="B1674" s="750" t="s">
        <v>2413</v>
      </c>
      <c r="C1674" s="751">
        <v>0</v>
      </c>
      <c r="D1674" s="752">
        <v>0</v>
      </c>
      <c r="E1674" s="752">
        <v>0</v>
      </c>
      <c r="F1674" s="752">
        <v>1</v>
      </c>
      <c r="G1674" s="752">
        <v>0</v>
      </c>
      <c r="H1674" s="753">
        <v>1</v>
      </c>
      <c r="I1674" s="754">
        <v>0</v>
      </c>
    </row>
    <row r="1675" spans="1:9" x14ac:dyDescent="0.2">
      <c r="A1675" s="749"/>
      <c r="B1675" s="750" t="s">
        <v>3335</v>
      </c>
      <c r="C1675" s="751">
        <v>0</v>
      </c>
      <c r="D1675" s="752">
        <v>0</v>
      </c>
      <c r="E1675" s="752">
        <v>0</v>
      </c>
      <c r="F1675" s="752">
        <v>1</v>
      </c>
      <c r="G1675" s="752">
        <v>1</v>
      </c>
      <c r="H1675" s="753">
        <v>0</v>
      </c>
      <c r="I1675" s="754">
        <v>0</v>
      </c>
    </row>
    <row r="1676" spans="1:9" x14ac:dyDescent="0.2">
      <c r="A1676" s="749"/>
      <c r="B1676" s="750" t="s">
        <v>3336</v>
      </c>
      <c r="C1676" s="751">
        <v>0</v>
      </c>
      <c r="D1676" s="752">
        <v>0</v>
      </c>
      <c r="E1676" s="752">
        <v>0</v>
      </c>
      <c r="F1676" s="752">
        <v>2</v>
      </c>
      <c r="G1676" s="752">
        <v>1</v>
      </c>
      <c r="H1676" s="753">
        <v>1</v>
      </c>
      <c r="I1676" s="754">
        <v>0</v>
      </c>
    </row>
    <row r="1677" spans="1:9" x14ac:dyDescent="0.2">
      <c r="A1677" s="749"/>
      <c r="B1677" s="750" t="s">
        <v>3337</v>
      </c>
      <c r="C1677" s="751">
        <v>2</v>
      </c>
      <c r="D1677" s="752">
        <v>1</v>
      </c>
      <c r="E1677" s="752">
        <v>1</v>
      </c>
      <c r="F1677" s="752">
        <v>0</v>
      </c>
      <c r="G1677" s="752">
        <v>0</v>
      </c>
      <c r="H1677" s="753">
        <v>0</v>
      </c>
      <c r="I1677" s="754">
        <v>0</v>
      </c>
    </row>
    <row r="1678" spans="1:9" x14ac:dyDescent="0.2">
      <c r="A1678" s="749"/>
      <c r="B1678" s="750" t="s">
        <v>3338</v>
      </c>
      <c r="C1678" s="751">
        <v>3</v>
      </c>
      <c r="D1678" s="752">
        <v>1</v>
      </c>
      <c r="E1678" s="752">
        <v>2</v>
      </c>
      <c r="F1678" s="752">
        <v>0</v>
      </c>
      <c r="G1678" s="752">
        <v>0</v>
      </c>
      <c r="H1678" s="753">
        <v>0</v>
      </c>
      <c r="I1678" s="754">
        <v>0</v>
      </c>
    </row>
    <row r="1679" spans="1:9" x14ac:dyDescent="0.2">
      <c r="A1679" s="749"/>
      <c r="B1679" s="750" t="s">
        <v>2416</v>
      </c>
      <c r="C1679" s="751">
        <v>4</v>
      </c>
      <c r="D1679" s="752">
        <v>4</v>
      </c>
      <c r="E1679" s="752">
        <v>0</v>
      </c>
      <c r="F1679" s="752">
        <v>6</v>
      </c>
      <c r="G1679" s="752">
        <v>4</v>
      </c>
      <c r="H1679" s="753">
        <v>2</v>
      </c>
      <c r="I1679" s="754">
        <v>0</v>
      </c>
    </row>
    <row r="1680" spans="1:9" x14ac:dyDescent="0.2">
      <c r="A1680" s="749"/>
      <c r="B1680" s="750" t="s">
        <v>109</v>
      </c>
      <c r="C1680" s="751">
        <v>351</v>
      </c>
      <c r="D1680" s="752">
        <v>223</v>
      </c>
      <c r="E1680" s="752">
        <v>128</v>
      </c>
      <c r="F1680" s="752">
        <v>488</v>
      </c>
      <c r="G1680" s="752">
        <v>305</v>
      </c>
      <c r="H1680" s="753">
        <v>183</v>
      </c>
      <c r="I1680" s="754">
        <v>0</v>
      </c>
    </row>
    <row r="1681" spans="1:9" s="452" customFormat="1" x14ac:dyDescent="0.2">
      <c r="A1681" s="749"/>
      <c r="B1681" s="750" t="s">
        <v>3339</v>
      </c>
      <c r="C1681" s="751">
        <v>1</v>
      </c>
      <c r="D1681" s="752">
        <v>1</v>
      </c>
      <c r="E1681" s="752">
        <v>0</v>
      </c>
      <c r="F1681" s="752">
        <v>1</v>
      </c>
      <c r="G1681" s="752">
        <v>0</v>
      </c>
      <c r="H1681" s="753">
        <v>1</v>
      </c>
      <c r="I1681" s="754">
        <v>0</v>
      </c>
    </row>
    <row r="1682" spans="1:9" x14ac:dyDescent="0.2">
      <c r="A1682" s="749"/>
      <c r="B1682" s="750" t="s">
        <v>2417</v>
      </c>
      <c r="C1682" s="751">
        <v>0</v>
      </c>
      <c r="D1682" s="752">
        <v>0</v>
      </c>
      <c r="E1682" s="752">
        <v>0</v>
      </c>
      <c r="F1682" s="752">
        <v>2</v>
      </c>
      <c r="G1682" s="752">
        <v>1</v>
      </c>
      <c r="H1682" s="753">
        <v>1</v>
      </c>
      <c r="I1682" s="754">
        <v>0</v>
      </c>
    </row>
    <row r="1683" spans="1:9" x14ac:dyDescent="0.2">
      <c r="A1683" s="749"/>
      <c r="B1683" s="750" t="s">
        <v>2418</v>
      </c>
      <c r="C1683" s="751">
        <v>9</v>
      </c>
      <c r="D1683" s="752">
        <v>7</v>
      </c>
      <c r="E1683" s="752">
        <v>2</v>
      </c>
      <c r="F1683" s="752">
        <v>2</v>
      </c>
      <c r="G1683" s="752">
        <v>2</v>
      </c>
      <c r="H1683" s="753">
        <v>0</v>
      </c>
      <c r="I1683" s="754">
        <v>0</v>
      </c>
    </row>
    <row r="1684" spans="1:9" x14ac:dyDescent="0.2">
      <c r="A1684" s="749"/>
      <c r="B1684" s="750" t="s">
        <v>2419</v>
      </c>
      <c r="C1684" s="751">
        <v>4</v>
      </c>
      <c r="D1684" s="752">
        <v>1</v>
      </c>
      <c r="E1684" s="752">
        <v>3</v>
      </c>
      <c r="F1684" s="752">
        <v>1</v>
      </c>
      <c r="G1684" s="752">
        <v>0</v>
      </c>
      <c r="H1684" s="753">
        <v>1</v>
      </c>
      <c r="I1684" s="754">
        <v>0</v>
      </c>
    </row>
    <row r="1685" spans="1:9" x14ac:dyDescent="0.2">
      <c r="A1685" s="749"/>
      <c r="B1685" s="750" t="s">
        <v>2420</v>
      </c>
      <c r="C1685" s="751">
        <v>3</v>
      </c>
      <c r="D1685" s="752">
        <v>2</v>
      </c>
      <c r="E1685" s="752">
        <v>1</v>
      </c>
      <c r="F1685" s="752">
        <v>4</v>
      </c>
      <c r="G1685" s="752">
        <v>3</v>
      </c>
      <c r="H1685" s="753">
        <v>1</v>
      </c>
      <c r="I1685" s="754">
        <v>0</v>
      </c>
    </row>
    <row r="1686" spans="1:9" x14ac:dyDescent="0.2">
      <c r="A1686" s="749"/>
      <c r="B1686" s="750" t="s">
        <v>2422</v>
      </c>
      <c r="C1686" s="751">
        <v>0</v>
      </c>
      <c r="D1686" s="752">
        <v>0</v>
      </c>
      <c r="E1686" s="752">
        <v>0</v>
      </c>
      <c r="F1686" s="752">
        <v>2</v>
      </c>
      <c r="G1686" s="752">
        <v>1</v>
      </c>
      <c r="H1686" s="753">
        <v>1</v>
      </c>
      <c r="I1686" s="754">
        <v>0</v>
      </c>
    </row>
    <row r="1687" spans="1:9" x14ac:dyDescent="0.2">
      <c r="A1687" s="743" t="s">
        <v>111</v>
      </c>
      <c r="B1687" s="744" t="s">
        <v>10</v>
      </c>
      <c r="C1687" s="745">
        <v>67</v>
      </c>
      <c r="D1687" s="746">
        <v>42</v>
      </c>
      <c r="E1687" s="746">
        <v>25</v>
      </c>
      <c r="F1687" s="746">
        <v>168</v>
      </c>
      <c r="G1687" s="746">
        <v>112</v>
      </c>
      <c r="H1687" s="747">
        <v>56</v>
      </c>
      <c r="I1687" s="748">
        <v>0</v>
      </c>
    </row>
    <row r="1688" spans="1:9" s="452" customFormat="1" x14ac:dyDescent="0.2">
      <c r="A1688" s="749"/>
      <c r="B1688" s="750" t="s">
        <v>3340</v>
      </c>
      <c r="C1688" s="751">
        <v>0</v>
      </c>
      <c r="D1688" s="752">
        <v>0</v>
      </c>
      <c r="E1688" s="752">
        <v>0</v>
      </c>
      <c r="F1688" s="752">
        <v>2</v>
      </c>
      <c r="G1688" s="752">
        <v>1</v>
      </c>
      <c r="H1688" s="753">
        <v>1</v>
      </c>
      <c r="I1688" s="754">
        <v>0</v>
      </c>
    </row>
    <row r="1689" spans="1:9" x14ac:dyDescent="0.2">
      <c r="A1689" s="749"/>
      <c r="B1689" s="750" t="s">
        <v>3341</v>
      </c>
      <c r="C1689" s="751">
        <v>0</v>
      </c>
      <c r="D1689" s="752">
        <v>0</v>
      </c>
      <c r="E1689" s="752">
        <v>0</v>
      </c>
      <c r="F1689" s="752">
        <v>1</v>
      </c>
      <c r="G1689" s="752">
        <v>1</v>
      </c>
      <c r="H1689" s="753">
        <v>0</v>
      </c>
      <c r="I1689" s="754">
        <v>0</v>
      </c>
    </row>
    <row r="1690" spans="1:9" x14ac:dyDescent="0.2">
      <c r="A1690" s="749"/>
      <c r="B1690" s="750" t="s">
        <v>2425</v>
      </c>
      <c r="C1690" s="751">
        <v>18</v>
      </c>
      <c r="D1690" s="752">
        <v>13</v>
      </c>
      <c r="E1690" s="752">
        <v>5</v>
      </c>
      <c r="F1690" s="752">
        <v>43</v>
      </c>
      <c r="G1690" s="752">
        <v>22</v>
      </c>
      <c r="H1690" s="753">
        <v>21</v>
      </c>
      <c r="I1690" s="754">
        <v>0</v>
      </c>
    </row>
    <row r="1691" spans="1:9" s="452" customFormat="1" x14ac:dyDescent="0.2">
      <c r="A1691" s="749"/>
      <c r="B1691" s="750" t="s">
        <v>2426</v>
      </c>
      <c r="C1691" s="751">
        <v>0</v>
      </c>
      <c r="D1691" s="752">
        <v>0</v>
      </c>
      <c r="E1691" s="752">
        <v>0</v>
      </c>
      <c r="F1691" s="752">
        <v>1</v>
      </c>
      <c r="G1691" s="752">
        <v>1</v>
      </c>
      <c r="H1691" s="753">
        <v>0</v>
      </c>
      <c r="I1691" s="754">
        <v>0</v>
      </c>
    </row>
    <row r="1692" spans="1:9" x14ac:dyDescent="0.2">
      <c r="A1692" s="749"/>
      <c r="B1692" s="750" t="s">
        <v>2427</v>
      </c>
      <c r="C1692" s="751">
        <v>0</v>
      </c>
      <c r="D1692" s="752">
        <v>0</v>
      </c>
      <c r="E1692" s="752">
        <v>0</v>
      </c>
      <c r="F1692" s="752">
        <v>1</v>
      </c>
      <c r="G1692" s="752">
        <v>1</v>
      </c>
      <c r="H1692" s="753">
        <v>0</v>
      </c>
      <c r="I1692" s="754">
        <v>0</v>
      </c>
    </row>
    <row r="1693" spans="1:9" s="452" customFormat="1" x14ac:dyDescent="0.2">
      <c r="A1693" s="749"/>
      <c r="B1693" s="750" t="s">
        <v>3342</v>
      </c>
      <c r="C1693" s="751">
        <v>1</v>
      </c>
      <c r="D1693" s="752">
        <v>1</v>
      </c>
      <c r="E1693" s="752">
        <v>0</v>
      </c>
      <c r="F1693" s="752">
        <v>0</v>
      </c>
      <c r="G1693" s="752">
        <v>0</v>
      </c>
      <c r="H1693" s="753">
        <v>0</v>
      </c>
      <c r="I1693" s="754">
        <v>0</v>
      </c>
    </row>
    <row r="1694" spans="1:9" x14ac:dyDescent="0.2">
      <c r="A1694" s="749"/>
      <c r="B1694" s="750" t="s">
        <v>3343</v>
      </c>
      <c r="C1694" s="751">
        <v>0</v>
      </c>
      <c r="D1694" s="752">
        <v>0</v>
      </c>
      <c r="E1694" s="752">
        <v>0</v>
      </c>
      <c r="F1694" s="752">
        <v>1</v>
      </c>
      <c r="G1694" s="752">
        <v>0</v>
      </c>
      <c r="H1694" s="753">
        <v>1</v>
      </c>
      <c r="I1694" s="754">
        <v>0</v>
      </c>
    </row>
    <row r="1695" spans="1:9" x14ac:dyDescent="0.2">
      <c r="A1695" s="749"/>
      <c r="B1695" s="750" t="s">
        <v>2432</v>
      </c>
      <c r="C1695" s="751">
        <v>0</v>
      </c>
      <c r="D1695" s="752">
        <v>0</v>
      </c>
      <c r="E1695" s="752">
        <v>0</v>
      </c>
      <c r="F1695" s="752">
        <v>5</v>
      </c>
      <c r="G1695" s="752">
        <v>3</v>
      </c>
      <c r="H1695" s="753">
        <v>2</v>
      </c>
      <c r="I1695" s="754">
        <v>0</v>
      </c>
    </row>
    <row r="1696" spans="1:9" x14ac:dyDescent="0.2">
      <c r="A1696" s="749"/>
      <c r="B1696" s="750" t="s">
        <v>2433</v>
      </c>
      <c r="C1696" s="751">
        <v>12</v>
      </c>
      <c r="D1696" s="752">
        <v>5</v>
      </c>
      <c r="E1696" s="752">
        <v>7</v>
      </c>
      <c r="F1696" s="752">
        <v>7</v>
      </c>
      <c r="G1696" s="752">
        <v>3</v>
      </c>
      <c r="H1696" s="753">
        <v>4</v>
      </c>
      <c r="I1696" s="754">
        <v>0</v>
      </c>
    </row>
    <row r="1697" spans="1:9" x14ac:dyDescent="0.2">
      <c r="A1697" s="749"/>
      <c r="B1697" s="750" t="s">
        <v>2434</v>
      </c>
      <c r="C1697" s="751">
        <v>0</v>
      </c>
      <c r="D1697" s="752">
        <v>0</v>
      </c>
      <c r="E1697" s="752">
        <v>0</v>
      </c>
      <c r="F1697" s="752">
        <v>4</v>
      </c>
      <c r="G1697" s="752">
        <v>4</v>
      </c>
      <c r="H1697" s="753">
        <v>0</v>
      </c>
      <c r="I1697" s="754">
        <v>0</v>
      </c>
    </row>
    <row r="1698" spans="1:9" x14ac:dyDescent="0.2">
      <c r="A1698" s="749"/>
      <c r="B1698" s="750" t="s">
        <v>2435</v>
      </c>
      <c r="C1698" s="751">
        <v>0</v>
      </c>
      <c r="D1698" s="752">
        <v>0</v>
      </c>
      <c r="E1698" s="752">
        <v>0</v>
      </c>
      <c r="F1698" s="752">
        <v>9</v>
      </c>
      <c r="G1698" s="752">
        <v>5</v>
      </c>
      <c r="H1698" s="753">
        <v>4</v>
      </c>
      <c r="I1698" s="754">
        <v>0</v>
      </c>
    </row>
    <row r="1699" spans="1:9" x14ac:dyDescent="0.2">
      <c r="A1699" s="749"/>
      <c r="B1699" s="750" t="s">
        <v>3344</v>
      </c>
      <c r="C1699" s="751">
        <v>0</v>
      </c>
      <c r="D1699" s="752">
        <v>0</v>
      </c>
      <c r="E1699" s="752">
        <v>0</v>
      </c>
      <c r="F1699" s="752">
        <v>1</v>
      </c>
      <c r="G1699" s="752">
        <v>0</v>
      </c>
      <c r="H1699" s="753">
        <v>1</v>
      </c>
      <c r="I1699" s="754">
        <v>0</v>
      </c>
    </row>
    <row r="1700" spans="1:9" x14ac:dyDescent="0.2">
      <c r="A1700" s="749"/>
      <c r="B1700" s="750" t="s">
        <v>2437</v>
      </c>
      <c r="C1700" s="751">
        <v>3</v>
      </c>
      <c r="D1700" s="752">
        <v>0</v>
      </c>
      <c r="E1700" s="752">
        <v>3</v>
      </c>
      <c r="F1700" s="752">
        <v>1</v>
      </c>
      <c r="G1700" s="752">
        <v>1</v>
      </c>
      <c r="H1700" s="753">
        <v>0</v>
      </c>
      <c r="I1700" s="754">
        <v>0</v>
      </c>
    </row>
    <row r="1701" spans="1:9" x14ac:dyDescent="0.2">
      <c r="A1701" s="749"/>
      <c r="B1701" s="750" t="s">
        <v>3345</v>
      </c>
      <c r="C1701" s="751">
        <v>2</v>
      </c>
      <c r="D1701" s="752">
        <v>1</v>
      </c>
      <c r="E1701" s="752">
        <v>1</v>
      </c>
      <c r="F1701" s="752">
        <v>0</v>
      </c>
      <c r="G1701" s="752">
        <v>0</v>
      </c>
      <c r="H1701" s="753">
        <v>0</v>
      </c>
      <c r="I1701" s="754">
        <v>0</v>
      </c>
    </row>
    <row r="1702" spans="1:9" x14ac:dyDescent="0.2">
      <c r="A1702" s="749"/>
      <c r="B1702" s="750" t="s">
        <v>158</v>
      </c>
      <c r="C1702" s="751">
        <v>31</v>
      </c>
      <c r="D1702" s="752">
        <v>22</v>
      </c>
      <c r="E1702" s="752">
        <v>9</v>
      </c>
      <c r="F1702" s="752">
        <v>92</v>
      </c>
      <c r="G1702" s="752">
        <v>70</v>
      </c>
      <c r="H1702" s="753">
        <v>22</v>
      </c>
      <c r="I1702" s="754">
        <v>0</v>
      </c>
    </row>
    <row r="1703" spans="1:9" x14ac:dyDescent="0.2">
      <c r="A1703" s="743" t="s">
        <v>110</v>
      </c>
      <c r="B1703" s="744" t="s">
        <v>10</v>
      </c>
      <c r="C1703" s="745">
        <v>280</v>
      </c>
      <c r="D1703" s="746">
        <v>136</v>
      </c>
      <c r="E1703" s="746">
        <v>144</v>
      </c>
      <c r="F1703" s="746">
        <v>1224</v>
      </c>
      <c r="G1703" s="746">
        <v>992</v>
      </c>
      <c r="H1703" s="747">
        <v>232</v>
      </c>
      <c r="I1703" s="748">
        <v>0</v>
      </c>
    </row>
    <row r="1704" spans="1:9" x14ac:dyDescent="0.2">
      <c r="A1704" s="749"/>
      <c r="B1704" s="750" t="s">
        <v>2439</v>
      </c>
      <c r="C1704" s="751">
        <v>0</v>
      </c>
      <c r="D1704" s="752">
        <v>0</v>
      </c>
      <c r="E1704" s="752">
        <v>0</v>
      </c>
      <c r="F1704" s="752">
        <v>2</v>
      </c>
      <c r="G1704" s="752">
        <v>2</v>
      </c>
      <c r="H1704" s="753">
        <v>0</v>
      </c>
      <c r="I1704" s="754">
        <v>0</v>
      </c>
    </row>
    <row r="1705" spans="1:9" x14ac:dyDescent="0.2">
      <c r="A1705" s="749"/>
      <c r="B1705" s="750" t="s">
        <v>3346</v>
      </c>
      <c r="C1705" s="751">
        <v>0</v>
      </c>
      <c r="D1705" s="752">
        <v>0</v>
      </c>
      <c r="E1705" s="752">
        <v>0</v>
      </c>
      <c r="F1705" s="752">
        <v>2</v>
      </c>
      <c r="G1705" s="752">
        <v>1</v>
      </c>
      <c r="H1705" s="753">
        <v>1</v>
      </c>
      <c r="I1705" s="754">
        <v>0</v>
      </c>
    </row>
    <row r="1706" spans="1:9" x14ac:dyDescent="0.2">
      <c r="A1706" s="749"/>
      <c r="B1706" s="750" t="s">
        <v>2440</v>
      </c>
      <c r="C1706" s="751">
        <v>0</v>
      </c>
      <c r="D1706" s="752">
        <v>0</v>
      </c>
      <c r="E1706" s="752">
        <v>0</v>
      </c>
      <c r="F1706" s="752">
        <v>12</v>
      </c>
      <c r="G1706" s="752">
        <v>11</v>
      </c>
      <c r="H1706" s="753">
        <v>1</v>
      </c>
      <c r="I1706" s="754">
        <v>0</v>
      </c>
    </row>
    <row r="1707" spans="1:9" x14ac:dyDescent="0.2">
      <c r="A1707" s="749"/>
      <c r="B1707" s="750" t="s">
        <v>2441</v>
      </c>
      <c r="C1707" s="751">
        <v>0</v>
      </c>
      <c r="D1707" s="752">
        <v>0</v>
      </c>
      <c r="E1707" s="752">
        <v>0</v>
      </c>
      <c r="F1707" s="752">
        <v>1</v>
      </c>
      <c r="G1707" s="752">
        <v>1</v>
      </c>
      <c r="H1707" s="753">
        <v>0</v>
      </c>
      <c r="I1707" s="754">
        <v>0</v>
      </c>
    </row>
    <row r="1708" spans="1:9" x14ac:dyDescent="0.2">
      <c r="A1708" s="749"/>
      <c r="B1708" s="750" t="s">
        <v>2443</v>
      </c>
      <c r="C1708" s="751">
        <v>0</v>
      </c>
      <c r="D1708" s="752">
        <v>0</v>
      </c>
      <c r="E1708" s="752">
        <v>0</v>
      </c>
      <c r="F1708" s="752">
        <v>5</v>
      </c>
      <c r="G1708" s="752">
        <v>4</v>
      </c>
      <c r="H1708" s="753">
        <v>1</v>
      </c>
      <c r="I1708" s="754">
        <v>0</v>
      </c>
    </row>
    <row r="1709" spans="1:9" x14ac:dyDescent="0.2">
      <c r="A1709" s="749"/>
      <c r="B1709" s="750" t="s">
        <v>2444</v>
      </c>
      <c r="C1709" s="751">
        <v>0</v>
      </c>
      <c r="D1709" s="752">
        <v>0</v>
      </c>
      <c r="E1709" s="752">
        <v>0</v>
      </c>
      <c r="F1709" s="752">
        <v>1</v>
      </c>
      <c r="G1709" s="752">
        <v>1</v>
      </c>
      <c r="H1709" s="753">
        <v>0</v>
      </c>
      <c r="I1709" s="754">
        <v>0</v>
      </c>
    </row>
    <row r="1710" spans="1:9" x14ac:dyDescent="0.2">
      <c r="A1710" s="749"/>
      <c r="B1710" s="750" t="s">
        <v>2446</v>
      </c>
      <c r="C1710" s="751">
        <v>3</v>
      </c>
      <c r="D1710" s="752">
        <v>1</v>
      </c>
      <c r="E1710" s="752">
        <v>2</v>
      </c>
      <c r="F1710" s="752">
        <v>19</v>
      </c>
      <c r="G1710" s="752">
        <v>17</v>
      </c>
      <c r="H1710" s="753">
        <v>2</v>
      </c>
      <c r="I1710" s="754">
        <v>0</v>
      </c>
    </row>
    <row r="1711" spans="1:9" x14ac:dyDescent="0.2">
      <c r="A1711" s="749"/>
      <c r="B1711" s="750" t="s">
        <v>2451</v>
      </c>
      <c r="C1711" s="751">
        <v>15</v>
      </c>
      <c r="D1711" s="752">
        <v>4</v>
      </c>
      <c r="E1711" s="752">
        <v>11</v>
      </c>
      <c r="F1711" s="752">
        <v>123</v>
      </c>
      <c r="G1711" s="752">
        <v>94</v>
      </c>
      <c r="H1711" s="753">
        <v>29</v>
      </c>
      <c r="I1711" s="754">
        <v>0</v>
      </c>
    </row>
    <row r="1712" spans="1:9" x14ac:dyDescent="0.2">
      <c r="A1712" s="749"/>
      <c r="B1712" s="750" t="s">
        <v>2452</v>
      </c>
      <c r="C1712" s="751">
        <v>0</v>
      </c>
      <c r="D1712" s="752">
        <v>0</v>
      </c>
      <c r="E1712" s="752">
        <v>0</v>
      </c>
      <c r="F1712" s="752">
        <v>1</v>
      </c>
      <c r="G1712" s="752">
        <v>1</v>
      </c>
      <c r="H1712" s="753">
        <v>0</v>
      </c>
      <c r="I1712" s="754">
        <v>0</v>
      </c>
    </row>
    <row r="1713" spans="1:9" x14ac:dyDescent="0.2">
      <c r="A1713" s="749"/>
      <c r="B1713" s="750" t="s">
        <v>2453</v>
      </c>
      <c r="C1713" s="751">
        <v>0</v>
      </c>
      <c r="D1713" s="752">
        <v>0</v>
      </c>
      <c r="E1713" s="752">
        <v>0</v>
      </c>
      <c r="F1713" s="752">
        <v>2</v>
      </c>
      <c r="G1713" s="752">
        <v>2</v>
      </c>
      <c r="H1713" s="753">
        <v>0</v>
      </c>
      <c r="I1713" s="754">
        <v>0</v>
      </c>
    </row>
    <row r="1714" spans="1:9" x14ac:dyDescent="0.2">
      <c r="A1714" s="749"/>
      <c r="B1714" s="750" t="s">
        <v>3347</v>
      </c>
      <c r="C1714" s="751">
        <v>1</v>
      </c>
      <c r="D1714" s="752">
        <v>0</v>
      </c>
      <c r="E1714" s="752">
        <v>1</v>
      </c>
      <c r="F1714" s="752">
        <v>2</v>
      </c>
      <c r="G1714" s="752">
        <v>1</v>
      </c>
      <c r="H1714" s="753">
        <v>1</v>
      </c>
      <c r="I1714" s="754">
        <v>0</v>
      </c>
    </row>
    <row r="1715" spans="1:9" x14ac:dyDescent="0.2">
      <c r="A1715" s="749"/>
      <c r="B1715" s="750" t="s">
        <v>2456</v>
      </c>
      <c r="C1715" s="751">
        <v>0</v>
      </c>
      <c r="D1715" s="752">
        <v>0</v>
      </c>
      <c r="E1715" s="752">
        <v>0</v>
      </c>
      <c r="F1715" s="752">
        <v>14</v>
      </c>
      <c r="G1715" s="752">
        <v>10</v>
      </c>
      <c r="H1715" s="753">
        <v>4</v>
      </c>
      <c r="I1715" s="754">
        <v>0</v>
      </c>
    </row>
    <row r="1716" spans="1:9" x14ac:dyDescent="0.2">
      <c r="A1716" s="749"/>
      <c r="B1716" s="750" t="s">
        <v>2457</v>
      </c>
      <c r="C1716" s="751">
        <v>1</v>
      </c>
      <c r="D1716" s="752">
        <v>1</v>
      </c>
      <c r="E1716" s="752">
        <v>0</v>
      </c>
      <c r="F1716" s="752">
        <v>0</v>
      </c>
      <c r="G1716" s="752">
        <v>0</v>
      </c>
      <c r="H1716" s="753">
        <v>0</v>
      </c>
      <c r="I1716" s="754">
        <v>0</v>
      </c>
    </row>
    <row r="1717" spans="1:9" x14ac:dyDescent="0.2">
      <c r="A1717" s="749"/>
      <c r="B1717" s="750" t="s">
        <v>2458</v>
      </c>
      <c r="C1717" s="751">
        <v>0</v>
      </c>
      <c r="D1717" s="752">
        <v>0</v>
      </c>
      <c r="E1717" s="752">
        <v>0</v>
      </c>
      <c r="F1717" s="752">
        <v>2</v>
      </c>
      <c r="G1717" s="752">
        <v>1</v>
      </c>
      <c r="H1717" s="753">
        <v>1</v>
      </c>
      <c r="I1717" s="754">
        <v>0</v>
      </c>
    </row>
    <row r="1718" spans="1:9" x14ac:dyDescent="0.2">
      <c r="A1718" s="749"/>
      <c r="B1718" s="750" t="s">
        <v>3348</v>
      </c>
      <c r="C1718" s="751">
        <v>0</v>
      </c>
      <c r="D1718" s="752">
        <v>0</v>
      </c>
      <c r="E1718" s="752">
        <v>0</v>
      </c>
      <c r="F1718" s="752">
        <v>1</v>
      </c>
      <c r="G1718" s="752">
        <v>1</v>
      </c>
      <c r="H1718" s="753">
        <v>0</v>
      </c>
      <c r="I1718" s="754">
        <v>0</v>
      </c>
    </row>
    <row r="1719" spans="1:9" x14ac:dyDescent="0.2">
      <c r="A1719" s="749"/>
      <c r="B1719" s="750" t="s">
        <v>2464</v>
      </c>
      <c r="C1719" s="751">
        <v>0</v>
      </c>
      <c r="D1719" s="752">
        <v>0</v>
      </c>
      <c r="E1719" s="752">
        <v>0</v>
      </c>
      <c r="F1719" s="752">
        <v>1</v>
      </c>
      <c r="G1719" s="752">
        <v>1</v>
      </c>
      <c r="H1719" s="753">
        <v>0</v>
      </c>
      <c r="I1719" s="754">
        <v>0</v>
      </c>
    </row>
    <row r="1720" spans="1:9" x14ac:dyDescent="0.2">
      <c r="A1720" s="749"/>
      <c r="B1720" s="750" t="s">
        <v>3349</v>
      </c>
      <c r="C1720" s="751">
        <v>1</v>
      </c>
      <c r="D1720" s="752">
        <v>1</v>
      </c>
      <c r="E1720" s="752">
        <v>0</v>
      </c>
      <c r="F1720" s="752">
        <v>0</v>
      </c>
      <c r="G1720" s="752">
        <v>0</v>
      </c>
      <c r="H1720" s="753">
        <v>0</v>
      </c>
      <c r="I1720" s="754">
        <v>0</v>
      </c>
    </row>
    <row r="1721" spans="1:9" x14ac:dyDescent="0.2">
      <c r="A1721" s="749"/>
      <c r="B1721" s="750" t="s">
        <v>2468</v>
      </c>
      <c r="C1721" s="751">
        <v>0</v>
      </c>
      <c r="D1721" s="752">
        <v>0</v>
      </c>
      <c r="E1721" s="752">
        <v>0</v>
      </c>
      <c r="F1721" s="752">
        <v>1</v>
      </c>
      <c r="G1721" s="752">
        <v>1</v>
      </c>
      <c r="H1721" s="753">
        <v>0</v>
      </c>
      <c r="I1721" s="754">
        <v>0</v>
      </c>
    </row>
    <row r="1722" spans="1:9" x14ac:dyDescent="0.2">
      <c r="A1722" s="749"/>
      <c r="B1722" s="750" t="s">
        <v>3350</v>
      </c>
      <c r="C1722" s="751">
        <v>0</v>
      </c>
      <c r="D1722" s="752">
        <v>0</v>
      </c>
      <c r="E1722" s="752">
        <v>0</v>
      </c>
      <c r="F1722" s="752">
        <v>1</v>
      </c>
      <c r="G1722" s="752">
        <v>1</v>
      </c>
      <c r="H1722" s="753">
        <v>0</v>
      </c>
      <c r="I1722" s="754">
        <v>0</v>
      </c>
    </row>
    <row r="1723" spans="1:9" x14ac:dyDescent="0.2">
      <c r="A1723" s="749"/>
      <c r="B1723" s="750" t="s">
        <v>2470</v>
      </c>
      <c r="C1723" s="751">
        <v>7</v>
      </c>
      <c r="D1723" s="752">
        <v>4</v>
      </c>
      <c r="E1723" s="752">
        <v>3</v>
      </c>
      <c r="F1723" s="752">
        <v>71</v>
      </c>
      <c r="G1723" s="752">
        <v>62</v>
      </c>
      <c r="H1723" s="753">
        <v>9</v>
      </c>
      <c r="I1723" s="754">
        <v>0</v>
      </c>
    </row>
    <row r="1724" spans="1:9" x14ac:dyDescent="0.2">
      <c r="A1724" s="749"/>
      <c r="B1724" s="750" t="s">
        <v>3351</v>
      </c>
      <c r="C1724" s="751">
        <v>0</v>
      </c>
      <c r="D1724" s="752">
        <v>0</v>
      </c>
      <c r="E1724" s="752">
        <v>0</v>
      </c>
      <c r="F1724" s="752">
        <v>1</v>
      </c>
      <c r="G1724" s="752">
        <v>1</v>
      </c>
      <c r="H1724" s="753">
        <v>0</v>
      </c>
      <c r="I1724" s="754">
        <v>0</v>
      </c>
    </row>
    <row r="1725" spans="1:9" s="452" customFormat="1" x14ac:dyDescent="0.2">
      <c r="A1725" s="749"/>
      <c r="B1725" s="750" t="s">
        <v>2471</v>
      </c>
      <c r="C1725" s="751">
        <v>1</v>
      </c>
      <c r="D1725" s="752">
        <v>1</v>
      </c>
      <c r="E1725" s="752">
        <v>0</v>
      </c>
      <c r="F1725" s="752">
        <v>3</v>
      </c>
      <c r="G1725" s="752">
        <v>2</v>
      </c>
      <c r="H1725" s="753">
        <v>1</v>
      </c>
      <c r="I1725" s="754">
        <v>0</v>
      </c>
    </row>
    <row r="1726" spans="1:9" x14ac:dyDescent="0.2">
      <c r="A1726" s="749"/>
      <c r="B1726" s="750" t="s">
        <v>2472</v>
      </c>
      <c r="C1726" s="751">
        <v>2</v>
      </c>
      <c r="D1726" s="752">
        <v>2</v>
      </c>
      <c r="E1726" s="752">
        <v>0</v>
      </c>
      <c r="F1726" s="752">
        <v>3</v>
      </c>
      <c r="G1726" s="752">
        <v>2</v>
      </c>
      <c r="H1726" s="753">
        <v>1</v>
      </c>
      <c r="I1726" s="754">
        <v>0</v>
      </c>
    </row>
    <row r="1727" spans="1:9" x14ac:dyDescent="0.2">
      <c r="A1727" s="749"/>
      <c r="B1727" s="750" t="s">
        <v>3352</v>
      </c>
      <c r="C1727" s="751">
        <v>0</v>
      </c>
      <c r="D1727" s="752">
        <v>0</v>
      </c>
      <c r="E1727" s="752">
        <v>0</v>
      </c>
      <c r="F1727" s="752">
        <v>1</v>
      </c>
      <c r="G1727" s="752">
        <v>1</v>
      </c>
      <c r="H1727" s="753">
        <v>0</v>
      </c>
      <c r="I1727" s="754">
        <v>0</v>
      </c>
    </row>
    <row r="1728" spans="1:9" x14ac:dyDescent="0.2">
      <c r="A1728" s="749"/>
      <c r="B1728" s="750" t="s">
        <v>2474</v>
      </c>
      <c r="C1728" s="751">
        <v>0</v>
      </c>
      <c r="D1728" s="752">
        <v>0</v>
      </c>
      <c r="E1728" s="752">
        <v>0</v>
      </c>
      <c r="F1728" s="752">
        <v>2</v>
      </c>
      <c r="G1728" s="752">
        <v>1</v>
      </c>
      <c r="H1728" s="753">
        <v>1</v>
      </c>
      <c r="I1728" s="754">
        <v>0</v>
      </c>
    </row>
    <row r="1729" spans="1:9" x14ac:dyDescent="0.2">
      <c r="A1729" s="749"/>
      <c r="B1729" s="750" t="s">
        <v>3353</v>
      </c>
      <c r="C1729" s="751">
        <v>0</v>
      </c>
      <c r="D1729" s="752">
        <v>0</v>
      </c>
      <c r="E1729" s="752">
        <v>0</v>
      </c>
      <c r="F1729" s="752">
        <v>1</v>
      </c>
      <c r="G1729" s="752">
        <v>1</v>
      </c>
      <c r="H1729" s="753">
        <v>0</v>
      </c>
      <c r="I1729" s="754">
        <v>0</v>
      </c>
    </row>
    <row r="1730" spans="1:9" x14ac:dyDescent="0.2">
      <c r="A1730" s="749"/>
      <c r="B1730" s="750" t="s">
        <v>2475</v>
      </c>
      <c r="C1730" s="751">
        <v>0</v>
      </c>
      <c r="D1730" s="752">
        <v>0</v>
      </c>
      <c r="E1730" s="752">
        <v>0</v>
      </c>
      <c r="F1730" s="752">
        <v>1</v>
      </c>
      <c r="G1730" s="752">
        <v>1</v>
      </c>
      <c r="H1730" s="753">
        <v>0</v>
      </c>
      <c r="I1730" s="754">
        <v>0</v>
      </c>
    </row>
    <row r="1731" spans="1:9" x14ac:dyDescent="0.2">
      <c r="A1731" s="749"/>
      <c r="B1731" s="750" t="s">
        <v>2476</v>
      </c>
      <c r="C1731" s="751">
        <v>2</v>
      </c>
      <c r="D1731" s="752">
        <v>1</v>
      </c>
      <c r="E1731" s="752">
        <v>1</v>
      </c>
      <c r="F1731" s="752">
        <v>9</v>
      </c>
      <c r="G1731" s="752">
        <v>6</v>
      </c>
      <c r="H1731" s="753">
        <v>3</v>
      </c>
      <c r="I1731" s="754">
        <v>0</v>
      </c>
    </row>
    <row r="1732" spans="1:9" x14ac:dyDescent="0.2">
      <c r="A1732" s="749"/>
      <c r="B1732" s="750" t="s">
        <v>2477</v>
      </c>
      <c r="C1732" s="751">
        <v>42</v>
      </c>
      <c r="D1732" s="752">
        <v>19</v>
      </c>
      <c r="E1732" s="752">
        <v>23</v>
      </c>
      <c r="F1732" s="752">
        <v>145</v>
      </c>
      <c r="G1732" s="752">
        <v>104</v>
      </c>
      <c r="H1732" s="753">
        <v>41</v>
      </c>
      <c r="I1732" s="754">
        <v>0</v>
      </c>
    </row>
    <row r="1733" spans="1:9" x14ac:dyDescent="0.2">
      <c r="A1733" s="749"/>
      <c r="B1733" s="750" t="s">
        <v>2478</v>
      </c>
      <c r="C1733" s="751">
        <v>1</v>
      </c>
      <c r="D1733" s="752">
        <v>0</v>
      </c>
      <c r="E1733" s="752">
        <v>1</v>
      </c>
      <c r="F1733" s="752">
        <v>2</v>
      </c>
      <c r="G1733" s="752">
        <v>2</v>
      </c>
      <c r="H1733" s="753">
        <v>0</v>
      </c>
      <c r="I1733" s="754">
        <v>0</v>
      </c>
    </row>
    <row r="1734" spans="1:9" x14ac:dyDescent="0.2">
      <c r="A1734" s="749"/>
      <c r="B1734" s="750" t="s">
        <v>2480</v>
      </c>
      <c r="C1734" s="751">
        <v>0</v>
      </c>
      <c r="D1734" s="752">
        <v>0</v>
      </c>
      <c r="E1734" s="752">
        <v>0</v>
      </c>
      <c r="F1734" s="752">
        <v>1</v>
      </c>
      <c r="G1734" s="752">
        <v>1</v>
      </c>
      <c r="H1734" s="753">
        <v>0</v>
      </c>
      <c r="I1734" s="754">
        <v>0</v>
      </c>
    </row>
    <row r="1735" spans="1:9" x14ac:dyDescent="0.2">
      <c r="A1735" s="749"/>
      <c r="B1735" s="750" t="s">
        <v>2484</v>
      </c>
      <c r="C1735" s="751">
        <v>0</v>
      </c>
      <c r="D1735" s="752">
        <v>0</v>
      </c>
      <c r="E1735" s="752">
        <v>0</v>
      </c>
      <c r="F1735" s="752">
        <v>1</v>
      </c>
      <c r="G1735" s="752">
        <v>1</v>
      </c>
      <c r="H1735" s="753">
        <v>0</v>
      </c>
      <c r="I1735" s="754">
        <v>0</v>
      </c>
    </row>
    <row r="1736" spans="1:9" x14ac:dyDescent="0.2">
      <c r="A1736" s="749"/>
      <c r="B1736" s="750" t="s">
        <v>3354</v>
      </c>
      <c r="C1736" s="751">
        <v>0</v>
      </c>
      <c r="D1736" s="752">
        <v>0</v>
      </c>
      <c r="E1736" s="752">
        <v>0</v>
      </c>
      <c r="F1736" s="752">
        <v>1</v>
      </c>
      <c r="G1736" s="752">
        <v>1</v>
      </c>
      <c r="H1736" s="753">
        <v>0</v>
      </c>
      <c r="I1736" s="754">
        <v>0</v>
      </c>
    </row>
    <row r="1737" spans="1:9" x14ac:dyDescent="0.2">
      <c r="A1737" s="749"/>
      <c r="B1737" s="750" t="s">
        <v>2489</v>
      </c>
      <c r="C1737" s="751">
        <v>0</v>
      </c>
      <c r="D1737" s="752">
        <v>0</v>
      </c>
      <c r="E1737" s="752">
        <v>0</v>
      </c>
      <c r="F1737" s="752">
        <v>1</v>
      </c>
      <c r="G1737" s="752">
        <v>1</v>
      </c>
      <c r="H1737" s="753">
        <v>0</v>
      </c>
      <c r="I1737" s="754">
        <v>0</v>
      </c>
    </row>
    <row r="1738" spans="1:9" x14ac:dyDescent="0.2">
      <c r="A1738" s="749"/>
      <c r="B1738" s="750" t="s">
        <v>3355</v>
      </c>
      <c r="C1738" s="751">
        <v>0</v>
      </c>
      <c r="D1738" s="752">
        <v>0</v>
      </c>
      <c r="E1738" s="752">
        <v>0</v>
      </c>
      <c r="F1738" s="752">
        <v>1</v>
      </c>
      <c r="G1738" s="752">
        <v>1</v>
      </c>
      <c r="H1738" s="753">
        <v>0</v>
      </c>
      <c r="I1738" s="754">
        <v>0</v>
      </c>
    </row>
    <row r="1739" spans="1:9" s="452" customFormat="1" x14ac:dyDescent="0.2">
      <c r="A1739" s="749"/>
      <c r="B1739" s="750" t="s">
        <v>2491</v>
      </c>
      <c r="C1739" s="751">
        <v>0</v>
      </c>
      <c r="D1739" s="752">
        <v>0</v>
      </c>
      <c r="E1739" s="752">
        <v>0</v>
      </c>
      <c r="F1739" s="752">
        <v>3</v>
      </c>
      <c r="G1739" s="752">
        <v>3</v>
      </c>
      <c r="H1739" s="753">
        <v>0</v>
      </c>
      <c r="I1739" s="754">
        <v>0</v>
      </c>
    </row>
    <row r="1740" spans="1:9" x14ac:dyDescent="0.2">
      <c r="A1740" s="749"/>
      <c r="B1740" s="750" t="s">
        <v>2498</v>
      </c>
      <c r="C1740" s="751">
        <v>2</v>
      </c>
      <c r="D1740" s="752">
        <v>1</v>
      </c>
      <c r="E1740" s="752">
        <v>1</v>
      </c>
      <c r="F1740" s="752">
        <v>1</v>
      </c>
      <c r="G1740" s="752">
        <v>1</v>
      </c>
      <c r="H1740" s="753">
        <v>0</v>
      </c>
      <c r="I1740" s="754">
        <v>0</v>
      </c>
    </row>
    <row r="1741" spans="1:9" x14ac:dyDescent="0.2">
      <c r="A1741" s="749"/>
      <c r="B1741" s="750" t="s">
        <v>3356</v>
      </c>
      <c r="C1741" s="751">
        <v>1</v>
      </c>
      <c r="D1741" s="752">
        <v>1</v>
      </c>
      <c r="E1741" s="752">
        <v>0</v>
      </c>
      <c r="F1741" s="752">
        <v>0</v>
      </c>
      <c r="G1741" s="752">
        <v>0</v>
      </c>
      <c r="H1741" s="753">
        <v>0</v>
      </c>
      <c r="I1741" s="754">
        <v>0</v>
      </c>
    </row>
    <row r="1742" spans="1:9" x14ac:dyDescent="0.2">
      <c r="A1742" s="749"/>
      <c r="B1742" s="750" t="s">
        <v>2502</v>
      </c>
      <c r="C1742" s="751">
        <v>0</v>
      </c>
      <c r="D1742" s="752">
        <v>0</v>
      </c>
      <c r="E1742" s="752">
        <v>0</v>
      </c>
      <c r="F1742" s="752">
        <v>3</v>
      </c>
      <c r="G1742" s="752">
        <v>2</v>
      </c>
      <c r="H1742" s="753">
        <v>1</v>
      </c>
      <c r="I1742" s="754">
        <v>0</v>
      </c>
    </row>
    <row r="1743" spans="1:9" s="452" customFormat="1" x14ac:dyDescent="0.2">
      <c r="A1743" s="749"/>
      <c r="B1743" s="750" t="s">
        <v>2503</v>
      </c>
      <c r="C1743" s="751">
        <v>0</v>
      </c>
      <c r="D1743" s="752">
        <v>0</v>
      </c>
      <c r="E1743" s="752">
        <v>0</v>
      </c>
      <c r="F1743" s="752">
        <v>2</v>
      </c>
      <c r="G1743" s="752">
        <v>2</v>
      </c>
      <c r="H1743" s="753">
        <v>0</v>
      </c>
      <c r="I1743" s="754">
        <v>0</v>
      </c>
    </row>
    <row r="1744" spans="1:9" x14ac:dyDescent="0.2">
      <c r="A1744" s="749"/>
      <c r="B1744" s="750" t="s">
        <v>2506</v>
      </c>
      <c r="C1744" s="751">
        <v>1</v>
      </c>
      <c r="D1744" s="752">
        <v>1</v>
      </c>
      <c r="E1744" s="752">
        <v>0</v>
      </c>
      <c r="F1744" s="752">
        <v>6</v>
      </c>
      <c r="G1744" s="752">
        <v>5</v>
      </c>
      <c r="H1744" s="753">
        <v>1</v>
      </c>
      <c r="I1744" s="754">
        <v>0</v>
      </c>
    </row>
    <row r="1745" spans="1:9" x14ac:dyDescent="0.2">
      <c r="A1745" s="749"/>
      <c r="B1745" s="750" t="s">
        <v>3357</v>
      </c>
      <c r="C1745" s="751">
        <v>0</v>
      </c>
      <c r="D1745" s="752">
        <v>0</v>
      </c>
      <c r="E1745" s="752">
        <v>0</v>
      </c>
      <c r="F1745" s="752">
        <v>1</v>
      </c>
      <c r="G1745" s="752">
        <v>1</v>
      </c>
      <c r="H1745" s="753">
        <v>0</v>
      </c>
      <c r="I1745" s="754">
        <v>0</v>
      </c>
    </row>
    <row r="1746" spans="1:9" x14ac:dyDescent="0.2">
      <c r="A1746" s="749"/>
      <c r="B1746" s="750" t="s">
        <v>3358</v>
      </c>
      <c r="C1746" s="751">
        <v>1</v>
      </c>
      <c r="D1746" s="752">
        <v>1</v>
      </c>
      <c r="E1746" s="752">
        <v>0</v>
      </c>
      <c r="F1746" s="752">
        <v>0</v>
      </c>
      <c r="G1746" s="752">
        <v>0</v>
      </c>
      <c r="H1746" s="753">
        <v>0</v>
      </c>
      <c r="I1746" s="754">
        <v>0</v>
      </c>
    </row>
    <row r="1747" spans="1:9" x14ac:dyDescent="0.2">
      <c r="A1747" s="749"/>
      <c r="B1747" s="750" t="s">
        <v>3359</v>
      </c>
      <c r="C1747" s="751">
        <v>2</v>
      </c>
      <c r="D1747" s="752">
        <v>0</v>
      </c>
      <c r="E1747" s="752">
        <v>2</v>
      </c>
      <c r="F1747" s="752">
        <v>0</v>
      </c>
      <c r="G1747" s="752">
        <v>0</v>
      </c>
      <c r="H1747" s="753">
        <v>0</v>
      </c>
      <c r="I1747" s="754">
        <v>0</v>
      </c>
    </row>
    <row r="1748" spans="1:9" x14ac:dyDescent="0.2">
      <c r="A1748" s="749"/>
      <c r="B1748" s="750" t="s">
        <v>3360</v>
      </c>
      <c r="C1748" s="751">
        <v>0</v>
      </c>
      <c r="D1748" s="752">
        <v>0</v>
      </c>
      <c r="E1748" s="752">
        <v>0</v>
      </c>
      <c r="F1748" s="752">
        <v>1</v>
      </c>
      <c r="G1748" s="752">
        <v>1</v>
      </c>
      <c r="H1748" s="753">
        <v>0</v>
      </c>
      <c r="I1748" s="754">
        <v>0</v>
      </c>
    </row>
    <row r="1749" spans="1:9" x14ac:dyDescent="0.2">
      <c r="A1749" s="749"/>
      <c r="B1749" s="750" t="s">
        <v>2511</v>
      </c>
      <c r="C1749" s="751">
        <v>0</v>
      </c>
      <c r="D1749" s="752">
        <v>0</v>
      </c>
      <c r="E1749" s="752">
        <v>0</v>
      </c>
      <c r="F1749" s="752">
        <v>1</v>
      </c>
      <c r="G1749" s="752">
        <v>1</v>
      </c>
      <c r="H1749" s="753">
        <v>0</v>
      </c>
      <c r="I1749" s="754">
        <v>0</v>
      </c>
    </row>
    <row r="1750" spans="1:9" x14ac:dyDescent="0.2">
      <c r="A1750" s="749"/>
      <c r="B1750" s="750" t="s">
        <v>2512</v>
      </c>
      <c r="C1750" s="751">
        <v>0</v>
      </c>
      <c r="D1750" s="752">
        <v>0</v>
      </c>
      <c r="E1750" s="752">
        <v>0</v>
      </c>
      <c r="F1750" s="752">
        <v>2</v>
      </c>
      <c r="G1750" s="752">
        <v>2</v>
      </c>
      <c r="H1750" s="753">
        <v>0</v>
      </c>
      <c r="I1750" s="754">
        <v>0</v>
      </c>
    </row>
    <row r="1751" spans="1:9" x14ac:dyDescent="0.2">
      <c r="A1751" s="749"/>
      <c r="B1751" s="750" t="s">
        <v>2513</v>
      </c>
      <c r="C1751" s="751">
        <v>0</v>
      </c>
      <c r="D1751" s="752">
        <v>0</v>
      </c>
      <c r="E1751" s="752">
        <v>0</v>
      </c>
      <c r="F1751" s="752">
        <v>1</v>
      </c>
      <c r="G1751" s="752">
        <v>1</v>
      </c>
      <c r="H1751" s="753">
        <v>0</v>
      </c>
      <c r="I1751" s="754">
        <v>0</v>
      </c>
    </row>
    <row r="1752" spans="1:9" x14ac:dyDescent="0.2">
      <c r="A1752" s="749"/>
      <c r="B1752" s="750" t="s">
        <v>3361</v>
      </c>
      <c r="C1752" s="751">
        <v>0</v>
      </c>
      <c r="D1752" s="752">
        <v>0</v>
      </c>
      <c r="E1752" s="752">
        <v>0</v>
      </c>
      <c r="F1752" s="752">
        <v>1</v>
      </c>
      <c r="G1752" s="752">
        <v>1</v>
      </c>
      <c r="H1752" s="753">
        <v>0</v>
      </c>
      <c r="I1752" s="754">
        <v>0</v>
      </c>
    </row>
    <row r="1753" spans="1:9" s="452" customFormat="1" x14ac:dyDescent="0.2">
      <c r="A1753" s="749"/>
      <c r="B1753" s="750" t="s">
        <v>3362</v>
      </c>
      <c r="C1753" s="751">
        <v>1</v>
      </c>
      <c r="D1753" s="752">
        <v>0</v>
      </c>
      <c r="E1753" s="752">
        <v>1</v>
      </c>
      <c r="F1753" s="752">
        <v>0</v>
      </c>
      <c r="G1753" s="752">
        <v>0</v>
      </c>
      <c r="H1753" s="753">
        <v>0</v>
      </c>
      <c r="I1753" s="754">
        <v>0</v>
      </c>
    </row>
    <row r="1754" spans="1:9" x14ac:dyDescent="0.2">
      <c r="A1754" s="749"/>
      <c r="B1754" s="750" t="s">
        <v>2518</v>
      </c>
      <c r="C1754" s="751">
        <v>0</v>
      </c>
      <c r="D1754" s="752">
        <v>0</v>
      </c>
      <c r="E1754" s="752">
        <v>0</v>
      </c>
      <c r="F1754" s="752">
        <v>1</v>
      </c>
      <c r="G1754" s="752">
        <v>0</v>
      </c>
      <c r="H1754" s="753">
        <v>1</v>
      </c>
      <c r="I1754" s="754">
        <v>0</v>
      </c>
    </row>
    <row r="1755" spans="1:9" x14ac:dyDescent="0.2">
      <c r="A1755" s="749"/>
      <c r="B1755" s="750" t="s">
        <v>2519</v>
      </c>
      <c r="C1755" s="751">
        <v>1</v>
      </c>
      <c r="D1755" s="752">
        <v>0</v>
      </c>
      <c r="E1755" s="752">
        <v>1</v>
      </c>
      <c r="F1755" s="752">
        <v>2</v>
      </c>
      <c r="G1755" s="752">
        <v>1</v>
      </c>
      <c r="H1755" s="753">
        <v>1</v>
      </c>
      <c r="I1755" s="754">
        <v>0</v>
      </c>
    </row>
    <row r="1756" spans="1:9" x14ac:dyDescent="0.2">
      <c r="A1756" s="749"/>
      <c r="B1756" s="750" t="s">
        <v>3363</v>
      </c>
      <c r="C1756" s="751">
        <v>0</v>
      </c>
      <c r="D1756" s="752">
        <v>0</v>
      </c>
      <c r="E1756" s="752">
        <v>0</v>
      </c>
      <c r="F1756" s="752">
        <v>4</v>
      </c>
      <c r="G1756" s="752">
        <v>2</v>
      </c>
      <c r="H1756" s="753">
        <v>2</v>
      </c>
      <c r="I1756" s="754">
        <v>0</v>
      </c>
    </row>
    <row r="1757" spans="1:9" x14ac:dyDescent="0.2">
      <c r="A1757" s="749"/>
      <c r="B1757" s="750" t="s">
        <v>2520</v>
      </c>
      <c r="C1757" s="751">
        <v>1</v>
      </c>
      <c r="D1757" s="752">
        <v>1</v>
      </c>
      <c r="E1757" s="752">
        <v>0</v>
      </c>
      <c r="F1757" s="752">
        <v>1</v>
      </c>
      <c r="G1757" s="752">
        <v>1</v>
      </c>
      <c r="H1757" s="753">
        <v>0</v>
      </c>
      <c r="I1757" s="754">
        <v>0</v>
      </c>
    </row>
    <row r="1758" spans="1:9" x14ac:dyDescent="0.2">
      <c r="A1758" s="749"/>
      <c r="B1758" s="750" t="s">
        <v>3364</v>
      </c>
      <c r="C1758" s="751">
        <v>0</v>
      </c>
      <c r="D1758" s="752">
        <v>0</v>
      </c>
      <c r="E1758" s="752">
        <v>0</v>
      </c>
      <c r="F1758" s="752">
        <v>1</v>
      </c>
      <c r="G1758" s="752">
        <v>1</v>
      </c>
      <c r="H1758" s="753">
        <v>0</v>
      </c>
      <c r="I1758" s="754">
        <v>0</v>
      </c>
    </row>
    <row r="1759" spans="1:9" s="452" customFormat="1" x14ac:dyDescent="0.2">
      <c r="A1759" s="749"/>
      <c r="B1759" s="750" t="s">
        <v>2529</v>
      </c>
      <c r="C1759" s="751">
        <v>2</v>
      </c>
      <c r="D1759" s="752">
        <v>1</v>
      </c>
      <c r="E1759" s="752">
        <v>1</v>
      </c>
      <c r="F1759" s="752">
        <v>0</v>
      </c>
      <c r="G1759" s="752">
        <v>0</v>
      </c>
      <c r="H1759" s="753">
        <v>0</v>
      </c>
      <c r="I1759" s="754">
        <v>0</v>
      </c>
    </row>
    <row r="1760" spans="1:9" x14ac:dyDescent="0.2">
      <c r="A1760" s="749"/>
      <c r="B1760" s="750" t="s">
        <v>2530</v>
      </c>
      <c r="C1760" s="751">
        <v>0</v>
      </c>
      <c r="D1760" s="752">
        <v>0</v>
      </c>
      <c r="E1760" s="752">
        <v>0</v>
      </c>
      <c r="F1760" s="752">
        <v>1</v>
      </c>
      <c r="G1760" s="752">
        <v>1</v>
      </c>
      <c r="H1760" s="753">
        <v>0</v>
      </c>
      <c r="I1760" s="754">
        <v>0</v>
      </c>
    </row>
    <row r="1761" spans="1:9" x14ac:dyDescent="0.2">
      <c r="A1761" s="749"/>
      <c r="B1761" s="750" t="s">
        <v>2531</v>
      </c>
      <c r="C1761" s="751">
        <v>0</v>
      </c>
      <c r="D1761" s="752">
        <v>0</v>
      </c>
      <c r="E1761" s="752">
        <v>0</v>
      </c>
      <c r="F1761" s="752">
        <v>1</v>
      </c>
      <c r="G1761" s="752">
        <v>0</v>
      </c>
      <c r="H1761" s="753">
        <v>1</v>
      </c>
      <c r="I1761" s="754">
        <v>0</v>
      </c>
    </row>
    <row r="1762" spans="1:9" x14ac:dyDescent="0.2">
      <c r="A1762" s="749"/>
      <c r="B1762" s="750" t="s">
        <v>2533</v>
      </c>
      <c r="C1762" s="751">
        <v>0</v>
      </c>
      <c r="D1762" s="752">
        <v>0</v>
      </c>
      <c r="E1762" s="752">
        <v>0</v>
      </c>
      <c r="F1762" s="752">
        <v>1</v>
      </c>
      <c r="G1762" s="752">
        <v>1</v>
      </c>
      <c r="H1762" s="753">
        <v>0</v>
      </c>
      <c r="I1762" s="754">
        <v>0</v>
      </c>
    </row>
    <row r="1763" spans="1:9" x14ac:dyDescent="0.2">
      <c r="A1763" s="749"/>
      <c r="B1763" s="750" t="s">
        <v>2534</v>
      </c>
      <c r="C1763" s="751">
        <v>1</v>
      </c>
      <c r="D1763" s="752">
        <v>1</v>
      </c>
      <c r="E1763" s="752">
        <v>0</v>
      </c>
      <c r="F1763" s="752">
        <v>2</v>
      </c>
      <c r="G1763" s="752">
        <v>1</v>
      </c>
      <c r="H1763" s="753">
        <v>1</v>
      </c>
      <c r="I1763" s="754">
        <v>0</v>
      </c>
    </row>
    <row r="1764" spans="1:9" x14ac:dyDescent="0.2">
      <c r="A1764" s="749"/>
      <c r="B1764" s="750" t="s">
        <v>2535</v>
      </c>
      <c r="C1764" s="751">
        <v>0</v>
      </c>
      <c r="D1764" s="752">
        <v>0</v>
      </c>
      <c r="E1764" s="752">
        <v>0</v>
      </c>
      <c r="F1764" s="752">
        <v>2</v>
      </c>
      <c r="G1764" s="752">
        <v>2</v>
      </c>
      <c r="H1764" s="753">
        <v>0</v>
      </c>
      <c r="I1764" s="754">
        <v>0</v>
      </c>
    </row>
    <row r="1765" spans="1:9" x14ac:dyDescent="0.2">
      <c r="A1765" s="749"/>
      <c r="B1765" s="750" t="s">
        <v>3365</v>
      </c>
      <c r="C1765" s="751">
        <v>0</v>
      </c>
      <c r="D1765" s="752">
        <v>0</v>
      </c>
      <c r="E1765" s="752">
        <v>0</v>
      </c>
      <c r="F1765" s="752">
        <v>1</v>
      </c>
      <c r="G1765" s="752">
        <v>1</v>
      </c>
      <c r="H1765" s="753">
        <v>0</v>
      </c>
      <c r="I1765" s="754">
        <v>0</v>
      </c>
    </row>
    <row r="1766" spans="1:9" x14ac:dyDescent="0.2">
      <c r="A1766" s="749"/>
      <c r="B1766" s="750" t="s">
        <v>2538</v>
      </c>
      <c r="C1766" s="751">
        <v>0</v>
      </c>
      <c r="D1766" s="752">
        <v>0</v>
      </c>
      <c r="E1766" s="752">
        <v>0</v>
      </c>
      <c r="F1766" s="752">
        <v>1</v>
      </c>
      <c r="G1766" s="752">
        <v>1</v>
      </c>
      <c r="H1766" s="753">
        <v>0</v>
      </c>
      <c r="I1766" s="754">
        <v>0</v>
      </c>
    </row>
    <row r="1767" spans="1:9" x14ac:dyDescent="0.2">
      <c r="A1767" s="749"/>
      <c r="B1767" s="750" t="s">
        <v>2540</v>
      </c>
      <c r="C1767" s="751">
        <v>0</v>
      </c>
      <c r="D1767" s="752">
        <v>0</v>
      </c>
      <c r="E1767" s="752">
        <v>0</v>
      </c>
      <c r="F1767" s="752">
        <v>5</v>
      </c>
      <c r="G1767" s="752">
        <v>3</v>
      </c>
      <c r="H1767" s="753">
        <v>2</v>
      </c>
      <c r="I1767" s="754">
        <v>0</v>
      </c>
    </row>
    <row r="1768" spans="1:9" x14ac:dyDescent="0.2">
      <c r="A1768" s="749"/>
      <c r="B1768" s="750" t="s">
        <v>3366</v>
      </c>
      <c r="C1768" s="751">
        <v>0</v>
      </c>
      <c r="D1768" s="752">
        <v>0</v>
      </c>
      <c r="E1768" s="752">
        <v>0</v>
      </c>
      <c r="F1768" s="752">
        <v>1</v>
      </c>
      <c r="G1768" s="752">
        <v>1</v>
      </c>
      <c r="H1768" s="753">
        <v>0</v>
      </c>
      <c r="I1768" s="754">
        <v>0</v>
      </c>
    </row>
    <row r="1769" spans="1:9" x14ac:dyDescent="0.2">
      <c r="A1769" s="749"/>
      <c r="B1769" s="750" t="s">
        <v>3367</v>
      </c>
      <c r="C1769" s="751">
        <v>0</v>
      </c>
      <c r="D1769" s="752">
        <v>0</v>
      </c>
      <c r="E1769" s="752">
        <v>0</v>
      </c>
      <c r="F1769" s="752">
        <v>1</v>
      </c>
      <c r="G1769" s="752">
        <v>1</v>
      </c>
      <c r="H1769" s="753">
        <v>0</v>
      </c>
      <c r="I1769" s="754">
        <v>0</v>
      </c>
    </row>
    <row r="1770" spans="1:9" x14ac:dyDescent="0.2">
      <c r="A1770" s="749"/>
      <c r="B1770" s="750" t="s">
        <v>3368</v>
      </c>
      <c r="C1770" s="751">
        <v>0</v>
      </c>
      <c r="D1770" s="752">
        <v>0</v>
      </c>
      <c r="E1770" s="752">
        <v>0</v>
      </c>
      <c r="F1770" s="752">
        <v>1</v>
      </c>
      <c r="G1770" s="752">
        <v>1</v>
      </c>
      <c r="H1770" s="753">
        <v>0</v>
      </c>
      <c r="I1770" s="754">
        <v>0</v>
      </c>
    </row>
    <row r="1771" spans="1:9" x14ac:dyDescent="0.2">
      <c r="A1771" s="749"/>
      <c r="B1771" s="750" t="s">
        <v>2541</v>
      </c>
      <c r="C1771" s="751">
        <v>0</v>
      </c>
      <c r="D1771" s="752">
        <v>0</v>
      </c>
      <c r="E1771" s="752">
        <v>0</v>
      </c>
      <c r="F1771" s="752">
        <v>1</v>
      </c>
      <c r="G1771" s="752">
        <v>1</v>
      </c>
      <c r="H1771" s="753">
        <v>0</v>
      </c>
      <c r="I1771" s="754">
        <v>0</v>
      </c>
    </row>
    <row r="1772" spans="1:9" x14ac:dyDescent="0.2">
      <c r="A1772" s="749"/>
      <c r="B1772" s="750" t="s">
        <v>3369</v>
      </c>
      <c r="C1772" s="751">
        <v>0</v>
      </c>
      <c r="D1772" s="752">
        <v>0</v>
      </c>
      <c r="E1772" s="752">
        <v>0</v>
      </c>
      <c r="F1772" s="752">
        <v>1</v>
      </c>
      <c r="G1772" s="752">
        <v>1</v>
      </c>
      <c r="H1772" s="753">
        <v>0</v>
      </c>
      <c r="I1772" s="754">
        <v>0</v>
      </c>
    </row>
    <row r="1773" spans="1:9" x14ac:dyDescent="0.2">
      <c r="A1773" s="749"/>
      <c r="B1773" s="750" t="s">
        <v>3370</v>
      </c>
      <c r="C1773" s="751">
        <v>2</v>
      </c>
      <c r="D1773" s="752">
        <v>1</v>
      </c>
      <c r="E1773" s="752">
        <v>1</v>
      </c>
      <c r="F1773" s="752">
        <v>0</v>
      </c>
      <c r="G1773" s="752">
        <v>0</v>
      </c>
      <c r="H1773" s="753">
        <v>0</v>
      </c>
      <c r="I1773" s="754">
        <v>0</v>
      </c>
    </row>
    <row r="1774" spans="1:9" x14ac:dyDescent="0.2">
      <c r="A1774" s="749"/>
      <c r="B1774" s="750" t="s">
        <v>3371</v>
      </c>
      <c r="C1774" s="751">
        <v>0</v>
      </c>
      <c r="D1774" s="752">
        <v>0</v>
      </c>
      <c r="E1774" s="752">
        <v>0</v>
      </c>
      <c r="F1774" s="752">
        <v>1</v>
      </c>
      <c r="G1774" s="752">
        <v>1</v>
      </c>
      <c r="H1774" s="753">
        <v>0</v>
      </c>
      <c r="I1774" s="754">
        <v>0</v>
      </c>
    </row>
    <row r="1775" spans="1:9" x14ac:dyDescent="0.2">
      <c r="A1775" s="749"/>
      <c r="B1775" s="750" t="s">
        <v>2547</v>
      </c>
      <c r="C1775" s="751">
        <v>5</v>
      </c>
      <c r="D1775" s="752">
        <v>4</v>
      </c>
      <c r="E1775" s="752">
        <v>1</v>
      </c>
      <c r="F1775" s="752">
        <v>16</v>
      </c>
      <c r="G1775" s="752">
        <v>11</v>
      </c>
      <c r="H1775" s="753">
        <v>5</v>
      </c>
      <c r="I1775" s="754">
        <v>0</v>
      </c>
    </row>
    <row r="1776" spans="1:9" x14ac:dyDescent="0.2">
      <c r="A1776" s="749"/>
      <c r="B1776" s="750" t="s">
        <v>2548</v>
      </c>
      <c r="C1776" s="751">
        <v>3</v>
      </c>
      <c r="D1776" s="752">
        <v>1</v>
      </c>
      <c r="E1776" s="752">
        <v>2</v>
      </c>
      <c r="F1776" s="752">
        <v>19</v>
      </c>
      <c r="G1776" s="752">
        <v>14</v>
      </c>
      <c r="H1776" s="753">
        <v>5</v>
      </c>
      <c r="I1776" s="754">
        <v>0</v>
      </c>
    </row>
    <row r="1777" spans="1:9" x14ac:dyDescent="0.2">
      <c r="A1777" s="749"/>
      <c r="B1777" s="750" t="s">
        <v>2549</v>
      </c>
      <c r="C1777" s="751">
        <v>4</v>
      </c>
      <c r="D1777" s="752">
        <v>3</v>
      </c>
      <c r="E1777" s="752">
        <v>1</v>
      </c>
      <c r="F1777" s="752">
        <v>3</v>
      </c>
      <c r="G1777" s="752">
        <v>3</v>
      </c>
      <c r="H1777" s="753">
        <v>0</v>
      </c>
      <c r="I1777" s="754">
        <v>0</v>
      </c>
    </row>
    <row r="1778" spans="1:9" x14ac:dyDescent="0.2">
      <c r="A1778" s="749"/>
      <c r="B1778" s="750" t="s">
        <v>2550</v>
      </c>
      <c r="C1778" s="751">
        <v>0</v>
      </c>
      <c r="D1778" s="752">
        <v>0</v>
      </c>
      <c r="E1778" s="752">
        <v>0</v>
      </c>
      <c r="F1778" s="752">
        <v>6</v>
      </c>
      <c r="G1778" s="752">
        <v>5</v>
      </c>
      <c r="H1778" s="753">
        <v>1</v>
      </c>
      <c r="I1778" s="754">
        <v>0</v>
      </c>
    </row>
    <row r="1779" spans="1:9" x14ac:dyDescent="0.2">
      <c r="A1779" s="749"/>
      <c r="B1779" s="750" t="s">
        <v>2551</v>
      </c>
      <c r="C1779" s="751">
        <v>0</v>
      </c>
      <c r="D1779" s="752">
        <v>0</v>
      </c>
      <c r="E1779" s="752">
        <v>0</v>
      </c>
      <c r="F1779" s="752">
        <v>7</v>
      </c>
      <c r="G1779" s="752">
        <v>6</v>
      </c>
      <c r="H1779" s="753">
        <v>1</v>
      </c>
      <c r="I1779" s="754">
        <v>0</v>
      </c>
    </row>
    <row r="1780" spans="1:9" x14ac:dyDescent="0.2">
      <c r="A1780" s="749"/>
      <c r="B1780" s="750" t="s">
        <v>2552</v>
      </c>
      <c r="C1780" s="751">
        <v>0</v>
      </c>
      <c r="D1780" s="752">
        <v>0</v>
      </c>
      <c r="E1780" s="752">
        <v>0</v>
      </c>
      <c r="F1780" s="752">
        <v>2</v>
      </c>
      <c r="G1780" s="752">
        <v>2</v>
      </c>
      <c r="H1780" s="753">
        <v>0</v>
      </c>
      <c r="I1780" s="754">
        <v>0</v>
      </c>
    </row>
    <row r="1781" spans="1:9" x14ac:dyDescent="0.2">
      <c r="A1781" s="749"/>
      <c r="B1781" s="750" t="s">
        <v>2554</v>
      </c>
      <c r="C1781" s="751">
        <v>0</v>
      </c>
      <c r="D1781" s="752">
        <v>0</v>
      </c>
      <c r="E1781" s="752">
        <v>0</v>
      </c>
      <c r="F1781" s="752">
        <v>2</v>
      </c>
      <c r="G1781" s="752">
        <v>1</v>
      </c>
      <c r="H1781" s="753">
        <v>1</v>
      </c>
      <c r="I1781" s="754">
        <v>0</v>
      </c>
    </row>
    <row r="1782" spans="1:9" x14ac:dyDescent="0.2">
      <c r="A1782" s="749"/>
      <c r="B1782" s="750" t="s">
        <v>2555</v>
      </c>
      <c r="C1782" s="751">
        <v>0</v>
      </c>
      <c r="D1782" s="752">
        <v>0</v>
      </c>
      <c r="E1782" s="752">
        <v>0</v>
      </c>
      <c r="F1782" s="752">
        <v>4</v>
      </c>
      <c r="G1782" s="752">
        <v>3</v>
      </c>
      <c r="H1782" s="753">
        <v>1</v>
      </c>
      <c r="I1782" s="754">
        <v>0</v>
      </c>
    </row>
    <row r="1783" spans="1:9" x14ac:dyDescent="0.2">
      <c r="A1783" s="749"/>
      <c r="B1783" s="750" t="s">
        <v>158</v>
      </c>
      <c r="C1783" s="751">
        <v>177</v>
      </c>
      <c r="D1783" s="752">
        <v>86</v>
      </c>
      <c r="E1783" s="752">
        <v>91</v>
      </c>
      <c r="F1783" s="752">
        <v>680</v>
      </c>
      <c r="G1783" s="752">
        <v>568</v>
      </c>
      <c r="H1783" s="753">
        <v>112</v>
      </c>
      <c r="I1783" s="754">
        <v>0</v>
      </c>
    </row>
    <row r="1784" spans="1:9" x14ac:dyDescent="0.2">
      <c r="A1784" s="743" t="s">
        <v>812</v>
      </c>
      <c r="B1784" s="744" t="s">
        <v>10</v>
      </c>
      <c r="C1784" s="745">
        <v>38</v>
      </c>
      <c r="D1784" s="746">
        <v>31</v>
      </c>
      <c r="E1784" s="746">
        <v>7</v>
      </c>
      <c r="F1784" s="746">
        <v>91</v>
      </c>
      <c r="G1784" s="746">
        <v>67</v>
      </c>
      <c r="H1784" s="747">
        <v>24</v>
      </c>
      <c r="I1784" s="748">
        <v>0</v>
      </c>
    </row>
    <row r="1785" spans="1:9" x14ac:dyDescent="0.2">
      <c r="A1785" s="749"/>
      <c r="B1785" s="750" t="s">
        <v>3372</v>
      </c>
      <c r="C1785" s="751">
        <v>0</v>
      </c>
      <c r="D1785" s="752">
        <v>0</v>
      </c>
      <c r="E1785" s="752">
        <v>0</v>
      </c>
      <c r="F1785" s="752">
        <v>1</v>
      </c>
      <c r="G1785" s="752">
        <v>1</v>
      </c>
      <c r="H1785" s="753">
        <v>0</v>
      </c>
      <c r="I1785" s="754">
        <v>0</v>
      </c>
    </row>
    <row r="1786" spans="1:9" x14ac:dyDescent="0.2">
      <c r="A1786" s="749"/>
      <c r="B1786" s="750" t="s">
        <v>3373</v>
      </c>
      <c r="C1786" s="751">
        <v>0</v>
      </c>
      <c r="D1786" s="752">
        <v>0</v>
      </c>
      <c r="E1786" s="752">
        <v>0</v>
      </c>
      <c r="F1786" s="752">
        <v>1</v>
      </c>
      <c r="G1786" s="752">
        <v>1</v>
      </c>
      <c r="H1786" s="753">
        <v>0</v>
      </c>
      <c r="I1786" s="754">
        <v>0</v>
      </c>
    </row>
    <row r="1787" spans="1:9" x14ac:dyDescent="0.2">
      <c r="A1787" s="749"/>
      <c r="B1787" s="750" t="s">
        <v>3374</v>
      </c>
      <c r="C1787" s="751">
        <v>0</v>
      </c>
      <c r="D1787" s="752">
        <v>0</v>
      </c>
      <c r="E1787" s="752">
        <v>0</v>
      </c>
      <c r="F1787" s="752">
        <v>1</v>
      </c>
      <c r="G1787" s="752">
        <v>1</v>
      </c>
      <c r="H1787" s="753">
        <v>0</v>
      </c>
      <c r="I1787" s="754">
        <v>0</v>
      </c>
    </row>
    <row r="1788" spans="1:9" x14ac:dyDescent="0.2">
      <c r="A1788" s="749"/>
      <c r="B1788" s="750" t="s">
        <v>2561</v>
      </c>
      <c r="C1788" s="751">
        <v>0</v>
      </c>
      <c r="D1788" s="752">
        <v>0</v>
      </c>
      <c r="E1788" s="752">
        <v>0</v>
      </c>
      <c r="F1788" s="752">
        <v>27</v>
      </c>
      <c r="G1788" s="752">
        <v>22</v>
      </c>
      <c r="H1788" s="753">
        <v>5</v>
      </c>
      <c r="I1788" s="754">
        <v>0</v>
      </c>
    </row>
    <row r="1789" spans="1:9" x14ac:dyDescent="0.2">
      <c r="A1789" s="749"/>
      <c r="B1789" s="750" t="s">
        <v>2564</v>
      </c>
      <c r="C1789" s="751">
        <v>2</v>
      </c>
      <c r="D1789" s="752">
        <v>2</v>
      </c>
      <c r="E1789" s="752">
        <v>0</v>
      </c>
      <c r="F1789" s="752">
        <v>3</v>
      </c>
      <c r="G1789" s="752">
        <v>2</v>
      </c>
      <c r="H1789" s="753">
        <v>1</v>
      </c>
      <c r="I1789" s="754">
        <v>0</v>
      </c>
    </row>
    <row r="1790" spans="1:9" x14ac:dyDescent="0.2">
      <c r="A1790" s="749"/>
      <c r="B1790" s="750" t="s">
        <v>2566</v>
      </c>
      <c r="C1790" s="751">
        <v>1</v>
      </c>
      <c r="D1790" s="752">
        <v>1</v>
      </c>
      <c r="E1790" s="752">
        <v>0</v>
      </c>
      <c r="F1790" s="752">
        <v>0</v>
      </c>
      <c r="G1790" s="752">
        <v>0</v>
      </c>
      <c r="H1790" s="753">
        <v>0</v>
      </c>
      <c r="I1790" s="754">
        <v>0</v>
      </c>
    </row>
    <row r="1791" spans="1:9" x14ac:dyDescent="0.2">
      <c r="A1791" s="749"/>
      <c r="B1791" s="750" t="s">
        <v>2569</v>
      </c>
      <c r="C1791" s="751">
        <v>1</v>
      </c>
      <c r="D1791" s="752">
        <v>1</v>
      </c>
      <c r="E1791" s="752">
        <v>0</v>
      </c>
      <c r="F1791" s="752">
        <v>1</v>
      </c>
      <c r="G1791" s="752">
        <v>1</v>
      </c>
      <c r="H1791" s="753">
        <v>0</v>
      </c>
      <c r="I1791" s="754">
        <v>0</v>
      </c>
    </row>
    <row r="1792" spans="1:9" x14ac:dyDescent="0.2">
      <c r="A1792" s="749"/>
      <c r="B1792" s="750" t="s">
        <v>158</v>
      </c>
      <c r="C1792" s="751">
        <v>34</v>
      </c>
      <c r="D1792" s="752">
        <v>27</v>
      </c>
      <c r="E1792" s="752">
        <v>7</v>
      </c>
      <c r="F1792" s="752">
        <v>57</v>
      </c>
      <c r="G1792" s="752">
        <v>39</v>
      </c>
      <c r="H1792" s="753">
        <v>18</v>
      </c>
      <c r="I1792" s="754">
        <v>0</v>
      </c>
    </row>
    <row r="1793" spans="1:9" x14ac:dyDescent="0.2">
      <c r="A1793" s="743" t="s">
        <v>813</v>
      </c>
      <c r="B1793" s="744" t="s">
        <v>10</v>
      </c>
      <c r="C1793" s="745">
        <v>27</v>
      </c>
      <c r="D1793" s="746">
        <v>26</v>
      </c>
      <c r="E1793" s="746">
        <v>1</v>
      </c>
      <c r="F1793" s="746">
        <v>8</v>
      </c>
      <c r="G1793" s="746">
        <v>8</v>
      </c>
      <c r="H1793" s="747">
        <v>0</v>
      </c>
      <c r="I1793" s="748">
        <v>0</v>
      </c>
    </row>
    <row r="1794" spans="1:9" x14ac:dyDescent="0.2">
      <c r="A1794" s="749"/>
      <c r="B1794" s="750" t="s">
        <v>2570</v>
      </c>
      <c r="C1794" s="751">
        <v>3</v>
      </c>
      <c r="D1794" s="752">
        <v>3</v>
      </c>
      <c r="E1794" s="752">
        <v>0</v>
      </c>
      <c r="F1794" s="752">
        <v>1</v>
      </c>
      <c r="G1794" s="752">
        <v>1</v>
      </c>
      <c r="H1794" s="753">
        <v>0</v>
      </c>
      <c r="I1794" s="754">
        <v>0</v>
      </c>
    </row>
    <row r="1795" spans="1:9" x14ac:dyDescent="0.2">
      <c r="A1795" s="749"/>
      <c r="B1795" s="750" t="s">
        <v>3375</v>
      </c>
      <c r="C1795" s="751">
        <v>0</v>
      </c>
      <c r="D1795" s="752">
        <v>0</v>
      </c>
      <c r="E1795" s="752">
        <v>0</v>
      </c>
      <c r="F1795" s="752">
        <v>1</v>
      </c>
      <c r="G1795" s="752">
        <v>1</v>
      </c>
      <c r="H1795" s="753">
        <v>0</v>
      </c>
      <c r="I1795" s="754">
        <v>0</v>
      </c>
    </row>
    <row r="1796" spans="1:9" x14ac:dyDescent="0.2">
      <c r="A1796" s="749"/>
      <c r="B1796" s="750" t="s">
        <v>2571</v>
      </c>
      <c r="C1796" s="751">
        <v>3</v>
      </c>
      <c r="D1796" s="752">
        <v>3</v>
      </c>
      <c r="E1796" s="752">
        <v>0</v>
      </c>
      <c r="F1796" s="752">
        <v>0</v>
      </c>
      <c r="G1796" s="752">
        <v>0</v>
      </c>
      <c r="H1796" s="753">
        <v>0</v>
      </c>
      <c r="I1796" s="754">
        <v>0</v>
      </c>
    </row>
    <row r="1797" spans="1:9" x14ac:dyDescent="0.2">
      <c r="A1797" s="749"/>
      <c r="B1797" s="750" t="s">
        <v>2572</v>
      </c>
      <c r="C1797" s="751">
        <v>2</v>
      </c>
      <c r="D1797" s="752">
        <v>2</v>
      </c>
      <c r="E1797" s="752">
        <v>0</v>
      </c>
      <c r="F1797" s="752">
        <v>0</v>
      </c>
      <c r="G1797" s="752">
        <v>0</v>
      </c>
      <c r="H1797" s="753">
        <v>0</v>
      </c>
      <c r="I1797" s="754">
        <v>0</v>
      </c>
    </row>
    <row r="1798" spans="1:9" x14ac:dyDescent="0.2">
      <c r="A1798" s="749"/>
      <c r="B1798" s="750" t="s">
        <v>3376</v>
      </c>
      <c r="C1798" s="751">
        <v>1</v>
      </c>
      <c r="D1798" s="752">
        <v>1</v>
      </c>
      <c r="E1798" s="752">
        <v>0</v>
      </c>
      <c r="F1798" s="752">
        <v>0</v>
      </c>
      <c r="G1798" s="752">
        <v>0</v>
      </c>
      <c r="H1798" s="753">
        <v>0</v>
      </c>
      <c r="I1798" s="754">
        <v>0</v>
      </c>
    </row>
    <row r="1799" spans="1:9" x14ac:dyDescent="0.2">
      <c r="A1799" s="749"/>
      <c r="B1799" s="750" t="s">
        <v>3377</v>
      </c>
      <c r="C1799" s="751">
        <v>0</v>
      </c>
      <c r="D1799" s="752">
        <v>0</v>
      </c>
      <c r="E1799" s="752">
        <v>0</v>
      </c>
      <c r="F1799" s="752">
        <v>1</v>
      </c>
      <c r="G1799" s="752">
        <v>1</v>
      </c>
      <c r="H1799" s="753">
        <v>0</v>
      </c>
      <c r="I1799" s="754">
        <v>0</v>
      </c>
    </row>
    <row r="1800" spans="1:9" x14ac:dyDescent="0.2">
      <c r="A1800" s="749"/>
      <c r="B1800" s="750" t="s">
        <v>158</v>
      </c>
      <c r="C1800" s="751">
        <v>18</v>
      </c>
      <c r="D1800" s="752">
        <v>17</v>
      </c>
      <c r="E1800" s="752">
        <v>1</v>
      </c>
      <c r="F1800" s="752">
        <v>5</v>
      </c>
      <c r="G1800" s="752">
        <v>5</v>
      </c>
      <c r="H1800" s="753">
        <v>0</v>
      </c>
      <c r="I1800" s="754">
        <v>0</v>
      </c>
    </row>
    <row r="1801" spans="1:9" x14ac:dyDescent="0.2">
      <c r="A1801" s="743" t="s">
        <v>112</v>
      </c>
      <c r="B1801" s="744" t="s">
        <v>10</v>
      </c>
      <c r="C1801" s="745">
        <v>1074</v>
      </c>
      <c r="D1801" s="746">
        <v>396</v>
      </c>
      <c r="E1801" s="746">
        <v>678</v>
      </c>
      <c r="F1801" s="746">
        <v>1285</v>
      </c>
      <c r="G1801" s="746">
        <v>769</v>
      </c>
      <c r="H1801" s="747">
        <v>516</v>
      </c>
      <c r="I1801" s="748">
        <v>0</v>
      </c>
    </row>
    <row r="1802" spans="1:9" x14ac:dyDescent="0.2">
      <c r="A1802" s="749"/>
      <c r="B1802" s="750" t="s">
        <v>2574</v>
      </c>
      <c r="C1802" s="751">
        <v>0</v>
      </c>
      <c r="D1802" s="752">
        <v>0</v>
      </c>
      <c r="E1802" s="752">
        <v>0</v>
      </c>
      <c r="F1802" s="752">
        <v>8</v>
      </c>
      <c r="G1802" s="752">
        <v>5</v>
      </c>
      <c r="H1802" s="753">
        <v>3</v>
      </c>
      <c r="I1802" s="754">
        <v>0</v>
      </c>
    </row>
    <row r="1803" spans="1:9" x14ac:dyDescent="0.2">
      <c r="A1803" s="749"/>
      <c r="B1803" s="750" t="s">
        <v>2575</v>
      </c>
      <c r="C1803" s="751">
        <v>3</v>
      </c>
      <c r="D1803" s="752">
        <v>1</v>
      </c>
      <c r="E1803" s="752">
        <v>2</v>
      </c>
      <c r="F1803" s="752">
        <v>8</v>
      </c>
      <c r="G1803" s="752">
        <v>5</v>
      </c>
      <c r="H1803" s="753">
        <v>3</v>
      </c>
      <c r="I1803" s="754">
        <v>0</v>
      </c>
    </row>
    <row r="1804" spans="1:9" x14ac:dyDescent="0.2">
      <c r="A1804" s="749"/>
      <c r="B1804" s="750" t="s">
        <v>2576</v>
      </c>
      <c r="C1804" s="751">
        <v>2</v>
      </c>
      <c r="D1804" s="752">
        <v>0</v>
      </c>
      <c r="E1804" s="752">
        <v>2</v>
      </c>
      <c r="F1804" s="752">
        <v>1</v>
      </c>
      <c r="G1804" s="752">
        <v>1</v>
      </c>
      <c r="H1804" s="753">
        <v>0</v>
      </c>
      <c r="I1804" s="754">
        <v>0</v>
      </c>
    </row>
    <row r="1805" spans="1:9" x14ac:dyDescent="0.2">
      <c r="A1805" s="749"/>
      <c r="B1805" s="750" t="s">
        <v>3378</v>
      </c>
      <c r="C1805" s="751">
        <v>1</v>
      </c>
      <c r="D1805" s="752">
        <v>0</v>
      </c>
      <c r="E1805" s="752">
        <v>1</v>
      </c>
      <c r="F1805" s="752">
        <v>3</v>
      </c>
      <c r="G1805" s="752">
        <v>2</v>
      </c>
      <c r="H1805" s="753">
        <v>1</v>
      </c>
      <c r="I1805" s="754">
        <v>0</v>
      </c>
    </row>
    <row r="1806" spans="1:9" x14ac:dyDescent="0.2">
      <c r="A1806" s="749"/>
      <c r="B1806" s="750" t="s">
        <v>2580</v>
      </c>
      <c r="C1806" s="751">
        <v>5</v>
      </c>
      <c r="D1806" s="752">
        <v>2</v>
      </c>
      <c r="E1806" s="752">
        <v>3</v>
      </c>
      <c r="F1806" s="752">
        <v>6</v>
      </c>
      <c r="G1806" s="752">
        <v>4</v>
      </c>
      <c r="H1806" s="753">
        <v>2</v>
      </c>
      <c r="I1806" s="754">
        <v>0</v>
      </c>
    </row>
    <row r="1807" spans="1:9" x14ac:dyDescent="0.2">
      <c r="A1807" s="749"/>
      <c r="B1807" s="750" t="s">
        <v>2581</v>
      </c>
      <c r="C1807" s="751">
        <v>8</v>
      </c>
      <c r="D1807" s="752">
        <v>4</v>
      </c>
      <c r="E1807" s="752">
        <v>4</v>
      </c>
      <c r="F1807" s="752">
        <v>21</v>
      </c>
      <c r="G1807" s="752">
        <v>10</v>
      </c>
      <c r="H1807" s="753">
        <v>11</v>
      </c>
      <c r="I1807" s="754">
        <v>0</v>
      </c>
    </row>
    <row r="1808" spans="1:9" x14ac:dyDescent="0.2">
      <c r="A1808" s="749"/>
      <c r="B1808" s="750" t="s">
        <v>2582</v>
      </c>
      <c r="C1808" s="751">
        <v>897</v>
      </c>
      <c r="D1808" s="752">
        <v>339</v>
      </c>
      <c r="E1808" s="752">
        <v>558</v>
      </c>
      <c r="F1808" s="752">
        <v>1120</v>
      </c>
      <c r="G1808" s="752">
        <v>673</v>
      </c>
      <c r="H1808" s="753">
        <v>447</v>
      </c>
      <c r="I1808" s="754">
        <v>0</v>
      </c>
    </row>
    <row r="1809" spans="1:9" x14ac:dyDescent="0.2">
      <c r="A1809" s="749"/>
      <c r="B1809" s="750" t="s">
        <v>2583</v>
      </c>
      <c r="C1809" s="751">
        <v>0</v>
      </c>
      <c r="D1809" s="752">
        <v>0</v>
      </c>
      <c r="E1809" s="752">
        <v>0</v>
      </c>
      <c r="F1809" s="752">
        <v>2</v>
      </c>
      <c r="G1809" s="752">
        <v>1</v>
      </c>
      <c r="H1809" s="753">
        <v>1</v>
      </c>
      <c r="I1809" s="754">
        <v>0</v>
      </c>
    </row>
    <row r="1810" spans="1:9" x14ac:dyDescent="0.2">
      <c r="A1810" s="749"/>
      <c r="B1810" s="750" t="s">
        <v>2584</v>
      </c>
      <c r="C1810" s="751">
        <v>154</v>
      </c>
      <c r="D1810" s="752">
        <v>48</v>
      </c>
      <c r="E1810" s="752">
        <v>106</v>
      </c>
      <c r="F1810" s="752">
        <v>114</v>
      </c>
      <c r="G1810" s="752">
        <v>67</v>
      </c>
      <c r="H1810" s="753">
        <v>47</v>
      </c>
      <c r="I1810" s="754">
        <v>0</v>
      </c>
    </row>
    <row r="1811" spans="1:9" x14ac:dyDescent="0.2">
      <c r="A1811" s="749"/>
      <c r="B1811" s="750" t="s">
        <v>2585</v>
      </c>
      <c r="C1811" s="751">
        <v>4</v>
      </c>
      <c r="D1811" s="752">
        <v>2</v>
      </c>
      <c r="E1811" s="752">
        <v>2</v>
      </c>
      <c r="F1811" s="752">
        <v>2</v>
      </c>
      <c r="G1811" s="752">
        <v>1</v>
      </c>
      <c r="H1811" s="753">
        <v>1</v>
      </c>
      <c r="I1811" s="754">
        <v>0</v>
      </c>
    </row>
    <row r="1812" spans="1:9" x14ac:dyDescent="0.2">
      <c r="A1812" s="743" t="s">
        <v>114</v>
      </c>
      <c r="B1812" s="744" t="s">
        <v>10</v>
      </c>
      <c r="C1812" s="745">
        <v>21</v>
      </c>
      <c r="D1812" s="746">
        <v>9</v>
      </c>
      <c r="E1812" s="746">
        <v>12</v>
      </c>
      <c r="F1812" s="746">
        <v>50</v>
      </c>
      <c r="G1812" s="746">
        <v>28</v>
      </c>
      <c r="H1812" s="747">
        <v>22</v>
      </c>
      <c r="I1812" s="748">
        <v>0</v>
      </c>
    </row>
    <row r="1813" spans="1:9" x14ac:dyDescent="0.2">
      <c r="A1813" s="749"/>
      <c r="B1813" s="750" t="s">
        <v>3379</v>
      </c>
      <c r="C1813" s="751">
        <v>1</v>
      </c>
      <c r="D1813" s="752">
        <v>0</v>
      </c>
      <c r="E1813" s="752">
        <v>1</v>
      </c>
      <c r="F1813" s="752">
        <v>5</v>
      </c>
      <c r="G1813" s="752">
        <v>3</v>
      </c>
      <c r="H1813" s="753">
        <v>2</v>
      </c>
      <c r="I1813" s="754">
        <v>0</v>
      </c>
    </row>
    <row r="1814" spans="1:9" x14ac:dyDescent="0.2">
      <c r="A1814" s="749"/>
      <c r="B1814" s="750" t="s">
        <v>2586</v>
      </c>
      <c r="C1814" s="751">
        <v>0</v>
      </c>
      <c r="D1814" s="752">
        <v>0</v>
      </c>
      <c r="E1814" s="752">
        <v>0</v>
      </c>
      <c r="F1814" s="752">
        <v>1</v>
      </c>
      <c r="G1814" s="752">
        <v>1</v>
      </c>
      <c r="H1814" s="753">
        <v>0</v>
      </c>
      <c r="I1814" s="754">
        <v>0</v>
      </c>
    </row>
    <row r="1815" spans="1:9" x14ac:dyDescent="0.2">
      <c r="A1815" s="749"/>
      <c r="B1815" s="750" t="s">
        <v>2587</v>
      </c>
      <c r="C1815" s="751">
        <v>5</v>
      </c>
      <c r="D1815" s="752">
        <v>3</v>
      </c>
      <c r="E1815" s="752">
        <v>2</v>
      </c>
      <c r="F1815" s="752">
        <v>18</v>
      </c>
      <c r="G1815" s="752">
        <v>6</v>
      </c>
      <c r="H1815" s="753">
        <v>12</v>
      </c>
      <c r="I1815" s="754">
        <v>0</v>
      </c>
    </row>
    <row r="1816" spans="1:9" x14ac:dyDescent="0.2">
      <c r="A1816" s="749"/>
      <c r="B1816" s="750" t="s">
        <v>2588</v>
      </c>
      <c r="C1816" s="751">
        <v>0</v>
      </c>
      <c r="D1816" s="752">
        <v>0</v>
      </c>
      <c r="E1816" s="752">
        <v>0</v>
      </c>
      <c r="F1816" s="752">
        <v>1</v>
      </c>
      <c r="G1816" s="752">
        <v>0</v>
      </c>
      <c r="H1816" s="753">
        <v>1</v>
      </c>
      <c r="I1816" s="754">
        <v>0</v>
      </c>
    </row>
    <row r="1817" spans="1:9" x14ac:dyDescent="0.2">
      <c r="A1817" s="749"/>
      <c r="B1817" s="750" t="s">
        <v>158</v>
      </c>
      <c r="C1817" s="751">
        <v>15</v>
      </c>
      <c r="D1817" s="752">
        <v>6</v>
      </c>
      <c r="E1817" s="752">
        <v>9</v>
      </c>
      <c r="F1817" s="752">
        <v>25</v>
      </c>
      <c r="G1817" s="752">
        <v>18</v>
      </c>
      <c r="H1817" s="753">
        <v>7</v>
      </c>
      <c r="I1817" s="754">
        <v>0</v>
      </c>
    </row>
    <row r="1818" spans="1:9" x14ac:dyDescent="0.2">
      <c r="A1818" s="743" t="s">
        <v>113</v>
      </c>
      <c r="B1818" s="744" t="s">
        <v>10</v>
      </c>
      <c r="C1818" s="745">
        <v>731</v>
      </c>
      <c r="D1818" s="746">
        <v>401</v>
      </c>
      <c r="E1818" s="746">
        <v>330</v>
      </c>
      <c r="F1818" s="746">
        <v>2008</v>
      </c>
      <c r="G1818" s="746">
        <v>1353</v>
      </c>
      <c r="H1818" s="747">
        <v>654</v>
      </c>
      <c r="I1818" s="748">
        <v>1</v>
      </c>
    </row>
    <row r="1819" spans="1:9" x14ac:dyDescent="0.2">
      <c r="A1819" s="749"/>
      <c r="B1819" s="750" t="s">
        <v>3380</v>
      </c>
      <c r="C1819" s="751">
        <v>0</v>
      </c>
      <c r="D1819" s="752">
        <v>0</v>
      </c>
      <c r="E1819" s="752">
        <v>0</v>
      </c>
      <c r="F1819" s="752">
        <v>1</v>
      </c>
      <c r="G1819" s="752">
        <v>0</v>
      </c>
      <c r="H1819" s="753">
        <v>1</v>
      </c>
      <c r="I1819" s="754">
        <v>0</v>
      </c>
    </row>
    <row r="1820" spans="1:9" x14ac:dyDescent="0.2">
      <c r="A1820" s="749"/>
      <c r="B1820" s="750" t="s">
        <v>2589</v>
      </c>
      <c r="C1820" s="751">
        <v>0</v>
      </c>
      <c r="D1820" s="752">
        <v>0</v>
      </c>
      <c r="E1820" s="752">
        <v>0</v>
      </c>
      <c r="F1820" s="752">
        <v>1</v>
      </c>
      <c r="G1820" s="752">
        <v>1</v>
      </c>
      <c r="H1820" s="753">
        <v>0</v>
      </c>
      <c r="I1820" s="754">
        <v>0</v>
      </c>
    </row>
    <row r="1821" spans="1:9" x14ac:dyDescent="0.2">
      <c r="A1821" s="749"/>
      <c r="B1821" s="750" t="s">
        <v>2590</v>
      </c>
      <c r="C1821" s="751">
        <v>0</v>
      </c>
      <c r="D1821" s="752">
        <v>0</v>
      </c>
      <c r="E1821" s="752">
        <v>0</v>
      </c>
      <c r="F1821" s="752">
        <v>1</v>
      </c>
      <c r="G1821" s="752">
        <v>1</v>
      </c>
      <c r="H1821" s="753">
        <v>0</v>
      </c>
      <c r="I1821" s="754">
        <v>0</v>
      </c>
    </row>
    <row r="1822" spans="1:9" x14ac:dyDescent="0.2">
      <c r="A1822" s="749"/>
      <c r="B1822" s="750" t="s">
        <v>2591</v>
      </c>
      <c r="C1822" s="751">
        <v>0</v>
      </c>
      <c r="D1822" s="752">
        <v>0</v>
      </c>
      <c r="E1822" s="752">
        <v>0</v>
      </c>
      <c r="F1822" s="752">
        <v>3</v>
      </c>
      <c r="G1822" s="752">
        <v>2</v>
      </c>
      <c r="H1822" s="753">
        <v>1</v>
      </c>
      <c r="I1822" s="754">
        <v>0</v>
      </c>
    </row>
    <row r="1823" spans="1:9" x14ac:dyDescent="0.2">
      <c r="A1823" s="749"/>
      <c r="B1823" s="750" t="s">
        <v>2594</v>
      </c>
      <c r="C1823" s="751">
        <v>2</v>
      </c>
      <c r="D1823" s="752">
        <v>1</v>
      </c>
      <c r="E1823" s="752">
        <v>1</v>
      </c>
      <c r="F1823" s="752">
        <v>3</v>
      </c>
      <c r="G1823" s="752">
        <v>1</v>
      </c>
      <c r="H1823" s="753">
        <v>2</v>
      </c>
      <c r="I1823" s="754">
        <v>0</v>
      </c>
    </row>
    <row r="1824" spans="1:9" x14ac:dyDescent="0.2">
      <c r="A1824" s="749"/>
      <c r="B1824" s="750" t="s">
        <v>3381</v>
      </c>
      <c r="C1824" s="751">
        <v>0</v>
      </c>
      <c r="D1824" s="752">
        <v>0</v>
      </c>
      <c r="E1824" s="752">
        <v>0</v>
      </c>
      <c r="F1824" s="752">
        <v>2</v>
      </c>
      <c r="G1824" s="752">
        <v>1</v>
      </c>
      <c r="H1824" s="753">
        <v>1</v>
      </c>
      <c r="I1824" s="754">
        <v>0</v>
      </c>
    </row>
    <row r="1825" spans="1:9" x14ac:dyDescent="0.2">
      <c r="A1825" s="749"/>
      <c r="B1825" s="750" t="s">
        <v>3382</v>
      </c>
      <c r="C1825" s="751">
        <v>0</v>
      </c>
      <c r="D1825" s="752">
        <v>0</v>
      </c>
      <c r="E1825" s="752">
        <v>0</v>
      </c>
      <c r="F1825" s="752">
        <v>1</v>
      </c>
      <c r="G1825" s="752">
        <v>1</v>
      </c>
      <c r="H1825" s="753">
        <v>0</v>
      </c>
      <c r="I1825" s="754">
        <v>0</v>
      </c>
    </row>
    <row r="1826" spans="1:9" x14ac:dyDescent="0.2">
      <c r="A1826" s="749"/>
      <c r="B1826" s="750" t="s">
        <v>3383</v>
      </c>
      <c r="C1826" s="751">
        <v>0</v>
      </c>
      <c r="D1826" s="752">
        <v>0</v>
      </c>
      <c r="E1826" s="752">
        <v>0</v>
      </c>
      <c r="F1826" s="752">
        <v>1</v>
      </c>
      <c r="G1826" s="752">
        <v>1</v>
      </c>
      <c r="H1826" s="753">
        <v>0</v>
      </c>
      <c r="I1826" s="754">
        <v>0</v>
      </c>
    </row>
    <row r="1827" spans="1:9" x14ac:dyDescent="0.2">
      <c r="A1827" s="749"/>
      <c r="B1827" s="750" t="s">
        <v>2599</v>
      </c>
      <c r="C1827" s="751">
        <v>0</v>
      </c>
      <c r="D1827" s="752">
        <v>0</v>
      </c>
      <c r="E1827" s="752">
        <v>0</v>
      </c>
      <c r="F1827" s="752">
        <v>1</v>
      </c>
      <c r="G1827" s="752">
        <v>1</v>
      </c>
      <c r="H1827" s="753">
        <v>0</v>
      </c>
      <c r="I1827" s="754">
        <v>0</v>
      </c>
    </row>
    <row r="1828" spans="1:9" x14ac:dyDescent="0.2">
      <c r="A1828" s="749"/>
      <c r="B1828" s="750" t="s">
        <v>3384</v>
      </c>
      <c r="C1828" s="751">
        <v>2</v>
      </c>
      <c r="D1828" s="752">
        <v>1</v>
      </c>
      <c r="E1828" s="752">
        <v>1</v>
      </c>
      <c r="F1828" s="752">
        <v>0</v>
      </c>
      <c r="G1828" s="752">
        <v>0</v>
      </c>
      <c r="H1828" s="753">
        <v>0</v>
      </c>
      <c r="I1828" s="754">
        <v>0</v>
      </c>
    </row>
    <row r="1829" spans="1:9" x14ac:dyDescent="0.2">
      <c r="A1829" s="749"/>
      <c r="B1829" s="750" t="s">
        <v>3385</v>
      </c>
      <c r="C1829" s="751">
        <v>0</v>
      </c>
      <c r="D1829" s="752">
        <v>0</v>
      </c>
      <c r="E1829" s="752">
        <v>0</v>
      </c>
      <c r="F1829" s="752">
        <v>1</v>
      </c>
      <c r="G1829" s="752">
        <v>0</v>
      </c>
      <c r="H1829" s="753">
        <v>1</v>
      </c>
      <c r="I1829" s="754">
        <v>0</v>
      </c>
    </row>
    <row r="1830" spans="1:9" x14ac:dyDescent="0.2">
      <c r="A1830" s="749"/>
      <c r="B1830" s="750" t="s">
        <v>2600</v>
      </c>
      <c r="C1830" s="751">
        <v>6</v>
      </c>
      <c r="D1830" s="752">
        <v>3</v>
      </c>
      <c r="E1830" s="752">
        <v>3</v>
      </c>
      <c r="F1830" s="752">
        <v>17</v>
      </c>
      <c r="G1830" s="752">
        <v>5</v>
      </c>
      <c r="H1830" s="753">
        <v>12</v>
      </c>
      <c r="I1830" s="754">
        <v>0</v>
      </c>
    </row>
    <row r="1831" spans="1:9" x14ac:dyDescent="0.2">
      <c r="A1831" s="749"/>
      <c r="B1831" s="750" t="s">
        <v>3386</v>
      </c>
      <c r="C1831" s="751">
        <v>0</v>
      </c>
      <c r="D1831" s="752">
        <v>0</v>
      </c>
      <c r="E1831" s="752">
        <v>0</v>
      </c>
      <c r="F1831" s="752">
        <v>1</v>
      </c>
      <c r="G1831" s="752">
        <v>1</v>
      </c>
      <c r="H1831" s="753">
        <v>0</v>
      </c>
      <c r="I1831" s="754">
        <v>0</v>
      </c>
    </row>
    <row r="1832" spans="1:9" x14ac:dyDescent="0.2">
      <c r="A1832" s="749"/>
      <c r="B1832" s="750" t="s">
        <v>3387</v>
      </c>
      <c r="C1832" s="751">
        <v>1</v>
      </c>
      <c r="D1832" s="752">
        <v>1</v>
      </c>
      <c r="E1832" s="752">
        <v>0</v>
      </c>
      <c r="F1832" s="752">
        <v>0</v>
      </c>
      <c r="G1832" s="752">
        <v>0</v>
      </c>
      <c r="H1832" s="753">
        <v>0</v>
      </c>
      <c r="I1832" s="754">
        <v>0</v>
      </c>
    </row>
    <row r="1833" spans="1:9" x14ac:dyDescent="0.2">
      <c r="A1833" s="749"/>
      <c r="B1833" s="750" t="s">
        <v>2603</v>
      </c>
      <c r="C1833" s="751">
        <v>0</v>
      </c>
      <c r="D1833" s="752">
        <v>0</v>
      </c>
      <c r="E1833" s="752">
        <v>0</v>
      </c>
      <c r="F1833" s="752">
        <v>2</v>
      </c>
      <c r="G1833" s="752">
        <v>1</v>
      </c>
      <c r="H1833" s="753">
        <v>1</v>
      </c>
      <c r="I1833" s="754">
        <v>0</v>
      </c>
    </row>
    <row r="1834" spans="1:9" x14ac:dyDescent="0.2">
      <c r="A1834" s="749"/>
      <c r="B1834" s="750" t="s">
        <v>2605</v>
      </c>
      <c r="C1834" s="751">
        <v>1</v>
      </c>
      <c r="D1834" s="752">
        <v>1</v>
      </c>
      <c r="E1834" s="752">
        <v>0</v>
      </c>
      <c r="F1834" s="752">
        <v>1</v>
      </c>
      <c r="G1834" s="752">
        <v>0</v>
      </c>
      <c r="H1834" s="753">
        <v>1</v>
      </c>
      <c r="I1834" s="754">
        <v>0</v>
      </c>
    </row>
    <row r="1835" spans="1:9" x14ac:dyDescent="0.2">
      <c r="A1835" s="749"/>
      <c r="B1835" s="750" t="s">
        <v>2607</v>
      </c>
      <c r="C1835" s="751">
        <v>0</v>
      </c>
      <c r="D1835" s="752">
        <v>0</v>
      </c>
      <c r="E1835" s="752">
        <v>0</v>
      </c>
      <c r="F1835" s="752">
        <v>1</v>
      </c>
      <c r="G1835" s="752">
        <v>1</v>
      </c>
      <c r="H1835" s="753">
        <v>0</v>
      </c>
      <c r="I1835" s="754">
        <v>0</v>
      </c>
    </row>
    <row r="1836" spans="1:9" x14ac:dyDescent="0.2">
      <c r="A1836" s="749"/>
      <c r="B1836" s="750" t="s">
        <v>2609</v>
      </c>
      <c r="C1836" s="751">
        <v>3</v>
      </c>
      <c r="D1836" s="752">
        <v>2</v>
      </c>
      <c r="E1836" s="752">
        <v>1</v>
      </c>
      <c r="F1836" s="752">
        <v>1</v>
      </c>
      <c r="G1836" s="752">
        <v>1</v>
      </c>
      <c r="H1836" s="753">
        <v>0</v>
      </c>
      <c r="I1836" s="754">
        <v>0</v>
      </c>
    </row>
    <row r="1837" spans="1:9" x14ac:dyDescent="0.2">
      <c r="A1837" s="749"/>
      <c r="B1837" s="750" t="s">
        <v>2611</v>
      </c>
      <c r="C1837" s="751">
        <v>2</v>
      </c>
      <c r="D1837" s="752">
        <v>1</v>
      </c>
      <c r="E1837" s="752">
        <v>1</v>
      </c>
      <c r="F1837" s="752">
        <v>3</v>
      </c>
      <c r="G1837" s="752">
        <v>2</v>
      </c>
      <c r="H1837" s="753">
        <v>1</v>
      </c>
      <c r="I1837" s="754">
        <v>0</v>
      </c>
    </row>
    <row r="1838" spans="1:9" x14ac:dyDescent="0.2">
      <c r="A1838" s="749"/>
      <c r="B1838" s="750" t="s">
        <v>2612</v>
      </c>
      <c r="C1838" s="751">
        <v>4</v>
      </c>
      <c r="D1838" s="752">
        <v>3</v>
      </c>
      <c r="E1838" s="752">
        <v>1</v>
      </c>
      <c r="F1838" s="752">
        <v>12</v>
      </c>
      <c r="G1838" s="752">
        <v>8</v>
      </c>
      <c r="H1838" s="753">
        <v>4</v>
      </c>
      <c r="I1838" s="754">
        <v>0</v>
      </c>
    </row>
    <row r="1839" spans="1:9" x14ac:dyDescent="0.2">
      <c r="A1839" s="749"/>
      <c r="B1839" s="750" t="s">
        <v>2613</v>
      </c>
      <c r="C1839" s="751">
        <v>0</v>
      </c>
      <c r="D1839" s="752">
        <v>0</v>
      </c>
      <c r="E1839" s="752">
        <v>0</v>
      </c>
      <c r="F1839" s="752">
        <v>1</v>
      </c>
      <c r="G1839" s="752">
        <v>1</v>
      </c>
      <c r="H1839" s="753">
        <v>0</v>
      </c>
      <c r="I1839" s="754">
        <v>0</v>
      </c>
    </row>
    <row r="1840" spans="1:9" x14ac:dyDescent="0.2">
      <c r="A1840" s="749"/>
      <c r="B1840" s="750" t="s">
        <v>2614</v>
      </c>
      <c r="C1840" s="751">
        <v>0</v>
      </c>
      <c r="D1840" s="752">
        <v>0</v>
      </c>
      <c r="E1840" s="752">
        <v>0</v>
      </c>
      <c r="F1840" s="752">
        <v>3</v>
      </c>
      <c r="G1840" s="752">
        <v>1</v>
      </c>
      <c r="H1840" s="753">
        <v>2</v>
      </c>
      <c r="I1840" s="754">
        <v>0</v>
      </c>
    </row>
    <row r="1841" spans="1:9" x14ac:dyDescent="0.2">
      <c r="A1841" s="749"/>
      <c r="B1841" s="750" t="s">
        <v>2615</v>
      </c>
      <c r="C1841" s="751">
        <v>666</v>
      </c>
      <c r="D1841" s="752">
        <v>366</v>
      </c>
      <c r="E1841" s="752">
        <v>300</v>
      </c>
      <c r="F1841" s="752">
        <v>1774</v>
      </c>
      <c r="G1841" s="752">
        <v>1188</v>
      </c>
      <c r="H1841" s="753">
        <v>585</v>
      </c>
      <c r="I1841" s="754">
        <v>1</v>
      </c>
    </row>
    <row r="1842" spans="1:9" x14ac:dyDescent="0.2">
      <c r="A1842" s="749"/>
      <c r="B1842" s="750" t="s">
        <v>3388</v>
      </c>
      <c r="C1842" s="751">
        <v>1</v>
      </c>
      <c r="D1842" s="752">
        <v>0</v>
      </c>
      <c r="E1842" s="752">
        <v>1</v>
      </c>
      <c r="F1842" s="752">
        <v>0</v>
      </c>
      <c r="G1842" s="752">
        <v>0</v>
      </c>
      <c r="H1842" s="753">
        <v>0</v>
      </c>
      <c r="I1842" s="754">
        <v>0</v>
      </c>
    </row>
    <row r="1843" spans="1:9" x14ac:dyDescent="0.2">
      <c r="A1843" s="749"/>
      <c r="B1843" s="750" t="s">
        <v>3389</v>
      </c>
      <c r="C1843" s="751">
        <v>1</v>
      </c>
      <c r="D1843" s="752">
        <v>1</v>
      </c>
      <c r="E1843" s="752">
        <v>0</v>
      </c>
      <c r="F1843" s="752">
        <v>0</v>
      </c>
      <c r="G1843" s="752">
        <v>0</v>
      </c>
      <c r="H1843" s="753">
        <v>0</v>
      </c>
      <c r="I1843" s="754">
        <v>0</v>
      </c>
    </row>
    <row r="1844" spans="1:9" x14ac:dyDescent="0.2">
      <c r="A1844" s="749"/>
      <c r="B1844" s="750" t="s">
        <v>2617</v>
      </c>
      <c r="C1844" s="751">
        <v>0</v>
      </c>
      <c r="D1844" s="752">
        <v>0</v>
      </c>
      <c r="E1844" s="752">
        <v>0</v>
      </c>
      <c r="F1844" s="752">
        <v>1</v>
      </c>
      <c r="G1844" s="752">
        <v>1</v>
      </c>
      <c r="H1844" s="753">
        <v>0</v>
      </c>
      <c r="I1844" s="754">
        <v>0</v>
      </c>
    </row>
    <row r="1845" spans="1:9" x14ac:dyDescent="0.2">
      <c r="A1845" s="749"/>
      <c r="B1845" s="750" t="s">
        <v>3390</v>
      </c>
      <c r="C1845" s="751">
        <v>1</v>
      </c>
      <c r="D1845" s="752">
        <v>1</v>
      </c>
      <c r="E1845" s="752">
        <v>0</v>
      </c>
      <c r="F1845" s="752">
        <v>0</v>
      </c>
      <c r="G1845" s="752">
        <v>0</v>
      </c>
      <c r="H1845" s="753">
        <v>0</v>
      </c>
      <c r="I1845" s="754">
        <v>0</v>
      </c>
    </row>
    <row r="1846" spans="1:9" x14ac:dyDescent="0.2">
      <c r="A1846" s="749"/>
      <c r="B1846" s="750" t="s">
        <v>2622</v>
      </c>
      <c r="C1846" s="751">
        <v>1</v>
      </c>
      <c r="D1846" s="752">
        <v>0</v>
      </c>
      <c r="E1846" s="752">
        <v>1</v>
      </c>
      <c r="F1846" s="752">
        <v>0</v>
      </c>
      <c r="G1846" s="752">
        <v>0</v>
      </c>
      <c r="H1846" s="753">
        <v>0</v>
      </c>
      <c r="I1846" s="754">
        <v>0</v>
      </c>
    </row>
    <row r="1847" spans="1:9" x14ac:dyDescent="0.2">
      <c r="A1847" s="749"/>
      <c r="B1847" s="750" t="s">
        <v>2623</v>
      </c>
      <c r="C1847" s="751">
        <v>2</v>
      </c>
      <c r="D1847" s="752">
        <v>0</v>
      </c>
      <c r="E1847" s="752">
        <v>2</v>
      </c>
      <c r="F1847" s="752">
        <v>2</v>
      </c>
      <c r="G1847" s="752">
        <v>1</v>
      </c>
      <c r="H1847" s="753">
        <v>1</v>
      </c>
      <c r="I1847" s="754">
        <v>0</v>
      </c>
    </row>
    <row r="1848" spans="1:9" x14ac:dyDescent="0.2">
      <c r="A1848" s="749"/>
      <c r="B1848" s="750" t="s">
        <v>2626</v>
      </c>
      <c r="C1848" s="751">
        <v>1</v>
      </c>
      <c r="D1848" s="752">
        <v>1</v>
      </c>
      <c r="E1848" s="752">
        <v>0</v>
      </c>
      <c r="F1848" s="752">
        <v>5</v>
      </c>
      <c r="G1848" s="752">
        <v>3</v>
      </c>
      <c r="H1848" s="753">
        <v>2</v>
      </c>
      <c r="I1848" s="754">
        <v>0</v>
      </c>
    </row>
    <row r="1849" spans="1:9" x14ac:dyDescent="0.2">
      <c r="A1849" s="749"/>
      <c r="B1849" s="750" t="s">
        <v>3391</v>
      </c>
      <c r="C1849" s="751">
        <v>0</v>
      </c>
      <c r="D1849" s="752">
        <v>0</v>
      </c>
      <c r="E1849" s="752">
        <v>0</v>
      </c>
      <c r="F1849" s="752">
        <v>1</v>
      </c>
      <c r="G1849" s="752">
        <v>1</v>
      </c>
      <c r="H1849" s="753">
        <v>0</v>
      </c>
      <c r="I1849" s="754">
        <v>0</v>
      </c>
    </row>
    <row r="1850" spans="1:9" x14ac:dyDescent="0.2">
      <c r="A1850" s="749"/>
      <c r="B1850" s="750" t="s">
        <v>3392</v>
      </c>
      <c r="C1850" s="751">
        <v>0</v>
      </c>
      <c r="D1850" s="752">
        <v>0</v>
      </c>
      <c r="E1850" s="752">
        <v>0</v>
      </c>
      <c r="F1850" s="752">
        <v>1</v>
      </c>
      <c r="G1850" s="752">
        <v>0</v>
      </c>
      <c r="H1850" s="753">
        <v>1</v>
      </c>
      <c r="I1850" s="754">
        <v>0</v>
      </c>
    </row>
    <row r="1851" spans="1:9" x14ac:dyDescent="0.2">
      <c r="A1851" s="749"/>
      <c r="B1851" s="750" t="s">
        <v>3393</v>
      </c>
      <c r="C1851" s="751">
        <v>0</v>
      </c>
      <c r="D1851" s="752">
        <v>0</v>
      </c>
      <c r="E1851" s="752">
        <v>0</v>
      </c>
      <c r="F1851" s="752">
        <v>1</v>
      </c>
      <c r="G1851" s="752">
        <v>1</v>
      </c>
      <c r="H1851" s="753">
        <v>0</v>
      </c>
      <c r="I1851" s="754">
        <v>0</v>
      </c>
    </row>
    <row r="1852" spans="1:9" x14ac:dyDescent="0.2">
      <c r="A1852" s="749"/>
      <c r="B1852" s="750" t="s">
        <v>2628</v>
      </c>
      <c r="C1852" s="751">
        <v>0</v>
      </c>
      <c r="D1852" s="752">
        <v>0</v>
      </c>
      <c r="E1852" s="752">
        <v>0</v>
      </c>
      <c r="F1852" s="752">
        <v>43</v>
      </c>
      <c r="G1852" s="752">
        <v>42</v>
      </c>
      <c r="H1852" s="753">
        <v>1</v>
      </c>
      <c r="I1852" s="754">
        <v>0</v>
      </c>
    </row>
    <row r="1853" spans="1:9" x14ac:dyDescent="0.2">
      <c r="A1853" s="749"/>
      <c r="B1853" s="750" t="s">
        <v>3394</v>
      </c>
      <c r="C1853" s="751">
        <v>0</v>
      </c>
      <c r="D1853" s="752">
        <v>0</v>
      </c>
      <c r="E1853" s="752">
        <v>0</v>
      </c>
      <c r="F1853" s="752">
        <v>1</v>
      </c>
      <c r="G1853" s="752">
        <v>1</v>
      </c>
      <c r="H1853" s="753">
        <v>0</v>
      </c>
      <c r="I1853" s="754">
        <v>0</v>
      </c>
    </row>
    <row r="1854" spans="1:9" x14ac:dyDescent="0.2">
      <c r="A1854" s="749"/>
      <c r="B1854" s="750" t="s">
        <v>2630</v>
      </c>
      <c r="C1854" s="751">
        <v>0</v>
      </c>
      <c r="D1854" s="752">
        <v>0</v>
      </c>
      <c r="E1854" s="752">
        <v>0</v>
      </c>
      <c r="F1854" s="752">
        <v>1</v>
      </c>
      <c r="G1854" s="752">
        <v>1</v>
      </c>
      <c r="H1854" s="753">
        <v>0</v>
      </c>
      <c r="I1854" s="754">
        <v>0</v>
      </c>
    </row>
    <row r="1855" spans="1:9" x14ac:dyDescent="0.2">
      <c r="A1855" s="749"/>
      <c r="B1855" s="750" t="s">
        <v>2632</v>
      </c>
      <c r="C1855" s="751">
        <v>0</v>
      </c>
      <c r="D1855" s="752">
        <v>0</v>
      </c>
      <c r="E1855" s="752">
        <v>0</v>
      </c>
      <c r="F1855" s="752">
        <v>3</v>
      </c>
      <c r="G1855" s="752">
        <v>1</v>
      </c>
      <c r="H1855" s="753">
        <v>2</v>
      </c>
      <c r="I1855" s="754">
        <v>0</v>
      </c>
    </row>
    <row r="1856" spans="1:9" x14ac:dyDescent="0.2">
      <c r="A1856" s="749"/>
      <c r="B1856" s="750" t="s">
        <v>3395</v>
      </c>
      <c r="C1856" s="751">
        <v>0</v>
      </c>
      <c r="D1856" s="752">
        <v>0</v>
      </c>
      <c r="E1856" s="752">
        <v>0</v>
      </c>
      <c r="F1856" s="752">
        <v>2</v>
      </c>
      <c r="G1856" s="752">
        <v>1</v>
      </c>
      <c r="H1856" s="753">
        <v>1</v>
      </c>
      <c r="I1856" s="754">
        <v>0</v>
      </c>
    </row>
    <row r="1857" spans="1:9" x14ac:dyDescent="0.2">
      <c r="A1857" s="749"/>
      <c r="B1857" s="750" t="s">
        <v>3396</v>
      </c>
      <c r="C1857" s="751">
        <v>0</v>
      </c>
      <c r="D1857" s="752">
        <v>0</v>
      </c>
      <c r="E1857" s="752">
        <v>0</v>
      </c>
      <c r="F1857" s="752">
        <v>2</v>
      </c>
      <c r="G1857" s="752">
        <v>1</v>
      </c>
      <c r="H1857" s="753">
        <v>1</v>
      </c>
      <c r="I1857" s="754">
        <v>0</v>
      </c>
    </row>
    <row r="1858" spans="1:9" x14ac:dyDescent="0.2">
      <c r="A1858" s="749"/>
      <c r="B1858" s="750" t="s">
        <v>2634</v>
      </c>
      <c r="C1858" s="751">
        <v>7</v>
      </c>
      <c r="D1858" s="752">
        <v>2</v>
      </c>
      <c r="E1858" s="752">
        <v>5</v>
      </c>
      <c r="F1858" s="752">
        <v>6</v>
      </c>
      <c r="G1858" s="752">
        <v>6</v>
      </c>
      <c r="H1858" s="753">
        <v>0</v>
      </c>
      <c r="I1858" s="754">
        <v>0</v>
      </c>
    </row>
    <row r="1859" spans="1:9" x14ac:dyDescent="0.2">
      <c r="A1859" s="749"/>
      <c r="B1859" s="750" t="s">
        <v>2635</v>
      </c>
      <c r="C1859" s="751">
        <v>1</v>
      </c>
      <c r="D1859" s="752">
        <v>0</v>
      </c>
      <c r="E1859" s="752">
        <v>1</v>
      </c>
      <c r="F1859" s="752">
        <v>2</v>
      </c>
      <c r="G1859" s="752">
        <v>0</v>
      </c>
      <c r="H1859" s="753">
        <v>2</v>
      </c>
      <c r="I1859" s="754">
        <v>0</v>
      </c>
    </row>
    <row r="1860" spans="1:9" x14ac:dyDescent="0.2">
      <c r="A1860" s="749"/>
      <c r="B1860" s="750" t="s">
        <v>2636</v>
      </c>
      <c r="C1860" s="751">
        <v>4</v>
      </c>
      <c r="D1860" s="752">
        <v>3</v>
      </c>
      <c r="E1860" s="752">
        <v>1</v>
      </c>
      <c r="F1860" s="752">
        <v>2</v>
      </c>
      <c r="G1860" s="752">
        <v>1</v>
      </c>
      <c r="H1860" s="753">
        <v>1</v>
      </c>
      <c r="I1860" s="754">
        <v>0</v>
      </c>
    </row>
    <row r="1861" spans="1:9" x14ac:dyDescent="0.2">
      <c r="A1861" s="749"/>
      <c r="B1861" s="750" t="s">
        <v>2637</v>
      </c>
      <c r="C1861" s="751">
        <v>1</v>
      </c>
      <c r="D1861" s="752">
        <v>1</v>
      </c>
      <c r="E1861" s="752">
        <v>0</v>
      </c>
      <c r="F1861" s="752">
        <v>1</v>
      </c>
      <c r="G1861" s="752">
        <v>0</v>
      </c>
      <c r="H1861" s="753">
        <v>1</v>
      </c>
      <c r="I1861" s="754">
        <v>0</v>
      </c>
    </row>
    <row r="1862" spans="1:9" x14ac:dyDescent="0.2">
      <c r="A1862" s="749"/>
      <c r="B1862" s="750" t="s">
        <v>2638</v>
      </c>
      <c r="C1862" s="751">
        <v>1</v>
      </c>
      <c r="D1862" s="752">
        <v>0</v>
      </c>
      <c r="E1862" s="752">
        <v>1</v>
      </c>
      <c r="F1862" s="752">
        <v>6</v>
      </c>
      <c r="G1862" s="752">
        <v>4</v>
      </c>
      <c r="H1862" s="753">
        <v>2</v>
      </c>
      <c r="I1862" s="754">
        <v>0</v>
      </c>
    </row>
    <row r="1863" spans="1:9" x14ac:dyDescent="0.2">
      <c r="A1863" s="749"/>
      <c r="B1863" s="750" t="s">
        <v>2639</v>
      </c>
      <c r="C1863" s="751">
        <v>2</v>
      </c>
      <c r="D1863" s="752">
        <v>1</v>
      </c>
      <c r="E1863" s="752">
        <v>1</v>
      </c>
      <c r="F1863" s="752">
        <v>19</v>
      </c>
      <c r="G1863" s="752">
        <v>13</v>
      </c>
      <c r="H1863" s="753">
        <v>6</v>
      </c>
      <c r="I1863" s="754">
        <v>0</v>
      </c>
    </row>
    <row r="1864" spans="1:9" x14ac:dyDescent="0.2">
      <c r="A1864" s="749"/>
      <c r="B1864" s="750" t="s">
        <v>3397</v>
      </c>
      <c r="C1864" s="751">
        <v>3</v>
      </c>
      <c r="D1864" s="752">
        <v>1</v>
      </c>
      <c r="E1864" s="752">
        <v>2</v>
      </c>
      <c r="F1864" s="752">
        <v>0</v>
      </c>
      <c r="G1864" s="752">
        <v>0</v>
      </c>
      <c r="H1864" s="753">
        <v>0</v>
      </c>
      <c r="I1864" s="754">
        <v>0</v>
      </c>
    </row>
    <row r="1865" spans="1:9" x14ac:dyDescent="0.2">
      <c r="A1865" s="749"/>
      <c r="B1865" s="750" t="s">
        <v>3398</v>
      </c>
      <c r="C1865" s="751">
        <v>0</v>
      </c>
      <c r="D1865" s="752">
        <v>0</v>
      </c>
      <c r="E1865" s="752">
        <v>0</v>
      </c>
      <c r="F1865" s="752">
        <v>2</v>
      </c>
      <c r="G1865" s="752">
        <v>2</v>
      </c>
      <c r="H1865" s="753">
        <v>0</v>
      </c>
      <c r="I1865" s="754">
        <v>0</v>
      </c>
    </row>
    <row r="1866" spans="1:9" x14ac:dyDescent="0.2">
      <c r="A1866" s="749"/>
      <c r="B1866" s="750" t="s">
        <v>2641</v>
      </c>
      <c r="C1866" s="751">
        <v>0</v>
      </c>
      <c r="D1866" s="752">
        <v>0</v>
      </c>
      <c r="E1866" s="752">
        <v>0</v>
      </c>
      <c r="F1866" s="752">
        <v>5</v>
      </c>
      <c r="G1866" s="752">
        <v>4</v>
      </c>
      <c r="H1866" s="753">
        <v>1</v>
      </c>
      <c r="I1866" s="754">
        <v>0</v>
      </c>
    </row>
    <row r="1867" spans="1:9" x14ac:dyDescent="0.2">
      <c r="A1867" s="749"/>
      <c r="B1867" s="750" t="s">
        <v>2642</v>
      </c>
      <c r="C1867" s="751">
        <v>0</v>
      </c>
      <c r="D1867" s="752">
        <v>0</v>
      </c>
      <c r="E1867" s="752">
        <v>0</v>
      </c>
      <c r="F1867" s="752">
        <v>1</v>
      </c>
      <c r="G1867" s="752">
        <v>1</v>
      </c>
      <c r="H1867" s="753">
        <v>0</v>
      </c>
      <c r="I1867" s="754">
        <v>0</v>
      </c>
    </row>
    <row r="1868" spans="1:9" x14ac:dyDescent="0.2">
      <c r="A1868" s="749"/>
      <c r="B1868" s="750" t="s">
        <v>2643</v>
      </c>
      <c r="C1868" s="751">
        <v>5</v>
      </c>
      <c r="D1868" s="752">
        <v>4</v>
      </c>
      <c r="E1868" s="752">
        <v>1</v>
      </c>
      <c r="F1868" s="752">
        <v>18</v>
      </c>
      <c r="G1868" s="752">
        <v>11</v>
      </c>
      <c r="H1868" s="753">
        <v>7</v>
      </c>
      <c r="I1868" s="754">
        <v>0</v>
      </c>
    </row>
    <row r="1869" spans="1:9" x14ac:dyDescent="0.2">
      <c r="A1869" s="749"/>
      <c r="B1869" s="750" t="s">
        <v>3399</v>
      </c>
      <c r="C1869" s="751">
        <v>0</v>
      </c>
      <c r="D1869" s="752">
        <v>0</v>
      </c>
      <c r="E1869" s="752">
        <v>0</v>
      </c>
      <c r="F1869" s="752">
        <v>1</v>
      </c>
      <c r="G1869" s="752">
        <v>0</v>
      </c>
      <c r="H1869" s="753">
        <v>1</v>
      </c>
      <c r="I1869" s="754">
        <v>0</v>
      </c>
    </row>
    <row r="1870" spans="1:9" x14ac:dyDescent="0.2">
      <c r="A1870" s="749"/>
      <c r="B1870" s="750" t="s">
        <v>2644</v>
      </c>
      <c r="C1870" s="751">
        <v>3</v>
      </c>
      <c r="D1870" s="752">
        <v>3</v>
      </c>
      <c r="E1870" s="752">
        <v>0</v>
      </c>
      <c r="F1870" s="752">
        <v>26</v>
      </c>
      <c r="G1870" s="752">
        <v>24</v>
      </c>
      <c r="H1870" s="753">
        <v>2</v>
      </c>
      <c r="I1870" s="754">
        <v>0</v>
      </c>
    </row>
    <row r="1871" spans="1:9" x14ac:dyDescent="0.2">
      <c r="A1871" s="749"/>
      <c r="B1871" s="750" t="s">
        <v>2645</v>
      </c>
      <c r="C1871" s="751">
        <v>0</v>
      </c>
      <c r="D1871" s="752">
        <v>0</v>
      </c>
      <c r="E1871" s="752">
        <v>0</v>
      </c>
      <c r="F1871" s="752">
        <v>1</v>
      </c>
      <c r="G1871" s="752">
        <v>1</v>
      </c>
      <c r="H1871" s="753">
        <v>0</v>
      </c>
      <c r="I1871" s="754">
        <v>0</v>
      </c>
    </row>
    <row r="1872" spans="1:9" x14ac:dyDescent="0.2">
      <c r="A1872" s="749"/>
      <c r="B1872" s="750" t="s">
        <v>3400</v>
      </c>
      <c r="C1872" s="751">
        <v>0</v>
      </c>
      <c r="D1872" s="752">
        <v>0</v>
      </c>
      <c r="E1872" s="752">
        <v>0</v>
      </c>
      <c r="F1872" s="752">
        <v>2</v>
      </c>
      <c r="G1872" s="752">
        <v>0</v>
      </c>
      <c r="H1872" s="753">
        <v>2</v>
      </c>
      <c r="I1872" s="754">
        <v>0</v>
      </c>
    </row>
    <row r="1873" spans="1:9" x14ac:dyDescent="0.2">
      <c r="A1873" s="749"/>
      <c r="B1873" s="750" t="s">
        <v>3401</v>
      </c>
      <c r="C1873" s="751">
        <v>0</v>
      </c>
      <c r="D1873" s="752">
        <v>0</v>
      </c>
      <c r="E1873" s="752">
        <v>0</v>
      </c>
      <c r="F1873" s="752">
        <v>1</v>
      </c>
      <c r="G1873" s="752">
        <v>1</v>
      </c>
      <c r="H1873" s="753">
        <v>0</v>
      </c>
      <c r="I1873" s="754">
        <v>0</v>
      </c>
    </row>
    <row r="1874" spans="1:9" x14ac:dyDescent="0.2">
      <c r="A1874" s="749"/>
      <c r="B1874" s="750" t="s">
        <v>2646</v>
      </c>
      <c r="C1874" s="751">
        <v>1</v>
      </c>
      <c r="D1874" s="752">
        <v>0</v>
      </c>
      <c r="E1874" s="752">
        <v>1</v>
      </c>
      <c r="F1874" s="752">
        <v>4</v>
      </c>
      <c r="G1874" s="752">
        <v>1</v>
      </c>
      <c r="H1874" s="753">
        <v>3</v>
      </c>
      <c r="I1874" s="754">
        <v>0</v>
      </c>
    </row>
    <row r="1875" spans="1:9" x14ac:dyDescent="0.2">
      <c r="A1875" s="749"/>
      <c r="B1875" s="750" t="s">
        <v>2649</v>
      </c>
      <c r="C1875" s="751">
        <v>3</v>
      </c>
      <c r="D1875" s="752">
        <v>1</v>
      </c>
      <c r="E1875" s="752">
        <v>2</v>
      </c>
      <c r="F1875" s="752">
        <v>4</v>
      </c>
      <c r="G1875" s="752">
        <v>3</v>
      </c>
      <c r="H1875" s="753">
        <v>1</v>
      </c>
      <c r="I1875" s="754">
        <v>0</v>
      </c>
    </row>
    <row r="1876" spans="1:9" x14ac:dyDescent="0.2">
      <c r="A1876" s="749"/>
      <c r="B1876" s="750" t="s">
        <v>2650</v>
      </c>
      <c r="C1876" s="751">
        <v>0</v>
      </c>
      <c r="D1876" s="752">
        <v>0</v>
      </c>
      <c r="E1876" s="752">
        <v>0</v>
      </c>
      <c r="F1876" s="752">
        <v>1</v>
      </c>
      <c r="G1876" s="752">
        <v>1</v>
      </c>
      <c r="H1876" s="753">
        <v>0</v>
      </c>
      <c r="I1876" s="754">
        <v>0</v>
      </c>
    </row>
    <row r="1877" spans="1:9" x14ac:dyDescent="0.2">
      <c r="A1877" s="749"/>
      <c r="B1877" s="750" t="s">
        <v>2652</v>
      </c>
      <c r="C1877" s="751">
        <v>1</v>
      </c>
      <c r="D1877" s="752">
        <v>1</v>
      </c>
      <c r="E1877" s="752">
        <v>0</v>
      </c>
      <c r="F1877" s="752">
        <v>0</v>
      </c>
      <c r="G1877" s="752">
        <v>0</v>
      </c>
      <c r="H1877" s="753">
        <v>0</v>
      </c>
      <c r="I1877" s="754">
        <v>0</v>
      </c>
    </row>
    <row r="1878" spans="1:9" x14ac:dyDescent="0.2">
      <c r="A1878" s="749"/>
      <c r="B1878" s="750" t="s">
        <v>3402</v>
      </c>
      <c r="C1878" s="751">
        <v>2</v>
      </c>
      <c r="D1878" s="752">
        <v>1</v>
      </c>
      <c r="E1878" s="752">
        <v>1</v>
      </c>
      <c r="F1878" s="752">
        <v>0</v>
      </c>
      <c r="G1878" s="752">
        <v>0</v>
      </c>
      <c r="H1878" s="753">
        <v>0</v>
      </c>
      <c r="I1878" s="754">
        <v>0</v>
      </c>
    </row>
    <row r="1879" spans="1:9" x14ac:dyDescent="0.2">
      <c r="A1879" s="749"/>
      <c r="B1879" s="750" t="s">
        <v>3403</v>
      </c>
      <c r="C1879" s="751">
        <v>0</v>
      </c>
      <c r="D1879" s="752">
        <v>0</v>
      </c>
      <c r="E1879" s="752">
        <v>0</v>
      </c>
      <c r="F1879" s="752">
        <v>2</v>
      </c>
      <c r="G1879" s="752">
        <v>1</v>
      </c>
      <c r="H1879" s="753">
        <v>1</v>
      </c>
      <c r="I1879" s="754">
        <v>0</v>
      </c>
    </row>
    <row r="1880" spans="1:9" x14ac:dyDescent="0.2">
      <c r="A1880" s="749"/>
      <c r="B1880" s="750" t="s">
        <v>2656</v>
      </c>
      <c r="C1880" s="751">
        <v>3</v>
      </c>
      <c r="D1880" s="752">
        <v>1</v>
      </c>
      <c r="E1880" s="752">
        <v>2</v>
      </c>
      <c r="F1880" s="752">
        <v>0</v>
      </c>
      <c r="G1880" s="752">
        <v>0</v>
      </c>
      <c r="H1880" s="753">
        <v>0</v>
      </c>
      <c r="I1880" s="754">
        <v>0</v>
      </c>
    </row>
    <row r="1881" spans="1:9" x14ac:dyDescent="0.2">
      <c r="A1881" s="749"/>
      <c r="B1881" s="750" t="s">
        <v>2657</v>
      </c>
      <c r="C1881" s="751">
        <v>0</v>
      </c>
      <c r="D1881" s="752">
        <v>0</v>
      </c>
      <c r="E1881" s="752">
        <v>0</v>
      </c>
      <c r="F1881" s="752">
        <v>4</v>
      </c>
      <c r="G1881" s="752">
        <v>3</v>
      </c>
      <c r="H1881" s="753">
        <v>1</v>
      </c>
      <c r="I1881" s="754">
        <v>0</v>
      </c>
    </row>
    <row r="1882" spans="1:9" x14ac:dyDescent="0.2">
      <c r="A1882" s="749"/>
      <c r="B1882" s="750" t="s">
        <v>2658</v>
      </c>
      <c r="C1882" s="751">
        <v>0</v>
      </c>
      <c r="D1882" s="752">
        <v>0</v>
      </c>
      <c r="E1882" s="752">
        <v>0</v>
      </c>
      <c r="F1882" s="752">
        <v>1</v>
      </c>
      <c r="G1882" s="752">
        <v>1</v>
      </c>
      <c r="H1882" s="753">
        <v>0</v>
      </c>
      <c r="I1882" s="754">
        <v>0</v>
      </c>
    </row>
    <row r="1883" spans="1:9" x14ac:dyDescent="0.2">
      <c r="A1883" s="749"/>
      <c r="B1883" s="750" t="s">
        <v>3404</v>
      </c>
      <c r="C1883" s="751">
        <v>0</v>
      </c>
      <c r="D1883" s="752">
        <v>0</v>
      </c>
      <c r="E1883" s="752">
        <v>0</v>
      </c>
      <c r="F1883" s="752">
        <v>1</v>
      </c>
      <c r="G1883" s="752">
        <v>1</v>
      </c>
      <c r="H1883" s="753">
        <v>0</v>
      </c>
      <c r="I1883" s="754">
        <v>0</v>
      </c>
    </row>
    <row r="1884" spans="1:9" x14ac:dyDescent="0.2">
      <c r="A1884" s="749"/>
      <c r="B1884" s="750" t="s">
        <v>3405</v>
      </c>
      <c r="C1884" s="751">
        <v>0</v>
      </c>
      <c r="D1884" s="752">
        <v>0</v>
      </c>
      <c r="E1884" s="752">
        <v>0</v>
      </c>
      <c r="F1884" s="752">
        <v>1</v>
      </c>
      <c r="G1884" s="752">
        <v>0</v>
      </c>
      <c r="H1884" s="753">
        <v>1</v>
      </c>
      <c r="I1884" s="754">
        <v>0</v>
      </c>
    </row>
    <row r="1885" spans="1:9" x14ac:dyDescent="0.2">
      <c r="A1885" s="749"/>
      <c r="B1885" s="750" t="s">
        <v>158</v>
      </c>
      <c r="C1885" s="751">
        <v>0</v>
      </c>
      <c r="D1885" s="752">
        <v>0</v>
      </c>
      <c r="E1885" s="752">
        <v>0</v>
      </c>
      <c r="F1885" s="752">
        <v>3</v>
      </c>
      <c r="G1885" s="752">
        <v>2</v>
      </c>
      <c r="H1885" s="753">
        <v>1</v>
      </c>
      <c r="I1885" s="754">
        <v>0</v>
      </c>
    </row>
    <row r="1886" spans="1:9" x14ac:dyDescent="0.2">
      <c r="A1886" s="743" t="s">
        <v>814</v>
      </c>
      <c r="B1886" s="744" t="s">
        <v>10</v>
      </c>
      <c r="C1886" s="745">
        <v>0</v>
      </c>
      <c r="D1886" s="746">
        <v>0</v>
      </c>
      <c r="E1886" s="746">
        <v>0</v>
      </c>
      <c r="F1886" s="746">
        <v>12</v>
      </c>
      <c r="G1886" s="746">
        <v>9</v>
      </c>
      <c r="H1886" s="747">
        <v>3</v>
      </c>
      <c r="I1886" s="748">
        <v>0</v>
      </c>
    </row>
    <row r="1887" spans="1:9" x14ac:dyDescent="0.2">
      <c r="A1887" s="749"/>
      <c r="B1887" s="750" t="s">
        <v>3406</v>
      </c>
      <c r="C1887" s="751">
        <v>0</v>
      </c>
      <c r="D1887" s="752">
        <v>0</v>
      </c>
      <c r="E1887" s="752">
        <v>0</v>
      </c>
      <c r="F1887" s="752">
        <v>1</v>
      </c>
      <c r="G1887" s="752">
        <v>1</v>
      </c>
      <c r="H1887" s="753">
        <v>0</v>
      </c>
      <c r="I1887" s="754">
        <v>0</v>
      </c>
    </row>
    <row r="1888" spans="1:9" x14ac:dyDescent="0.2">
      <c r="A1888" s="749"/>
      <c r="B1888" s="750" t="s">
        <v>2659</v>
      </c>
      <c r="C1888" s="751">
        <v>0</v>
      </c>
      <c r="D1888" s="752">
        <v>0</v>
      </c>
      <c r="E1888" s="752">
        <v>0</v>
      </c>
      <c r="F1888" s="752">
        <v>6</v>
      </c>
      <c r="G1888" s="752">
        <v>5</v>
      </c>
      <c r="H1888" s="753">
        <v>1</v>
      </c>
      <c r="I1888" s="754">
        <v>0</v>
      </c>
    </row>
    <row r="1889" spans="1:9" x14ac:dyDescent="0.2">
      <c r="A1889" s="749"/>
      <c r="B1889" s="750" t="s">
        <v>2661</v>
      </c>
      <c r="C1889" s="751">
        <v>0</v>
      </c>
      <c r="D1889" s="752">
        <v>0</v>
      </c>
      <c r="E1889" s="752">
        <v>0</v>
      </c>
      <c r="F1889" s="752">
        <v>4</v>
      </c>
      <c r="G1889" s="752">
        <v>2</v>
      </c>
      <c r="H1889" s="753">
        <v>2</v>
      </c>
      <c r="I1889" s="754">
        <v>0</v>
      </c>
    </row>
    <row r="1890" spans="1:9" x14ac:dyDescent="0.2">
      <c r="A1890" s="749"/>
      <c r="B1890" s="750" t="s">
        <v>3407</v>
      </c>
      <c r="C1890" s="751">
        <v>0</v>
      </c>
      <c r="D1890" s="752">
        <v>0</v>
      </c>
      <c r="E1890" s="752">
        <v>0</v>
      </c>
      <c r="F1890" s="752">
        <v>1</v>
      </c>
      <c r="G1890" s="752">
        <v>1</v>
      </c>
      <c r="H1890" s="753">
        <v>0</v>
      </c>
      <c r="I1890" s="754">
        <v>0</v>
      </c>
    </row>
    <row r="1891" spans="1:9" x14ac:dyDescent="0.2">
      <c r="A1891" s="743" t="s">
        <v>815</v>
      </c>
      <c r="B1891" s="744" t="s">
        <v>10</v>
      </c>
      <c r="C1891" s="745">
        <v>2</v>
      </c>
      <c r="D1891" s="746">
        <v>0</v>
      </c>
      <c r="E1891" s="746">
        <v>2</v>
      </c>
      <c r="F1891" s="746">
        <v>37</v>
      </c>
      <c r="G1891" s="746">
        <v>16</v>
      </c>
      <c r="H1891" s="747">
        <v>21</v>
      </c>
      <c r="I1891" s="748">
        <v>0</v>
      </c>
    </row>
    <row r="1892" spans="1:9" x14ac:dyDescent="0.2">
      <c r="A1892" s="749"/>
      <c r="B1892" s="750" t="s">
        <v>3408</v>
      </c>
      <c r="C1892" s="751">
        <v>0</v>
      </c>
      <c r="D1892" s="752">
        <v>0</v>
      </c>
      <c r="E1892" s="752">
        <v>0</v>
      </c>
      <c r="F1892" s="752">
        <v>1</v>
      </c>
      <c r="G1892" s="752">
        <v>1</v>
      </c>
      <c r="H1892" s="753">
        <v>0</v>
      </c>
      <c r="I1892" s="754">
        <v>0</v>
      </c>
    </row>
    <row r="1893" spans="1:9" x14ac:dyDescent="0.2">
      <c r="A1893" s="749"/>
      <c r="B1893" s="750" t="s">
        <v>2663</v>
      </c>
      <c r="C1893" s="751">
        <v>0</v>
      </c>
      <c r="D1893" s="752">
        <v>0</v>
      </c>
      <c r="E1893" s="752">
        <v>0</v>
      </c>
      <c r="F1893" s="752">
        <v>2</v>
      </c>
      <c r="G1893" s="752">
        <v>2</v>
      </c>
      <c r="H1893" s="753">
        <v>0</v>
      </c>
      <c r="I1893" s="754">
        <v>0</v>
      </c>
    </row>
    <row r="1894" spans="1:9" x14ac:dyDescent="0.2">
      <c r="A1894" s="749"/>
      <c r="B1894" s="750" t="s">
        <v>158</v>
      </c>
      <c r="C1894" s="751">
        <v>2</v>
      </c>
      <c r="D1894" s="752">
        <v>0</v>
      </c>
      <c r="E1894" s="752">
        <v>2</v>
      </c>
      <c r="F1894" s="752">
        <v>34</v>
      </c>
      <c r="G1894" s="752">
        <v>13</v>
      </c>
      <c r="H1894" s="753">
        <v>21</v>
      </c>
      <c r="I1894" s="754">
        <v>0</v>
      </c>
    </row>
    <row r="1895" spans="1:9" x14ac:dyDescent="0.2">
      <c r="A1895" s="743" t="s">
        <v>816</v>
      </c>
      <c r="B1895" s="744" t="s">
        <v>10</v>
      </c>
      <c r="C1895" s="745">
        <v>7</v>
      </c>
      <c r="D1895" s="746">
        <v>2</v>
      </c>
      <c r="E1895" s="746">
        <v>5</v>
      </c>
      <c r="F1895" s="746">
        <v>13</v>
      </c>
      <c r="G1895" s="746">
        <v>8</v>
      </c>
      <c r="H1895" s="747">
        <v>5</v>
      </c>
      <c r="I1895" s="748">
        <v>0</v>
      </c>
    </row>
    <row r="1896" spans="1:9" x14ac:dyDescent="0.2">
      <c r="A1896" s="749"/>
      <c r="B1896" s="750" t="s">
        <v>3409</v>
      </c>
      <c r="C1896" s="751">
        <v>0</v>
      </c>
      <c r="D1896" s="752">
        <v>0</v>
      </c>
      <c r="E1896" s="752">
        <v>0</v>
      </c>
      <c r="F1896" s="752">
        <v>1</v>
      </c>
      <c r="G1896" s="752">
        <v>1</v>
      </c>
      <c r="H1896" s="753">
        <v>0</v>
      </c>
      <c r="I1896" s="754">
        <v>0</v>
      </c>
    </row>
    <row r="1897" spans="1:9" x14ac:dyDescent="0.2">
      <c r="A1897" s="749"/>
      <c r="B1897" s="750" t="s">
        <v>2665</v>
      </c>
      <c r="C1897" s="751">
        <v>5</v>
      </c>
      <c r="D1897" s="752">
        <v>2</v>
      </c>
      <c r="E1897" s="752">
        <v>3</v>
      </c>
      <c r="F1897" s="752">
        <v>4</v>
      </c>
      <c r="G1897" s="752">
        <v>3</v>
      </c>
      <c r="H1897" s="753">
        <v>1</v>
      </c>
      <c r="I1897" s="754">
        <v>0</v>
      </c>
    </row>
    <row r="1898" spans="1:9" x14ac:dyDescent="0.2">
      <c r="A1898" s="749"/>
      <c r="B1898" s="750" t="s">
        <v>158</v>
      </c>
      <c r="C1898" s="751">
        <v>2</v>
      </c>
      <c r="D1898" s="752">
        <v>0</v>
      </c>
      <c r="E1898" s="752">
        <v>2</v>
      </c>
      <c r="F1898" s="752">
        <v>8</v>
      </c>
      <c r="G1898" s="752">
        <v>4</v>
      </c>
      <c r="H1898" s="753">
        <v>4</v>
      </c>
      <c r="I1898" s="754">
        <v>0</v>
      </c>
    </row>
    <row r="1899" spans="1:9" x14ac:dyDescent="0.2">
      <c r="A1899" s="743" t="s">
        <v>817</v>
      </c>
      <c r="B1899" s="744" t="s">
        <v>10</v>
      </c>
      <c r="C1899" s="745">
        <v>600</v>
      </c>
      <c r="D1899" s="746">
        <v>356</v>
      </c>
      <c r="E1899" s="746">
        <v>244</v>
      </c>
      <c r="F1899" s="746">
        <v>1560</v>
      </c>
      <c r="G1899" s="746">
        <v>1112</v>
      </c>
      <c r="H1899" s="747">
        <v>448</v>
      </c>
      <c r="I1899" s="748">
        <v>0</v>
      </c>
    </row>
    <row r="1900" spans="1:9" x14ac:dyDescent="0.2">
      <c r="A1900" s="749"/>
      <c r="B1900" s="750" t="s">
        <v>2666</v>
      </c>
      <c r="C1900" s="751">
        <v>12</v>
      </c>
      <c r="D1900" s="752">
        <v>6</v>
      </c>
      <c r="E1900" s="752">
        <v>6</v>
      </c>
      <c r="F1900" s="752">
        <v>55</v>
      </c>
      <c r="G1900" s="752">
        <v>42</v>
      </c>
      <c r="H1900" s="753">
        <v>13</v>
      </c>
      <c r="I1900" s="754">
        <v>0</v>
      </c>
    </row>
    <row r="1901" spans="1:9" x14ac:dyDescent="0.2">
      <c r="A1901" s="749"/>
      <c r="B1901" s="750" t="s">
        <v>2667</v>
      </c>
      <c r="C1901" s="751">
        <v>0</v>
      </c>
      <c r="D1901" s="752">
        <v>0</v>
      </c>
      <c r="E1901" s="752">
        <v>0</v>
      </c>
      <c r="F1901" s="752">
        <v>2</v>
      </c>
      <c r="G1901" s="752">
        <v>1</v>
      </c>
      <c r="H1901" s="753">
        <v>1</v>
      </c>
      <c r="I1901" s="754">
        <v>0</v>
      </c>
    </row>
    <row r="1902" spans="1:9" x14ac:dyDescent="0.2">
      <c r="A1902" s="749"/>
      <c r="B1902" s="750" t="s">
        <v>2668</v>
      </c>
      <c r="C1902" s="751">
        <v>1</v>
      </c>
      <c r="D1902" s="752">
        <v>1</v>
      </c>
      <c r="E1902" s="752">
        <v>0</v>
      </c>
      <c r="F1902" s="752">
        <v>5</v>
      </c>
      <c r="G1902" s="752">
        <v>3</v>
      </c>
      <c r="H1902" s="753">
        <v>2</v>
      </c>
      <c r="I1902" s="754">
        <v>0</v>
      </c>
    </row>
    <row r="1903" spans="1:9" x14ac:dyDescent="0.2">
      <c r="A1903" s="749"/>
      <c r="B1903" s="750" t="s">
        <v>2670</v>
      </c>
      <c r="C1903" s="751">
        <v>0</v>
      </c>
      <c r="D1903" s="752">
        <v>0</v>
      </c>
      <c r="E1903" s="752">
        <v>0</v>
      </c>
      <c r="F1903" s="752">
        <v>3</v>
      </c>
      <c r="G1903" s="752">
        <v>1</v>
      </c>
      <c r="H1903" s="753">
        <v>2</v>
      </c>
      <c r="I1903" s="754">
        <v>0</v>
      </c>
    </row>
    <row r="1904" spans="1:9" x14ac:dyDescent="0.2">
      <c r="A1904" s="749"/>
      <c r="B1904" s="750" t="s">
        <v>2672</v>
      </c>
      <c r="C1904" s="751">
        <v>0</v>
      </c>
      <c r="D1904" s="752">
        <v>0</v>
      </c>
      <c r="E1904" s="752">
        <v>0</v>
      </c>
      <c r="F1904" s="752">
        <v>2</v>
      </c>
      <c r="G1904" s="752">
        <v>2</v>
      </c>
      <c r="H1904" s="753">
        <v>0</v>
      </c>
      <c r="I1904" s="754">
        <v>0</v>
      </c>
    </row>
    <row r="1905" spans="1:9" x14ac:dyDescent="0.2">
      <c r="A1905" s="749"/>
      <c r="B1905" s="750" t="s">
        <v>2675</v>
      </c>
      <c r="C1905" s="751">
        <v>0</v>
      </c>
      <c r="D1905" s="752">
        <v>0</v>
      </c>
      <c r="E1905" s="752">
        <v>0</v>
      </c>
      <c r="F1905" s="752">
        <v>1</v>
      </c>
      <c r="G1905" s="752">
        <v>1</v>
      </c>
      <c r="H1905" s="753">
        <v>0</v>
      </c>
      <c r="I1905" s="754">
        <v>0</v>
      </c>
    </row>
    <row r="1906" spans="1:9" x14ac:dyDescent="0.2">
      <c r="A1906" s="749"/>
      <c r="B1906" s="750" t="s">
        <v>2677</v>
      </c>
      <c r="C1906" s="751">
        <v>0</v>
      </c>
      <c r="D1906" s="752">
        <v>0</v>
      </c>
      <c r="E1906" s="752">
        <v>0</v>
      </c>
      <c r="F1906" s="752">
        <v>2</v>
      </c>
      <c r="G1906" s="752">
        <v>1</v>
      </c>
      <c r="H1906" s="753">
        <v>1</v>
      </c>
      <c r="I1906" s="754">
        <v>0</v>
      </c>
    </row>
    <row r="1907" spans="1:9" x14ac:dyDescent="0.2">
      <c r="A1907" s="749"/>
      <c r="B1907" s="750" t="s">
        <v>2678</v>
      </c>
      <c r="C1907" s="751">
        <v>1</v>
      </c>
      <c r="D1907" s="752">
        <v>1</v>
      </c>
      <c r="E1907" s="752">
        <v>0</v>
      </c>
      <c r="F1907" s="752">
        <v>2</v>
      </c>
      <c r="G1907" s="752">
        <v>1</v>
      </c>
      <c r="H1907" s="753">
        <v>1</v>
      </c>
      <c r="I1907" s="754">
        <v>0</v>
      </c>
    </row>
    <row r="1908" spans="1:9" x14ac:dyDescent="0.2">
      <c r="A1908" s="749"/>
      <c r="B1908" s="750" t="s">
        <v>3410</v>
      </c>
      <c r="C1908" s="751">
        <v>0</v>
      </c>
      <c r="D1908" s="752">
        <v>0</v>
      </c>
      <c r="E1908" s="752">
        <v>0</v>
      </c>
      <c r="F1908" s="752">
        <v>1</v>
      </c>
      <c r="G1908" s="752">
        <v>0</v>
      </c>
      <c r="H1908" s="753">
        <v>1</v>
      </c>
      <c r="I1908" s="754">
        <v>0</v>
      </c>
    </row>
    <row r="1909" spans="1:9" x14ac:dyDescent="0.2">
      <c r="A1909" s="749"/>
      <c r="B1909" s="750" t="s">
        <v>2679</v>
      </c>
      <c r="C1909" s="751">
        <v>7</v>
      </c>
      <c r="D1909" s="752">
        <v>4</v>
      </c>
      <c r="E1909" s="752">
        <v>3</v>
      </c>
      <c r="F1909" s="752">
        <v>36</v>
      </c>
      <c r="G1909" s="752">
        <v>25</v>
      </c>
      <c r="H1909" s="753">
        <v>11</v>
      </c>
      <c r="I1909" s="754">
        <v>0</v>
      </c>
    </row>
    <row r="1910" spans="1:9" x14ac:dyDescent="0.2">
      <c r="A1910" s="749"/>
      <c r="B1910" s="750" t="s">
        <v>2680</v>
      </c>
      <c r="C1910" s="751">
        <v>0</v>
      </c>
      <c r="D1910" s="752">
        <v>0</v>
      </c>
      <c r="E1910" s="752">
        <v>0</v>
      </c>
      <c r="F1910" s="752">
        <v>2</v>
      </c>
      <c r="G1910" s="752">
        <v>0</v>
      </c>
      <c r="H1910" s="753">
        <v>2</v>
      </c>
      <c r="I1910" s="754">
        <v>0</v>
      </c>
    </row>
    <row r="1911" spans="1:9" x14ac:dyDescent="0.2">
      <c r="A1911" s="749"/>
      <c r="B1911" s="750" t="s">
        <v>2681</v>
      </c>
      <c r="C1911" s="751">
        <v>0</v>
      </c>
      <c r="D1911" s="752">
        <v>0</v>
      </c>
      <c r="E1911" s="752">
        <v>0</v>
      </c>
      <c r="F1911" s="752">
        <v>1</v>
      </c>
      <c r="G1911" s="752">
        <v>1</v>
      </c>
      <c r="H1911" s="753">
        <v>0</v>
      </c>
      <c r="I1911" s="754">
        <v>0</v>
      </c>
    </row>
    <row r="1912" spans="1:9" x14ac:dyDescent="0.2">
      <c r="A1912" s="749"/>
      <c r="B1912" s="750" t="s">
        <v>3411</v>
      </c>
      <c r="C1912" s="751">
        <v>0</v>
      </c>
      <c r="D1912" s="752">
        <v>0</v>
      </c>
      <c r="E1912" s="752">
        <v>0</v>
      </c>
      <c r="F1912" s="752">
        <v>8</v>
      </c>
      <c r="G1912" s="752">
        <v>7</v>
      </c>
      <c r="H1912" s="753">
        <v>1</v>
      </c>
      <c r="I1912" s="754">
        <v>0</v>
      </c>
    </row>
    <row r="1913" spans="1:9" x14ac:dyDescent="0.2">
      <c r="A1913" s="749"/>
      <c r="B1913" s="750" t="s">
        <v>2682</v>
      </c>
      <c r="C1913" s="751">
        <v>1</v>
      </c>
      <c r="D1913" s="752">
        <v>0</v>
      </c>
      <c r="E1913" s="752">
        <v>1</v>
      </c>
      <c r="F1913" s="752">
        <v>1</v>
      </c>
      <c r="G1913" s="752">
        <v>1</v>
      </c>
      <c r="H1913" s="753">
        <v>0</v>
      </c>
      <c r="I1913" s="754">
        <v>0</v>
      </c>
    </row>
    <row r="1914" spans="1:9" x14ac:dyDescent="0.2">
      <c r="A1914" s="749"/>
      <c r="B1914" s="750" t="s">
        <v>2684</v>
      </c>
      <c r="C1914" s="751">
        <v>1</v>
      </c>
      <c r="D1914" s="752">
        <v>1</v>
      </c>
      <c r="E1914" s="752">
        <v>0</v>
      </c>
      <c r="F1914" s="752">
        <v>2</v>
      </c>
      <c r="G1914" s="752">
        <v>1</v>
      </c>
      <c r="H1914" s="753">
        <v>1</v>
      </c>
      <c r="I1914" s="754">
        <v>0</v>
      </c>
    </row>
    <row r="1915" spans="1:9" x14ac:dyDescent="0.2">
      <c r="A1915" s="749"/>
      <c r="B1915" s="750" t="s">
        <v>2685</v>
      </c>
      <c r="C1915" s="751">
        <v>1</v>
      </c>
      <c r="D1915" s="752">
        <v>0</v>
      </c>
      <c r="E1915" s="752">
        <v>1</v>
      </c>
      <c r="F1915" s="752">
        <v>1</v>
      </c>
      <c r="G1915" s="752">
        <v>0</v>
      </c>
      <c r="H1915" s="753">
        <v>1</v>
      </c>
      <c r="I1915" s="754">
        <v>0</v>
      </c>
    </row>
    <row r="1916" spans="1:9" x14ac:dyDescent="0.2">
      <c r="A1916" s="749"/>
      <c r="B1916" s="750" t="s">
        <v>2686</v>
      </c>
      <c r="C1916" s="751">
        <v>0</v>
      </c>
      <c r="D1916" s="752">
        <v>0</v>
      </c>
      <c r="E1916" s="752">
        <v>0</v>
      </c>
      <c r="F1916" s="752">
        <v>1</v>
      </c>
      <c r="G1916" s="752">
        <v>1</v>
      </c>
      <c r="H1916" s="753">
        <v>0</v>
      </c>
      <c r="I1916" s="754">
        <v>0</v>
      </c>
    </row>
    <row r="1917" spans="1:9" x14ac:dyDescent="0.2">
      <c r="A1917" s="749"/>
      <c r="B1917" s="750" t="s">
        <v>2687</v>
      </c>
      <c r="C1917" s="751">
        <v>7</v>
      </c>
      <c r="D1917" s="752">
        <v>2</v>
      </c>
      <c r="E1917" s="752">
        <v>5</v>
      </c>
      <c r="F1917" s="752">
        <v>9</v>
      </c>
      <c r="G1917" s="752">
        <v>9</v>
      </c>
      <c r="H1917" s="753">
        <v>0</v>
      </c>
      <c r="I1917" s="754">
        <v>0</v>
      </c>
    </row>
    <row r="1918" spans="1:9" x14ac:dyDescent="0.2">
      <c r="A1918" s="749"/>
      <c r="B1918" s="750" t="s">
        <v>2688</v>
      </c>
      <c r="C1918" s="751">
        <v>0</v>
      </c>
      <c r="D1918" s="752">
        <v>0</v>
      </c>
      <c r="E1918" s="752">
        <v>0</v>
      </c>
      <c r="F1918" s="752">
        <v>7</v>
      </c>
      <c r="G1918" s="752">
        <v>6</v>
      </c>
      <c r="H1918" s="753">
        <v>1</v>
      </c>
      <c r="I1918" s="754">
        <v>0</v>
      </c>
    </row>
    <row r="1919" spans="1:9" x14ac:dyDescent="0.2">
      <c r="A1919" s="749"/>
      <c r="B1919" s="750" t="s">
        <v>2689</v>
      </c>
      <c r="C1919" s="751">
        <v>1</v>
      </c>
      <c r="D1919" s="752">
        <v>0</v>
      </c>
      <c r="E1919" s="752">
        <v>1</v>
      </c>
      <c r="F1919" s="752">
        <v>5</v>
      </c>
      <c r="G1919" s="752">
        <v>4</v>
      </c>
      <c r="H1919" s="753">
        <v>1</v>
      </c>
      <c r="I1919" s="754">
        <v>0</v>
      </c>
    </row>
    <row r="1920" spans="1:9" x14ac:dyDescent="0.2">
      <c r="A1920" s="749"/>
      <c r="B1920" s="750" t="s">
        <v>2690</v>
      </c>
      <c r="C1920" s="751">
        <v>0</v>
      </c>
      <c r="D1920" s="752">
        <v>0</v>
      </c>
      <c r="E1920" s="752">
        <v>0</v>
      </c>
      <c r="F1920" s="752">
        <v>11</v>
      </c>
      <c r="G1920" s="752">
        <v>10</v>
      </c>
      <c r="H1920" s="753">
        <v>1</v>
      </c>
      <c r="I1920" s="754">
        <v>0</v>
      </c>
    </row>
    <row r="1921" spans="1:9" x14ac:dyDescent="0.2">
      <c r="A1921" s="749"/>
      <c r="B1921" s="750" t="s">
        <v>2691</v>
      </c>
      <c r="C1921" s="751">
        <v>5</v>
      </c>
      <c r="D1921" s="752">
        <v>4</v>
      </c>
      <c r="E1921" s="752">
        <v>1</v>
      </c>
      <c r="F1921" s="752">
        <v>21</v>
      </c>
      <c r="G1921" s="752">
        <v>15</v>
      </c>
      <c r="H1921" s="753">
        <v>6</v>
      </c>
      <c r="I1921" s="754">
        <v>0</v>
      </c>
    </row>
    <row r="1922" spans="1:9" x14ac:dyDescent="0.2">
      <c r="A1922" s="749"/>
      <c r="B1922" s="750" t="s">
        <v>3412</v>
      </c>
      <c r="C1922" s="751">
        <v>0</v>
      </c>
      <c r="D1922" s="752">
        <v>0</v>
      </c>
      <c r="E1922" s="752">
        <v>0</v>
      </c>
      <c r="F1922" s="752">
        <v>2</v>
      </c>
      <c r="G1922" s="752">
        <v>2</v>
      </c>
      <c r="H1922" s="753">
        <v>0</v>
      </c>
      <c r="I1922" s="754">
        <v>0</v>
      </c>
    </row>
    <row r="1923" spans="1:9" x14ac:dyDescent="0.2">
      <c r="A1923" s="749"/>
      <c r="B1923" s="750" t="s">
        <v>2692</v>
      </c>
      <c r="C1923" s="751">
        <v>1</v>
      </c>
      <c r="D1923" s="752">
        <v>1</v>
      </c>
      <c r="E1923" s="752">
        <v>0</v>
      </c>
      <c r="F1923" s="752">
        <v>2</v>
      </c>
      <c r="G1923" s="752">
        <v>1</v>
      </c>
      <c r="H1923" s="753">
        <v>1</v>
      </c>
      <c r="I1923" s="754">
        <v>0</v>
      </c>
    </row>
    <row r="1924" spans="1:9" x14ac:dyDescent="0.2">
      <c r="A1924" s="749"/>
      <c r="B1924" s="750" t="s">
        <v>3413</v>
      </c>
      <c r="C1924" s="751">
        <v>0</v>
      </c>
      <c r="D1924" s="752">
        <v>0</v>
      </c>
      <c r="E1924" s="752">
        <v>0</v>
      </c>
      <c r="F1924" s="752">
        <v>1</v>
      </c>
      <c r="G1924" s="752">
        <v>0</v>
      </c>
      <c r="H1924" s="753">
        <v>1</v>
      </c>
      <c r="I1924" s="754">
        <v>0</v>
      </c>
    </row>
    <row r="1925" spans="1:9" x14ac:dyDescent="0.2">
      <c r="A1925" s="749"/>
      <c r="B1925" s="750" t="s">
        <v>2693</v>
      </c>
      <c r="C1925" s="751">
        <v>1</v>
      </c>
      <c r="D1925" s="752">
        <v>0</v>
      </c>
      <c r="E1925" s="752">
        <v>1</v>
      </c>
      <c r="F1925" s="752">
        <v>0</v>
      </c>
      <c r="G1925" s="752">
        <v>0</v>
      </c>
      <c r="H1925" s="753">
        <v>0</v>
      </c>
      <c r="I1925" s="754">
        <v>0</v>
      </c>
    </row>
    <row r="1926" spans="1:9" x14ac:dyDescent="0.2">
      <c r="A1926" s="749"/>
      <c r="B1926" s="750" t="s">
        <v>3414</v>
      </c>
      <c r="C1926" s="751">
        <v>0</v>
      </c>
      <c r="D1926" s="752">
        <v>0</v>
      </c>
      <c r="E1926" s="752">
        <v>0</v>
      </c>
      <c r="F1926" s="752">
        <v>1</v>
      </c>
      <c r="G1926" s="752">
        <v>1</v>
      </c>
      <c r="H1926" s="753">
        <v>0</v>
      </c>
      <c r="I1926" s="754">
        <v>0</v>
      </c>
    </row>
    <row r="1927" spans="1:9" x14ac:dyDescent="0.2">
      <c r="A1927" s="749"/>
      <c r="B1927" s="750" t="s">
        <v>2694</v>
      </c>
      <c r="C1927" s="751">
        <v>0</v>
      </c>
      <c r="D1927" s="752">
        <v>0</v>
      </c>
      <c r="E1927" s="752">
        <v>0</v>
      </c>
      <c r="F1927" s="752">
        <v>1</v>
      </c>
      <c r="G1927" s="752">
        <v>1</v>
      </c>
      <c r="H1927" s="753">
        <v>0</v>
      </c>
      <c r="I1927" s="754">
        <v>0</v>
      </c>
    </row>
    <row r="1928" spans="1:9" x14ac:dyDescent="0.2">
      <c r="A1928" s="749"/>
      <c r="B1928" s="750" t="s">
        <v>2696</v>
      </c>
      <c r="C1928" s="751">
        <v>0</v>
      </c>
      <c r="D1928" s="752">
        <v>0</v>
      </c>
      <c r="E1928" s="752">
        <v>0</v>
      </c>
      <c r="F1928" s="752">
        <v>1</v>
      </c>
      <c r="G1928" s="752">
        <v>0</v>
      </c>
      <c r="H1928" s="753">
        <v>1</v>
      </c>
      <c r="I1928" s="754">
        <v>0</v>
      </c>
    </row>
    <row r="1929" spans="1:9" x14ac:dyDescent="0.2">
      <c r="A1929" s="749"/>
      <c r="B1929" s="750" t="s">
        <v>2697</v>
      </c>
      <c r="C1929" s="751">
        <v>0</v>
      </c>
      <c r="D1929" s="752">
        <v>0</v>
      </c>
      <c r="E1929" s="752">
        <v>0</v>
      </c>
      <c r="F1929" s="752">
        <v>2</v>
      </c>
      <c r="G1929" s="752">
        <v>2</v>
      </c>
      <c r="H1929" s="753">
        <v>0</v>
      </c>
      <c r="I1929" s="754">
        <v>0</v>
      </c>
    </row>
    <row r="1930" spans="1:9" x14ac:dyDescent="0.2">
      <c r="A1930" s="749"/>
      <c r="B1930" s="750" t="s">
        <v>2698</v>
      </c>
      <c r="C1930" s="751">
        <v>134</v>
      </c>
      <c r="D1930" s="752">
        <v>82</v>
      </c>
      <c r="E1930" s="752">
        <v>52</v>
      </c>
      <c r="F1930" s="752">
        <v>395</v>
      </c>
      <c r="G1930" s="752">
        <v>274</v>
      </c>
      <c r="H1930" s="753">
        <v>121</v>
      </c>
      <c r="I1930" s="754">
        <v>0</v>
      </c>
    </row>
    <row r="1931" spans="1:9" x14ac:dyDescent="0.2">
      <c r="A1931" s="749"/>
      <c r="B1931" s="750" t="s">
        <v>158</v>
      </c>
      <c r="C1931" s="751">
        <v>427</v>
      </c>
      <c r="D1931" s="752">
        <v>254</v>
      </c>
      <c r="E1931" s="752">
        <v>173</v>
      </c>
      <c r="F1931" s="752">
        <v>977</v>
      </c>
      <c r="G1931" s="752">
        <v>699</v>
      </c>
      <c r="H1931" s="753">
        <v>278</v>
      </c>
      <c r="I1931" s="754">
        <v>0</v>
      </c>
    </row>
    <row r="1932" spans="1:9" x14ac:dyDescent="0.2">
      <c r="A1932" s="743" t="s">
        <v>115</v>
      </c>
      <c r="B1932" s="744" t="s">
        <v>10</v>
      </c>
      <c r="C1932" s="745">
        <v>29</v>
      </c>
      <c r="D1932" s="746">
        <v>18</v>
      </c>
      <c r="E1932" s="746">
        <v>11</v>
      </c>
      <c r="F1932" s="746">
        <v>28</v>
      </c>
      <c r="G1932" s="746">
        <v>21</v>
      </c>
      <c r="H1932" s="747">
        <v>7</v>
      </c>
      <c r="I1932" s="748">
        <v>0</v>
      </c>
    </row>
    <row r="1933" spans="1:9" x14ac:dyDescent="0.2">
      <c r="A1933" s="749"/>
      <c r="B1933" s="750" t="s">
        <v>2699</v>
      </c>
      <c r="C1933" s="751">
        <v>7</v>
      </c>
      <c r="D1933" s="752">
        <v>5</v>
      </c>
      <c r="E1933" s="752">
        <v>2</v>
      </c>
      <c r="F1933" s="752">
        <v>16</v>
      </c>
      <c r="G1933" s="752">
        <v>12</v>
      </c>
      <c r="H1933" s="753">
        <v>4</v>
      </c>
      <c r="I1933" s="754">
        <v>0</v>
      </c>
    </row>
    <row r="1934" spans="1:9" x14ac:dyDescent="0.2">
      <c r="A1934" s="749"/>
      <c r="B1934" s="750" t="s">
        <v>158</v>
      </c>
      <c r="C1934" s="751">
        <v>22</v>
      </c>
      <c r="D1934" s="752">
        <v>13</v>
      </c>
      <c r="E1934" s="752">
        <v>9</v>
      </c>
      <c r="F1934" s="752">
        <v>12</v>
      </c>
      <c r="G1934" s="752">
        <v>9</v>
      </c>
      <c r="H1934" s="753">
        <v>3</v>
      </c>
      <c r="I1934" s="754">
        <v>0</v>
      </c>
    </row>
    <row r="1935" spans="1:9" s="452" customFormat="1" ht="24" x14ac:dyDescent="0.2">
      <c r="A1935" s="743" t="s">
        <v>818</v>
      </c>
      <c r="B1935" s="744" t="s">
        <v>10</v>
      </c>
      <c r="C1935" s="745">
        <v>7</v>
      </c>
      <c r="D1935" s="746">
        <v>7</v>
      </c>
      <c r="E1935" s="746">
        <v>0</v>
      </c>
      <c r="F1935" s="746">
        <v>4</v>
      </c>
      <c r="G1935" s="746">
        <v>3</v>
      </c>
      <c r="H1935" s="747">
        <v>1</v>
      </c>
      <c r="I1935" s="748">
        <v>0</v>
      </c>
    </row>
    <row r="1936" spans="1:9" x14ac:dyDescent="0.2">
      <c r="A1936" s="749"/>
      <c r="B1936" s="750" t="s">
        <v>3415</v>
      </c>
      <c r="C1936" s="751">
        <v>2</v>
      </c>
      <c r="D1936" s="752">
        <v>2</v>
      </c>
      <c r="E1936" s="752">
        <v>0</v>
      </c>
      <c r="F1936" s="752">
        <v>1</v>
      </c>
      <c r="G1936" s="752">
        <v>1</v>
      </c>
      <c r="H1936" s="753">
        <v>0</v>
      </c>
      <c r="I1936" s="754">
        <v>0</v>
      </c>
    </row>
    <row r="1937" spans="1:9" x14ac:dyDescent="0.2">
      <c r="A1937" s="749"/>
      <c r="B1937" s="750" t="s">
        <v>3416</v>
      </c>
      <c r="C1937" s="751">
        <v>0</v>
      </c>
      <c r="D1937" s="752">
        <v>0</v>
      </c>
      <c r="E1937" s="752">
        <v>0</v>
      </c>
      <c r="F1937" s="752">
        <v>1</v>
      </c>
      <c r="G1937" s="752">
        <v>1</v>
      </c>
      <c r="H1937" s="753">
        <v>0</v>
      </c>
      <c r="I1937" s="754">
        <v>0</v>
      </c>
    </row>
    <row r="1938" spans="1:9" x14ac:dyDescent="0.2">
      <c r="A1938" s="749"/>
      <c r="B1938" s="750" t="s">
        <v>158</v>
      </c>
      <c r="C1938" s="751">
        <v>5</v>
      </c>
      <c r="D1938" s="752">
        <v>5</v>
      </c>
      <c r="E1938" s="752">
        <v>0</v>
      </c>
      <c r="F1938" s="752">
        <v>2</v>
      </c>
      <c r="G1938" s="752">
        <v>1</v>
      </c>
      <c r="H1938" s="753">
        <v>1</v>
      </c>
      <c r="I1938" s="754">
        <v>0</v>
      </c>
    </row>
    <row r="1939" spans="1:9" x14ac:dyDescent="0.2">
      <c r="A1939" s="743" t="s">
        <v>306</v>
      </c>
      <c r="B1939" s="744" t="s">
        <v>10</v>
      </c>
      <c r="C1939" s="745">
        <v>55</v>
      </c>
      <c r="D1939" s="746">
        <v>31</v>
      </c>
      <c r="E1939" s="746">
        <v>24</v>
      </c>
      <c r="F1939" s="746">
        <v>110</v>
      </c>
      <c r="G1939" s="746">
        <v>78</v>
      </c>
      <c r="H1939" s="747">
        <v>32</v>
      </c>
      <c r="I1939" s="748">
        <v>0</v>
      </c>
    </row>
    <row r="1940" spans="1:9" x14ac:dyDescent="0.2">
      <c r="A1940" s="749"/>
      <c r="B1940" s="750" t="s">
        <v>2700</v>
      </c>
      <c r="C1940" s="751">
        <v>0</v>
      </c>
      <c r="D1940" s="752">
        <v>0</v>
      </c>
      <c r="E1940" s="752">
        <v>0</v>
      </c>
      <c r="F1940" s="752">
        <v>2</v>
      </c>
      <c r="G1940" s="752">
        <v>1</v>
      </c>
      <c r="H1940" s="753">
        <v>1</v>
      </c>
      <c r="I1940" s="754">
        <v>0</v>
      </c>
    </row>
    <row r="1941" spans="1:9" x14ac:dyDescent="0.2">
      <c r="A1941" s="749"/>
      <c r="B1941" s="750" t="s">
        <v>189</v>
      </c>
      <c r="C1941" s="751">
        <v>55</v>
      </c>
      <c r="D1941" s="752">
        <v>31</v>
      </c>
      <c r="E1941" s="752">
        <v>24</v>
      </c>
      <c r="F1941" s="752">
        <v>108</v>
      </c>
      <c r="G1941" s="752">
        <v>77</v>
      </c>
      <c r="H1941" s="753">
        <v>31</v>
      </c>
      <c r="I1941" s="754">
        <v>0</v>
      </c>
    </row>
    <row r="1942" spans="1:9" x14ac:dyDescent="0.2">
      <c r="A1942" s="743" t="s">
        <v>213</v>
      </c>
      <c r="B1942" s="744" t="s">
        <v>10</v>
      </c>
      <c r="C1942" s="745">
        <v>3</v>
      </c>
      <c r="D1942" s="746">
        <v>2</v>
      </c>
      <c r="E1942" s="746">
        <v>1</v>
      </c>
      <c r="F1942" s="746">
        <v>10</v>
      </c>
      <c r="G1942" s="746">
        <v>7</v>
      </c>
      <c r="H1942" s="747">
        <v>3</v>
      </c>
      <c r="I1942" s="748">
        <v>0</v>
      </c>
    </row>
    <row r="1943" spans="1:9" x14ac:dyDescent="0.2">
      <c r="A1943" s="749"/>
      <c r="B1943" s="750" t="s">
        <v>2701</v>
      </c>
      <c r="C1943" s="751">
        <v>1</v>
      </c>
      <c r="D1943" s="752">
        <v>1</v>
      </c>
      <c r="E1943" s="752">
        <v>0</v>
      </c>
      <c r="F1943" s="752">
        <v>4</v>
      </c>
      <c r="G1943" s="752">
        <v>3</v>
      </c>
      <c r="H1943" s="753">
        <v>1</v>
      </c>
      <c r="I1943" s="754">
        <v>0</v>
      </c>
    </row>
    <row r="1944" spans="1:9" x14ac:dyDescent="0.2">
      <c r="A1944" s="749"/>
      <c r="B1944" s="750" t="s">
        <v>2702</v>
      </c>
      <c r="C1944" s="751">
        <v>0</v>
      </c>
      <c r="D1944" s="752">
        <v>0</v>
      </c>
      <c r="E1944" s="752">
        <v>0</v>
      </c>
      <c r="F1944" s="752">
        <v>2</v>
      </c>
      <c r="G1944" s="752">
        <v>2</v>
      </c>
      <c r="H1944" s="753">
        <v>0</v>
      </c>
      <c r="I1944" s="754">
        <v>0</v>
      </c>
    </row>
    <row r="1945" spans="1:9" s="452" customFormat="1" x14ac:dyDescent="0.2">
      <c r="A1945" s="749"/>
      <c r="B1945" s="750" t="s">
        <v>2703</v>
      </c>
      <c r="C1945" s="751">
        <v>1</v>
      </c>
      <c r="D1945" s="752">
        <v>0</v>
      </c>
      <c r="E1945" s="752">
        <v>1</v>
      </c>
      <c r="F1945" s="752">
        <v>1</v>
      </c>
      <c r="G1945" s="752">
        <v>1</v>
      </c>
      <c r="H1945" s="753">
        <v>0</v>
      </c>
      <c r="I1945" s="754">
        <v>0</v>
      </c>
    </row>
    <row r="1946" spans="1:9" x14ac:dyDescent="0.2">
      <c r="A1946" s="749"/>
      <c r="B1946" s="750" t="s">
        <v>158</v>
      </c>
      <c r="C1946" s="751">
        <v>1</v>
      </c>
      <c r="D1946" s="752">
        <v>1</v>
      </c>
      <c r="E1946" s="752">
        <v>0</v>
      </c>
      <c r="F1946" s="752">
        <v>3</v>
      </c>
      <c r="G1946" s="752">
        <v>1</v>
      </c>
      <c r="H1946" s="753">
        <v>2</v>
      </c>
      <c r="I1946" s="754">
        <v>0</v>
      </c>
    </row>
    <row r="1947" spans="1:9" x14ac:dyDescent="0.2">
      <c r="A1947" s="743" t="s">
        <v>116</v>
      </c>
      <c r="B1947" s="744" t="s">
        <v>10</v>
      </c>
      <c r="C1947" s="745">
        <v>1</v>
      </c>
      <c r="D1947" s="746">
        <v>1</v>
      </c>
      <c r="E1947" s="746">
        <v>0</v>
      </c>
      <c r="F1947" s="746">
        <v>9</v>
      </c>
      <c r="G1947" s="746">
        <v>7</v>
      </c>
      <c r="H1947" s="747">
        <v>2</v>
      </c>
      <c r="I1947" s="748">
        <v>0</v>
      </c>
    </row>
    <row r="1948" spans="1:9" s="452" customFormat="1" x14ac:dyDescent="0.2">
      <c r="A1948" s="749"/>
      <c r="B1948" s="750" t="s">
        <v>2705</v>
      </c>
      <c r="C1948" s="751">
        <v>0</v>
      </c>
      <c r="D1948" s="752">
        <v>0</v>
      </c>
      <c r="E1948" s="752">
        <v>0</v>
      </c>
      <c r="F1948" s="752">
        <v>8</v>
      </c>
      <c r="G1948" s="752">
        <v>7</v>
      </c>
      <c r="H1948" s="753">
        <v>1</v>
      </c>
      <c r="I1948" s="754">
        <v>0</v>
      </c>
    </row>
    <row r="1949" spans="1:9" x14ac:dyDescent="0.2">
      <c r="A1949" s="749"/>
      <c r="B1949" s="750" t="s">
        <v>158</v>
      </c>
      <c r="C1949" s="751">
        <v>1</v>
      </c>
      <c r="D1949" s="752">
        <v>1</v>
      </c>
      <c r="E1949" s="752">
        <v>0</v>
      </c>
      <c r="F1949" s="752">
        <v>1</v>
      </c>
      <c r="G1949" s="752">
        <v>0</v>
      </c>
      <c r="H1949" s="753">
        <v>1</v>
      </c>
      <c r="I1949" s="754">
        <v>0</v>
      </c>
    </row>
    <row r="1950" spans="1:9" x14ac:dyDescent="0.2">
      <c r="A1950" s="743" t="s">
        <v>117</v>
      </c>
      <c r="B1950" s="744" t="s">
        <v>10</v>
      </c>
      <c r="C1950" s="745">
        <v>5</v>
      </c>
      <c r="D1950" s="746">
        <v>5</v>
      </c>
      <c r="E1950" s="746">
        <v>0</v>
      </c>
      <c r="F1950" s="746">
        <v>0</v>
      </c>
      <c r="G1950" s="746">
        <v>0</v>
      </c>
      <c r="H1950" s="747">
        <v>0</v>
      </c>
      <c r="I1950" s="748">
        <v>0</v>
      </c>
    </row>
    <row r="1951" spans="1:9" x14ac:dyDescent="0.2">
      <c r="A1951" s="749"/>
      <c r="B1951" s="750" t="s">
        <v>3417</v>
      </c>
      <c r="C1951" s="751">
        <v>1</v>
      </c>
      <c r="D1951" s="752">
        <v>1</v>
      </c>
      <c r="E1951" s="752">
        <v>0</v>
      </c>
      <c r="F1951" s="752">
        <v>0</v>
      </c>
      <c r="G1951" s="752">
        <v>0</v>
      </c>
      <c r="H1951" s="753">
        <v>0</v>
      </c>
      <c r="I1951" s="754">
        <v>0</v>
      </c>
    </row>
    <row r="1952" spans="1:9" x14ac:dyDescent="0.2">
      <c r="A1952" s="749"/>
      <c r="B1952" s="750" t="s">
        <v>158</v>
      </c>
      <c r="C1952" s="751">
        <v>4</v>
      </c>
      <c r="D1952" s="752">
        <v>4</v>
      </c>
      <c r="E1952" s="752">
        <v>0</v>
      </c>
      <c r="F1952" s="752">
        <v>0</v>
      </c>
      <c r="G1952" s="752">
        <v>0</v>
      </c>
      <c r="H1952" s="753">
        <v>0</v>
      </c>
      <c r="I1952" s="754">
        <v>0</v>
      </c>
    </row>
    <row r="1953" spans="1:9" s="452" customFormat="1" x14ac:dyDescent="0.2">
      <c r="A1953" s="743" t="s">
        <v>819</v>
      </c>
      <c r="B1953" s="744" t="s">
        <v>10</v>
      </c>
      <c r="C1953" s="745">
        <v>3</v>
      </c>
      <c r="D1953" s="746">
        <v>3</v>
      </c>
      <c r="E1953" s="746">
        <v>0</v>
      </c>
      <c r="F1953" s="746">
        <v>29</v>
      </c>
      <c r="G1953" s="746">
        <v>25</v>
      </c>
      <c r="H1953" s="747">
        <v>4</v>
      </c>
      <c r="I1953" s="748">
        <v>0</v>
      </c>
    </row>
    <row r="1954" spans="1:9" x14ac:dyDescent="0.2">
      <c r="A1954" s="749"/>
      <c r="B1954" s="750" t="s">
        <v>2706</v>
      </c>
      <c r="C1954" s="751">
        <v>0</v>
      </c>
      <c r="D1954" s="752">
        <v>0</v>
      </c>
      <c r="E1954" s="752">
        <v>0</v>
      </c>
      <c r="F1954" s="752">
        <v>5</v>
      </c>
      <c r="G1954" s="752">
        <v>2</v>
      </c>
      <c r="H1954" s="753">
        <v>3</v>
      </c>
      <c r="I1954" s="754">
        <v>0</v>
      </c>
    </row>
    <row r="1955" spans="1:9" x14ac:dyDescent="0.2">
      <c r="A1955" s="749"/>
      <c r="B1955" s="750" t="s">
        <v>2711</v>
      </c>
      <c r="C1955" s="751">
        <v>1</v>
      </c>
      <c r="D1955" s="752">
        <v>1</v>
      </c>
      <c r="E1955" s="752">
        <v>0</v>
      </c>
      <c r="F1955" s="752">
        <v>1</v>
      </c>
      <c r="G1955" s="752">
        <v>0</v>
      </c>
      <c r="H1955" s="753">
        <v>1</v>
      </c>
      <c r="I1955" s="754">
        <v>0</v>
      </c>
    </row>
    <row r="1956" spans="1:9" x14ac:dyDescent="0.2">
      <c r="A1956" s="749"/>
      <c r="B1956" s="750" t="s">
        <v>3418</v>
      </c>
      <c r="C1956" s="751">
        <v>0</v>
      </c>
      <c r="D1956" s="752">
        <v>0</v>
      </c>
      <c r="E1956" s="752">
        <v>0</v>
      </c>
      <c r="F1956" s="752">
        <v>1</v>
      </c>
      <c r="G1956" s="752">
        <v>1</v>
      </c>
      <c r="H1956" s="753">
        <v>0</v>
      </c>
      <c r="I1956" s="754">
        <v>0</v>
      </c>
    </row>
    <row r="1957" spans="1:9" s="452" customFormat="1" x14ac:dyDescent="0.2">
      <c r="A1957" s="749"/>
      <c r="B1957" s="750" t="s">
        <v>158</v>
      </c>
      <c r="C1957" s="751">
        <v>2</v>
      </c>
      <c r="D1957" s="752">
        <v>2</v>
      </c>
      <c r="E1957" s="752">
        <v>0</v>
      </c>
      <c r="F1957" s="752">
        <v>22</v>
      </c>
      <c r="G1957" s="752">
        <v>22</v>
      </c>
      <c r="H1957" s="753">
        <v>0</v>
      </c>
      <c r="I1957" s="754">
        <v>0</v>
      </c>
    </row>
    <row r="1958" spans="1:9" x14ac:dyDescent="0.2">
      <c r="A1958" s="743" t="s">
        <v>221</v>
      </c>
      <c r="B1958" s="744" t="s">
        <v>10</v>
      </c>
      <c r="C1958" s="745">
        <v>4</v>
      </c>
      <c r="D1958" s="746">
        <v>3</v>
      </c>
      <c r="E1958" s="746">
        <v>1</v>
      </c>
      <c r="F1958" s="746">
        <v>5</v>
      </c>
      <c r="G1958" s="746">
        <v>3</v>
      </c>
      <c r="H1958" s="747">
        <v>2</v>
      </c>
      <c r="I1958" s="748">
        <v>0</v>
      </c>
    </row>
    <row r="1959" spans="1:9" x14ac:dyDescent="0.2">
      <c r="A1959" s="749"/>
      <c r="B1959" s="750" t="s">
        <v>2712</v>
      </c>
      <c r="C1959" s="751">
        <v>0</v>
      </c>
      <c r="D1959" s="752">
        <v>0</v>
      </c>
      <c r="E1959" s="752">
        <v>0</v>
      </c>
      <c r="F1959" s="752">
        <v>1</v>
      </c>
      <c r="G1959" s="752">
        <v>1</v>
      </c>
      <c r="H1959" s="753">
        <v>0</v>
      </c>
      <c r="I1959" s="754">
        <v>0</v>
      </c>
    </row>
    <row r="1960" spans="1:9" s="452" customFormat="1" x14ac:dyDescent="0.2">
      <c r="A1960" s="749"/>
      <c r="B1960" s="750" t="s">
        <v>158</v>
      </c>
      <c r="C1960" s="751">
        <v>4</v>
      </c>
      <c r="D1960" s="752">
        <v>3</v>
      </c>
      <c r="E1960" s="752">
        <v>1</v>
      </c>
      <c r="F1960" s="752">
        <v>4</v>
      </c>
      <c r="G1960" s="752">
        <v>2</v>
      </c>
      <c r="H1960" s="753">
        <v>2</v>
      </c>
      <c r="I1960" s="754">
        <v>0</v>
      </c>
    </row>
    <row r="1961" spans="1:9" x14ac:dyDescent="0.2">
      <c r="A1961" s="743" t="s">
        <v>458</v>
      </c>
      <c r="B1961" s="744" t="s">
        <v>10</v>
      </c>
      <c r="C1961" s="745">
        <v>68</v>
      </c>
      <c r="D1961" s="746">
        <v>38</v>
      </c>
      <c r="E1961" s="746">
        <v>30</v>
      </c>
      <c r="F1961" s="746">
        <v>98</v>
      </c>
      <c r="G1961" s="746">
        <v>65</v>
      </c>
      <c r="H1961" s="747">
        <v>33</v>
      </c>
      <c r="I1961" s="748">
        <v>0</v>
      </c>
    </row>
    <row r="1962" spans="1:9" x14ac:dyDescent="0.2">
      <c r="A1962" s="749"/>
      <c r="B1962" s="750" t="s">
        <v>2713</v>
      </c>
      <c r="C1962" s="751">
        <v>0</v>
      </c>
      <c r="D1962" s="752">
        <v>0</v>
      </c>
      <c r="E1962" s="752">
        <v>0</v>
      </c>
      <c r="F1962" s="752">
        <v>1</v>
      </c>
      <c r="G1962" s="752">
        <v>1</v>
      </c>
      <c r="H1962" s="753">
        <v>0</v>
      </c>
      <c r="I1962" s="754">
        <v>0</v>
      </c>
    </row>
    <row r="1963" spans="1:9" x14ac:dyDescent="0.2">
      <c r="A1963" s="749"/>
      <c r="B1963" s="750" t="s">
        <v>2714</v>
      </c>
      <c r="C1963" s="751">
        <v>0</v>
      </c>
      <c r="D1963" s="752">
        <v>0</v>
      </c>
      <c r="E1963" s="752">
        <v>0</v>
      </c>
      <c r="F1963" s="752">
        <v>1</v>
      </c>
      <c r="G1963" s="752">
        <v>1</v>
      </c>
      <c r="H1963" s="753">
        <v>0</v>
      </c>
      <c r="I1963" s="754">
        <v>0</v>
      </c>
    </row>
    <row r="1964" spans="1:9" s="452" customFormat="1" x14ac:dyDescent="0.2">
      <c r="A1964" s="749"/>
      <c r="B1964" s="750" t="s">
        <v>2715</v>
      </c>
      <c r="C1964" s="751">
        <v>23</v>
      </c>
      <c r="D1964" s="752">
        <v>14</v>
      </c>
      <c r="E1964" s="752">
        <v>9</v>
      </c>
      <c r="F1964" s="752">
        <v>18</v>
      </c>
      <c r="G1964" s="752">
        <v>9</v>
      </c>
      <c r="H1964" s="753">
        <v>9</v>
      </c>
      <c r="I1964" s="754">
        <v>0</v>
      </c>
    </row>
    <row r="1965" spans="1:9" x14ac:dyDescent="0.2">
      <c r="A1965" s="749"/>
      <c r="B1965" s="750" t="s">
        <v>3419</v>
      </c>
      <c r="C1965" s="751">
        <v>0</v>
      </c>
      <c r="D1965" s="752">
        <v>0</v>
      </c>
      <c r="E1965" s="752">
        <v>0</v>
      </c>
      <c r="F1965" s="752">
        <v>1</v>
      </c>
      <c r="G1965" s="752">
        <v>1</v>
      </c>
      <c r="H1965" s="753">
        <v>0</v>
      </c>
      <c r="I1965" s="754">
        <v>0</v>
      </c>
    </row>
    <row r="1966" spans="1:9" x14ac:dyDescent="0.2">
      <c r="A1966" s="749"/>
      <c r="B1966" s="750" t="s">
        <v>3420</v>
      </c>
      <c r="C1966" s="751">
        <v>4</v>
      </c>
      <c r="D1966" s="752">
        <v>4</v>
      </c>
      <c r="E1966" s="752">
        <v>0</v>
      </c>
      <c r="F1966" s="752">
        <v>1</v>
      </c>
      <c r="G1966" s="752">
        <v>1</v>
      </c>
      <c r="H1966" s="753">
        <v>0</v>
      </c>
      <c r="I1966" s="754">
        <v>0</v>
      </c>
    </row>
    <row r="1967" spans="1:9" x14ac:dyDescent="0.2">
      <c r="A1967" s="749"/>
      <c r="B1967" s="750" t="s">
        <v>2718</v>
      </c>
      <c r="C1967" s="751">
        <v>4</v>
      </c>
      <c r="D1967" s="752">
        <v>0</v>
      </c>
      <c r="E1967" s="752">
        <v>4</v>
      </c>
      <c r="F1967" s="752">
        <v>2</v>
      </c>
      <c r="G1967" s="752">
        <v>2</v>
      </c>
      <c r="H1967" s="753">
        <v>0</v>
      </c>
      <c r="I1967" s="754">
        <v>0</v>
      </c>
    </row>
    <row r="1968" spans="1:9" s="452" customFormat="1" x14ac:dyDescent="0.2">
      <c r="A1968" s="749"/>
      <c r="B1968" s="750" t="s">
        <v>2719</v>
      </c>
      <c r="C1968" s="751">
        <v>2</v>
      </c>
      <c r="D1968" s="752">
        <v>1</v>
      </c>
      <c r="E1968" s="752">
        <v>1</v>
      </c>
      <c r="F1968" s="752">
        <v>10</v>
      </c>
      <c r="G1968" s="752">
        <v>7</v>
      </c>
      <c r="H1968" s="753">
        <v>3</v>
      </c>
      <c r="I1968" s="754">
        <v>0</v>
      </c>
    </row>
    <row r="1969" spans="1:9" x14ac:dyDescent="0.2">
      <c r="A1969" s="749"/>
      <c r="B1969" s="750" t="s">
        <v>2720</v>
      </c>
      <c r="C1969" s="751">
        <v>2</v>
      </c>
      <c r="D1969" s="752">
        <v>2</v>
      </c>
      <c r="E1969" s="752">
        <v>0</v>
      </c>
      <c r="F1969" s="752">
        <v>1</v>
      </c>
      <c r="G1969" s="752">
        <v>1</v>
      </c>
      <c r="H1969" s="753">
        <v>0</v>
      </c>
      <c r="I1969" s="754">
        <v>0</v>
      </c>
    </row>
    <row r="1970" spans="1:9" x14ac:dyDescent="0.2">
      <c r="A1970" s="749"/>
      <c r="B1970" s="750" t="s">
        <v>2721</v>
      </c>
      <c r="C1970" s="751">
        <v>0</v>
      </c>
      <c r="D1970" s="752">
        <v>0</v>
      </c>
      <c r="E1970" s="752">
        <v>0</v>
      </c>
      <c r="F1970" s="752">
        <v>1</v>
      </c>
      <c r="G1970" s="752">
        <v>1</v>
      </c>
      <c r="H1970" s="753">
        <v>0</v>
      </c>
      <c r="I1970" s="754">
        <v>0</v>
      </c>
    </row>
    <row r="1971" spans="1:9" x14ac:dyDescent="0.2">
      <c r="A1971" s="749"/>
      <c r="B1971" s="750" t="s">
        <v>2722</v>
      </c>
      <c r="C1971" s="751">
        <v>0</v>
      </c>
      <c r="D1971" s="752">
        <v>0</v>
      </c>
      <c r="E1971" s="752">
        <v>0</v>
      </c>
      <c r="F1971" s="752">
        <v>2</v>
      </c>
      <c r="G1971" s="752">
        <v>1</v>
      </c>
      <c r="H1971" s="753">
        <v>1</v>
      </c>
      <c r="I1971" s="754">
        <v>0</v>
      </c>
    </row>
    <row r="1972" spans="1:9" x14ac:dyDescent="0.2">
      <c r="A1972" s="749"/>
      <c r="B1972" s="750" t="s">
        <v>2723</v>
      </c>
      <c r="C1972" s="751">
        <v>1</v>
      </c>
      <c r="D1972" s="752">
        <v>1</v>
      </c>
      <c r="E1972" s="752">
        <v>0</v>
      </c>
      <c r="F1972" s="752">
        <v>3</v>
      </c>
      <c r="G1972" s="752">
        <v>1</v>
      </c>
      <c r="H1972" s="753">
        <v>2</v>
      </c>
      <c r="I1972" s="754">
        <v>0</v>
      </c>
    </row>
    <row r="1973" spans="1:9" x14ac:dyDescent="0.2">
      <c r="A1973" s="749"/>
      <c r="B1973" s="750" t="s">
        <v>2725</v>
      </c>
      <c r="C1973" s="751">
        <v>1</v>
      </c>
      <c r="D1973" s="752">
        <v>1</v>
      </c>
      <c r="E1973" s="752">
        <v>0</v>
      </c>
      <c r="F1973" s="752">
        <v>6</v>
      </c>
      <c r="G1973" s="752">
        <v>6</v>
      </c>
      <c r="H1973" s="753">
        <v>0</v>
      </c>
      <c r="I1973" s="754">
        <v>0</v>
      </c>
    </row>
    <row r="1974" spans="1:9" x14ac:dyDescent="0.2">
      <c r="A1974" s="749"/>
      <c r="B1974" s="750" t="s">
        <v>158</v>
      </c>
      <c r="C1974" s="751">
        <v>31</v>
      </c>
      <c r="D1974" s="752">
        <v>15</v>
      </c>
      <c r="E1974" s="752">
        <v>16</v>
      </c>
      <c r="F1974" s="752">
        <v>51</v>
      </c>
      <c r="G1974" s="752">
        <v>33</v>
      </c>
      <c r="H1974" s="753">
        <v>18</v>
      </c>
      <c r="I1974" s="754">
        <v>0</v>
      </c>
    </row>
    <row r="1975" spans="1:9" x14ac:dyDescent="0.2">
      <c r="A1975" s="743" t="s">
        <v>118</v>
      </c>
      <c r="B1975" s="744" t="s">
        <v>10</v>
      </c>
      <c r="C1975" s="745">
        <v>5</v>
      </c>
      <c r="D1975" s="746">
        <v>2</v>
      </c>
      <c r="E1975" s="746">
        <v>3</v>
      </c>
      <c r="F1975" s="746">
        <v>27</v>
      </c>
      <c r="G1975" s="746">
        <v>20</v>
      </c>
      <c r="H1975" s="747">
        <v>7</v>
      </c>
      <c r="I1975" s="748">
        <v>0</v>
      </c>
    </row>
    <row r="1976" spans="1:9" x14ac:dyDescent="0.2">
      <c r="A1976" s="749"/>
      <c r="B1976" s="750" t="s">
        <v>2727</v>
      </c>
      <c r="C1976" s="751">
        <v>0</v>
      </c>
      <c r="D1976" s="752">
        <v>0</v>
      </c>
      <c r="E1976" s="752">
        <v>0</v>
      </c>
      <c r="F1976" s="752">
        <v>5</v>
      </c>
      <c r="G1976" s="752">
        <v>3</v>
      </c>
      <c r="H1976" s="753">
        <v>2</v>
      </c>
      <c r="I1976" s="754">
        <v>0</v>
      </c>
    </row>
    <row r="1977" spans="1:9" s="452" customFormat="1" x14ac:dyDescent="0.2">
      <c r="A1977" s="749"/>
      <c r="B1977" s="750" t="s">
        <v>2728</v>
      </c>
      <c r="C1977" s="751">
        <v>0</v>
      </c>
      <c r="D1977" s="752">
        <v>0</v>
      </c>
      <c r="E1977" s="752">
        <v>0</v>
      </c>
      <c r="F1977" s="752">
        <v>1</v>
      </c>
      <c r="G1977" s="752">
        <v>1</v>
      </c>
      <c r="H1977" s="753">
        <v>0</v>
      </c>
      <c r="I1977" s="754">
        <v>0</v>
      </c>
    </row>
    <row r="1978" spans="1:9" x14ac:dyDescent="0.2">
      <c r="A1978" s="749"/>
      <c r="B1978" s="750" t="s">
        <v>2730</v>
      </c>
      <c r="C1978" s="751">
        <v>0</v>
      </c>
      <c r="D1978" s="752">
        <v>0</v>
      </c>
      <c r="E1978" s="752">
        <v>0</v>
      </c>
      <c r="F1978" s="752">
        <v>2</v>
      </c>
      <c r="G1978" s="752">
        <v>1</v>
      </c>
      <c r="H1978" s="753">
        <v>1</v>
      </c>
      <c r="I1978" s="754">
        <v>0</v>
      </c>
    </row>
    <row r="1979" spans="1:9" x14ac:dyDescent="0.2">
      <c r="A1979" s="749"/>
      <c r="B1979" s="750" t="s">
        <v>2731</v>
      </c>
      <c r="C1979" s="751">
        <v>0</v>
      </c>
      <c r="D1979" s="752">
        <v>0</v>
      </c>
      <c r="E1979" s="752">
        <v>0</v>
      </c>
      <c r="F1979" s="752">
        <v>1</v>
      </c>
      <c r="G1979" s="752">
        <v>1</v>
      </c>
      <c r="H1979" s="753">
        <v>0</v>
      </c>
      <c r="I1979" s="754">
        <v>0</v>
      </c>
    </row>
    <row r="1980" spans="1:9" x14ac:dyDescent="0.2">
      <c r="A1980" s="749"/>
      <c r="B1980" s="750" t="s">
        <v>2732</v>
      </c>
      <c r="C1980" s="751">
        <v>3</v>
      </c>
      <c r="D1980" s="752">
        <v>2</v>
      </c>
      <c r="E1980" s="752">
        <v>1</v>
      </c>
      <c r="F1980" s="752">
        <v>11</v>
      </c>
      <c r="G1980" s="752">
        <v>9</v>
      </c>
      <c r="H1980" s="753">
        <v>2</v>
      </c>
      <c r="I1980" s="754">
        <v>0</v>
      </c>
    </row>
    <row r="1981" spans="1:9" x14ac:dyDescent="0.2">
      <c r="A1981" s="749"/>
      <c r="B1981" s="750" t="s">
        <v>2734</v>
      </c>
      <c r="C1981" s="751">
        <v>0</v>
      </c>
      <c r="D1981" s="752">
        <v>0</v>
      </c>
      <c r="E1981" s="752">
        <v>0</v>
      </c>
      <c r="F1981" s="752">
        <v>1</v>
      </c>
      <c r="G1981" s="752">
        <v>0</v>
      </c>
      <c r="H1981" s="753">
        <v>1</v>
      </c>
      <c r="I1981" s="754">
        <v>0</v>
      </c>
    </row>
    <row r="1982" spans="1:9" s="452" customFormat="1" x14ac:dyDescent="0.2">
      <c r="A1982" s="749"/>
      <c r="B1982" s="750" t="s">
        <v>158</v>
      </c>
      <c r="C1982" s="751">
        <v>2</v>
      </c>
      <c r="D1982" s="752">
        <v>0</v>
      </c>
      <c r="E1982" s="752">
        <v>2</v>
      </c>
      <c r="F1982" s="752">
        <v>6</v>
      </c>
      <c r="G1982" s="752">
        <v>5</v>
      </c>
      <c r="H1982" s="753">
        <v>1</v>
      </c>
      <c r="I1982" s="754">
        <v>0</v>
      </c>
    </row>
    <row r="1983" spans="1:9" x14ac:dyDescent="0.2">
      <c r="A1983" s="743" t="s">
        <v>308</v>
      </c>
      <c r="B1983" s="744" t="s">
        <v>10</v>
      </c>
      <c r="C1983" s="745">
        <v>57</v>
      </c>
      <c r="D1983" s="746">
        <v>45</v>
      </c>
      <c r="E1983" s="746">
        <v>12</v>
      </c>
      <c r="F1983" s="746">
        <v>22</v>
      </c>
      <c r="G1983" s="746">
        <v>18</v>
      </c>
      <c r="H1983" s="747">
        <v>4</v>
      </c>
      <c r="I1983" s="748">
        <v>0</v>
      </c>
    </row>
    <row r="1984" spans="1:9" x14ac:dyDescent="0.2">
      <c r="A1984" s="749"/>
      <c r="B1984" s="750" t="s">
        <v>2735</v>
      </c>
      <c r="C1984" s="751">
        <v>16</v>
      </c>
      <c r="D1984" s="752">
        <v>13</v>
      </c>
      <c r="E1984" s="752">
        <v>3</v>
      </c>
      <c r="F1984" s="752">
        <v>10</v>
      </c>
      <c r="G1984" s="752">
        <v>9</v>
      </c>
      <c r="H1984" s="753">
        <v>1</v>
      </c>
      <c r="I1984" s="754">
        <v>0</v>
      </c>
    </row>
    <row r="1985" spans="1:9" s="452" customFormat="1" x14ac:dyDescent="0.2">
      <c r="A1985" s="749"/>
      <c r="B1985" s="750" t="s">
        <v>158</v>
      </c>
      <c r="C1985" s="751">
        <v>41</v>
      </c>
      <c r="D1985" s="752">
        <v>32</v>
      </c>
      <c r="E1985" s="752">
        <v>9</v>
      </c>
      <c r="F1985" s="752">
        <v>12</v>
      </c>
      <c r="G1985" s="752">
        <v>9</v>
      </c>
      <c r="H1985" s="753">
        <v>3</v>
      </c>
      <c r="I1985" s="754">
        <v>0</v>
      </c>
    </row>
    <row r="1986" spans="1:9" x14ac:dyDescent="0.2">
      <c r="A1986" s="743" t="s">
        <v>299</v>
      </c>
      <c r="B1986" s="744" t="s">
        <v>10</v>
      </c>
      <c r="C1986" s="745">
        <v>55</v>
      </c>
      <c r="D1986" s="746">
        <v>49</v>
      </c>
      <c r="E1986" s="746">
        <v>6</v>
      </c>
      <c r="F1986" s="746">
        <v>74</v>
      </c>
      <c r="G1986" s="746">
        <v>68</v>
      </c>
      <c r="H1986" s="747">
        <v>6</v>
      </c>
      <c r="I1986" s="748">
        <v>0</v>
      </c>
    </row>
    <row r="1987" spans="1:9" x14ac:dyDescent="0.2">
      <c r="A1987" s="749"/>
      <c r="B1987" s="750" t="s">
        <v>3421</v>
      </c>
      <c r="C1987" s="751">
        <v>0</v>
      </c>
      <c r="D1987" s="752">
        <v>0</v>
      </c>
      <c r="E1987" s="752">
        <v>0</v>
      </c>
      <c r="F1987" s="752">
        <v>1</v>
      </c>
      <c r="G1987" s="752">
        <v>1</v>
      </c>
      <c r="H1987" s="753">
        <v>0</v>
      </c>
      <c r="I1987" s="754">
        <v>0</v>
      </c>
    </row>
    <row r="1988" spans="1:9" s="452" customFormat="1" x14ac:dyDescent="0.2">
      <c r="A1988" s="749"/>
      <c r="B1988" s="750" t="s">
        <v>2738</v>
      </c>
      <c r="C1988" s="751">
        <v>0</v>
      </c>
      <c r="D1988" s="752">
        <v>0</v>
      </c>
      <c r="E1988" s="752">
        <v>0</v>
      </c>
      <c r="F1988" s="752">
        <v>8</v>
      </c>
      <c r="G1988" s="752">
        <v>8</v>
      </c>
      <c r="H1988" s="753">
        <v>0</v>
      </c>
      <c r="I1988" s="754">
        <v>0</v>
      </c>
    </row>
    <row r="1989" spans="1:9" x14ac:dyDescent="0.2">
      <c r="A1989" s="749"/>
      <c r="B1989" s="750" t="s">
        <v>2741</v>
      </c>
      <c r="C1989" s="751">
        <v>0</v>
      </c>
      <c r="D1989" s="752">
        <v>0</v>
      </c>
      <c r="E1989" s="752">
        <v>0</v>
      </c>
      <c r="F1989" s="752">
        <v>9</v>
      </c>
      <c r="G1989" s="752">
        <v>9</v>
      </c>
      <c r="H1989" s="753">
        <v>0</v>
      </c>
      <c r="I1989" s="754">
        <v>0</v>
      </c>
    </row>
    <row r="1990" spans="1:9" x14ac:dyDescent="0.2">
      <c r="A1990" s="749"/>
      <c r="B1990" s="750" t="s">
        <v>2744</v>
      </c>
      <c r="C1990" s="751">
        <v>0</v>
      </c>
      <c r="D1990" s="752">
        <v>0</v>
      </c>
      <c r="E1990" s="752">
        <v>0</v>
      </c>
      <c r="F1990" s="752">
        <v>2</v>
      </c>
      <c r="G1990" s="752">
        <v>2</v>
      </c>
      <c r="H1990" s="753">
        <v>0</v>
      </c>
      <c r="I1990" s="754">
        <v>0</v>
      </c>
    </row>
    <row r="1991" spans="1:9" s="452" customFormat="1" x14ac:dyDescent="0.2">
      <c r="A1991" s="749"/>
      <c r="B1991" s="750" t="s">
        <v>2745</v>
      </c>
      <c r="C1991" s="751">
        <v>0</v>
      </c>
      <c r="D1991" s="752">
        <v>0</v>
      </c>
      <c r="E1991" s="752">
        <v>0</v>
      </c>
      <c r="F1991" s="752">
        <v>1</v>
      </c>
      <c r="G1991" s="752">
        <v>1</v>
      </c>
      <c r="H1991" s="753">
        <v>0</v>
      </c>
      <c r="I1991" s="754">
        <v>0</v>
      </c>
    </row>
    <row r="1992" spans="1:9" x14ac:dyDescent="0.2">
      <c r="A1992" s="749"/>
      <c r="B1992" s="750" t="s">
        <v>2747</v>
      </c>
      <c r="C1992" s="751">
        <v>0</v>
      </c>
      <c r="D1992" s="752">
        <v>0</v>
      </c>
      <c r="E1992" s="752">
        <v>0</v>
      </c>
      <c r="F1992" s="752">
        <v>1</v>
      </c>
      <c r="G1992" s="752">
        <v>1</v>
      </c>
      <c r="H1992" s="753">
        <v>0</v>
      </c>
      <c r="I1992" s="754">
        <v>0</v>
      </c>
    </row>
    <row r="1993" spans="1:9" x14ac:dyDescent="0.2">
      <c r="A1993" s="749"/>
      <c r="B1993" s="750" t="s">
        <v>3422</v>
      </c>
      <c r="C1993" s="751">
        <v>1</v>
      </c>
      <c r="D1993" s="752">
        <v>1</v>
      </c>
      <c r="E1993" s="752">
        <v>0</v>
      </c>
      <c r="F1993" s="752">
        <v>0</v>
      </c>
      <c r="G1993" s="752">
        <v>0</v>
      </c>
      <c r="H1993" s="753">
        <v>0</v>
      </c>
      <c r="I1993" s="754">
        <v>0</v>
      </c>
    </row>
    <row r="1994" spans="1:9" s="452" customFormat="1" x14ac:dyDescent="0.2">
      <c r="A1994" s="749"/>
      <c r="B1994" s="750" t="s">
        <v>3423</v>
      </c>
      <c r="C1994" s="751">
        <v>0</v>
      </c>
      <c r="D1994" s="752">
        <v>0</v>
      </c>
      <c r="E1994" s="752">
        <v>0</v>
      </c>
      <c r="F1994" s="752">
        <v>1</v>
      </c>
      <c r="G1994" s="752">
        <v>1</v>
      </c>
      <c r="H1994" s="753">
        <v>0</v>
      </c>
      <c r="I1994" s="754">
        <v>0</v>
      </c>
    </row>
    <row r="1995" spans="1:9" x14ac:dyDescent="0.2">
      <c r="A1995" s="749"/>
      <c r="B1995" s="750" t="s">
        <v>3424</v>
      </c>
      <c r="C1995" s="751">
        <v>0</v>
      </c>
      <c r="D1995" s="752">
        <v>0</v>
      </c>
      <c r="E1995" s="752">
        <v>0</v>
      </c>
      <c r="F1995" s="752">
        <v>1</v>
      </c>
      <c r="G1995" s="752">
        <v>1</v>
      </c>
      <c r="H1995" s="753">
        <v>0</v>
      </c>
      <c r="I1995" s="754">
        <v>0</v>
      </c>
    </row>
    <row r="1996" spans="1:9" x14ac:dyDescent="0.2">
      <c r="A1996" s="749"/>
      <c r="B1996" s="750" t="s">
        <v>2751</v>
      </c>
      <c r="C1996" s="751">
        <v>2</v>
      </c>
      <c r="D1996" s="752">
        <v>2</v>
      </c>
      <c r="E1996" s="752">
        <v>0</v>
      </c>
      <c r="F1996" s="752">
        <v>6</v>
      </c>
      <c r="G1996" s="752">
        <v>6</v>
      </c>
      <c r="H1996" s="753">
        <v>0</v>
      </c>
      <c r="I1996" s="754">
        <v>0</v>
      </c>
    </row>
    <row r="1997" spans="1:9" x14ac:dyDescent="0.2">
      <c r="A1997" s="749"/>
      <c r="B1997" s="750" t="s">
        <v>2752</v>
      </c>
      <c r="C1997" s="751">
        <v>0</v>
      </c>
      <c r="D1997" s="752">
        <v>0</v>
      </c>
      <c r="E1997" s="752">
        <v>0</v>
      </c>
      <c r="F1997" s="752">
        <v>1</v>
      </c>
      <c r="G1997" s="752">
        <v>1</v>
      </c>
      <c r="H1997" s="753">
        <v>0</v>
      </c>
      <c r="I1997" s="754">
        <v>0</v>
      </c>
    </row>
    <row r="1998" spans="1:9" x14ac:dyDescent="0.2">
      <c r="A1998" s="749"/>
      <c r="B1998" s="750" t="s">
        <v>2754</v>
      </c>
      <c r="C1998" s="751">
        <v>0</v>
      </c>
      <c r="D1998" s="752">
        <v>0</v>
      </c>
      <c r="E1998" s="752">
        <v>0</v>
      </c>
      <c r="F1998" s="752">
        <v>1</v>
      </c>
      <c r="G1998" s="752">
        <v>1</v>
      </c>
      <c r="H1998" s="753">
        <v>0</v>
      </c>
      <c r="I1998" s="754">
        <v>0</v>
      </c>
    </row>
    <row r="1999" spans="1:9" x14ac:dyDescent="0.2">
      <c r="A1999" s="749"/>
      <c r="B1999" s="750" t="s">
        <v>2755</v>
      </c>
      <c r="C1999" s="751">
        <v>3</v>
      </c>
      <c r="D1999" s="752">
        <v>2</v>
      </c>
      <c r="E1999" s="752">
        <v>1</v>
      </c>
      <c r="F1999" s="752">
        <v>1</v>
      </c>
      <c r="G1999" s="752">
        <v>1</v>
      </c>
      <c r="H1999" s="753">
        <v>0</v>
      </c>
      <c r="I1999" s="754">
        <v>0</v>
      </c>
    </row>
    <row r="2000" spans="1:9" x14ac:dyDescent="0.2">
      <c r="A2000" s="749"/>
      <c r="B2000" s="750" t="s">
        <v>158</v>
      </c>
      <c r="C2000" s="751">
        <v>49</v>
      </c>
      <c r="D2000" s="752">
        <v>44</v>
      </c>
      <c r="E2000" s="752">
        <v>5</v>
      </c>
      <c r="F2000" s="752">
        <v>41</v>
      </c>
      <c r="G2000" s="752">
        <v>35</v>
      </c>
      <c r="H2000" s="753">
        <v>6</v>
      </c>
      <c r="I2000" s="754">
        <v>0</v>
      </c>
    </row>
    <row r="2001" spans="1:9" x14ac:dyDescent="0.2">
      <c r="A2001" s="743" t="s">
        <v>107</v>
      </c>
      <c r="B2001" s="744" t="s">
        <v>10</v>
      </c>
      <c r="C2001" s="745">
        <v>71</v>
      </c>
      <c r="D2001" s="746">
        <v>32</v>
      </c>
      <c r="E2001" s="746">
        <v>39</v>
      </c>
      <c r="F2001" s="746">
        <v>912</v>
      </c>
      <c r="G2001" s="746">
        <v>798</v>
      </c>
      <c r="H2001" s="747">
        <v>114</v>
      </c>
      <c r="I2001" s="748">
        <v>0</v>
      </c>
    </row>
    <row r="2002" spans="1:9" x14ac:dyDescent="0.2">
      <c r="A2002" s="749"/>
      <c r="B2002" s="750" t="s">
        <v>2756</v>
      </c>
      <c r="C2002" s="751">
        <v>1</v>
      </c>
      <c r="D2002" s="752">
        <v>0</v>
      </c>
      <c r="E2002" s="752">
        <v>1</v>
      </c>
      <c r="F2002" s="752">
        <v>1</v>
      </c>
      <c r="G2002" s="752">
        <v>1</v>
      </c>
      <c r="H2002" s="753">
        <v>0</v>
      </c>
      <c r="I2002" s="754">
        <v>0</v>
      </c>
    </row>
    <row r="2003" spans="1:9" x14ac:dyDescent="0.2">
      <c r="A2003" s="749"/>
      <c r="B2003" s="750" t="s">
        <v>2757</v>
      </c>
      <c r="C2003" s="751">
        <v>0</v>
      </c>
      <c r="D2003" s="752">
        <v>0</v>
      </c>
      <c r="E2003" s="752">
        <v>0</v>
      </c>
      <c r="F2003" s="752">
        <v>2</v>
      </c>
      <c r="G2003" s="752">
        <v>0</v>
      </c>
      <c r="H2003" s="753">
        <v>2</v>
      </c>
      <c r="I2003" s="754">
        <v>0</v>
      </c>
    </row>
    <row r="2004" spans="1:9" x14ac:dyDescent="0.2">
      <c r="A2004" s="749"/>
      <c r="B2004" s="750" t="s">
        <v>3425</v>
      </c>
      <c r="C2004" s="751">
        <v>0</v>
      </c>
      <c r="D2004" s="752">
        <v>0</v>
      </c>
      <c r="E2004" s="752">
        <v>0</v>
      </c>
      <c r="F2004" s="752">
        <v>1</v>
      </c>
      <c r="G2004" s="752">
        <v>1</v>
      </c>
      <c r="H2004" s="753">
        <v>0</v>
      </c>
      <c r="I2004" s="754">
        <v>0</v>
      </c>
    </row>
    <row r="2005" spans="1:9" x14ac:dyDescent="0.2">
      <c r="A2005" s="749"/>
      <c r="B2005" s="750" t="s">
        <v>2764</v>
      </c>
      <c r="C2005" s="751">
        <v>1</v>
      </c>
      <c r="D2005" s="752">
        <v>1</v>
      </c>
      <c r="E2005" s="752">
        <v>0</v>
      </c>
      <c r="F2005" s="752">
        <v>3</v>
      </c>
      <c r="G2005" s="752">
        <v>2</v>
      </c>
      <c r="H2005" s="753">
        <v>1</v>
      </c>
      <c r="I2005" s="754">
        <v>0</v>
      </c>
    </row>
    <row r="2006" spans="1:9" x14ac:dyDescent="0.2">
      <c r="A2006" s="749"/>
      <c r="B2006" s="750" t="s">
        <v>2769</v>
      </c>
      <c r="C2006" s="751">
        <v>0</v>
      </c>
      <c r="D2006" s="752">
        <v>0</v>
      </c>
      <c r="E2006" s="752">
        <v>0</v>
      </c>
      <c r="F2006" s="752">
        <v>1</v>
      </c>
      <c r="G2006" s="752">
        <v>1</v>
      </c>
      <c r="H2006" s="753">
        <v>0</v>
      </c>
      <c r="I2006" s="754">
        <v>0</v>
      </c>
    </row>
    <row r="2007" spans="1:9" x14ac:dyDescent="0.2">
      <c r="A2007" s="749"/>
      <c r="B2007" s="750" t="s">
        <v>2770</v>
      </c>
      <c r="C2007" s="751">
        <v>0</v>
      </c>
      <c r="D2007" s="752">
        <v>0</v>
      </c>
      <c r="E2007" s="752">
        <v>0</v>
      </c>
      <c r="F2007" s="752">
        <v>2</v>
      </c>
      <c r="G2007" s="752">
        <v>2</v>
      </c>
      <c r="H2007" s="753">
        <v>0</v>
      </c>
      <c r="I2007" s="754">
        <v>0</v>
      </c>
    </row>
    <row r="2008" spans="1:9" s="452" customFormat="1" x14ac:dyDescent="0.2">
      <c r="A2008" s="749"/>
      <c r="B2008" s="750" t="s">
        <v>3426</v>
      </c>
      <c r="C2008" s="751">
        <v>0</v>
      </c>
      <c r="D2008" s="752">
        <v>0</v>
      </c>
      <c r="E2008" s="752">
        <v>0</v>
      </c>
      <c r="F2008" s="752">
        <v>1</v>
      </c>
      <c r="G2008" s="752">
        <v>1</v>
      </c>
      <c r="H2008" s="753">
        <v>0</v>
      </c>
      <c r="I2008" s="754">
        <v>0</v>
      </c>
    </row>
    <row r="2009" spans="1:9" x14ac:dyDescent="0.2">
      <c r="A2009" s="749"/>
      <c r="B2009" s="750" t="s">
        <v>2777</v>
      </c>
      <c r="C2009" s="751">
        <v>1</v>
      </c>
      <c r="D2009" s="752">
        <v>0</v>
      </c>
      <c r="E2009" s="752">
        <v>1</v>
      </c>
      <c r="F2009" s="752">
        <v>22</v>
      </c>
      <c r="G2009" s="752">
        <v>14</v>
      </c>
      <c r="H2009" s="753">
        <v>8</v>
      </c>
      <c r="I2009" s="754">
        <v>0</v>
      </c>
    </row>
    <row r="2010" spans="1:9" x14ac:dyDescent="0.2">
      <c r="A2010" s="749"/>
      <c r="B2010" s="750" t="s">
        <v>2778</v>
      </c>
      <c r="C2010" s="751">
        <v>0</v>
      </c>
      <c r="D2010" s="752">
        <v>0</v>
      </c>
      <c r="E2010" s="752">
        <v>0</v>
      </c>
      <c r="F2010" s="752">
        <v>7</v>
      </c>
      <c r="G2010" s="752">
        <v>4</v>
      </c>
      <c r="H2010" s="753">
        <v>3</v>
      </c>
      <c r="I2010" s="754">
        <v>0</v>
      </c>
    </row>
    <row r="2011" spans="1:9" x14ac:dyDescent="0.2">
      <c r="A2011" s="749"/>
      <c r="B2011" s="750" t="s">
        <v>2779</v>
      </c>
      <c r="C2011" s="751">
        <v>0</v>
      </c>
      <c r="D2011" s="752">
        <v>0</v>
      </c>
      <c r="E2011" s="752">
        <v>0</v>
      </c>
      <c r="F2011" s="752">
        <v>3</v>
      </c>
      <c r="G2011" s="752">
        <v>3</v>
      </c>
      <c r="H2011" s="753">
        <v>0</v>
      </c>
      <c r="I2011" s="754">
        <v>0</v>
      </c>
    </row>
    <row r="2012" spans="1:9" x14ac:dyDescent="0.2">
      <c r="A2012" s="749"/>
      <c r="B2012" s="750" t="s">
        <v>3427</v>
      </c>
      <c r="C2012" s="751">
        <v>0</v>
      </c>
      <c r="D2012" s="752">
        <v>0</v>
      </c>
      <c r="E2012" s="752">
        <v>0</v>
      </c>
      <c r="F2012" s="752">
        <v>1</v>
      </c>
      <c r="G2012" s="752">
        <v>1</v>
      </c>
      <c r="H2012" s="753">
        <v>0</v>
      </c>
      <c r="I2012" s="754">
        <v>0</v>
      </c>
    </row>
    <row r="2013" spans="1:9" ht="24" x14ac:dyDescent="0.2">
      <c r="A2013" s="749"/>
      <c r="B2013" s="750" t="s">
        <v>2784</v>
      </c>
      <c r="C2013" s="751">
        <v>0</v>
      </c>
      <c r="D2013" s="752">
        <v>0</v>
      </c>
      <c r="E2013" s="752">
        <v>0</v>
      </c>
      <c r="F2013" s="752">
        <v>1</v>
      </c>
      <c r="G2013" s="752">
        <v>1</v>
      </c>
      <c r="H2013" s="753">
        <v>0</v>
      </c>
      <c r="I2013" s="754">
        <v>0</v>
      </c>
    </row>
    <row r="2014" spans="1:9" x14ac:dyDescent="0.2">
      <c r="A2014" s="749"/>
      <c r="B2014" s="750" t="s">
        <v>2788</v>
      </c>
      <c r="C2014" s="751">
        <v>1</v>
      </c>
      <c r="D2014" s="752">
        <v>0</v>
      </c>
      <c r="E2014" s="752">
        <v>1</v>
      </c>
      <c r="F2014" s="752">
        <v>0</v>
      </c>
      <c r="G2014" s="752">
        <v>0</v>
      </c>
      <c r="H2014" s="753">
        <v>0</v>
      </c>
      <c r="I2014" s="754">
        <v>0</v>
      </c>
    </row>
    <row r="2015" spans="1:9" x14ac:dyDescent="0.2">
      <c r="A2015" s="749"/>
      <c r="B2015" s="750" t="s">
        <v>2793</v>
      </c>
      <c r="C2015" s="751">
        <v>0</v>
      </c>
      <c r="D2015" s="752">
        <v>0</v>
      </c>
      <c r="E2015" s="752">
        <v>0</v>
      </c>
      <c r="F2015" s="752">
        <v>1</v>
      </c>
      <c r="G2015" s="752">
        <v>0</v>
      </c>
      <c r="H2015" s="753">
        <v>1</v>
      </c>
      <c r="I2015" s="754">
        <v>0</v>
      </c>
    </row>
    <row r="2016" spans="1:9" x14ac:dyDescent="0.2">
      <c r="A2016" s="749"/>
      <c r="B2016" s="750" t="s">
        <v>2795</v>
      </c>
      <c r="C2016" s="751">
        <v>0</v>
      </c>
      <c r="D2016" s="752">
        <v>0</v>
      </c>
      <c r="E2016" s="752">
        <v>0</v>
      </c>
      <c r="F2016" s="752">
        <v>1</v>
      </c>
      <c r="G2016" s="752">
        <v>1</v>
      </c>
      <c r="H2016" s="753">
        <v>0</v>
      </c>
      <c r="I2016" s="754">
        <v>0</v>
      </c>
    </row>
    <row r="2017" spans="1:9" x14ac:dyDescent="0.2">
      <c r="A2017" s="749"/>
      <c r="B2017" s="750" t="s">
        <v>3428</v>
      </c>
      <c r="C2017" s="751">
        <v>0</v>
      </c>
      <c r="D2017" s="752">
        <v>0</v>
      </c>
      <c r="E2017" s="752">
        <v>0</v>
      </c>
      <c r="F2017" s="752">
        <v>1</v>
      </c>
      <c r="G2017" s="752">
        <v>1</v>
      </c>
      <c r="H2017" s="753">
        <v>0</v>
      </c>
      <c r="I2017" s="754">
        <v>0</v>
      </c>
    </row>
    <row r="2018" spans="1:9" x14ac:dyDescent="0.2">
      <c r="A2018" s="749"/>
      <c r="B2018" s="750" t="s">
        <v>2796</v>
      </c>
      <c r="C2018" s="751">
        <v>16</v>
      </c>
      <c r="D2018" s="752">
        <v>10</v>
      </c>
      <c r="E2018" s="752">
        <v>6</v>
      </c>
      <c r="F2018" s="752">
        <v>308</v>
      </c>
      <c r="G2018" s="752">
        <v>265</v>
      </c>
      <c r="H2018" s="753">
        <v>43</v>
      </c>
      <c r="I2018" s="754">
        <v>0</v>
      </c>
    </row>
    <row r="2019" spans="1:9" x14ac:dyDescent="0.2">
      <c r="A2019" s="749"/>
      <c r="B2019" s="750" t="s">
        <v>3429</v>
      </c>
      <c r="C2019" s="751">
        <v>0</v>
      </c>
      <c r="D2019" s="752">
        <v>0</v>
      </c>
      <c r="E2019" s="752">
        <v>0</v>
      </c>
      <c r="F2019" s="752">
        <v>1</v>
      </c>
      <c r="G2019" s="752">
        <v>1</v>
      </c>
      <c r="H2019" s="753">
        <v>0</v>
      </c>
      <c r="I2019" s="754">
        <v>0</v>
      </c>
    </row>
    <row r="2020" spans="1:9" s="452" customFormat="1" x14ac:dyDescent="0.2">
      <c r="A2020" s="749"/>
      <c r="B2020" s="750" t="s">
        <v>2797</v>
      </c>
      <c r="C2020" s="751">
        <v>0</v>
      </c>
      <c r="D2020" s="752">
        <v>0</v>
      </c>
      <c r="E2020" s="752">
        <v>0</v>
      </c>
      <c r="F2020" s="752">
        <v>1</v>
      </c>
      <c r="G2020" s="752">
        <v>1</v>
      </c>
      <c r="H2020" s="753">
        <v>0</v>
      </c>
      <c r="I2020" s="754">
        <v>0</v>
      </c>
    </row>
    <row r="2021" spans="1:9" x14ac:dyDescent="0.2">
      <c r="A2021" s="749"/>
      <c r="B2021" s="750" t="s">
        <v>2798</v>
      </c>
      <c r="C2021" s="751">
        <v>0</v>
      </c>
      <c r="D2021" s="752">
        <v>0</v>
      </c>
      <c r="E2021" s="752">
        <v>0</v>
      </c>
      <c r="F2021" s="752">
        <v>2</v>
      </c>
      <c r="G2021" s="752">
        <v>1</v>
      </c>
      <c r="H2021" s="753">
        <v>1</v>
      </c>
      <c r="I2021" s="754">
        <v>0</v>
      </c>
    </row>
    <row r="2022" spans="1:9" x14ac:dyDescent="0.2">
      <c r="A2022" s="749"/>
      <c r="B2022" s="750" t="s">
        <v>3430</v>
      </c>
      <c r="C2022" s="751">
        <v>0</v>
      </c>
      <c r="D2022" s="752">
        <v>0</v>
      </c>
      <c r="E2022" s="752">
        <v>0</v>
      </c>
      <c r="F2022" s="752">
        <v>1</v>
      </c>
      <c r="G2022" s="752">
        <v>1</v>
      </c>
      <c r="H2022" s="753">
        <v>0</v>
      </c>
      <c r="I2022" s="754">
        <v>0</v>
      </c>
    </row>
    <row r="2023" spans="1:9" x14ac:dyDescent="0.2">
      <c r="A2023" s="749"/>
      <c r="B2023" s="750" t="s">
        <v>2800</v>
      </c>
      <c r="C2023" s="751">
        <v>0</v>
      </c>
      <c r="D2023" s="752">
        <v>0</v>
      </c>
      <c r="E2023" s="752">
        <v>0</v>
      </c>
      <c r="F2023" s="752">
        <v>5</v>
      </c>
      <c r="G2023" s="752">
        <v>4</v>
      </c>
      <c r="H2023" s="753">
        <v>1</v>
      </c>
      <c r="I2023" s="754">
        <v>0</v>
      </c>
    </row>
    <row r="2024" spans="1:9" x14ac:dyDescent="0.2">
      <c r="A2024" s="749"/>
      <c r="B2024" s="750" t="s">
        <v>3431</v>
      </c>
      <c r="C2024" s="751">
        <v>0</v>
      </c>
      <c r="D2024" s="752">
        <v>0</v>
      </c>
      <c r="E2024" s="752">
        <v>0</v>
      </c>
      <c r="F2024" s="752">
        <v>1</v>
      </c>
      <c r="G2024" s="752">
        <v>1</v>
      </c>
      <c r="H2024" s="753">
        <v>0</v>
      </c>
      <c r="I2024" s="754">
        <v>0</v>
      </c>
    </row>
    <row r="2025" spans="1:9" x14ac:dyDescent="0.2">
      <c r="A2025" s="749"/>
      <c r="B2025" s="750" t="s">
        <v>2804</v>
      </c>
      <c r="C2025" s="751">
        <v>0</v>
      </c>
      <c r="D2025" s="752">
        <v>0</v>
      </c>
      <c r="E2025" s="752">
        <v>0</v>
      </c>
      <c r="F2025" s="752">
        <v>6</v>
      </c>
      <c r="G2025" s="752">
        <v>6</v>
      </c>
      <c r="H2025" s="753">
        <v>0</v>
      </c>
      <c r="I2025" s="754">
        <v>0</v>
      </c>
    </row>
    <row r="2026" spans="1:9" x14ac:dyDescent="0.2">
      <c r="A2026" s="749"/>
      <c r="B2026" s="750" t="s">
        <v>2805</v>
      </c>
      <c r="C2026" s="751">
        <v>0</v>
      </c>
      <c r="D2026" s="752">
        <v>0</v>
      </c>
      <c r="E2026" s="752">
        <v>0</v>
      </c>
      <c r="F2026" s="752">
        <v>2</v>
      </c>
      <c r="G2026" s="752">
        <v>2</v>
      </c>
      <c r="H2026" s="753">
        <v>0</v>
      </c>
      <c r="I2026" s="754">
        <v>0</v>
      </c>
    </row>
    <row r="2027" spans="1:9" s="452" customFormat="1" x14ac:dyDescent="0.2">
      <c r="A2027" s="749"/>
      <c r="B2027" s="750" t="s">
        <v>2806</v>
      </c>
      <c r="C2027" s="751">
        <v>0</v>
      </c>
      <c r="D2027" s="752">
        <v>0</v>
      </c>
      <c r="E2027" s="752">
        <v>0</v>
      </c>
      <c r="F2027" s="752">
        <v>3</v>
      </c>
      <c r="G2027" s="752">
        <v>1</v>
      </c>
      <c r="H2027" s="753">
        <v>2</v>
      </c>
      <c r="I2027" s="754">
        <v>0</v>
      </c>
    </row>
    <row r="2028" spans="1:9" x14ac:dyDescent="0.2">
      <c r="A2028" s="749"/>
      <c r="B2028" s="750" t="s">
        <v>2807</v>
      </c>
      <c r="C2028" s="751">
        <v>0</v>
      </c>
      <c r="D2028" s="752">
        <v>0</v>
      </c>
      <c r="E2028" s="752">
        <v>0</v>
      </c>
      <c r="F2028" s="752">
        <v>4</v>
      </c>
      <c r="G2028" s="752">
        <v>2</v>
      </c>
      <c r="H2028" s="753">
        <v>2</v>
      </c>
      <c r="I2028" s="754">
        <v>0</v>
      </c>
    </row>
    <row r="2029" spans="1:9" x14ac:dyDescent="0.2">
      <c r="A2029" s="749"/>
      <c r="B2029" s="750" t="s">
        <v>158</v>
      </c>
      <c r="C2029" s="751">
        <v>51</v>
      </c>
      <c r="D2029" s="752">
        <v>21</v>
      </c>
      <c r="E2029" s="752">
        <v>30</v>
      </c>
      <c r="F2029" s="752">
        <v>530</v>
      </c>
      <c r="G2029" s="752">
        <v>480</v>
      </c>
      <c r="H2029" s="753">
        <v>50</v>
      </c>
      <c r="I2029" s="754">
        <v>0</v>
      </c>
    </row>
    <row r="2030" spans="1:9" ht="24" x14ac:dyDescent="0.2">
      <c r="A2030" s="743" t="s">
        <v>820</v>
      </c>
      <c r="B2030" s="744" t="s">
        <v>10</v>
      </c>
      <c r="C2030" s="745">
        <v>7</v>
      </c>
      <c r="D2030" s="746">
        <v>5</v>
      </c>
      <c r="E2030" s="746">
        <v>2</v>
      </c>
      <c r="F2030" s="746">
        <v>31</v>
      </c>
      <c r="G2030" s="746">
        <v>22</v>
      </c>
      <c r="H2030" s="747">
        <v>9</v>
      </c>
      <c r="I2030" s="748">
        <v>0</v>
      </c>
    </row>
    <row r="2031" spans="1:9" x14ac:dyDescent="0.2">
      <c r="A2031" s="749"/>
      <c r="B2031" s="750" t="s">
        <v>2817</v>
      </c>
      <c r="C2031" s="751">
        <v>0</v>
      </c>
      <c r="D2031" s="752">
        <v>0</v>
      </c>
      <c r="E2031" s="752">
        <v>0</v>
      </c>
      <c r="F2031" s="752">
        <v>1</v>
      </c>
      <c r="G2031" s="752">
        <v>0</v>
      </c>
      <c r="H2031" s="753">
        <v>1</v>
      </c>
      <c r="I2031" s="754">
        <v>0</v>
      </c>
    </row>
    <row r="2032" spans="1:9" s="452" customFormat="1" x14ac:dyDescent="0.2">
      <c r="A2032" s="749"/>
      <c r="B2032" s="750" t="s">
        <v>2818</v>
      </c>
      <c r="C2032" s="751">
        <v>0</v>
      </c>
      <c r="D2032" s="752">
        <v>0</v>
      </c>
      <c r="E2032" s="752">
        <v>0</v>
      </c>
      <c r="F2032" s="752">
        <v>2</v>
      </c>
      <c r="G2032" s="752">
        <v>2</v>
      </c>
      <c r="H2032" s="753">
        <v>0</v>
      </c>
      <c r="I2032" s="754">
        <v>0</v>
      </c>
    </row>
    <row r="2033" spans="1:9" x14ac:dyDescent="0.2">
      <c r="A2033" s="749"/>
      <c r="B2033" s="750" t="s">
        <v>2819</v>
      </c>
      <c r="C2033" s="751">
        <v>1</v>
      </c>
      <c r="D2033" s="752">
        <v>1</v>
      </c>
      <c r="E2033" s="752">
        <v>0</v>
      </c>
      <c r="F2033" s="752">
        <v>0</v>
      </c>
      <c r="G2033" s="752">
        <v>0</v>
      </c>
      <c r="H2033" s="753">
        <v>0</v>
      </c>
      <c r="I2033" s="754">
        <v>0</v>
      </c>
    </row>
    <row r="2034" spans="1:9" x14ac:dyDescent="0.2">
      <c r="A2034" s="749"/>
      <c r="B2034" s="750" t="s">
        <v>3432</v>
      </c>
      <c r="C2034" s="751">
        <v>0</v>
      </c>
      <c r="D2034" s="752">
        <v>0</v>
      </c>
      <c r="E2034" s="752">
        <v>0</v>
      </c>
      <c r="F2034" s="752">
        <v>1</v>
      </c>
      <c r="G2034" s="752">
        <v>1</v>
      </c>
      <c r="H2034" s="753">
        <v>0</v>
      </c>
      <c r="I2034" s="754">
        <v>0</v>
      </c>
    </row>
    <row r="2035" spans="1:9" s="452" customFormat="1" x14ac:dyDescent="0.2">
      <c r="A2035" s="749"/>
      <c r="B2035" s="750" t="s">
        <v>2820</v>
      </c>
      <c r="C2035" s="751">
        <v>0</v>
      </c>
      <c r="D2035" s="752">
        <v>0</v>
      </c>
      <c r="E2035" s="752">
        <v>0</v>
      </c>
      <c r="F2035" s="752">
        <v>1</v>
      </c>
      <c r="G2035" s="752">
        <v>1</v>
      </c>
      <c r="H2035" s="753">
        <v>0</v>
      </c>
      <c r="I2035" s="754">
        <v>0</v>
      </c>
    </row>
    <row r="2036" spans="1:9" x14ac:dyDescent="0.2">
      <c r="A2036" s="749"/>
      <c r="B2036" s="750" t="s">
        <v>2821</v>
      </c>
      <c r="C2036" s="751">
        <v>0</v>
      </c>
      <c r="D2036" s="752">
        <v>0</v>
      </c>
      <c r="E2036" s="752">
        <v>0</v>
      </c>
      <c r="F2036" s="752">
        <v>1</v>
      </c>
      <c r="G2036" s="752">
        <v>0</v>
      </c>
      <c r="H2036" s="753">
        <v>1</v>
      </c>
      <c r="I2036" s="754">
        <v>0</v>
      </c>
    </row>
    <row r="2037" spans="1:9" x14ac:dyDescent="0.2">
      <c r="A2037" s="749"/>
      <c r="B2037" s="750" t="s">
        <v>3433</v>
      </c>
      <c r="C2037" s="751">
        <v>0</v>
      </c>
      <c r="D2037" s="752">
        <v>0</v>
      </c>
      <c r="E2037" s="752">
        <v>0</v>
      </c>
      <c r="F2037" s="752">
        <v>2</v>
      </c>
      <c r="G2037" s="752">
        <v>2</v>
      </c>
      <c r="H2037" s="753">
        <v>0</v>
      </c>
      <c r="I2037" s="754">
        <v>0</v>
      </c>
    </row>
    <row r="2038" spans="1:9" s="452" customFormat="1" x14ac:dyDescent="0.2">
      <c r="A2038" s="749"/>
      <c r="B2038" s="750" t="s">
        <v>2823</v>
      </c>
      <c r="C2038" s="751">
        <v>1</v>
      </c>
      <c r="D2038" s="752">
        <v>0</v>
      </c>
      <c r="E2038" s="752">
        <v>1</v>
      </c>
      <c r="F2038" s="752">
        <v>1</v>
      </c>
      <c r="G2038" s="752">
        <v>1</v>
      </c>
      <c r="H2038" s="753">
        <v>0</v>
      </c>
      <c r="I2038" s="754">
        <v>0</v>
      </c>
    </row>
    <row r="2039" spans="1:9" x14ac:dyDescent="0.2">
      <c r="A2039" s="749"/>
      <c r="B2039" s="750" t="s">
        <v>158</v>
      </c>
      <c r="C2039" s="751">
        <v>5</v>
      </c>
      <c r="D2039" s="752">
        <v>4</v>
      </c>
      <c r="E2039" s="752">
        <v>1</v>
      </c>
      <c r="F2039" s="752">
        <v>22</v>
      </c>
      <c r="G2039" s="752">
        <v>15</v>
      </c>
      <c r="H2039" s="753">
        <v>7</v>
      </c>
      <c r="I2039" s="754">
        <v>0</v>
      </c>
    </row>
    <row r="2040" spans="1:9" x14ac:dyDescent="0.2">
      <c r="A2040" s="743" t="s">
        <v>821</v>
      </c>
      <c r="B2040" s="744" t="s">
        <v>10</v>
      </c>
      <c r="C2040" s="745">
        <v>1</v>
      </c>
      <c r="D2040" s="746">
        <v>1</v>
      </c>
      <c r="E2040" s="746">
        <v>0</v>
      </c>
      <c r="F2040" s="746">
        <v>10</v>
      </c>
      <c r="G2040" s="746">
        <v>6</v>
      </c>
      <c r="H2040" s="747">
        <v>4</v>
      </c>
      <c r="I2040" s="748">
        <v>0</v>
      </c>
    </row>
    <row r="2041" spans="1:9" s="452" customFormat="1" x14ac:dyDescent="0.2">
      <c r="A2041" s="749"/>
      <c r="B2041" s="750" t="s">
        <v>2824</v>
      </c>
      <c r="C2041" s="751">
        <v>0</v>
      </c>
      <c r="D2041" s="752">
        <v>0</v>
      </c>
      <c r="E2041" s="752">
        <v>0</v>
      </c>
      <c r="F2041" s="752">
        <v>4</v>
      </c>
      <c r="G2041" s="752">
        <v>3</v>
      </c>
      <c r="H2041" s="753">
        <v>1</v>
      </c>
      <c r="I2041" s="754">
        <v>0</v>
      </c>
    </row>
    <row r="2042" spans="1:9" x14ac:dyDescent="0.2">
      <c r="A2042" s="749"/>
      <c r="B2042" s="750" t="s">
        <v>2825</v>
      </c>
      <c r="C2042" s="751">
        <v>0</v>
      </c>
      <c r="D2042" s="752">
        <v>0</v>
      </c>
      <c r="E2042" s="752">
        <v>0</v>
      </c>
      <c r="F2042" s="752">
        <v>1</v>
      </c>
      <c r="G2042" s="752">
        <v>0</v>
      </c>
      <c r="H2042" s="753">
        <v>1</v>
      </c>
      <c r="I2042" s="754">
        <v>0</v>
      </c>
    </row>
    <row r="2043" spans="1:9" s="452" customFormat="1" x14ac:dyDescent="0.2">
      <c r="A2043" s="749"/>
      <c r="B2043" s="750" t="s">
        <v>2826</v>
      </c>
      <c r="C2043" s="751">
        <v>1</v>
      </c>
      <c r="D2043" s="752">
        <v>1</v>
      </c>
      <c r="E2043" s="752">
        <v>0</v>
      </c>
      <c r="F2043" s="752">
        <v>5</v>
      </c>
      <c r="G2043" s="752">
        <v>3</v>
      </c>
      <c r="H2043" s="753">
        <v>2</v>
      </c>
      <c r="I2043" s="754">
        <v>0</v>
      </c>
    </row>
    <row r="2044" spans="1:9" x14ac:dyDescent="0.2">
      <c r="A2044" s="743" t="s">
        <v>822</v>
      </c>
      <c r="B2044" s="744" t="s">
        <v>10</v>
      </c>
      <c r="C2044" s="745">
        <v>77</v>
      </c>
      <c r="D2044" s="746">
        <v>44</v>
      </c>
      <c r="E2044" s="746">
        <v>33</v>
      </c>
      <c r="F2044" s="746">
        <v>58</v>
      </c>
      <c r="G2044" s="746">
        <v>44</v>
      </c>
      <c r="H2044" s="747">
        <v>14</v>
      </c>
      <c r="I2044" s="748">
        <v>0</v>
      </c>
    </row>
    <row r="2045" spans="1:9" x14ac:dyDescent="0.2">
      <c r="A2045" s="749"/>
      <c r="B2045" s="750" t="s">
        <v>2827</v>
      </c>
      <c r="C2045" s="751">
        <v>29</v>
      </c>
      <c r="D2045" s="752">
        <v>14</v>
      </c>
      <c r="E2045" s="752">
        <v>15</v>
      </c>
      <c r="F2045" s="752">
        <v>29</v>
      </c>
      <c r="G2045" s="752">
        <v>23</v>
      </c>
      <c r="H2045" s="753">
        <v>6</v>
      </c>
      <c r="I2045" s="754">
        <v>0</v>
      </c>
    </row>
    <row r="2046" spans="1:9" x14ac:dyDescent="0.2">
      <c r="A2046" s="749"/>
      <c r="B2046" s="750" t="s">
        <v>158</v>
      </c>
      <c r="C2046" s="751">
        <v>48</v>
      </c>
      <c r="D2046" s="752">
        <v>30</v>
      </c>
      <c r="E2046" s="752">
        <v>18</v>
      </c>
      <c r="F2046" s="752">
        <v>29</v>
      </c>
      <c r="G2046" s="752">
        <v>21</v>
      </c>
      <c r="H2046" s="753">
        <v>8</v>
      </c>
      <c r="I2046" s="754">
        <v>0</v>
      </c>
    </row>
    <row r="2047" spans="1:9" x14ac:dyDescent="0.2">
      <c r="A2047" s="743" t="s">
        <v>2828</v>
      </c>
      <c r="B2047" s="744" t="s">
        <v>10</v>
      </c>
      <c r="C2047" s="745">
        <v>6</v>
      </c>
      <c r="D2047" s="746">
        <v>2</v>
      </c>
      <c r="E2047" s="746">
        <v>4</v>
      </c>
      <c r="F2047" s="746">
        <v>1</v>
      </c>
      <c r="G2047" s="746">
        <v>1</v>
      </c>
      <c r="H2047" s="747">
        <v>0</v>
      </c>
      <c r="I2047" s="748">
        <v>0</v>
      </c>
    </row>
    <row r="2048" spans="1:9" x14ac:dyDescent="0.2">
      <c r="A2048" s="749"/>
      <c r="B2048" s="750" t="s">
        <v>2829</v>
      </c>
      <c r="C2048" s="751">
        <v>6</v>
      </c>
      <c r="D2048" s="752">
        <v>2</v>
      </c>
      <c r="E2048" s="752">
        <v>4</v>
      </c>
      <c r="F2048" s="752">
        <v>1</v>
      </c>
      <c r="G2048" s="752">
        <v>1</v>
      </c>
      <c r="H2048" s="753">
        <v>0</v>
      </c>
      <c r="I2048" s="754">
        <v>0</v>
      </c>
    </row>
    <row r="2049" spans="1:9" x14ac:dyDescent="0.2">
      <c r="A2049" s="743" t="s">
        <v>823</v>
      </c>
      <c r="B2049" s="744" t="s">
        <v>10</v>
      </c>
      <c r="C2049" s="745">
        <v>1263</v>
      </c>
      <c r="D2049" s="746">
        <v>715</v>
      </c>
      <c r="E2049" s="746">
        <v>548</v>
      </c>
      <c r="F2049" s="746">
        <v>3043</v>
      </c>
      <c r="G2049" s="746">
        <v>2271</v>
      </c>
      <c r="H2049" s="747">
        <v>772</v>
      </c>
      <c r="I2049" s="748">
        <v>0</v>
      </c>
    </row>
    <row r="2050" spans="1:9" x14ac:dyDescent="0.2">
      <c r="A2050" s="749"/>
      <c r="B2050" s="750" t="s">
        <v>3434</v>
      </c>
      <c r="C2050" s="751">
        <v>1</v>
      </c>
      <c r="D2050" s="752">
        <v>1</v>
      </c>
      <c r="E2050" s="752">
        <v>0</v>
      </c>
      <c r="F2050" s="752">
        <v>0</v>
      </c>
      <c r="G2050" s="752">
        <v>0</v>
      </c>
      <c r="H2050" s="753">
        <v>0</v>
      </c>
      <c r="I2050" s="754">
        <v>0</v>
      </c>
    </row>
    <row r="2051" spans="1:9" x14ac:dyDescent="0.2">
      <c r="A2051" s="749"/>
      <c r="B2051" s="750" t="s">
        <v>3435</v>
      </c>
      <c r="C2051" s="751">
        <v>0</v>
      </c>
      <c r="D2051" s="752">
        <v>0</v>
      </c>
      <c r="E2051" s="752">
        <v>0</v>
      </c>
      <c r="F2051" s="752">
        <v>2</v>
      </c>
      <c r="G2051" s="752">
        <v>2</v>
      </c>
      <c r="H2051" s="753">
        <v>0</v>
      </c>
      <c r="I2051" s="754">
        <v>0</v>
      </c>
    </row>
    <row r="2052" spans="1:9" x14ac:dyDescent="0.2">
      <c r="A2052" s="749"/>
      <c r="B2052" s="750" t="s">
        <v>3436</v>
      </c>
      <c r="C2052" s="751">
        <v>1</v>
      </c>
      <c r="D2052" s="752">
        <v>1</v>
      </c>
      <c r="E2052" s="752">
        <v>0</v>
      </c>
      <c r="F2052" s="752">
        <v>3</v>
      </c>
      <c r="G2052" s="752">
        <v>3</v>
      </c>
      <c r="H2052" s="753">
        <v>0</v>
      </c>
      <c r="I2052" s="754">
        <v>0</v>
      </c>
    </row>
    <row r="2053" spans="1:9" x14ac:dyDescent="0.2">
      <c r="A2053" s="749"/>
      <c r="B2053" s="750" t="s">
        <v>3437</v>
      </c>
      <c r="C2053" s="751">
        <v>2</v>
      </c>
      <c r="D2053" s="752">
        <v>1</v>
      </c>
      <c r="E2053" s="752">
        <v>1</v>
      </c>
      <c r="F2053" s="752">
        <v>0</v>
      </c>
      <c r="G2053" s="752">
        <v>0</v>
      </c>
      <c r="H2053" s="753">
        <v>0</v>
      </c>
      <c r="I2053" s="754">
        <v>0</v>
      </c>
    </row>
    <row r="2054" spans="1:9" s="452" customFormat="1" x14ac:dyDescent="0.2">
      <c r="A2054" s="749"/>
      <c r="B2054" s="750" t="s">
        <v>3438</v>
      </c>
      <c r="C2054" s="751">
        <v>2</v>
      </c>
      <c r="D2054" s="752">
        <v>1</v>
      </c>
      <c r="E2054" s="752">
        <v>1</v>
      </c>
      <c r="F2054" s="752">
        <v>0</v>
      </c>
      <c r="G2054" s="752">
        <v>0</v>
      </c>
      <c r="H2054" s="753">
        <v>0</v>
      </c>
      <c r="I2054" s="754">
        <v>0</v>
      </c>
    </row>
    <row r="2055" spans="1:9" x14ac:dyDescent="0.2">
      <c r="A2055" s="749"/>
      <c r="B2055" s="750" t="s">
        <v>2835</v>
      </c>
      <c r="C2055" s="751">
        <v>0</v>
      </c>
      <c r="D2055" s="752">
        <v>0</v>
      </c>
      <c r="E2055" s="752">
        <v>0</v>
      </c>
      <c r="F2055" s="752">
        <v>1</v>
      </c>
      <c r="G2055" s="752">
        <v>0</v>
      </c>
      <c r="H2055" s="753">
        <v>1</v>
      </c>
      <c r="I2055" s="754">
        <v>0</v>
      </c>
    </row>
    <row r="2056" spans="1:9" x14ac:dyDescent="0.2">
      <c r="A2056" s="749"/>
      <c r="B2056" s="750" t="s">
        <v>2836</v>
      </c>
      <c r="C2056" s="751">
        <v>0</v>
      </c>
      <c r="D2056" s="752">
        <v>0</v>
      </c>
      <c r="E2056" s="752">
        <v>0</v>
      </c>
      <c r="F2056" s="752">
        <v>8</v>
      </c>
      <c r="G2056" s="752">
        <v>7</v>
      </c>
      <c r="H2056" s="753">
        <v>1</v>
      </c>
      <c r="I2056" s="754">
        <v>0</v>
      </c>
    </row>
    <row r="2057" spans="1:9" s="452" customFormat="1" x14ac:dyDescent="0.2">
      <c r="A2057" s="749"/>
      <c r="B2057" s="750" t="s">
        <v>2837</v>
      </c>
      <c r="C2057" s="751">
        <v>39</v>
      </c>
      <c r="D2057" s="752">
        <v>20</v>
      </c>
      <c r="E2057" s="752">
        <v>19</v>
      </c>
      <c r="F2057" s="752">
        <v>309</v>
      </c>
      <c r="G2057" s="752">
        <v>278</v>
      </c>
      <c r="H2057" s="753">
        <v>31</v>
      </c>
      <c r="I2057" s="754">
        <v>0</v>
      </c>
    </row>
    <row r="2058" spans="1:9" x14ac:dyDescent="0.2">
      <c r="A2058" s="749"/>
      <c r="B2058" s="750" t="s">
        <v>2839</v>
      </c>
      <c r="C2058" s="751">
        <v>2</v>
      </c>
      <c r="D2058" s="752">
        <v>1</v>
      </c>
      <c r="E2058" s="752">
        <v>1</v>
      </c>
      <c r="F2058" s="752">
        <v>0</v>
      </c>
      <c r="G2058" s="752">
        <v>0</v>
      </c>
      <c r="H2058" s="753">
        <v>0</v>
      </c>
      <c r="I2058" s="754">
        <v>0</v>
      </c>
    </row>
    <row r="2059" spans="1:9" x14ac:dyDescent="0.2">
      <c r="A2059" s="749"/>
      <c r="B2059" s="750" t="s">
        <v>2840</v>
      </c>
      <c r="C2059" s="751">
        <v>10</v>
      </c>
      <c r="D2059" s="752">
        <v>5</v>
      </c>
      <c r="E2059" s="752">
        <v>5</v>
      </c>
      <c r="F2059" s="752">
        <v>1</v>
      </c>
      <c r="G2059" s="752">
        <v>1</v>
      </c>
      <c r="H2059" s="753">
        <v>0</v>
      </c>
      <c r="I2059" s="754">
        <v>0</v>
      </c>
    </row>
    <row r="2060" spans="1:9" x14ac:dyDescent="0.2">
      <c r="A2060" s="749"/>
      <c r="B2060" s="750" t="s">
        <v>3439</v>
      </c>
      <c r="C2060" s="751">
        <v>0</v>
      </c>
      <c r="D2060" s="752">
        <v>0</v>
      </c>
      <c r="E2060" s="752">
        <v>0</v>
      </c>
      <c r="F2060" s="752">
        <v>1</v>
      </c>
      <c r="G2060" s="752">
        <v>1</v>
      </c>
      <c r="H2060" s="753">
        <v>0</v>
      </c>
      <c r="I2060" s="754">
        <v>0</v>
      </c>
    </row>
    <row r="2061" spans="1:9" s="452" customFormat="1" x14ac:dyDescent="0.2">
      <c r="A2061" s="749"/>
      <c r="B2061" s="750" t="s">
        <v>3440</v>
      </c>
      <c r="C2061" s="751">
        <v>1</v>
      </c>
      <c r="D2061" s="752">
        <v>1</v>
      </c>
      <c r="E2061" s="752">
        <v>0</v>
      </c>
      <c r="F2061" s="752">
        <v>0</v>
      </c>
      <c r="G2061" s="752">
        <v>0</v>
      </c>
      <c r="H2061" s="753">
        <v>0</v>
      </c>
      <c r="I2061" s="754">
        <v>0</v>
      </c>
    </row>
    <row r="2062" spans="1:9" x14ac:dyDescent="0.2">
      <c r="A2062" s="749"/>
      <c r="B2062" s="750" t="s">
        <v>3441</v>
      </c>
      <c r="C2062" s="751">
        <v>0</v>
      </c>
      <c r="D2062" s="752">
        <v>0</v>
      </c>
      <c r="E2062" s="752">
        <v>0</v>
      </c>
      <c r="F2062" s="752">
        <v>1</v>
      </c>
      <c r="G2062" s="752">
        <v>1</v>
      </c>
      <c r="H2062" s="753">
        <v>0</v>
      </c>
      <c r="I2062" s="754">
        <v>0</v>
      </c>
    </row>
    <row r="2063" spans="1:9" s="452" customFormat="1" x14ac:dyDescent="0.2">
      <c r="A2063" s="749"/>
      <c r="B2063" s="750" t="s">
        <v>2841</v>
      </c>
      <c r="C2063" s="751">
        <v>1</v>
      </c>
      <c r="D2063" s="752">
        <v>1</v>
      </c>
      <c r="E2063" s="752">
        <v>0</v>
      </c>
      <c r="F2063" s="752">
        <v>0</v>
      </c>
      <c r="G2063" s="752">
        <v>0</v>
      </c>
      <c r="H2063" s="753">
        <v>0</v>
      </c>
      <c r="I2063" s="754">
        <v>0</v>
      </c>
    </row>
    <row r="2064" spans="1:9" x14ac:dyDescent="0.2">
      <c r="A2064" s="749"/>
      <c r="B2064" s="750" t="s">
        <v>3442</v>
      </c>
      <c r="C2064" s="751">
        <v>2</v>
      </c>
      <c r="D2064" s="752">
        <v>1</v>
      </c>
      <c r="E2064" s="752">
        <v>1</v>
      </c>
      <c r="F2064" s="752">
        <v>1</v>
      </c>
      <c r="G2064" s="752">
        <v>0</v>
      </c>
      <c r="H2064" s="753">
        <v>1</v>
      </c>
      <c r="I2064" s="754">
        <v>0</v>
      </c>
    </row>
    <row r="2065" spans="1:9" x14ac:dyDescent="0.2">
      <c r="A2065" s="749"/>
      <c r="B2065" s="750" t="s">
        <v>2846</v>
      </c>
      <c r="C2065" s="751">
        <v>0</v>
      </c>
      <c r="D2065" s="752">
        <v>0</v>
      </c>
      <c r="E2065" s="752">
        <v>0</v>
      </c>
      <c r="F2065" s="752">
        <v>1</v>
      </c>
      <c r="G2065" s="752">
        <v>0</v>
      </c>
      <c r="H2065" s="753">
        <v>1</v>
      </c>
      <c r="I2065" s="754">
        <v>0</v>
      </c>
    </row>
    <row r="2066" spans="1:9" x14ac:dyDescent="0.2">
      <c r="A2066" s="749"/>
      <c r="B2066" s="750" t="s">
        <v>2847</v>
      </c>
      <c r="C2066" s="751">
        <v>474</v>
      </c>
      <c r="D2066" s="752">
        <v>284</v>
      </c>
      <c r="E2066" s="752">
        <v>190</v>
      </c>
      <c r="F2066" s="752">
        <v>587</v>
      </c>
      <c r="G2066" s="752">
        <v>379</v>
      </c>
      <c r="H2066" s="753">
        <v>208</v>
      </c>
      <c r="I2066" s="754">
        <v>0</v>
      </c>
    </row>
    <row r="2067" spans="1:9" x14ac:dyDescent="0.2">
      <c r="A2067" s="749"/>
      <c r="B2067" s="750" t="s">
        <v>2848</v>
      </c>
      <c r="C2067" s="751">
        <v>1</v>
      </c>
      <c r="D2067" s="752">
        <v>0</v>
      </c>
      <c r="E2067" s="752">
        <v>1</v>
      </c>
      <c r="F2067" s="752">
        <v>0</v>
      </c>
      <c r="G2067" s="752">
        <v>0</v>
      </c>
      <c r="H2067" s="753">
        <v>0</v>
      </c>
      <c r="I2067" s="754">
        <v>0</v>
      </c>
    </row>
    <row r="2068" spans="1:9" x14ac:dyDescent="0.2">
      <c r="A2068" s="749"/>
      <c r="B2068" s="750" t="s">
        <v>3443</v>
      </c>
      <c r="C2068" s="751">
        <v>1</v>
      </c>
      <c r="D2068" s="752">
        <v>0</v>
      </c>
      <c r="E2068" s="752">
        <v>1</v>
      </c>
      <c r="F2068" s="752">
        <v>2</v>
      </c>
      <c r="G2068" s="752">
        <v>2</v>
      </c>
      <c r="H2068" s="753">
        <v>0</v>
      </c>
      <c r="I2068" s="754">
        <v>0</v>
      </c>
    </row>
    <row r="2069" spans="1:9" x14ac:dyDescent="0.2">
      <c r="A2069" s="749"/>
      <c r="B2069" s="750" t="s">
        <v>3444</v>
      </c>
      <c r="C2069" s="751">
        <v>0</v>
      </c>
      <c r="D2069" s="752">
        <v>0</v>
      </c>
      <c r="E2069" s="752">
        <v>0</v>
      </c>
      <c r="F2069" s="752">
        <v>1</v>
      </c>
      <c r="G2069" s="752">
        <v>1</v>
      </c>
      <c r="H2069" s="753">
        <v>0</v>
      </c>
      <c r="I2069" s="754">
        <v>0</v>
      </c>
    </row>
    <row r="2070" spans="1:9" x14ac:dyDescent="0.2">
      <c r="A2070" s="749"/>
      <c r="B2070" s="750" t="s">
        <v>3445</v>
      </c>
      <c r="C2070" s="751">
        <v>5</v>
      </c>
      <c r="D2070" s="752">
        <v>4</v>
      </c>
      <c r="E2070" s="752">
        <v>1</v>
      </c>
      <c r="F2070" s="752">
        <v>0</v>
      </c>
      <c r="G2070" s="752">
        <v>0</v>
      </c>
      <c r="H2070" s="753">
        <v>0</v>
      </c>
      <c r="I2070" s="754">
        <v>0</v>
      </c>
    </row>
    <row r="2071" spans="1:9" x14ac:dyDescent="0.2">
      <c r="A2071" s="749"/>
      <c r="B2071" s="750" t="s">
        <v>2851</v>
      </c>
      <c r="C2071" s="751">
        <v>0</v>
      </c>
      <c r="D2071" s="752">
        <v>0</v>
      </c>
      <c r="E2071" s="752">
        <v>0</v>
      </c>
      <c r="F2071" s="752">
        <v>1</v>
      </c>
      <c r="G2071" s="752">
        <v>1</v>
      </c>
      <c r="H2071" s="753">
        <v>0</v>
      </c>
      <c r="I2071" s="754">
        <v>0</v>
      </c>
    </row>
    <row r="2072" spans="1:9" x14ac:dyDescent="0.2">
      <c r="A2072" s="749"/>
      <c r="B2072" s="750" t="s">
        <v>2854</v>
      </c>
      <c r="C2072" s="751">
        <v>5</v>
      </c>
      <c r="D2072" s="752">
        <v>3</v>
      </c>
      <c r="E2072" s="752">
        <v>2</v>
      </c>
      <c r="F2072" s="752">
        <v>1</v>
      </c>
      <c r="G2072" s="752">
        <v>0</v>
      </c>
      <c r="H2072" s="753">
        <v>1</v>
      </c>
      <c r="I2072" s="754">
        <v>0</v>
      </c>
    </row>
    <row r="2073" spans="1:9" x14ac:dyDescent="0.2">
      <c r="A2073" s="749"/>
      <c r="B2073" s="750" t="s">
        <v>3446</v>
      </c>
      <c r="C2073" s="751">
        <v>0</v>
      </c>
      <c r="D2073" s="752">
        <v>0</v>
      </c>
      <c r="E2073" s="752">
        <v>0</v>
      </c>
      <c r="F2073" s="752">
        <v>3</v>
      </c>
      <c r="G2073" s="752">
        <v>3</v>
      </c>
      <c r="H2073" s="753">
        <v>0</v>
      </c>
      <c r="I2073" s="754">
        <v>0</v>
      </c>
    </row>
    <row r="2074" spans="1:9" x14ac:dyDescent="0.2">
      <c r="A2074" s="749"/>
      <c r="B2074" s="750" t="s">
        <v>2855</v>
      </c>
      <c r="C2074" s="751">
        <v>1</v>
      </c>
      <c r="D2074" s="752">
        <v>1</v>
      </c>
      <c r="E2074" s="752">
        <v>0</v>
      </c>
      <c r="F2074" s="752">
        <v>0</v>
      </c>
      <c r="G2074" s="752">
        <v>0</v>
      </c>
      <c r="H2074" s="753">
        <v>0</v>
      </c>
      <c r="I2074" s="754">
        <v>0</v>
      </c>
    </row>
    <row r="2075" spans="1:9" x14ac:dyDescent="0.2">
      <c r="A2075" s="749"/>
      <c r="B2075" s="750" t="s">
        <v>2856</v>
      </c>
      <c r="C2075" s="751">
        <v>0</v>
      </c>
      <c r="D2075" s="752">
        <v>0</v>
      </c>
      <c r="E2075" s="752">
        <v>0</v>
      </c>
      <c r="F2075" s="752">
        <v>2</v>
      </c>
      <c r="G2075" s="752">
        <v>2</v>
      </c>
      <c r="H2075" s="753">
        <v>0</v>
      </c>
      <c r="I2075" s="754">
        <v>0</v>
      </c>
    </row>
    <row r="2076" spans="1:9" x14ac:dyDescent="0.2">
      <c r="A2076" s="749"/>
      <c r="B2076" s="750" t="s">
        <v>3447</v>
      </c>
      <c r="C2076" s="751">
        <v>0</v>
      </c>
      <c r="D2076" s="752">
        <v>0</v>
      </c>
      <c r="E2076" s="752">
        <v>0</v>
      </c>
      <c r="F2076" s="752">
        <v>1</v>
      </c>
      <c r="G2076" s="752">
        <v>1</v>
      </c>
      <c r="H2076" s="753">
        <v>0</v>
      </c>
      <c r="I2076" s="754">
        <v>0</v>
      </c>
    </row>
    <row r="2077" spans="1:9" s="452" customFormat="1" x14ac:dyDescent="0.2">
      <c r="A2077" s="749"/>
      <c r="B2077" s="750" t="s">
        <v>3448</v>
      </c>
      <c r="C2077" s="751">
        <v>0</v>
      </c>
      <c r="D2077" s="752">
        <v>0</v>
      </c>
      <c r="E2077" s="752">
        <v>0</v>
      </c>
      <c r="F2077" s="752">
        <v>2</v>
      </c>
      <c r="G2077" s="752">
        <v>1</v>
      </c>
      <c r="H2077" s="753">
        <v>1</v>
      </c>
      <c r="I2077" s="754">
        <v>0</v>
      </c>
    </row>
    <row r="2078" spans="1:9" x14ac:dyDescent="0.2">
      <c r="A2078" s="749"/>
      <c r="B2078" s="750" t="s">
        <v>3449</v>
      </c>
      <c r="C2078" s="751">
        <v>0</v>
      </c>
      <c r="D2078" s="752">
        <v>0</v>
      </c>
      <c r="E2078" s="752">
        <v>0</v>
      </c>
      <c r="F2078" s="752">
        <v>2</v>
      </c>
      <c r="G2078" s="752">
        <v>2</v>
      </c>
      <c r="H2078" s="753">
        <v>0</v>
      </c>
      <c r="I2078" s="754">
        <v>0</v>
      </c>
    </row>
    <row r="2079" spans="1:9" x14ac:dyDescent="0.2">
      <c r="A2079" s="749"/>
      <c r="B2079" s="750" t="s">
        <v>2861</v>
      </c>
      <c r="C2079" s="751">
        <v>2</v>
      </c>
      <c r="D2079" s="752">
        <v>0</v>
      </c>
      <c r="E2079" s="752">
        <v>2</v>
      </c>
      <c r="F2079" s="752">
        <v>9</v>
      </c>
      <c r="G2079" s="752">
        <v>6</v>
      </c>
      <c r="H2079" s="753">
        <v>3</v>
      </c>
      <c r="I2079" s="754">
        <v>0</v>
      </c>
    </row>
    <row r="2080" spans="1:9" s="452" customFormat="1" x14ac:dyDescent="0.2">
      <c r="A2080" s="749"/>
      <c r="B2080" s="750" t="s">
        <v>2862</v>
      </c>
      <c r="C2080" s="751">
        <v>4</v>
      </c>
      <c r="D2080" s="752">
        <v>0</v>
      </c>
      <c r="E2080" s="752">
        <v>4</v>
      </c>
      <c r="F2080" s="752">
        <v>3</v>
      </c>
      <c r="G2080" s="752">
        <v>1</v>
      </c>
      <c r="H2080" s="753">
        <v>2</v>
      </c>
      <c r="I2080" s="754">
        <v>0</v>
      </c>
    </row>
    <row r="2081" spans="1:9" x14ac:dyDescent="0.2">
      <c r="A2081" s="749"/>
      <c r="B2081" s="750" t="s">
        <v>2863</v>
      </c>
      <c r="C2081" s="751">
        <v>0</v>
      </c>
      <c r="D2081" s="752">
        <v>0</v>
      </c>
      <c r="E2081" s="752">
        <v>0</v>
      </c>
      <c r="F2081" s="752">
        <v>1</v>
      </c>
      <c r="G2081" s="752">
        <v>1</v>
      </c>
      <c r="H2081" s="753">
        <v>0</v>
      </c>
      <c r="I2081" s="754">
        <v>0</v>
      </c>
    </row>
    <row r="2082" spans="1:9" x14ac:dyDescent="0.2">
      <c r="A2082" s="749"/>
      <c r="B2082" s="750" t="s">
        <v>3450</v>
      </c>
      <c r="C2082" s="751">
        <v>0</v>
      </c>
      <c r="D2082" s="752">
        <v>0</v>
      </c>
      <c r="E2082" s="752">
        <v>0</v>
      </c>
      <c r="F2082" s="752">
        <v>1</v>
      </c>
      <c r="G2082" s="752">
        <v>1</v>
      </c>
      <c r="H2082" s="753">
        <v>0</v>
      </c>
      <c r="I2082" s="754">
        <v>0</v>
      </c>
    </row>
    <row r="2083" spans="1:9" s="452" customFormat="1" x14ac:dyDescent="0.2">
      <c r="A2083" s="749"/>
      <c r="B2083" s="750" t="s">
        <v>2865</v>
      </c>
      <c r="C2083" s="751">
        <v>3</v>
      </c>
      <c r="D2083" s="752">
        <v>2</v>
      </c>
      <c r="E2083" s="752">
        <v>1</v>
      </c>
      <c r="F2083" s="752">
        <v>0</v>
      </c>
      <c r="G2083" s="752">
        <v>0</v>
      </c>
      <c r="H2083" s="753">
        <v>0</v>
      </c>
      <c r="I2083" s="754">
        <v>0</v>
      </c>
    </row>
    <row r="2084" spans="1:9" x14ac:dyDescent="0.2">
      <c r="A2084" s="749"/>
      <c r="B2084" s="750" t="s">
        <v>2866</v>
      </c>
      <c r="C2084" s="751">
        <v>0</v>
      </c>
      <c r="D2084" s="752">
        <v>0</v>
      </c>
      <c r="E2084" s="752">
        <v>0</v>
      </c>
      <c r="F2084" s="752">
        <v>2</v>
      </c>
      <c r="G2084" s="752">
        <v>1</v>
      </c>
      <c r="H2084" s="753">
        <v>1</v>
      </c>
      <c r="I2084" s="754">
        <v>0</v>
      </c>
    </row>
    <row r="2085" spans="1:9" x14ac:dyDescent="0.2">
      <c r="A2085" s="749"/>
      <c r="B2085" s="750" t="s">
        <v>2867</v>
      </c>
      <c r="C2085" s="751">
        <v>0</v>
      </c>
      <c r="D2085" s="752">
        <v>0</v>
      </c>
      <c r="E2085" s="752">
        <v>0</v>
      </c>
      <c r="F2085" s="752">
        <v>2</v>
      </c>
      <c r="G2085" s="752">
        <v>2</v>
      </c>
      <c r="H2085" s="753">
        <v>0</v>
      </c>
      <c r="I2085" s="754">
        <v>0</v>
      </c>
    </row>
    <row r="2086" spans="1:9" s="452" customFormat="1" x14ac:dyDescent="0.2">
      <c r="A2086" s="749"/>
      <c r="B2086" s="750" t="s">
        <v>2868</v>
      </c>
      <c r="C2086" s="751">
        <v>0</v>
      </c>
      <c r="D2086" s="752">
        <v>0</v>
      </c>
      <c r="E2086" s="752">
        <v>0</v>
      </c>
      <c r="F2086" s="752">
        <v>5</v>
      </c>
      <c r="G2086" s="752">
        <v>2</v>
      </c>
      <c r="H2086" s="753">
        <v>3</v>
      </c>
      <c r="I2086" s="754">
        <v>0</v>
      </c>
    </row>
    <row r="2087" spans="1:9" x14ac:dyDescent="0.2">
      <c r="A2087" s="749"/>
      <c r="B2087" s="750" t="s">
        <v>2869</v>
      </c>
      <c r="C2087" s="751">
        <v>6</v>
      </c>
      <c r="D2087" s="752">
        <v>4</v>
      </c>
      <c r="E2087" s="752">
        <v>2</v>
      </c>
      <c r="F2087" s="752">
        <v>2</v>
      </c>
      <c r="G2087" s="752">
        <v>2</v>
      </c>
      <c r="H2087" s="753">
        <v>0</v>
      </c>
      <c r="I2087" s="754">
        <v>0</v>
      </c>
    </row>
    <row r="2088" spans="1:9" s="452" customFormat="1" x14ac:dyDescent="0.2">
      <c r="A2088" s="749"/>
      <c r="B2088" s="750" t="s">
        <v>2870</v>
      </c>
      <c r="C2088" s="751">
        <v>0</v>
      </c>
      <c r="D2088" s="752">
        <v>0</v>
      </c>
      <c r="E2088" s="752">
        <v>0</v>
      </c>
      <c r="F2088" s="752">
        <v>2</v>
      </c>
      <c r="G2088" s="752">
        <v>1</v>
      </c>
      <c r="H2088" s="753">
        <v>1</v>
      </c>
      <c r="I2088" s="754">
        <v>0</v>
      </c>
    </row>
    <row r="2089" spans="1:9" x14ac:dyDescent="0.2">
      <c r="A2089" s="749"/>
      <c r="B2089" s="750" t="s">
        <v>2871</v>
      </c>
      <c r="C2089" s="751">
        <v>1</v>
      </c>
      <c r="D2089" s="752">
        <v>1</v>
      </c>
      <c r="E2089" s="752">
        <v>0</v>
      </c>
      <c r="F2089" s="752">
        <v>6</v>
      </c>
      <c r="G2089" s="752">
        <v>5</v>
      </c>
      <c r="H2089" s="753">
        <v>1</v>
      </c>
      <c r="I2089" s="754">
        <v>0</v>
      </c>
    </row>
    <row r="2090" spans="1:9" x14ac:dyDescent="0.2">
      <c r="A2090" s="749"/>
      <c r="B2090" s="750" t="s">
        <v>2872</v>
      </c>
      <c r="C2090" s="751">
        <v>3</v>
      </c>
      <c r="D2090" s="752">
        <v>3</v>
      </c>
      <c r="E2090" s="752">
        <v>0</v>
      </c>
      <c r="F2090" s="752">
        <v>9</v>
      </c>
      <c r="G2090" s="752">
        <v>4</v>
      </c>
      <c r="H2090" s="753">
        <v>5</v>
      </c>
      <c r="I2090" s="754">
        <v>0</v>
      </c>
    </row>
    <row r="2091" spans="1:9" x14ac:dyDescent="0.2">
      <c r="A2091" s="749"/>
      <c r="B2091" s="750" t="s">
        <v>2873</v>
      </c>
      <c r="C2091" s="751">
        <v>5</v>
      </c>
      <c r="D2091" s="752">
        <v>5</v>
      </c>
      <c r="E2091" s="752">
        <v>0</v>
      </c>
      <c r="F2091" s="752">
        <v>22</v>
      </c>
      <c r="G2091" s="752">
        <v>16</v>
      </c>
      <c r="H2091" s="753">
        <v>6</v>
      </c>
      <c r="I2091" s="754">
        <v>0</v>
      </c>
    </row>
    <row r="2092" spans="1:9" s="452" customFormat="1" x14ac:dyDescent="0.2">
      <c r="A2092" s="749"/>
      <c r="B2092" s="750" t="s">
        <v>158</v>
      </c>
      <c r="C2092" s="751">
        <v>691</v>
      </c>
      <c r="D2092" s="752">
        <v>375</v>
      </c>
      <c r="E2092" s="752">
        <v>316</v>
      </c>
      <c r="F2092" s="752">
        <v>2049</v>
      </c>
      <c r="G2092" s="752">
        <v>1544</v>
      </c>
      <c r="H2092" s="753">
        <v>505</v>
      </c>
      <c r="I2092" s="754">
        <v>0</v>
      </c>
    </row>
    <row r="2093" spans="1:9" x14ac:dyDescent="0.2">
      <c r="A2093" s="743" t="s">
        <v>102</v>
      </c>
      <c r="B2093" s="744" t="s">
        <v>10</v>
      </c>
      <c r="C2093" s="745">
        <v>91</v>
      </c>
      <c r="D2093" s="746">
        <v>66</v>
      </c>
      <c r="E2093" s="746">
        <v>25</v>
      </c>
      <c r="F2093" s="746">
        <v>86</v>
      </c>
      <c r="G2093" s="746">
        <v>68</v>
      </c>
      <c r="H2093" s="747">
        <v>18</v>
      </c>
      <c r="I2093" s="748">
        <v>0</v>
      </c>
    </row>
    <row r="2094" spans="1:9" x14ac:dyDescent="0.2">
      <c r="A2094" s="749"/>
      <c r="B2094" s="750" t="s">
        <v>2874</v>
      </c>
      <c r="C2094" s="751">
        <v>7</v>
      </c>
      <c r="D2094" s="752">
        <v>2</v>
      </c>
      <c r="E2094" s="752">
        <v>5</v>
      </c>
      <c r="F2094" s="752">
        <v>6</v>
      </c>
      <c r="G2094" s="752">
        <v>5</v>
      </c>
      <c r="H2094" s="753">
        <v>1</v>
      </c>
      <c r="I2094" s="754">
        <v>0</v>
      </c>
    </row>
    <row r="2095" spans="1:9" x14ac:dyDescent="0.2">
      <c r="A2095" s="749"/>
      <c r="B2095" s="750" t="s">
        <v>2875</v>
      </c>
      <c r="C2095" s="751">
        <v>12</v>
      </c>
      <c r="D2095" s="752">
        <v>10</v>
      </c>
      <c r="E2095" s="752">
        <v>2</v>
      </c>
      <c r="F2095" s="752">
        <v>13</v>
      </c>
      <c r="G2095" s="752">
        <v>8</v>
      </c>
      <c r="H2095" s="753">
        <v>5</v>
      </c>
      <c r="I2095" s="754">
        <v>0</v>
      </c>
    </row>
    <row r="2096" spans="1:9" s="452" customFormat="1" x14ac:dyDescent="0.2">
      <c r="A2096" s="749"/>
      <c r="B2096" s="750" t="s">
        <v>2876</v>
      </c>
      <c r="C2096" s="751">
        <v>5</v>
      </c>
      <c r="D2096" s="752">
        <v>3</v>
      </c>
      <c r="E2096" s="752">
        <v>2</v>
      </c>
      <c r="F2096" s="752">
        <v>11</v>
      </c>
      <c r="G2096" s="752">
        <v>8</v>
      </c>
      <c r="H2096" s="753">
        <v>3</v>
      </c>
      <c r="I2096" s="754">
        <v>0</v>
      </c>
    </row>
    <row r="2097" spans="1:9" x14ac:dyDescent="0.2">
      <c r="A2097" s="749"/>
      <c r="B2097" s="750" t="s">
        <v>2877</v>
      </c>
      <c r="C2097" s="751">
        <v>3</v>
      </c>
      <c r="D2097" s="752">
        <v>2</v>
      </c>
      <c r="E2097" s="752">
        <v>1</v>
      </c>
      <c r="F2097" s="752">
        <v>6</v>
      </c>
      <c r="G2097" s="752">
        <v>5</v>
      </c>
      <c r="H2097" s="753">
        <v>1</v>
      </c>
      <c r="I2097" s="754">
        <v>0</v>
      </c>
    </row>
    <row r="2098" spans="1:9" s="452" customFormat="1" x14ac:dyDescent="0.2">
      <c r="A2098" s="749"/>
      <c r="B2098" s="750" t="s">
        <v>2878</v>
      </c>
      <c r="C2098" s="751">
        <v>5</v>
      </c>
      <c r="D2098" s="752">
        <v>2</v>
      </c>
      <c r="E2098" s="752">
        <v>3</v>
      </c>
      <c r="F2098" s="752">
        <v>9</v>
      </c>
      <c r="G2098" s="752">
        <v>7</v>
      </c>
      <c r="H2098" s="753">
        <v>2</v>
      </c>
      <c r="I2098" s="754">
        <v>0</v>
      </c>
    </row>
    <row r="2099" spans="1:9" x14ac:dyDescent="0.2">
      <c r="A2099" s="749"/>
      <c r="B2099" s="750" t="s">
        <v>2879</v>
      </c>
      <c r="C2099" s="751">
        <v>0</v>
      </c>
      <c r="D2099" s="752">
        <v>0</v>
      </c>
      <c r="E2099" s="752">
        <v>0</v>
      </c>
      <c r="F2099" s="752">
        <v>1</v>
      </c>
      <c r="G2099" s="752">
        <v>1</v>
      </c>
      <c r="H2099" s="753">
        <v>0</v>
      </c>
      <c r="I2099" s="754">
        <v>0</v>
      </c>
    </row>
    <row r="2100" spans="1:9" x14ac:dyDescent="0.2">
      <c r="A2100" s="749"/>
      <c r="B2100" s="750" t="s">
        <v>3451</v>
      </c>
      <c r="C2100" s="751">
        <v>1</v>
      </c>
      <c r="D2100" s="752">
        <v>1</v>
      </c>
      <c r="E2100" s="752">
        <v>0</v>
      </c>
      <c r="F2100" s="752">
        <v>1</v>
      </c>
      <c r="G2100" s="752">
        <v>1</v>
      </c>
      <c r="H2100" s="753">
        <v>0</v>
      </c>
      <c r="I2100" s="754">
        <v>0</v>
      </c>
    </row>
    <row r="2101" spans="1:9" s="452" customFormat="1" x14ac:dyDescent="0.2">
      <c r="A2101" s="749"/>
      <c r="B2101" s="750" t="s">
        <v>158</v>
      </c>
      <c r="C2101" s="751">
        <v>58</v>
      </c>
      <c r="D2101" s="752">
        <v>46</v>
      </c>
      <c r="E2101" s="752">
        <v>12</v>
      </c>
      <c r="F2101" s="752">
        <v>39</v>
      </c>
      <c r="G2101" s="752">
        <v>33</v>
      </c>
      <c r="H2101" s="753">
        <v>6</v>
      </c>
      <c r="I2101" s="754">
        <v>0</v>
      </c>
    </row>
    <row r="2102" spans="1:9" x14ac:dyDescent="0.2">
      <c r="A2102" s="743" t="s">
        <v>119</v>
      </c>
      <c r="B2102" s="744" t="s">
        <v>10</v>
      </c>
      <c r="C2102" s="745">
        <v>113</v>
      </c>
      <c r="D2102" s="746">
        <v>55</v>
      </c>
      <c r="E2102" s="746">
        <v>58</v>
      </c>
      <c r="F2102" s="746">
        <v>224</v>
      </c>
      <c r="G2102" s="746">
        <v>118</v>
      </c>
      <c r="H2102" s="747">
        <v>106</v>
      </c>
      <c r="I2102" s="748">
        <v>0</v>
      </c>
    </row>
    <row r="2103" spans="1:9" x14ac:dyDescent="0.2">
      <c r="A2103" s="749"/>
      <c r="B2103" s="750" t="s">
        <v>2880</v>
      </c>
      <c r="C2103" s="751">
        <v>40</v>
      </c>
      <c r="D2103" s="752">
        <v>19</v>
      </c>
      <c r="E2103" s="752">
        <v>21</v>
      </c>
      <c r="F2103" s="752">
        <v>75</v>
      </c>
      <c r="G2103" s="752">
        <v>36</v>
      </c>
      <c r="H2103" s="753">
        <v>39</v>
      </c>
      <c r="I2103" s="754">
        <v>0</v>
      </c>
    </row>
    <row r="2104" spans="1:9" x14ac:dyDescent="0.2">
      <c r="A2104" s="749"/>
      <c r="B2104" s="750" t="s">
        <v>158</v>
      </c>
      <c r="C2104" s="751">
        <v>73</v>
      </c>
      <c r="D2104" s="752">
        <v>36</v>
      </c>
      <c r="E2104" s="752">
        <v>37</v>
      </c>
      <c r="F2104" s="752">
        <v>149</v>
      </c>
      <c r="G2104" s="752">
        <v>82</v>
      </c>
      <c r="H2104" s="753">
        <v>67</v>
      </c>
      <c r="I2104" s="754">
        <v>0</v>
      </c>
    </row>
    <row r="2105" spans="1:9" x14ac:dyDescent="0.2">
      <c r="A2105" s="743" t="s">
        <v>824</v>
      </c>
      <c r="B2105" s="744" t="s">
        <v>10</v>
      </c>
      <c r="C2105" s="745">
        <v>11</v>
      </c>
      <c r="D2105" s="746">
        <v>5</v>
      </c>
      <c r="E2105" s="746">
        <v>6</v>
      </c>
      <c r="F2105" s="746">
        <v>29</v>
      </c>
      <c r="G2105" s="746">
        <v>16</v>
      </c>
      <c r="H2105" s="747">
        <v>13</v>
      </c>
      <c r="I2105" s="748">
        <v>0</v>
      </c>
    </row>
    <row r="2106" spans="1:9" x14ac:dyDescent="0.2">
      <c r="A2106" s="749"/>
      <c r="B2106" s="750" t="s">
        <v>2881</v>
      </c>
      <c r="C2106" s="751">
        <v>0</v>
      </c>
      <c r="D2106" s="752">
        <v>0</v>
      </c>
      <c r="E2106" s="752">
        <v>0</v>
      </c>
      <c r="F2106" s="752">
        <v>1</v>
      </c>
      <c r="G2106" s="752">
        <v>1</v>
      </c>
      <c r="H2106" s="753">
        <v>0</v>
      </c>
      <c r="I2106" s="754">
        <v>0</v>
      </c>
    </row>
    <row r="2107" spans="1:9" x14ac:dyDescent="0.2">
      <c r="A2107" s="749"/>
      <c r="B2107" s="750" t="s">
        <v>2882</v>
      </c>
      <c r="C2107" s="751">
        <v>0</v>
      </c>
      <c r="D2107" s="752">
        <v>0</v>
      </c>
      <c r="E2107" s="752">
        <v>0</v>
      </c>
      <c r="F2107" s="752">
        <v>1</v>
      </c>
      <c r="G2107" s="752">
        <v>1</v>
      </c>
      <c r="H2107" s="753">
        <v>0</v>
      </c>
      <c r="I2107" s="754">
        <v>0</v>
      </c>
    </row>
    <row r="2108" spans="1:9" x14ac:dyDescent="0.2">
      <c r="A2108" s="749"/>
      <c r="B2108" s="750" t="s">
        <v>2883</v>
      </c>
      <c r="C2108" s="751">
        <v>4</v>
      </c>
      <c r="D2108" s="752">
        <v>1</v>
      </c>
      <c r="E2108" s="752">
        <v>3</v>
      </c>
      <c r="F2108" s="752">
        <v>1</v>
      </c>
      <c r="G2108" s="752">
        <v>0</v>
      </c>
      <c r="H2108" s="753">
        <v>1</v>
      </c>
      <c r="I2108" s="754">
        <v>0</v>
      </c>
    </row>
    <row r="2109" spans="1:9" x14ac:dyDescent="0.2">
      <c r="A2109" s="749"/>
      <c r="B2109" s="750" t="s">
        <v>2885</v>
      </c>
      <c r="C2109" s="751">
        <v>0</v>
      </c>
      <c r="D2109" s="752">
        <v>0</v>
      </c>
      <c r="E2109" s="752">
        <v>0</v>
      </c>
      <c r="F2109" s="752">
        <v>2</v>
      </c>
      <c r="G2109" s="752">
        <v>0</v>
      </c>
      <c r="H2109" s="753">
        <v>2</v>
      </c>
      <c r="I2109" s="754">
        <v>0</v>
      </c>
    </row>
    <row r="2110" spans="1:9" s="452" customFormat="1" x14ac:dyDescent="0.2">
      <c r="A2110" s="749"/>
      <c r="B2110" s="750" t="s">
        <v>2886</v>
      </c>
      <c r="C2110" s="751">
        <v>0</v>
      </c>
      <c r="D2110" s="752">
        <v>0</v>
      </c>
      <c r="E2110" s="752">
        <v>0</v>
      </c>
      <c r="F2110" s="752">
        <v>1</v>
      </c>
      <c r="G2110" s="752">
        <v>1</v>
      </c>
      <c r="H2110" s="753">
        <v>0</v>
      </c>
      <c r="I2110" s="754">
        <v>0</v>
      </c>
    </row>
    <row r="2111" spans="1:9" x14ac:dyDescent="0.2">
      <c r="A2111" s="749"/>
      <c r="B2111" s="750" t="s">
        <v>158</v>
      </c>
      <c r="C2111" s="751">
        <v>7</v>
      </c>
      <c r="D2111" s="752">
        <v>4</v>
      </c>
      <c r="E2111" s="752">
        <v>3</v>
      </c>
      <c r="F2111" s="752">
        <v>23</v>
      </c>
      <c r="G2111" s="752">
        <v>13</v>
      </c>
      <c r="H2111" s="753">
        <v>10</v>
      </c>
      <c r="I2111" s="754">
        <v>0</v>
      </c>
    </row>
    <row r="2112" spans="1:9" x14ac:dyDescent="0.2">
      <c r="A2112" s="743" t="s">
        <v>120</v>
      </c>
      <c r="B2112" s="744" t="s">
        <v>10</v>
      </c>
      <c r="C2112" s="745">
        <v>190</v>
      </c>
      <c r="D2112" s="746">
        <v>94</v>
      </c>
      <c r="E2112" s="746">
        <v>96</v>
      </c>
      <c r="F2112" s="746">
        <v>142</v>
      </c>
      <c r="G2112" s="746">
        <v>75</v>
      </c>
      <c r="H2112" s="747">
        <v>67</v>
      </c>
      <c r="I2112" s="748">
        <v>0</v>
      </c>
    </row>
    <row r="2113" spans="1:9" s="452" customFormat="1" x14ac:dyDescent="0.2">
      <c r="A2113" s="749"/>
      <c r="B2113" s="750" t="s">
        <v>2887</v>
      </c>
      <c r="C2113" s="751">
        <v>1</v>
      </c>
      <c r="D2113" s="752">
        <v>0</v>
      </c>
      <c r="E2113" s="752">
        <v>1</v>
      </c>
      <c r="F2113" s="752">
        <v>3</v>
      </c>
      <c r="G2113" s="752">
        <v>2</v>
      </c>
      <c r="H2113" s="753">
        <v>1</v>
      </c>
      <c r="I2113" s="754">
        <v>0</v>
      </c>
    </row>
    <row r="2114" spans="1:9" x14ac:dyDescent="0.2">
      <c r="A2114" s="749"/>
      <c r="B2114" s="750" t="s">
        <v>2889</v>
      </c>
      <c r="C2114" s="751">
        <v>1</v>
      </c>
      <c r="D2114" s="752">
        <v>1</v>
      </c>
      <c r="E2114" s="752">
        <v>0</v>
      </c>
      <c r="F2114" s="752">
        <v>3</v>
      </c>
      <c r="G2114" s="752">
        <v>2</v>
      </c>
      <c r="H2114" s="753">
        <v>1</v>
      </c>
      <c r="I2114" s="754">
        <v>0</v>
      </c>
    </row>
    <row r="2115" spans="1:9" x14ac:dyDescent="0.2">
      <c r="A2115" s="749"/>
      <c r="B2115" s="750" t="s">
        <v>2890</v>
      </c>
      <c r="C2115" s="751">
        <v>3</v>
      </c>
      <c r="D2115" s="752">
        <v>1</v>
      </c>
      <c r="E2115" s="752">
        <v>2</v>
      </c>
      <c r="F2115" s="752">
        <v>1</v>
      </c>
      <c r="G2115" s="752">
        <v>0</v>
      </c>
      <c r="H2115" s="753">
        <v>1</v>
      </c>
      <c r="I2115" s="754">
        <v>0</v>
      </c>
    </row>
    <row r="2116" spans="1:9" x14ac:dyDescent="0.2">
      <c r="A2116" s="749"/>
      <c r="B2116" s="750" t="s">
        <v>2892</v>
      </c>
      <c r="C2116" s="751">
        <v>81</v>
      </c>
      <c r="D2116" s="752">
        <v>40</v>
      </c>
      <c r="E2116" s="752">
        <v>41</v>
      </c>
      <c r="F2116" s="752">
        <v>55</v>
      </c>
      <c r="G2116" s="752">
        <v>27</v>
      </c>
      <c r="H2116" s="753">
        <v>28</v>
      </c>
      <c r="I2116" s="754">
        <v>0</v>
      </c>
    </row>
    <row r="2117" spans="1:9" x14ac:dyDescent="0.2">
      <c r="A2117" s="749"/>
      <c r="B2117" s="750" t="s">
        <v>2893</v>
      </c>
      <c r="C2117" s="751">
        <v>4</v>
      </c>
      <c r="D2117" s="752">
        <v>2</v>
      </c>
      <c r="E2117" s="752">
        <v>2</v>
      </c>
      <c r="F2117" s="752">
        <v>3</v>
      </c>
      <c r="G2117" s="752">
        <v>2</v>
      </c>
      <c r="H2117" s="753">
        <v>1</v>
      </c>
      <c r="I2117" s="754">
        <v>0</v>
      </c>
    </row>
    <row r="2118" spans="1:9" x14ac:dyDescent="0.2">
      <c r="A2118" s="749"/>
      <c r="B2118" s="750" t="s">
        <v>158</v>
      </c>
      <c r="C2118" s="751">
        <v>100</v>
      </c>
      <c r="D2118" s="752">
        <v>50</v>
      </c>
      <c r="E2118" s="752">
        <v>50</v>
      </c>
      <c r="F2118" s="752">
        <v>77</v>
      </c>
      <c r="G2118" s="752">
        <v>42</v>
      </c>
      <c r="H2118" s="753">
        <v>35</v>
      </c>
      <c r="I2118" s="754">
        <v>0</v>
      </c>
    </row>
    <row r="2119" spans="1:9" x14ac:dyDescent="0.2">
      <c r="A2119" s="743" t="s">
        <v>825</v>
      </c>
      <c r="B2119" s="744" t="s">
        <v>10</v>
      </c>
      <c r="C2119" s="745">
        <v>1</v>
      </c>
      <c r="D2119" s="746">
        <v>0</v>
      </c>
      <c r="E2119" s="746">
        <v>1</v>
      </c>
      <c r="F2119" s="746">
        <v>2</v>
      </c>
      <c r="G2119" s="746">
        <v>2</v>
      </c>
      <c r="H2119" s="747">
        <v>0</v>
      </c>
      <c r="I2119" s="748">
        <v>0</v>
      </c>
    </row>
    <row r="2120" spans="1:9" x14ac:dyDescent="0.2">
      <c r="A2120" s="749"/>
      <c r="B2120" s="750" t="s">
        <v>3452</v>
      </c>
      <c r="C2120" s="751">
        <v>1</v>
      </c>
      <c r="D2120" s="752">
        <v>0</v>
      </c>
      <c r="E2120" s="752">
        <v>1</v>
      </c>
      <c r="F2120" s="752">
        <v>1</v>
      </c>
      <c r="G2120" s="752">
        <v>1</v>
      </c>
      <c r="H2120" s="753">
        <v>0</v>
      </c>
      <c r="I2120" s="754">
        <v>0</v>
      </c>
    </row>
    <row r="2121" spans="1:9" x14ac:dyDescent="0.2">
      <c r="A2121" s="749"/>
      <c r="B2121" s="750" t="s">
        <v>3453</v>
      </c>
      <c r="C2121" s="751">
        <v>0</v>
      </c>
      <c r="D2121" s="752">
        <v>0</v>
      </c>
      <c r="E2121" s="752">
        <v>0</v>
      </c>
      <c r="F2121" s="752">
        <v>1</v>
      </c>
      <c r="G2121" s="752">
        <v>1</v>
      </c>
      <c r="H2121" s="753">
        <v>0</v>
      </c>
      <c r="I2121" s="754">
        <v>0</v>
      </c>
    </row>
    <row r="2122" spans="1:9" s="452" customFormat="1" x14ac:dyDescent="0.2">
      <c r="A2122" s="743" t="s">
        <v>827</v>
      </c>
      <c r="B2122" s="744" t="s">
        <v>10</v>
      </c>
      <c r="C2122" s="745">
        <v>0</v>
      </c>
      <c r="D2122" s="746">
        <v>0</v>
      </c>
      <c r="E2122" s="746">
        <v>0</v>
      </c>
      <c r="F2122" s="746">
        <v>1</v>
      </c>
      <c r="G2122" s="746">
        <v>1</v>
      </c>
      <c r="H2122" s="747">
        <v>0</v>
      </c>
      <c r="I2122" s="748">
        <v>0</v>
      </c>
    </row>
    <row r="2123" spans="1:9" x14ac:dyDescent="0.2">
      <c r="A2123" s="749"/>
      <c r="B2123" s="750" t="s">
        <v>2894</v>
      </c>
      <c r="C2123" s="751">
        <v>0</v>
      </c>
      <c r="D2123" s="752">
        <v>0</v>
      </c>
      <c r="E2123" s="752">
        <v>0</v>
      </c>
      <c r="F2123" s="752">
        <v>1</v>
      </c>
      <c r="G2123" s="752">
        <v>1</v>
      </c>
      <c r="H2123" s="753">
        <v>0</v>
      </c>
      <c r="I2123" s="754">
        <v>0</v>
      </c>
    </row>
    <row r="2124" spans="1:9" x14ac:dyDescent="0.2">
      <c r="A2124" s="743" t="s">
        <v>309</v>
      </c>
      <c r="B2124" s="744" t="s">
        <v>10</v>
      </c>
      <c r="C2124" s="745">
        <v>642</v>
      </c>
      <c r="D2124" s="746">
        <v>260</v>
      </c>
      <c r="E2124" s="746">
        <v>382</v>
      </c>
      <c r="F2124" s="746">
        <v>1169</v>
      </c>
      <c r="G2124" s="746">
        <v>989</v>
      </c>
      <c r="H2124" s="747">
        <v>180</v>
      </c>
      <c r="I2124" s="748">
        <v>0</v>
      </c>
    </row>
    <row r="2125" spans="1:9" x14ac:dyDescent="0.2">
      <c r="A2125" s="749"/>
      <c r="B2125" s="750" t="s">
        <v>2895</v>
      </c>
      <c r="C2125" s="751">
        <v>1</v>
      </c>
      <c r="D2125" s="752">
        <v>0</v>
      </c>
      <c r="E2125" s="752">
        <v>1</v>
      </c>
      <c r="F2125" s="752">
        <v>0</v>
      </c>
      <c r="G2125" s="752">
        <v>0</v>
      </c>
      <c r="H2125" s="753">
        <v>0</v>
      </c>
      <c r="I2125" s="754">
        <v>0</v>
      </c>
    </row>
    <row r="2126" spans="1:9" x14ac:dyDescent="0.2">
      <c r="A2126" s="749"/>
      <c r="B2126" s="750" t="s">
        <v>3454</v>
      </c>
      <c r="C2126" s="751">
        <v>1</v>
      </c>
      <c r="D2126" s="752">
        <v>1</v>
      </c>
      <c r="E2126" s="752">
        <v>0</v>
      </c>
      <c r="F2126" s="752">
        <v>0</v>
      </c>
      <c r="G2126" s="752">
        <v>0</v>
      </c>
      <c r="H2126" s="753">
        <v>0</v>
      </c>
      <c r="I2126" s="754">
        <v>0</v>
      </c>
    </row>
    <row r="2127" spans="1:9" x14ac:dyDescent="0.2">
      <c r="A2127" s="749"/>
      <c r="B2127" s="750" t="s">
        <v>2896</v>
      </c>
      <c r="C2127" s="751">
        <v>0</v>
      </c>
      <c r="D2127" s="752">
        <v>0</v>
      </c>
      <c r="E2127" s="752">
        <v>0</v>
      </c>
      <c r="F2127" s="752">
        <v>1</v>
      </c>
      <c r="G2127" s="752">
        <v>1</v>
      </c>
      <c r="H2127" s="753">
        <v>0</v>
      </c>
      <c r="I2127" s="754">
        <v>0</v>
      </c>
    </row>
    <row r="2128" spans="1:9" s="452" customFormat="1" x14ac:dyDescent="0.2">
      <c r="A2128" s="749"/>
      <c r="B2128" s="750" t="s">
        <v>3455</v>
      </c>
      <c r="C2128" s="751">
        <v>0</v>
      </c>
      <c r="D2128" s="752">
        <v>0</v>
      </c>
      <c r="E2128" s="752">
        <v>0</v>
      </c>
      <c r="F2128" s="752">
        <v>1</v>
      </c>
      <c r="G2128" s="752">
        <v>1</v>
      </c>
      <c r="H2128" s="753">
        <v>0</v>
      </c>
      <c r="I2128" s="754">
        <v>0</v>
      </c>
    </row>
    <row r="2129" spans="1:9" x14ac:dyDescent="0.2">
      <c r="A2129" s="749"/>
      <c r="B2129" s="750" t="s">
        <v>2897</v>
      </c>
      <c r="C2129" s="751">
        <v>1</v>
      </c>
      <c r="D2129" s="752">
        <v>1</v>
      </c>
      <c r="E2129" s="752">
        <v>0</v>
      </c>
      <c r="F2129" s="752">
        <v>0</v>
      </c>
      <c r="G2129" s="752">
        <v>0</v>
      </c>
      <c r="H2129" s="753">
        <v>0</v>
      </c>
      <c r="I2129" s="754">
        <v>0</v>
      </c>
    </row>
    <row r="2130" spans="1:9" x14ac:dyDescent="0.2">
      <c r="A2130" s="749"/>
      <c r="B2130" s="750" t="s">
        <v>2898</v>
      </c>
      <c r="C2130" s="751">
        <v>0</v>
      </c>
      <c r="D2130" s="752">
        <v>0</v>
      </c>
      <c r="E2130" s="752">
        <v>0</v>
      </c>
      <c r="F2130" s="752">
        <v>1</v>
      </c>
      <c r="G2130" s="752">
        <v>1</v>
      </c>
      <c r="H2130" s="753">
        <v>0</v>
      </c>
      <c r="I2130" s="754">
        <v>0</v>
      </c>
    </row>
    <row r="2131" spans="1:9" s="452" customFormat="1" x14ac:dyDescent="0.2">
      <c r="A2131" s="749"/>
      <c r="B2131" s="750" t="s">
        <v>2904</v>
      </c>
      <c r="C2131" s="751">
        <v>1</v>
      </c>
      <c r="D2131" s="752">
        <v>1</v>
      </c>
      <c r="E2131" s="752">
        <v>0</v>
      </c>
      <c r="F2131" s="752">
        <v>5</v>
      </c>
      <c r="G2131" s="752">
        <v>4</v>
      </c>
      <c r="H2131" s="753">
        <v>1</v>
      </c>
      <c r="I2131" s="754">
        <v>0</v>
      </c>
    </row>
    <row r="2132" spans="1:9" x14ac:dyDescent="0.2">
      <c r="A2132" s="749"/>
      <c r="B2132" s="750" t="s">
        <v>2906</v>
      </c>
      <c r="C2132" s="751">
        <v>1</v>
      </c>
      <c r="D2132" s="752">
        <v>0</v>
      </c>
      <c r="E2132" s="752">
        <v>1</v>
      </c>
      <c r="F2132" s="752">
        <v>3</v>
      </c>
      <c r="G2132" s="752">
        <v>2</v>
      </c>
      <c r="H2132" s="753">
        <v>1</v>
      </c>
      <c r="I2132" s="754">
        <v>0</v>
      </c>
    </row>
    <row r="2133" spans="1:9" x14ac:dyDescent="0.2">
      <c r="A2133" s="749"/>
      <c r="B2133" s="750" t="s">
        <v>2907</v>
      </c>
      <c r="C2133" s="751">
        <v>15</v>
      </c>
      <c r="D2133" s="752">
        <v>5</v>
      </c>
      <c r="E2133" s="752">
        <v>10</v>
      </c>
      <c r="F2133" s="752">
        <v>18</v>
      </c>
      <c r="G2133" s="752">
        <v>13</v>
      </c>
      <c r="H2133" s="753">
        <v>5</v>
      </c>
      <c r="I2133" s="754">
        <v>0</v>
      </c>
    </row>
    <row r="2134" spans="1:9" s="452" customFormat="1" x14ac:dyDescent="0.2">
      <c r="A2134" s="749"/>
      <c r="B2134" s="750" t="s">
        <v>2908</v>
      </c>
      <c r="C2134" s="751">
        <v>1</v>
      </c>
      <c r="D2134" s="752">
        <v>0</v>
      </c>
      <c r="E2134" s="752">
        <v>1</v>
      </c>
      <c r="F2134" s="752">
        <v>2</v>
      </c>
      <c r="G2134" s="752">
        <v>2</v>
      </c>
      <c r="H2134" s="753">
        <v>0</v>
      </c>
      <c r="I2134" s="754">
        <v>0</v>
      </c>
    </row>
    <row r="2135" spans="1:9" x14ac:dyDescent="0.2">
      <c r="A2135" s="749"/>
      <c r="B2135" s="750" t="s">
        <v>2909</v>
      </c>
      <c r="C2135" s="751">
        <v>0</v>
      </c>
      <c r="D2135" s="752">
        <v>0</v>
      </c>
      <c r="E2135" s="752">
        <v>0</v>
      </c>
      <c r="F2135" s="752">
        <v>1</v>
      </c>
      <c r="G2135" s="752">
        <v>0</v>
      </c>
      <c r="H2135" s="753">
        <v>1</v>
      </c>
      <c r="I2135" s="754">
        <v>0</v>
      </c>
    </row>
    <row r="2136" spans="1:9" x14ac:dyDescent="0.2">
      <c r="A2136" s="749"/>
      <c r="B2136" s="750" t="s">
        <v>2910</v>
      </c>
      <c r="C2136" s="751">
        <v>2</v>
      </c>
      <c r="D2136" s="752">
        <v>1</v>
      </c>
      <c r="E2136" s="752">
        <v>1</v>
      </c>
      <c r="F2136" s="752">
        <v>0</v>
      </c>
      <c r="G2136" s="752">
        <v>0</v>
      </c>
      <c r="H2136" s="753">
        <v>0</v>
      </c>
      <c r="I2136" s="754">
        <v>0</v>
      </c>
    </row>
    <row r="2137" spans="1:9" x14ac:dyDescent="0.2">
      <c r="A2137" s="749"/>
      <c r="B2137" s="750" t="s">
        <v>2911</v>
      </c>
      <c r="C2137" s="751">
        <v>551</v>
      </c>
      <c r="D2137" s="752">
        <v>220</v>
      </c>
      <c r="E2137" s="752">
        <v>331</v>
      </c>
      <c r="F2137" s="752">
        <v>637</v>
      </c>
      <c r="G2137" s="752">
        <v>501</v>
      </c>
      <c r="H2137" s="753">
        <v>136</v>
      </c>
      <c r="I2137" s="754">
        <v>0</v>
      </c>
    </row>
    <row r="2138" spans="1:9" s="452" customFormat="1" x14ac:dyDescent="0.2">
      <c r="A2138" s="749"/>
      <c r="B2138" s="750" t="s">
        <v>2912</v>
      </c>
      <c r="C2138" s="751">
        <v>2</v>
      </c>
      <c r="D2138" s="752">
        <v>0</v>
      </c>
      <c r="E2138" s="752">
        <v>2</v>
      </c>
      <c r="F2138" s="752">
        <v>3</v>
      </c>
      <c r="G2138" s="752">
        <v>3</v>
      </c>
      <c r="H2138" s="753">
        <v>0</v>
      </c>
      <c r="I2138" s="754">
        <v>0</v>
      </c>
    </row>
    <row r="2139" spans="1:9" x14ac:dyDescent="0.2">
      <c r="A2139" s="749"/>
      <c r="B2139" s="750" t="s">
        <v>3456</v>
      </c>
      <c r="C2139" s="751">
        <v>0</v>
      </c>
      <c r="D2139" s="752">
        <v>0</v>
      </c>
      <c r="E2139" s="752">
        <v>0</v>
      </c>
      <c r="F2139" s="752">
        <v>1</v>
      </c>
      <c r="G2139" s="752">
        <v>1</v>
      </c>
      <c r="H2139" s="753">
        <v>0</v>
      </c>
      <c r="I2139" s="754">
        <v>0</v>
      </c>
    </row>
    <row r="2140" spans="1:9" s="452" customFormat="1" x14ac:dyDescent="0.2">
      <c r="A2140" s="749"/>
      <c r="B2140" s="750" t="s">
        <v>2913</v>
      </c>
      <c r="C2140" s="751">
        <v>15</v>
      </c>
      <c r="D2140" s="752">
        <v>7</v>
      </c>
      <c r="E2140" s="752">
        <v>8</v>
      </c>
      <c r="F2140" s="752">
        <v>9</v>
      </c>
      <c r="G2140" s="752">
        <v>8</v>
      </c>
      <c r="H2140" s="753">
        <v>1</v>
      </c>
      <c r="I2140" s="754">
        <v>0</v>
      </c>
    </row>
    <row r="2141" spans="1:9" x14ac:dyDescent="0.2">
      <c r="A2141" s="749"/>
      <c r="B2141" s="750" t="s">
        <v>2914</v>
      </c>
      <c r="C2141" s="751">
        <v>5</v>
      </c>
      <c r="D2141" s="752">
        <v>0</v>
      </c>
      <c r="E2141" s="752">
        <v>5</v>
      </c>
      <c r="F2141" s="752">
        <v>5</v>
      </c>
      <c r="G2141" s="752">
        <v>4</v>
      </c>
      <c r="H2141" s="753">
        <v>1</v>
      </c>
      <c r="I2141" s="754">
        <v>0</v>
      </c>
    </row>
    <row r="2142" spans="1:9" x14ac:dyDescent="0.2">
      <c r="A2142" s="749"/>
      <c r="B2142" s="750" t="s">
        <v>2915</v>
      </c>
      <c r="C2142" s="751">
        <v>4</v>
      </c>
      <c r="D2142" s="752">
        <v>2</v>
      </c>
      <c r="E2142" s="752">
        <v>2</v>
      </c>
      <c r="F2142" s="752">
        <v>8</v>
      </c>
      <c r="G2142" s="752">
        <v>5</v>
      </c>
      <c r="H2142" s="753">
        <v>3</v>
      </c>
      <c r="I2142" s="754">
        <v>0</v>
      </c>
    </row>
    <row r="2143" spans="1:9" x14ac:dyDescent="0.2">
      <c r="A2143" s="749"/>
      <c r="B2143" s="750" t="s">
        <v>2916</v>
      </c>
      <c r="C2143" s="751">
        <v>3</v>
      </c>
      <c r="D2143" s="752">
        <v>1</v>
      </c>
      <c r="E2143" s="752">
        <v>2</v>
      </c>
      <c r="F2143" s="752">
        <v>0</v>
      </c>
      <c r="G2143" s="752">
        <v>0</v>
      </c>
      <c r="H2143" s="753">
        <v>0</v>
      </c>
      <c r="I2143" s="754">
        <v>0</v>
      </c>
    </row>
    <row r="2144" spans="1:9" s="452" customFormat="1" x14ac:dyDescent="0.2">
      <c r="A2144" s="749"/>
      <c r="B2144" s="750" t="s">
        <v>2917</v>
      </c>
      <c r="C2144" s="751">
        <v>4</v>
      </c>
      <c r="D2144" s="752">
        <v>2</v>
      </c>
      <c r="E2144" s="752">
        <v>2</v>
      </c>
      <c r="F2144" s="752">
        <v>1</v>
      </c>
      <c r="G2144" s="752">
        <v>1</v>
      </c>
      <c r="H2144" s="753">
        <v>0</v>
      </c>
      <c r="I2144" s="754">
        <v>0</v>
      </c>
    </row>
    <row r="2145" spans="1:9" x14ac:dyDescent="0.2">
      <c r="A2145" s="749"/>
      <c r="B2145" s="750" t="s">
        <v>2918</v>
      </c>
      <c r="C2145" s="751">
        <v>6</v>
      </c>
      <c r="D2145" s="752">
        <v>1</v>
      </c>
      <c r="E2145" s="752">
        <v>5</v>
      </c>
      <c r="F2145" s="752">
        <v>1</v>
      </c>
      <c r="G2145" s="752">
        <v>0</v>
      </c>
      <c r="H2145" s="753">
        <v>1</v>
      </c>
      <c r="I2145" s="754">
        <v>0</v>
      </c>
    </row>
    <row r="2146" spans="1:9" s="452" customFormat="1" x14ac:dyDescent="0.2">
      <c r="A2146" s="749"/>
      <c r="B2146" s="750" t="s">
        <v>2919</v>
      </c>
      <c r="C2146" s="751">
        <v>9</v>
      </c>
      <c r="D2146" s="752">
        <v>4</v>
      </c>
      <c r="E2146" s="752">
        <v>5</v>
      </c>
      <c r="F2146" s="752">
        <v>18</v>
      </c>
      <c r="G2146" s="752">
        <v>8</v>
      </c>
      <c r="H2146" s="753">
        <v>10</v>
      </c>
      <c r="I2146" s="754">
        <v>0</v>
      </c>
    </row>
    <row r="2147" spans="1:9" x14ac:dyDescent="0.2">
      <c r="A2147" s="749"/>
      <c r="B2147" s="750" t="s">
        <v>2920</v>
      </c>
      <c r="C2147" s="751">
        <v>0</v>
      </c>
      <c r="D2147" s="752">
        <v>0</v>
      </c>
      <c r="E2147" s="752">
        <v>0</v>
      </c>
      <c r="F2147" s="752">
        <v>1</v>
      </c>
      <c r="G2147" s="752">
        <v>1</v>
      </c>
      <c r="H2147" s="753">
        <v>0</v>
      </c>
      <c r="I2147" s="754">
        <v>0</v>
      </c>
    </row>
    <row r="2148" spans="1:9" s="452" customFormat="1" x14ac:dyDescent="0.2">
      <c r="A2148" s="749"/>
      <c r="B2148" s="750" t="s">
        <v>3457</v>
      </c>
      <c r="C2148" s="751">
        <v>0</v>
      </c>
      <c r="D2148" s="752">
        <v>0</v>
      </c>
      <c r="E2148" s="752">
        <v>0</v>
      </c>
      <c r="F2148" s="752">
        <v>1</v>
      </c>
      <c r="G2148" s="752">
        <v>1</v>
      </c>
      <c r="H2148" s="753">
        <v>0</v>
      </c>
      <c r="I2148" s="754">
        <v>0</v>
      </c>
    </row>
    <row r="2149" spans="1:9" x14ac:dyDescent="0.2">
      <c r="A2149" s="749"/>
      <c r="B2149" s="750" t="s">
        <v>3458</v>
      </c>
      <c r="C2149" s="751">
        <v>2</v>
      </c>
      <c r="D2149" s="752">
        <v>1</v>
      </c>
      <c r="E2149" s="752">
        <v>1</v>
      </c>
      <c r="F2149" s="752">
        <v>0</v>
      </c>
      <c r="G2149" s="752">
        <v>0</v>
      </c>
      <c r="H2149" s="753">
        <v>0</v>
      </c>
      <c r="I2149" s="754">
        <v>0</v>
      </c>
    </row>
    <row r="2150" spans="1:9" x14ac:dyDescent="0.2">
      <c r="A2150" s="749"/>
      <c r="B2150" s="750" t="s">
        <v>3459</v>
      </c>
      <c r="C2150" s="751">
        <v>2</v>
      </c>
      <c r="D2150" s="752">
        <v>1</v>
      </c>
      <c r="E2150" s="752">
        <v>1</v>
      </c>
      <c r="F2150" s="752">
        <v>0</v>
      </c>
      <c r="G2150" s="752">
        <v>0</v>
      </c>
      <c r="H2150" s="753">
        <v>0</v>
      </c>
      <c r="I2150" s="754">
        <v>0</v>
      </c>
    </row>
    <row r="2151" spans="1:9" x14ac:dyDescent="0.2">
      <c r="A2151" s="749"/>
      <c r="B2151" s="750" t="s">
        <v>3460</v>
      </c>
      <c r="C2151" s="751">
        <v>1</v>
      </c>
      <c r="D2151" s="752">
        <v>1</v>
      </c>
      <c r="E2151" s="752">
        <v>0</v>
      </c>
      <c r="F2151" s="752">
        <v>0</v>
      </c>
      <c r="G2151" s="752">
        <v>0</v>
      </c>
      <c r="H2151" s="753">
        <v>0</v>
      </c>
      <c r="I2151" s="754">
        <v>0</v>
      </c>
    </row>
    <row r="2152" spans="1:9" x14ac:dyDescent="0.2">
      <c r="A2152" s="749"/>
      <c r="B2152" s="750" t="s">
        <v>3461</v>
      </c>
      <c r="C2152" s="751">
        <v>0</v>
      </c>
      <c r="D2152" s="752">
        <v>0</v>
      </c>
      <c r="E2152" s="752">
        <v>0</v>
      </c>
      <c r="F2152" s="752">
        <v>2</v>
      </c>
      <c r="G2152" s="752">
        <v>1</v>
      </c>
      <c r="H2152" s="753">
        <v>1</v>
      </c>
      <c r="I2152" s="754">
        <v>0</v>
      </c>
    </row>
    <row r="2153" spans="1:9" x14ac:dyDescent="0.2">
      <c r="A2153" s="749"/>
      <c r="B2153" s="750" t="s">
        <v>2924</v>
      </c>
      <c r="C2153" s="751">
        <v>1</v>
      </c>
      <c r="D2153" s="752">
        <v>1</v>
      </c>
      <c r="E2153" s="752">
        <v>0</v>
      </c>
      <c r="F2153" s="752">
        <v>0</v>
      </c>
      <c r="G2153" s="752">
        <v>0</v>
      </c>
      <c r="H2153" s="753">
        <v>0</v>
      </c>
      <c r="I2153" s="754">
        <v>0</v>
      </c>
    </row>
    <row r="2154" spans="1:9" x14ac:dyDescent="0.2">
      <c r="A2154" s="749"/>
      <c r="B2154" s="750" t="s">
        <v>2926</v>
      </c>
      <c r="C2154" s="751">
        <v>1</v>
      </c>
      <c r="D2154" s="752">
        <v>1</v>
      </c>
      <c r="E2154" s="752">
        <v>0</v>
      </c>
      <c r="F2154" s="752">
        <v>0</v>
      </c>
      <c r="G2154" s="752">
        <v>0</v>
      </c>
      <c r="H2154" s="753">
        <v>0</v>
      </c>
      <c r="I2154" s="754">
        <v>0</v>
      </c>
    </row>
    <row r="2155" spans="1:9" s="452" customFormat="1" x14ac:dyDescent="0.2">
      <c r="A2155" s="749"/>
      <c r="B2155" s="750" t="s">
        <v>158</v>
      </c>
      <c r="C2155" s="751">
        <v>13</v>
      </c>
      <c r="D2155" s="752">
        <v>9</v>
      </c>
      <c r="E2155" s="752">
        <v>4</v>
      </c>
      <c r="F2155" s="752">
        <v>450</v>
      </c>
      <c r="G2155" s="752">
        <v>431</v>
      </c>
      <c r="H2155" s="753">
        <v>19</v>
      </c>
      <c r="I2155" s="754">
        <v>0</v>
      </c>
    </row>
    <row r="2156" spans="1:9" x14ac:dyDescent="0.2">
      <c r="A2156" s="743" t="s">
        <v>828</v>
      </c>
      <c r="B2156" s="744" t="s">
        <v>10</v>
      </c>
      <c r="C2156" s="745">
        <v>124</v>
      </c>
      <c r="D2156" s="746">
        <v>77</v>
      </c>
      <c r="E2156" s="746">
        <v>47</v>
      </c>
      <c r="F2156" s="746">
        <v>355</v>
      </c>
      <c r="G2156" s="746">
        <v>210</v>
      </c>
      <c r="H2156" s="747">
        <v>145</v>
      </c>
      <c r="I2156" s="748">
        <v>0</v>
      </c>
    </row>
    <row r="2157" spans="1:9" x14ac:dyDescent="0.2">
      <c r="A2157" s="749"/>
      <c r="B2157" s="750" t="s">
        <v>2929</v>
      </c>
      <c r="C2157" s="751">
        <v>0</v>
      </c>
      <c r="D2157" s="752">
        <v>0</v>
      </c>
      <c r="E2157" s="752">
        <v>0</v>
      </c>
      <c r="F2157" s="752">
        <v>1</v>
      </c>
      <c r="G2157" s="752">
        <v>1</v>
      </c>
      <c r="H2157" s="753">
        <v>0</v>
      </c>
      <c r="I2157" s="754">
        <v>0</v>
      </c>
    </row>
    <row r="2158" spans="1:9" x14ac:dyDescent="0.2">
      <c r="A2158" s="749"/>
      <c r="B2158" s="750" t="s">
        <v>2931</v>
      </c>
      <c r="C2158" s="751">
        <v>2</v>
      </c>
      <c r="D2158" s="752">
        <v>2</v>
      </c>
      <c r="E2158" s="752">
        <v>0</v>
      </c>
      <c r="F2158" s="752">
        <v>9</v>
      </c>
      <c r="G2158" s="752">
        <v>3</v>
      </c>
      <c r="H2158" s="753">
        <v>6</v>
      </c>
      <c r="I2158" s="754">
        <v>0</v>
      </c>
    </row>
    <row r="2159" spans="1:9" x14ac:dyDescent="0.2">
      <c r="A2159" s="749"/>
      <c r="B2159" s="750" t="s">
        <v>2933</v>
      </c>
      <c r="C2159" s="751">
        <v>1</v>
      </c>
      <c r="D2159" s="752">
        <v>1</v>
      </c>
      <c r="E2159" s="752">
        <v>0</v>
      </c>
      <c r="F2159" s="752">
        <v>4</v>
      </c>
      <c r="G2159" s="752">
        <v>3</v>
      </c>
      <c r="H2159" s="753">
        <v>1</v>
      </c>
      <c r="I2159" s="754">
        <v>0</v>
      </c>
    </row>
    <row r="2160" spans="1:9" x14ac:dyDescent="0.2">
      <c r="A2160" s="749"/>
      <c r="B2160" s="750" t="s">
        <v>2934</v>
      </c>
      <c r="C2160" s="751">
        <v>3</v>
      </c>
      <c r="D2160" s="752">
        <v>1</v>
      </c>
      <c r="E2160" s="752">
        <v>2</v>
      </c>
      <c r="F2160" s="752">
        <v>5</v>
      </c>
      <c r="G2160" s="752">
        <v>2</v>
      </c>
      <c r="H2160" s="753">
        <v>3</v>
      </c>
      <c r="I2160" s="754">
        <v>0</v>
      </c>
    </row>
    <row r="2161" spans="1:9" x14ac:dyDescent="0.2">
      <c r="A2161" s="749"/>
      <c r="B2161" s="750" t="s">
        <v>2935</v>
      </c>
      <c r="C2161" s="751">
        <v>1</v>
      </c>
      <c r="D2161" s="752">
        <v>1</v>
      </c>
      <c r="E2161" s="752">
        <v>0</v>
      </c>
      <c r="F2161" s="752">
        <v>3</v>
      </c>
      <c r="G2161" s="752">
        <v>1</v>
      </c>
      <c r="H2161" s="753">
        <v>2</v>
      </c>
      <c r="I2161" s="754">
        <v>0</v>
      </c>
    </row>
    <row r="2162" spans="1:9" s="452" customFormat="1" x14ac:dyDescent="0.2">
      <c r="A2162" s="749"/>
      <c r="B2162" s="750" t="s">
        <v>2936</v>
      </c>
      <c r="C2162" s="751">
        <v>1</v>
      </c>
      <c r="D2162" s="752">
        <v>1</v>
      </c>
      <c r="E2162" s="752">
        <v>0</v>
      </c>
      <c r="F2162" s="752">
        <v>9</v>
      </c>
      <c r="G2162" s="752">
        <v>4</v>
      </c>
      <c r="H2162" s="753">
        <v>5</v>
      </c>
      <c r="I2162" s="754">
        <v>0</v>
      </c>
    </row>
    <row r="2163" spans="1:9" x14ac:dyDescent="0.2">
      <c r="A2163" s="749"/>
      <c r="B2163" s="750" t="s">
        <v>2937</v>
      </c>
      <c r="C2163" s="751">
        <v>3</v>
      </c>
      <c r="D2163" s="752">
        <v>2</v>
      </c>
      <c r="E2163" s="752">
        <v>1</v>
      </c>
      <c r="F2163" s="752">
        <v>13</v>
      </c>
      <c r="G2163" s="752">
        <v>4</v>
      </c>
      <c r="H2163" s="753">
        <v>9</v>
      </c>
      <c r="I2163" s="754">
        <v>0</v>
      </c>
    </row>
    <row r="2164" spans="1:9" x14ac:dyDescent="0.2">
      <c r="A2164" s="749"/>
      <c r="B2164" s="750" t="s">
        <v>2940</v>
      </c>
      <c r="C2164" s="751">
        <v>21</v>
      </c>
      <c r="D2164" s="752">
        <v>12</v>
      </c>
      <c r="E2164" s="752">
        <v>9</v>
      </c>
      <c r="F2164" s="752">
        <v>83</v>
      </c>
      <c r="G2164" s="752">
        <v>48</v>
      </c>
      <c r="H2164" s="753">
        <v>35</v>
      </c>
      <c r="I2164" s="754">
        <v>0</v>
      </c>
    </row>
    <row r="2165" spans="1:9" s="452" customFormat="1" x14ac:dyDescent="0.2">
      <c r="A2165" s="749"/>
      <c r="B2165" s="750" t="s">
        <v>2941</v>
      </c>
      <c r="C2165" s="751">
        <v>2</v>
      </c>
      <c r="D2165" s="752">
        <v>2</v>
      </c>
      <c r="E2165" s="752">
        <v>0</v>
      </c>
      <c r="F2165" s="752">
        <v>4</v>
      </c>
      <c r="G2165" s="752">
        <v>3</v>
      </c>
      <c r="H2165" s="753">
        <v>1</v>
      </c>
      <c r="I2165" s="754">
        <v>0</v>
      </c>
    </row>
    <row r="2166" spans="1:9" x14ac:dyDescent="0.2">
      <c r="A2166" s="749"/>
      <c r="B2166" s="750" t="s">
        <v>2942</v>
      </c>
      <c r="C2166" s="751">
        <v>4</v>
      </c>
      <c r="D2166" s="752">
        <v>3</v>
      </c>
      <c r="E2166" s="752">
        <v>1</v>
      </c>
      <c r="F2166" s="752">
        <v>10</v>
      </c>
      <c r="G2166" s="752">
        <v>6</v>
      </c>
      <c r="H2166" s="753">
        <v>4</v>
      </c>
      <c r="I2166" s="754">
        <v>0</v>
      </c>
    </row>
    <row r="2167" spans="1:9" x14ac:dyDescent="0.2">
      <c r="A2167" s="749"/>
      <c r="B2167" s="750" t="s">
        <v>3462</v>
      </c>
      <c r="C2167" s="751">
        <v>0</v>
      </c>
      <c r="D2167" s="752">
        <v>0</v>
      </c>
      <c r="E2167" s="752">
        <v>0</v>
      </c>
      <c r="F2167" s="752">
        <v>1</v>
      </c>
      <c r="G2167" s="752">
        <v>1</v>
      </c>
      <c r="H2167" s="753">
        <v>0</v>
      </c>
      <c r="I2167" s="754">
        <v>0</v>
      </c>
    </row>
    <row r="2168" spans="1:9" x14ac:dyDescent="0.2">
      <c r="A2168" s="749"/>
      <c r="B2168" s="750" t="s">
        <v>2943</v>
      </c>
      <c r="C2168" s="751">
        <v>0</v>
      </c>
      <c r="D2168" s="752">
        <v>0</v>
      </c>
      <c r="E2168" s="752">
        <v>0</v>
      </c>
      <c r="F2168" s="752">
        <v>8</v>
      </c>
      <c r="G2168" s="752">
        <v>3</v>
      </c>
      <c r="H2168" s="753">
        <v>5</v>
      </c>
      <c r="I2168" s="754">
        <v>0</v>
      </c>
    </row>
    <row r="2169" spans="1:9" x14ac:dyDescent="0.2">
      <c r="A2169" s="749"/>
      <c r="B2169" s="750" t="s">
        <v>158</v>
      </c>
      <c r="C2169" s="751">
        <v>86</v>
      </c>
      <c r="D2169" s="752">
        <v>52</v>
      </c>
      <c r="E2169" s="752">
        <v>34</v>
      </c>
      <c r="F2169" s="752">
        <v>205</v>
      </c>
      <c r="G2169" s="752">
        <v>131</v>
      </c>
      <c r="H2169" s="753">
        <v>74</v>
      </c>
      <c r="I2169" s="754">
        <v>0</v>
      </c>
    </row>
    <row r="2170" spans="1:9" x14ac:dyDescent="0.2">
      <c r="A2170" s="743" t="s">
        <v>829</v>
      </c>
      <c r="B2170" s="744" t="s">
        <v>10</v>
      </c>
      <c r="C2170" s="745">
        <v>1</v>
      </c>
      <c r="D2170" s="746">
        <v>1</v>
      </c>
      <c r="E2170" s="746">
        <v>0</v>
      </c>
      <c r="F2170" s="746">
        <v>9</v>
      </c>
      <c r="G2170" s="746">
        <v>4</v>
      </c>
      <c r="H2170" s="747">
        <v>5</v>
      </c>
      <c r="I2170" s="748">
        <v>0</v>
      </c>
    </row>
    <row r="2171" spans="1:9" x14ac:dyDescent="0.2">
      <c r="A2171" s="749"/>
      <c r="B2171" s="750" t="s">
        <v>2945</v>
      </c>
      <c r="C2171" s="751">
        <v>1</v>
      </c>
      <c r="D2171" s="752">
        <v>1</v>
      </c>
      <c r="E2171" s="752">
        <v>0</v>
      </c>
      <c r="F2171" s="752">
        <v>3</v>
      </c>
      <c r="G2171" s="752">
        <v>1</v>
      </c>
      <c r="H2171" s="753">
        <v>2</v>
      </c>
      <c r="I2171" s="754">
        <v>0</v>
      </c>
    </row>
    <row r="2172" spans="1:9" x14ac:dyDescent="0.2">
      <c r="A2172" s="749"/>
      <c r="B2172" s="750" t="s">
        <v>3463</v>
      </c>
      <c r="C2172" s="751">
        <v>0</v>
      </c>
      <c r="D2172" s="752">
        <v>0</v>
      </c>
      <c r="E2172" s="752">
        <v>0</v>
      </c>
      <c r="F2172" s="752">
        <v>1</v>
      </c>
      <c r="G2172" s="752">
        <v>0</v>
      </c>
      <c r="H2172" s="753">
        <v>1</v>
      </c>
      <c r="I2172" s="754">
        <v>0</v>
      </c>
    </row>
    <row r="2173" spans="1:9" x14ac:dyDescent="0.2">
      <c r="A2173" s="749"/>
      <c r="B2173" s="750" t="s">
        <v>158</v>
      </c>
      <c r="C2173" s="751">
        <v>0</v>
      </c>
      <c r="D2173" s="752">
        <v>0</v>
      </c>
      <c r="E2173" s="752">
        <v>0</v>
      </c>
      <c r="F2173" s="752">
        <v>5</v>
      </c>
      <c r="G2173" s="752">
        <v>3</v>
      </c>
      <c r="H2173" s="753">
        <v>2</v>
      </c>
      <c r="I2173" s="754">
        <v>0</v>
      </c>
    </row>
    <row r="2174" spans="1:9" x14ac:dyDescent="0.2">
      <c r="A2174" s="743" t="s">
        <v>830</v>
      </c>
      <c r="B2174" s="744" t="s">
        <v>10</v>
      </c>
      <c r="C2174" s="745">
        <v>37</v>
      </c>
      <c r="D2174" s="746">
        <v>19</v>
      </c>
      <c r="E2174" s="746">
        <v>18</v>
      </c>
      <c r="F2174" s="746">
        <v>42</v>
      </c>
      <c r="G2174" s="746">
        <v>24</v>
      </c>
      <c r="H2174" s="747">
        <v>18</v>
      </c>
      <c r="I2174" s="748">
        <v>0</v>
      </c>
    </row>
    <row r="2175" spans="1:9" x14ac:dyDescent="0.2">
      <c r="A2175" s="749"/>
      <c r="B2175" s="750" t="s">
        <v>2948</v>
      </c>
      <c r="C2175" s="751">
        <v>1</v>
      </c>
      <c r="D2175" s="752">
        <v>1</v>
      </c>
      <c r="E2175" s="752">
        <v>0</v>
      </c>
      <c r="F2175" s="752">
        <v>0</v>
      </c>
      <c r="G2175" s="752">
        <v>0</v>
      </c>
      <c r="H2175" s="753">
        <v>0</v>
      </c>
      <c r="I2175" s="754">
        <v>0</v>
      </c>
    </row>
    <row r="2176" spans="1:9" x14ac:dyDescent="0.2">
      <c r="A2176" s="749"/>
      <c r="B2176" s="750" t="s">
        <v>2950</v>
      </c>
      <c r="C2176" s="751">
        <v>0</v>
      </c>
      <c r="D2176" s="752">
        <v>0</v>
      </c>
      <c r="E2176" s="752">
        <v>0</v>
      </c>
      <c r="F2176" s="752">
        <v>2</v>
      </c>
      <c r="G2176" s="752">
        <v>1</v>
      </c>
      <c r="H2176" s="753">
        <v>1</v>
      </c>
      <c r="I2176" s="754">
        <v>0</v>
      </c>
    </row>
    <row r="2177" spans="1:9" x14ac:dyDescent="0.2">
      <c r="A2177" s="749"/>
      <c r="B2177" s="750" t="s">
        <v>2953</v>
      </c>
      <c r="C2177" s="751">
        <v>1</v>
      </c>
      <c r="D2177" s="752">
        <v>1</v>
      </c>
      <c r="E2177" s="752">
        <v>0</v>
      </c>
      <c r="F2177" s="752">
        <v>0</v>
      </c>
      <c r="G2177" s="752">
        <v>0</v>
      </c>
      <c r="H2177" s="753">
        <v>0</v>
      </c>
      <c r="I2177" s="754">
        <v>0</v>
      </c>
    </row>
    <row r="2178" spans="1:9" x14ac:dyDescent="0.2">
      <c r="A2178" s="749"/>
      <c r="B2178" s="750" t="s">
        <v>2954</v>
      </c>
      <c r="C2178" s="751">
        <v>3</v>
      </c>
      <c r="D2178" s="752">
        <v>3</v>
      </c>
      <c r="E2178" s="752">
        <v>0</v>
      </c>
      <c r="F2178" s="752">
        <v>0</v>
      </c>
      <c r="G2178" s="752">
        <v>0</v>
      </c>
      <c r="H2178" s="753">
        <v>0</v>
      </c>
      <c r="I2178" s="754">
        <v>0</v>
      </c>
    </row>
    <row r="2179" spans="1:9" x14ac:dyDescent="0.2">
      <c r="A2179" s="749"/>
      <c r="B2179" s="750" t="s">
        <v>2955</v>
      </c>
      <c r="C2179" s="751">
        <v>5</v>
      </c>
      <c r="D2179" s="752">
        <v>3</v>
      </c>
      <c r="E2179" s="752">
        <v>2</v>
      </c>
      <c r="F2179" s="752">
        <v>8</v>
      </c>
      <c r="G2179" s="752">
        <v>4</v>
      </c>
      <c r="H2179" s="753">
        <v>4</v>
      </c>
      <c r="I2179" s="754">
        <v>0</v>
      </c>
    </row>
    <row r="2180" spans="1:9" x14ac:dyDescent="0.2">
      <c r="A2180" s="749"/>
      <c r="B2180" s="750" t="s">
        <v>3464</v>
      </c>
      <c r="C2180" s="751">
        <v>4</v>
      </c>
      <c r="D2180" s="752">
        <v>2</v>
      </c>
      <c r="E2180" s="752">
        <v>2</v>
      </c>
      <c r="F2180" s="752">
        <v>2</v>
      </c>
      <c r="G2180" s="752">
        <v>2</v>
      </c>
      <c r="H2180" s="753">
        <v>0</v>
      </c>
      <c r="I2180" s="754">
        <v>0</v>
      </c>
    </row>
    <row r="2181" spans="1:9" x14ac:dyDescent="0.2">
      <c r="A2181" s="749"/>
      <c r="B2181" s="750" t="s">
        <v>3465</v>
      </c>
      <c r="C2181" s="751">
        <v>0</v>
      </c>
      <c r="D2181" s="752">
        <v>0</v>
      </c>
      <c r="E2181" s="752">
        <v>0</v>
      </c>
      <c r="F2181" s="752">
        <v>1</v>
      </c>
      <c r="G2181" s="752">
        <v>1</v>
      </c>
      <c r="H2181" s="753">
        <v>0</v>
      </c>
      <c r="I2181" s="754">
        <v>0</v>
      </c>
    </row>
    <row r="2182" spans="1:9" x14ac:dyDescent="0.2">
      <c r="A2182" s="749"/>
      <c r="B2182" s="750" t="s">
        <v>2958</v>
      </c>
      <c r="C2182" s="751">
        <v>0</v>
      </c>
      <c r="D2182" s="752">
        <v>0</v>
      </c>
      <c r="E2182" s="752">
        <v>0</v>
      </c>
      <c r="F2182" s="752">
        <v>1</v>
      </c>
      <c r="G2182" s="752">
        <v>1</v>
      </c>
      <c r="H2182" s="753">
        <v>0</v>
      </c>
      <c r="I2182" s="754">
        <v>0</v>
      </c>
    </row>
    <row r="2183" spans="1:9" x14ac:dyDescent="0.2">
      <c r="A2183" s="749"/>
      <c r="B2183" s="750" t="s">
        <v>158</v>
      </c>
      <c r="C2183" s="751">
        <v>23</v>
      </c>
      <c r="D2183" s="752">
        <v>9</v>
      </c>
      <c r="E2183" s="752">
        <v>14</v>
      </c>
      <c r="F2183" s="752">
        <v>28</v>
      </c>
      <c r="G2183" s="752">
        <v>15</v>
      </c>
      <c r="H2183" s="753">
        <v>13</v>
      </c>
      <c r="I2183" s="754">
        <v>0</v>
      </c>
    </row>
    <row r="2184" spans="1:9" x14ac:dyDescent="0.2">
      <c r="A2184" s="743" t="s">
        <v>831</v>
      </c>
      <c r="B2184" s="744" t="s">
        <v>10</v>
      </c>
      <c r="C2184" s="745">
        <v>0</v>
      </c>
      <c r="D2184" s="746">
        <v>0</v>
      </c>
      <c r="E2184" s="746">
        <v>0</v>
      </c>
      <c r="F2184" s="746">
        <v>13</v>
      </c>
      <c r="G2184" s="746">
        <v>8</v>
      </c>
      <c r="H2184" s="747">
        <v>5</v>
      </c>
      <c r="I2184" s="748">
        <v>0</v>
      </c>
    </row>
    <row r="2185" spans="1:9" s="452" customFormat="1" x14ac:dyDescent="0.2">
      <c r="A2185" s="749"/>
      <c r="B2185" s="750" t="s">
        <v>2959</v>
      </c>
      <c r="C2185" s="751">
        <v>0</v>
      </c>
      <c r="D2185" s="752">
        <v>0</v>
      </c>
      <c r="E2185" s="752">
        <v>0</v>
      </c>
      <c r="F2185" s="752">
        <v>1</v>
      </c>
      <c r="G2185" s="752">
        <v>1</v>
      </c>
      <c r="H2185" s="753">
        <v>0</v>
      </c>
      <c r="I2185" s="754">
        <v>0</v>
      </c>
    </row>
    <row r="2186" spans="1:9" x14ac:dyDescent="0.2">
      <c r="A2186" s="749"/>
      <c r="B2186" s="750" t="s">
        <v>2960</v>
      </c>
      <c r="C2186" s="751">
        <v>0</v>
      </c>
      <c r="D2186" s="752">
        <v>0</v>
      </c>
      <c r="E2186" s="752">
        <v>0</v>
      </c>
      <c r="F2186" s="752">
        <v>2</v>
      </c>
      <c r="G2186" s="752">
        <v>1</v>
      </c>
      <c r="H2186" s="753">
        <v>1</v>
      </c>
      <c r="I2186" s="754">
        <v>0</v>
      </c>
    </row>
    <row r="2187" spans="1:9" x14ac:dyDescent="0.2">
      <c r="A2187" s="749"/>
      <c r="B2187" s="750" t="s">
        <v>2961</v>
      </c>
      <c r="C2187" s="751">
        <v>0</v>
      </c>
      <c r="D2187" s="752">
        <v>0</v>
      </c>
      <c r="E2187" s="752">
        <v>0</v>
      </c>
      <c r="F2187" s="752">
        <v>1</v>
      </c>
      <c r="G2187" s="752">
        <v>1</v>
      </c>
      <c r="H2187" s="753">
        <v>0</v>
      </c>
      <c r="I2187" s="754">
        <v>0</v>
      </c>
    </row>
    <row r="2188" spans="1:9" x14ac:dyDescent="0.2">
      <c r="A2188" s="749"/>
      <c r="B2188" s="750" t="s">
        <v>2962</v>
      </c>
      <c r="C2188" s="751">
        <v>0</v>
      </c>
      <c r="D2188" s="752">
        <v>0</v>
      </c>
      <c r="E2188" s="752">
        <v>0</v>
      </c>
      <c r="F2188" s="752">
        <v>3</v>
      </c>
      <c r="G2188" s="752">
        <v>1</v>
      </c>
      <c r="H2188" s="753">
        <v>2</v>
      </c>
      <c r="I2188" s="754">
        <v>0</v>
      </c>
    </row>
    <row r="2189" spans="1:9" x14ac:dyDescent="0.2">
      <c r="A2189" s="749"/>
      <c r="B2189" s="750" t="s">
        <v>158</v>
      </c>
      <c r="C2189" s="751">
        <v>0</v>
      </c>
      <c r="D2189" s="752">
        <v>0</v>
      </c>
      <c r="E2189" s="752">
        <v>0</v>
      </c>
      <c r="F2189" s="752">
        <v>6</v>
      </c>
      <c r="G2189" s="752">
        <v>4</v>
      </c>
      <c r="H2189" s="753">
        <v>2</v>
      </c>
      <c r="I2189" s="754">
        <v>0</v>
      </c>
    </row>
    <row r="2190" spans="1:9" x14ac:dyDescent="0.2">
      <c r="A2190" s="743" t="s">
        <v>354</v>
      </c>
      <c r="B2190" s="744" t="s">
        <v>10</v>
      </c>
      <c r="C2190" s="745">
        <v>808</v>
      </c>
      <c r="D2190" s="746">
        <v>437</v>
      </c>
      <c r="E2190" s="746">
        <v>371</v>
      </c>
      <c r="F2190" s="746">
        <v>1521</v>
      </c>
      <c r="G2190" s="746">
        <v>983</v>
      </c>
      <c r="H2190" s="747">
        <v>538</v>
      </c>
      <c r="I2190" s="748">
        <v>0</v>
      </c>
    </row>
    <row r="2191" spans="1:9" x14ac:dyDescent="0.2">
      <c r="A2191" s="749"/>
      <c r="B2191" s="750" t="s">
        <v>2963</v>
      </c>
      <c r="C2191" s="751">
        <v>1</v>
      </c>
      <c r="D2191" s="752">
        <v>1</v>
      </c>
      <c r="E2191" s="752">
        <v>0</v>
      </c>
      <c r="F2191" s="752">
        <v>0</v>
      </c>
      <c r="G2191" s="752">
        <v>0</v>
      </c>
      <c r="H2191" s="753">
        <v>0</v>
      </c>
      <c r="I2191" s="754">
        <v>0</v>
      </c>
    </row>
    <row r="2192" spans="1:9" x14ac:dyDescent="0.2">
      <c r="A2192" s="749"/>
      <c r="B2192" s="750" t="s">
        <v>2964</v>
      </c>
      <c r="C2192" s="751">
        <v>2</v>
      </c>
      <c r="D2192" s="752">
        <v>2</v>
      </c>
      <c r="E2192" s="752">
        <v>0</v>
      </c>
      <c r="F2192" s="752">
        <v>3</v>
      </c>
      <c r="G2192" s="752">
        <v>1</v>
      </c>
      <c r="H2192" s="753">
        <v>2</v>
      </c>
      <c r="I2192" s="754">
        <v>0</v>
      </c>
    </row>
    <row r="2193" spans="1:9" s="452" customFormat="1" x14ac:dyDescent="0.2">
      <c r="A2193" s="749"/>
      <c r="B2193" s="750" t="s">
        <v>3466</v>
      </c>
      <c r="C2193" s="751">
        <v>0</v>
      </c>
      <c r="D2193" s="752">
        <v>0</v>
      </c>
      <c r="E2193" s="752">
        <v>0</v>
      </c>
      <c r="F2193" s="752">
        <v>1</v>
      </c>
      <c r="G2193" s="752">
        <v>1</v>
      </c>
      <c r="H2193" s="753">
        <v>0</v>
      </c>
      <c r="I2193" s="754">
        <v>0</v>
      </c>
    </row>
    <row r="2194" spans="1:9" x14ac:dyDescent="0.2">
      <c r="A2194" s="749"/>
      <c r="B2194" s="750" t="s">
        <v>2966</v>
      </c>
      <c r="C2194" s="751">
        <v>1</v>
      </c>
      <c r="D2194" s="752">
        <v>1</v>
      </c>
      <c r="E2194" s="752">
        <v>0</v>
      </c>
      <c r="F2194" s="752">
        <v>0</v>
      </c>
      <c r="G2194" s="752">
        <v>0</v>
      </c>
      <c r="H2194" s="753">
        <v>0</v>
      </c>
      <c r="I2194" s="754">
        <v>0</v>
      </c>
    </row>
    <row r="2195" spans="1:9" x14ac:dyDescent="0.2">
      <c r="A2195" s="749"/>
      <c r="B2195" s="750" t="s">
        <v>2967</v>
      </c>
      <c r="C2195" s="751">
        <v>1</v>
      </c>
      <c r="D2195" s="752">
        <v>1</v>
      </c>
      <c r="E2195" s="752">
        <v>0</v>
      </c>
      <c r="F2195" s="752">
        <v>1</v>
      </c>
      <c r="G2195" s="752">
        <v>0</v>
      </c>
      <c r="H2195" s="753">
        <v>1</v>
      </c>
      <c r="I2195" s="754">
        <v>0</v>
      </c>
    </row>
    <row r="2196" spans="1:9" x14ac:dyDescent="0.2">
      <c r="A2196" s="749"/>
      <c r="B2196" s="750" t="s">
        <v>2968</v>
      </c>
      <c r="C2196" s="751">
        <v>0</v>
      </c>
      <c r="D2196" s="752">
        <v>0</v>
      </c>
      <c r="E2196" s="752">
        <v>0</v>
      </c>
      <c r="F2196" s="752">
        <v>5</v>
      </c>
      <c r="G2196" s="752">
        <v>3</v>
      </c>
      <c r="H2196" s="753">
        <v>2</v>
      </c>
      <c r="I2196" s="754">
        <v>0</v>
      </c>
    </row>
    <row r="2197" spans="1:9" x14ac:dyDescent="0.2">
      <c r="A2197" s="749"/>
      <c r="B2197" s="750" t="s">
        <v>2969</v>
      </c>
      <c r="C2197" s="751">
        <v>8</v>
      </c>
      <c r="D2197" s="752">
        <v>4</v>
      </c>
      <c r="E2197" s="752">
        <v>4</v>
      </c>
      <c r="F2197" s="752">
        <v>14</v>
      </c>
      <c r="G2197" s="752">
        <v>12</v>
      </c>
      <c r="H2197" s="753">
        <v>2</v>
      </c>
      <c r="I2197" s="754">
        <v>0</v>
      </c>
    </row>
    <row r="2198" spans="1:9" x14ac:dyDescent="0.2">
      <c r="A2198" s="749"/>
      <c r="B2198" s="750" t="s">
        <v>2970</v>
      </c>
      <c r="C2198" s="751">
        <v>0</v>
      </c>
      <c r="D2198" s="752">
        <v>0</v>
      </c>
      <c r="E2198" s="752">
        <v>0</v>
      </c>
      <c r="F2198" s="752">
        <v>2</v>
      </c>
      <c r="G2198" s="752">
        <v>2</v>
      </c>
      <c r="H2198" s="753">
        <v>0</v>
      </c>
      <c r="I2198" s="754">
        <v>0</v>
      </c>
    </row>
    <row r="2199" spans="1:9" x14ac:dyDescent="0.2">
      <c r="A2199" s="749"/>
      <c r="B2199" s="750" t="s">
        <v>3467</v>
      </c>
      <c r="C2199" s="751">
        <v>0</v>
      </c>
      <c r="D2199" s="752">
        <v>0</v>
      </c>
      <c r="E2199" s="752">
        <v>0</v>
      </c>
      <c r="F2199" s="752">
        <v>3</v>
      </c>
      <c r="G2199" s="752">
        <v>2</v>
      </c>
      <c r="H2199" s="753">
        <v>1</v>
      </c>
      <c r="I2199" s="754">
        <v>0</v>
      </c>
    </row>
    <row r="2200" spans="1:9" s="452" customFormat="1" x14ac:dyDescent="0.2">
      <c r="A2200" s="749"/>
      <c r="B2200" s="750" t="s">
        <v>3468</v>
      </c>
      <c r="C2200" s="751">
        <v>0</v>
      </c>
      <c r="D2200" s="752">
        <v>0</v>
      </c>
      <c r="E2200" s="752">
        <v>0</v>
      </c>
      <c r="F2200" s="752">
        <v>1</v>
      </c>
      <c r="G2200" s="752">
        <v>1</v>
      </c>
      <c r="H2200" s="753">
        <v>0</v>
      </c>
      <c r="I2200" s="754">
        <v>0</v>
      </c>
    </row>
    <row r="2201" spans="1:9" x14ac:dyDescent="0.2">
      <c r="A2201" s="749"/>
      <c r="B2201" s="750" t="s">
        <v>2972</v>
      </c>
      <c r="C2201" s="751">
        <v>0</v>
      </c>
      <c r="D2201" s="752">
        <v>0</v>
      </c>
      <c r="E2201" s="752">
        <v>0</v>
      </c>
      <c r="F2201" s="752">
        <v>3</v>
      </c>
      <c r="G2201" s="752">
        <v>3</v>
      </c>
      <c r="H2201" s="753">
        <v>0</v>
      </c>
      <c r="I2201" s="754">
        <v>0</v>
      </c>
    </row>
    <row r="2202" spans="1:9" x14ac:dyDescent="0.2">
      <c r="A2202" s="749"/>
      <c r="B2202" s="750" t="s">
        <v>2973</v>
      </c>
      <c r="C2202" s="751">
        <v>0</v>
      </c>
      <c r="D2202" s="752">
        <v>0</v>
      </c>
      <c r="E2202" s="752">
        <v>0</v>
      </c>
      <c r="F2202" s="752">
        <v>1</v>
      </c>
      <c r="G2202" s="752">
        <v>0</v>
      </c>
      <c r="H2202" s="753">
        <v>1</v>
      </c>
      <c r="I2202" s="754">
        <v>0</v>
      </c>
    </row>
    <row r="2203" spans="1:9" x14ac:dyDescent="0.2">
      <c r="A2203" s="749"/>
      <c r="B2203" s="750" t="s">
        <v>2974</v>
      </c>
      <c r="C2203" s="751">
        <v>0</v>
      </c>
      <c r="D2203" s="752">
        <v>0</v>
      </c>
      <c r="E2203" s="752">
        <v>0</v>
      </c>
      <c r="F2203" s="752">
        <v>6</v>
      </c>
      <c r="G2203" s="752">
        <v>4</v>
      </c>
      <c r="H2203" s="753">
        <v>2</v>
      </c>
      <c r="I2203" s="754">
        <v>0</v>
      </c>
    </row>
    <row r="2204" spans="1:9" x14ac:dyDescent="0.2">
      <c r="A2204" s="749"/>
      <c r="B2204" s="750" t="s">
        <v>2975</v>
      </c>
      <c r="C2204" s="751">
        <v>0</v>
      </c>
      <c r="D2204" s="752">
        <v>0</v>
      </c>
      <c r="E2204" s="752">
        <v>0</v>
      </c>
      <c r="F2204" s="752">
        <v>7</v>
      </c>
      <c r="G2204" s="752">
        <v>6</v>
      </c>
      <c r="H2204" s="753">
        <v>1</v>
      </c>
      <c r="I2204" s="754">
        <v>0</v>
      </c>
    </row>
    <row r="2205" spans="1:9" x14ac:dyDescent="0.2">
      <c r="A2205" s="749"/>
      <c r="B2205" s="750" t="s">
        <v>2976</v>
      </c>
      <c r="C2205" s="751">
        <v>0</v>
      </c>
      <c r="D2205" s="752">
        <v>0</v>
      </c>
      <c r="E2205" s="752">
        <v>0</v>
      </c>
      <c r="F2205" s="752">
        <v>20</v>
      </c>
      <c r="G2205" s="752">
        <v>10</v>
      </c>
      <c r="H2205" s="753">
        <v>10</v>
      </c>
      <c r="I2205" s="754">
        <v>0</v>
      </c>
    </row>
    <row r="2206" spans="1:9" x14ac:dyDescent="0.2">
      <c r="A2206" s="749"/>
      <c r="B2206" s="750" t="s">
        <v>2977</v>
      </c>
      <c r="C2206" s="751">
        <v>2</v>
      </c>
      <c r="D2206" s="752">
        <v>1</v>
      </c>
      <c r="E2206" s="752">
        <v>1</v>
      </c>
      <c r="F2206" s="752">
        <v>0</v>
      </c>
      <c r="G2206" s="752">
        <v>0</v>
      </c>
      <c r="H2206" s="753">
        <v>0</v>
      </c>
      <c r="I2206" s="754">
        <v>0</v>
      </c>
    </row>
    <row r="2207" spans="1:9" x14ac:dyDescent="0.2">
      <c r="A2207" s="749"/>
      <c r="B2207" s="750" t="s">
        <v>2978</v>
      </c>
      <c r="C2207" s="751">
        <v>2</v>
      </c>
      <c r="D2207" s="752">
        <v>2</v>
      </c>
      <c r="E2207" s="752">
        <v>0</v>
      </c>
      <c r="F2207" s="752">
        <v>2</v>
      </c>
      <c r="G2207" s="752">
        <v>1</v>
      </c>
      <c r="H2207" s="753">
        <v>1</v>
      </c>
      <c r="I2207" s="754">
        <v>0</v>
      </c>
    </row>
    <row r="2208" spans="1:9" x14ac:dyDescent="0.2">
      <c r="A2208" s="749"/>
      <c r="B2208" s="750" t="s">
        <v>2979</v>
      </c>
      <c r="C2208" s="751">
        <v>2</v>
      </c>
      <c r="D2208" s="752">
        <v>0</v>
      </c>
      <c r="E2208" s="752">
        <v>2</v>
      </c>
      <c r="F2208" s="752">
        <v>5</v>
      </c>
      <c r="G2208" s="752">
        <v>2</v>
      </c>
      <c r="H2208" s="753">
        <v>3</v>
      </c>
      <c r="I2208" s="754">
        <v>0</v>
      </c>
    </row>
    <row r="2209" spans="1:9" x14ac:dyDescent="0.2">
      <c r="A2209" s="749"/>
      <c r="B2209" s="750" t="s">
        <v>2980</v>
      </c>
      <c r="C2209" s="751">
        <v>0</v>
      </c>
      <c r="D2209" s="752">
        <v>0</v>
      </c>
      <c r="E2209" s="752">
        <v>0</v>
      </c>
      <c r="F2209" s="752">
        <v>1</v>
      </c>
      <c r="G2209" s="752">
        <v>1</v>
      </c>
      <c r="H2209" s="753">
        <v>0</v>
      </c>
      <c r="I2209" s="754">
        <v>0</v>
      </c>
    </row>
    <row r="2210" spans="1:9" x14ac:dyDescent="0.2">
      <c r="A2210" s="749"/>
      <c r="B2210" s="750" t="s">
        <v>3469</v>
      </c>
      <c r="C2210" s="751">
        <v>0</v>
      </c>
      <c r="D2210" s="752">
        <v>0</v>
      </c>
      <c r="E2210" s="752">
        <v>0</v>
      </c>
      <c r="F2210" s="752">
        <v>1</v>
      </c>
      <c r="G2210" s="752">
        <v>1</v>
      </c>
      <c r="H2210" s="753">
        <v>0</v>
      </c>
      <c r="I2210" s="754">
        <v>0</v>
      </c>
    </row>
    <row r="2211" spans="1:9" x14ac:dyDescent="0.2">
      <c r="A2211" s="749"/>
      <c r="B2211" s="750" t="s">
        <v>3470</v>
      </c>
      <c r="C2211" s="751">
        <v>0</v>
      </c>
      <c r="D2211" s="752">
        <v>0</v>
      </c>
      <c r="E2211" s="752">
        <v>0</v>
      </c>
      <c r="F2211" s="752">
        <v>1</v>
      </c>
      <c r="G2211" s="752">
        <v>1</v>
      </c>
      <c r="H2211" s="753">
        <v>0</v>
      </c>
      <c r="I2211" s="754">
        <v>0</v>
      </c>
    </row>
    <row r="2212" spans="1:9" x14ac:dyDescent="0.2">
      <c r="A2212" s="749"/>
      <c r="B2212" s="750" t="s">
        <v>2984</v>
      </c>
      <c r="C2212" s="751">
        <v>0</v>
      </c>
      <c r="D2212" s="752">
        <v>0</v>
      </c>
      <c r="E2212" s="752">
        <v>0</v>
      </c>
      <c r="F2212" s="752">
        <v>2</v>
      </c>
      <c r="G2212" s="752">
        <v>1</v>
      </c>
      <c r="H2212" s="753">
        <v>1</v>
      </c>
      <c r="I2212" s="754">
        <v>0</v>
      </c>
    </row>
    <row r="2213" spans="1:9" x14ac:dyDescent="0.2">
      <c r="A2213" s="749"/>
      <c r="B2213" s="750" t="s">
        <v>2985</v>
      </c>
      <c r="C2213" s="751">
        <v>0</v>
      </c>
      <c r="D2213" s="752">
        <v>0</v>
      </c>
      <c r="E2213" s="752">
        <v>0</v>
      </c>
      <c r="F2213" s="752">
        <v>6</v>
      </c>
      <c r="G2213" s="752">
        <v>6</v>
      </c>
      <c r="H2213" s="753">
        <v>0</v>
      </c>
      <c r="I2213" s="754">
        <v>0</v>
      </c>
    </row>
    <row r="2214" spans="1:9" x14ac:dyDescent="0.2">
      <c r="A2214" s="749"/>
      <c r="B2214" s="750" t="s">
        <v>2987</v>
      </c>
      <c r="C2214" s="751">
        <v>0</v>
      </c>
      <c r="D2214" s="752">
        <v>0</v>
      </c>
      <c r="E2214" s="752">
        <v>0</v>
      </c>
      <c r="F2214" s="752">
        <v>7</v>
      </c>
      <c r="G2214" s="752">
        <v>4</v>
      </c>
      <c r="H2214" s="753">
        <v>3</v>
      </c>
      <c r="I2214" s="754">
        <v>0</v>
      </c>
    </row>
    <row r="2215" spans="1:9" x14ac:dyDescent="0.2">
      <c r="A2215" s="749"/>
      <c r="B2215" s="750" t="s">
        <v>2988</v>
      </c>
      <c r="C2215" s="751">
        <v>0</v>
      </c>
      <c r="D2215" s="752">
        <v>0</v>
      </c>
      <c r="E2215" s="752">
        <v>0</v>
      </c>
      <c r="F2215" s="752">
        <v>7</v>
      </c>
      <c r="G2215" s="752">
        <v>5</v>
      </c>
      <c r="H2215" s="753">
        <v>2</v>
      </c>
      <c r="I2215" s="754">
        <v>0</v>
      </c>
    </row>
    <row r="2216" spans="1:9" x14ac:dyDescent="0.2">
      <c r="A2216" s="749"/>
      <c r="B2216" s="750" t="s">
        <v>2990</v>
      </c>
      <c r="C2216" s="751">
        <v>0</v>
      </c>
      <c r="D2216" s="752">
        <v>0</v>
      </c>
      <c r="E2216" s="752">
        <v>0</v>
      </c>
      <c r="F2216" s="752">
        <v>1</v>
      </c>
      <c r="G2216" s="752">
        <v>1</v>
      </c>
      <c r="H2216" s="753">
        <v>0</v>
      </c>
      <c r="I2216" s="754">
        <v>0</v>
      </c>
    </row>
    <row r="2217" spans="1:9" x14ac:dyDescent="0.2">
      <c r="A2217" s="749"/>
      <c r="B2217" s="750" t="s">
        <v>2992</v>
      </c>
      <c r="C2217" s="751">
        <v>0</v>
      </c>
      <c r="D2217" s="752">
        <v>0</v>
      </c>
      <c r="E2217" s="752">
        <v>0</v>
      </c>
      <c r="F2217" s="752">
        <v>1</v>
      </c>
      <c r="G2217" s="752">
        <v>1</v>
      </c>
      <c r="H2217" s="753">
        <v>0</v>
      </c>
      <c r="I2217" s="754">
        <v>0</v>
      </c>
    </row>
    <row r="2218" spans="1:9" x14ac:dyDescent="0.2">
      <c r="A2218" s="749"/>
      <c r="B2218" s="750" t="s">
        <v>3471</v>
      </c>
      <c r="C2218" s="751">
        <v>0</v>
      </c>
      <c r="D2218" s="752">
        <v>0</v>
      </c>
      <c r="E2218" s="752">
        <v>0</v>
      </c>
      <c r="F2218" s="752">
        <v>1</v>
      </c>
      <c r="G2218" s="752">
        <v>1</v>
      </c>
      <c r="H2218" s="753">
        <v>0</v>
      </c>
      <c r="I2218" s="754">
        <v>0</v>
      </c>
    </row>
    <row r="2219" spans="1:9" x14ac:dyDescent="0.2">
      <c r="A2219" s="749"/>
      <c r="B2219" s="750" t="s">
        <v>3472</v>
      </c>
      <c r="C2219" s="751">
        <v>0</v>
      </c>
      <c r="D2219" s="752">
        <v>0</v>
      </c>
      <c r="E2219" s="752">
        <v>0</v>
      </c>
      <c r="F2219" s="752">
        <v>1</v>
      </c>
      <c r="G2219" s="752">
        <v>1</v>
      </c>
      <c r="H2219" s="753">
        <v>0</v>
      </c>
      <c r="I2219" s="754">
        <v>0</v>
      </c>
    </row>
    <row r="2220" spans="1:9" x14ac:dyDescent="0.2">
      <c r="A2220" s="749"/>
      <c r="B2220" s="750" t="s">
        <v>2994</v>
      </c>
      <c r="C2220" s="751">
        <v>0</v>
      </c>
      <c r="D2220" s="752">
        <v>0</v>
      </c>
      <c r="E2220" s="752">
        <v>0</v>
      </c>
      <c r="F2220" s="752">
        <v>3</v>
      </c>
      <c r="G2220" s="752">
        <v>2</v>
      </c>
      <c r="H2220" s="753">
        <v>1</v>
      </c>
      <c r="I2220" s="754">
        <v>0</v>
      </c>
    </row>
    <row r="2221" spans="1:9" x14ac:dyDescent="0.2">
      <c r="A2221" s="749"/>
      <c r="B2221" s="750" t="s">
        <v>3473</v>
      </c>
      <c r="C2221" s="751">
        <v>0</v>
      </c>
      <c r="D2221" s="752">
        <v>0</v>
      </c>
      <c r="E2221" s="752">
        <v>0</v>
      </c>
      <c r="F2221" s="752">
        <v>1</v>
      </c>
      <c r="G2221" s="752">
        <v>1</v>
      </c>
      <c r="H2221" s="753">
        <v>0</v>
      </c>
      <c r="I2221" s="754">
        <v>0</v>
      </c>
    </row>
    <row r="2222" spans="1:9" x14ac:dyDescent="0.2">
      <c r="A2222" s="749"/>
      <c r="B2222" s="750" t="s">
        <v>2995</v>
      </c>
      <c r="C2222" s="751">
        <v>0</v>
      </c>
      <c r="D2222" s="752">
        <v>0</v>
      </c>
      <c r="E2222" s="752">
        <v>0</v>
      </c>
      <c r="F2222" s="752">
        <v>1</v>
      </c>
      <c r="G2222" s="752">
        <v>1</v>
      </c>
      <c r="H2222" s="753">
        <v>0</v>
      </c>
      <c r="I2222" s="754">
        <v>0</v>
      </c>
    </row>
    <row r="2223" spans="1:9" x14ac:dyDescent="0.2">
      <c r="A2223" s="749"/>
      <c r="B2223" s="750" t="s">
        <v>3474</v>
      </c>
      <c r="C2223" s="751">
        <v>0</v>
      </c>
      <c r="D2223" s="752">
        <v>0</v>
      </c>
      <c r="E2223" s="752">
        <v>0</v>
      </c>
      <c r="F2223" s="752">
        <v>1</v>
      </c>
      <c r="G2223" s="752">
        <v>1</v>
      </c>
      <c r="H2223" s="753">
        <v>0</v>
      </c>
      <c r="I2223" s="754">
        <v>0</v>
      </c>
    </row>
    <row r="2224" spans="1:9" x14ac:dyDescent="0.2">
      <c r="A2224" s="749"/>
      <c r="B2224" s="750" t="s">
        <v>2997</v>
      </c>
      <c r="C2224" s="751">
        <v>1</v>
      </c>
      <c r="D2224" s="752">
        <v>0</v>
      </c>
      <c r="E2224" s="752">
        <v>1</v>
      </c>
      <c r="F2224" s="752">
        <v>5</v>
      </c>
      <c r="G2224" s="752">
        <v>3</v>
      </c>
      <c r="H2224" s="753">
        <v>2</v>
      </c>
      <c r="I2224" s="754">
        <v>0</v>
      </c>
    </row>
    <row r="2225" spans="1:9" x14ac:dyDescent="0.2">
      <c r="A2225" s="749"/>
      <c r="B2225" s="750" t="s">
        <v>127</v>
      </c>
      <c r="C2225" s="751">
        <v>1</v>
      </c>
      <c r="D2225" s="752">
        <v>1</v>
      </c>
      <c r="E2225" s="752">
        <v>0</v>
      </c>
      <c r="F2225" s="752">
        <v>0</v>
      </c>
      <c r="G2225" s="752">
        <v>0</v>
      </c>
      <c r="H2225" s="753">
        <v>0</v>
      </c>
      <c r="I2225" s="754">
        <v>0</v>
      </c>
    </row>
    <row r="2226" spans="1:9" x14ac:dyDescent="0.2">
      <c r="A2226" s="749"/>
      <c r="B2226" s="750" t="s">
        <v>3475</v>
      </c>
      <c r="C2226" s="751">
        <v>0</v>
      </c>
      <c r="D2226" s="752">
        <v>0</v>
      </c>
      <c r="E2226" s="752">
        <v>0</v>
      </c>
      <c r="F2226" s="752">
        <v>1</v>
      </c>
      <c r="G2226" s="752">
        <v>1</v>
      </c>
      <c r="H2226" s="753">
        <v>0</v>
      </c>
      <c r="I2226" s="754">
        <v>0</v>
      </c>
    </row>
    <row r="2227" spans="1:9" x14ac:dyDescent="0.2">
      <c r="A2227" s="749"/>
      <c r="B2227" s="750" t="s">
        <v>2998</v>
      </c>
      <c r="C2227" s="751">
        <v>6</v>
      </c>
      <c r="D2227" s="752">
        <v>4</v>
      </c>
      <c r="E2227" s="752">
        <v>2</v>
      </c>
      <c r="F2227" s="752">
        <v>13</v>
      </c>
      <c r="G2227" s="752">
        <v>13</v>
      </c>
      <c r="H2227" s="753">
        <v>0</v>
      </c>
      <c r="I2227" s="754">
        <v>0</v>
      </c>
    </row>
    <row r="2228" spans="1:9" x14ac:dyDescent="0.2">
      <c r="A2228" s="749"/>
      <c r="B2228" s="750" t="s">
        <v>3476</v>
      </c>
      <c r="C2228" s="751">
        <v>10</v>
      </c>
      <c r="D2228" s="752">
        <v>6</v>
      </c>
      <c r="E2228" s="752">
        <v>4</v>
      </c>
      <c r="F2228" s="752">
        <v>1</v>
      </c>
      <c r="G2228" s="752">
        <v>1</v>
      </c>
      <c r="H2228" s="753">
        <v>0</v>
      </c>
      <c r="I2228" s="754">
        <v>0</v>
      </c>
    </row>
    <row r="2229" spans="1:9" x14ac:dyDescent="0.2">
      <c r="A2229" s="749"/>
      <c r="B2229" s="750" t="s">
        <v>2999</v>
      </c>
      <c r="C2229" s="751">
        <v>0</v>
      </c>
      <c r="D2229" s="752">
        <v>0</v>
      </c>
      <c r="E2229" s="752">
        <v>0</v>
      </c>
      <c r="F2229" s="752">
        <v>2</v>
      </c>
      <c r="G2229" s="752">
        <v>1</v>
      </c>
      <c r="H2229" s="753">
        <v>1</v>
      </c>
      <c r="I2229" s="754">
        <v>0</v>
      </c>
    </row>
    <row r="2230" spans="1:9" x14ac:dyDescent="0.2">
      <c r="A2230" s="749"/>
      <c r="B2230" s="750" t="s">
        <v>3001</v>
      </c>
      <c r="C2230" s="751">
        <v>0</v>
      </c>
      <c r="D2230" s="752">
        <v>0</v>
      </c>
      <c r="E2230" s="752">
        <v>0</v>
      </c>
      <c r="F2230" s="752">
        <v>3</v>
      </c>
      <c r="G2230" s="752">
        <v>3</v>
      </c>
      <c r="H2230" s="753">
        <v>0</v>
      </c>
      <c r="I2230" s="754">
        <v>0</v>
      </c>
    </row>
    <row r="2231" spans="1:9" x14ac:dyDescent="0.2">
      <c r="A2231" s="749"/>
      <c r="B2231" s="750" t="s">
        <v>3477</v>
      </c>
      <c r="C2231" s="751">
        <v>0</v>
      </c>
      <c r="D2231" s="752">
        <v>0</v>
      </c>
      <c r="E2231" s="752">
        <v>0</v>
      </c>
      <c r="F2231" s="752">
        <v>1</v>
      </c>
      <c r="G2231" s="752">
        <v>1</v>
      </c>
      <c r="H2231" s="753">
        <v>0</v>
      </c>
      <c r="I2231" s="754">
        <v>0</v>
      </c>
    </row>
    <row r="2232" spans="1:9" x14ac:dyDescent="0.2">
      <c r="A2232" s="749"/>
      <c r="B2232" s="750" t="s">
        <v>3478</v>
      </c>
      <c r="C2232" s="751">
        <v>1</v>
      </c>
      <c r="D2232" s="752">
        <v>1</v>
      </c>
      <c r="E2232" s="752">
        <v>0</v>
      </c>
      <c r="F2232" s="752">
        <v>0</v>
      </c>
      <c r="G2232" s="752">
        <v>0</v>
      </c>
      <c r="H2232" s="753">
        <v>0</v>
      </c>
      <c r="I2232" s="754">
        <v>0</v>
      </c>
    </row>
    <row r="2233" spans="1:9" x14ac:dyDescent="0.2">
      <c r="A2233" s="749"/>
      <c r="B2233" s="750" t="s">
        <v>3009</v>
      </c>
      <c r="C2233" s="751">
        <v>1</v>
      </c>
      <c r="D2233" s="752">
        <v>1</v>
      </c>
      <c r="E2233" s="752">
        <v>0</v>
      </c>
      <c r="F2233" s="752">
        <v>0</v>
      </c>
      <c r="G2233" s="752">
        <v>0</v>
      </c>
      <c r="H2233" s="753">
        <v>0</v>
      </c>
      <c r="I2233" s="754">
        <v>0</v>
      </c>
    </row>
    <row r="2234" spans="1:9" x14ac:dyDescent="0.2">
      <c r="A2234" s="749"/>
      <c r="B2234" s="750" t="s">
        <v>3010</v>
      </c>
      <c r="C2234" s="751">
        <v>1</v>
      </c>
      <c r="D2234" s="752">
        <v>1</v>
      </c>
      <c r="E2234" s="752">
        <v>0</v>
      </c>
      <c r="F2234" s="752">
        <v>0</v>
      </c>
      <c r="G2234" s="752">
        <v>0</v>
      </c>
      <c r="H2234" s="753">
        <v>0</v>
      </c>
      <c r="I2234" s="754">
        <v>0</v>
      </c>
    </row>
    <row r="2235" spans="1:9" x14ac:dyDescent="0.2">
      <c r="A2235" s="749"/>
      <c r="B2235" s="750" t="s">
        <v>3012</v>
      </c>
      <c r="C2235" s="751">
        <v>1</v>
      </c>
      <c r="D2235" s="752">
        <v>1</v>
      </c>
      <c r="E2235" s="752">
        <v>0</v>
      </c>
      <c r="F2235" s="752">
        <v>5</v>
      </c>
      <c r="G2235" s="752">
        <v>2</v>
      </c>
      <c r="H2235" s="753">
        <v>3</v>
      </c>
      <c r="I2235" s="754">
        <v>0</v>
      </c>
    </row>
    <row r="2236" spans="1:9" x14ac:dyDescent="0.2">
      <c r="A2236" s="749"/>
      <c r="B2236" s="750" t="s">
        <v>3014</v>
      </c>
      <c r="C2236" s="751">
        <v>0</v>
      </c>
      <c r="D2236" s="752">
        <v>0</v>
      </c>
      <c r="E2236" s="752">
        <v>0</v>
      </c>
      <c r="F2236" s="752">
        <v>1</v>
      </c>
      <c r="G2236" s="752">
        <v>1</v>
      </c>
      <c r="H2236" s="753">
        <v>0</v>
      </c>
      <c r="I2236" s="754">
        <v>0</v>
      </c>
    </row>
    <row r="2237" spans="1:9" x14ac:dyDescent="0.2">
      <c r="A2237" s="749"/>
      <c r="B2237" s="750" t="s">
        <v>3015</v>
      </c>
      <c r="C2237" s="751">
        <v>1</v>
      </c>
      <c r="D2237" s="752">
        <v>1</v>
      </c>
      <c r="E2237" s="752">
        <v>0</v>
      </c>
      <c r="F2237" s="752">
        <v>1</v>
      </c>
      <c r="G2237" s="752">
        <v>0</v>
      </c>
      <c r="H2237" s="753">
        <v>1</v>
      </c>
      <c r="I2237" s="754">
        <v>0</v>
      </c>
    </row>
    <row r="2238" spans="1:9" x14ac:dyDescent="0.2">
      <c r="A2238" s="749"/>
      <c r="B2238" s="750" t="s">
        <v>3016</v>
      </c>
      <c r="C2238" s="751">
        <v>3</v>
      </c>
      <c r="D2238" s="752">
        <v>1</v>
      </c>
      <c r="E2238" s="752">
        <v>2</v>
      </c>
      <c r="F2238" s="752">
        <v>1</v>
      </c>
      <c r="G2238" s="752">
        <v>1</v>
      </c>
      <c r="H2238" s="753">
        <v>0</v>
      </c>
      <c r="I2238" s="754">
        <v>0</v>
      </c>
    </row>
    <row r="2239" spans="1:9" x14ac:dyDescent="0.2">
      <c r="A2239" s="749"/>
      <c r="B2239" s="750" t="s">
        <v>3017</v>
      </c>
      <c r="C2239" s="751">
        <v>1</v>
      </c>
      <c r="D2239" s="752">
        <v>0</v>
      </c>
      <c r="E2239" s="752">
        <v>1</v>
      </c>
      <c r="F2239" s="752">
        <v>4</v>
      </c>
      <c r="G2239" s="752">
        <v>2</v>
      </c>
      <c r="H2239" s="753">
        <v>2</v>
      </c>
      <c r="I2239" s="754">
        <v>0</v>
      </c>
    </row>
    <row r="2240" spans="1:9" x14ac:dyDescent="0.2">
      <c r="A2240" s="749"/>
      <c r="B2240" s="750" t="s">
        <v>3018</v>
      </c>
      <c r="C2240" s="751">
        <v>2</v>
      </c>
      <c r="D2240" s="752">
        <v>1</v>
      </c>
      <c r="E2240" s="752">
        <v>1</v>
      </c>
      <c r="F2240" s="752">
        <v>0</v>
      </c>
      <c r="G2240" s="752">
        <v>0</v>
      </c>
      <c r="H2240" s="753">
        <v>0</v>
      </c>
      <c r="I2240" s="754">
        <v>0</v>
      </c>
    </row>
    <row r="2241" spans="1:9" x14ac:dyDescent="0.2">
      <c r="A2241" s="749"/>
      <c r="B2241" s="750" t="s">
        <v>3020</v>
      </c>
      <c r="C2241" s="751">
        <v>1</v>
      </c>
      <c r="D2241" s="752">
        <v>0</v>
      </c>
      <c r="E2241" s="752">
        <v>1</v>
      </c>
      <c r="F2241" s="752">
        <v>0</v>
      </c>
      <c r="G2241" s="752">
        <v>0</v>
      </c>
      <c r="H2241" s="753">
        <v>0</v>
      </c>
      <c r="I2241" s="754">
        <v>0</v>
      </c>
    </row>
    <row r="2242" spans="1:9" x14ac:dyDescent="0.2">
      <c r="A2242" s="749"/>
      <c r="B2242" s="750" t="s">
        <v>3021</v>
      </c>
      <c r="C2242" s="751">
        <v>0</v>
      </c>
      <c r="D2242" s="752">
        <v>0</v>
      </c>
      <c r="E2242" s="752">
        <v>0</v>
      </c>
      <c r="F2242" s="752">
        <v>1</v>
      </c>
      <c r="G2242" s="752">
        <v>1</v>
      </c>
      <c r="H2242" s="753">
        <v>0</v>
      </c>
      <c r="I2242" s="754">
        <v>0</v>
      </c>
    </row>
    <row r="2243" spans="1:9" x14ac:dyDescent="0.2">
      <c r="A2243" s="749"/>
      <c r="B2243" s="750" t="s">
        <v>3022</v>
      </c>
      <c r="C2243" s="751">
        <v>0</v>
      </c>
      <c r="D2243" s="752">
        <v>0</v>
      </c>
      <c r="E2243" s="752">
        <v>0</v>
      </c>
      <c r="F2243" s="752">
        <v>1</v>
      </c>
      <c r="G2243" s="752">
        <v>1</v>
      </c>
      <c r="H2243" s="753">
        <v>0</v>
      </c>
      <c r="I2243" s="754">
        <v>0</v>
      </c>
    </row>
    <row r="2244" spans="1:9" x14ac:dyDescent="0.2">
      <c r="A2244" s="749"/>
      <c r="B2244" s="750" t="s">
        <v>3023</v>
      </c>
      <c r="C2244" s="751">
        <v>1</v>
      </c>
      <c r="D2244" s="752">
        <v>0</v>
      </c>
      <c r="E2244" s="752">
        <v>1</v>
      </c>
      <c r="F2244" s="752">
        <v>1</v>
      </c>
      <c r="G2244" s="752">
        <v>0</v>
      </c>
      <c r="H2244" s="753">
        <v>1</v>
      </c>
      <c r="I2244" s="754">
        <v>0</v>
      </c>
    </row>
    <row r="2245" spans="1:9" x14ac:dyDescent="0.2">
      <c r="A2245" s="749"/>
      <c r="B2245" s="750" t="s">
        <v>3024</v>
      </c>
      <c r="C2245" s="751">
        <v>86</v>
      </c>
      <c r="D2245" s="752">
        <v>35</v>
      </c>
      <c r="E2245" s="752">
        <v>51</v>
      </c>
      <c r="F2245" s="752">
        <v>52</v>
      </c>
      <c r="G2245" s="752">
        <v>38</v>
      </c>
      <c r="H2245" s="753">
        <v>14</v>
      </c>
      <c r="I2245" s="754">
        <v>0</v>
      </c>
    </row>
    <row r="2246" spans="1:9" x14ac:dyDescent="0.2">
      <c r="A2246" s="749"/>
      <c r="B2246" s="750" t="s">
        <v>3026</v>
      </c>
      <c r="C2246" s="751">
        <v>3</v>
      </c>
      <c r="D2246" s="752">
        <v>1</v>
      </c>
      <c r="E2246" s="752">
        <v>2</v>
      </c>
      <c r="F2246" s="752">
        <v>1</v>
      </c>
      <c r="G2246" s="752">
        <v>0</v>
      </c>
      <c r="H2246" s="753">
        <v>1</v>
      </c>
      <c r="I2246" s="754">
        <v>0</v>
      </c>
    </row>
    <row r="2247" spans="1:9" x14ac:dyDescent="0.2">
      <c r="A2247" s="749"/>
      <c r="B2247" s="750" t="s">
        <v>3027</v>
      </c>
      <c r="C2247" s="751">
        <v>0</v>
      </c>
      <c r="D2247" s="752">
        <v>0</v>
      </c>
      <c r="E2247" s="752">
        <v>0</v>
      </c>
      <c r="F2247" s="752">
        <v>1</v>
      </c>
      <c r="G2247" s="752">
        <v>1</v>
      </c>
      <c r="H2247" s="753">
        <v>0</v>
      </c>
      <c r="I2247" s="754">
        <v>0</v>
      </c>
    </row>
    <row r="2248" spans="1:9" x14ac:dyDescent="0.2">
      <c r="A2248" s="749"/>
      <c r="B2248" s="750" t="s">
        <v>3032</v>
      </c>
      <c r="C2248" s="751">
        <v>1</v>
      </c>
      <c r="D2248" s="752">
        <v>1</v>
      </c>
      <c r="E2248" s="752">
        <v>0</v>
      </c>
      <c r="F2248" s="752">
        <v>3</v>
      </c>
      <c r="G2248" s="752">
        <v>2</v>
      </c>
      <c r="H2248" s="753">
        <v>1</v>
      </c>
      <c r="I2248" s="754">
        <v>0</v>
      </c>
    </row>
    <row r="2249" spans="1:9" x14ac:dyDescent="0.2">
      <c r="A2249" s="749"/>
      <c r="B2249" s="750" t="s">
        <v>3034</v>
      </c>
      <c r="C2249" s="751">
        <v>3</v>
      </c>
      <c r="D2249" s="752">
        <v>1</v>
      </c>
      <c r="E2249" s="752">
        <v>2</v>
      </c>
      <c r="F2249" s="752">
        <v>7</v>
      </c>
      <c r="G2249" s="752">
        <v>6</v>
      </c>
      <c r="H2249" s="753">
        <v>1</v>
      </c>
      <c r="I2249" s="754">
        <v>0</v>
      </c>
    </row>
    <row r="2250" spans="1:9" x14ac:dyDescent="0.2">
      <c r="A2250" s="749"/>
      <c r="B2250" s="750" t="s">
        <v>3035</v>
      </c>
      <c r="C2250" s="751">
        <v>1</v>
      </c>
      <c r="D2250" s="752">
        <v>1</v>
      </c>
      <c r="E2250" s="752">
        <v>0</v>
      </c>
      <c r="F2250" s="752">
        <v>2</v>
      </c>
      <c r="G2250" s="752">
        <v>1</v>
      </c>
      <c r="H2250" s="753">
        <v>1</v>
      </c>
      <c r="I2250" s="754">
        <v>0</v>
      </c>
    </row>
    <row r="2251" spans="1:9" x14ac:dyDescent="0.2">
      <c r="A2251" s="749"/>
      <c r="B2251" s="750" t="s">
        <v>3479</v>
      </c>
      <c r="C2251" s="751">
        <v>0</v>
      </c>
      <c r="D2251" s="752">
        <v>0</v>
      </c>
      <c r="E2251" s="752">
        <v>0</v>
      </c>
      <c r="F2251" s="752">
        <v>2</v>
      </c>
      <c r="G2251" s="752">
        <v>1</v>
      </c>
      <c r="H2251" s="753">
        <v>1</v>
      </c>
      <c r="I2251" s="754">
        <v>0</v>
      </c>
    </row>
    <row r="2252" spans="1:9" s="452" customFormat="1" x14ac:dyDescent="0.2">
      <c r="A2252" s="749"/>
      <c r="B2252" s="750" t="s">
        <v>3480</v>
      </c>
      <c r="C2252" s="751">
        <v>0</v>
      </c>
      <c r="D2252" s="752">
        <v>0</v>
      </c>
      <c r="E2252" s="752">
        <v>0</v>
      </c>
      <c r="F2252" s="752">
        <v>2</v>
      </c>
      <c r="G2252" s="752">
        <v>2</v>
      </c>
      <c r="H2252" s="753">
        <v>0</v>
      </c>
      <c r="I2252" s="754">
        <v>0</v>
      </c>
    </row>
    <row r="2253" spans="1:9" s="452" customFormat="1" x14ac:dyDescent="0.2">
      <c r="A2253" s="749"/>
      <c r="B2253" s="750" t="s">
        <v>3038</v>
      </c>
      <c r="C2253" s="751">
        <v>0</v>
      </c>
      <c r="D2253" s="752">
        <v>0</v>
      </c>
      <c r="E2253" s="752">
        <v>0</v>
      </c>
      <c r="F2253" s="752">
        <v>4</v>
      </c>
      <c r="G2253" s="752">
        <v>2</v>
      </c>
      <c r="H2253" s="753">
        <v>2</v>
      </c>
      <c r="I2253" s="754">
        <v>0</v>
      </c>
    </row>
    <row r="2254" spans="1:9" x14ac:dyDescent="0.2">
      <c r="A2254" s="749"/>
      <c r="B2254" s="750" t="s">
        <v>3040</v>
      </c>
      <c r="C2254" s="751">
        <v>0</v>
      </c>
      <c r="D2254" s="752">
        <v>0</v>
      </c>
      <c r="E2254" s="752">
        <v>0</v>
      </c>
      <c r="F2254" s="752">
        <v>2</v>
      </c>
      <c r="G2254" s="752">
        <v>2</v>
      </c>
      <c r="H2254" s="753">
        <v>0</v>
      </c>
      <c r="I2254" s="754">
        <v>0</v>
      </c>
    </row>
    <row r="2255" spans="1:9" s="452" customFormat="1" x14ac:dyDescent="0.2">
      <c r="A2255" s="749"/>
      <c r="B2255" s="750" t="s">
        <v>3041</v>
      </c>
      <c r="C2255" s="751">
        <v>3</v>
      </c>
      <c r="D2255" s="752">
        <v>3</v>
      </c>
      <c r="E2255" s="752">
        <v>0</v>
      </c>
      <c r="F2255" s="752">
        <v>31</v>
      </c>
      <c r="G2255" s="752">
        <v>16</v>
      </c>
      <c r="H2255" s="753">
        <v>15</v>
      </c>
      <c r="I2255" s="754">
        <v>0</v>
      </c>
    </row>
    <row r="2256" spans="1:9" s="452" customFormat="1" x14ac:dyDescent="0.2">
      <c r="A2256" s="749"/>
      <c r="B2256" s="750" t="s">
        <v>3042</v>
      </c>
      <c r="C2256" s="751">
        <v>2</v>
      </c>
      <c r="D2256" s="752">
        <v>1</v>
      </c>
      <c r="E2256" s="752">
        <v>1</v>
      </c>
      <c r="F2256" s="752">
        <v>7</v>
      </c>
      <c r="G2256" s="752">
        <v>6</v>
      </c>
      <c r="H2256" s="753">
        <v>1</v>
      </c>
      <c r="I2256" s="754">
        <v>0</v>
      </c>
    </row>
    <row r="2257" spans="1:9" x14ac:dyDescent="0.2">
      <c r="A2257" s="749"/>
      <c r="B2257" s="750" t="s">
        <v>3043</v>
      </c>
      <c r="C2257" s="751">
        <v>1</v>
      </c>
      <c r="D2257" s="752">
        <v>1</v>
      </c>
      <c r="E2257" s="752">
        <v>0</v>
      </c>
      <c r="F2257" s="752">
        <v>8</v>
      </c>
      <c r="G2257" s="752">
        <v>8</v>
      </c>
      <c r="H2257" s="753">
        <v>0</v>
      </c>
      <c r="I2257" s="754">
        <v>0</v>
      </c>
    </row>
    <row r="2258" spans="1:9" x14ac:dyDescent="0.2">
      <c r="A2258" s="749"/>
      <c r="B2258" s="750" t="s">
        <v>3044</v>
      </c>
      <c r="C2258" s="751">
        <v>0</v>
      </c>
      <c r="D2258" s="752">
        <v>0</v>
      </c>
      <c r="E2258" s="752">
        <v>0</v>
      </c>
      <c r="F2258" s="752">
        <v>3</v>
      </c>
      <c r="G2258" s="752">
        <v>3</v>
      </c>
      <c r="H2258" s="753">
        <v>0</v>
      </c>
      <c r="I2258" s="754">
        <v>0</v>
      </c>
    </row>
    <row r="2259" spans="1:9" x14ac:dyDescent="0.2">
      <c r="A2259" s="749"/>
      <c r="B2259" s="750" t="s">
        <v>3045</v>
      </c>
      <c r="C2259" s="751">
        <v>8</v>
      </c>
      <c r="D2259" s="752">
        <v>4</v>
      </c>
      <c r="E2259" s="752">
        <v>4</v>
      </c>
      <c r="F2259" s="752">
        <v>3</v>
      </c>
      <c r="G2259" s="752">
        <v>3</v>
      </c>
      <c r="H2259" s="753">
        <v>0</v>
      </c>
      <c r="I2259" s="754">
        <v>0</v>
      </c>
    </row>
    <row r="2260" spans="1:9" x14ac:dyDescent="0.2">
      <c r="A2260" s="749"/>
      <c r="B2260" s="750" t="s">
        <v>3046</v>
      </c>
      <c r="C2260" s="751">
        <v>1</v>
      </c>
      <c r="D2260" s="752">
        <v>1</v>
      </c>
      <c r="E2260" s="752">
        <v>0</v>
      </c>
      <c r="F2260" s="752">
        <v>0</v>
      </c>
      <c r="G2260" s="752">
        <v>0</v>
      </c>
      <c r="H2260" s="753">
        <v>0</v>
      </c>
      <c r="I2260" s="754">
        <v>0</v>
      </c>
    </row>
    <row r="2261" spans="1:9" x14ac:dyDescent="0.2">
      <c r="A2261" s="749"/>
      <c r="B2261" s="750" t="s">
        <v>3047</v>
      </c>
      <c r="C2261" s="751">
        <v>0</v>
      </c>
      <c r="D2261" s="752">
        <v>0</v>
      </c>
      <c r="E2261" s="752">
        <v>0</v>
      </c>
      <c r="F2261" s="752">
        <v>14</v>
      </c>
      <c r="G2261" s="752">
        <v>10</v>
      </c>
      <c r="H2261" s="753">
        <v>4</v>
      </c>
      <c r="I2261" s="754">
        <v>0</v>
      </c>
    </row>
    <row r="2262" spans="1:9" x14ac:dyDescent="0.2">
      <c r="A2262" s="749"/>
      <c r="B2262" s="750" t="s">
        <v>3048</v>
      </c>
      <c r="C2262" s="751">
        <v>0</v>
      </c>
      <c r="D2262" s="752">
        <v>0</v>
      </c>
      <c r="E2262" s="752">
        <v>0</v>
      </c>
      <c r="F2262" s="752">
        <v>3</v>
      </c>
      <c r="G2262" s="752">
        <v>1</v>
      </c>
      <c r="H2262" s="753">
        <v>2</v>
      </c>
      <c r="I2262" s="754">
        <v>0</v>
      </c>
    </row>
    <row r="2263" spans="1:9" x14ac:dyDescent="0.2">
      <c r="A2263" s="749"/>
      <c r="B2263" s="750" t="s">
        <v>3049</v>
      </c>
      <c r="C2263" s="751">
        <v>0</v>
      </c>
      <c r="D2263" s="752">
        <v>0</v>
      </c>
      <c r="E2263" s="752">
        <v>0</v>
      </c>
      <c r="F2263" s="752">
        <v>2</v>
      </c>
      <c r="G2263" s="752">
        <v>0</v>
      </c>
      <c r="H2263" s="753">
        <v>2</v>
      </c>
      <c r="I2263" s="754">
        <v>0</v>
      </c>
    </row>
    <row r="2264" spans="1:9" x14ac:dyDescent="0.2">
      <c r="A2264" s="749"/>
      <c r="B2264" s="750" t="s">
        <v>3050</v>
      </c>
      <c r="C2264" s="751">
        <v>16</v>
      </c>
      <c r="D2264" s="752">
        <v>7</v>
      </c>
      <c r="E2264" s="752">
        <v>9</v>
      </c>
      <c r="F2264" s="752">
        <v>179</v>
      </c>
      <c r="G2264" s="752">
        <v>97</v>
      </c>
      <c r="H2264" s="753">
        <v>82</v>
      </c>
      <c r="I2264" s="754">
        <v>0</v>
      </c>
    </row>
    <row r="2265" spans="1:9" x14ac:dyDescent="0.2">
      <c r="A2265" s="749"/>
      <c r="B2265" s="750" t="s">
        <v>3051</v>
      </c>
      <c r="C2265" s="751">
        <v>0</v>
      </c>
      <c r="D2265" s="752">
        <v>0</v>
      </c>
      <c r="E2265" s="752">
        <v>0</v>
      </c>
      <c r="F2265" s="752">
        <v>2</v>
      </c>
      <c r="G2265" s="752">
        <v>1</v>
      </c>
      <c r="H2265" s="753">
        <v>1</v>
      </c>
      <c r="I2265" s="754">
        <v>0</v>
      </c>
    </row>
    <row r="2266" spans="1:9" x14ac:dyDescent="0.2">
      <c r="A2266" s="749"/>
      <c r="B2266" s="750" t="s">
        <v>3481</v>
      </c>
      <c r="C2266" s="751">
        <v>0</v>
      </c>
      <c r="D2266" s="752">
        <v>0</v>
      </c>
      <c r="E2266" s="752">
        <v>0</v>
      </c>
      <c r="F2266" s="752">
        <v>1</v>
      </c>
      <c r="G2266" s="752">
        <v>1</v>
      </c>
      <c r="H2266" s="753">
        <v>0</v>
      </c>
      <c r="I2266" s="754">
        <v>0</v>
      </c>
    </row>
    <row r="2267" spans="1:9" x14ac:dyDescent="0.2">
      <c r="A2267" s="749"/>
      <c r="B2267" s="750" t="s">
        <v>3053</v>
      </c>
      <c r="C2267" s="751">
        <v>0</v>
      </c>
      <c r="D2267" s="752">
        <v>0</v>
      </c>
      <c r="E2267" s="752">
        <v>0</v>
      </c>
      <c r="F2267" s="752">
        <v>4</v>
      </c>
      <c r="G2267" s="752">
        <v>2</v>
      </c>
      <c r="H2267" s="753">
        <v>2</v>
      </c>
      <c r="I2267" s="754">
        <v>0</v>
      </c>
    </row>
    <row r="2268" spans="1:9" x14ac:dyDescent="0.2">
      <c r="A2268" s="749"/>
      <c r="B2268" s="750" t="s">
        <v>3054</v>
      </c>
      <c r="C2268" s="751">
        <v>0</v>
      </c>
      <c r="D2268" s="752">
        <v>0</v>
      </c>
      <c r="E2268" s="752">
        <v>0</v>
      </c>
      <c r="F2268" s="752">
        <v>5</v>
      </c>
      <c r="G2268" s="752">
        <v>2</v>
      </c>
      <c r="H2268" s="753">
        <v>3</v>
      </c>
      <c r="I2268" s="754">
        <v>0</v>
      </c>
    </row>
    <row r="2269" spans="1:9" x14ac:dyDescent="0.2">
      <c r="A2269" s="749"/>
      <c r="B2269" s="750" t="s">
        <v>3055</v>
      </c>
      <c r="C2269" s="751">
        <v>2</v>
      </c>
      <c r="D2269" s="752">
        <v>0</v>
      </c>
      <c r="E2269" s="752">
        <v>2</v>
      </c>
      <c r="F2269" s="752">
        <v>13</v>
      </c>
      <c r="G2269" s="752">
        <v>7</v>
      </c>
      <c r="H2269" s="753">
        <v>6</v>
      </c>
      <c r="I2269" s="754">
        <v>0</v>
      </c>
    </row>
    <row r="2270" spans="1:9" x14ac:dyDescent="0.2">
      <c r="A2270" s="749"/>
      <c r="B2270" s="750" t="s">
        <v>3059</v>
      </c>
      <c r="C2270" s="751">
        <v>0</v>
      </c>
      <c r="D2270" s="752">
        <v>0</v>
      </c>
      <c r="E2270" s="752">
        <v>0</v>
      </c>
      <c r="F2270" s="752">
        <v>4</v>
      </c>
      <c r="G2270" s="752">
        <v>4</v>
      </c>
      <c r="H2270" s="753">
        <v>0</v>
      </c>
      <c r="I2270" s="754">
        <v>0</v>
      </c>
    </row>
    <row r="2271" spans="1:9" x14ac:dyDescent="0.2">
      <c r="A2271" s="749"/>
      <c r="B2271" s="750" t="s">
        <v>3060</v>
      </c>
      <c r="C2271" s="751">
        <v>0</v>
      </c>
      <c r="D2271" s="752">
        <v>0</v>
      </c>
      <c r="E2271" s="752">
        <v>0</v>
      </c>
      <c r="F2271" s="752">
        <v>1</v>
      </c>
      <c r="G2271" s="752">
        <v>1</v>
      </c>
      <c r="H2271" s="753">
        <v>0</v>
      </c>
      <c r="I2271" s="754">
        <v>0</v>
      </c>
    </row>
    <row r="2272" spans="1:9" x14ac:dyDescent="0.2">
      <c r="A2272" s="749"/>
      <c r="B2272" s="750" t="s">
        <v>3061</v>
      </c>
      <c r="C2272" s="751">
        <v>0</v>
      </c>
      <c r="D2272" s="752">
        <v>0</v>
      </c>
      <c r="E2272" s="752">
        <v>0</v>
      </c>
      <c r="F2272" s="752">
        <v>7</v>
      </c>
      <c r="G2272" s="752">
        <v>2</v>
      </c>
      <c r="H2272" s="753">
        <v>5</v>
      </c>
      <c r="I2272" s="754">
        <v>0</v>
      </c>
    </row>
    <row r="2273" spans="1:9" x14ac:dyDescent="0.2">
      <c r="A2273" s="749"/>
      <c r="B2273" s="750" t="s">
        <v>3062</v>
      </c>
      <c r="C2273" s="751">
        <v>0</v>
      </c>
      <c r="D2273" s="752">
        <v>0</v>
      </c>
      <c r="E2273" s="752">
        <v>0</v>
      </c>
      <c r="F2273" s="752">
        <v>1</v>
      </c>
      <c r="G2273" s="752">
        <v>0</v>
      </c>
      <c r="H2273" s="753">
        <v>1</v>
      </c>
      <c r="I2273" s="754">
        <v>0</v>
      </c>
    </row>
    <row r="2274" spans="1:9" s="452" customFormat="1" x14ac:dyDescent="0.2">
      <c r="A2274" s="749"/>
      <c r="B2274" s="750" t="s">
        <v>3063</v>
      </c>
      <c r="C2274" s="751">
        <v>7</v>
      </c>
      <c r="D2274" s="752">
        <v>4</v>
      </c>
      <c r="E2274" s="752">
        <v>3</v>
      </c>
      <c r="F2274" s="752">
        <v>1</v>
      </c>
      <c r="G2274" s="752">
        <v>0</v>
      </c>
      <c r="H2274" s="753">
        <v>1</v>
      </c>
      <c r="I2274" s="754">
        <v>0</v>
      </c>
    </row>
    <row r="2275" spans="1:9" s="452" customFormat="1" x14ac:dyDescent="0.2">
      <c r="A2275" s="749"/>
      <c r="B2275" s="750" t="s">
        <v>3482</v>
      </c>
      <c r="C2275" s="751">
        <v>2</v>
      </c>
      <c r="D2275" s="752">
        <v>1</v>
      </c>
      <c r="E2275" s="752">
        <v>1</v>
      </c>
      <c r="F2275" s="752">
        <v>1</v>
      </c>
      <c r="G2275" s="752">
        <v>1</v>
      </c>
      <c r="H2275" s="753">
        <v>0</v>
      </c>
      <c r="I2275" s="754">
        <v>0</v>
      </c>
    </row>
    <row r="2276" spans="1:9" s="452" customFormat="1" x14ac:dyDescent="0.2">
      <c r="A2276" s="749"/>
      <c r="B2276" s="750" t="s">
        <v>3064</v>
      </c>
      <c r="C2276" s="751">
        <v>4</v>
      </c>
      <c r="D2276" s="752">
        <v>4</v>
      </c>
      <c r="E2276" s="752">
        <v>0</v>
      </c>
      <c r="F2276" s="752">
        <v>20</v>
      </c>
      <c r="G2276" s="752">
        <v>16</v>
      </c>
      <c r="H2276" s="753">
        <v>4</v>
      </c>
      <c r="I2276" s="754">
        <v>0</v>
      </c>
    </row>
    <row r="2277" spans="1:9" s="452" customFormat="1" x14ac:dyDescent="0.2">
      <c r="A2277" s="749"/>
      <c r="B2277" s="750" t="s">
        <v>3065</v>
      </c>
      <c r="C2277" s="751">
        <v>2</v>
      </c>
      <c r="D2277" s="752">
        <v>1</v>
      </c>
      <c r="E2277" s="752">
        <v>1</v>
      </c>
      <c r="F2277" s="752">
        <v>0</v>
      </c>
      <c r="G2277" s="752">
        <v>0</v>
      </c>
      <c r="H2277" s="753">
        <v>0</v>
      </c>
      <c r="I2277" s="754">
        <v>0</v>
      </c>
    </row>
    <row r="2278" spans="1:9" s="452" customFormat="1" x14ac:dyDescent="0.2">
      <c r="A2278" s="749"/>
      <c r="B2278" s="750" t="s">
        <v>3066</v>
      </c>
      <c r="C2278" s="751">
        <v>2</v>
      </c>
      <c r="D2278" s="752">
        <v>0</v>
      </c>
      <c r="E2278" s="752">
        <v>2</v>
      </c>
      <c r="F2278" s="752">
        <v>0</v>
      </c>
      <c r="G2278" s="752">
        <v>0</v>
      </c>
      <c r="H2278" s="753">
        <v>0</v>
      </c>
      <c r="I2278" s="754">
        <v>0</v>
      </c>
    </row>
    <row r="2279" spans="1:9" s="452" customFormat="1" x14ac:dyDescent="0.2">
      <c r="A2279" s="749"/>
      <c r="B2279" s="750" t="s">
        <v>3067</v>
      </c>
      <c r="C2279" s="751">
        <v>0</v>
      </c>
      <c r="D2279" s="752">
        <v>0</v>
      </c>
      <c r="E2279" s="752">
        <v>0</v>
      </c>
      <c r="F2279" s="752">
        <v>1</v>
      </c>
      <c r="G2279" s="752">
        <v>1</v>
      </c>
      <c r="H2279" s="753">
        <v>0</v>
      </c>
      <c r="I2279" s="754">
        <v>0</v>
      </c>
    </row>
    <row r="2280" spans="1:9" s="452" customFormat="1" x14ac:dyDescent="0.2">
      <c r="A2280" s="749"/>
      <c r="B2280" s="750" t="s">
        <v>3068</v>
      </c>
      <c r="C2280" s="751">
        <v>2</v>
      </c>
      <c r="D2280" s="752">
        <v>0</v>
      </c>
      <c r="E2280" s="752">
        <v>2</v>
      </c>
      <c r="F2280" s="752">
        <v>0</v>
      </c>
      <c r="G2280" s="752">
        <v>0</v>
      </c>
      <c r="H2280" s="753">
        <v>0</v>
      </c>
      <c r="I2280" s="754">
        <v>0</v>
      </c>
    </row>
    <row r="2281" spans="1:9" s="452" customFormat="1" x14ac:dyDescent="0.2">
      <c r="A2281" s="749"/>
      <c r="B2281" s="750" t="s">
        <v>3069</v>
      </c>
      <c r="C2281" s="751">
        <v>17</v>
      </c>
      <c r="D2281" s="752">
        <v>4</v>
      </c>
      <c r="E2281" s="752">
        <v>13</v>
      </c>
      <c r="F2281" s="752">
        <v>1</v>
      </c>
      <c r="G2281" s="752">
        <v>1</v>
      </c>
      <c r="H2281" s="753">
        <v>0</v>
      </c>
      <c r="I2281" s="754">
        <v>0</v>
      </c>
    </row>
    <row r="2282" spans="1:9" x14ac:dyDescent="0.2">
      <c r="A2282" s="749"/>
      <c r="B2282" s="750" t="s">
        <v>3483</v>
      </c>
      <c r="C2282" s="751">
        <v>0</v>
      </c>
      <c r="D2282" s="752">
        <v>0</v>
      </c>
      <c r="E2282" s="752">
        <v>0</v>
      </c>
      <c r="F2282" s="752">
        <v>1</v>
      </c>
      <c r="G2282" s="752">
        <v>1</v>
      </c>
      <c r="H2282" s="753">
        <v>0</v>
      </c>
      <c r="I2282" s="754">
        <v>0</v>
      </c>
    </row>
    <row r="2283" spans="1:9" x14ac:dyDescent="0.2">
      <c r="A2283" s="749"/>
      <c r="B2283" s="750" t="s">
        <v>3070</v>
      </c>
      <c r="C2283" s="751">
        <v>0</v>
      </c>
      <c r="D2283" s="752">
        <v>0</v>
      </c>
      <c r="E2283" s="752">
        <v>0</v>
      </c>
      <c r="F2283" s="752">
        <v>1</v>
      </c>
      <c r="G2283" s="752">
        <v>1</v>
      </c>
      <c r="H2283" s="753">
        <v>0</v>
      </c>
      <c r="I2283" s="754">
        <v>0</v>
      </c>
    </row>
    <row r="2284" spans="1:9" s="452" customFormat="1" x14ac:dyDescent="0.2">
      <c r="A2284" s="749"/>
      <c r="B2284" s="750" t="s">
        <v>3484</v>
      </c>
      <c r="C2284" s="751">
        <v>0</v>
      </c>
      <c r="D2284" s="752">
        <v>0</v>
      </c>
      <c r="E2284" s="752">
        <v>0</v>
      </c>
      <c r="F2284" s="752">
        <v>2</v>
      </c>
      <c r="G2284" s="752">
        <v>1</v>
      </c>
      <c r="H2284" s="753">
        <v>1</v>
      </c>
      <c r="I2284" s="754">
        <v>0</v>
      </c>
    </row>
    <row r="2285" spans="1:9" s="452" customFormat="1" x14ac:dyDescent="0.2">
      <c r="A2285" s="749"/>
      <c r="B2285" s="750" t="s">
        <v>3071</v>
      </c>
      <c r="C2285" s="751">
        <v>1</v>
      </c>
      <c r="D2285" s="752">
        <v>0</v>
      </c>
      <c r="E2285" s="752">
        <v>1</v>
      </c>
      <c r="F2285" s="752">
        <v>5</v>
      </c>
      <c r="G2285" s="752">
        <v>4</v>
      </c>
      <c r="H2285" s="753">
        <v>1</v>
      </c>
      <c r="I2285" s="754">
        <v>0</v>
      </c>
    </row>
    <row r="2286" spans="1:9" x14ac:dyDescent="0.2">
      <c r="A2286" s="749"/>
      <c r="B2286" s="750" t="s">
        <v>3072</v>
      </c>
      <c r="C2286" s="751">
        <v>0</v>
      </c>
      <c r="D2286" s="752">
        <v>0</v>
      </c>
      <c r="E2286" s="752">
        <v>0</v>
      </c>
      <c r="F2286" s="752">
        <v>4</v>
      </c>
      <c r="G2286" s="752">
        <v>4</v>
      </c>
      <c r="H2286" s="753">
        <v>0</v>
      </c>
      <c r="I2286" s="754">
        <v>0</v>
      </c>
    </row>
    <row r="2287" spans="1:9" x14ac:dyDescent="0.2">
      <c r="A2287" s="749"/>
      <c r="B2287" s="750" t="s">
        <v>3073</v>
      </c>
      <c r="C2287" s="751">
        <v>2</v>
      </c>
      <c r="D2287" s="752">
        <v>0</v>
      </c>
      <c r="E2287" s="752">
        <v>2</v>
      </c>
      <c r="F2287" s="752">
        <v>6</v>
      </c>
      <c r="G2287" s="752">
        <v>4</v>
      </c>
      <c r="H2287" s="753">
        <v>2</v>
      </c>
      <c r="I2287" s="754">
        <v>0</v>
      </c>
    </row>
    <row r="2288" spans="1:9" x14ac:dyDescent="0.2">
      <c r="A2288" s="749"/>
      <c r="B2288" s="750" t="s">
        <v>3074</v>
      </c>
      <c r="C2288" s="751">
        <v>0</v>
      </c>
      <c r="D2288" s="752">
        <v>0</v>
      </c>
      <c r="E2288" s="752">
        <v>0</v>
      </c>
      <c r="F2288" s="752">
        <v>5</v>
      </c>
      <c r="G2288" s="752">
        <v>3</v>
      </c>
      <c r="H2288" s="753">
        <v>2</v>
      </c>
      <c r="I2288" s="754">
        <v>0</v>
      </c>
    </row>
    <row r="2289" spans="1:9" x14ac:dyDescent="0.2">
      <c r="A2289" s="749"/>
      <c r="B2289" s="750" t="s">
        <v>3485</v>
      </c>
      <c r="C2289" s="751">
        <v>2</v>
      </c>
      <c r="D2289" s="752">
        <v>1</v>
      </c>
      <c r="E2289" s="752">
        <v>1</v>
      </c>
      <c r="F2289" s="752">
        <v>0</v>
      </c>
      <c r="G2289" s="752">
        <v>0</v>
      </c>
      <c r="H2289" s="753">
        <v>0</v>
      </c>
      <c r="I2289" s="754">
        <v>0</v>
      </c>
    </row>
    <row r="2290" spans="1:9" x14ac:dyDescent="0.2">
      <c r="A2290" s="749"/>
      <c r="B2290" s="750" t="s">
        <v>3075</v>
      </c>
      <c r="C2290" s="751">
        <v>0</v>
      </c>
      <c r="D2290" s="752">
        <v>0</v>
      </c>
      <c r="E2290" s="752">
        <v>0</v>
      </c>
      <c r="F2290" s="752">
        <v>1</v>
      </c>
      <c r="G2290" s="752">
        <v>1</v>
      </c>
      <c r="H2290" s="753">
        <v>0</v>
      </c>
      <c r="I2290" s="754">
        <v>0</v>
      </c>
    </row>
    <row r="2291" spans="1:9" s="452" customFormat="1" x14ac:dyDescent="0.2">
      <c r="A2291" s="749"/>
      <c r="B2291" s="750" t="s">
        <v>3076</v>
      </c>
      <c r="C2291" s="751">
        <v>0</v>
      </c>
      <c r="D2291" s="752">
        <v>0</v>
      </c>
      <c r="E2291" s="752">
        <v>0</v>
      </c>
      <c r="F2291" s="752">
        <v>3</v>
      </c>
      <c r="G2291" s="752">
        <v>1</v>
      </c>
      <c r="H2291" s="753">
        <v>2</v>
      </c>
      <c r="I2291" s="754">
        <v>0</v>
      </c>
    </row>
    <row r="2292" spans="1:9" s="452" customFormat="1" x14ac:dyDescent="0.2">
      <c r="A2292" s="749"/>
      <c r="B2292" s="750" t="s">
        <v>3077</v>
      </c>
      <c r="C2292" s="751">
        <v>0</v>
      </c>
      <c r="D2292" s="752">
        <v>0</v>
      </c>
      <c r="E2292" s="752">
        <v>0</v>
      </c>
      <c r="F2292" s="752">
        <v>3</v>
      </c>
      <c r="G2292" s="752">
        <v>2</v>
      </c>
      <c r="H2292" s="753">
        <v>1</v>
      </c>
      <c r="I2292" s="754">
        <v>0</v>
      </c>
    </row>
    <row r="2293" spans="1:9" x14ac:dyDescent="0.2">
      <c r="A2293" s="749"/>
      <c r="B2293" s="750" t="s">
        <v>3078</v>
      </c>
      <c r="C2293" s="751">
        <v>0</v>
      </c>
      <c r="D2293" s="752">
        <v>0</v>
      </c>
      <c r="E2293" s="752">
        <v>0</v>
      </c>
      <c r="F2293" s="752">
        <v>6</v>
      </c>
      <c r="G2293" s="752">
        <v>3</v>
      </c>
      <c r="H2293" s="753">
        <v>3</v>
      </c>
      <c r="I2293" s="754">
        <v>0</v>
      </c>
    </row>
    <row r="2294" spans="1:9" x14ac:dyDescent="0.2">
      <c r="A2294" s="749"/>
      <c r="B2294" s="750" t="s">
        <v>3486</v>
      </c>
      <c r="C2294" s="751">
        <v>1</v>
      </c>
      <c r="D2294" s="752">
        <v>1</v>
      </c>
      <c r="E2294" s="752">
        <v>0</v>
      </c>
      <c r="F2294" s="752">
        <v>3</v>
      </c>
      <c r="G2294" s="752">
        <v>1</v>
      </c>
      <c r="H2294" s="753">
        <v>2</v>
      </c>
      <c r="I2294" s="754">
        <v>0</v>
      </c>
    </row>
    <row r="2295" spans="1:9" x14ac:dyDescent="0.2">
      <c r="A2295" s="749"/>
      <c r="B2295" s="750" t="s">
        <v>3079</v>
      </c>
      <c r="C2295" s="751">
        <v>0</v>
      </c>
      <c r="D2295" s="752">
        <v>0</v>
      </c>
      <c r="E2295" s="752">
        <v>0</v>
      </c>
      <c r="F2295" s="752">
        <v>2</v>
      </c>
      <c r="G2295" s="752">
        <v>2</v>
      </c>
      <c r="H2295" s="753">
        <v>0</v>
      </c>
      <c r="I2295" s="754">
        <v>0</v>
      </c>
    </row>
    <row r="2296" spans="1:9" x14ac:dyDescent="0.2">
      <c r="A2296" s="749"/>
      <c r="B2296" s="750" t="s">
        <v>3082</v>
      </c>
      <c r="C2296" s="751">
        <v>0</v>
      </c>
      <c r="D2296" s="752">
        <v>0</v>
      </c>
      <c r="E2296" s="752">
        <v>0</v>
      </c>
      <c r="F2296" s="752">
        <v>3</v>
      </c>
      <c r="G2296" s="752">
        <v>0</v>
      </c>
      <c r="H2296" s="753">
        <v>3</v>
      </c>
      <c r="I2296" s="754">
        <v>0</v>
      </c>
    </row>
    <row r="2297" spans="1:9" x14ac:dyDescent="0.2">
      <c r="A2297" s="749"/>
      <c r="B2297" s="750" t="s">
        <v>3083</v>
      </c>
      <c r="C2297" s="751">
        <v>0</v>
      </c>
      <c r="D2297" s="752">
        <v>0</v>
      </c>
      <c r="E2297" s="752">
        <v>0</v>
      </c>
      <c r="F2297" s="752">
        <v>5</v>
      </c>
      <c r="G2297" s="752">
        <v>4</v>
      </c>
      <c r="H2297" s="753">
        <v>1</v>
      </c>
      <c r="I2297" s="754">
        <v>0</v>
      </c>
    </row>
    <row r="2298" spans="1:9" x14ac:dyDescent="0.2">
      <c r="A2298" s="749"/>
      <c r="B2298" s="750" t="s">
        <v>3084</v>
      </c>
      <c r="C2298" s="751">
        <v>0</v>
      </c>
      <c r="D2298" s="752">
        <v>0</v>
      </c>
      <c r="E2298" s="752">
        <v>0</v>
      </c>
      <c r="F2298" s="752">
        <v>8</v>
      </c>
      <c r="G2298" s="752">
        <v>7</v>
      </c>
      <c r="H2298" s="753">
        <v>1</v>
      </c>
      <c r="I2298" s="754">
        <v>0</v>
      </c>
    </row>
    <row r="2299" spans="1:9" s="452" customFormat="1" x14ac:dyDescent="0.2">
      <c r="A2299" s="749"/>
      <c r="B2299" s="750" t="s">
        <v>3085</v>
      </c>
      <c r="C2299" s="751">
        <v>0</v>
      </c>
      <c r="D2299" s="752">
        <v>0</v>
      </c>
      <c r="E2299" s="752">
        <v>0</v>
      </c>
      <c r="F2299" s="752">
        <v>1</v>
      </c>
      <c r="G2299" s="752">
        <v>1</v>
      </c>
      <c r="H2299" s="753">
        <v>0</v>
      </c>
      <c r="I2299" s="754">
        <v>0</v>
      </c>
    </row>
    <row r="2300" spans="1:9" s="452" customFormat="1" x14ac:dyDescent="0.2">
      <c r="A2300" s="749"/>
      <c r="B2300" s="750" t="s">
        <v>3487</v>
      </c>
      <c r="C2300" s="751">
        <v>0</v>
      </c>
      <c r="D2300" s="752">
        <v>0</v>
      </c>
      <c r="E2300" s="752">
        <v>0</v>
      </c>
      <c r="F2300" s="752">
        <v>1</v>
      </c>
      <c r="G2300" s="752">
        <v>1</v>
      </c>
      <c r="H2300" s="753">
        <v>0</v>
      </c>
      <c r="I2300" s="754">
        <v>0</v>
      </c>
    </row>
    <row r="2301" spans="1:9" s="452" customFormat="1" x14ac:dyDescent="0.2">
      <c r="A2301" s="749"/>
      <c r="B2301" s="750" t="s">
        <v>3091</v>
      </c>
      <c r="C2301" s="751">
        <v>1</v>
      </c>
      <c r="D2301" s="752">
        <v>1</v>
      </c>
      <c r="E2301" s="752">
        <v>0</v>
      </c>
      <c r="F2301" s="752">
        <v>0</v>
      </c>
      <c r="G2301" s="752">
        <v>0</v>
      </c>
      <c r="H2301" s="753">
        <v>0</v>
      </c>
      <c r="I2301" s="754">
        <v>0</v>
      </c>
    </row>
    <row r="2302" spans="1:9" s="452" customFormat="1" x14ac:dyDescent="0.2">
      <c r="A2302" s="749"/>
      <c r="B2302" s="750" t="s">
        <v>3094</v>
      </c>
      <c r="C2302" s="751">
        <v>3</v>
      </c>
      <c r="D2302" s="752">
        <v>1</v>
      </c>
      <c r="E2302" s="752">
        <v>2</v>
      </c>
      <c r="F2302" s="752">
        <v>7</v>
      </c>
      <c r="G2302" s="752">
        <v>4</v>
      </c>
      <c r="H2302" s="753">
        <v>3</v>
      </c>
      <c r="I2302" s="754">
        <v>0</v>
      </c>
    </row>
    <row r="2303" spans="1:9" x14ac:dyDescent="0.2">
      <c r="A2303" s="749"/>
      <c r="B2303" s="750" t="s">
        <v>3095</v>
      </c>
      <c r="C2303" s="751">
        <v>1</v>
      </c>
      <c r="D2303" s="752">
        <v>0</v>
      </c>
      <c r="E2303" s="752">
        <v>1</v>
      </c>
      <c r="F2303" s="752">
        <v>5</v>
      </c>
      <c r="G2303" s="752">
        <v>3</v>
      </c>
      <c r="H2303" s="753">
        <v>2</v>
      </c>
      <c r="I2303" s="754">
        <v>0</v>
      </c>
    </row>
    <row r="2304" spans="1:9" s="452" customFormat="1" x14ac:dyDescent="0.2">
      <c r="A2304" s="749"/>
      <c r="B2304" s="750" t="s">
        <v>3488</v>
      </c>
      <c r="C2304" s="751">
        <v>0</v>
      </c>
      <c r="D2304" s="752">
        <v>0</v>
      </c>
      <c r="E2304" s="752">
        <v>0</v>
      </c>
      <c r="F2304" s="752">
        <v>1</v>
      </c>
      <c r="G2304" s="752">
        <v>0</v>
      </c>
      <c r="H2304" s="753">
        <v>1</v>
      </c>
      <c r="I2304" s="754">
        <v>0</v>
      </c>
    </row>
    <row r="2305" spans="1:9" s="452" customFormat="1" x14ac:dyDescent="0.2">
      <c r="A2305" s="749"/>
      <c r="B2305" s="750" t="s">
        <v>3096</v>
      </c>
      <c r="C2305" s="751">
        <v>4</v>
      </c>
      <c r="D2305" s="752">
        <v>4</v>
      </c>
      <c r="E2305" s="752">
        <v>0</v>
      </c>
      <c r="F2305" s="752">
        <v>8</v>
      </c>
      <c r="G2305" s="752">
        <v>6</v>
      </c>
      <c r="H2305" s="753">
        <v>2</v>
      </c>
      <c r="I2305" s="754">
        <v>0</v>
      </c>
    </row>
    <row r="2306" spans="1:9" s="452" customFormat="1" x14ac:dyDescent="0.2">
      <c r="A2306" s="749"/>
      <c r="B2306" s="750" t="s">
        <v>3489</v>
      </c>
      <c r="C2306" s="751">
        <v>0</v>
      </c>
      <c r="D2306" s="752">
        <v>0</v>
      </c>
      <c r="E2306" s="752">
        <v>0</v>
      </c>
      <c r="F2306" s="752">
        <v>1</v>
      </c>
      <c r="G2306" s="752">
        <v>1</v>
      </c>
      <c r="H2306" s="753">
        <v>0</v>
      </c>
      <c r="I2306" s="754">
        <v>0</v>
      </c>
    </row>
    <row r="2307" spans="1:9" s="452" customFormat="1" x14ac:dyDescent="0.2">
      <c r="A2307" s="749"/>
      <c r="B2307" s="750" t="s">
        <v>3490</v>
      </c>
      <c r="C2307" s="751">
        <v>0</v>
      </c>
      <c r="D2307" s="752">
        <v>0</v>
      </c>
      <c r="E2307" s="752">
        <v>0</v>
      </c>
      <c r="F2307" s="752">
        <v>1</v>
      </c>
      <c r="G2307" s="752">
        <v>1</v>
      </c>
      <c r="H2307" s="753">
        <v>0</v>
      </c>
      <c r="I2307" s="754">
        <v>0</v>
      </c>
    </row>
    <row r="2308" spans="1:9" x14ac:dyDescent="0.2">
      <c r="A2308" s="749"/>
      <c r="B2308" s="750" t="s">
        <v>3097</v>
      </c>
      <c r="C2308" s="751">
        <v>0</v>
      </c>
      <c r="D2308" s="752">
        <v>0</v>
      </c>
      <c r="E2308" s="752">
        <v>0</v>
      </c>
      <c r="F2308" s="752">
        <v>1</v>
      </c>
      <c r="G2308" s="752">
        <v>1</v>
      </c>
      <c r="H2308" s="753">
        <v>0</v>
      </c>
      <c r="I2308" s="754">
        <v>0</v>
      </c>
    </row>
    <row r="2309" spans="1:9" x14ac:dyDescent="0.2">
      <c r="A2309" s="749"/>
      <c r="B2309" s="750" t="s">
        <v>3099</v>
      </c>
      <c r="C2309" s="751">
        <v>0</v>
      </c>
      <c r="D2309" s="752">
        <v>0</v>
      </c>
      <c r="E2309" s="752">
        <v>0</v>
      </c>
      <c r="F2309" s="752">
        <v>5</v>
      </c>
      <c r="G2309" s="752">
        <v>4</v>
      </c>
      <c r="H2309" s="753">
        <v>1</v>
      </c>
      <c r="I2309" s="754">
        <v>0</v>
      </c>
    </row>
    <row r="2310" spans="1:9" x14ac:dyDescent="0.2">
      <c r="A2310" s="749"/>
      <c r="B2310" s="750" t="s">
        <v>3100</v>
      </c>
      <c r="C2310" s="751">
        <v>0</v>
      </c>
      <c r="D2310" s="752">
        <v>0</v>
      </c>
      <c r="E2310" s="752">
        <v>0</v>
      </c>
      <c r="F2310" s="752">
        <v>2</v>
      </c>
      <c r="G2310" s="752">
        <v>2</v>
      </c>
      <c r="H2310" s="753">
        <v>0</v>
      </c>
      <c r="I2310" s="754">
        <v>0</v>
      </c>
    </row>
    <row r="2311" spans="1:9" x14ac:dyDescent="0.2">
      <c r="A2311" s="749"/>
      <c r="B2311" s="750" t="s">
        <v>3102</v>
      </c>
      <c r="C2311" s="751">
        <v>1</v>
      </c>
      <c r="D2311" s="752">
        <v>1</v>
      </c>
      <c r="E2311" s="752">
        <v>0</v>
      </c>
      <c r="F2311" s="752">
        <v>1</v>
      </c>
      <c r="G2311" s="752">
        <v>1</v>
      </c>
      <c r="H2311" s="753">
        <v>0</v>
      </c>
      <c r="I2311" s="754">
        <v>0</v>
      </c>
    </row>
    <row r="2312" spans="1:9" x14ac:dyDescent="0.2">
      <c r="A2312" s="749"/>
      <c r="B2312" s="750" t="s">
        <v>3103</v>
      </c>
      <c r="C2312" s="751">
        <v>0</v>
      </c>
      <c r="D2312" s="752">
        <v>0</v>
      </c>
      <c r="E2312" s="752">
        <v>0</v>
      </c>
      <c r="F2312" s="752">
        <v>1</v>
      </c>
      <c r="G2312" s="752">
        <v>1</v>
      </c>
      <c r="H2312" s="753">
        <v>0</v>
      </c>
      <c r="I2312" s="754">
        <v>0</v>
      </c>
    </row>
    <row r="2313" spans="1:9" x14ac:dyDescent="0.2">
      <c r="A2313" s="749"/>
      <c r="B2313" s="750" t="s">
        <v>3491</v>
      </c>
      <c r="C2313" s="751">
        <v>0</v>
      </c>
      <c r="D2313" s="752">
        <v>0</v>
      </c>
      <c r="E2313" s="752">
        <v>0</v>
      </c>
      <c r="F2313" s="752">
        <v>2</v>
      </c>
      <c r="G2313" s="752">
        <v>2</v>
      </c>
      <c r="H2313" s="753">
        <v>0</v>
      </c>
      <c r="I2313" s="754">
        <v>0</v>
      </c>
    </row>
    <row r="2314" spans="1:9" s="452" customFormat="1" x14ac:dyDescent="0.2">
      <c r="A2314" s="749"/>
      <c r="B2314" s="750" t="s">
        <v>3105</v>
      </c>
      <c r="C2314" s="751">
        <v>12</v>
      </c>
      <c r="D2314" s="752">
        <v>7</v>
      </c>
      <c r="E2314" s="752">
        <v>5</v>
      </c>
      <c r="F2314" s="752">
        <v>35</v>
      </c>
      <c r="G2314" s="752">
        <v>28</v>
      </c>
      <c r="H2314" s="753">
        <v>7</v>
      </c>
      <c r="I2314" s="754">
        <v>0</v>
      </c>
    </row>
    <row r="2315" spans="1:9" s="452" customFormat="1" x14ac:dyDescent="0.2">
      <c r="A2315" s="749"/>
      <c r="B2315" s="750" t="s">
        <v>3106</v>
      </c>
      <c r="C2315" s="751">
        <v>0</v>
      </c>
      <c r="D2315" s="752">
        <v>0</v>
      </c>
      <c r="E2315" s="752">
        <v>0</v>
      </c>
      <c r="F2315" s="752">
        <v>1</v>
      </c>
      <c r="G2315" s="752">
        <v>0</v>
      </c>
      <c r="H2315" s="753">
        <v>1</v>
      </c>
      <c r="I2315" s="754">
        <v>0</v>
      </c>
    </row>
    <row r="2316" spans="1:9" s="452" customFormat="1" x14ac:dyDescent="0.2">
      <c r="A2316" s="749"/>
      <c r="B2316" s="750" t="s">
        <v>3107</v>
      </c>
      <c r="C2316" s="751">
        <v>0</v>
      </c>
      <c r="D2316" s="752">
        <v>0</v>
      </c>
      <c r="E2316" s="752">
        <v>0</v>
      </c>
      <c r="F2316" s="752">
        <v>8</v>
      </c>
      <c r="G2316" s="752">
        <v>7</v>
      </c>
      <c r="H2316" s="753">
        <v>1</v>
      </c>
      <c r="I2316" s="754">
        <v>0</v>
      </c>
    </row>
    <row r="2317" spans="1:9" s="452" customFormat="1" x14ac:dyDescent="0.2">
      <c r="A2317" s="749"/>
      <c r="B2317" s="750" t="s">
        <v>3110</v>
      </c>
      <c r="C2317" s="751">
        <v>0</v>
      </c>
      <c r="D2317" s="752">
        <v>0</v>
      </c>
      <c r="E2317" s="752">
        <v>0</v>
      </c>
      <c r="F2317" s="752">
        <v>4</v>
      </c>
      <c r="G2317" s="752">
        <v>3</v>
      </c>
      <c r="H2317" s="753">
        <v>1</v>
      </c>
      <c r="I2317" s="754">
        <v>0</v>
      </c>
    </row>
    <row r="2318" spans="1:9" x14ac:dyDescent="0.2">
      <c r="A2318" s="749"/>
      <c r="B2318" s="750" t="s">
        <v>3492</v>
      </c>
      <c r="C2318" s="751">
        <v>2</v>
      </c>
      <c r="D2318" s="752">
        <v>1</v>
      </c>
      <c r="E2318" s="752">
        <v>1</v>
      </c>
      <c r="F2318" s="752">
        <v>0</v>
      </c>
      <c r="G2318" s="752">
        <v>0</v>
      </c>
      <c r="H2318" s="753">
        <v>0</v>
      </c>
      <c r="I2318" s="754">
        <v>0</v>
      </c>
    </row>
    <row r="2319" spans="1:9" s="452" customFormat="1" x14ac:dyDescent="0.2">
      <c r="A2319" s="749"/>
      <c r="B2319" s="750" t="s">
        <v>55</v>
      </c>
      <c r="C2319" s="751">
        <v>0</v>
      </c>
      <c r="D2319" s="752">
        <v>0</v>
      </c>
      <c r="E2319" s="752">
        <v>0</v>
      </c>
      <c r="F2319" s="752">
        <v>1</v>
      </c>
      <c r="G2319" s="752">
        <v>1</v>
      </c>
      <c r="H2319" s="753">
        <v>0</v>
      </c>
      <c r="I2319" s="754">
        <v>0</v>
      </c>
    </row>
    <row r="2320" spans="1:9" s="452" customFormat="1" x14ac:dyDescent="0.2">
      <c r="A2320" s="749"/>
      <c r="B2320" s="750" t="s">
        <v>3112</v>
      </c>
      <c r="C2320" s="751">
        <v>0</v>
      </c>
      <c r="D2320" s="752">
        <v>0</v>
      </c>
      <c r="E2320" s="752">
        <v>0</v>
      </c>
      <c r="F2320" s="752">
        <v>14</v>
      </c>
      <c r="G2320" s="752">
        <v>10</v>
      </c>
      <c r="H2320" s="753">
        <v>4</v>
      </c>
      <c r="I2320" s="754">
        <v>0</v>
      </c>
    </row>
    <row r="2321" spans="1:9" x14ac:dyDescent="0.2">
      <c r="A2321" s="749"/>
      <c r="B2321" s="750" t="s">
        <v>3493</v>
      </c>
      <c r="C2321" s="751">
        <v>0</v>
      </c>
      <c r="D2321" s="752">
        <v>0</v>
      </c>
      <c r="E2321" s="752">
        <v>0</v>
      </c>
      <c r="F2321" s="752">
        <v>2</v>
      </c>
      <c r="G2321" s="752">
        <v>2</v>
      </c>
      <c r="H2321" s="753">
        <v>0</v>
      </c>
      <c r="I2321" s="754">
        <v>0</v>
      </c>
    </row>
    <row r="2322" spans="1:9" x14ac:dyDescent="0.2">
      <c r="A2322" s="749"/>
      <c r="B2322" s="750" t="s">
        <v>3494</v>
      </c>
      <c r="C2322" s="751">
        <v>0</v>
      </c>
      <c r="D2322" s="752">
        <v>0</v>
      </c>
      <c r="E2322" s="752">
        <v>0</v>
      </c>
      <c r="F2322" s="752">
        <v>1</v>
      </c>
      <c r="G2322" s="752">
        <v>1</v>
      </c>
      <c r="H2322" s="753">
        <v>0</v>
      </c>
      <c r="I2322" s="754">
        <v>0</v>
      </c>
    </row>
    <row r="2323" spans="1:9" x14ac:dyDescent="0.2">
      <c r="A2323" s="749"/>
      <c r="B2323" s="750" t="s">
        <v>3495</v>
      </c>
      <c r="C2323" s="751">
        <v>1</v>
      </c>
      <c r="D2323" s="752">
        <v>0</v>
      </c>
      <c r="E2323" s="752">
        <v>1</v>
      </c>
      <c r="F2323" s="752">
        <v>5</v>
      </c>
      <c r="G2323" s="752">
        <v>4</v>
      </c>
      <c r="H2323" s="753">
        <v>1</v>
      </c>
      <c r="I2323" s="754">
        <v>0</v>
      </c>
    </row>
    <row r="2324" spans="1:9" s="452" customFormat="1" x14ac:dyDescent="0.2">
      <c r="A2324" s="749"/>
      <c r="B2324" s="750" t="s">
        <v>3118</v>
      </c>
      <c r="C2324" s="751">
        <v>4</v>
      </c>
      <c r="D2324" s="752">
        <v>2</v>
      </c>
      <c r="E2324" s="752">
        <v>2</v>
      </c>
      <c r="F2324" s="752">
        <v>12</v>
      </c>
      <c r="G2324" s="752">
        <v>10</v>
      </c>
      <c r="H2324" s="753">
        <v>2</v>
      </c>
      <c r="I2324" s="754">
        <v>0</v>
      </c>
    </row>
    <row r="2325" spans="1:9" s="452" customFormat="1" x14ac:dyDescent="0.2">
      <c r="A2325" s="749"/>
      <c r="B2325" s="750" t="s">
        <v>3119</v>
      </c>
      <c r="C2325" s="751">
        <v>0</v>
      </c>
      <c r="D2325" s="752">
        <v>0</v>
      </c>
      <c r="E2325" s="752">
        <v>0</v>
      </c>
      <c r="F2325" s="752">
        <v>2</v>
      </c>
      <c r="G2325" s="752">
        <v>1</v>
      </c>
      <c r="H2325" s="753">
        <v>1</v>
      </c>
      <c r="I2325" s="754">
        <v>0</v>
      </c>
    </row>
    <row r="2326" spans="1:9" x14ac:dyDescent="0.2">
      <c r="A2326" s="749"/>
      <c r="B2326" s="750" t="s">
        <v>3120</v>
      </c>
      <c r="C2326" s="751">
        <v>0</v>
      </c>
      <c r="D2326" s="752">
        <v>0</v>
      </c>
      <c r="E2326" s="752">
        <v>0</v>
      </c>
      <c r="F2326" s="752">
        <v>1</v>
      </c>
      <c r="G2326" s="752">
        <v>1</v>
      </c>
      <c r="H2326" s="753">
        <v>0</v>
      </c>
      <c r="I2326" s="754">
        <v>0</v>
      </c>
    </row>
    <row r="2327" spans="1:9" x14ac:dyDescent="0.2">
      <c r="A2327" s="749"/>
      <c r="B2327" s="750" t="s">
        <v>3121</v>
      </c>
      <c r="C2327" s="751">
        <v>0</v>
      </c>
      <c r="D2327" s="752">
        <v>0</v>
      </c>
      <c r="E2327" s="752">
        <v>0</v>
      </c>
      <c r="F2327" s="752">
        <v>4</v>
      </c>
      <c r="G2327" s="752">
        <v>4</v>
      </c>
      <c r="H2327" s="753">
        <v>0</v>
      </c>
      <c r="I2327" s="754">
        <v>0</v>
      </c>
    </row>
    <row r="2328" spans="1:9" s="452" customFormat="1" x14ac:dyDescent="0.2">
      <c r="A2328" s="749"/>
      <c r="B2328" s="750" t="s">
        <v>3122</v>
      </c>
      <c r="C2328" s="751">
        <v>0</v>
      </c>
      <c r="D2328" s="752">
        <v>0</v>
      </c>
      <c r="E2328" s="752">
        <v>0</v>
      </c>
      <c r="F2328" s="752">
        <v>7</v>
      </c>
      <c r="G2328" s="752">
        <v>7</v>
      </c>
      <c r="H2328" s="753">
        <v>0</v>
      </c>
      <c r="I2328" s="754">
        <v>0</v>
      </c>
    </row>
    <row r="2329" spans="1:9" s="452" customFormat="1" x14ac:dyDescent="0.2">
      <c r="A2329" s="749"/>
      <c r="B2329" s="750" t="s">
        <v>3496</v>
      </c>
      <c r="C2329" s="751">
        <v>0</v>
      </c>
      <c r="D2329" s="752">
        <v>0</v>
      </c>
      <c r="E2329" s="752">
        <v>0</v>
      </c>
      <c r="F2329" s="752">
        <v>1</v>
      </c>
      <c r="G2329" s="752">
        <v>1</v>
      </c>
      <c r="H2329" s="753">
        <v>0</v>
      </c>
      <c r="I2329" s="754">
        <v>0</v>
      </c>
    </row>
    <row r="2330" spans="1:9" x14ac:dyDescent="0.2">
      <c r="A2330" s="749"/>
      <c r="B2330" s="750" t="s">
        <v>3497</v>
      </c>
      <c r="C2330" s="751">
        <v>1</v>
      </c>
      <c r="D2330" s="752">
        <v>0</v>
      </c>
      <c r="E2330" s="752">
        <v>1</v>
      </c>
      <c r="F2330" s="752">
        <v>2</v>
      </c>
      <c r="G2330" s="752">
        <v>1</v>
      </c>
      <c r="H2330" s="753">
        <v>1</v>
      </c>
      <c r="I2330" s="754">
        <v>0</v>
      </c>
    </row>
    <row r="2331" spans="1:9" s="452" customFormat="1" x14ac:dyDescent="0.2">
      <c r="A2331" s="749"/>
      <c r="B2331" s="750" t="s">
        <v>3123</v>
      </c>
      <c r="C2331" s="751">
        <v>0</v>
      </c>
      <c r="D2331" s="752">
        <v>0</v>
      </c>
      <c r="E2331" s="752">
        <v>0</v>
      </c>
      <c r="F2331" s="752">
        <v>2</v>
      </c>
      <c r="G2331" s="752">
        <v>2</v>
      </c>
      <c r="H2331" s="753">
        <v>0</v>
      </c>
      <c r="I2331" s="754">
        <v>0</v>
      </c>
    </row>
    <row r="2332" spans="1:9" s="452" customFormat="1" x14ac:dyDescent="0.2">
      <c r="A2332" s="749"/>
      <c r="B2332" s="750" t="s">
        <v>3124</v>
      </c>
      <c r="C2332" s="751">
        <v>1</v>
      </c>
      <c r="D2332" s="752">
        <v>0</v>
      </c>
      <c r="E2332" s="752">
        <v>1</v>
      </c>
      <c r="F2332" s="752">
        <v>9</v>
      </c>
      <c r="G2332" s="752">
        <v>6</v>
      </c>
      <c r="H2332" s="753">
        <v>3</v>
      </c>
      <c r="I2332" s="754">
        <v>0</v>
      </c>
    </row>
    <row r="2333" spans="1:9" x14ac:dyDescent="0.2">
      <c r="A2333" s="749"/>
      <c r="B2333" s="750" t="s">
        <v>3125</v>
      </c>
      <c r="C2333" s="751">
        <v>0</v>
      </c>
      <c r="D2333" s="752">
        <v>0</v>
      </c>
      <c r="E2333" s="752">
        <v>0</v>
      </c>
      <c r="F2333" s="752">
        <v>3</v>
      </c>
      <c r="G2333" s="752">
        <v>3</v>
      </c>
      <c r="H2333" s="753">
        <v>0</v>
      </c>
      <c r="I2333" s="754">
        <v>0</v>
      </c>
    </row>
    <row r="2334" spans="1:9" x14ac:dyDescent="0.2">
      <c r="A2334" s="749"/>
      <c r="B2334" s="750" t="s">
        <v>3127</v>
      </c>
      <c r="C2334" s="751">
        <v>0</v>
      </c>
      <c r="D2334" s="752">
        <v>0</v>
      </c>
      <c r="E2334" s="752">
        <v>0</v>
      </c>
      <c r="F2334" s="752">
        <v>1</v>
      </c>
      <c r="G2334" s="752">
        <v>0</v>
      </c>
      <c r="H2334" s="753">
        <v>1</v>
      </c>
      <c r="I2334" s="754">
        <v>0</v>
      </c>
    </row>
    <row r="2335" spans="1:9" s="452" customFormat="1" x14ac:dyDescent="0.2">
      <c r="A2335" s="749"/>
      <c r="B2335" s="750" t="s">
        <v>3128</v>
      </c>
      <c r="C2335" s="751">
        <v>5</v>
      </c>
      <c r="D2335" s="752">
        <v>1</v>
      </c>
      <c r="E2335" s="752">
        <v>4</v>
      </c>
      <c r="F2335" s="752">
        <v>27</v>
      </c>
      <c r="G2335" s="752">
        <v>20</v>
      </c>
      <c r="H2335" s="753">
        <v>7</v>
      </c>
      <c r="I2335" s="754">
        <v>0</v>
      </c>
    </row>
    <row r="2336" spans="1:9" s="452" customFormat="1" x14ac:dyDescent="0.2">
      <c r="A2336" s="749"/>
      <c r="B2336" s="750" t="s">
        <v>3498</v>
      </c>
      <c r="C2336" s="751">
        <v>0</v>
      </c>
      <c r="D2336" s="752">
        <v>0</v>
      </c>
      <c r="E2336" s="752">
        <v>0</v>
      </c>
      <c r="F2336" s="752">
        <v>1</v>
      </c>
      <c r="G2336" s="752">
        <v>1</v>
      </c>
      <c r="H2336" s="753">
        <v>0</v>
      </c>
      <c r="I2336" s="754">
        <v>0</v>
      </c>
    </row>
    <row r="2337" spans="1:9" s="452" customFormat="1" x14ac:dyDescent="0.2">
      <c r="A2337" s="749"/>
      <c r="B2337" s="750" t="s">
        <v>3499</v>
      </c>
      <c r="C2337" s="751">
        <v>0</v>
      </c>
      <c r="D2337" s="752">
        <v>0</v>
      </c>
      <c r="E2337" s="752">
        <v>0</v>
      </c>
      <c r="F2337" s="752">
        <v>1</v>
      </c>
      <c r="G2337" s="752">
        <v>1</v>
      </c>
      <c r="H2337" s="753">
        <v>0</v>
      </c>
      <c r="I2337" s="754">
        <v>0</v>
      </c>
    </row>
    <row r="2338" spans="1:9" s="452" customFormat="1" x14ac:dyDescent="0.2">
      <c r="A2338" s="749"/>
      <c r="B2338" s="750" t="s">
        <v>3133</v>
      </c>
      <c r="C2338" s="751">
        <v>0</v>
      </c>
      <c r="D2338" s="752">
        <v>0</v>
      </c>
      <c r="E2338" s="752">
        <v>0</v>
      </c>
      <c r="F2338" s="752">
        <v>3</v>
      </c>
      <c r="G2338" s="752">
        <v>2</v>
      </c>
      <c r="H2338" s="753">
        <v>1</v>
      </c>
      <c r="I2338" s="754">
        <v>0</v>
      </c>
    </row>
    <row r="2339" spans="1:9" s="452" customFormat="1" x14ac:dyDescent="0.2">
      <c r="A2339" s="749"/>
      <c r="B2339" s="750" t="s">
        <v>3500</v>
      </c>
      <c r="C2339" s="751">
        <v>0</v>
      </c>
      <c r="D2339" s="752">
        <v>0</v>
      </c>
      <c r="E2339" s="752">
        <v>0</v>
      </c>
      <c r="F2339" s="752">
        <v>1</v>
      </c>
      <c r="G2339" s="752">
        <v>1</v>
      </c>
      <c r="H2339" s="753">
        <v>0</v>
      </c>
      <c r="I2339" s="754">
        <v>0</v>
      </c>
    </row>
    <row r="2340" spans="1:9" x14ac:dyDescent="0.2">
      <c r="A2340" s="749"/>
      <c r="B2340" s="750" t="s">
        <v>3136</v>
      </c>
      <c r="C2340" s="751">
        <v>1</v>
      </c>
      <c r="D2340" s="752">
        <v>1</v>
      </c>
      <c r="E2340" s="752">
        <v>0</v>
      </c>
      <c r="F2340" s="752">
        <v>11</v>
      </c>
      <c r="G2340" s="752">
        <v>7</v>
      </c>
      <c r="H2340" s="753">
        <v>4</v>
      </c>
      <c r="I2340" s="754">
        <v>0</v>
      </c>
    </row>
    <row r="2341" spans="1:9" x14ac:dyDescent="0.2">
      <c r="A2341" s="749"/>
      <c r="B2341" s="750" t="s">
        <v>3137</v>
      </c>
      <c r="C2341" s="751">
        <v>0</v>
      </c>
      <c r="D2341" s="752">
        <v>0</v>
      </c>
      <c r="E2341" s="752">
        <v>0</v>
      </c>
      <c r="F2341" s="752">
        <v>1</v>
      </c>
      <c r="G2341" s="752">
        <v>0</v>
      </c>
      <c r="H2341" s="753">
        <v>1</v>
      </c>
      <c r="I2341" s="754">
        <v>0</v>
      </c>
    </row>
    <row r="2342" spans="1:9" s="452" customFormat="1" x14ac:dyDescent="0.2">
      <c r="A2342" s="749"/>
      <c r="B2342" s="750" t="s">
        <v>3501</v>
      </c>
      <c r="C2342" s="751">
        <v>0</v>
      </c>
      <c r="D2342" s="752">
        <v>0</v>
      </c>
      <c r="E2342" s="752">
        <v>0</v>
      </c>
      <c r="F2342" s="752">
        <v>3</v>
      </c>
      <c r="G2342" s="752">
        <v>1</v>
      </c>
      <c r="H2342" s="753">
        <v>2</v>
      </c>
      <c r="I2342" s="754">
        <v>0</v>
      </c>
    </row>
    <row r="2343" spans="1:9" x14ac:dyDescent="0.2">
      <c r="A2343" s="755"/>
      <c r="B2343" s="756" t="s">
        <v>3138</v>
      </c>
      <c r="C2343" s="757">
        <v>1</v>
      </c>
      <c r="D2343" s="758">
        <v>1</v>
      </c>
      <c r="E2343" s="758">
        <v>0</v>
      </c>
      <c r="F2343" s="758">
        <v>6</v>
      </c>
      <c r="G2343" s="758">
        <v>4</v>
      </c>
      <c r="H2343" s="759">
        <v>2</v>
      </c>
      <c r="I2343" s="760">
        <v>0</v>
      </c>
    </row>
    <row r="2344" spans="1:9" x14ac:dyDescent="0.2">
      <c r="A2344" s="755"/>
      <c r="B2344" s="756" t="s">
        <v>3139</v>
      </c>
      <c r="C2344" s="757">
        <v>0</v>
      </c>
      <c r="D2344" s="758">
        <v>0</v>
      </c>
      <c r="E2344" s="758">
        <v>0</v>
      </c>
      <c r="F2344" s="758">
        <v>2</v>
      </c>
      <c r="G2344" s="758">
        <v>2</v>
      </c>
      <c r="H2344" s="759">
        <v>0</v>
      </c>
      <c r="I2344" s="760">
        <v>0</v>
      </c>
    </row>
    <row r="2345" spans="1:9" x14ac:dyDescent="0.2">
      <c r="A2345" s="755"/>
      <c r="B2345" s="756" t="s">
        <v>3140</v>
      </c>
      <c r="C2345" s="757">
        <v>7</v>
      </c>
      <c r="D2345" s="758">
        <v>3</v>
      </c>
      <c r="E2345" s="758">
        <v>4</v>
      </c>
      <c r="F2345" s="758">
        <v>17</v>
      </c>
      <c r="G2345" s="758">
        <v>7</v>
      </c>
      <c r="H2345" s="759">
        <v>10</v>
      </c>
      <c r="I2345" s="760">
        <v>0</v>
      </c>
    </row>
    <row r="2346" spans="1:9" x14ac:dyDescent="0.2">
      <c r="A2346" s="755"/>
      <c r="B2346" s="756" t="s">
        <v>3142</v>
      </c>
      <c r="C2346" s="757">
        <v>2</v>
      </c>
      <c r="D2346" s="758">
        <v>2</v>
      </c>
      <c r="E2346" s="758">
        <v>0</v>
      </c>
      <c r="F2346" s="758">
        <v>15</v>
      </c>
      <c r="G2346" s="758">
        <v>9</v>
      </c>
      <c r="H2346" s="759">
        <v>6</v>
      </c>
      <c r="I2346" s="760">
        <v>0</v>
      </c>
    </row>
    <row r="2347" spans="1:9" x14ac:dyDescent="0.2">
      <c r="A2347" s="755"/>
      <c r="B2347" s="756" t="s">
        <v>3502</v>
      </c>
      <c r="C2347" s="757">
        <v>0</v>
      </c>
      <c r="D2347" s="758">
        <v>0</v>
      </c>
      <c r="E2347" s="758">
        <v>0</v>
      </c>
      <c r="F2347" s="758">
        <v>2</v>
      </c>
      <c r="G2347" s="758">
        <v>1</v>
      </c>
      <c r="H2347" s="759">
        <v>1</v>
      </c>
      <c r="I2347" s="760">
        <v>0</v>
      </c>
    </row>
    <row r="2348" spans="1:9" x14ac:dyDescent="0.2">
      <c r="A2348" s="755"/>
      <c r="B2348" s="756" t="s">
        <v>3147</v>
      </c>
      <c r="C2348" s="757">
        <v>21</v>
      </c>
      <c r="D2348" s="758">
        <v>14</v>
      </c>
      <c r="E2348" s="758">
        <v>7</v>
      </c>
      <c r="F2348" s="758">
        <v>91</v>
      </c>
      <c r="G2348" s="758">
        <v>43</v>
      </c>
      <c r="H2348" s="759">
        <v>48</v>
      </c>
      <c r="I2348" s="760">
        <v>0</v>
      </c>
    </row>
    <row r="2349" spans="1:9" x14ac:dyDescent="0.2">
      <c r="A2349" s="755"/>
      <c r="B2349" s="756" t="s">
        <v>3148</v>
      </c>
      <c r="C2349" s="757">
        <v>0</v>
      </c>
      <c r="D2349" s="758">
        <v>0</v>
      </c>
      <c r="E2349" s="758">
        <v>0</v>
      </c>
      <c r="F2349" s="758">
        <v>2</v>
      </c>
      <c r="G2349" s="758">
        <v>2</v>
      </c>
      <c r="H2349" s="759">
        <v>0</v>
      </c>
      <c r="I2349" s="760">
        <v>0</v>
      </c>
    </row>
    <row r="2350" spans="1:9" x14ac:dyDescent="0.2">
      <c r="A2350" s="755"/>
      <c r="B2350" s="756" t="s">
        <v>3149</v>
      </c>
      <c r="C2350" s="757">
        <v>0</v>
      </c>
      <c r="D2350" s="758">
        <v>0</v>
      </c>
      <c r="E2350" s="758">
        <v>0</v>
      </c>
      <c r="F2350" s="758">
        <v>2</v>
      </c>
      <c r="G2350" s="758">
        <v>0</v>
      </c>
      <c r="H2350" s="759">
        <v>2</v>
      </c>
      <c r="I2350" s="760">
        <v>0</v>
      </c>
    </row>
    <row r="2351" spans="1:9" x14ac:dyDescent="0.2">
      <c r="A2351" s="755"/>
      <c r="B2351" s="756" t="s">
        <v>3150</v>
      </c>
      <c r="C2351" s="757">
        <v>1</v>
      </c>
      <c r="D2351" s="758">
        <v>0</v>
      </c>
      <c r="E2351" s="758">
        <v>1</v>
      </c>
      <c r="F2351" s="758">
        <v>10</v>
      </c>
      <c r="G2351" s="758">
        <v>8</v>
      </c>
      <c r="H2351" s="759">
        <v>2</v>
      </c>
      <c r="I2351" s="760">
        <v>0</v>
      </c>
    </row>
    <row r="2352" spans="1:9" x14ac:dyDescent="0.2">
      <c r="A2352" s="755"/>
      <c r="B2352" s="756" t="s">
        <v>3151</v>
      </c>
      <c r="C2352" s="757">
        <v>1</v>
      </c>
      <c r="D2352" s="758">
        <v>1</v>
      </c>
      <c r="E2352" s="758">
        <v>0</v>
      </c>
      <c r="F2352" s="758">
        <v>5</v>
      </c>
      <c r="G2352" s="758">
        <v>1</v>
      </c>
      <c r="H2352" s="759">
        <v>4</v>
      </c>
      <c r="I2352" s="760">
        <v>0</v>
      </c>
    </row>
    <row r="2353" spans="1:9" x14ac:dyDescent="0.2">
      <c r="A2353" s="755"/>
      <c r="B2353" s="756" t="s">
        <v>3152</v>
      </c>
      <c r="C2353" s="757">
        <v>1</v>
      </c>
      <c r="D2353" s="758">
        <v>0</v>
      </c>
      <c r="E2353" s="758">
        <v>1</v>
      </c>
      <c r="F2353" s="758">
        <v>6</v>
      </c>
      <c r="G2353" s="758">
        <v>4</v>
      </c>
      <c r="H2353" s="759">
        <v>2</v>
      </c>
      <c r="I2353" s="760">
        <v>0</v>
      </c>
    </row>
    <row r="2354" spans="1:9" x14ac:dyDescent="0.2">
      <c r="A2354" s="755"/>
      <c r="B2354" s="756" t="s">
        <v>3153</v>
      </c>
      <c r="C2354" s="757">
        <v>1</v>
      </c>
      <c r="D2354" s="758">
        <v>1</v>
      </c>
      <c r="E2354" s="758">
        <v>0</v>
      </c>
      <c r="F2354" s="758">
        <v>0</v>
      </c>
      <c r="G2354" s="758">
        <v>0</v>
      </c>
      <c r="H2354" s="759">
        <v>0</v>
      </c>
      <c r="I2354" s="760">
        <v>0</v>
      </c>
    </row>
    <row r="2355" spans="1:9" x14ac:dyDescent="0.2">
      <c r="A2355" s="755"/>
      <c r="B2355" s="756" t="s">
        <v>3154</v>
      </c>
      <c r="C2355" s="757">
        <v>0</v>
      </c>
      <c r="D2355" s="758">
        <v>0</v>
      </c>
      <c r="E2355" s="758">
        <v>0</v>
      </c>
      <c r="F2355" s="758">
        <v>8</v>
      </c>
      <c r="G2355" s="758">
        <v>2</v>
      </c>
      <c r="H2355" s="759">
        <v>6</v>
      </c>
      <c r="I2355" s="760">
        <v>0</v>
      </c>
    </row>
    <row r="2356" spans="1:9" x14ac:dyDescent="0.2">
      <c r="A2356" s="755"/>
      <c r="B2356" s="756" t="s">
        <v>3155</v>
      </c>
      <c r="C2356" s="757">
        <v>1</v>
      </c>
      <c r="D2356" s="758">
        <v>1</v>
      </c>
      <c r="E2356" s="758">
        <v>0</v>
      </c>
      <c r="F2356" s="758">
        <v>0</v>
      </c>
      <c r="G2356" s="758">
        <v>0</v>
      </c>
      <c r="H2356" s="759">
        <v>0</v>
      </c>
      <c r="I2356" s="760">
        <v>0</v>
      </c>
    </row>
    <row r="2357" spans="1:9" x14ac:dyDescent="0.2">
      <c r="A2357" s="755"/>
      <c r="B2357" s="756" t="s">
        <v>3156</v>
      </c>
      <c r="C2357" s="757">
        <v>0</v>
      </c>
      <c r="D2357" s="758">
        <v>0</v>
      </c>
      <c r="E2357" s="758">
        <v>0</v>
      </c>
      <c r="F2357" s="758">
        <v>3</v>
      </c>
      <c r="G2357" s="758">
        <v>3</v>
      </c>
      <c r="H2357" s="759">
        <v>0</v>
      </c>
      <c r="I2357" s="760">
        <v>0</v>
      </c>
    </row>
    <row r="2358" spans="1:9" x14ac:dyDescent="0.2">
      <c r="A2358" s="755"/>
      <c r="B2358" s="756" t="s">
        <v>3157</v>
      </c>
      <c r="C2358" s="757">
        <v>0</v>
      </c>
      <c r="D2358" s="758">
        <v>0</v>
      </c>
      <c r="E2358" s="758">
        <v>0</v>
      </c>
      <c r="F2358" s="758">
        <v>5</v>
      </c>
      <c r="G2358" s="758">
        <v>2</v>
      </c>
      <c r="H2358" s="759">
        <v>3</v>
      </c>
      <c r="I2358" s="760">
        <v>0</v>
      </c>
    </row>
    <row r="2359" spans="1:9" x14ac:dyDescent="0.2">
      <c r="A2359" s="755"/>
      <c r="B2359" s="756" t="s">
        <v>3158</v>
      </c>
      <c r="C2359" s="757">
        <v>0</v>
      </c>
      <c r="D2359" s="758">
        <v>0</v>
      </c>
      <c r="E2359" s="758">
        <v>0</v>
      </c>
      <c r="F2359" s="758">
        <v>7</v>
      </c>
      <c r="G2359" s="758">
        <v>4</v>
      </c>
      <c r="H2359" s="759">
        <v>3</v>
      </c>
      <c r="I2359" s="760">
        <v>0</v>
      </c>
    </row>
    <row r="2360" spans="1:9" x14ac:dyDescent="0.2">
      <c r="A2360" s="755"/>
      <c r="B2360" s="756" t="s">
        <v>3159</v>
      </c>
      <c r="C2360" s="757">
        <v>0</v>
      </c>
      <c r="D2360" s="758">
        <v>0</v>
      </c>
      <c r="E2360" s="758">
        <v>0</v>
      </c>
      <c r="F2360" s="758">
        <v>1</v>
      </c>
      <c r="G2360" s="758">
        <v>0</v>
      </c>
      <c r="H2360" s="759">
        <v>1</v>
      </c>
      <c r="I2360" s="760">
        <v>0</v>
      </c>
    </row>
    <row r="2361" spans="1:9" x14ac:dyDescent="0.2">
      <c r="A2361" s="755"/>
      <c r="B2361" s="756" t="s">
        <v>3503</v>
      </c>
      <c r="C2361" s="757">
        <v>0</v>
      </c>
      <c r="D2361" s="758">
        <v>0</v>
      </c>
      <c r="E2361" s="758">
        <v>0</v>
      </c>
      <c r="F2361" s="758">
        <v>2</v>
      </c>
      <c r="G2361" s="758">
        <v>1</v>
      </c>
      <c r="H2361" s="759">
        <v>1</v>
      </c>
      <c r="I2361" s="760">
        <v>0</v>
      </c>
    </row>
    <row r="2362" spans="1:9" x14ac:dyDescent="0.2">
      <c r="A2362" s="755"/>
      <c r="B2362" s="756" t="s">
        <v>3160</v>
      </c>
      <c r="C2362" s="757">
        <v>0</v>
      </c>
      <c r="D2362" s="758">
        <v>0</v>
      </c>
      <c r="E2362" s="758">
        <v>0</v>
      </c>
      <c r="F2362" s="758">
        <v>3</v>
      </c>
      <c r="G2362" s="758">
        <v>1</v>
      </c>
      <c r="H2362" s="759">
        <v>2</v>
      </c>
      <c r="I2362" s="760">
        <v>0</v>
      </c>
    </row>
    <row r="2363" spans="1:9" x14ac:dyDescent="0.2">
      <c r="A2363" s="755"/>
      <c r="B2363" s="756" t="s">
        <v>3161</v>
      </c>
      <c r="C2363" s="757">
        <v>0</v>
      </c>
      <c r="D2363" s="758">
        <v>0</v>
      </c>
      <c r="E2363" s="758">
        <v>0</v>
      </c>
      <c r="F2363" s="758">
        <v>4</v>
      </c>
      <c r="G2363" s="758">
        <v>2</v>
      </c>
      <c r="H2363" s="759">
        <v>2</v>
      </c>
      <c r="I2363" s="760">
        <v>0</v>
      </c>
    </row>
    <row r="2364" spans="1:9" x14ac:dyDescent="0.2">
      <c r="A2364" s="755"/>
      <c r="B2364" s="756" t="s">
        <v>3504</v>
      </c>
      <c r="C2364" s="757">
        <v>0</v>
      </c>
      <c r="D2364" s="758">
        <v>0</v>
      </c>
      <c r="E2364" s="758">
        <v>0</v>
      </c>
      <c r="F2364" s="758">
        <v>1</v>
      </c>
      <c r="G2364" s="758">
        <v>1</v>
      </c>
      <c r="H2364" s="759">
        <v>0</v>
      </c>
      <c r="I2364" s="760">
        <v>0</v>
      </c>
    </row>
    <row r="2365" spans="1:9" x14ac:dyDescent="0.2">
      <c r="A2365" s="755"/>
      <c r="B2365" s="756" t="s">
        <v>158</v>
      </c>
      <c r="C2365" s="757">
        <v>516</v>
      </c>
      <c r="D2365" s="758">
        <v>293</v>
      </c>
      <c r="E2365" s="758">
        <v>223</v>
      </c>
      <c r="F2365" s="758">
        <v>533</v>
      </c>
      <c r="G2365" s="758">
        <v>349</v>
      </c>
      <c r="H2365" s="759">
        <v>184</v>
      </c>
      <c r="I2365" s="760">
        <v>0</v>
      </c>
    </row>
    <row r="2366" spans="1:9" x14ac:dyDescent="0.2">
      <c r="A2366" s="761" t="s">
        <v>121</v>
      </c>
      <c r="B2366" s="762" t="s">
        <v>10</v>
      </c>
      <c r="C2366" s="763">
        <v>38</v>
      </c>
      <c r="D2366" s="764">
        <v>30</v>
      </c>
      <c r="E2366" s="764">
        <v>8</v>
      </c>
      <c r="F2366" s="764">
        <v>34</v>
      </c>
      <c r="G2366" s="764">
        <v>26</v>
      </c>
      <c r="H2366" s="765">
        <v>8</v>
      </c>
      <c r="I2366" s="766">
        <v>0</v>
      </c>
    </row>
    <row r="2367" spans="1:9" x14ac:dyDescent="0.2">
      <c r="A2367" s="755"/>
      <c r="B2367" s="756" t="s">
        <v>2963</v>
      </c>
      <c r="C2367" s="757">
        <v>1</v>
      </c>
      <c r="D2367" s="758">
        <v>1</v>
      </c>
      <c r="E2367" s="758">
        <v>0</v>
      </c>
      <c r="F2367" s="758">
        <v>0</v>
      </c>
      <c r="G2367" s="758">
        <v>0</v>
      </c>
      <c r="H2367" s="759">
        <v>0</v>
      </c>
      <c r="I2367" s="760">
        <v>0</v>
      </c>
    </row>
    <row r="2368" spans="1:9" x14ac:dyDescent="0.2">
      <c r="A2368" s="755"/>
      <c r="B2368" s="756" t="s">
        <v>2964</v>
      </c>
      <c r="C2368" s="757">
        <v>2</v>
      </c>
      <c r="D2368" s="758">
        <v>2</v>
      </c>
      <c r="E2368" s="758">
        <v>0</v>
      </c>
      <c r="F2368" s="758">
        <v>3</v>
      </c>
      <c r="G2368" s="758">
        <v>1</v>
      </c>
      <c r="H2368" s="759">
        <v>2</v>
      </c>
      <c r="I2368" s="760">
        <v>0</v>
      </c>
    </row>
    <row r="2369" spans="1:9" x14ac:dyDescent="0.2">
      <c r="A2369" s="755"/>
      <c r="B2369" s="756" t="s">
        <v>3466</v>
      </c>
      <c r="C2369" s="757">
        <v>0</v>
      </c>
      <c r="D2369" s="758">
        <v>0</v>
      </c>
      <c r="E2369" s="758">
        <v>0</v>
      </c>
      <c r="F2369" s="758">
        <v>1</v>
      </c>
      <c r="G2369" s="758">
        <v>1</v>
      </c>
      <c r="H2369" s="759">
        <v>0</v>
      </c>
      <c r="I2369" s="760">
        <v>0</v>
      </c>
    </row>
    <row r="2370" spans="1:9" x14ac:dyDescent="0.2">
      <c r="A2370" s="755"/>
      <c r="B2370" s="756" t="s">
        <v>2966</v>
      </c>
      <c r="C2370" s="757">
        <v>1</v>
      </c>
      <c r="D2370" s="758">
        <v>1</v>
      </c>
      <c r="E2370" s="758">
        <v>0</v>
      </c>
      <c r="F2370" s="758">
        <v>0</v>
      </c>
      <c r="G2370" s="758">
        <v>0</v>
      </c>
      <c r="H2370" s="759">
        <v>0</v>
      </c>
      <c r="I2370" s="760">
        <v>0</v>
      </c>
    </row>
    <row r="2371" spans="1:9" x14ac:dyDescent="0.2">
      <c r="A2371" s="755"/>
      <c r="B2371" s="756" t="s">
        <v>2967</v>
      </c>
      <c r="C2371" s="757">
        <v>1</v>
      </c>
      <c r="D2371" s="758">
        <v>1</v>
      </c>
      <c r="E2371" s="758">
        <v>0</v>
      </c>
      <c r="F2371" s="758">
        <v>1</v>
      </c>
      <c r="G2371" s="758">
        <v>0</v>
      </c>
      <c r="H2371" s="759">
        <v>1</v>
      </c>
      <c r="I2371" s="760">
        <v>0</v>
      </c>
    </row>
    <row r="2372" spans="1:9" x14ac:dyDescent="0.2">
      <c r="A2372" s="755"/>
      <c r="B2372" s="756" t="s">
        <v>2968</v>
      </c>
      <c r="C2372" s="757">
        <v>0</v>
      </c>
      <c r="D2372" s="758">
        <v>0</v>
      </c>
      <c r="E2372" s="758">
        <v>0</v>
      </c>
      <c r="F2372" s="758">
        <v>5</v>
      </c>
      <c r="G2372" s="758">
        <v>3</v>
      </c>
      <c r="H2372" s="759">
        <v>2</v>
      </c>
      <c r="I2372" s="760">
        <v>0</v>
      </c>
    </row>
    <row r="2373" spans="1:9" x14ac:dyDescent="0.2">
      <c r="A2373" s="755"/>
      <c r="B2373" s="756" t="s">
        <v>2969</v>
      </c>
      <c r="C2373" s="757">
        <v>8</v>
      </c>
      <c r="D2373" s="758">
        <v>4</v>
      </c>
      <c r="E2373" s="758">
        <v>4</v>
      </c>
      <c r="F2373" s="758">
        <v>14</v>
      </c>
      <c r="G2373" s="758">
        <v>12</v>
      </c>
      <c r="H2373" s="759">
        <v>2</v>
      </c>
      <c r="I2373" s="760">
        <v>0</v>
      </c>
    </row>
    <row r="2374" spans="1:9" x14ac:dyDescent="0.2">
      <c r="A2374" s="755"/>
      <c r="B2374" s="756" t="s">
        <v>2970</v>
      </c>
      <c r="C2374" s="757">
        <v>0</v>
      </c>
      <c r="D2374" s="758">
        <v>0</v>
      </c>
      <c r="E2374" s="758">
        <v>0</v>
      </c>
      <c r="F2374" s="758">
        <v>2</v>
      </c>
      <c r="G2374" s="758">
        <v>2</v>
      </c>
      <c r="H2374" s="759">
        <v>0</v>
      </c>
      <c r="I2374" s="760">
        <v>0</v>
      </c>
    </row>
    <row r="2375" spans="1:9" x14ac:dyDescent="0.2">
      <c r="A2375" s="755"/>
      <c r="B2375" s="756" t="s">
        <v>158</v>
      </c>
      <c r="C2375" s="757">
        <v>25</v>
      </c>
      <c r="D2375" s="758">
        <v>21</v>
      </c>
      <c r="E2375" s="758">
        <v>4</v>
      </c>
      <c r="F2375" s="758">
        <v>8</v>
      </c>
      <c r="G2375" s="758">
        <v>7</v>
      </c>
      <c r="H2375" s="759">
        <v>1</v>
      </c>
      <c r="I2375" s="760">
        <v>0</v>
      </c>
    </row>
    <row r="2376" spans="1:9" x14ac:dyDescent="0.2">
      <c r="A2376" s="1103" t="s">
        <v>123</v>
      </c>
      <c r="B2376" s="1104" t="s">
        <v>10</v>
      </c>
      <c r="C2376" s="1105">
        <v>0</v>
      </c>
      <c r="D2376" s="1106">
        <v>0</v>
      </c>
      <c r="E2376" s="1106">
        <v>0</v>
      </c>
      <c r="F2376" s="1106">
        <v>4</v>
      </c>
      <c r="G2376" s="1106">
        <v>2</v>
      </c>
      <c r="H2376" s="1107">
        <v>2</v>
      </c>
      <c r="I2376" s="1108">
        <v>0</v>
      </c>
    </row>
    <row r="2377" spans="1:9" x14ac:dyDescent="0.2">
      <c r="A2377" s="1097"/>
      <c r="B2377" s="1098" t="s">
        <v>3467</v>
      </c>
      <c r="C2377" s="1099">
        <v>0</v>
      </c>
      <c r="D2377" s="1099">
        <v>0</v>
      </c>
      <c r="E2377" s="1099">
        <v>0</v>
      </c>
      <c r="F2377" s="1099">
        <v>3</v>
      </c>
      <c r="G2377" s="1099">
        <v>2</v>
      </c>
      <c r="H2377" s="1100">
        <v>1</v>
      </c>
      <c r="I2377" s="1100">
        <v>0</v>
      </c>
    </row>
    <row r="2378" spans="1:9" x14ac:dyDescent="0.2">
      <c r="A2378" s="1097"/>
      <c r="B2378" s="1098" t="s">
        <v>158</v>
      </c>
      <c r="C2378" s="1099">
        <v>0</v>
      </c>
      <c r="D2378" s="1099">
        <v>0</v>
      </c>
      <c r="E2378" s="1099">
        <v>0</v>
      </c>
      <c r="F2378" s="1099">
        <v>1</v>
      </c>
      <c r="G2378" s="1099">
        <v>0</v>
      </c>
      <c r="H2378" s="1100">
        <v>1</v>
      </c>
      <c r="I2378" s="1100">
        <v>0</v>
      </c>
    </row>
    <row r="2379" spans="1:9" ht="12" customHeight="1" x14ac:dyDescent="0.2">
      <c r="A2379" s="1109" t="s">
        <v>312</v>
      </c>
      <c r="B2379" s="1110" t="s">
        <v>10</v>
      </c>
      <c r="C2379" s="1111">
        <v>1</v>
      </c>
      <c r="D2379" s="1111">
        <v>1</v>
      </c>
      <c r="E2379" s="1111">
        <v>0</v>
      </c>
      <c r="F2379" s="1111">
        <v>14</v>
      </c>
      <c r="G2379" s="1111">
        <v>11</v>
      </c>
      <c r="H2379" s="1112">
        <v>3</v>
      </c>
      <c r="I2379" s="1112">
        <v>0</v>
      </c>
    </row>
    <row r="2380" spans="1:9" x14ac:dyDescent="0.2">
      <c r="A2380" s="1097"/>
      <c r="B2380" s="1098" t="s">
        <v>3468</v>
      </c>
      <c r="C2380" s="1099">
        <v>0</v>
      </c>
      <c r="D2380" s="1099">
        <v>0</v>
      </c>
      <c r="E2380" s="1099">
        <v>0</v>
      </c>
      <c r="F2380" s="1099">
        <v>1</v>
      </c>
      <c r="G2380" s="1099">
        <v>1</v>
      </c>
      <c r="H2380" s="1100">
        <v>0</v>
      </c>
      <c r="I2380" s="1100">
        <v>0</v>
      </c>
    </row>
    <row r="2381" spans="1:9" x14ac:dyDescent="0.2">
      <c r="A2381" s="1097"/>
      <c r="B2381" s="1098" t="s">
        <v>2972</v>
      </c>
      <c r="C2381" s="1099">
        <v>0</v>
      </c>
      <c r="D2381" s="1099">
        <v>0</v>
      </c>
      <c r="E2381" s="1099">
        <v>0</v>
      </c>
      <c r="F2381" s="1099">
        <v>3</v>
      </c>
      <c r="G2381" s="1099">
        <v>3</v>
      </c>
      <c r="H2381" s="1100">
        <v>0</v>
      </c>
      <c r="I2381" s="1100">
        <v>0</v>
      </c>
    </row>
    <row r="2382" spans="1:9" x14ac:dyDescent="0.2">
      <c r="A2382" s="1097"/>
      <c r="B2382" s="1098" t="s">
        <v>2973</v>
      </c>
      <c r="C2382" s="1099">
        <v>0</v>
      </c>
      <c r="D2382" s="1099">
        <v>0</v>
      </c>
      <c r="E2382" s="1099">
        <v>0</v>
      </c>
      <c r="F2382" s="1099">
        <v>1</v>
      </c>
      <c r="G2382" s="1099">
        <v>0</v>
      </c>
      <c r="H2382" s="1100">
        <v>1</v>
      </c>
      <c r="I2382" s="1100">
        <v>0</v>
      </c>
    </row>
    <row r="2383" spans="1:9" x14ac:dyDescent="0.2">
      <c r="A2383" s="1097"/>
      <c r="B2383" s="1098" t="s">
        <v>158</v>
      </c>
      <c r="C2383" s="1099">
        <v>1</v>
      </c>
      <c r="D2383" s="1099">
        <v>1</v>
      </c>
      <c r="E2383" s="1099">
        <v>0</v>
      </c>
      <c r="F2383" s="1099">
        <v>9</v>
      </c>
      <c r="G2383" s="1099">
        <v>7</v>
      </c>
      <c r="H2383" s="1100">
        <v>2</v>
      </c>
      <c r="I2383" s="1100">
        <v>0</v>
      </c>
    </row>
    <row r="2384" spans="1:9" x14ac:dyDescent="0.2">
      <c r="A2384" s="1109" t="s">
        <v>832</v>
      </c>
      <c r="B2384" s="1110" t="s">
        <v>10</v>
      </c>
      <c r="C2384" s="1111">
        <v>0</v>
      </c>
      <c r="D2384" s="1111">
        <v>0</v>
      </c>
      <c r="E2384" s="1111">
        <v>0</v>
      </c>
      <c r="F2384" s="1111">
        <v>14</v>
      </c>
      <c r="G2384" s="1111">
        <v>11</v>
      </c>
      <c r="H2384" s="1112">
        <v>3</v>
      </c>
      <c r="I2384" s="1112">
        <v>0</v>
      </c>
    </row>
    <row r="2385" spans="1:9" x14ac:dyDescent="0.2">
      <c r="A2385" s="1097"/>
      <c r="B2385" s="1098" t="s">
        <v>2974</v>
      </c>
      <c r="C2385" s="1099">
        <v>0</v>
      </c>
      <c r="D2385" s="1099">
        <v>0</v>
      </c>
      <c r="E2385" s="1099">
        <v>0</v>
      </c>
      <c r="F2385" s="1099">
        <v>6</v>
      </c>
      <c r="G2385" s="1099">
        <v>4</v>
      </c>
      <c r="H2385" s="1100">
        <v>2</v>
      </c>
      <c r="I2385" s="1100">
        <v>0</v>
      </c>
    </row>
    <row r="2386" spans="1:9" x14ac:dyDescent="0.2">
      <c r="A2386" s="1097"/>
      <c r="B2386" s="1098" t="s">
        <v>2975</v>
      </c>
      <c r="C2386" s="1099">
        <v>0</v>
      </c>
      <c r="D2386" s="1099">
        <v>0</v>
      </c>
      <c r="E2386" s="1099">
        <v>0</v>
      </c>
      <c r="F2386" s="1099">
        <v>7</v>
      </c>
      <c r="G2386" s="1099">
        <v>6</v>
      </c>
      <c r="H2386" s="1100">
        <v>1</v>
      </c>
      <c r="I2386" s="1100">
        <v>0</v>
      </c>
    </row>
    <row r="2387" spans="1:9" x14ac:dyDescent="0.2">
      <c r="A2387" s="1097"/>
      <c r="B2387" s="1098" t="s">
        <v>158</v>
      </c>
      <c r="C2387" s="1099">
        <v>0</v>
      </c>
      <c r="D2387" s="1099">
        <v>0</v>
      </c>
      <c r="E2387" s="1099">
        <v>0</v>
      </c>
      <c r="F2387" s="1099">
        <v>1</v>
      </c>
      <c r="G2387" s="1099">
        <v>1</v>
      </c>
      <c r="H2387" s="1100">
        <v>0</v>
      </c>
      <c r="I2387" s="1100">
        <v>0</v>
      </c>
    </row>
    <row r="2388" spans="1:9" x14ac:dyDescent="0.2">
      <c r="A2388" s="1109" t="s">
        <v>833</v>
      </c>
      <c r="B2388" s="1110" t="s">
        <v>10</v>
      </c>
      <c r="C2388" s="1111">
        <v>0</v>
      </c>
      <c r="D2388" s="1111">
        <v>0</v>
      </c>
      <c r="E2388" s="1111">
        <v>0</v>
      </c>
      <c r="F2388" s="1111">
        <v>23</v>
      </c>
      <c r="G2388" s="1111">
        <v>11</v>
      </c>
      <c r="H2388" s="1112">
        <v>12</v>
      </c>
      <c r="I2388" s="1112">
        <v>0</v>
      </c>
    </row>
    <row r="2389" spans="1:9" x14ac:dyDescent="0.2">
      <c r="A2389" s="1097"/>
      <c r="B2389" s="1098" t="s">
        <v>2976</v>
      </c>
      <c r="C2389" s="1099">
        <v>0</v>
      </c>
      <c r="D2389" s="1099">
        <v>0</v>
      </c>
      <c r="E2389" s="1099">
        <v>0</v>
      </c>
      <c r="F2389" s="1099">
        <v>20</v>
      </c>
      <c r="G2389" s="1099">
        <v>10</v>
      </c>
      <c r="H2389" s="1100">
        <v>10</v>
      </c>
      <c r="I2389" s="1100">
        <v>0</v>
      </c>
    </row>
    <row r="2390" spans="1:9" x14ac:dyDescent="0.2">
      <c r="A2390" s="1097"/>
      <c r="B2390" s="1098" t="s">
        <v>158</v>
      </c>
      <c r="C2390" s="1099">
        <v>0</v>
      </c>
      <c r="D2390" s="1099">
        <v>0</v>
      </c>
      <c r="E2390" s="1099">
        <v>0</v>
      </c>
      <c r="F2390" s="1099">
        <v>3</v>
      </c>
      <c r="G2390" s="1099">
        <v>1</v>
      </c>
      <c r="H2390" s="1100">
        <v>2</v>
      </c>
      <c r="I2390" s="1100">
        <v>0</v>
      </c>
    </row>
    <row r="2391" spans="1:9" x14ac:dyDescent="0.2">
      <c r="A2391" s="1109" t="s">
        <v>834</v>
      </c>
      <c r="B2391" s="1110" t="s">
        <v>10</v>
      </c>
      <c r="C2391" s="1111">
        <v>5</v>
      </c>
      <c r="D2391" s="1111">
        <v>4</v>
      </c>
      <c r="E2391" s="1111">
        <v>1</v>
      </c>
      <c r="F2391" s="1111">
        <v>2</v>
      </c>
      <c r="G2391" s="1111">
        <v>1</v>
      </c>
      <c r="H2391" s="1112">
        <v>1</v>
      </c>
      <c r="I2391" s="1112">
        <v>0</v>
      </c>
    </row>
    <row r="2392" spans="1:9" x14ac:dyDescent="0.2">
      <c r="A2392" s="1097"/>
      <c r="B2392" s="1098" t="s">
        <v>2977</v>
      </c>
      <c r="C2392" s="1099">
        <v>2</v>
      </c>
      <c r="D2392" s="1099">
        <v>1</v>
      </c>
      <c r="E2392" s="1099">
        <v>1</v>
      </c>
      <c r="F2392" s="1099">
        <v>0</v>
      </c>
      <c r="G2392" s="1099">
        <v>0</v>
      </c>
      <c r="H2392" s="1100">
        <v>0</v>
      </c>
      <c r="I2392" s="1100">
        <v>0</v>
      </c>
    </row>
    <row r="2393" spans="1:9" x14ac:dyDescent="0.2">
      <c r="A2393" s="1097"/>
      <c r="B2393" s="1098" t="s">
        <v>2978</v>
      </c>
      <c r="C2393" s="1099">
        <v>2</v>
      </c>
      <c r="D2393" s="1099">
        <v>2</v>
      </c>
      <c r="E2393" s="1099">
        <v>0</v>
      </c>
      <c r="F2393" s="1099">
        <v>2</v>
      </c>
      <c r="G2393" s="1099">
        <v>1</v>
      </c>
      <c r="H2393" s="1100">
        <v>1</v>
      </c>
      <c r="I2393" s="1100">
        <v>0</v>
      </c>
    </row>
    <row r="2394" spans="1:9" x14ac:dyDescent="0.2">
      <c r="A2394" s="1097"/>
      <c r="B2394" s="1098" t="s">
        <v>158</v>
      </c>
      <c r="C2394" s="1099">
        <v>1</v>
      </c>
      <c r="D2394" s="1099">
        <v>1</v>
      </c>
      <c r="E2394" s="1099">
        <v>0</v>
      </c>
      <c r="F2394" s="1099">
        <v>0</v>
      </c>
      <c r="G2394" s="1099">
        <v>0</v>
      </c>
      <c r="H2394" s="1100">
        <v>0</v>
      </c>
      <c r="I2394" s="1100">
        <v>0</v>
      </c>
    </row>
    <row r="2395" spans="1:9" x14ac:dyDescent="0.2">
      <c r="A2395" s="1109" t="s">
        <v>835</v>
      </c>
      <c r="B2395" s="1110" t="s">
        <v>10</v>
      </c>
      <c r="C2395" s="1111">
        <v>8</v>
      </c>
      <c r="D2395" s="1111">
        <v>6</v>
      </c>
      <c r="E2395" s="1111">
        <v>2</v>
      </c>
      <c r="F2395" s="1111">
        <v>10</v>
      </c>
      <c r="G2395" s="1111">
        <v>6</v>
      </c>
      <c r="H2395" s="1112">
        <v>4</v>
      </c>
      <c r="I2395" s="1112">
        <v>0</v>
      </c>
    </row>
    <row r="2396" spans="1:9" x14ac:dyDescent="0.2">
      <c r="A2396" s="1097"/>
      <c r="B2396" s="1098" t="s">
        <v>2979</v>
      </c>
      <c r="C2396" s="1099">
        <v>2</v>
      </c>
      <c r="D2396" s="1099">
        <v>0</v>
      </c>
      <c r="E2396" s="1099">
        <v>2</v>
      </c>
      <c r="F2396" s="1099">
        <v>5</v>
      </c>
      <c r="G2396" s="1099">
        <v>2</v>
      </c>
      <c r="H2396" s="1100">
        <v>3</v>
      </c>
      <c r="I2396" s="1100">
        <v>0</v>
      </c>
    </row>
    <row r="2397" spans="1:9" x14ac:dyDescent="0.2">
      <c r="A2397" s="1097"/>
      <c r="B2397" s="1098" t="s">
        <v>2980</v>
      </c>
      <c r="C2397" s="1099">
        <v>0</v>
      </c>
      <c r="D2397" s="1099">
        <v>0</v>
      </c>
      <c r="E2397" s="1099">
        <v>0</v>
      </c>
      <c r="F2397" s="1099">
        <v>1</v>
      </c>
      <c r="G2397" s="1099">
        <v>1</v>
      </c>
      <c r="H2397" s="1100">
        <v>0</v>
      </c>
      <c r="I2397" s="1100">
        <v>0</v>
      </c>
    </row>
    <row r="2398" spans="1:9" x14ac:dyDescent="0.2">
      <c r="A2398" s="1097"/>
      <c r="B2398" s="1098" t="s">
        <v>158</v>
      </c>
      <c r="C2398" s="1099">
        <v>6</v>
      </c>
      <c r="D2398" s="1099">
        <v>6</v>
      </c>
      <c r="E2398" s="1099">
        <v>0</v>
      </c>
      <c r="F2398" s="1099">
        <v>4</v>
      </c>
      <c r="G2398" s="1099">
        <v>3</v>
      </c>
      <c r="H2398" s="1100">
        <v>1</v>
      </c>
      <c r="I2398" s="1100">
        <v>0</v>
      </c>
    </row>
    <row r="2399" spans="1:9" x14ac:dyDescent="0.2">
      <c r="A2399" s="1109" t="s">
        <v>310</v>
      </c>
      <c r="B2399" s="1110" t="s">
        <v>10</v>
      </c>
      <c r="C2399" s="1111">
        <v>6</v>
      </c>
      <c r="D2399" s="1111">
        <v>4</v>
      </c>
      <c r="E2399" s="1111">
        <v>2</v>
      </c>
      <c r="F2399" s="1111">
        <v>29</v>
      </c>
      <c r="G2399" s="1111">
        <v>22</v>
      </c>
      <c r="H2399" s="1112">
        <v>7</v>
      </c>
      <c r="I2399" s="1112">
        <v>0</v>
      </c>
    </row>
    <row r="2400" spans="1:9" x14ac:dyDescent="0.2">
      <c r="A2400" s="1097"/>
      <c r="B2400" s="1098" t="s">
        <v>3469</v>
      </c>
      <c r="C2400" s="1099">
        <v>0</v>
      </c>
      <c r="D2400" s="1099">
        <v>0</v>
      </c>
      <c r="E2400" s="1099">
        <v>0</v>
      </c>
      <c r="F2400" s="1099">
        <v>1</v>
      </c>
      <c r="G2400" s="1099">
        <v>1</v>
      </c>
      <c r="H2400" s="1100">
        <v>0</v>
      </c>
      <c r="I2400" s="1100">
        <v>0</v>
      </c>
    </row>
    <row r="2401" spans="1:9" x14ac:dyDescent="0.2">
      <c r="A2401" s="1097"/>
      <c r="B2401" s="1098" t="s">
        <v>3470</v>
      </c>
      <c r="C2401" s="1099">
        <v>0</v>
      </c>
      <c r="D2401" s="1099">
        <v>0</v>
      </c>
      <c r="E2401" s="1099">
        <v>0</v>
      </c>
      <c r="F2401" s="1099">
        <v>1</v>
      </c>
      <c r="G2401" s="1099">
        <v>1</v>
      </c>
      <c r="H2401" s="1100">
        <v>0</v>
      </c>
      <c r="I2401" s="1100">
        <v>0</v>
      </c>
    </row>
    <row r="2402" spans="1:9" x14ac:dyDescent="0.2">
      <c r="A2402" s="1097"/>
      <c r="B2402" s="1098" t="s">
        <v>2984</v>
      </c>
      <c r="C2402" s="1099">
        <v>0</v>
      </c>
      <c r="D2402" s="1099">
        <v>0</v>
      </c>
      <c r="E2402" s="1099">
        <v>0</v>
      </c>
      <c r="F2402" s="1099">
        <v>2</v>
      </c>
      <c r="G2402" s="1099">
        <v>1</v>
      </c>
      <c r="H2402" s="1100">
        <v>1</v>
      </c>
      <c r="I2402" s="1100">
        <v>0</v>
      </c>
    </row>
    <row r="2403" spans="1:9" x14ac:dyDescent="0.2">
      <c r="A2403" s="1097"/>
      <c r="B2403" s="1098" t="s">
        <v>2985</v>
      </c>
      <c r="C2403" s="1099">
        <v>0</v>
      </c>
      <c r="D2403" s="1099">
        <v>0</v>
      </c>
      <c r="E2403" s="1099">
        <v>0</v>
      </c>
      <c r="F2403" s="1099">
        <v>6</v>
      </c>
      <c r="G2403" s="1099">
        <v>6</v>
      </c>
      <c r="H2403" s="1100">
        <v>0</v>
      </c>
      <c r="I2403" s="1100">
        <v>0</v>
      </c>
    </row>
    <row r="2404" spans="1:9" x14ac:dyDescent="0.2">
      <c r="A2404" s="1097"/>
      <c r="B2404" s="1098" t="s">
        <v>2987</v>
      </c>
      <c r="C2404" s="1099">
        <v>0</v>
      </c>
      <c r="D2404" s="1099">
        <v>0</v>
      </c>
      <c r="E2404" s="1099">
        <v>0</v>
      </c>
      <c r="F2404" s="1099">
        <v>7</v>
      </c>
      <c r="G2404" s="1099">
        <v>4</v>
      </c>
      <c r="H2404" s="1100">
        <v>3</v>
      </c>
      <c r="I2404" s="1100">
        <v>0</v>
      </c>
    </row>
    <row r="2405" spans="1:9" x14ac:dyDescent="0.2">
      <c r="A2405" s="1097"/>
      <c r="B2405" s="1098" t="s">
        <v>2988</v>
      </c>
      <c r="C2405" s="1099">
        <v>0</v>
      </c>
      <c r="D2405" s="1099">
        <v>0</v>
      </c>
      <c r="E2405" s="1099">
        <v>0</v>
      </c>
      <c r="F2405" s="1099">
        <v>7</v>
      </c>
      <c r="G2405" s="1099">
        <v>5</v>
      </c>
      <c r="H2405" s="1100">
        <v>2</v>
      </c>
      <c r="I2405" s="1100">
        <v>0</v>
      </c>
    </row>
    <row r="2406" spans="1:9" x14ac:dyDescent="0.2">
      <c r="A2406" s="1097"/>
      <c r="B2406" s="1098" t="s">
        <v>2990</v>
      </c>
      <c r="C2406" s="1099">
        <v>0</v>
      </c>
      <c r="D2406" s="1099">
        <v>0</v>
      </c>
      <c r="E2406" s="1099">
        <v>0</v>
      </c>
      <c r="F2406" s="1099">
        <v>1</v>
      </c>
      <c r="G2406" s="1099">
        <v>1</v>
      </c>
      <c r="H2406" s="1100">
        <v>0</v>
      </c>
      <c r="I2406" s="1100">
        <v>0</v>
      </c>
    </row>
    <row r="2407" spans="1:9" x14ac:dyDescent="0.2">
      <c r="A2407" s="1097"/>
      <c r="B2407" s="1098" t="s">
        <v>158</v>
      </c>
      <c r="C2407" s="1099">
        <v>6</v>
      </c>
      <c r="D2407" s="1099">
        <v>4</v>
      </c>
      <c r="E2407" s="1099">
        <v>2</v>
      </c>
      <c r="F2407" s="1099">
        <v>4</v>
      </c>
      <c r="G2407" s="1099">
        <v>3</v>
      </c>
      <c r="H2407" s="1100">
        <v>1</v>
      </c>
      <c r="I2407" s="1100">
        <v>0</v>
      </c>
    </row>
    <row r="2408" spans="1:9" x14ac:dyDescent="0.2">
      <c r="A2408" s="1109" t="s">
        <v>836</v>
      </c>
      <c r="B2408" s="1110" t="s">
        <v>10</v>
      </c>
      <c r="C2408" s="1111">
        <v>4</v>
      </c>
      <c r="D2408" s="1111">
        <v>2</v>
      </c>
      <c r="E2408" s="1111">
        <v>2</v>
      </c>
      <c r="F2408" s="1111">
        <v>14</v>
      </c>
      <c r="G2408" s="1111">
        <v>11</v>
      </c>
      <c r="H2408" s="1112">
        <v>3</v>
      </c>
      <c r="I2408" s="1112">
        <v>0</v>
      </c>
    </row>
    <row r="2409" spans="1:9" x14ac:dyDescent="0.2">
      <c r="A2409" s="1097"/>
      <c r="B2409" s="1098" t="s">
        <v>2992</v>
      </c>
      <c r="C2409" s="1099">
        <v>0</v>
      </c>
      <c r="D2409" s="1099">
        <v>0</v>
      </c>
      <c r="E2409" s="1099">
        <v>0</v>
      </c>
      <c r="F2409" s="1099">
        <v>1</v>
      </c>
      <c r="G2409" s="1099">
        <v>1</v>
      </c>
      <c r="H2409" s="1100">
        <v>0</v>
      </c>
      <c r="I2409" s="1100">
        <v>0</v>
      </c>
    </row>
    <row r="2410" spans="1:9" x14ac:dyDescent="0.2">
      <c r="A2410" s="1097"/>
      <c r="B2410" s="1098" t="s">
        <v>3471</v>
      </c>
      <c r="C2410" s="1099">
        <v>0</v>
      </c>
      <c r="D2410" s="1099">
        <v>0</v>
      </c>
      <c r="E2410" s="1099">
        <v>0</v>
      </c>
      <c r="F2410" s="1099">
        <v>1</v>
      </c>
      <c r="G2410" s="1099">
        <v>1</v>
      </c>
      <c r="H2410" s="1100">
        <v>0</v>
      </c>
      <c r="I2410" s="1100">
        <v>0</v>
      </c>
    </row>
    <row r="2411" spans="1:9" x14ac:dyDescent="0.2">
      <c r="A2411" s="1097"/>
      <c r="B2411" s="1098" t="s">
        <v>3472</v>
      </c>
      <c r="C2411" s="1099">
        <v>0</v>
      </c>
      <c r="D2411" s="1099">
        <v>0</v>
      </c>
      <c r="E2411" s="1099">
        <v>0</v>
      </c>
      <c r="F2411" s="1099">
        <v>1</v>
      </c>
      <c r="G2411" s="1099">
        <v>1</v>
      </c>
      <c r="H2411" s="1100">
        <v>0</v>
      </c>
      <c r="I2411" s="1100">
        <v>0</v>
      </c>
    </row>
    <row r="2412" spans="1:9" x14ac:dyDescent="0.2">
      <c r="A2412" s="1097"/>
      <c r="B2412" s="1098" t="s">
        <v>158</v>
      </c>
      <c r="C2412" s="1099">
        <v>4</v>
      </c>
      <c r="D2412" s="1099">
        <v>2</v>
      </c>
      <c r="E2412" s="1099">
        <v>2</v>
      </c>
      <c r="F2412" s="1099">
        <v>11</v>
      </c>
      <c r="G2412" s="1099">
        <v>8</v>
      </c>
      <c r="H2412" s="1100">
        <v>3</v>
      </c>
      <c r="I2412" s="1100">
        <v>0</v>
      </c>
    </row>
    <row r="2413" spans="1:9" x14ac:dyDescent="0.2">
      <c r="A2413" s="1109" t="s">
        <v>126</v>
      </c>
      <c r="B2413" s="1110" t="s">
        <v>10</v>
      </c>
      <c r="C2413" s="1111">
        <v>0</v>
      </c>
      <c r="D2413" s="1111">
        <v>0</v>
      </c>
      <c r="E2413" s="1111">
        <v>0</v>
      </c>
      <c r="F2413" s="1111">
        <v>4</v>
      </c>
      <c r="G2413" s="1111">
        <v>3</v>
      </c>
      <c r="H2413" s="1112">
        <v>1</v>
      </c>
      <c r="I2413" s="1112">
        <v>0</v>
      </c>
    </row>
    <row r="2414" spans="1:9" x14ac:dyDescent="0.2">
      <c r="A2414" s="1097"/>
      <c r="B2414" s="1098" t="s">
        <v>2994</v>
      </c>
      <c r="C2414" s="1099">
        <v>0</v>
      </c>
      <c r="D2414" s="1099">
        <v>0</v>
      </c>
      <c r="E2414" s="1099">
        <v>0</v>
      </c>
      <c r="F2414" s="1099">
        <v>3</v>
      </c>
      <c r="G2414" s="1099">
        <v>2</v>
      </c>
      <c r="H2414" s="1100">
        <v>1</v>
      </c>
      <c r="I2414" s="1100">
        <v>0</v>
      </c>
    </row>
    <row r="2415" spans="1:9" x14ac:dyDescent="0.2">
      <c r="A2415" s="1097"/>
      <c r="B2415" s="1098" t="s">
        <v>3473</v>
      </c>
      <c r="C2415" s="1099">
        <v>0</v>
      </c>
      <c r="D2415" s="1099">
        <v>0</v>
      </c>
      <c r="E2415" s="1099">
        <v>0</v>
      </c>
      <c r="F2415" s="1099">
        <v>1</v>
      </c>
      <c r="G2415" s="1099">
        <v>1</v>
      </c>
      <c r="H2415" s="1100">
        <v>0</v>
      </c>
      <c r="I2415" s="1100">
        <v>0</v>
      </c>
    </row>
    <row r="2416" spans="1:9" x14ac:dyDescent="0.2">
      <c r="A2416" s="1109" t="s">
        <v>125</v>
      </c>
      <c r="B2416" s="1110" t="s">
        <v>10</v>
      </c>
      <c r="C2416" s="1111">
        <v>0</v>
      </c>
      <c r="D2416" s="1111">
        <v>0</v>
      </c>
      <c r="E2416" s="1111">
        <v>0</v>
      </c>
      <c r="F2416" s="1111">
        <v>2</v>
      </c>
      <c r="G2416" s="1111">
        <v>2</v>
      </c>
      <c r="H2416" s="1112">
        <v>0</v>
      </c>
      <c r="I2416" s="1112">
        <v>0</v>
      </c>
    </row>
    <row r="2417" spans="1:9" x14ac:dyDescent="0.2">
      <c r="A2417" s="1097"/>
      <c r="B2417" s="1098" t="s">
        <v>2995</v>
      </c>
      <c r="C2417" s="1099">
        <v>0</v>
      </c>
      <c r="D2417" s="1099">
        <v>0</v>
      </c>
      <c r="E2417" s="1099">
        <v>0</v>
      </c>
      <c r="F2417" s="1099">
        <v>1</v>
      </c>
      <c r="G2417" s="1099">
        <v>1</v>
      </c>
      <c r="H2417" s="1100">
        <v>0</v>
      </c>
      <c r="I2417" s="1100">
        <v>0</v>
      </c>
    </row>
    <row r="2418" spans="1:9" x14ac:dyDescent="0.2">
      <c r="A2418" s="1097"/>
      <c r="B2418" s="1098" t="s">
        <v>3474</v>
      </c>
      <c r="C2418" s="1099">
        <v>0</v>
      </c>
      <c r="D2418" s="1099">
        <v>0</v>
      </c>
      <c r="E2418" s="1099">
        <v>0</v>
      </c>
      <c r="F2418" s="1099">
        <v>1</v>
      </c>
      <c r="G2418" s="1099">
        <v>1</v>
      </c>
      <c r="H2418" s="1100">
        <v>0</v>
      </c>
      <c r="I2418" s="1100">
        <v>0</v>
      </c>
    </row>
    <row r="2419" spans="1:9" x14ac:dyDescent="0.2">
      <c r="A2419" s="1109" t="s">
        <v>837</v>
      </c>
      <c r="B2419" s="1110" t="s">
        <v>10</v>
      </c>
      <c r="C2419" s="1111">
        <v>3</v>
      </c>
      <c r="D2419" s="1111">
        <v>2</v>
      </c>
      <c r="E2419" s="1111">
        <v>1</v>
      </c>
      <c r="F2419" s="1111">
        <v>15</v>
      </c>
      <c r="G2419" s="1111">
        <v>6</v>
      </c>
      <c r="H2419" s="1112">
        <v>9</v>
      </c>
      <c r="I2419" s="1112">
        <v>0</v>
      </c>
    </row>
    <row r="2420" spans="1:9" x14ac:dyDescent="0.2">
      <c r="A2420" s="1097"/>
      <c r="B2420" s="1098" t="s">
        <v>2997</v>
      </c>
      <c r="C2420" s="1099">
        <v>1</v>
      </c>
      <c r="D2420" s="1099">
        <v>0</v>
      </c>
      <c r="E2420" s="1099">
        <v>1</v>
      </c>
      <c r="F2420" s="1099">
        <v>5</v>
      </c>
      <c r="G2420" s="1099">
        <v>3</v>
      </c>
      <c r="H2420" s="1100">
        <v>2</v>
      </c>
      <c r="I2420" s="1100">
        <v>0</v>
      </c>
    </row>
    <row r="2421" spans="1:9" x14ac:dyDescent="0.2">
      <c r="A2421" s="1097"/>
      <c r="B2421" s="1098" t="s">
        <v>158</v>
      </c>
      <c r="C2421" s="1099">
        <v>2</v>
      </c>
      <c r="D2421" s="1099">
        <v>2</v>
      </c>
      <c r="E2421" s="1099">
        <v>0</v>
      </c>
      <c r="F2421" s="1099">
        <v>10</v>
      </c>
      <c r="G2421" s="1099">
        <v>3</v>
      </c>
      <c r="H2421" s="1100">
        <v>7</v>
      </c>
      <c r="I2421" s="1100">
        <v>0</v>
      </c>
    </row>
    <row r="2422" spans="1:9" x14ac:dyDescent="0.2">
      <c r="A2422" s="1109" t="s">
        <v>838</v>
      </c>
      <c r="B2422" s="1110" t="s">
        <v>10</v>
      </c>
      <c r="C2422" s="1111">
        <v>4</v>
      </c>
      <c r="D2422" s="1111">
        <v>4</v>
      </c>
      <c r="E2422" s="1111">
        <v>0</v>
      </c>
      <c r="F2422" s="1111">
        <v>0</v>
      </c>
      <c r="G2422" s="1111">
        <v>0</v>
      </c>
      <c r="H2422" s="1112">
        <v>0</v>
      </c>
      <c r="I2422" s="1112">
        <v>0</v>
      </c>
    </row>
    <row r="2423" spans="1:9" x14ac:dyDescent="0.2">
      <c r="A2423" s="1097"/>
      <c r="B2423" s="1098" t="s">
        <v>127</v>
      </c>
      <c r="C2423" s="1099">
        <v>1</v>
      </c>
      <c r="D2423" s="1099">
        <v>1</v>
      </c>
      <c r="E2423" s="1099">
        <v>0</v>
      </c>
      <c r="F2423" s="1099">
        <v>0</v>
      </c>
      <c r="G2423" s="1099">
        <v>0</v>
      </c>
      <c r="H2423" s="1100">
        <v>0</v>
      </c>
      <c r="I2423" s="1100">
        <v>0</v>
      </c>
    </row>
    <row r="2424" spans="1:9" x14ac:dyDescent="0.2">
      <c r="A2424" s="1097"/>
      <c r="B2424" s="1098" t="s">
        <v>158</v>
      </c>
      <c r="C2424" s="1099">
        <v>3</v>
      </c>
      <c r="D2424" s="1099">
        <v>3</v>
      </c>
      <c r="E2424" s="1099">
        <v>0</v>
      </c>
      <c r="F2424" s="1099">
        <v>0</v>
      </c>
      <c r="G2424" s="1099">
        <v>0</v>
      </c>
      <c r="H2424" s="1100">
        <v>0</v>
      </c>
      <c r="I2424" s="1100">
        <v>0</v>
      </c>
    </row>
    <row r="2425" spans="1:9" x14ac:dyDescent="0.2">
      <c r="A2425" s="1109" t="s">
        <v>122</v>
      </c>
      <c r="B2425" s="1110" t="s">
        <v>10</v>
      </c>
      <c r="C2425" s="1111">
        <v>52</v>
      </c>
      <c r="D2425" s="1111">
        <v>41</v>
      </c>
      <c r="E2425" s="1111">
        <v>11</v>
      </c>
      <c r="F2425" s="1111">
        <v>49</v>
      </c>
      <c r="G2425" s="1111">
        <v>39</v>
      </c>
      <c r="H2425" s="1112">
        <v>10</v>
      </c>
      <c r="I2425" s="1112">
        <v>0</v>
      </c>
    </row>
    <row r="2426" spans="1:9" x14ac:dyDescent="0.2">
      <c r="A2426" s="1097"/>
      <c r="B2426" s="1098" t="s">
        <v>3475</v>
      </c>
      <c r="C2426" s="1099">
        <v>0</v>
      </c>
      <c r="D2426" s="1099">
        <v>0</v>
      </c>
      <c r="E2426" s="1099">
        <v>0</v>
      </c>
      <c r="F2426" s="1099">
        <v>1</v>
      </c>
      <c r="G2426" s="1099">
        <v>1</v>
      </c>
      <c r="H2426" s="1100">
        <v>0</v>
      </c>
      <c r="I2426" s="1100">
        <v>0</v>
      </c>
    </row>
    <row r="2427" spans="1:9" x14ac:dyDescent="0.2">
      <c r="A2427" s="1097"/>
      <c r="B2427" s="1098" t="s">
        <v>2998</v>
      </c>
      <c r="C2427" s="1099">
        <v>6</v>
      </c>
      <c r="D2427" s="1099">
        <v>4</v>
      </c>
      <c r="E2427" s="1099">
        <v>2</v>
      </c>
      <c r="F2427" s="1099">
        <v>13</v>
      </c>
      <c r="G2427" s="1099">
        <v>13</v>
      </c>
      <c r="H2427" s="1100">
        <v>0</v>
      </c>
      <c r="I2427" s="1100">
        <v>0</v>
      </c>
    </row>
    <row r="2428" spans="1:9" x14ac:dyDescent="0.2">
      <c r="A2428" s="1097"/>
      <c r="B2428" s="1098" t="s">
        <v>3476</v>
      </c>
      <c r="C2428" s="1099">
        <v>10</v>
      </c>
      <c r="D2428" s="1099">
        <v>6</v>
      </c>
      <c r="E2428" s="1099">
        <v>4</v>
      </c>
      <c r="F2428" s="1099">
        <v>1</v>
      </c>
      <c r="G2428" s="1099">
        <v>1</v>
      </c>
      <c r="H2428" s="1100">
        <v>0</v>
      </c>
      <c r="I2428" s="1100">
        <v>0</v>
      </c>
    </row>
    <row r="2429" spans="1:9" x14ac:dyDescent="0.2">
      <c r="A2429" s="1097"/>
      <c r="B2429" s="1098" t="s">
        <v>2999</v>
      </c>
      <c r="C2429" s="1099">
        <v>0</v>
      </c>
      <c r="D2429" s="1099">
        <v>0</v>
      </c>
      <c r="E2429" s="1099">
        <v>0</v>
      </c>
      <c r="F2429" s="1099">
        <v>2</v>
      </c>
      <c r="G2429" s="1099">
        <v>1</v>
      </c>
      <c r="H2429" s="1100">
        <v>1</v>
      </c>
      <c r="I2429" s="1100">
        <v>0</v>
      </c>
    </row>
    <row r="2430" spans="1:9" x14ac:dyDescent="0.2">
      <c r="A2430" s="1097"/>
      <c r="B2430" s="1098" t="s">
        <v>3001</v>
      </c>
      <c r="C2430" s="1099">
        <v>0</v>
      </c>
      <c r="D2430" s="1099">
        <v>0</v>
      </c>
      <c r="E2430" s="1099">
        <v>0</v>
      </c>
      <c r="F2430" s="1099">
        <v>3</v>
      </c>
      <c r="G2430" s="1099">
        <v>3</v>
      </c>
      <c r="H2430" s="1100">
        <v>0</v>
      </c>
      <c r="I2430" s="1100">
        <v>0</v>
      </c>
    </row>
    <row r="2431" spans="1:9" x14ac:dyDescent="0.2">
      <c r="A2431" s="1097"/>
      <c r="B2431" s="1098" t="s">
        <v>3477</v>
      </c>
      <c r="C2431" s="1099">
        <v>0</v>
      </c>
      <c r="D2431" s="1099">
        <v>0</v>
      </c>
      <c r="E2431" s="1099">
        <v>0</v>
      </c>
      <c r="F2431" s="1099">
        <v>1</v>
      </c>
      <c r="G2431" s="1099">
        <v>1</v>
      </c>
      <c r="H2431" s="1100">
        <v>0</v>
      </c>
      <c r="I2431" s="1100">
        <v>0</v>
      </c>
    </row>
    <row r="2432" spans="1:9" x14ac:dyDescent="0.2">
      <c r="A2432" s="1097"/>
      <c r="B2432" s="1098" t="s">
        <v>3478</v>
      </c>
      <c r="C2432" s="1099">
        <v>1</v>
      </c>
      <c r="D2432" s="1099">
        <v>1</v>
      </c>
      <c r="E2432" s="1099">
        <v>0</v>
      </c>
      <c r="F2432" s="1099">
        <v>0</v>
      </c>
      <c r="G2432" s="1099">
        <v>0</v>
      </c>
      <c r="H2432" s="1100">
        <v>0</v>
      </c>
      <c r="I2432" s="1100">
        <v>0</v>
      </c>
    </row>
    <row r="2433" spans="1:9" x14ac:dyDescent="0.2">
      <c r="A2433" s="1097"/>
      <c r="B2433" s="1098" t="s">
        <v>3009</v>
      </c>
      <c r="C2433" s="1099">
        <v>1</v>
      </c>
      <c r="D2433" s="1099">
        <v>1</v>
      </c>
      <c r="E2433" s="1099">
        <v>0</v>
      </c>
      <c r="F2433" s="1099">
        <v>0</v>
      </c>
      <c r="G2433" s="1099">
        <v>0</v>
      </c>
      <c r="H2433" s="1100">
        <v>0</v>
      </c>
      <c r="I2433" s="1100">
        <v>0</v>
      </c>
    </row>
    <row r="2434" spans="1:9" x14ac:dyDescent="0.2">
      <c r="A2434" s="1097"/>
      <c r="B2434" s="1098" t="s">
        <v>3010</v>
      </c>
      <c r="C2434" s="1099">
        <v>1</v>
      </c>
      <c r="D2434" s="1099">
        <v>1</v>
      </c>
      <c r="E2434" s="1099">
        <v>0</v>
      </c>
      <c r="F2434" s="1099">
        <v>0</v>
      </c>
      <c r="G2434" s="1099">
        <v>0</v>
      </c>
      <c r="H2434" s="1100">
        <v>0</v>
      </c>
      <c r="I2434" s="1100">
        <v>0</v>
      </c>
    </row>
    <row r="2435" spans="1:9" x14ac:dyDescent="0.2">
      <c r="A2435" s="1097"/>
      <c r="B2435" s="1098" t="s">
        <v>3012</v>
      </c>
      <c r="C2435" s="1099">
        <v>1</v>
      </c>
      <c r="D2435" s="1099">
        <v>1</v>
      </c>
      <c r="E2435" s="1099">
        <v>0</v>
      </c>
      <c r="F2435" s="1099">
        <v>5</v>
      </c>
      <c r="G2435" s="1099">
        <v>2</v>
      </c>
      <c r="H2435" s="1100">
        <v>3</v>
      </c>
      <c r="I2435" s="1100">
        <v>0</v>
      </c>
    </row>
    <row r="2436" spans="1:9" x14ac:dyDescent="0.2">
      <c r="A2436" s="1097"/>
      <c r="B2436" s="1098" t="s">
        <v>3014</v>
      </c>
      <c r="C2436" s="1099">
        <v>0</v>
      </c>
      <c r="D2436" s="1099">
        <v>0</v>
      </c>
      <c r="E2436" s="1099">
        <v>0</v>
      </c>
      <c r="F2436" s="1099">
        <v>1</v>
      </c>
      <c r="G2436" s="1099">
        <v>1</v>
      </c>
      <c r="H2436" s="1100">
        <v>0</v>
      </c>
      <c r="I2436" s="1100">
        <v>0</v>
      </c>
    </row>
    <row r="2437" spans="1:9" x14ac:dyDescent="0.2">
      <c r="A2437" s="1097"/>
      <c r="B2437" s="1098" t="s">
        <v>3015</v>
      </c>
      <c r="C2437" s="1099">
        <v>1</v>
      </c>
      <c r="D2437" s="1099">
        <v>1</v>
      </c>
      <c r="E2437" s="1099">
        <v>0</v>
      </c>
      <c r="F2437" s="1099">
        <v>1</v>
      </c>
      <c r="G2437" s="1099">
        <v>0</v>
      </c>
      <c r="H2437" s="1100">
        <v>1</v>
      </c>
      <c r="I2437" s="1100">
        <v>0</v>
      </c>
    </row>
    <row r="2438" spans="1:9" x14ac:dyDescent="0.2">
      <c r="A2438" s="1097"/>
      <c r="B2438" s="1098" t="s">
        <v>158</v>
      </c>
      <c r="C2438" s="1099">
        <v>31</v>
      </c>
      <c r="D2438" s="1099">
        <v>26</v>
      </c>
      <c r="E2438" s="1099">
        <v>5</v>
      </c>
      <c r="F2438" s="1099">
        <v>21</v>
      </c>
      <c r="G2438" s="1099">
        <v>16</v>
      </c>
      <c r="H2438" s="1100">
        <v>5</v>
      </c>
      <c r="I2438" s="1100">
        <v>0</v>
      </c>
    </row>
    <row r="2439" spans="1:9" x14ac:dyDescent="0.2">
      <c r="A2439" s="1109" t="s">
        <v>128</v>
      </c>
      <c r="B2439" s="1110" t="s">
        <v>10</v>
      </c>
      <c r="C2439" s="1111">
        <v>270</v>
      </c>
      <c r="D2439" s="1111">
        <v>110</v>
      </c>
      <c r="E2439" s="1111">
        <v>160</v>
      </c>
      <c r="F2439" s="1111">
        <v>132</v>
      </c>
      <c r="G2439" s="1111">
        <v>93</v>
      </c>
      <c r="H2439" s="1112">
        <v>39</v>
      </c>
      <c r="I2439" s="1112">
        <v>0</v>
      </c>
    </row>
    <row r="2440" spans="1:9" x14ac:dyDescent="0.2">
      <c r="A2440" s="1097"/>
      <c r="B2440" s="1098" t="s">
        <v>3016</v>
      </c>
      <c r="C2440" s="1099">
        <v>3</v>
      </c>
      <c r="D2440" s="1099">
        <v>1</v>
      </c>
      <c r="E2440" s="1099">
        <v>2</v>
      </c>
      <c r="F2440" s="1099">
        <v>1</v>
      </c>
      <c r="G2440" s="1099">
        <v>1</v>
      </c>
      <c r="H2440" s="1100">
        <v>0</v>
      </c>
      <c r="I2440" s="1100">
        <v>0</v>
      </c>
    </row>
    <row r="2441" spans="1:9" x14ac:dyDescent="0.2">
      <c r="A2441" s="1097"/>
      <c r="B2441" s="1098" t="s">
        <v>3017</v>
      </c>
      <c r="C2441" s="1099">
        <v>1</v>
      </c>
      <c r="D2441" s="1099">
        <v>0</v>
      </c>
      <c r="E2441" s="1099">
        <v>1</v>
      </c>
      <c r="F2441" s="1099">
        <v>4</v>
      </c>
      <c r="G2441" s="1099">
        <v>2</v>
      </c>
      <c r="H2441" s="1100">
        <v>2</v>
      </c>
      <c r="I2441" s="1100">
        <v>0</v>
      </c>
    </row>
    <row r="2442" spans="1:9" x14ac:dyDescent="0.2">
      <c r="A2442" s="1097"/>
      <c r="B2442" s="1098" t="s">
        <v>3018</v>
      </c>
      <c r="C2442" s="1099">
        <v>2</v>
      </c>
      <c r="D2442" s="1099">
        <v>1</v>
      </c>
      <c r="E2442" s="1099">
        <v>1</v>
      </c>
      <c r="F2442" s="1099">
        <v>0</v>
      </c>
      <c r="G2442" s="1099">
        <v>0</v>
      </c>
      <c r="H2442" s="1100">
        <v>0</v>
      </c>
      <c r="I2442" s="1100">
        <v>0</v>
      </c>
    </row>
    <row r="2443" spans="1:9" x14ac:dyDescent="0.2">
      <c r="A2443" s="1097"/>
      <c r="B2443" s="1098" t="s">
        <v>3020</v>
      </c>
      <c r="C2443" s="1099">
        <v>1</v>
      </c>
      <c r="D2443" s="1099">
        <v>0</v>
      </c>
      <c r="E2443" s="1099">
        <v>1</v>
      </c>
      <c r="F2443" s="1099">
        <v>0</v>
      </c>
      <c r="G2443" s="1099">
        <v>0</v>
      </c>
      <c r="H2443" s="1100">
        <v>0</v>
      </c>
      <c r="I2443" s="1100">
        <v>0</v>
      </c>
    </row>
    <row r="2444" spans="1:9" x14ac:dyDescent="0.2">
      <c r="A2444" s="1097"/>
      <c r="B2444" s="1098" t="s">
        <v>3021</v>
      </c>
      <c r="C2444" s="1099">
        <v>0</v>
      </c>
      <c r="D2444" s="1099">
        <v>0</v>
      </c>
      <c r="E2444" s="1099">
        <v>0</v>
      </c>
      <c r="F2444" s="1099">
        <v>1</v>
      </c>
      <c r="G2444" s="1099">
        <v>1</v>
      </c>
      <c r="H2444" s="1100">
        <v>0</v>
      </c>
      <c r="I2444" s="1100">
        <v>0</v>
      </c>
    </row>
    <row r="2445" spans="1:9" x14ac:dyDescent="0.2">
      <c r="A2445" s="1097"/>
      <c r="B2445" s="1098" t="s">
        <v>3022</v>
      </c>
      <c r="C2445" s="1099">
        <v>0</v>
      </c>
      <c r="D2445" s="1099">
        <v>0</v>
      </c>
      <c r="E2445" s="1099">
        <v>0</v>
      </c>
      <c r="F2445" s="1099">
        <v>1</v>
      </c>
      <c r="G2445" s="1099">
        <v>1</v>
      </c>
      <c r="H2445" s="1100">
        <v>0</v>
      </c>
      <c r="I2445" s="1100">
        <v>0</v>
      </c>
    </row>
    <row r="2446" spans="1:9" x14ac:dyDescent="0.2">
      <c r="A2446" s="1097"/>
      <c r="B2446" s="1098" t="s">
        <v>3023</v>
      </c>
      <c r="C2446" s="1099">
        <v>1</v>
      </c>
      <c r="D2446" s="1099">
        <v>0</v>
      </c>
      <c r="E2446" s="1099">
        <v>1</v>
      </c>
      <c r="F2446" s="1099">
        <v>1</v>
      </c>
      <c r="G2446" s="1099">
        <v>0</v>
      </c>
      <c r="H2446" s="1100">
        <v>1</v>
      </c>
      <c r="I2446" s="1100">
        <v>0</v>
      </c>
    </row>
    <row r="2447" spans="1:9" x14ac:dyDescent="0.2">
      <c r="A2447" s="1097"/>
      <c r="B2447" s="1098" t="s">
        <v>3024</v>
      </c>
      <c r="C2447" s="1099">
        <v>86</v>
      </c>
      <c r="D2447" s="1099">
        <v>35</v>
      </c>
      <c r="E2447" s="1099">
        <v>51</v>
      </c>
      <c r="F2447" s="1099">
        <v>52</v>
      </c>
      <c r="G2447" s="1099">
        <v>38</v>
      </c>
      <c r="H2447" s="1100">
        <v>14</v>
      </c>
      <c r="I2447" s="1100">
        <v>0</v>
      </c>
    </row>
    <row r="2448" spans="1:9" x14ac:dyDescent="0.2">
      <c r="A2448" s="1097"/>
      <c r="B2448" s="1098" t="s">
        <v>3026</v>
      </c>
      <c r="C2448" s="1099">
        <v>3</v>
      </c>
      <c r="D2448" s="1099">
        <v>1</v>
      </c>
      <c r="E2448" s="1099">
        <v>2</v>
      </c>
      <c r="F2448" s="1099">
        <v>1</v>
      </c>
      <c r="G2448" s="1099">
        <v>0</v>
      </c>
      <c r="H2448" s="1100">
        <v>1</v>
      </c>
      <c r="I2448" s="1100">
        <v>0</v>
      </c>
    </row>
    <row r="2449" spans="1:9" x14ac:dyDescent="0.2">
      <c r="A2449" s="1097"/>
      <c r="B2449" s="1098" t="s">
        <v>3027</v>
      </c>
      <c r="C2449" s="1099">
        <v>0</v>
      </c>
      <c r="D2449" s="1099">
        <v>0</v>
      </c>
      <c r="E2449" s="1099">
        <v>0</v>
      </c>
      <c r="F2449" s="1099">
        <v>1</v>
      </c>
      <c r="G2449" s="1099">
        <v>1</v>
      </c>
      <c r="H2449" s="1100">
        <v>0</v>
      </c>
      <c r="I2449" s="1100">
        <v>0</v>
      </c>
    </row>
    <row r="2450" spans="1:9" x14ac:dyDescent="0.2">
      <c r="A2450" s="1097"/>
      <c r="B2450" s="1098" t="s">
        <v>158</v>
      </c>
      <c r="C2450" s="1099">
        <v>173</v>
      </c>
      <c r="D2450" s="1099">
        <v>72</v>
      </c>
      <c r="E2450" s="1099">
        <v>101</v>
      </c>
      <c r="F2450" s="1099">
        <v>70</v>
      </c>
      <c r="G2450" s="1099">
        <v>49</v>
      </c>
      <c r="H2450" s="1100">
        <v>21</v>
      </c>
      <c r="I2450" s="1100">
        <v>0</v>
      </c>
    </row>
    <row r="2451" spans="1:9" x14ac:dyDescent="0.2">
      <c r="A2451" s="1109" t="s">
        <v>839</v>
      </c>
      <c r="B2451" s="1110" t="s">
        <v>10</v>
      </c>
      <c r="C2451" s="1111">
        <v>18</v>
      </c>
      <c r="D2451" s="1111">
        <v>14</v>
      </c>
      <c r="E2451" s="1111">
        <v>4</v>
      </c>
      <c r="F2451" s="1111">
        <v>19</v>
      </c>
      <c r="G2451" s="1111">
        <v>14</v>
      </c>
      <c r="H2451" s="1112">
        <v>5</v>
      </c>
      <c r="I2451" s="1112">
        <v>0</v>
      </c>
    </row>
    <row r="2452" spans="1:9" x14ac:dyDescent="0.2">
      <c r="A2452" s="1097"/>
      <c r="B2452" s="1098" t="s">
        <v>3032</v>
      </c>
      <c r="C2452" s="1099">
        <v>1</v>
      </c>
      <c r="D2452" s="1099">
        <v>1</v>
      </c>
      <c r="E2452" s="1099">
        <v>0</v>
      </c>
      <c r="F2452" s="1099">
        <v>3</v>
      </c>
      <c r="G2452" s="1099">
        <v>2</v>
      </c>
      <c r="H2452" s="1100">
        <v>1</v>
      </c>
      <c r="I2452" s="1100">
        <v>0</v>
      </c>
    </row>
    <row r="2453" spans="1:9" x14ac:dyDescent="0.2">
      <c r="A2453" s="1097"/>
      <c r="B2453" s="1098" t="s">
        <v>3034</v>
      </c>
      <c r="C2453" s="1099">
        <v>3</v>
      </c>
      <c r="D2453" s="1099">
        <v>1</v>
      </c>
      <c r="E2453" s="1099">
        <v>2</v>
      </c>
      <c r="F2453" s="1099">
        <v>7</v>
      </c>
      <c r="G2453" s="1099">
        <v>6</v>
      </c>
      <c r="H2453" s="1100">
        <v>1</v>
      </c>
      <c r="I2453" s="1100">
        <v>0</v>
      </c>
    </row>
    <row r="2454" spans="1:9" x14ac:dyDescent="0.2">
      <c r="A2454" s="1097"/>
      <c r="B2454" s="1098" t="s">
        <v>3035</v>
      </c>
      <c r="C2454" s="1099">
        <v>1</v>
      </c>
      <c r="D2454" s="1099">
        <v>1</v>
      </c>
      <c r="E2454" s="1099">
        <v>0</v>
      </c>
      <c r="F2454" s="1099">
        <v>2</v>
      </c>
      <c r="G2454" s="1099">
        <v>1</v>
      </c>
      <c r="H2454" s="1100">
        <v>1</v>
      </c>
      <c r="I2454" s="1100">
        <v>0</v>
      </c>
    </row>
    <row r="2455" spans="1:9" x14ac:dyDescent="0.2">
      <c r="A2455" s="1097"/>
      <c r="B2455" s="1098" t="s">
        <v>3479</v>
      </c>
      <c r="C2455" s="1099">
        <v>0</v>
      </c>
      <c r="D2455" s="1099">
        <v>0</v>
      </c>
      <c r="E2455" s="1099">
        <v>0</v>
      </c>
      <c r="F2455" s="1099">
        <v>2</v>
      </c>
      <c r="G2455" s="1099">
        <v>1</v>
      </c>
      <c r="H2455" s="1100">
        <v>1</v>
      </c>
      <c r="I2455" s="1100">
        <v>0</v>
      </c>
    </row>
    <row r="2456" spans="1:9" x14ac:dyDescent="0.2">
      <c r="A2456" s="1097"/>
      <c r="B2456" s="1098" t="s">
        <v>3480</v>
      </c>
      <c r="C2456" s="1099">
        <v>0</v>
      </c>
      <c r="D2456" s="1099">
        <v>0</v>
      </c>
      <c r="E2456" s="1099">
        <v>0</v>
      </c>
      <c r="F2456" s="1099">
        <v>2</v>
      </c>
      <c r="G2456" s="1099">
        <v>2</v>
      </c>
      <c r="H2456" s="1100">
        <v>0</v>
      </c>
      <c r="I2456" s="1100">
        <v>0</v>
      </c>
    </row>
    <row r="2457" spans="1:9" x14ac:dyDescent="0.2">
      <c r="A2457" s="1097"/>
      <c r="B2457" s="1098" t="s">
        <v>158</v>
      </c>
      <c r="C2457" s="1099">
        <v>13</v>
      </c>
      <c r="D2457" s="1099">
        <v>11</v>
      </c>
      <c r="E2457" s="1099">
        <v>2</v>
      </c>
      <c r="F2457" s="1099">
        <v>3</v>
      </c>
      <c r="G2457" s="1099">
        <v>2</v>
      </c>
      <c r="H2457" s="1100">
        <v>1</v>
      </c>
      <c r="I2457" s="1100">
        <v>0</v>
      </c>
    </row>
    <row r="2458" spans="1:9" x14ac:dyDescent="0.2">
      <c r="A2458" s="1109" t="s">
        <v>131</v>
      </c>
      <c r="B2458" s="1110" t="s">
        <v>10</v>
      </c>
      <c r="C2458" s="1111">
        <v>6</v>
      </c>
      <c r="D2458" s="1111">
        <v>4</v>
      </c>
      <c r="E2458" s="1111">
        <v>2</v>
      </c>
      <c r="F2458" s="1111">
        <v>57</v>
      </c>
      <c r="G2458" s="1111">
        <v>35</v>
      </c>
      <c r="H2458" s="1112">
        <v>22</v>
      </c>
      <c r="I2458" s="1112">
        <v>0</v>
      </c>
    </row>
    <row r="2459" spans="1:9" x14ac:dyDescent="0.2">
      <c r="A2459" s="1097"/>
      <c r="B2459" s="1098" t="s">
        <v>3038</v>
      </c>
      <c r="C2459" s="1099">
        <v>0</v>
      </c>
      <c r="D2459" s="1099">
        <v>0</v>
      </c>
      <c r="E2459" s="1099">
        <v>0</v>
      </c>
      <c r="F2459" s="1099">
        <v>4</v>
      </c>
      <c r="G2459" s="1099">
        <v>2</v>
      </c>
      <c r="H2459" s="1100">
        <v>2</v>
      </c>
      <c r="I2459" s="1100">
        <v>0</v>
      </c>
    </row>
    <row r="2460" spans="1:9" x14ac:dyDescent="0.2">
      <c r="A2460" s="1097"/>
      <c r="B2460" s="1098" t="s">
        <v>3040</v>
      </c>
      <c r="C2460" s="1099">
        <v>0</v>
      </c>
      <c r="D2460" s="1099">
        <v>0</v>
      </c>
      <c r="E2460" s="1099">
        <v>0</v>
      </c>
      <c r="F2460" s="1099">
        <v>2</v>
      </c>
      <c r="G2460" s="1099">
        <v>2</v>
      </c>
      <c r="H2460" s="1100">
        <v>0</v>
      </c>
      <c r="I2460" s="1100">
        <v>0</v>
      </c>
    </row>
    <row r="2461" spans="1:9" x14ac:dyDescent="0.2">
      <c r="A2461" s="1097"/>
      <c r="B2461" s="1098" t="s">
        <v>3041</v>
      </c>
      <c r="C2461" s="1099">
        <v>3</v>
      </c>
      <c r="D2461" s="1099">
        <v>3</v>
      </c>
      <c r="E2461" s="1099">
        <v>0</v>
      </c>
      <c r="F2461" s="1099">
        <v>31</v>
      </c>
      <c r="G2461" s="1099">
        <v>16</v>
      </c>
      <c r="H2461" s="1100">
        <v>15</v>
      </c>
      <c r="I2461" s="1100">
        <v>0</v>
      </c>
    </row>
    <row r="2462" spans="1:9" x14ac:dyDescent="0.2">
      <c r="A2462" s="1097"/>
      <c r="B2462" s="1098" t="s">
        <v>158</v>
      </c>
      <c r="C2462" s="1099">
        <v>3</v>
      </c>
      <c r="D2462" s="1099">
        <v>1</v>
      </c>
      <c r="E2462" s="1099">
        <v>2</v>
      </c>
      <c r="F2462" s="1099">
        <v>20</v>
      </c>
      <c r="G2462" s="1099">
        <v>15</v>
      </c>
      <c r="H2462" s="1100">
        <v>5</v>
      </c>
      <c r="I2462" s="1100">
        <v>0</v>
      </c>
    </row>
    <row r="2463" spans="1:9" x14ac:dyDescent="0.2">
      <c r="A2463" s="1109" t="s">
        <v>132</v>
      </c>
      <c r="B2463" s="1110" t="s">
        <v>10</v>
      </c>
      <c r="C2463" s="1111">
        <v>18</v>
      </c>
      <c r="D2463" s="1111">
        <v>11</v>
      </c>
      <c r="E2463" s="1111">
        <v>7</v>
      </c>
      <c r="F2463" s="1111">
        <v>9</v>
      </c>
      <c r="G2463" s="1111">
        <v>7</v>
      </c>
      <c r="H2463" s="1112">
        <v>2</v>
      </c>
      <c r="I2463" s="1112">
        <v>0</v>
      </c>
    </row>
    <row r="2464" spans="1:9" x14ac:dyDescent="0.2">
      <c r="A2464" s="1097"/>
      <c r="B2464" s="1098" t="s">
        <v>3042</v>
      </c>
      <c r="C2464" s="1099">
        <v>2</v>
      </c>
      <c r="D2464" s="1099">
        <v>1</v>
      </c>
      <c r="E2464" s="1099">
        <v>1</v>
      </c>
      <c r="F2464" s="1099">
        <v>7</v>
      </c>
      <c r="G2464" s="1099">
        <v>6</v>
      </c>
      <c r="H2464" s="1100">
        <v>1</v>
      </c>
      <c r="I2464" s="1100">
        <v>0</v>
      </c>
    </row>
    <row r="2465" spans="1:9" x14ac:dyDescent="0.2">
      <c r="A2465" s="1097"/>
      <c r="B2465" s="1098" t="s">
        <v>158</v>
      </c>
      <c r="C2465" s="1099">
        <v>16</v>
      </c>
      <c r="D2465" s="1099">
        <v>10</v>
      </c>
      <c r="E2465" s="1099">
        <v>6</v>
      </c>
      <c r="F2465" s="1099">
        <v>2</v>
      </c>
      <c r="G2465" s="1099">
        <v>1</v>
      </c>
      <c r="H2465" s="1100">
        <v>1</v>
      </c>
      <c r="I2465" s="1100">
        <v>0</v>
      </c>
    </row>
    <row r="2466" spans="1:9" x14ac:dyDescent="0.2">
      <c r="A2466" s="1109" t="s">
        <v>130</v>
      </c>
      <c r="B2466" s="1110" t="s">
        <v>10</v>
      </c>
      <c r="C2466" s="1111">
        <v>2</v>
      </c>
      <c r="D2466" s="1111">
        <v>2</v>
      </c>
      <c r="E2466" s="1111">
        <v>0</v>
      </c>
      <c r="F2466" s="1111">
        <v>10</v>
      </c>
      <c r="G2466" s="1111">
        <v>10</v>
      </c>
      <c r="H2466" s="1112">
        <v>0</v>
      </c>
      <c r="I2466" s="1112">
        <v>0</v>
      </c>
    </row>
    <row r="2467" spans="1:9" x14ac:dyDescent="0.2">
      <c r="A2467" s="1097"/>
      <c r="B2467" s="1098" t="s">
        <v>3043</v>
      </c>
      <c r="C2467" s="1099">
        <v>1</v>
      </c>
      <c r="D2467" s="1099">
        <v>1</v>
      </c>
      <c r="E2467" s="1099">
        <v>0</v>
      </c>
      <c r="F2467" s="1099">
        <v>8</v>
      </c>
      <c r="G2467" s="1099">
        <v>8</v>
      </c>
      <c r="H2467" s="1100">
        <v>0</v>
      </c>
      <c r="I2467" s="1100">
        <v>0</v>
      </c>
    </row>
    <row r="2468" spans="1:9" x14ac:dyDescent="0.2">
      <c r="A2468" s="1097"/>
      <c r="B2468" s="1098" t="s">
        <v>158</v>
      </c>
      <c r="C2468" s="1099">
        <v>1</v>
      </c>
      <c r="D2468" s="1099">
        <v>1</v>
      </c>
      <c r="E2468" s="1099">
        <v>0</v>
      </c>
      <c r="F2468" s="1099">
        <v>2</v>
      </c>
      <c r="G2468" s="1099">
        <v>2</v>
      </c>
      <c r="H2468" s="1100">
        <v>0</v>
      </c>
      <c r="I2468" s="1100">
        <v>0</v>
      </c>
    </row>
    <row r="2469" spans="1:9" x14ac:dyDescent="0.2">
      <c r="A2469" s="1109" t="s">
        <v>840</v>
      </c>
      <c r="B2469" s="1110" t="s">
        <v>10</v>
      </c>
      <c r="C2469" s="1111">
        <v>1</v>
      </c>
      <c r="D2469" s="1111">
        <v>0</v>
      </c>
      <c r="E2469" s="1111">
        <v>1</v>
      </c>
      <c r="F2469" s="1111">
        <v>3</v>
      </c>
      <c r="G2469" s="1111">
        <v>3</v>
      </c>
      <c r="H2469" s="1112">
        <v>0</v>
      </c>
      <c r="I2469" s="1112">
        <v>0</v>
      </c>
    </row>
    <row r="2470" spans="1:9" x14ac:dyDescent="0.2">
      <c r="A2470" s="1097"/>
      <c r="B2470" s="1098" t="s">
        <v>3044</v>
      </c>
      <c r="C2470" s="1099">
        <v>0</v>
      </c>
      <c r="D2470" s="1099">
        <v>0</v>
      </c>
      <c r="E2470" s="1099">
        <v>0</v>
      </c>
      <c r="F2470" s="1099">
        <v>3</v>
      </c>
      <c r="G2470" s="1099">
        <v>3</v>
      </c>
      <c r="H2470" s="1100">
        <v>0</v>
      </c>
      <c r="I2470" s="1100">
        <v>0</v>
      </c>
    </row>
    <row r="2471" spans="1:9" x14ac:dyDescent="0.2">
      <c r="A2471" s="1097"/>
      <c r="B2471" s="1098" t="s">
        <v>158</v>
      </c>
      <c r="C2471" s="1099">
        <v>1</v>
      </c>
      <c r="D2471" s="1099">
        <v>0</v>
      </c>
      <c r="E2471" s="1099">
        <v>1</v>
      </c>
      <c r="F2471" s="1099">
        <v>0</v>
      </c>
      <c r="G2471" s="1099">
        <v>0</v>
      </c>
      <c r="H2471" s="1100">
        <v>0</v>
      </c>
      <c r="I2471" s="1100">
        <v>0</v>
      </c>
    </row>
    <row r="2472" spans="1:9" x14ac:dyDescent="0.2">
      <c r="A2472" s="1109" t="s">
        <v>133</v>
      </c>
      <c r="B2472" s="1110" t="s">
        <v>10</v>
      </c>
      <c r="C2472" s="1111">
        <v>8</v>
      </c>
      <c r="D2472" s="1111">
        <v>4</v>
      </c>
      <c r="E2472" s="1111">
        <v>4</v>
      </c>
      <c r="F2472" s="1111">
        <v>3</v>
      </c>
      <c r="G2472" s="1111">
        <v>3</v>
      </c>
      <c r="H2472" s="1112">
        <v>0</v>
      </c>
      <c r="I2472" s="1112">
        <v>0</v>
      </c>
    </row>
    <row r="2473" spans="1:9" x14ac:dyDescent="0.2">
      <c r="A2473" s="1097"/>
      <c r="B2473" s="1098" t="s">
        <v>3045</v>
      </c>
      <c r="C2473" s="1099">
        <v>8</v>
      </c>
      <c r="D2473" s="1099">
        <v>4</v>
      </c>
      <c r="E2473" s="1099">
        <v>4</v>
      </c>
      <c r="F2473" s="1099">
        <v>3</v>
      </c>
      <c r="G2473" s="1099">
        <v>3</v>
      </c>
      <c r="H2473" s="1100">
        <v>0</v>
      </c>
      <c r="I2473" s="1100">
        <v>0</v>
      </c>
    </row>
    <row r="2474" spans="1:9" x14ac:dyDescent="0.2">
      <c r="A2474" s="1109" t="s">
        <v>841</v>
      </c>
      <c r="B2474" s="1110" t="s">
        <v>10</v>
      </c>
      <c r="C2474" s="1111">
        <v>46</v>
      </c>
      <c r="D2474" s="1111">
        <v>20</v>
      </c>
      <c r="E2474" s="1111">
        <v>26</v>
      </c>
      <c r="F2474" s="1111">
        <v>248</v>
      </c>
      <c r="G2474" s="1111">
        <v>133</v>
      </c>
      <c r="H2474" s="1112">
        <v>115</v>
      </c>
      <c r="I2474" s="1112">
        <v>0</v>
      </c>
    </row>
    <row r="2475" spans="1:9" x14ac:dyDescent="0.2">
      <c r="A2475" s="1097"/>
      <c r="B2475" s="1098" t="s">
        <v>3046</v>
      </c>
      <c r="C2475" s="1099">
        <v>1</v>
      </c>
      <c r="D2475" s="1099">
        <v>1</v>
      </c>
      <c r="E2475" s="1099">
        <v>0</v>
      </c>
      <c r="F2475" s="1099">
        <v>0</v>
      </c>
      <c r="G2475" s="1099">
        <v>0</v>
      </c>
      <c r="H2475" s="1100">
        <v>0</v>
      </c>
      <c r="I2475" s="1100">
        <v>0</v>
      </c>
    </row>
    <row r="2476" spans="1:9" x14ac:dyDescent="0.2">
      <c r="A2476" s="1097"/>
      <c r="B2476" s="1098" t="s">
        <v>3047</v>
      </c>
      <c r="C2476" s="1099">
        <v>0</v>
      </c>
      <c r="D2476" s="1099">
        <v>0</v>
      </c>
      <c r="E2476" s="1099">
        <v>0</v>
      </c>
      <c r="F2476" s="1099">
        <v>14</v>
      </c>
      <c r="G2476" s="1099">
        <v>10</v>
      </c>
      <c r="H2476" s="1100">
        <v>4</v>
      </c>
      <c r="I2476" s="1100">
        <v>0</v>
      </c>
    </row>
    <row r="2477" spans="1:9" x14ac:dyDescent="0.2">
      <c r="A2477" s="1097"/>
      <c r="B2477" s="1098" t="s">
        <v>3048</v>
      </c>
      <c r="C2477" s="1099">
        <v>0</v>
      </c>
      <c r="D2477" s="1099">
        <v>0</v>
      </c>
      <c r="E2477" s="1099">
        <v>0</v>
      </c>
      <c r="F2477" s="1099">
        <v>3</v>
      </c>
      <c r="G2477" s="1099">
        <v>1</v>
      </c>
      <c r="H2477" s="1100">
        <v>2</v>
      </c>
      <c r="I2477" s="1100">
        <v>0</v>
      </c>
    </row>
    <row r="2478" spans="1:9" x14ac:dyDescent="0.2">
      <c r="A2478" s="1097"/>
      <c r="B2478" s="1098" t="s">
        <v>3049</v>
      </c>
      <c r="C2478" s="1099">
        <v>0</v>
      </c>
      <c r="D2478" s="1099">
        <v>0</v>
      </c>
      <c r="E2478" s="1099">
        <v>0</v>
      </c>
      <c r="F2478" s="1099">
        <v>2</v>
      </c>
      <c r="G2478" s="1099">
        <v>0</v>
      </c>
      <c r="H2478" s="1100">
        <v>2</v>
      </c>
      <c r="I2478" s="1100">
        <v>0</v>
      </c>
    </row>
    <row r="2479" spans="1:9" x14ac:dyDescent="0.2">
      <c r="A2479" s="1097"/>
      <c r="B2479" s="1098" t="s">
        <v>3050</v>
      </c>
      <c r="C2479" s="1099">
        <v>16</v>
      </c>
      <c r="D2479" s="1099">
        <v>7</v>
      </c>
      <c r="E2479" s="1099">
        <v>9</v>
      </c>
      <c r="F2479" s="1099">
        <v>179</v>
      </c>
      <c r="G2479" s="1099">
        <v>97</v>
      </c>
      <c r="H2479" s="1100">
        <v>82</v>
      </c>
      <c r="I2479" s="1100">
        <v>0</v>
      </c>
    </row>
    <row r="2480" spans="1:9" x14ac:dyDescent="0.2">
      <c r="A2480" s="1097"/>
      <c r="B2480" s="1098" t="s">
        <v>3051</v>
      </c>
      <c r="C2480" s="1099">
        <v>0</v>
      </c>
      <c r="D2480" s="1099">
        <v>0</v>
      </c>
      <c r="E2480" s="1099">
        <v>0</v>
      </c>
      <c r="F2480" s="1099">
        <v>2</v>
      </c>
      <c r="G2480" s="1099">
        <v>1</v>
      </c>
      <c r="H2480" s="1100">
        <v>1</v>
      </c>
      <c r="I2480" s="1100">
        <v>0</v>
      </c>
    </row>
    <row r="2481" spans="1:9" x14ac:dyDescent="0.2">
      <c r="A2481" s="1097"/>
      <c r="B2481" s="1098" t="s">
        <v>3481</v>
      </c>
      <c r="C2481" s="1099">
        <v>0</v>
      </c>
      <c r="D2481" s="1099">
        <v>0</v>
      </c>
      <c r="E2481" s="1099">
        <v>0</v>
      </c>
      <c r="F2481" s="1099">
        <v>1</v>
      </c>
      <c r="G2481" s="1099">
        <v>1</v>
      </c>
      <c r="H2481" s="1100">
        <v>0</v>
      </c>
      <c r="I2481" s="1100">
        <v>0</v>
      </c>
    </row>
    <row r="2482" spans="1:9" x14ac:dyDescent="0.2">
      <c r="A2482" s="1097"/>
      <c r="B2482" s="1098" t="s">
        <v>3053</v>
      </c>
      <c r="C2482" s="1099">
        <v>0</v>
      </c>
      <c r="D2482" s="1099">
        <v>0</v>
      </c>
      <c r="E2482" s="1099">
        <v>0</v>
      </c>
      <c r="F2482" s="1099">
        <v>4</v>
      </c>
      <c r="G2482" s="1099">
        <v>2</v>
      </c>
      <c r="H2482" s="1100">
        <v>2</v>
      </c>
      <c r="I2482" s="1100">
        <v>0</v>
      </c>
    </row>
    <row r="2483" spans="1:9" x14ac:dyDescent="0.2">
      <c r="A2483" s="1097"/>
      <c r="B2483" s="1098" t="s">
        <v>3054</v>
      </c>
      <c r="C2483" s="1099">
        <v>0</v>
      </c>
      <c r="D2483" s="1099">
        <v>0</v>
      </c>
      <c r="E2483" s="1099">
        <v>0</v>
      </c>
      <c r="F2483" s="1099">
        <v>5</v>
      </c>
      <c r="G2483" s="1099">
        <v>2</v>
      </c>
      <c r="H2483" s="1100">
        <v>3</v>
      </c>
      <c r="I2483" s="1100">
        <v>0</v>
      </c>
    </row>
    <row r="2484" spans="1:9" x14ac:dyDescent="0.2">
      <c r="A2484" s="1097"/>
      <c r="B2484" s="1098" t="s">
        <v>158</v>
      </c>
      <c r="C2484" s="1099">
        <v>29</v>
      </c>
      <c r="D2484" s="1099">
        <v>12</v>
      </c>
      <c r="E2484" s="1099">
        <v>17</v>
      </c>
      <c r="F2484" s="1099">
        <v>38</v>
      </c>
      <c r="G2484" s="1099">
        <v>19</v>
      </c>
      <c r="H2484" s="1100">
        <v>19</v>
      </c>
      <c r="I2484" s="1100">
        <v>0</v>
      </c>
    </row>
    <row r="2485" spans="1:9" x14ac:dyDescent="0.2">
      <c r="A2485" s="1109" t="s">
        <v>134</v>
      </c>
      <c r="B2485" s="1110" t="s">
        <v>10</v>
      </c>
      <c r="C2485" s="1111">
        <v>2</v>
      </c>
      <c r="D2485" s="1111">
        <v>0</v>
      </c>
      <c r="E2485" s="1111">
        <v>2</v>
      </c>
      <c r="F2485" s="1111">
        <v>27</v>
      </c>
      <c r="G2485" s="1111">
        <v>14</v>
      </c>
      <c r="H2485" s="1112">
        <v>13</v>
      </c>
      <c r="I2485" s="1112">
        <v>0</v>
      </c>
    </row>
    <row r="2486" spans="1:9" x14ac:dyDescent="0.2">
      <c r="A2486" s="1097"/>
      <c r="B2486" s="1098" t="s">
        <v>3055</v>
      </c>
      <c r="C2486" s="1099">
        <v>2</v>
      </c>
      <c r="D2486" s="1099">
        <v>0</v>
      </c>
      <c r="E2486" s="1099">
        <v>2</v>
      </c>
      <c r="F2486" s="1099">
        <v>13</v>
      </c>
      <c r="G2486" s="1099">
        <v>7</v>
      </c>
      <c r="H2486" s="1100">
        <v>6</v>
      </c>
      <c r="I2486" s="1100">
        <v>0</v>
      </c>
    </row>
    <row r="2487" spans="1:9" x14ac:dyDescent="0.2">
      <c r="A2487" s="1097"/>
      <c r="B2487" s="1098" t="s">
        <v>158</v>
      </c>
      <c r="C2487" s="1099">
        <v>0</v>
      </c>
      <c r="D2487" s="1099">
        <v>0</v>
      </c>
      <c r="E2487" s="1099">
        <v>0</v>
      </c>
      <c r="F2487" s="1099">
        <v>14</v>
      </c>
      <c r="G2487" s="1099">
        <v>7</v>
      </c>
      <c r="H2487" s="1100">
        <v>7</v>
      </c>
      <c r="I2487" s="1100">
        <v>0</v>
      </c>
    </row>
    <row r="2488" spans="1:9" x14ac:dyDescent="0.2">
      <c r="A2488" s="1109" t="s">
        <v>135</v>
      </c>
      <c r="B2488" s="1110" t="s">
        <v>10</v>
      </c>
      <c r="C2488" s="1111">
        <v>0</v>
      </c>
      <c r="D2488" s="1111">
        <v>0</v>
      </c>
      <c r="E2488" s="1111">
        <v>0</v>
      </c>
      <c r="F2488" s="1111">
        <v>10</v>
      </c>
      <c r="G2488" s="1111">
        <v>8</v>
      </c>
      <c r="H2488" s="1112">
        <v>2</v>
      </c>
      <c r="I2488" s="1112">
        <v>0</v>
      </c>
    </row>
    <row r="2489" spans="1:9" x14ac:dyDescent="0.2">
      <c r="A2489" s="1097"/>
      <c r="B2489" s="1098" t="s">
        <v>3059</v>
      </c>
      <c r="C2489" s="1099">
        <v>0</v>
      </c>
      <c r="D2489" s="1099">
        <v>0</v>
      </c>
      <c r="E2489" s="1099">
        <v>0</v>
      </c>
      <c r="F2489" s="1099">
        <v>4</v>
      </c>
      <c r="G2489" s="1099">
        <v>4</v>
      </c>
      <c r="H2489" s="1100">
        <v>0</v>
      </c>
      <c r="I2489" s="1100">
        <v>0</v>
      </c>
    </row>
    <row r="2490" spans="1:9" x14ac:dyDescent="0.2">
      <c r="A2490" s="1097"/>
      <c r="B2490" s="1098" t="s">
        <v>3060</v>
      </c>
      <c r="C2490" s="1099">
        <v>0</v>
      </c>
      <c r="D2490" s="1099">
        <v>0</v>
      </c>
      <c r="E2490" s="1099">
        <v>0</v>
      </c>
      <c r="F2490" s="1099">
        <v>1</v>
      </c>
      <c r="G2490" s="1099">
        <v>1</v>
      </c>
      <c r="H2490" s="1100">
        <v>0</v>
      </c>
      <c r="I2490" s="1100">
        <v>0</v>
      </c>
    </row>
    <row r="2491" spans="1:9" x14ac:dyDescent="0.2">
      <c r="A2491" s="1097"/>
      <c r="B2491" s="1098" t="s">
        <v>158</v>
      </c>
      <c r="C2491" s="1099">
        <v>0</v>
      </c>
      <c r="D2491" s="1099">
        <v>0</v>
      </c>
      <c r="E2491" s="1099">
        <v>0</v>
      </c>
      <c r="F2491" s="1099">
        <v>5</v>
      </c>
      <c r="G2491" s="1099">
        <v>3</v>
      </c>
      <c r="H2491" s="1100">
        <v>2</v>
      </c>
      <c r="I2491" s="1100">
        <v>0</v>
      </c>
    </row>
    <row r="2492" spans="1:9" x14ac:dyDescent="0.2">
      <c r="A2492" s="1109" t="s">
        <v>842</v>
      </c>
      <c r="B2492" s="1110" t="s">
        <v>10</v>
      </c>
      <c r="C2492" s="1111">
        <v>0</v>
      </c>
      <c r="D2492" s="1111">
        <v>0</v>
      </c>
      <c r="E2492" s="1111">
        <v>0</v>
      </c>
      <c r="F2492" s="1111">
        <v>7</v>
      </c>
      <c r="G2492" s="1111">
        <v>2</v>
      </c>
      <c r="H2492" s="1112">
        <v>5</v>
      </c>
      <c r="I2492" s="1112">
        <v>0</v>
      </c>
    </row>
    <row r="2493" spans="1:9" x14ac:dyDescent="0.2">
      <c r="A2493" s="1097"/>
      <c r="B2493" s="1098" t="s">
        <v>3061</v>
      </c>
      <c r="C2493" s="1099">
        <v>0</v>
      </c>
      <c r="D2493" s="1099">
        <v>0</v>
      </c>
      <c r="E2493" s="1099">
        <v>0</v>
      </c>
      <c r="F2493" s="1099">
        <v>7</v>
      </c>
      <c r="G2493" s="1099">
        <v>2</v>
      </c>
      <c r="H2493" s="1100">
        <v>5</v>
      </c>
      <c r="I2493" s="1100">
        <v>0</v>
      </c>
    </row>
    <row r="2494" spans="1:9" x14ac:dyDescent="0.2">
      <c r="A2494" s="1109" t="s">
        <v>137</v>
      </c>
      <c r="B2494" s="1110" t="s">
        <v>10</v>
      </c>
      <c r="C2494" s="1111">
        <v>48</v>
      </c>
      <c r="D2494" s="1111">
        <v>18</v>
      </c>
      <c r="E2494" s="1111">
        <v>30</v>
      </c>
      <c r="F2494" s="1111">
        <v>49</v>
      </c>
      <c r="G2494" s="1111">
        <v>37</v>
      </c>
      <c r="H2494" s="1112">
        <v>12</v>
      </c>
      <c r="I2494" s="1112">
        <v>0</v>
      </c>
    </row>
    <row r="2495" spans="1:9" x14ac:dyDescent="0.2">
      <c r="A2495" s="1097"/>
      <c r="B2495" s="1098" t="s">
        <v>3062</v>
      </c>
      <c r="C2495" s="1099">
        <v>0</v>
      </c>
      <c r="D2495" s="1099">
        <v>0</v>
      </c>
      <c r="E2495" s="1099">
        <v>0</v>
      </c>
      <c r="F2495" s="1099">
        <v>1</v>
      </c>
      <c r="G2495" s="1099">
        <v>0</v>
      </c>
      <c r="H2495" s="1100">
        <v>1</v>
      </c>
      <c r="I2495" s="1100">
        <v>0</v>
      </c>
    </row>
    <row r="2496" spans="1:9" x14ac:dyDescent="0.2">
      <c r="A2496" s="1097"/>
      <c r="B2496" s="1098" t="s">
        <v>3063</v>
      </c>
      <c r="C2496" s="1099">
        <v>7</v>
      </c>
      <c r="D2496" s="1099">
        <v>4</v>
      </c>
      <c r="E2496" s="1099">
        <v>3</v>
      </c>
      <c r="F2496" s="1099">
        <v>1</v>
      </c>
      <c r="G2496" s="1099">
        <v>0</v>
      </c>
      <c r="H2496" s="1100">
        <v>1</v>
      </c>
      <c r="I2496" s="1100">
        <v>0</v>
      </c>
    </row>
    <row r="2497" spans="1:9" x14ac:dyDescent="0.2">
      <c r="A2497" s="1097"/>
      <c r="B2497" s="1098" t="s">
        <v>3482</v>
      </c>
      <c r="C2497" s="1099">
        <v>2</v>
      </c>
      <c r="D2497" s="1099">
        <v>1</v>
      </c>
      <c r="E2497" s="1099">
        <v>1</v>
      </c>
      <c r="F2497" s="1099">
        <v>1</v>
      </c>
      <c r="G2497" s="1099">
        <v>1</v>
      </c>
      <c r="H2497" s="1100">
        <v>0</v>
      </c>
      <c r="I2497" s="1100">
        <v>0</v>
      </c>
    </row>
    <row r="2498" spans="1:9" x14ac:dyDescent="0.2">
      <c r="A2498" s="1097"/>
      <c r="B2498" s="1098" t="s">
        <v>3064</v>
      </c>
      <c r="C2498" s="1099">
        <v>4</v>
      </c>
      <c r="D2498" s="1099">
        <v>4</v>
      </c>
      <c r="E2498" s="1099">
        <v>0</v>
      </c>
      <c r="F2498" s="1099">
        <v>20</v>
      </c>
      <c r="G2498" s="1099">
        <v>16</v>
      </c>
      <c r="H2498" s="1100">
        <v>4</v>
      </c>
      <c r="I2498" s="1100">
        <v>0</v>
      </c>
    </row>
    <row r="2499" spans="1:9" x14ac:dyDescent="0.2">
      <c r="A2499" s="1097"/>
      <c r="B2499" s="1098" t="s">
        <v>3065</v>
      </c>
      <c r="C2499" s="1099">
        <v>2</v>
      </c>
      <c r="D2499" s="1099">
        <v>1</v>
      </c>
      <c r="E2499" s="1099">
        <v>1</v>
      </c>
      <c r="F2499" s="1099">
        <v>0</v>
      </c>
      <c r="G2499" s="1099">
        <v>0</v>
      </c>
      <c r="H2499" s="1100">
        <v>0</v>
      </c>
      <c r="I2499" s="1100">
        <v>0</v>
      </c>
    </row>
    <row r="2500" spans="1:9" x14ac:dyDescent="0.2">
      <c r="A2500" s="1097"/>
      <c r="B2500" s="1098" t="s">
        <v>3066</v>
      </c>
      <c r="C2500" s="1099">
        <v>2</v>
      </c>
      <c r="D2500" s="1099">
        <v>0</v>
      </c>
      <c r="E2500" s="1099">
        <v>2</v>
      </c>
      <c r="F2500" s="1099">
        <v>0</v>
      </c>
      <c r="G2500" s="1099">
        <v>0</v>
      </c>
      <c r="H2500" s="1100">
        <v>0</v>
      </c>
      <c r="I2500" s="1100">
        <v>0</v>
      </c>
    </row>
    <row r="2501" spans="1:9" x14ac:dyDescent="0.2">
      <c r="A2501" s="1097"/>
      <c r="B2501" s="1098" t="s">
        <v>3067</v>
      </c>
      <c r="C2501" s="1099">
        <v>0</v>
      </c>
      <c r="D2501" s="1099">
        <v>0</v>
      </c>
      <c r="E2501" s="1099">
        <v>0</v>
      </c>
      <c r="F2501" s="1099">
        <v>1</v>
      </c>
      <c r="G2501" s="1099">
        <v>1</v>
      </c>
      <c r="H2501" s="1100">
        <v>0</v>
      </c>
      <c r="I2501" s="1100">
        <v>0</v>
      </c>
    </row>
    <row r="2502" spans="1:9" x14ac:dyDescent="0.2">
      <c r="A2502" s="1097"/>
      <c r="B2502" s="1098" t="s">
        <v>3068</v>
      </c>
      <c r="C2502" s="1099">
        <v>2</v>
      </c>
      <c r="D2502" s="1099">
        <v>0</v>
      </c>
      <c r="E2502" s="1099">
        <v>2</v>
      </c>
      <c r="F2502" s="1099">
        <v>0</v>
      </c>
      <c r="G2502" s="1099">
        <v>0</v>
      </c>
      <c r="H2502" s="1100">
        <v>0</v>
      </c>
      <c r="I2502" s="1100">
        <v>0</v>
      </c>
    </row>
    <row r="2503" spans="1:9" x14ac:dyDescent="0.2">
      <c r="A2503" s="1097"/>
      <c r="B2503" s="1098" t="s">
        <v>3069</v>
      </c>
      <c r="C2503" s="1099">
        <v>17</v>
      </c>
      <c r="D2503" s="1099">
        <v>4</v>
      </c>
      <c r="E2503" s="1099">
        <v>13</v>
      </c>
      <c r="F2503" s="1099">
        <v>1</v>
      </c>
      <c r="G2503" s="1099">
        <v>1</v>
      </c>
      <c r="H2503" s="1100">
        <v>0</v>
      </c>
      <c r="I2503" s="1100">
        <v>0</v>
      </c>
    </row>
    <row r="2504" spans="1:9" x14ac:dyDescent="0.2">
      <c r="A2504" s="1097"/>
      <c r="B2504" s="1098" t="s">
        <v>3483</v>
      </c>
      <c r="C2504" s="1099">
        <v>0</v>
      </c>
      <c r="D2504" s="1099">
        <v>0</v>
      </c>
      <c r="E2504" s="1099">
        <v>0</v>
      </c>
      <c r="F2504" s="1099">
        <v>1</v>
      </c>
      <c r="G2504" s="1099">
        <v>1</v>
      </c>
      <c r="H2504" s="1100">
        <v>0</v>
      </c>
      <c r="I2504" s="1100">
        <v>0</v>
      </c>
    </row>
    <row r="2505" spans="1:9" x14ac:dyDescent="0.2">
      <c r="A2505" s="1097"/>
      <c r="B2505" s="1098" t="s">
        <v>3070</v>
      </c>
      <c r="C2505" s="1099">
        <v>0</v>
      </c>
      <c r="D2505" s="1099">
        <v>0</v>
      </c>
      <c r="E2505" s="1099">
        <v>0</v>
      </c>
      <c r="F2505" s="1099">
        <v>1</v>
      </c>
      <c r="G2505" s="1099">
        <v>1</v>
      </c>
      <c r="H2505" s="1100">
        <v>0</v>
      </c>
      <c r="I2505" s="1100">
        <v>0</v>
      </c>
    </row>
    <row r="2506" spans="1:9" x14ac:dyDescent="0.2">
      <c r="A2506" s="1097"/>
      <c r="B2506" s="1098" t="s">
        <v>3484</v>
      </c>
      <c r="C2506" s="1099">
        <v>0</v>
      </c>
      <c r="D2506" s="1099">
        <v>0</v>
      </c>
      <c r="E2506" s="1099">
        <v>0</v>
      </c>
      <c r="F2506" s="1099">
        <v>2</v>
      </c>
      <c r="G2506" s="1099">
        <v>1</v>
      </c>
      <c r="H2506" s="1100">
        <v>1</v>
      </c>
      <c r="I2506" s="1100">
        <v>0</v>
      </c>
    </row>
    <row r="2507" spans="1:9" x14ac:dyDescent="0.2">
      <c r="A2507" s="1097"/>
      <c r="B2507" s="1098" t="s">
        <v>158</v>
      </c>
      <c r="C2507" s="1099">
        <v>12</v>
      </c>
      <c r="D2507" s="1099">
        <v>4</v>
      </c>
      <c r="E2507" s="1099">
        <v>8</v>
      </c>
      <c r="F2507" s="1099">
        <v>20</v>
      </c>
      <c r="G2507" s="1099">
        <v>15</v>
      </c>
      <c r="H2507" s="1100">
        <v>5</v>
      </c>
      <c r="I2507" s="1100">
        <v>0</v>
      </c>
    </row>
    <row r="2508" spans="1:9" x14ac:dyDescent="0.2">
      <c r="A2508" s="1109" t="s">
        <v>136</v>
      </c>
      <c r="B2508" s="1110" t="s">
        <v>10</v>
      </c>
      <c r="C2508" s="1111">
        <v>3</v>
      </c>
      <c r="D2508" s="1111">
        <v>2</v>
      </c>
      <c r="E2508" s="1111">
        <v>1</v>
      </c>
      <c r="F2508" s="1111">
        <v>8</v>
      </c>
      <c r="G2508" s="1111">
        <v>5</v>
      </c>
      <c r="H2508" s="1112">
        <v>3</v>
      </c>
      <c r="I2508" s="1112">
        <v>0</v>
      </c>
    </row>
    <row r="2509" spans="1:9" x14ac:dyDescent="0.2">
      <c r="A2509" s="1097"/>
      <c r="B2509" s="1098" t="s">
        <v>3071</v>
      </c>
      <c r="C2509" s="1099">
        <v>1</v>
      </c>
      <c r="D2509" s="1099">
        <v>0</v>
      </c>
      <c r="E2509" s="1099">
        <v>1</v>
      </c>
      <c r="F2509" s="1099">
        <v>5</v>
      </c>
      <c r="G2509" s="1099">
        <v>4</v>
      </c>
      <c r="H2509" s="1100">
        <v>1</v>
      </c>
      <c r="I2509" s="1100">
        <v>0</v>
      </c>
    </row>
    <row r="2510" spans="1:9" x14ac:dyDescent="0.2">
      <c r="A2510" s="1097"/>
      <c r="B2510" s="1098" t="s">
        <v>158</v>
      </c>
      <c r="C2510" s="1099">
        <v>2</v>
      </c>
      <c r="D2510" s="1099">
        <v>2</v>
      </c>
      <c r="E2510" s="1099">
        <v>0</v>
      </c>
      <c r="F2510" s="1099">
        <v>3</v>
      </c>
      <c r="G2510" s="1099">
        <v>1</v>
      </c>
      <c r="H2510" s="1100">
        <v>2</v>
      </c>
      <c r="I2510" s="1100">
        <v>0</v>
      </c>
    </row>
    <row r="2511" spans="1:9" x14ac:dyDescent="0.2">
      <c r="A2511" s="1109" t="s">
        <v>190</v>
      </c>
      <c r="B2511" s="1110" t="s">
        <v>10</v>
      </c>
      <c r="C2511" s="1111">
        <v>0</v>
      </c>
      <c r="D2511" s="1111">
        <v>0</v>
      </c>
      <c r="E2511" s="1111">
        <v>0</v>
      </c>
      <c r="F2511" s="1111">
        <v>6</v>
      </c>
      <c r="G2511" s="1111">
        <v>6</v>
      </c>
      <c r="H2511" s="1112">
        <v>0</v>
      </c>
      <c r="I2511" s="1112">
        <v>0</v>
      </c>
    </row>
    <row r="2512" spans="1:9" x14ac:dyDescent="0.2">
      <c r="A2512" s="1097"/>
      <c r="B2512" s="1098" t="s">
        <v>3072</v>
      </c>
      <c r="C2512" s="1099">
        <v>0</v>
      </c>
      <c r="D2512" s="1099">
        <v>0</v>
      </c>
      <c r="E2512" s="1099">
        <v>0</v>
      </c>
      <c r="F2512" s="1099">
        <v>4</v>
      </c>
      <c r="G2512" s="1099">
        <v>4</v>
      </c>
      <c r="H2512" s="1100">
        <v>0</v>
      </c>
      <c r="I2512" s="1100">
        <v>0</v>
      </c>
    </row>
    <row r="2513" spans="1:9" x14ac:dyDescent="0.2">
      <c r="A2513" s="1097"/>
      <c r="B2513" s="1098" t="s">
        <v>158</v>
      </c>
      <c r="C2513" s="1099">
        <v>0</v>
      </c>
      <c r="D2513" s="1099">
        <v>0</v>
      </c>
      <c r="E2513" s="1099">
        <v>0</v>
      </c>
      <c r="F2513" s="1099">
        <v>2</v>
      </c>
      <c r="G2513" s="1099">
        <v>2</v>
      </c>
      <c r="H2513" s="1100">
        <v>0</v>
      </c>
      <c r="I2513" s="1100">
        <v>0</v>
      </c>
    </row>
    <row r="2514" spans="1:9" x14ac:dyDescent="0.2">
      <c r="A2514" s="1109" t="s">
        <v>140</v>
      </c>
      <c r="B2514" s="1110" t="s">
        <v>10</v>
      </c>
      <c r="C2514" s="1111">
        <v>7</v>
      </c>
      <c r="D2514" s="1111">
        <v>3</v>
      </c>
      <c r="E2514" s="1111">
        <v>4</v>
      </c>
      <c r="F2514" s="1111">
        <v>7</v>
      </c>
      <c r="G2514" s="1111">
        <v>4</v>
      </c>
      <c r="H2514" s="1112">
        <v>3</v>
      </c>
      <c r="I2514" s="1112">
        <v>0</v>
      </c>
    </row>
    <row r="2515" spans="1:9" x14ac:dyDescent="0.2">
      <c r="A2515" s="1097"/>
      <c r="B2515" s="1098" t="s">
        <v>3073</v>
      </c>
      <c r="C2515" s="1099">
        <v>2</v>
      </c>
      <c r="D2515" s="1099">
        <v>0</v>
      </c>
      <c r="E2515" s="1099">
        <v>2</v>
      </c>
      <c r="F2515" s="1099">
        <v>6</v>
      </c>
      <c r="G2515" s="1099">
        <v>4</v>
      </c>
      <c r="H2515" s="1100">
        <v>2</v>
      </c>
      <c r="I2515" s="1100">
        <v>0</v>
      </c>
    </row>
    <row r="2516" spans="1:9" x14ac:dyDescent="0.2">
      <c r="A2516" s="1097"/>
      <c r="B2516" s="1098" t="s">
        <v>158</v>
      </c>
      <c r="C2516" s="1099">
        <v>5</v>
      </c>
      <c r="D2516" s="1099">
        <v>3</v>
      </c>
      <c r="E2516" s="1099">
        <v>2</v>
      </c>
      <c r="F2516" s="1099">
        <v>1</v>
      </c>
      <c r="G2516" s="1099">
        <v>0</v>
      </c>
      <c r="H2516" s="1100">
        <v>1</v>
      </c>
      <c r="I2516" s="1100">
        <v>0</v>
      </c>
    </row>
    <row r="2517" spans="1:9" x14ac:dyDescent="0.2">
      <c r="A2517" s="1109" t="s">
        <v>139</v>
      </c>
      <c r="B2517" s="1110" t="s">
        <v>10</v>
      </c>
      <c r="C2517" s="1111">
        <v>0</v>
      </c>
      <c r="D2517" s="1111">
        <v>0</v>
      </c>
      <c r="E2517" s="1111">
        <v>0</v>
      </c>
      <c r="F2517" s="1111">
        <v>5</v>
      </c>
      <c r="G2517" s="1111">
        <v>3</v>
      </c>
      <c r="H2517" s="1112">
        <v>2</v>
      </c>
      <c r="I2517" s="1112">
        <v>0</v>
      </c>
    </row>
    <row r="2518" spans="1:9" x14ac:dyDescent="0.2">
      <c r="A2518" s="1097"/>
      <c r="B2518" s="1098" t="s">
        <v>3074</v>
      </c>
      <c r="C2518" s="1099">
        <v>0</v>
      </c>
      <c r="D2518" s="1099">
        <v>0</v>
      </c>
      <c r="E2518" s="1099">
        <v>0</v>
      </c>
      <c r="F2518" s="1099">
        <v>5</v>
      </c>
      <c r="G2518" s="1099">
        <v>3</v>
      </c>
      <c r="H2518" s="1100">
        <v>2</v>
      </c>
      <c r="I2518" s="1100">
        <v>0</v>
      </c>
    </row>
    <row r="2519" spans="1:9" x14ac:dyDescent="0.2">
      <c r="A2519" s="1109" t="s">
        <v>138</v>
      </c>
      <c r="B2519" s="1110" t="s">
        <v>10</v>
      </c>
      <c r="C2519" s="1111">
        <v>3</v>
      </c>
      <c r="D2519" s="1111">
        <v>1</v>
      </c>
      <c r="E2519" s="1111">
        <v>2</v>
      </c>
      <c r="F2519" s="1111">
        <v>6</v>
      </c>
      <c r="G2519" s="1111">
        <v>5</v>
      </c>
      <c r="H2519" s="1112">
        <v>1</v>
      </c>
      <c r="I2519" s="1112">
        <v>0</v>
      </c>
    </row>
    <row r="2520" spans="1:9" x14ac:dyDescent="0.2">
      <c r="A2520" s="1097"/>
      <c r="B2520" s="1098" t="s">
        <v>3485</v>
      </c>
      <c r="C2520" s="1099">
        <v>2</v>
      </c>
      <c r="D2520" s="1099">
        <v>1</v>
      </c>
      <c r="E2520" s="1099">
        <v>1</v>
      </c>
      <c r="F2520" s="1099">
        <v>0</v>
      </c>
      <c r="G2520" s="1099">
        <v>0</v>
      </c>
      <c r="H2520" s="1100">
        <v>0</v>
      </c>
      <c r="I2520" s="1100">
        <v>0</v>
      </c>
    </row>
    <row r="2521" spans="1:9" x14ac:dyDescent="0.2">
      <c r="A2521" s="1097"/>
      <c r="B2521" s="1098" t="s">
        <v>3075</v>
      </c>
      <c r="C2521" s="1099">
        <v>0</v>
      </c>
      <c r="D2521" s="1099">
        <v>0</v>
      </c>
      <c r="E2521" s="1099">
        <v>0</v>
      </c>
      <c r="F2521" s="1099">
        <v>1</v>
      </c>
      <c r="G2521" s="1099">
        <v>1</v>
      </c>
      <c r="H2521" s="1100">
        <v>0</v>
      </c>
      <c r="I2521" s="1100">
        <v>0</v>
      </c>
    </row>
    <row r="2522" spans="1:9" x14ac:dyDescent="0.2">
      <c r="A2522" s="1097"/>
      <c r="B2522" s="1098" t="s">
        <v>158</v>
      </c>
      <c r="C2522" s="1099">
        <v>1</v>
      </c>
      <c r="D2522" s="1099">
        <v>0</v>
      </c>
      <c r="E2522" s="1099">
        <v>1</v>
      </c>
      <c r="F2522" s="1099">
        <v>5</v>
      </c>
      <c r="G2522" s="1099">
        <v>4</v>
      </c>
      <c r="H2522" s="1100">
        <v>1</v>
      </c>
      <c r="I2522" s="1100">
        <v>0</v>
      </c>
    </row>
    <row r="2523" spans="1:9" x14ac:dyDescent="0.2">
      <c r="A2523" s="1109" t="s">
        <v>843</v>
      </c>
      <c r="B2523" s="1110" t="s">
        <v>10</v>
      </c>
      <c r="C2523" s="1111">
        <v>3</v>
      </c>
      <c r="D2523" s="1111">
        <v>2</v>
      </c>
      <c r="E2523" s="1111">
        <v>1</v>
      </c>
      <c r="F2523" s="1111">
        <v>7</v>
      </c>
      <c r="G2523" s="1111">
        <v>4</v>
      </c>
      <c r="H2523" s="1112">
        <v>3</v>
      </c>
      <c r="I2523" s="1112">
        <v>0</v>
      </c>
    </row>
    <row r="2524" spans="1:9" x14ac:dyDescent="0.2">
      <c r="A2524" s="1097"/>
      <c r="B2524" s="1098" t="s">
        <v>3076</v>
      </c>
      <c r="C2524" s="1099">
        <v>0</v>
      </c>
      <c r="D2524" s="1099">
        <v>0</v>
      </c>
      <c r="E2524" s="1099">
        <v>0</v>
      </c>
      <c r="F2524" s="1099">
        <v>3</v>
      </c>
      <c r="G2524" s="1099">
        <v>1</v>
      </c>
      <c r="H2524" s="1100">
        <v>2</v>
      </c>
      <c r="I2524" s="1100">
        <v>0</v>
      </c>
    </row>
    <row r="2525" spans="1:9" x14ac:dyDescent="0.2">
      <c r="A2525" s="1097"/>
      <c r="B2525" s="1098" t="s">
        <v>3077</v>
      </c>
      <c r="C2525" s="1099">
        <v>0</v>
      </c>
      <c r="D2525" s="1099">
        <v>0</v>
      </c>
      <c r="E2525" s="1099">
        <v>0</v>
      </c>
      <c r="F2525" s="1099">
        <v>3</v>
      </c>
      <c r="G2525" s="1099">
        <v>2</v>
      </c>
      <c r="H2525" s="1100">
        <v>1</v>
      </c>
      <c r="I2525" s="1100">
        <v>0</v>
      </c>
    </row>
    <row r="2526" spans="1:9" x14ac:dyDescent="0.2">
      <c r="A2526" s="1097"/>
      <c r="B2526" s="1098" t="s">
        <v>158</v>
      </c>
      <c r="C2526" s="1099">
        <v>3</v>
      </c>
      <c r="D2526" s="1099">
        <v>2</v>
      </c>
      <c r="E2526" s="1099">
        <v>1</v>
      </c>
      <c r="F2526" s="1099">
        <v>1</v>
      </c>
      <c r="G2526" s="1099">
        <v>1</v>
      </c>
      <c r="H2526" s="1100">
        <v>0</v>
      </c>
      <c r="I2526" s="1100">
        <v>0</v>
      </c>
    </row>
    <row r="2527" spans="1:9" x14ac:dyDescent="0.2">
      <c r="A2527" s="1109" t="s">
        <v>141</v>
      </c>
      <c r="B2527" s="1110" t="s">
        <v>10</v>
      </c>
      <c r="C2527" s="1111">
        <v>0</v>
      </c>
      <c r="D2527" s="1111">
        <v>0</v>
      </c>
      <c r="E2527" s="1111">
        <v>0</v>
      </c>
      <c r="F2527" s="1111">
        <v>6</v>
      </c>
      <c r="G2527" s="1111">
        <v>3</v>
      </c>
      <c r="H2527" s="1112">
        <v>3</v>
      </c>
      <c r="I2527" s="1112">
        <v>0</v>
      </c>
    </row>
    <row r="2528" spans="1:9" x14ac:dyDescent="0.2">
      <c r="A2528" s="1097"/>
      <c r="B2528" s="1098" t="s">
        <v>3078</v>
      </c>
      <c r="C2528" s="1099">
        <v>0</v>
      </c>
      <c r="D2528" s="1099">
        <v>0</v>
      </c>
      <c r="E2528" s="1099">
        <v>0</v>
      </c>
      <c r="F2528" s="1099">
        <v>6</v>
      </c>
      <c r="G2528" s="1099">
        <v>3</v>
      </c>
      <c r="H2528" s="1100">
        <v>3</v>
      </c>
      <c r="I2528" s="1100">
        <v>0</v>
      </c>
    </row>
    <row r="2529" spans="1:9" x14ac:dyDescent="0.2">
      <c r="A2529" s="1109" t="s">
        <v>844</v>
      </c>
      <c r="B2529" s="1110" t="s">
        <v>10</v>
      </c>
      <c r="C2529" s="1111">
        <v>1</v>
      </c>
      <c r="D2529" s="1111">
        <v>1</v>
      </c>
      <c r="E2529" s="1111">
        <v>0</v>
      </c>
      <c r="F2529" s="1111">
        <v>5</v>
      </c>
      <c r="G2529" s="1111">
        <v>3</v>
      </c>
      <c r="H2529" s="1112">
        <v>2</v>
      </c>
      <c r="I2529" s="1112">
        <v>0</v>
      </c>
    </row>
    <row r="2530" spans="1:9" x14ac:dyDescent="0.2">
      <c r="A2530" s="1097"/>
      <c r="B2530" s="1098" t="s">
        <v>3486</v>
      </c>
      <c r="C2530" s="1099">
        <v>1</v>
      </c>
      <c r="D2530" s="1099">
        <v>1</v>
      </c>
      <c r="E2530" s="1099">
        <v>0</v>
      </c>
      <c r="F2530" s="1099">
        <v>3</v>
      </c>
      <c r="G2530" s="1099">
        <v>1</v>
      </c>
      <c r="H2530" s="1100">
        <v>2</v>
      </c>
      <c r="I2530" s="1100">
        <v>0</v>
      </c>
    </row>
    <row r="2531" spans="1:9" x14ac:dyDescent="0.2">
      <c r="A2531" s="1097"/>
      <c r="B2531" s="1098" t="s">
        <v>3079</v>
      </c>
      <c r="C2531" s="1099">
        <v>0</v>
      </c>
      <c r="D2531" s="1099">
        <v>0</v>
      </c>
      <c r="E2531" s="1099">
        <v>0</v>
      </c>
      <c r="F2531" s="1099">
        <v>2</v>
      </c>
      <c r="G2531" s="1099">
        <v>2</v>
      </c>
      <c r="H2531" s="1100">
        <v>0</v>
      </c>
      <c r="I2531" s="1100">
        <v>0</v>
      </c>
    </row>
    <row r="2532" spans="1:9" x14ac:dyDescent="0.2">
      <c r="A2532" s="1109" t="s">
        <v>142</v>
      </c>
      <c r="B2532" s="1110" t="s">
        <v>10</v>
      </c>
      <c r="C2532" s="1111">
        <v>17</v>
      </c>
      <c r="D2532" s="1111">
        <v>14</v>
      </c>
      <c r="E2532" s="1111">
        <v>3</v>
      </c>
      <c r="F2532" s="1111">
        <v>34</v>
      </c>
      <c r="G2532" s="1111">
        <v>24</v>
      </c>
      <c r="H2532" s="1112">
        <v>10</v>
      </c>
      <c r="I2532" s="1112">
        <v>0</v>
      </c>
    </row>
    <row r="2533" spans="1:9" x14ac:dyDescent="0.2">
      <c r="A2533" s="1097"/>
      <c r="B2533" s="1098" t="s">
        <v>3082</v>
      </c>
      <c r="C2533" s="1099">
        <v>0</v>
      </c>
      <c r="D2533" s="1099">
        <v>0</v>
      </c>
      <c r="E2533" s="1099">
        <v>0</v>
      </c>
      <c r="F2533" s="1099">
        <v>3</v>
      </c>
      <c r="G2533" s="1099">
        <v>0</v>
      </c>
      <c r="H2533" s="1100">
        <v>3</v>
      </c>
      <c r="I2533" s="1100">
        <v>0</v>
      </c>
    </row>
    <row r="2534" spans="1:9" x14ac:dyDescent="0.2">
      <c r="A2534" s="1097"/>
      <c r="B2534" s="1098" t="s">
        <v>3083</v>
      </c>
      <c r="C2534" s="1099">
        <v>0</v>
      </c>
      <c r="D2534" s="1099">
        <v>0</v>
      </c>
      <c r="E2534" s="1099">
        <v>0</v>
      </c>
      <c r="F2534" s="1099">
        <v>5</v>
      </c>
      <c r="G2534" s="1099">
        <v>4</v>
      </c>
      <c r="H2534" s="1100">
        <v>1</v>
      </c>
      <c r="I2534" s="1100">
        <v>0</v>
      </c>
    </row>
    <row r="2535" spans="1:9" x14ac:dyDescent="0.2">
      <c r="A2535" s="1097"/>
      <c r="B2535" s="1098" t="s">
        <v>3084</v>
      </c>
      <c r="C2535" s="1099">
        <v>0</v>
      </c>
      <c r="D2535" s="1099">
        <v>0</v>
      </c>
      <c r="E2535" s="1099">
        <v>0</v>
      </c>
      <c r="F2535" s="1099">
        <v>8</v>
      </c>
      <c r="G2535" s="1099">
        <v>7</v>
      </c>
      <c r="H2535" s="1100">
        <v>1</v>
      </c>
      <c r="I2535" s="1100">
        <v>0</v>
      </c>
    </row>
    <row r="2536" spans="1:9" x14ac:dyDescent="0.2">
      <c r="A2536" s="1097"/>
      <c r="B2536" s="1098" t="s">
        <v>3085</v>
      </c>
      <c r="C2536" s="1099">
        <v>0</v>
      </c>
      <c r="D2536" s="1099">
        <v>0</v>
      </c>
      <c r="E2536" s="1099">
        <v>0</v>
      </c>
      <c r="F2536" s="1099">
        <v>1</v>
      </c>
      <c r="G2536" s="1099">
        <v>1</v>
      </c>
      <c r="H2536" s="1100">
        <v>0</v>
      </c>
      <c r="I2536" s="1100">
        <v>0</v>
      </c>
    </row>
    <row r="2537" spans="1:9" x14ac:dyDescent="0.2">
      <c r="A2537" s="1097"/>
      <c r="B2537" s="1098" t="s">
        <v>3487</v>
      </c>
      <c r="C2537" s="1099">
        <v>0</v>
      </c>
      <c r="D2537" s="1099">
        <v>0</v>
      </c>
      <c r="E2537" s="1099">
        <v>0</v>
      </c>
      <c r="F2537" s="1099">
        <v>1</v>
      </c>
      <c r="G2537" s="1099">
        <v>1</v>
      </c>
      <c r="H2537" s="1100">
        <v>0</v>
      </c>
      <c r="I2537" s="1100">
        <v>0</v>
      </c>
    </row>
    <row r="2538" spans="1:9" x14ac:dyDescent="0.2">
      <c r="A2538" s="1097"/>
      <c r="B2538" s="1098" t="s">
        <v>3091</v>
      </c>
      <c r="C2538" s="1099">
        <v>1</v>
      </c>
      <c r="D2538" s="1099">
        <v>1</v>
      </c>
      <c r="E2538" s="1099">
        <v>0</v>
      </c>
      <c r="F2538" s="1099">
        <v>0</v>
      </c>
      <c r="G2538" s="1099">
        <v>0</v>
      </c>
      <c r="H2538" s="1100">
        <v>0</v>
      </c>
      <c r="I2538" s="1100">
        <v>0</v>
      </c>
    </row>
    <row r="2539" spans="1:9" x14ac:dyDescent="0.2">
      <c r="A2539" s="1097"/>
      <c r="B2539" s="1098" t="s">
        <v>3094</v>
      </c>
      <c r="C2539" s="1099">
        <v>3</v>
      </c>
      <c r="D2539" s="1099">
        <v>1</v>
      </c>
      <c r="E2539" s="1099">
        <v>2</v>
      </c>
      <c r="F2539" s="1099">
        <v>7</v>
      </c>
      <c r="G2539" s="1099">
        <v>4</v>
      </c>
      <c r="H2539" s="1100">
        <v>3</v>
      </c>
      <c r="I2539" s="1100">
        <v>0</v>
      </c>
    </row>
    <row r="2540" spans="1:9" x14ac:dyDescent="0.2">
      <c r="A2540" s="1097"/>
      <c r="B2540" s="1098" t="s">
        <v>158</v>
      </c>
      <c r="C2540" s="1099">
        <v>13</v>
      </c>
      <c r="D2540" s="1099">
        <v>12</v>
      </c>
      <c r="E2540" s="1099">
        <v>1</v>
      </c>
      <c r="F2540" s="1099">
        <v>9</v>
      </c>
      <c r="G2540" s="1099">
        <v>7</v>
      </c>
      <c r="H2540" s="1100">
        <v>2</v>
      </c>
      <c r="I2540" s="1100">
        <v>0</v>
      </c>
    </row>
    <row r="2541" spans="1:9" x14ac:dyDescent="0.2">
      <c r="A2541" s="1109" t="s">
        <v>845</v>
      </c>
      <c r="B2541" s="1110" t="s">
        <v>10</v>
      </c>
      <c r="C2541" s="1111">
        <v>2</v>
      </c>
      <c r="D2541" s="1111">
        <v>0</v>
      </c>
      <c r="E2541" s="1111">
        <v>2</v>
      </c>
      <c r="F2541" s="1111">
        <v>8</v>
      </c>
      <c r="G2541" s="1111">
        <v>5</v>
      </c>
      <c r="H2541" s="1112">
        <v>3</v>
      </c>
      <c r="I2541" s="1112">
        <v>0</v>
      </c>
    </row>
    <row r="2542" spans="1:9" x14ac:dyDescent="0.2">
      <c r="A2542" s="1097"/>
      <c r="B2542" s="1098" t="s">
        <v>3095</v>
      </c>
      <c r="C2542" s="1099">
        <v>1</v>
      </c>
      <c r="D2542" s="1099">
        <v>0</v>
      </c>
      <c r="E2542" s="1099">
        <v>1</v>
      </c>
      <c r="F2542" s="1099">
        <v>5</v>
      </c>
      <c r="G2542" s="1099">
        <v>3</v>
      </c>
      <c r="H2542" s="1100">
        <v>2</v>
      </c>
      <c r="I2542" s="1100">
        <v>0</v>
      </c>
    </row>
    <row r="2543" spans="1:9" x14ac:dyDescent="0.2">
      <c r="A2543" s="1097"/>
      <c r="B2543" s="1098" t="s">
        <v>158</v>
      </c>
      <c r="C2543" s="1099">
        <v>1</v>
      </c>
      <c r="D2543" s="1099">
        <v>0</v>
      </c>
      <c r="E2543" s="1099">
        <v>1</v>
      </c>
      <c r="F2543" s="1099">
        <v>3</v>
      </c>
      <c r="G2543" s="1099">
        <v>2</v>
      </c>
      <c r="H2543" s="1100">
        <v>1</v>
      </c>
      <c r="I2543" s="1100">
        <v>0</v>
      </c>
    </row>
    <row r="2544" spans="1:9" x14ac:dyDescent="0.2">
      <c r="A2544" s="1109" t="s">
        <v>459</v>
      </c>
      <c r="B2544" s="1110" t="s">
        <v>10</v>
      </c>
      <c r="C2544" s="1111">
        <v>5</v>
      </c>
      <c r="D2544" s="1111">
        <v>5</v>
      </c>
      <c r="E2544" s="1111">
        <v>0</v>
      </c>
      <c r="F2544" s="1111">
        <v>20</v>
      </c>
      <c r="G2544" s="1111">
        <v>16</v>
      </c>
      <c r="H2544" s="1112">
        <v>4</v>
      </c>
      <c r="I2544" s="1112">
        <v>0</v>
      </c>
    </row>
    <row r="2545" spans="1:9" x14ac:dyDescent="0.2">
      <c r="A2545" s="1097"/>
      <c r="B2545" s="1098" t="s">
        <v>3488</v>
      </c>
      <c r="C2545" s="1099">
        <v>0</v>
      </c>
      <c r="D2545" s="1099">
        <v>0</v>
      </c>
      <c r="E2545" s="1099">
        <v>0</v>
      </c>
      <c r="F2545" s="1099">
        <v>1</v>
      </c>
      <c r="G2545" s="1099">
        <v>0</v>
      </c>
      <c r="H2545" s="1100">
        <v>1</v>
      </c>
      <c r="I2545" s="1100">
        <v>0</v>
      </c>
    </row>
    <row r="2546" spans="1:9" x14ac:dyDescent="0.2">
      <c r="A2546" s="1097"/>
      <c r="B2546" s="1098" t="s">
        <v>3096</v>
      </c>
      <c r="C2546" s="1099">
        <v>4</v>
      </c>
      <c r="D2546" s="1099">
        <v>4</v>
      </c>
      <c r="E2546" s="1099">
        <v>0</v>
      </c>
      <c r="F2546" s="1099">
        <v>8</v>
      </c>
      <c r="G2546" s="1099">
        <v>6</v>
      </c>
      <c r="H2546" s="1100">
        <v>2</v>
      </c>
      <c r="I2546" s="1100">
        <v>0</v>
      </c>
    </row>
    <row r="2547" spans="1:9" x14ac:dyDescent="0.2">
      <c r="A2547" s="1097"/>
      <c r="B2547" s="1098" t="s">
        <v>3489</v>
      </c>
      <c r="C2547" s="1099">
        <v>0</v>
      </c>
      <c r="D2547" s="1099">
        <v>0</v>
      </c>
      <c r="E2547" s="1099">
        <v>0</v>
      </c>
      <c r="F2547" s="1099">
        <v>1</v>
      </c>
      <c r="G2547" s="1099">
        <v>1</v>
      </c>
      <c r="H2547" s="1100">
        <v>0</v>
      </c>
      <c r="I2547" s="1100">
        <v>0</v>
      </c>
    </row>
    <row r="2548" spans="1:9" x14ac:dyDescent="0.2">
      <c r="A2548" s="1097"/>
      <c r="B2548" s="1098" t="s">
        <v>3490</v>
      </c>
      <c r="C2548" s="1099">
        <v>0</v>
      </c>
      <c r="D2548" s="1099">
        <v>0</v>
      </c>
      <c r="E2548" s="1099">
        <v>0</v>
      </c>
      <c r="F2548" s="1099">
        <v>1</v>
      </c>
      <c r="G2548" s="1099">
        <v>1</v>
      </c>
      <c r="H2548" s="1100">
        <v>0</v>
      </c>
      <c r="I2548" s="1100">
        <v>0</v>
      </c>
    </row>
    <row r="2549" spans="1:9" x14ac:dyDescent="0.2">
      <c r="A2549" s="1097"/>
      <c r="B2549" s="1098" t="s">
        <v>3097</v>
      </c>
      <c r="C2549" s="1099">
        <v>0</v>
      </c>
      <c r="D2549" s="1099">
        <v>0</v>
      </c>
      <c r="E2549" s="1099">
        <v>0</v>
      </c>
      <c r="F2549" s="1099">
        <v>1</v>
      </c>
      <c r="G2549" s="1099">
        <v>1</v>
      </c>
      <c r="H2549" s="1100">
        <v>0</v>
      </c>
      <c r="I2549" s="1100">
        <v>0</v>
      </c>
    </row>
    <row r="2550" spans="1:9" x14ac:dyDescent="0.2">
      <c r="A2550" s="1097"/>
      <c r="B2550" s="1098" t="s">
        <v>3099</v>
      </c>
      <c r="C2550" s="1099">
        <v>0</v>
      </c>
      <c r="D2550" s="1099">
        <v>0</v>
      </c>
      <c r="E2550" s="1099">
        <v>0</v>
      </c>
      <c r="F2550" s="1099">
        <v>5</v>
      </c>
      <c r="G2550" s="1099">
        <v>4</v>
      </c>
      <c r="H2550" s="1100">
        <v>1</v>
      </c>
      <c r="I2550" s="1100">
        <v>0</v>
      </c>
    </row>
    <row r="2551" spans="1:9" x14ac:dyDescent="0.2">
      <c r="A2551" s="1097"/>
      <c r="B2551" s="1098" t="s">
        <v>3100</v>
      </c>
      <c r="C2551" s="1099">
        <v>0</v>
      </c>
      <c r="D2551" s="1099">
        <v>0</v>
      </c>
      <c r="E2551" s="1099">
        <v>0</v>
      </c>
      <c r="F2551" s="1099">
        <v>2</v>
      </c>
      <c r="G2551" s="1099">
        <v>2</v>
      </c>
      <c r="H2551" s="1100">
        <v>0</v>
      </c>
      <c r="I2551" s="1100">
        <v>0</v>
      </c>
    </row>
    <row r="2552" spans="1:9" x14ac:dyDescent="0.2">
      <c r="A2552" s="1097"/>
      <c r="B2552" s="1098" t="s">
        <v>3102</v>
      </c>
      <c r="C2552" s="1099">
        <v>1</v>
      </c>
      <c r="D2552" s="1099">
        <v>1</v>
      </c>
      <c r="E2552" s="1099">
        <v>0</v>
      </c>
      <c r="F2552" s="1099">
        <v>1</v>
      </c>
      <c r="G2552" s="1099">
        <v>1</v>
      </c>
      <c r="H2552" s="1100">
        <v>0</v>
      </c>
      <c r="I2552" s="1100">
        <v>0</v>
      </c>
    </row>
    <row r="2553" spans="1:9" x14ac:dyDescent="0.2">
      <c r="A2553" s="1109" t="s">
        <v>144</v>
      </c>
      <c r="B2553" s="1110" t="s">
        <v>10</v>
      </c>
      <c r="C2553" s="1111">
        <v>16</v>
      </c>
      <c r="D2553" s="1111">
        <v>10</v>
      </c>
      <c r="E2553" s="1111">
        <v>6</v>
      </c>
      <c r="F2553" s="1111">
        <v>49</v>
      </c>
      <c r="G2553" s="1111">
        <v>40</v>
      </c>
      <c r="H2553" s="1112">
        <v>9</v>
      </c>
      <c r="I2553" s="1112">
        <v>0</v>
      </c>
    </row>
    <row r="2554" spans="1:9" x14ac:dyDescent="0.2">
      <c r="A2554" s="1097"/>
      <c r="B2554" s="1098" t="s">
        <v>3103</v>
      </c>
      <c r="C2554" s="1099">
        <v>0</v>
      </c>
      <c r="D2554" s="1099">
        <v>0</v>
      </c>
      <c r="E2554" s="1099">
        <v>0</v>
      </c>
      <c r="F2554" s="1099">
        <v>1</v>
      </c>
      <c r="G2554" s="1099">
        <v>1</v>
      </c>
      <c r="H2554" s="1100">
        <v>0</v>
      </c>
      <c r="I2554" s="1100">
        <v>0</v>
      </c>
    </row>
    <row r="2555" spans="1:9" x14ac:dyDescent="0.2">
      <c r="A2555" s="1097"/>
      <c r="B2555" s="1098" t="s">
        <v>3491</v>
      </c>
      <c r="C2555" s="1099">
        <v>0</v>
      </c>
      <c r="D2555" s="1099">
        <v>0</v>
      </c>
      <c r="E2555" s="1099">
        <v>0</v>
      </c>
      <c r="F2555" s="1099">
        <v>2</v>
      </c>
      <c r="G2555" s="1099">
        <v>2</v>
      </c>
      <c r="H2555" s="1100">
        <v>0</v>
      </c>
      <c r="I2555" s="1100">
        <v>0</v>
      </c>
    </row>
    <row r="2556" spans="1:9" x14ac:dyDescent="0.2">
      <c r="A2556" s="1097"/>
      <c r="B2556" s="1098" t="s">
        <v>3105</v>
      </c>
      <c r="C2556" s="1099">
        <v>12</v>
      </c>
      <c r="D2556" s="1099">
        <v>7</v>
      </c>
      <c r="E2556" s="1099">
        <v>5</v>
      </c>
      <c r="F2556" s="1099">
        <v>35</v>
      </c>
      <c r="G2556" s="1099">
        <v>28</v>
      </c>
      <c r="H2556" s="1100">
        <v>7</v>
      </c>
      <c r="I2556" s="1100">
        <v>0</v>
      </c>
    </row>
    <row r="2557" spans="1:9" x14ac:dyDescent="0.2">
      <c r="A2557" s="1097"/>
      <c r="B2557" s="1098" t="s">
        <v>3106</v>
      </c>
      <c r="C2557" s="1099">
        <v>0</v>
      </c>
      <c r="D2557" s="1099">
        <v>0</v>
      </c>
      <c r="E2557" s="1099">
        <v>0</v>
      </c>
      <c r="F2557" s="1099">
        <v>1</v>
      </c>
      <c r="G2557" s="1099">
        <v>0</v>
      </c>
      <c r="H2557" s="1100">
        <v>1</v>
      </c>
      <c r="I2557" s="1100">
        <v>0</v>
      </c>
    </row>
    <row r="2558" spans="1:9" x14ac:dyDescent="0.2">
      <c r="A2558" s="1097"/>
      <c r="B2558" s="1098" t="s">
        <v>158</v>
      </c>
      <c r="C2558" s="1099">
        <v>4</v>
      </c>
      <c r="D2558" s="1099">
        <v>3</v>
      </c>
      <c r="E2558" s="1099">
        <v>1</v>
      </c>
      <c r="F2558" s="1099">
        <v>10</v>
      </c>
      <c r="G2558" s="1099">
        <v>9</v>
      </c>
      <c r="H2558" s="1100">
        <v>1</v>
      </c>
      <c r="I2558" s="1100">
        <v>0</v>
      </c>
    </row>
    <row r="2559" spans="1:9" x14ac:dyDescent="0.2">
      <c r="A2559" s="1109" t="s">
        <v>846</v>
      </c>
      <c r="B2559" s="1110" t="s">
        <v>10</v>
      </c>
      <c r="C2559" s="1111">
        <v>0</v>
      </c>
      <c r="D2559" s="1111">
        <v>0</v>
      </c>
      <c r="E2559" s="1111">
        <v>0</v>
      </c>
      <c r="F2559" s="1111">
        <v>10</v>
      </c>
      <c r="G2559" s="1111">
        <v>9</v>
      </c>
      <c r="H2559" s="1112">
        <v>1</v>
      </c>
      <c r="I2559" s="1112">
        <v>0</v>
      </c>
    </row>
    <row r="2560" spans="1:9" x14ac:dyDescent="0.2">
      <c r="A2560" s="1097"/>
      <c r="B2560" s="1098" t="s">
        <v>3107</v>
      </c>
      <c r="C2560" s="1099">
        <v>0</v>
      </c>
      <c r="D2560" s="1099">
        <v>0</v>
      </c>
      <c r="E2560" s="1099">
        <v>0</v>
      </c>
      <c r="F2560" s="1099">
        <v>8</v>
      </c>
      <c r="G2560" s="1099">
        <v>7</v>
      </c>
      <c r="H2560" s="1100">
        <v>1</v>
      </c>
      <c r="I2560" s="1100">
        <v>0</v>
      </c>
    </row>
    <row r="2561" spans="1:9" x14ac:dyDescent="0.2">
      <c r="A2561" s="1097"/>
      <c r="B2561" s="1098" t="s">
        <v>158</v>
      </c>
      <c r="C2561" s="1099">
        <v>0</v>
      </c>
      <c r="D2561" s="1099">
        <v>0</v>
      </c>
      <c r="E2561" s="1099">
        <v>0</v>
      </c>
      <c r="F2561" s="1099">
        <v>2</v>
      </c>
      <c r="G2561" s="1099">
        <v>2</v>
      </c>
      <c r="H2561" s="1100">
        <v>0</v>
      </c>
      <c r="I2561" s="1100">
        <v>0</v>
      </c>
    </row>
    <row r="2562" spans="1:9" x14ac:dyDescent="0.2">
      <c r="A2562" s="1109" t="s">
        <v>847</v>
      </c>
      <c r="B2562" s="1110" t="s">
        <v>10</v>
      </c>
      <c r="C2562" s="1111">
        <v>7</v>
      </c>
      <c r="D2562" s="1111">
        <v>6</v>
      </c>
      <c r="E2562" s="1111">
        <v>1</v>
      </c>
      <c r="F2562" s="1111">
        <v>7</v>
      </c>
      <c r="G2562" s="1111">
        <v>5</v>
      </c>
      <c r="H2562" s="1112">
        <v>2</v>
      </c>
      <c r="I2562" s="1112">
        <v>0</v>
      </c>
    </row>
    <row r="2563" spans="1:9" x14ac:dyDescent="0.2">
      <c r="A2563" s="1097"/>
      <c r="B2563" s="1098" t="s">
        <v>3110</v>
      </c>
      <c r="C2563" s="1099">
        <v>0</v>
      </c>
      <c r="D2563" s="1099">
        <v>0</v>
      </c>
      <c r="E2563" s="1099">
        <v>0</v>
      </c>
      <c r="F2563" s="1099">
        <v>4</v>
      </c>
      <c r="G2563" s="1099">
        <v>3</v>
      </c>
      <c r="H2563" s="1100">
        <v>1</v>
      </c>
      <c r="I2563" s="1100">
        <v>0</v>
      </c>
    </row>
    <row r="2564" spans="1:9" x14ac:dyDescent="0.2">
      <c r="A2564" s="1097"/>
      <c r="B2564" s="1098" t="s">
        <v>158</v>
      </c>
      <c r="C2564" s="1099">
        <v>7</v>
      </c>
      <c r="D2564" s="1099">
        <v>6</v>
      </c>
      <c r="E2564" s="1099">
        <v>1</v>
      </c>
      <c r="F2564" s="1099">
        <v>3</v>
      </c>
      <c r="G2564" s="1099">
        <v>2</v>
      </c>
      <c r="H2564" s="1100">
        <v>1</v>
      </c>
      <c r="I2564" s="1100">
        <v>0</v>
      </c>
    </row>
    <row r="2565" spans="1:9" x14ac:dyDescent="0.2">
      <c r="A2565" s="1109" t="s">
        <v>366</v>
      </c>
      <c r="B2565" s="1110" t="s">
        <v>10</v>
      </c>
      <c r="C2565" s="1111">
        <v>3</v>
      </c>
      <c r="D2565" s="1111">
        <v>1</v>
      </c>
      <c r="E2565" s="1111">
        <v>2</v>
      </c>
      <c r="F2565" s="1111">
        <v>10</v>
      </c>
      <c r="G2565" s="1111">
        <v>7</v>
      </c>
      <c r="H2565" s="1112">
        <v>3</v>
      </c>
      <c r="I2565" s="1112">
        <v>0</v>
      </c>
    </row>
    <row r="2566" spans="1:9" x14ac:dyDescent="0.2">
      <c r="A2566" s="1097"/>
      <c r="B2566" s="1098" t="s">
        <v>3492</v>
      </c>
      <c r="C2566" s="1099">
        <v>2</v>
      </c>
      <c r="D2566" s="1099">
        <v>1</v>
      </c>
      <c r="E2566" s="1099">
        <v>1</v>
      </c>
      <c r="F2566" s="1099">
        <v>0</v>
      </c>
      <c r="G2566" s="1099">
        <v>0</v>
      </c>
      <c r="H2566" s="1100">
        <v>0</v>
      </c>
      <c r="I2566" s="1100">
        <v>0</v>
      </c>
    </row>
    <row r="2567" spans="1:9" x14ac:dyDescent="0.2">
      <c r="A2567" s="1097"/>
      <c r="B2567" s="1098" t="s">
        <v>55</v>
      </c>
      <c r="C2567" s="1099">
        <v>0</v>
      </c>
      <c r="D2567" s="1099">
        <v>0</v>
      </c>
      <c r="E2567" s="1099">
        <v>0</v>
      </c>
      <c r="F2567" s="1099">
        <v>1</v>
      </c>
      <c r="G2567" s="1099">
        <v>1</v>
      </c>
      <c r="H2567" s="1100">
        <v>0</v>
      </c>
      <c r="I2567" s="1100">
        <v>0</v>
      </c>
    </row>
    <row r="2568" spans="1:9" x14ac:dyDescent="0.2">
      <c r="A2568" s="1097"/>
      <c r="B2568" s="1098" t="s">
        <v>158</v>
      </c>
      <c r="C2568" s="1099">
        <v>1</v>
      </c>
      <c r="D2568" s="1099">
        <v>0</v>
      </c>
      <c r="E2568" s="1099">
        <v>1</v>
      </c>
      <c r="F2568" s="1099">
        <v>9</v>
      </c>
      <c r="G2568" s="1099">
        <v>6</v>
      </c>
      <c r="H2568" s="1100">
        <v>3</v>
      </c>
      <c r="I2568" s="1100">
        <v>0</v>
      </c>
    </row>
    <row r="2569" spans="1:9" x14ac:dyDescent="0.2">
      <c r="A2569" s="1109" t="s">
        <v>848</v>
      </c>
      <c r="B2569" s="1110" t="s">
        <v>10</v>
      </c>
      <c r="C2569" s="1111">
        <v>0</v>
      </c>
      <c r="D2569" s="1111">
        <v>0</v>
      </c>
      <c r="E2569" s="1111">
        <v>0</v>
      </c>
      <c r="F2569" s="1111">
        <v>14</v>
      </c>
      <c r="G2569" s="1111">
        <v>10</v>
      </c>
      <c r="H2569" s="1112">
        <v>4</v>
      </c>
      <c r="I2569" s="1112">
        <v>0</v>
      </c>
    </row>
    <row r="2570" spans="1:9" x14ac:dyDescent="0.2">
      <c r="A2570" s="1097"/>
      <c r="B2570" s="1098" t="s">
        <v>3112</v>
      </c>
      <c r="C2570" s="1099">
        <v>0</v>
      </c>
      <c r="D2570" s="1099">
        <v>0</v>
      </c>
      <c r="E2570" s="1099">
        <v>0</v>
      </c>
      <c r="F2570" s="1099">
        <v>14</v>
      </c>
      <c r="G2570" s="1099">
        <v>10</v>
      </c>
      <c r="H2570" s="1100">
        <v>4</v>
      </c>
      <c r="I2570" s="1100">
        <v>0</v>
      </c>
    </row>
    <row r="2571" spans="1:9" x14ac:dyDescent="0.2">
      <c r="A2571" s="1109" t="s">
        <v>514</v>
      </c>
      <c r="B2571" s="1110" t="s">
        <v>10</v>
      </c>
      <c r="C2571" s="1111">
        <v>5</v>
      </c>
      <c r="D2571" s="1111">
        <v>5</v>
      </c>
      <c r="E2571" s="1111">
        <v>0</v>
      </c>
      <c r="F2571" s="1111">
        <v>3</v>
      </c>
      <c r="G2571" s="1111">
        <v>3</v>
      </c>
      <c r="H2571" s="1112">
        <v>0</v>
      </c>
      <c r="I2571" s="1112">
        <v>0</v>
      </c>
    </row>
    <row r="2572" spans="1:9" x14ac:dyDescent="0.2">
      <c r="A2572" s="1097"/>
      <c r="B2572" s="1098" t="s">
        <v>3493</v>
      </c>
      <c r="C2572" s="1099">
        <v>0</v>
      </c>
      <c r="D2572" s="1099">
        <v>0</v>
      </c>
      <c r="E2572" s="1099">
        <v>0</v>
      </c>
      <c r="F2572" s="1099">
        <v>2</v>
      </c>
      <c r="G2572" s="1099">
        <v>2</v>
      </c>
      <c r="H2572" s="1100">
        <v>0</v>
      </c>
      <c r="I2572" s="1100">
        <v>0</v>
      </c>
    </row>
    <row r="2573" spans="1:9" x14ac:dyDescent="0.2">
      <c r="A2573" s="1097"/>
      <c r="B2573" s="1098" t="s">
        <v>3494</v>
      </c>
      <c r="C2573" s="1099">
        <v>0</v>
      </c>
      <c r="D2573" s="1099">
        <v>0</v>
      </c>
      <c r="E2573" s="1099">
        <v>0</v>
      </c>
      <c r="F2573" s="1099">
        <v>1</v>
      </c>
      <c r="G2573" s="1099">
        <v>1</v>
      </c>
      <c r="H2573" s="1100">
        <v>0</v>
      </c>
      <c r="I2573" s="1100">
        <v>0</v>
      </c>
    </row>
    <row r="2574" spans="1:9" x14ac:dyDescent="0.2">
      <c r="A2574" s="1097"/>
      <c r="B2574" s="1098" t="s">
        <v>158</v>
      </c>
      <c r="C2574" s="1099">
        <v>5</v>
      </c>
      <c r="D2574" s="1099">
        <v>5</v>
      </c>
      <c r="E2574" s="1099">
        <v>0</v>
      </c>
      <c r="F2574" s="1099">
        <v>0</v>
      </c>
      <c r="G2574" s="1099">
        <v>0</v>
      </c>
      <c r="H2574" s="1100">
        <v>0</v>
      </c>
      <c r="I2574" s="1100">
        <v>0</v>
      </c>
    </row>
    <row r="2575" spans="1:9" x14ac:dyDescent="0.2">
      <c r="A2575" s="1109" t="s">
        <v>124</v>
      </c>
      <c r="B2575" s="1110" t="s">
        <v>10</v>
      </c>
      <c r="C2575" s="1111">
        <v>1</v>
      </c>
      <c r="D2575" s="1111">
        <v>0</v>
      </c>
      <c r="E2575" s="1111">
        <v>1</v>
      </c>
      <c r="F2575" s="1111">
        <v>5</v>
      </c>
      <c r="G2575" s="1111">
        <v>4</v>
      </c>
      <c r="H2575" s="1112">
        <v>1</v>
      </c>
      <c r="I2575" s="1112">
        <v>0</v>
      </c>
    </row>
    <row r="2576" spans="1:9" x14ac:dyDescent="0.2">
      <c r="A2576" s="1097"/>
      <c r="B2576" s="1098" t="s">
        <v>3495</v>
      </c>
      <c r="C2576" s="1099">
        <v>1</v>
      </c>
      <c r="D2576" s="1099">
        <v>0</v>
      </c>
      <c r="E2576" s="1099">
        <v>1</v>
      </c>
      <c r="F2576" s="1099">
        <v>5</v>
      </c>
      <c r="G2576" s="1099">
        <v>4</v>
      </c>
      <c r="H2576" s="1100">
        <v>1</v>
      </c>
      <c r="I2576" s="1100">
        <v>0</v>
      </c>
    </row>
    <row r="2577" spans="1:9" x14ac:dyDescent="0.2">
      <c r="A2577" s="1109" t="s">
        <v>146</v>
      </c>
      <c r="B2577" s="1110" t="s">
        <v>10</v>
      </c>
      <c r="C2577" s="1111">
        <v>4</v>
      </c>
      <c r="D2577" s="1111">
        <v>2</v>
      </c>
      <c r="E2577" s="1111">
        <v>2</v>
      </c>
      <c r="F2577" s="1111">
        <v>12</v>
      </c>
      <c r="G2577" s="1111">
        <v>10</v>
      </c>
      <c r="H2577" s="1112">
        <v>2</v>
      </c>
      <c r="I2577" s="1112">
        <v>0</v>
      </c>
    </row>
    <row r="2578" spans="1:9" x14ac:dyDescent="0.2">
      <c r="A2578" s="1097"/>
      <c r="B2578" s="1098" t="s">
        <v>3118</v>
      </c>
      <c r="C2578" s="1099">
        <v>4</v>
      </c>
      <c r="D2578" s="1099">
        <v>2</v>
      </c>
      <c r="E2578" s="1099">
        <v>2</v>
      </c>
      <c r="F2578" s="1099">
        <v>12</v>
      </c>
      <c r="G2578" s="1099">
        <v>10</v>
      </c>
      <c r="H2578" s="1100">
        <v>2</v>
      </c>
      <c r="I2578" s="1100">
        <v>0</v>
      </c>
    </row>
    <row r="2579" spans="1:9" x14ac:dyDescent="0.2">
      <c r="A2579" s="1109" t="s">
        <v>314</v>
      </c>
      <c r="B2579" s="1110" t="s">
        <v>10</v>
      </c>
      <c r="C2579" s="1111">
        <v>1</v>
      </c>
      <c r="D2579" s="1111">
        <v>0</v>
      </c>
      <c r="E2579" s="1111">
        <v>1</v>
      </c>
      <c r="F2579" s="1111">
        <v>32</v>
      </c>
      <c r="G2579" s="1111">
        <v>25</v>
      </c>
      <c r="H2579" s="1112">
        <v>7</v>
      </c>
      <c r="I2579" s="1112">
        <v>0</v>
      </c>
    </row>
    <row r="2580" spans="1:9" x14ac:dyDescent="0.2">
      <c r="A2580" s="1097"/>
      <c r="B2580" s="1098" t="s">
        <v>3119</v>
      </c>
      <c r="C2580" s="1099">
        <v>0</v>
      </c>
      <c r="D2580" s="1099">
        <v>0</v>
      </c>
      <c r="E2580" s="1099">
        <v>0</v>
      </c>
      <c r="F2580" s="1099">
        <v>2</v>
      </c>
      <c r="G2580" s="1099">
        <v>1</v>
      </c>
      <c r="H2580" s="1100">
        <v>1</v>
      </c>
      <c r="I2580" s="1100">
        <v>0</v>
      </c>
    </row>
    <row r="2581" spans="1:9" x14ac:dyDescent="0.2">
      <c r="A2581" s="1097"/>
      <c r="B2581" s="1098" t="s">
        <v>3120</v>
      </c>
      <c r="C2581" s="1099">
        <v>0</v>
      </c>
      <c r="D2581" s="1099">
        <v>0</v>
      </c>
      <c r="E2581" s="1099">
        <v>0</v>
      </c>
      <c r="F2581" s="1099">
        <v>1</v>
      </c>
      <c r="G2581" s="1099">
        <v>1</v>
      </c>
      <c r="H2581" s="1100">
        <v>0</v>
      </c>
      <c r="I2581" s="1100">
        <v>0</v>
      </c>
    </row>
    <row r="2582" spans="1:9" x14ac:dyDescent="0.2">
      <c r="A2582" s="1097"/>
      <c r="B2582" s="1098" t="s">
        <v>3121</v>
      </c>
      <c r="C2582" s="1099">
        <v>0</v>
      </c>
      <c r="D2582" s="1099">
        <v>0</v>
      </c>
      <c r="E2582" s="1099">
        <v>0</v>
      </c>
      <c r="F2582" s="1099">
        <v>4</v>
      </c>
      <c r="G2582" s="1099">
        <v>4</v>
      </c>
      <c r="H2582" s="1100">
        <v>0</v>
      </c>
      <c r="I2582" s="1100">
        <v>0</v>
      </c>
    </row>
    <row r="2583" spans="1:9" x14ac:dyDescent="0.2">
      <c r="A2583" s="1097"/>
      <c r="B2583" s="1098" t="s">
        <v>3122</v>
      </c>
      <c r="C2583" s="1099">
        <v>0</v>
      </c>
      <c r="D2583" s="1099">
        <v>0</v>
      </c>
      <c r="E2583" s="1099">
        <v>0</v>
      </c>
      <c r="F2583" s="1099">
        <v>7</v>
      </c>
      <c r="G2583" s="1099">
        <v>7</v>
      </c>
      <c r="H2583" s="1100">
        <v>0</v>
      </c>
      <c r="I2583" s="1100">
        <v>0</v>
      </c>
    </row>
    <row r="2584" spans="1:9" x14ac:dyDescent="0.2">
      <c r="A2584" s="1097"/>
      <c r="B2584" s="1098" t="s">
        <v>3496</v>
      </c>
      <c r="C2584" s="1099">
        <v>0</v>
      </c>
      <c r="D2584" s="1099">
        <v>0</v>
      </c>
      <c r="E2584" s="1099">
        <v>0</v>
      </c>
      <c r="F2584" s="1099">
        <v>1</v>
      </c>
      <c r="G2584" s="1099">
        <v>1</v>
      </c>
      <c r="H2584" s="1100">
        <v>0</v>
      </c>
      <c r="I2584" s="1100">
        <v>0</v>
      </c>
    </row>
    <row r="2585" spans="1:9" x14ac:dyDescent="0.2">
      <c r="A2585" s="1097"/>
      <c r="B2585" s="1098" t="s">
        <v>158</v>
      </c>
      <c r="C2585" s="1099">
        <v>1</v>
      </c>
      <c r="D2585" s="1099">
        <v>0</v>
      </c>
      <c r="E2585" s="1099">
        <v>1</v>
      </c>
      <c r="F2585" s="1099">
        <v>17</v>
      </c>
      <c r="G2585" s="1099">
        <v>11</v>
      </c>
      <c r="H2585" s="1100">
        <v>6</v>
      </c>
      <c r="I2585" s="1100">
        <v>0</v>
      </c>
    </row>
    <row r="2586" spans="1:9" x14ac:dyDescent="0.2">
      <c r="A2586" s="1109" t="s">
        <v>849</v>
      </c>
      <c r="B2586" s="1110" t="s">
        <v>10</v>
      </c>
      <c r="C2586" s="1111">
        <v>3</v>
      </c>
      <c r="D2586" s="1111">
        <v>1</v>
      </c>
      <c r="E2586" s="1111">
        <v>2</v>
      </c>
      <c r="F2586" s="1111">
        <v>24</v>
      </c>
      <c r="G2586" s="1111">
        <v>16</v>
      </c>
      <c r="H2586" s="1112">
        <v>8</v>
      </c>
      <c r="I2586" s="1112">
        <v>0</v>
      </c>
    </row>
    <row r="2587" spans="1:9" x14ac:dyDescent="0.2">
      <c r="A2587" s="1097"/>
      <c r="B2587" s="1098" t="s">
        <v>3497</v>
      </c>
      <c r="C2587" s="1099">
        <v>1</v>
      </c>
      <c r="D2587" s="1099">
        <v>0</v>
      </c>
      <c r="E2587" s="1099">
        <v>1</v>
      </c>
      <c r="F2587" s="1099">
        <v>2</v>
      </c>
      <c r="G2587" s="1099">
        <v>1</v>
      </c>
      <c r="H2587" s="1100">
        <v>1</v>
      </c>
      <c r="I2587" s="1100">
        <v>0</v>
      </c>
    </row>
    <row r="2588" spans="1:9" x14ac:dyDescent="0.2">
      <c r="A2588" s="1097"/>
      <c r="B2588" s="1098" t="s">
        <v>3123</v>
      </c>
      <c r="C2588" s="1099">
        <v>0</v>
      </c>
      <c r="D2588" s="1099">
        <v>0</v>
      </c>
      <c r="E2588" s="1099">
        <v>0</v>
      </c>
      <c r="F2588" s="1099">
        <v>2</v>
      </c>
      <c r="G2588" s="1099">
        <v>2</v>
      </c>
      <c r="H2588" s="1100">
        <v>0</v>
      </c>
      <c r="I2588" s="1100">
        <v>0</v>
      </c>
    </row>
    <row r="2589" spans="1:9" x14ac:dyDescent="0.2">
      <c r="A2589" s="1097"/>
      <c r="B2589" s="1098" t="s">
        <v>3124</v>
      </c>
      <c r="C2589" s="1099">
        <v>1</v>
      </c>
      <c r="D2589" s="1099">
        <v>0</v>
      </c>
      <c r="E2589" s="1099">
        <v>1</v>
      </c>
      <c r="F2589" s="1099">
        <v>9</v>
      </c>
      <c r="G2589" s="1099">
        <v>6</v>
      </c>
      <c r="H2589" s="1100">
        <v>3</v>
      </c>
      <c r="I2589" s="1100">
        <v>0</v>
      </c>
    </row>
    <row r="2590" spans="1:9" x14ac:dyDescent="0.2">
      <c r="A2590" s="1097"/>
      <c r="B2590" s="1098" t="s">
        <v>3125</v>
      </c>
      <c r="C2590" s="1099">
        <v>0</v>
      </c>
      <c r="D2590" s="1099">
        <v>0</v>
      </c>
      <c r="E2590" s="1099">
        <v>0</v>
      </c>
      <c r="F2590" s="1099">
        <v>3</v>
      </c>
      <c r="G2590" s="1099">
        <v>3</v>
      </c>
      <c r="H2590" s="1100">
        <v>0</v>
      </c>
      <c r="I2590" s="1100">
        <v>0</v>
      </c>
    </row>
    <row r="2591" spans="1:9" x14ac:dyDescent="0.2">
      <c r="A2591" s="1097"/>
      <c r="B2591" s="1098" t="s">
        <v>3127</v>
      </c>
      <c r="C2591" s="1099">
        <v>0</v>
      </c>
      <c r="D2591" s="1099">
        <v>0</v>
      </c>
      <c r="E2591" s="1099">
        <v>0</v>
      </c>
      <c r="F2591" s="1099">
        <v>1</v>
      </c>
      <c r="G2591" s="1099">
        <v>0</v>
      </c>
      <c r="H2591" s="1100">
        <v>1</v>
      </c>
      <c r="I2591" s="1100">
        <v>0</v>
      </c>
    </row>
    <row r="2592" spans="1:9" x14ac:dyDescent="0.2">
      <c r="A2592" s="1097"/>
      <c r="B2592" s="1098" t="s">
        <v>158</v>
      </c>
      <c r="C2592" s="1099">
        <v>1</v>
      </c>
      <c r="D2592" s="1099">
        <v>1</v>
      </c>
      <c r="E2592" s="1099">
        <v>0</v>
      </c>
      <c r="F2592" s="1099">
        <v>7</v>
      </c>
      <c r="G2592" s="1099">
        <v>4</v>
      </c>
      <c r="H2592" s="1100">
        <v>3</v>
      </c>
      <c r="I2592" s="1100">
        <v>0</v>
      </c>
    </row>
    <row r="2593" spans="1:9" x14ac:dyDescent="0.2">
      <c r="A2593" s="1109" t="s">
        <v>147</v>
      </c>
      <c r="B2593" s="1110" t="s">
        <v>10</v>
      </c>
      <c r="C2593" s="1111">
        <v>18</v>
      </c>
      <c r="D2593" s="1111">
        <v>9</v>
      </c>
      <c r="E2593" s="1111">
        <v>9</v>
      </c>
      <c r="F2593" s="1111">
        <v>32</v>
      </c>
      <c r="G2593" s="1111">
        <v>23</v>
      </c>
      <c r="H2593" s="1112">
        <v>9</v>
      </c>
      <c r="I2593" s="1112">
        <v>0</v>
      </c>
    </row>
    <row r="2594" spans="1:9" x14ac:dyDescent="0.2">
      <c r="A2594" s="1097"/>
      <c r="B2594" s="1098" t="s">
        <v>3128</v>
      </c>
      <c r="C2594" s="1099">
        <v>5</v>
      </c>
      <c r="D2594" s="1099">
        <v>1</v>
      </c>
      <c r="E2594" s="1099">
        <v>4</v>
      </c>
      <c r="F2594" s="1099">
        <v>27</v>
      </c>
      <c r="G2594" s="1099">
        <v>20</v>
      </c>
      <c r="H2594" s="1100">
        <v>7</v>
      </c>
      <c r="I2594" s="1100">
        <v>0</v>
      </c>
    </row>
    <row r="2595" spans="1:9" x14ac:dyDescent="0.2">
      <c r="A2595" s="1097"/>
      <c r="B2595" s="1098" t="s">
        <v>158</v>
      </c>
      <c r="C2595" s="1099">
        <v>13</v>
      </c>
      <c r="D2595" s="1099">
        <v>8</v>
      </c>
      <c r="E2595" s="1099">
        <v>5</v>
      </c>
      <c r="F2595" s="1099">
        <v>5</v>
      </c>
      <c r="G2595" s="1099">
        <v>3</v>
      </c>
      <c r="H2595" s="1100">
        <v>2</v>
      </c>
      <c r="I2595" s="1100">
        <v>0</v>
      </c>
    </row>
    <row r="2596" spans="1:9" x14ac:dyDescent="0.2">
      <c r="A2596" s="1109" t="s">
        <v>311</v>
      </c>
      <c r="B2596" s="1110" t="s">
        <v>10</v>
      </c>
      <c r="C2596" s="1111">
        <v>154</v>
      </c>
      <c r="D2596" s="1111">
        <v>92</v>
      </c>
      <c r="E2596" s="1111">
        <v>62</v>
      </c>
      <c r="F2596" s="1111">
        <v>382</v>
      </c>
      <c r="G2596" s="1111">
        <v>221</v>
      </c>
      <c r="H2596" s="1112">
        <v>161</v>
      </c>
      <c r="I2596" s="1112">
        <v>0</v>
      </c>
    </row>
    <row r="2597" spans="1:9" x14ac:dyDescent="0.2">
      <c r="A2597" s="1097"/>
      <c r="B2597" s="1098" t="s">
        <v>3498</v>
      </c>
      <c r="C2597" s="1099">
        <v>0</v>
      </c>
      <c r="D2597" s="1099">
        <v>0</v>
      </c>
      <c r="E2597" s="1099">
        <v>0</v>
      </c>
      <c r="F2597" s="1099">
        <v>1</v>
      </c>
      <c r="G2597" s="1099">
        <v>1</v>
      </c>
      <c r="H2597" s="1100">
        <v>0</v>
      </c>
      <c r="I2597" s="1100">
        <v>0</v>
      </c>
    </row>
    <row r="2598" spans="1:9" x14ac:dyDescent="0.2">
      <c r="A2598" s="1097"/>
      <c r="B2598" s="1098" t="s">
        <v>3499</v>
      </c>
      <c r="C2598" s="1099">
        <v>0</v>
      </c>
      <c r="D2598" s="1099">
        <v>0</v>
      </c>
      <c r="E2598" s="1099">
        <v>0</v>
      </c>
      <c r="F2598" s="1099">
        <v>1</v>
      </c>
      <c r="G2598" s="1099">
        <v>1</v>
      </c>
      <c r="H2598" s="1100">
        <v>0</v>
      </c>
      <c r="I2598" s="1100">
        <v>0</v>
      </c>
    </row>
    <row r="2599" spans="1:9" x14ac:dyDescent="0.2">
      <c r="A2599" s="1097"/>
      <c r="B2599" s="1098" t="s">
        <v>3133</v>
      </c>
      <c r="C2599" s="1099">
        <v>0</v>
      </c>
      <c r="D2599" s="1099">
        <v>0</v>
      </c>
      <c r="E2599" s="1099">
        <v>0</v>
      </c>
      <c r="F2599" s="1099">
        <v>3</v>
      </c>
      <c r="G2599" s="1099">
        <v>2</v>
      </c>
      <c r="H2599" s="1100">
        <v>1</v>
      </c>
      <c r="I2599" s="1100">
        <v>0</v>
      </c>
    </row>
    <row r="2600" spans="1:9" x14ac:dyDescent="0.2">
      <c r="A2600" s="1097"/>
      <c r="B2600" s="1098" t="s">
        <v>3500</v>
      </c>
      <c r="C2600" s="1099">
        <v>0</v>
      </c>
      <c r="D2600" s="1099">
        <v>0</v>
      </c>
      <c r="E2600" s="1099">
        <v>0</v>
      </c>
      <c r="F2600" s="1099">
        <v>1</v>
      </c>
      <c r="G2600" s="1099">
        <v>1</v>
      </c>
      <c r="H2600" s="1100">
        <v>0</v>
      </c>
      <c r="I2600" s="1100">
        <v>0</v>
      </c>
    </row>
    <row r="2601" spans="1:9" x14ac:dyDescent="0.2">
      <c r="A2601" s="1097"/>
      <c r="B2601" s="1098" t="s">
        <v>3136</v>
      </c>
      <c r="C2601" s="1099">
        <v>1</v>
      </c>
      <c r="D2601" s="1099">
        <v>1</v>
      </c>
      <c r="E2601" s="1099">
        <v>0</v>
      </c>
      <c r="F2601" s="1099">
        <v>11</v>
      </c>
      <c r="G2601" s="1099">
        <v>7</v>
      </c>
      <c r="H2601" s="1100">
        <v>4</v>
      </c>
      <c r="I2601" s="1100">
        <v>0</v>
      </c>
    </row>
    <row r="2602" spans="1:9" x14ac:dyDescent="0.2">
      <c r="A2602" s="1097"/>
      <c r="B2602" s="1098" t="s">
        <v>3137</v>
      </c>
      <c r="C2602" s="1099">
        <v>0</v>
      </c>
      <c r="D2602" s="1099">
        <v>0</v>
      </c>
      <c r="E2602" s="1099">
        <v>0</v>
      </c>
      <c r="F2602" s="1099">
        <v>1</v>
      </c>
      <c r="G2602" s="1099">
        <v>0</v>
      </c>
      <c r="H2602" s="1100">
        <v>1</v>
      </c>
      <c r="I2602" s="1100">
        <v>0</v>
      </c>
    </row>
    <row r="2603" spans="1:9" x14ac:dyDescent="0.2">
      <c r="A2603" s="1097"/>
      <c r="B2603" s="1098" t="s">
        <v>3501</v>
      </c>
      <c r="C2603" s="1099">
        <v>0</v>
      </c>
      <c r="D2603" s="1099">
        <v>0</v>
      </c>
      <c r="E2603" s="1099">
        <v>0</v>
      </c>
      <c r="F2603" s="1099">
        <v>3</v>
      </c>
      <c r="G2603" s="1099">
        <v>1</v>
      </c>
      <c r="H2603" s="1100">
        <v>2</v>
      </c>
      <c r="I2603" s="1100">
        <v>0</v>
      </c>
    </row>
    <row r="2604" spans="1:9" x14ac:dyDescent="0.2">
      <c r="A2604" s="1097"/>
      <c r="B2604" s="1098" t="s">
        <v>3138</v>
      </c>
      <c r="C2604" s="1099">
        <v>1</v>
      </c>
      <c r="D2604" s="1099">
        <v>1</v>
      </c>
      <c r="E2604" s="1099">
        <v>0</v>
      </c>
      <c r="F2604" s="1099">
        <v>6</v>
      </c>
      <c r="G2604" s="1099">
        <v>4</v>
      </c>
      <c r="H2604" s="1100">
        <v>2</v>
      </c>
      <c r="I2604" s="1100">
        <v>0</v>
      </c>
    </row>
    <row r="2605" spans="1:9" x14ac:dyDescent="0.2">
      <c r="A2605" s="1097"/>
      <c r="B2605" s="1098" t="s">
        <v>3139</v>
      </c>
      <c r="C2605" s="1099">
        <v>0</v>
      </c>
      <c r="D2605" s="1099">
        <v>0</v>
      </c>
      <c r="E2605" s="1099">
        <v>0</v>
      </c>
      <c r="F2605" s="1099">
        <v>2</v>
      </c>
      <c r="G2605" s="1099">
        <v>2</v>
      </c>
      <c r="H2605" s="1100">
        <v>0</v>
      </c>
      <c r="I2605" s="1100">
        <v>0</v>
      </c>
    </row>
    <row r="2606" spans="1:9" x14ac:dyDescent="0.2">
      <c r="A2606" s="1097"/>
      <c r="B2606" s="1098" t="s">
        <v>3140</v>
      </c>
      <c r="C2606" s="1099">
        <v>7</v>
      </c>
      <c r="D2606" s="1099">
        <v>3</v>
      </c>
      <c r="E2606" s="1099">
        <v>4</v>
      </c>
      <c r="F2606" s="1099">
        <v>17</v>
      </c>
      <c r="G2606" s="1099">
        <v>7</v>
      </c>
      <c r="H2606" s="1100">
        <v>10</v>
      </c>
      <c r="I2606" s="1100">
        <v>0</v>
      </c>
    </row>
    <row r="2607" spans="1:9" x14ac:dyDescent="0.2">
      <c r="A2607" s="1097"/>
      <c r="B2607" s="1098" t="s">
        <v>3142</v>
      </c>
      <c r="C2607" s="1099">
        <v>2</v>
      </c>
      <c r="D2607" s="1099">
        <v>2</v>
      </c>
      <c r="E2607" s="1099">
        <v>0</v>
      </c>
      <c r="F2607" s="1099">
        <v>15</v>
      </c>
      <c r="G2607" s="1099">
        <v>9</v>
      </c>
      <c r="H2607" s="1100">
        <v>6</v>
      </c>
      <c r="I2607" s="1100">
        <v>0</v>
      </c>
    </row>
    <row r="2608" spans="1:9" x14ac:dyDescent="0.2">
      <c r="A2608" s="1097"/>
      <c r="B2608" s="1098" t="s">
        <v>3502</v>
      </c>
      <c r="C2608" s="1099">
        <v>0</v>
      </c>
      <c r="D2608" s="1099">
        <v>0</v>
      </c>
      <c r="E2608" s="1099">
        <v>0</v>
      </c>
      <c r="F2608" s="1099">
        <v>2</v>
      </c>
      <c r="G2608" s="1099">
        <v>1</v>
      </c>
      <c r="H2608" s="1100">
        <v>1</v>
      </c>
      <c r="I2608" s="1100">
        <v>0</v>
      </c>
    </row>
    <row r="2609" spans="1:9" x14ac:dyDescent="0.2">
      <c r="A2609" s="1097"/>
      <c r="B2609" s="1098" t="s">
        <v>3147</v>
      </c>
      <c r="C2609" s="1099">
        <v>21</v>
      </c>
      <c r="D2609" s="1099">
        <v>14</v>
      </c>
      <c r="E2609" s="1099">
        <v>7</v>
      </c>
      <c r="F2609" s="1099">
        <v>91</v>
      </c>
      <c r="G2609" s="1099">
        <v>43</v>
      </c>
      <c r="H2609" s="1100">
        <v>48</v>
      </c>
      <c r="I2609" s="1100">
        <v>0</v>
      </c>
    </row>
    <row r="2610" spans="1:9" x14ac:dyDescent="0.2">
      <c r="A2610" s="1097"/>
      <c r="B2610" s="1098" t="s">
        <v>3148</v>
      </c>
      <c r="C2610" s="1099">
        <v>0</v>
      </c>
      <c r="D2610" s="1099">
        <v>0</v>
      </c>
      <c r="E2610" s="1099">
        <v>0</v>
      </c>
      <c r="F2610" s="1099">
        <v>2</v>
      </c>
      <c r="G2610" s="1099">
        <v>2</v>
      </c>
      <c r="H2610" s="1100">
        <v>0</v>
      </c>
      <c r="I2610" s="1100">
        <v>0</v>
      </c>
    </row>
    <row r="2611" spans="1:9" x14ac:dyDescent="0.2">
      <c r="A2611" s="1097"/>
      <c r="B2611" s="1098" t="s">
        <v>3149</v>
      </c>
      <c r="C2611" s="1099">
        <v>0</v>
      </c>
      <c r="D2611" s="1099">
        <v>0</v>
      </c>
      <c r="E2611" s="1099">
        <v>0</v>
      </c>
      <c r="F2611" s="1099">
        <v>2</v>
      </c>
      <c r="G2611" s="1099">
        <v>0</v>
      </c>
      <c r="H2611" s="1100">
        <v>2</v>
      </c>
      <c r="I2611" s="1100">
        <v>0</v>
      </c>
    </row>
    <row r="2612" spans="1:9" x14ac:dyDescent="0.2">
      <c r="A2612" s="1097"/>
      <c r="B2612" s="1098" t="s">
        <v>3150</v>
      </c>
      <c r="C2612" s="1099">
        <v>1</v>
      </c>
      <c r="D2612" s="1099">
        <v>0</v>
      </c>
      <c r="E2612" s="1099">
        <v>1</v>
      </c>
      <c r="F2612" s="1099">
        <v>10</v>
      </c>
      <c r="G2612" s="1099">
        <v>8</v>
      </c>
      <c r="H2612" s="1100">
        <v>2</v>
      </c>
      <c r="I2612" s="1100">
        <v>0</v>
      </c>
    </row>
    <row r="2613" spans="1:9" x14ac:dyDescent="0.2">
      <c r="A2613" s="1097"/>
      <c r="B2613" s="1098" t="s">
        <v>3151</v>
      </c>
      <c r="C2613" s="1099">
        <v>1</v>
      </c>
      <c r="D2613" s="1099">
        <v>1</v>
      </c>
      <c r="E2613" s="1099">
        <v>0</v>
      </c>
      <c r="F2613" s="1099">
        <v>5</v>
      </c>
      <c r="G2613" s="1099">
        <v>1</v>
      </c>
      <c r="H2613" s="1100">
        <v>4</v>
      </c>
      <c r="I2613" s="1100">
        <v>0</v>
      </c>
    </row>
    <row r="2614" spans="1:9" x14ac:dyDescent="0.2">
      <c r="A2614" s="1097"/>
      <c r="B2614" s="1098" t="s">
        <v>3152</v>
      </c>
      <c r="C2614" s="1099">
        <v>1</v>
      </c>
      <c r="D2614" s="1099">
        <v>0</v>
      </c>
      <c r="E2614" s="1099">
        <v>1</v>
      </c>
      <c r="F2614" s="1099">
        <v>6</v>
      </c>
      <c r="G2614" s="1099">
        <v>4</v>
      </c>
      <c r="H2614" s="1100">
        <v>2</v>
      </c>
      <c r="I2614" s="1100">
        <v>0</v>
      </c>
    </row>
    <row r="2615" spans="1:9" x14ac:dyDescent="0.2">
      <c r="A2615" s="1097"/>
      <c r="B2615" s="1098" t="s">
        <v>158</v>
      </c>
      <c r="C2615" s="1099">
        <v>119</v>
      </c>
      <c r="D2615" s="1099">
        <v>70</v>
      </c>
      <c r="E2615" s="1099">
        <v>49</v>
      </c>
      <c r="F2615" s="1099">
        <v>203</v>
      </c>
      <c r="G2615" s="1099">
        <v>127</v>
      </c>
      <c r="H2615" s="1100">
        <v>76</v>
      </c>
      <c r="I2615" s="1100">
        <v>0</v>
      </c>
    </row>
    <row r="2616" spans="1:9" x14ac:dyDescent="0.2">
      <c r="A2616" s="1109" t="s">
        <v>148</v>
      </c>
      <c r="B2616" s="1110" t="s">
        <v>10</v>
      </c>
      <c r="C2616" s="1111">
        <v>7</v>
      </c>
      <c r="D2616" s="1111">
        <v>3</v>
      </c>
      <c r="E2616" s="1111">
        <v>4</v>
      </c>
      <c r="F2616" s="1111">
        <v>29</v>
      </c>
      <c r="G2616" s="1111">
        <v>16</v>
      </c>
      <c r="H2616" s="1112">
        <v>13</v>
      </c>
      <c r="I2616" s="1112">
        <v>0</v>
      </c>
    </row>
    <row r="2617" spans="1:9" x14ac:dyDescent="0.2">
      <c r="A2617" s="1097"/>
      <c r="B2617" s="1098" t="s">
        <v>3153</v>
      </c>
      <c r="C2617" s="1099">
        <v>1</v>
      </c>
      <c r="D2617" s="1099">
        <v>1</v>
      </c>
      <c r="E2617" s="1099">
        <v>0</v>
      </c>
      <c r="F2617" s="1099">
        <v>0</v>
      </c>
      <c r="G2617" s="1099">
        <v>0</v>
      </c>
      <c r="H2617" s="1100">
        <v>0</v>
      </c>
      <c r="I2617" s="1100">
        <v>0</v>
      </c>
    </row>
    <row r="2618" spans="1:9" x14ac:dyDescent="0.2">
      <c r="A2618" s="1097"/>
      <c r="B2618" s="1098" t="s">
        <v>3154</v>
      </c>
      <c r="C2618" s="1099">
        <v>0</v>
      </c>
      <c r="D2618" s="1099">
        <v>0</v>
      </c>
      <c r="E2618" s="1099">
        <v>0</v>
      </c>
      <c r="F2618" s="1099">
        <v>8</v>
      </c>
      <c r="G2618" s="1099">
        <v>2</v>
      </c>
      <c r="H2618" s="1100">
        <v>6</v>
      </c>
      <c r="I2618" s="1100">
        <v>0</v>
      </c>
    </row>
    <row r="2619" spans="1:9" x14ac:dyDescent="0.2">
      <c r="A2619" s="1097"/>
      <c r="B2619" s="1098" t="s">
        <v>3155</v>
      </c>
      <c r="C2619" s="1099">
        <v>1</v>
      </c>
      <c r="D2619" s="1099">
        <v>1</v>
      </c>
      <c r="E2619" s="1099">
        <v>0</v>
      </c>
      <c r="F2619" s="1099">
        <v>0</v>
      </c>
      <c r="G2619" s="1099">
        <v>0</v>
      </c>
      <c r="H2619" s="1100">
        <v>0</v>
      </c>
      <c r="I2619" s="1100">
        <v>0</v>
      </c>
    </row>
    <row r="2620" spans="1:9" x14ac:dyDescent="0.2">
      <c r="A2620" s="1097"/>
      <c r="B2620" s="1098" t="s">
        <v>3156</v>
      </c>
      <c r="C2620" s="1099">
        <v>0</v>
      </c>
      <c r="D2620" s="1099">
        <v>0</v>
      </c>
      <c r="E2620" s="1099">
        <v>0</v>
      </c>
      <c r="F2620" s="1099">
        <v>3</v>
      </c>
      <c r="G2620" s="1099">
        <v>3</v>
      </c>
      <c r="H2620" s="1100">
        <v>0</v>
      </c>
      <c r="I2620" s="1100">
        <v>0</v>
      </c>
    </row>
    <row r="2621" spans="1:9" x14ac:dyDescent="0.2">
      <c r="A2621" s="1097"/>
      <c r="B2621" s="1098" t="s">
        <v>3157</v>
      </c>
      <c r="C2621" s="1099">
        <v>0</v>
      </c>
      <c r="D2621" s="1099">
        <v>0</v>
      </c>
      <c r="E2621" s="1099">
        <v>0</v>
      </c>
      <c r="F2621" s="1099">
        <v>5</v>
      </c>
      <c r="G2621" s="1099">
        <v>2</v>
      </c>
      <c r="H2621" s="1100">
        <v>3</v>
      </c>
      <c r="I2621" s="1100">
        <v>0</v>
      </c>
    </row>
    <row r="2622" spans="1:9" x14ac:dyDescent="0.2">
      <c r="A2622" s="1097"/>
      <c r="B2622" s="1098" t="s">
        <v>3158</v>
      </c>
      <c r="C2622" s="1099">
        <v>0</v>
      </c>
      <c r="D2622" s="1099">
        <v>0</v>
      </c>
      <c r="E2622" s="1099">
        <v>0</v>
      </c>
      <c r="F2622" s="1099">
        <v>7</v>
      </c>
      <c r="G2622" s="1099">
        <v>4</v>
      </c>
      <c r="H2622" s="1100">
        <v>3</v>
      </c>
      <c r="I2622" s="1100">
        <v>0</v>
      </c>
    </row>
    <row r="2623" spans="1:9" x14ac:dyDescent="0.2">
      <c r="A2623" s="1097"/>
      <c r="B2623" s="1098" t="s">
        <v>158</v>
      </c>
      <c r="C2623" s="1099">
        <v>5</v>
      </c>
      <c r="D2623" s="1099">
        <v>1</v>
      </c>
      <c r="E2623" s="1099">
        <v>4</v>
      </c>
      <c r="F2623" s="1099">
        <v>6</v>
      </c>
      <c r="G2623" s="1099">
        <v>5</v>
      </c>
      <c r="H2623" s="1100">
        <v>1</v>
      </c>
      <c r="I2623" s="1100">
        <v>0</v>
      </c>
    </row>
    <row r="2624" spans="1:9" x14ac:dyDescent="0.2">
      <c r="A2624" s="1109" t="s">
        <v>850</v>
      </c>
      <c r="B2624" s="1110" t="s">
        <v>10</v>
      </c>
      <c r="C2624" s="1111">
        <v>8</v>
      </c>
      <c r="D2624" s="1111">
        <v>3</v>
      </c>
      <c r="E2624" s="1111">
        <v>5</v>
      </c>
      <c r="F2624" s="1111">
        <v>12</v>
      </c>
      <c r="G2624" s="1111">
        <v>6</v>
      </c>
      <c r="H2624" s="1112">
        <v>6</v>
      </c>
      <c r="I2624" s="1112">
        <v>0</v>
      </c>
    </row>
    <row r="2625" spans="1:9" x14ac:dyDescent="0.2">
      <c r="A2625" s="1097"/>
      <c r="B2625" s="1098" t="s">
        <v>3159</v>
      </c>
      <c r="C2625" s="1099">
        <v>0</v>
      </c>
      <c r="D2625" s="1099">
        <v>0</v>
      </c>
      <c r="E2625" s="1099">
        <v>0</v>
      </c>
      <c r="F2625" s="1099">
        <v>1</v>
      </c>
      <c r="G2625" s="1099">
        <v>0</v>
      </c>
      <c r="H2625" s="1100">
        <v>1</v>
      </c>
      <c r="I2625" s="1100">
        <v>0</v>
      </c>
    </row>
    <row r="2626" spans="1:9" x14ac:dyDescent="0.2">
      <c r="A2626" s="1097"/>
      <c r="B2626" s="1098" t="s">
        <v>3503</v>
      </c>
      <c r="C2626" s="1099">
        <v>0</v>
      </c>
      <c r="D2626" s="1099">
        <v>0</v>
      </c>
      <c r="E2626" s="1099">
        <v>0</v>
      </c>
      <c r="F2626" s="1099">
        <v>2</v>
      </c>
      <c r="G2626" s="1099">
        <v>1</v>
      </c>
      <c r="H2626" s="1100">
        <v>1</v>
      </c>
      <c r="I2626" s="1100">
        <v>0</v>
      </c>
    </row>
    <row r="2627" spans="1:9" x14ac:dyDescent="0.2">
      <c r="A2627" s="1097"/>
      <c r="B2627" s="1098" t="s">
        <v>3160</v>
      </c>
      <c r="C2627" s="1099">
        <v>0</v>
      </c>
      <c r="D2627" s="1099">
        <v>0</v>
      </c>
      <c r="E2627" s="1099">
        <v>0</v>
      </c>
      <c r="F2627" s="1099">
        <v>3</v>
      </c>
      <c r="G2627" s="1099">
        <v>1</v>
      </c>
      <c r="H2627" s="1100">
        <v>2</v>
      </c>
      <c r="I2627" s="1100">
        <v>0</v>
      </c>
    </row>
    <row r="2628" spans="1:9" x14ac:dyDescent="0.2">
      <c r="A2628" s="1097"/>
      <c r="B2628" s="1098" t="s">
        <v>3161</v>
      </c>
      <c r="C2628" s="1099">
        <v>0</v>
      </c>
      <c r="D2628" s="1099">
        <v>0</v>
      </c>
      <c r="E2628" s="1099">
        <v>0</v>
      </c>
      <c r="F2628" s="1099">
        <v>4</v>
      </c>
      <c r="G2628" s="1099">
        <v>2</v>
      </c>
      <c r="H2628" s="1100">
        <v>2</v>
      </c>
      <c r="I2628" s="1100">
        <v>0</v>
      </c>
    </row>
    <row r="2629" spans="1:9" x14ac:dyDescent="0.2">
      <c r="A2629" s="1097"/>
      <c r="B2629" s="1098" t="s">
        <v>3504</v>
      </c>
      <c r="C2629" s="1099">
        <v>0</v>
      </c>
      <c r="D2629" s="1099">
        <v>0</v>
      </c>
      <c r="E2629" s="1099">
        <v>0</v>
      </c>
      <c r="F2629" s="1099">
        <v>1</v>
      </c>
      <c r="G2629" s="1099">
        <v>1</v>
      </c>
      <c r="H2629" s="1100">
        <v>0</v>
      </c>
      <c r="I2629" s="1100">
        <v>0</v>
      </c>
    </row>
    <row r="2630" spans="1:9" x14ac:dyDescent="0.2">
      <c r="A2630" s="1097"/>
      <c r="B2630" s="1098" t="s">
        <v>158</v>
      </c>
      <c r="C2630" s="1099">
        <v>8</v>
      </c>
      <c r="D2630" s="1099">
        <v>3</v>
      </c>
      <c r="E2630" s="1099">
        <v>5</v>
      </c>
      <c r="F2630" s="1099">
        <v>1</v>
      </c>
      <c r="G2630" s="1099">
        <v>1</v>
      </c>
      <c r="H2630" s="1100">
        <v>0</v>
      </c>
      <c r="I2630" s="1100">
        <v>0</v>
      </c>
    </row>
    <row r="2631" spans="1:9" x14ac:dyDescent="0.2">
      <c r="A2631" s="1109" t="s">
        <v>10</v>
      </c>
      <c r="B2631" s="1110" t="s">
        <v>10</v>
      </c>
      <c r="C2631" s="1111">
        <v>1080</v>
      </c>
      <c r="D2631" s="1111">
        <v>551</v>
      </c>
      <c r="E2631" s="1111">
        <v>529</v>
      </c>
      <c r="F2631" s="1111">
        <v>4176</v>
      </c>
      <c r="G2631" s="1111">
        <v>2110</v>
      </c>
      <c r="H2631" s="1112">
        <v>2066</v>
      </c>
      <c r="I2631" s="1112">
        <v>0</v>
      </c>
    </row>
    <row r="2632" spans="1:9" x14ac:dyDescent="0.2">
      <c r="A2632" s="1109" t="s">
        <v>3555</v>
      </c>
      <c r="B2632" s="1110" t="s">
        <v>10</v>
      </c>
      <c r="C2632" s="1111">
        <v>5</v>
      </c>
      <c r="D2632" s="1111">
        <v>3</v>
      </c>
      <c r="E2632" s="1111">
        <v>2</v>
      </c>
      <c r="F2632" s="1111">
        <v>3</v>
      </c>
      <c r="G2632" s="1111">
        <v>2</v>
      </c>
      <c r="H2632" s="1112">
        <v>1</v>
      </c>
      <c r="I2632" s="1112">
        <v>0</v>
      </c>
    </row>
    <row r="2633" spans="1:9" x14ac:dyDescent="0.2">
      <c r="A2633" s="1097"/>
      <c r="B2633" s="1098" t="s">
        <v>3505</v>
      </c>
      <c r="C2633" s="1099">
        <v>5</v>
      </c>
      <c r="D2633" s="1099">
        <v>3</v>
      </c>
      <c r="E2633" s="1099">
        <v>2</v>
      </c>
      <c r="F2633" s="1099">
        <v>2</v>
      </c>
      <c r="G2633" s="1099">
        <v>1</v>
      </c>
      <c r="H2633" s="1100">
        <v>1</v>
      </c>
      <c r="I2633" s="1100">
        <v>0</v>
      </c>
    </row>
    <row r="2634" spans="1:9" x14ac:dyDescent="0.2">
      <c r="A2634" s="1097"/>
      <c r="B2634" s="1098" t="s">
        <v>158</v>
      </c>
      <c r="C2634" s="1099">
        <v>0</v>
      </c>
      <c r="D2634" s="1099">
        <v>0</v>
      </c>
      <c r="E2634" s="1099">
        <v>0</v>
      </c>
      <c r="F2634" s="1099">
        <v>1</v>
      </c>
      <c r="G2634" s="1099">
        <v>1</v>
      </c>
      <c r="H2634" s="1100">
        <v>0</v>
      </c>
      <c r="I2634" s="1100">
        <v>0</v>
      </c>
    </row>
    <row r="2635" spans="1:9" x14ac:dyDescent="0.2">
      <c r="A2635" s="1109" t="s">
        <v>149</v>
      </c>
      <c r="B2635" s="1110" t="s">
        <v>10</v>
      </c>
      <c r="C2635" s="1111">
        <v>837</v>
      </c>
      <c r="D2635" s="1111">
        <v>370</v>
      </c>
      <c r="E2635" s="1111">
        <v>467</v>
      </c>
      <c r="F2635" s="1111">
        <v>2731</v>
      </c>
      <c r="G2635" s="1111">
        <v>1265</v>
      </c>
      <c r="H2635" s="1112">
        <v>1466</v>
      </c>
      <c r="I2635" s="1112">
        <v>0</v>
      </c>
    </row>
    <row r="2636" spans="1:9" x14ac:dyDescent="0.2">
      <c r="A2636" s="1097"/>
      <c r="B2636" s="1098" t="s">
        <v>3506</v>
      </c>
      <c r="C2636" s="1099">
        <v>1</v>
      </c>
      <c r="D2636" s="1099">
        <v>0</v>
      </c>
      <c r="E2636" s="1099">
        <v>1</v>
      </c>
      <c r="F2636" s="1099">
        <v>4</v>
      </c>
      <c r="G2636" s="1099">
        <v>1</v>
      </c>
      <c r="H2636" s="1100">
        <v>3</v>
      </c>
      <c r="I2636" s="1100">
        <v>0</v>
      </c>
    </row>
    <row r="2637" spans="1:9" x14ac:dyDescent="0.2">
      <c r="A2637" s="1097"/>
      <c r="B2637" s="1098" t="s">
        <v>3507</v>
      </c>
      <c r="C2637" s="1099">
        <v>1</v>
      </c>
      <c r="D2637" s="1099">
        <v>0</v>
      </c>
      <c r="E2637" s="1099">
        <v>1</v>
      </c>
      <c r="F2637" s="1099">
        <v>6</v>
      </c>
      <c r="G2637" s="1099">
        <v>1</v>
      </c>
      <c r="H2637" s="1100">
        <v>5</v>
      </c>
      <c r="I2637" s="1100">
        <v>0</v>
      </c>
    </row>
    <row r="2638" spans="1:9" x14ac:dyDescent="0.2">
      <c r="A2638" s="1097"/>
      <c r="B2638" s="1098" t="s">
        <v>3508</v>
      </c>
      <c r="C2638" s="1099">
        <v>0</v>
      </c>
      <c r="D2638" s="1099">
        <v>0</v>
      </c>
      <c r="E2638" s="1099">
        <v>0</v>
      </c>
      <c r="F2638" s="1099">
        <v>2</v>
      </c>
      <c r="G2638" s="1099">
        <v>1</v>
      </c>
      <c r="H2638" s="1100">
        <v>1</v>
      </c>
      <c r="I2638" s="1100">
        <v>0</v>
      </c>
    </row>
    <row r="2639" spans="1:9" x14ac:dyDescent="0.2">
      <c r="A2639" s="1097"/>
      <c r="B2639" s="1098" t="s">
        <v>3509</v>
      </c>
      <c r="C2639" s="1099">
        <v>1</v>
      </c>
      <c r="D2639" s="1099">
        <v>1</v>
      </c>
      <c r="E2639" s="1099">
        <v>0</v>
      </c>
      <c r="F2639" s="1099">
        <v>8</v>
      </c>
      <c r="G2639" s="1099">
        <v>3</v>
      </c>
      <c r="H2639" s="1100">
        <v>5</v>
      </c>
      <c r="I2639" s="1100">
        <v>0</v>
      </c>
    </row>
    <row r="2640" spans="1:9" x14ac:dyDescent="0.2">
      <c r="A2640" s="1097"/>
      <c r="B2640" s="1098" t="s">
        <v>3510</v>
      </c>
      <c r="C2640" s="1099">
        <v>0</v>
      </c>
      <c r="D2640" s="1099">
        <v>0</v>
      </c>
      <c r="E2640" s="1099">
        <v>0</v>
      </c>
      <c r="F2640" s="1099">
        <v>4</v>
      </c>
      <c r="G2640" s="1099">
        <v>2</v>
      </c>
      <c r="H2640" s="1100">
        <v>2</v>
      </c>
      <c r="I2640" s="1100">
        <v>0</v>
      </c>
    </row>
    <row r="2641" spans="1:9" x14ac:dyDescent="0.2">
      <c r="A2641" s="1097"/>
      <c r="B2641" s="1098" t="s">
        <v>3511</v>
      </c>
      <c r="C2641" s="1099">
        <v>6</v>
      </c>
      <c r="D2641" s="1099">
        <v>2</v>
      </c>
      <c r="E2641" s="1099">
        <v>4</v>
      </c>
      <c r="F2641" s="1099">
        <v>38</v>
      </c>
      <c r="G2641" s="1099">
        <v>21</v>
      </c>
      <c r="H2641" s="1100">
        <v>17</v>
      </c>
      <c r="I2641" s="1100">
        <v>0</v>
      </c>
    </row>
    <row r="2642" spans="1:9" x14ac:dyDescent="0.2">
      <c r="A2642" s="1097"/>
      <c r="B2642" s="1098" t="s">
        <v>3512</v>
      </c>
      <c r="C2642" s="1099">
        <v>3</v>
      </c>
      <c r="D2642" s="1099">
        <v>1</v>
      </c>
      <c r="E2642" s="1099">
        <v>2</v>
      </c>
      <c r="F2642" s="1099">
        <v>14</v>
      </c>
      <c r="G2642" s="1099">
        <v>3</v>
      </c>
      <c r="H2642" s="1100">
        <v>11</v>
      </c>
      <c r="I2642" s="1100">
        <v>0</v>
      </c>
    </row>
    <row r="2643" spans="1:9" x14ac:dyDescent="0.2">
      <c r="A2643" s="1097"/>
      <c r="B2643" s="1098" t="s">
        <v>3513</v>
      </c>
      <c r="C2643" s="1099">
        <v>489</v>
      </c>
      <c r="D2643" s="1099">
        <v>217</v>
      </c>
      <c r="E2643" s="1099">
        <v>272</v>
      </c>
      <c r="F2643" s="1099">
        <v>1486</v>
      </c>
      <c r="G2643" s="1099">
        <v>685</v>
      </c>
      <c r="H2643" s="1100">
        <v>801</v>
      </c>
      <c r="I2643" s="1100">
        <v>0</v>
      </c>
    </row>
    <row r="2644" spans="1:9" x14ac:dyDescent="0.2">
      <c r="A2644" s="1097"/>
      <c r="B2644" s="1098" t="s">
        <v>3514</v>
      </c>
      <c r="C2644" s="1099">
        <v>26</v>
      </c>
      <c r="D2644" s="1099">
        <v>10</v>
      </c>
      <c r="E2644" s="1099">
        <v>16</v>
      </c>
      <c r="F2644" s="1099">
        <v>118</v>
      </c>
      <c r="G2644" s="1099">
        <v>58</v>
      </c>
      <c r="H2644" s="1100">
        <v>60</v>
      </c>
      <c r="I2644" s="1100">
        <v>0</v>
      </c>
    </row>
    <row r="2645" spans="1:9" x14ac:dyDescent="0.2">
      <c r="A2645" s="1097"/>
      <c r="B2645" s="1098" t="s">
        <v>3515</v>
      </c>
      <c r="C2645" s="1099">
        <v>0</v>
      </c>
      <c r="D2645" s="1099">
        <v>0</v>
      </c>
      <c r="E2645" s="1099">
        <v>0</v>
      </c>
      <c r="F2645" s="1099">
        <v>6</v>
      </c>
      <c r="G2645" s="1099">
        <v>4</v>
      </c>
      <c r="H2645" s="1100">
        <v>2</v>
      </c>
      <c r="I2645" s="1100">
        <v>0</v>
      </c>
    </row>
    <row r="2646" spans="1:9" x14ac:dyDescent="0.2">
      <c r="A2646" s="1097"/>
      <c r="B2646" s="1098" t="s">
        <v>3516</v>
      </c>
      <c r="C2646" s="1099">
        <v>1</v>
      </c>
      <c r="D2646" s="1099">
        <v>0</v>
      </c>
      <c r="E2646" s="1099">
        <v>1</v>
      </c>
      <c r="F2646" s="1099">
        <v>0</v>
      </c>
      <c r="G2646" s="1099">
        <v>0</v>
      </c>
      <c r="H2646" s="1100">
        <v>0</v>
      </c>
      <c r="I2646" s="1100">
        <v>0</v>
      </c>
    </row>
    <row r="2647" spans="1:9" x14ac:dyDescent="0.2">
      <c r="A2647" s="1097"/>
      <c r="B2647" s="1098" t="s">
        <v>3517</v>
      </c>
      <c r="C2647" s="1099">
        <v>2</v>
      </c>
      <c r="D2647" s="1099">
        <v>2</v>
      </c>
      <c r="E2647" s="1099">
        <v>0</v>
      </c>
      <c r="F2647" s="1099">
        <v>13</v>
      </c>
      <c r="G2647" s="1099">
        <v>6</v>
      </c>
      <c r="H2647" s="1100">
        <v>7</v>
      </c>
      <c r="I2647" s="1100">
        <v>0</v>
      </c>
    </row>
    <row r="2648" spans="1:9" x14ac:dyDescent="0.2">
      <c r="A2648" s="1097"/>
      <c r="B2648" s="1098" t="s">
        <v>3518</v>
      </c>
      <c r="C2648" s="1099">
        <v>5</v>
      </c>
      <c r="D2648" s="1099">
        <v>1</v>
      </c>
      <c r="E2648" s="1099">
        <v>4</v>
      </c>
      <c r="F2648" s="1099">
        <v>10</v>
      </c>
      <c r="G2648" s="1099">
        <v>3</v>
      </c>
      <c r="H2648" s="1100">
        <v>7</v>
      </c>
      <c r="I2648" s="1100">
        <v>0</v>
      </c>
    </row>
    <row r="2649" spans="1:9" x14ac:dyDescent="0.2">
      <c r="A2649" s="1097"/>
      <c r="B2649" s="1098" t="s">
        <v>3519</v>
      </c>
      <c r="C2649" s="1099">
        <v>8</v>
      </c>
      <c r="D2649" s="1099">
        <v>3</v>
      </c>
      <c r="E2649" s="1099">
        <v>5</v>
      </c>
      <c r="F2649" s="1099">
        <v>12</v>
      </c>
      <c r="G2649" s="1099">
        <v>8</v>
      </c>
      <c r="H2649" s="1100">
        <v>4</v>
      </c>
      <c r="I2649" s="1100">
        <v>0</v>
      </c>
    </row>
    <row r="2650" spans="1:9" x14ac:dyDescent="0.2">
      <c r="A2650" s="1097"/>
      <c r="B2650" s="1098" t="s">
        <v>3520</v>
      </c>
      <c r="C2650" s="1099">
        <v>20</v>
      </c>
      <c r="D2650" s="1099">
        <v>11</v>
      </c>
      <c r="E2650" s="1099">
        <v>9</v>
      </c>
      <c r="F2650" s="1099">
        <v>106</v>
      </c>
      <c r="G2650" s="1099">
        <v>54</v>
      </c>
      <c r="H2650" s="1100">
        <v>52</v>
      </c>
      <c r="I2650" s="1100">
        <v>0</v>
      </c>
    </row>
    <row r="2651" spans="1:9" x14ac:dyDescent="0.2">
      <c r="A2651" s="1097"/>
      <c r="B2651" s="1098" t="s">
        <v>3521</v>
      </c>
      <c r="C2651" s="1099">
        <v>30</v>
      </c>
      <c r="D2651" s="1099">
        <v>12</v>
      </c>
      <c r="E2651" s="1099">
        <v>18</v>
      </c>
      <c r="F2651" s="1099">
        <v>133</v>
      </c>
      <c r="G2651" s="1099">
        <v>69</v>
      </c>
      <c r="H2651" s="1100">
        <v>64</v>
      </c>
      <c r="I2651" s="1100">
        <v>0</v>
      </c>
    </row>
    <row r="2652" spans="1:9" x14ac:dyDescent="0.2">
      <c r="A2652" s="1097"/>
      <c r="B2652" s="1098" t="s">
        <v>3522</v>
      </c>
      <c r="C2652" s="1099">
        <v>0</v>
      </c>
      <c r="D2652" s="1099">
        <v>0</v>
      </c>
      <c r="E2652" s="1099">
        <v>0</v>
      </c>
      <c r="F2652" s="1099">
        <v>1</v>
      </c>
      <c r="G2652" s="1099">
        <v>1</v>
      </c>
      <c r="H2652" s="1100">
        <v>0</v>
      </c>
      <c r="I2652" s="1100">
        <v>0</v>
      </c>
    </row>
    <row r="2653" spans="1:9" x14ac:dyDescent="0.2">
      <c r="A2653" s="1097"/>
      <c r="B2653" s="1098" t="s">
        <v>158</v>
      </c>
      <c r="C2653" s="1099">
        <v>244</v>
      </c>
      <c r="D2653" s="1099">
        <v>110</v>
      </c>
      <c r="E2653" s="1099">
        <v>134</v>
      </c>
      <c r="F2653" s="1099">
        <v>770</v>
      </c>
      <c r="G2653" s="1099">
        <v>345</v>
      </c>
      <c r="H2653" s="1100">
        <v>425</v>
      </c>
      <c r="I2653" s="1100">
        <v>0</v>
      </c>
    </row>
    <row r="2654" spans="1:9" x14ac:dyDescent="0.2">
      <c r="A2654" s="1109" t="s">
        <v>521</v>
      </c>
      <c r="B2654" s="1110" t="s">
        <v>10</v>
      </c>
      <c r="C2654" s="1111">
        <v>0</v>
      </c>
      <c r="D2654" s="1111">
        <v>0</v>
      </c>
      <c r="E2654" s="1111">
        <v>0</v>
      </c>
      <c r="F2654" s="1111">
        <v>4</v>
      </c>
      <c r="G2654" s="1111">
        <v>2</v>
      </c>
      <c r="H2654" s="1112">
        <v>2</v>
      </c>
      <c r="I2654" s="1112">
        <v>0</v>
      </c>
    </row>
    <row r="2655" spans="1:9" x14ac:dyDescent="0.2">
      <c r="A2655" s="1097"/>
      <c r="B2655" s="1098" t="s">
        <v>3523</v>
      </c>
      <c r="C2655" s="1099">
        <v>0</v>
      </c>
      <c r="D2655" s="1099">
        <v>0</v>
      </c>
      <c r="E2655" s="1099">
        <v>0</v>
      </c>
      <c r="F2655" s="1099">
        <v>4</v>
      </c>
      <c r="G2655" s="1099">
        <v>2</v>
      </c>
      <c r="H2655" s="1100">
        <v>2</v>
      </c>
      <c r="I2655" s="1100">
        <v>0</v>
      </c>
    </row>
    <row r="2656" spans="1:9" x14ac:dyDescent="0.2">
      <c r="A2656" s="1109" t="s">
        <v>522</v>
      </c>
      <c r="B2656" s="1110" t="s">
        <v>10</v>
      </c>
      <c r="C2656" s="1111">
        <v>1</v>
      </c>
      <c r="D2656" s="1111">
        <v>0</v>
      </c>
      <c r="E2656" s="1111">
        <v>1</v>
      </c>
      <c r="F2656" s="1111">
        <v>0</v>
      </c>
      <c r="G2656" s="1111">
        <v>0</v>
      </c>
      <c r="H2656" s="1112">
        <v>0</v>
      </c>
      <c r="I2656" s="1112">
        <v>0</v>
      </c>
    </row>
    <row r="2657" spans="1:9" x14ac:dyDescent="0.2">
      <c r="A2657" s="1097"/>
      <c r="B2657" s="1098" t="s">
        <v>3524</v>
      </c>
      <c r="C2657" s="1099">
        <v>1</v>
      </c>
      <c r="D2657" s="1099">
        <v>0</v>
      </c>
      <c r="E2657" s="1099">
        <v>1</v>
      </c>
      <c r="F2657" s="1099">
        <v>0</v>
      </c>
      <c r="G2657" s="1099">
        <v>0</v>
      </c>
      <c r="H2657" s="1100">
        <v>0</v>
      </c>
      <c r="I2657" s="1100">
        <v>0</v>
      </c>
    </row>
    <row r="2658" spans="1:9" x14ac:dyDescent="0.2">
      <c r="A2658" s="1109" t="s">
        <v>3556</v>
      </c>
      <c r="B2658" s="1110" t="s">
        <v>10</v>
      </c>
      <c r="C2658" s="1111">
        <v>3</v>
      </c>
      <c r="D2658" s="1111">
        <v>3</v>
      </c>
      <c r="E2658" s="1111">
        <v>0</v>
      </c>
      <c r="F2658" s="1111">
        <v>0</v>
      </c>
      <c r="G2658" s="1111">
        <v>0</v>
      </c>
      <c r="H2658" s="1112">
        <v>0</v>
      </c>
      <c r="I2658" s="1112">
        <v>0</v>
      </c>
    </row>
    <row r="2659" spans="1:9" x14ac:dyDescent="0.2">
      <c r="A2659" s="1097"/>
      <c r="B2659" s="1098" t="s">
        <v>158</v>
      </c>
      <c r="C2659" s="1099">
        <v>3</v>
      </c>
      <c r="D2659" s="1099">
        <v>3</v>
      </c>
      <c r="E2659" s="1099">
        <v>0</v>
      </c>
      <c r="F2659" s="1099">
        <v>0</v>
      </c>
      <c r="G2659" s="1099">
        <v>0</v>
      </c>
      <c r="H2659" s="1100">
        <v>0</v>
      </c>
      <c r="I2659" s="1100">
        <v>0</v>
      </c>
    </row>
    <row r="2660" spans="1:9" x14ac:dyDescent="0.2">
      <c r="A2660" s="1109" t="s">
        <v>851</v>
      </c>
      <c r="B2660" s="1110" t="s">
        <v>10</v>
      </c>
      <c r="C2660" s="1111">
        <v>2</v>
      </c>
      <c r="D2660" s="1111">
        <v>1</v>
      </c>
      <c r="E2660" s="1111">
        <v>1</v>
      </c>
      <c r="F2660" s="1111">
        <v>4</v>
      </c>
      <c r="G2660" s="1111">
        <v>1</v>
      </c>
      <c r="H2660" s="1112">
        <v>3</v>
      </c>
      <c r="I2660" s="1112">
        <v>0</v>
      </c>
    </row>
    <row r="2661" spans="1:9" x14ac:dyDescent="0.2">
      <c r="A2661" s="1097"/>
      <c r="B2661" s="1098" t="s">
        <v>3525</v>
      </c>
      <c r="C2661" s="1099">
        <v>0</v>
      </c>
      <c r="D2661" s="1099">
        <v>0</v>
      </c>
      <c r="E2661" s="1099">
        <v>0</v>
      </c>
      <c r="F2661" s="1099">
        <v>1</v>
      </c>
      <c r="G2661" s="1099">
        <v>0</v>
      </c>
      <c r="H2661" s="1100">
        <v>1</v>
      </c>
      <c r="I2661" s="1100">
        <v>0</v>
      </c>
    </row>
    <row r="2662" spans="1:9" x14ac:dyDescent="0.2">
      <c r="A2662" s="1097"/>
      <c r="B2662" s="1098" t="s">
        <v>3526</v>
      </c>
      <c r="C2662" s="1099">
        <v>0</v>
      </c>
      <c r="D2662" s="1099">
        <v>0</v>
      </c>
      <c r="E2662" s="1099">
        <v>0</v>
      </c>
      <c r="F2662" s="1099">
        <v>1</v>
      </c>
      <c r="G2662" s="1099">
        <v>1</v>
      </c>
      <c r="H2662" s="1100">
        <v>0</v>
      </c>
      <c r="I2662" s="1100">
        <v>0</v>
      </c>
    </row>
    <row r="2663" spans="1:9" x14ac:dyDescent="0.2">
      <c r="A2663" s="1097"/>
      <c r="B2663" s="1098" t="s">
        <v>158</v>
      </c>
      <c r="C2663" s="1099">
        <v>2</v>
      </c>
      <c r="D2663" s="1099">
        <v>1</v>
      </c>
      <c r="E2663" s="1099">
        <v>1</v>
      </c>
      <c r="F2663" s="1099">
        <v>2</v>
      </c>
      <c r="G2663" s="1099">
        <v>0</v>
      </c>
      <c r="H2663" s="1100">
        <v>2</v>
      </c>
      <c r="I2663" s="1100">
        <v>0</v>
      </c>
    </row>
    <row r="2664" spans="1:9" x14ac:dyDescent="0.2">
      <c r="A2664" s="1109" t="s">
        <v>852</v>
      </c>
      <c r="B2664" s="1110" t="s">
        <v>10</v>
      </c>
      <c r="C2664" s="1111">
        <v>4</v>
      </c>
      <c r="D2664" s="1111">
        <v>2</v>
      </c>
      <c r="E2664" s="1111">
        <v>2</v>
      </c>
      <c r="F2664" s="1111">
        <v>3</v>
      </c>
      <c r="G2664" s="1111">
        <v>3</v>
      </c>
      <c r="H2664" s="1112">
        <v>0</v>
      </c>
      <c r="I2664" s="1112">
        <v>0</v>
      </c>
    </row>
    <row r="2665" spans="1:9" x14ac:dyDescent="0.2">
      <c r="A2665" s="1097"/>
      <c r="B2665" s="1098" t="s">
        <v>3527</v>
      </c>
      <c r="C2665" s="1099">
        <v>1</v>
      </c>
      <c r="D2665" s="1099">
        <v>1</v>
      </c>
      <c r="E2665" s="1099">
        <v>0</v>
      </c>
      <c r="F2665" s="1099">
        <v>0</v>
      </c>
      <c r="G2665" s="1099">
        <v>0</v>
      </c>
      <c r="H2665" s="1100">
        <v>0</v>
      </c>
      <c r="I2665" s="1100">
        <v>0</v>
      </c>
    </row>
    <row r="2666" spans="1:9" x14ac:dyDescent="0.2">
      <c r="A2666" s="1097"/>
      <c r="B2666" s="1098" t="s">
        <v>3528</v>
      </c>
      <c r="C2666" s="1099">
        <v>1</v>
      </c>
      <c r="D2666" s="1099">
        <v>1</v>
      </c>
      <c r="E2666" s="1099">
        <v>0</v>
      </c>
      <c r="F2666" s="1099">
        <v>0</v>
      </c>
      <c r="G2666" s="1099">
        <v>0</v>
      </c>
      <c r="H2666" s="1100">
        <v>0</v>
      </c>
      <c r="I2666" s="1100">
        <v>0</v>
      </c>
    </row>
    <row r="2667" spans="1:9" x14ac:dyDescent="0.2">
      <c r="A2667" s="1097"/>
      <c r="B2667" s="1098" t="s">
        <v>3529</v>
      </c>
      <c r="C2667" s="1099">
        <v>0</v>
      </c>
      <c r="D2667" s="1099">
        <v>0</v>
      </c>
      <c r="E2667" s="1099">
        <v>0</v>
      </c>
      <c r="F2667" s="1099">
        <v>1</v>
      </c>
      <c r="G2667" s="1099">
        <v>1</v>
      </c>
      <c r="H2667" s="1100">
        <v>0</v>
      </c>
      <c r="I2667" s="1100">
        <v>0</v>
      </c>
    </row>
    <row r="2668" spans="1:9" x14ac:dyDescent="0.2">
      <c r="A2668" s="1097"/>
      <c r="B2668" s="1098" t="s">
        <v>3530</v>
      </c>
      <c r="C2668" s="1099">
        <v>1</v>
      </c>
      <c r="D2668" s="1099">
        <v>0</v>
      </c>
      <c r="E2668" s="1099">
        <v>1</v>
      </c>
      <c r="F2668" s="1099">
        <v>1</v>
      </c>
      <c r="G2668" s="1099">
        <v>1</v>
      </c>
      <c r="H2668" s="1100">
        <v>0</v>
      </c>
      <c r="I2668" s="1100">
        <v>0</v>
      </c>
    </row>
    <row r="2669" spans="1:9" x14ac:dyDescent="0.2">
      <c r="A2669" s="1097"/>
      <c r="B2669" s="1098" t="s">
        <v>3531</v>
      </c>
      <c r="C2669" s="1099">
        <v>0</v>
      </c>
      <c r="D2669" s="1099">
        <v>0</v>
      </c>
      <c r="E2669" s="1099">
        <v>0</v>
      </c>
      <c r="F2669" s="1099">
        <v>1</v>
      </c>
      <c r="G2669" s="1099">
        <v>1</v>
      </c>
      <c r="H2669" s="1100">
        <v>0</v>
      </c>
      <c r="I2669" s="1100">
        <v>0</v>
      </c>
    </row>
    <row r="2670" spans="1:9" x14ac:dyDescent="0.2">
      <c r="A2670" s="1097"/>
      <c r="B2670" s="1098" t="s">
        <v>3532</v>
      </c>
      <c r="C2670" s="1099">
        <v>1</v>
      </c>
      <c r="D2670" s="1099">
        <v>0</v>
      </c>
      <c r="E2670" s="1099">
        <v>1</v>
      </c>
      <c r="F2670" s="1099">
        <v>0</v>
      </c>
      <c r="G2670" s="1099">
        <v>0</v>
      </c>
      <c r="H2670" s="1100">
        <v>0</v>
      </c>
      <c r="I2670" s="1100">
        <v>0</v>
      </c>
    </row>
    <row r="2671" spans="1:9" x14ac:dyDescent="0.2">
      <c r="A2671" s="1109" t="s">
        <v>151</v>
      </c>
      <c r="B2671" s="1110" t="s">
        <v>10</v>
      </c>
      <c r="C2671" s="1111">
        <v>84</v>
      </c>
      <c r="D2671" s="1111">
        <v>84</v>
      </c>
      <c r="E2671" s="1111">
        <v>0</v>
      </c>
      <c r="F2671" s="1111">
        <v>50</v>
      </c>
      <c r="G2671" s="1111">
        <v>40</v>
      </c>
      <c r="H2671" s="1112">
        <v>10</v>
      </c>
      <c r="I2671" s="1112">
        <v>0</v>
      </c>
    </row>
    <row r="2672" spans="1:9" x14ac:dyDescent="0.2">
      <c r="A2672" s="1097"/>
      <c r="B2672" s="1098" t="s">
        <v>3533</v>
      </c>
      <c r="C2672" s="1099">
        <v>0</v>
      </c>
      <c r="D2672" s="1099">
        <v>0</v>
      </c>
      <c r="E2672" s="1099">
        <v>0</v>
      </c>
      <c r="F2672" s="1099">
        <v>2</v>
      </c>
      <c r="G2672" s="1099">
        <v>1</v>
      </c>
      <c r="H2672" s="1100">
        <v>1</v>
      </c>
      <c r="I2672" s="1100">
        <v>0</v>
      </c>
    </row>
    <row r="2673" spans="1:9" x14ac:dyDescent="0.2">
      <c r="A2673" s="1097"/>
      <c r="B2673" s="1098" t="s">
        <v>3534</v>
      </c>
      <c r="C2673" s="1099">
        <v>0</v>
      </c>
      <c r="D2673" s="1099">
        <v>0</v>
      </c>
      <c r="E2673" s="1099">
        <v>0</v>
      </c>
      <c r="F2673" s="1099">
        <v>1</v>
      </c>
      <c r="G2673" s="1099">
        <v>0</v>
      </c>
      <c r="H2673" s="1100">
        <v>1</v>
      </c>
      <c r="I2673" s="1100">
        <v>0</v>
      </c>
    </row>
    <row r="2674" spans="1:9" x14ac:dyDescent="0.2">
      <c r="A2674" s="1097"/>
      <c r="B2674" s="1098" t="s">
        <v>3535</v>
      </c>
      <c r="C2674" s="1099">
        <v>28</v>
      </c>
      <c r="D2674" s="1099">
        <v>28</v>
      </c>
      <c r="E2674" s="1099">
        <v>0</v>
      </c>
      <c r="F2674" s="1099">
        <v>4</v>
      </c>
      <c r="G2674" s="1099">
        <v>1</v>
      </c>
      <c r="H2674" s="1100">
        <v>3</v>
      </c>
      <c r="I2674" s="1100">
        <v>0</v>
      </c>
    </row>
    <row r="2675" spans="1:9" x14ac:dyDescent="0.2">
      <c r="A2675" s="1097"/>
      <c r="B2675" s="1098" t="s">
        <v>3536</v>
      </c>
      <c r="C2675" s="1099">
        <v>0</v>
      </c>
      <c r="D2675" s="1099">
        <v>0</v>
      </c>
      <c r="E2675" s="1099">
        <v>0</v>
      </c>
      <c r="F2675" s="1099">
        <v>2</v>
      </c>
      <c r="G2675" s="1099">
        <v>1</v>
      </c>
      <c r="H2675" s="1100">
        <v>1</v>
      </c>
      <c r="I2675" s="1100">
        <v>0</v>
      </c>
    </row>
    <row r="2676" spans="1:9" x14ac:dyDescent="0.2">
      <c r="A2676" s="1097"/>
      <c r="B2676" s="1098" t="s">
        <v>3537</v>
      </c>
      <c r="C2676" s="1099">
        <v>29</v>
      </c>
      <c r="D2676" s="1099">
        <v>29</v>
      </c>
      <c r="E2676" s="1099">
        <v>0</v>
      </c>
      <c r="F2676" s="1099">
        <v>4</v>
      </c>
      <c r="G2676" s="1099">
        <v>4</v>
      </c>
      <c r="H2676" s="1100">
        <v>0</v>
      </c>
      <c r="I2676" s="1100">
        <v>0</v>
      </c>
    </row>
    <row r="2677" spans="1:9" x14ac:dyDescent="0.2">
      <c r="A2677" s="1097"/>
      <c r="B2677" s="1098" t="s">
        <v>3538</v>
      </c>
      <c r="C2677" s="1099">
        <v>0</v>
      </c>
      <c r="D2677" s="1099">
        <v>0</v>
      </c>
      <c r="E2677" s="1099">
        <v>0</v>
      </c>
      <c r="F2677" s="1099">
        <v>2</v>
      </c>
      <c r="G2677" s="1099">
        <v>0</v>
      </c>
      <c r="H2677" s="1100">
        <v>2</v>
      </c>
      <c r="I2677" s="1100">
        <v>0</v>
      </c>
    </row>
    <row r="2678" spans="1:9" x14ac:dyDescent="0.2">
      <c r="A2678" s="1097"/>
      <c r="B2678" s="1098" t="s">
        <v>158</v>
      </c>
      <c r="C2678" s="1099">
        <v>27</v>
      </c>
      <c r="D2678" s="1099">
        <v>27</v>
      </c>
      <c r="E2678" s="1099">
        <v>0</v>
      </c>
      <c r="F2678" s="1099">
        <v>35</v>
      </c>
      <c r="G2678" s="1099">
        <v>33</v>
      </c>
      <c r="H2678" s="1100">
        <v>2</v>
      </c>
      <c r="I2678" s="1100">
        <v>0</v>
      </c>
    </row>
    <row r="2679" spans="1:9" x14ac:dyDescent="0.2">
      <c r="A2679" s="1109" t="s">
        <v>854</v>
      </c>
      <c r="B2679" s="1110" t="s">
        <v>10</v>
      </c>
      <c r="C2679" s="1111">
        <v>0</v>
      </c>
      <c r="D2679" s="1111">
        <v>0</v>
      </c>
      <c r="E2679" s="1111">
        <v>0</v>
      </c>
      <c r="F2679" s="1111">
        <v>20</v>
      </c>
      <c r="G2679" s="1111">
        <v>20</v>
      </c>
      <c r="H2679" s="1112">
        <v>0</v>
      </c>
      <c r="I2679" s="1112">
        <v>0</v>
      </c>
    </row>
    <row r="2680" spans="1:9" x14ac:dyDescent="0.2">
      <c r="A2680" s="1097"/>
      <c r="B2680" s="1098" t="s">
        <v>158</v>
      </c>
      <c r="C2680" s="1099">
        <v>0</v>
      </c>
      <c r="D2680" s="1099">
        <v>0</v>
      </c>
      <c r="E2680" s="1099">
        <v>0</v>
      </c>
      <c r="F2680" s="1099">
        <v>20</v>
      </c>
      <c r="G2680" s="1099">
        <v>20</v>
      </c>
      <c r="H2680" s="1100">
        <v>0</v>
      </c>
      <c r="I2680" s="1100">
        <v>0</v>
      </c>
    </row>
    <row r="2681" spans="1:9" x14ac:dyDescent="0.2">
      <c r="A2681" s="1109" t="s">
        <v>152</v>
      </c>
      <c r="B2681" s="1110" t="s">
        <v>10</v>
      </c>
      <c r="C2681" s="1111">
        <v>1</v>
      </c>
      <c r="D2681" s="1111">
        <v>0</v>
      </c>
      <c r="E2681" s="1111">
        <v>1</v>
      </c>
      <c r="F2681" s="1111">
        <v>3</v>
      </c>
      <c r="G2681" s="1111">
        <v>3</v>
      </c>
      <c r="H2681" s="1112">
        <v>0</v>
      </c>
      <c r="I2681" s="1112">
        <v>0</v>
      </c>
    </row>
    <row r="2682" spans="1:9" x14ac:dyDescent="0.2">
      <c r="A2682" s="1097"/>
      <c r="B2682" s="1098" t="s">
        <v>3539</v>
      </c>
      <c r="C2682" s="1099">
        <v>1</v>
      </c>
      <c r="D2682" s="1099">
        <v>0</v>
      </c>
      <c r="E2682" s="1099">
        <v>1</v>
      </c>
      <c r="F2682" s="1099">
        <v>2</v>
      </c>
      <c r="G2682" s="1099">
        <v>2</v>
      </c>
      <c r="H2682" s="1100">
        <v>0</v>
      </c>
      <c r="I2682" s="1100">
        <v>0</v>
      </c>
    </row>
    <row r="2683" spans="1:9" x14ac:dyDescent="0.2">
      <c r="A2683" s="1097"/>
      <c r="B2683" s="1098" t="s">
        <v>158</v>
      </c>
      <c r="C2683" s="1099">
        <v>0</v>
      </c>
      <c r="D2683" s="1099">
        <v>0</v>
      </c>
      <c r="E2683" s="1099">
        <v>0</v>
      </c>
      <c r="F2683" s="1099">
        <v>1</v>
      </c>
      <c r="G2683" s="1099">
        <v>1</v>
      </c>
      <c r="H2683" s="1100">
        <v>0</v>
      </c>
      <c r="I2683" s="1100">
        <v>0</v>
      </c>
    </row>
    <row r="2684" spans="1:9" x14ac:dyDescent="0.2">
      <c r="A2684" s="1109" t="s">
        <v>855</v>
      </c>
      <c r="B2684" s="1110" t="s">
        <v>10</v>
      </c>
      <c r="C2684" s="1111">
        <v>3</v>
      </c>
      <c r="D2684" s="1111">
        <v>2</v>
      </c>
      <c r="E2684" s="1111">
        <v>1</v>
      </c>
      <c r="F2684" s="1111">
        <v>2</v>
      </c>
      <c r="G2684" s="1111">
        <v>0</v>
      </c>
      <c r="H2684" s="1112">
        <v>2</v>
      </c>
      <c r="I2684" s="1112">
        <v>0</v>
      </c>
    </row>
    <row r="2685" spans="1:9" x14ac:dyDescent="0.2">
      <c r="A2685" s="1097"/>
      <c r="B2685" s="1098" t="s">
        <v>158</v>
      </c>
      <c r="C2685" s="1099">
        <v>3</v>
      </c>
      <c r="D2685" s="1099">
        <v>2</v>
      </c>
      <c r="E2685" s="1099">
        <v>1</v>
      </c>
      <c r="F2685" s="1099">
        <v>2</v>
      </c>
      <c r="G2685" s="1099">
        <v>0</v>
      </c>
      <c r="H2685" s="1100">
        <v>2</v>
      </c>
      <c r="I2685" s="1100">
        <v>0</v>
      </c>
    </row>
    <row r="2686" spans="1:9" x14ac:dyDescent="0.2">
      <c r="A2686" s="1109" t="s">
        <v>153</v>
      </c>
      <c r="B2686" s="1110" t="s">
        <v>10</v>
      </c>
      <c r="C2686" s="1111">
        <v>112</v>
      </c>
      <c r="D2686" s="1111">
        <v>64</v>
      </c>
      <c r="E2686" s="1111">
        <v>48</v>
      </c>
      <c r="F2686" s="1111">
        <v>617</v>
      </c>
      <c r="G2686" s="1111">
        <v>289</v>
      </c>
      <c r="H2686" s="1112">
        <v>328</v>
      </c>
      <c r="I2686" s="1112">
        <v>0</v>
      </c>
    </row>
    <row r="2687" spans="1:9" x14ac:dyDescent="0.2">
      <c r="A2687" s="1097"/>
      <c r="B2687" s="1098" t="s">
        <v>3540</v>
      </c>
      <c r="C2687" s="1099">
        <v>3</v>
      </c>
      <c r="D2687" s="1099">
        <v>1</v>
      </c>
      <c r="E2687" s="1099">
        <v>2</v>
      </c>
      <c r="F2687" s="1099">
        <v>4</v>
      </c>
      <c r="G2687" s="1099">
        <v>2</v>
      </c>
      <c r="H2687" s="1100">
        <v>2</v>
      </c>
      <c r="I2687" s="1100">
        <v>0</v>
      </c>
    </row>
    <row r="2688" spans="1:9" x14ac:dyDescent="0.2">
      <c r="A2688" s="1097"/>
      <c r="B2688" s="1098" t="s">
        <v>3541</v>
      </c>
      <c r="C2688" s="1099">
        <v>29</v>
      </c>
      <c r="D2688" s="1099">
        <v>17</v>
      </c>
      <c r="E2688" s="1099">
        <v>12</v>
      </c>
      <c r="F2688" s="1099">
        <v>121</v>
      </c>
      <c r="G2688" s="1099">
        <v>52</v>
      </c>
      <c r="H2688" s="1100">
        <v>69</v>
      </c>
      <c r="I2688" s="1100">
        <v>0</v>
      </c>
    </row>
    <row r="2689" spans="1:9" x14ac:dyDescent="0.2">
      <c r="A2689" s="1097"/>
      <c r="B2689" s="1098" t="s">
        <v>3542</v>
      </c>
      <c r="C2689" s="1099">
        <v>5</v>
      </c>
      <c r="D2689" s="1099">
        <v>2</v>
      </c>
      <c r="E2689" s="1099">
        <v>3</v>
      </c>
      <c r="F2689" s="1099">
        <v>18</v>
      </c>
      <c r="G2689" s="1099">
        <v>10</v>
      </c>
      <c r="H2689" s="1100">
        <v>8</v>
      </c>
      <c r="I2689" s="1100">
        <v>0</v>
      </c>
    </row>
    <row r="2690" spans="1:9" x14ac:dyDescent="0.2">
      <c r="A2690" s="1097"/>
      <c r="B2690" s="1098" t="s">
        <v>3543</v>
      </c>
      <c r="C2690" s="1099">
        <v>5</v>
      </c>
      <c r="D2690" s="1099">
        <v>3</v>
      </c>
      <c r="E2690" s="1099">
        <v>2</v>
      </c>
      <c r="F2690" s="1099">
        <v>40</v>
      </c>
      <c r="G2690" s="1099">
        <v>23</v>
      </c>
      <c r="H2690" s="1100">
        <v>17</v>
      </c>
      <c r="I2690" s="1100">
        <v>0</v>
      </c>
    </row>
    <row r="2691" spans="1:9" x14ac:dyDescent="0.2">
      <c r="A2691" s="1097"/>
      <c r="B2691" s="1098" t="s">
        <v>1259</v>
      </c>
      <c r="C2691" s="1099">
        <v>9</v>
      </c>
      <c r="D2691" s="1099">
        <v>6</v>
      </c>
      <c r="E2691" s="1099">
        <v>3</v>
      </c>
      <c r="F2691" s="1099">
        <v>12</v>
      </c>
      <c r="G2691" s="1099">
        <v>6</v>
      </c>
      <c r="H2691" s="1100">
        <v>6</v>
      </c>
      <c r="I2691" s="1100">
        <v>0</v>
      </c>
    </row>
    <row r="2692" spans="1:9" x14ac:dyDescent="0.2">
      <c r="A2692" s="1097"/>
      <c r="B2692" s="1098" t="s">
        <v>3544</v>
      </c>
      <c r="C2692" s="1099">
        <v>2</v>
      </c>
      <c r="D2692" s="1099">
        <v>2</v>
      </c>
      <c r="E2692" s="1099">
        <v>0</v>
      </c>
      <c r="F2692" s="1099">
        <v>5</v>
      </c>
      <c r="G2692" s="1099">
        <v>4</v>
      </c>
      <c r="H2692" s="1100">
        <v>1</v>
      </c>
      <c r="I2692" s="1100">
        <v>0</v>
      </c>
    </row>
    <row r="2693" spans="1:9" x14ac:dyDescent="0.2">
      <c r="A2693" s="1097"/>
      <c r="B2693" s="1098" t="s">
        <v>158</v>
      </c>
      <c r="C2693" s="1099">
        <v>59</v>
      </c>
      <c r="D2693" s="1099">
        <v>33</v>
      </c>
      <c r="E2693" s="1099">
        <v>26</v>
      </c>
      <c r="F2693" s="1099">
        <v>417</v>
      </c>
      <c r="G2693" s="1099">
        <v>192</v>
      </c>
      <c r="H2693" s="1100">
        <v>225</v>
      </c>
      <c r="I2693" s="1100">
        <v>0</v>
      </c>
    </row>
    <row r="2694" spans="1:9" x14ac:dyDescent="0.2">
      <c r="A2694" s="1109" t="s">
        <v>3557</v>
      </c>
      <c r="B2694" s="1110" t="s">
        <v>10</v>
      </c>
      <c r="C2694" s="1111">
        <v>0</v>
      </c>
      <c r="D2694" s="1111">
        <v>0</v>
      </c>
      <c r="E2694" s="1111">
        <v>0</v>
      </c>
      <c r="F2694" s="1111">
        <v>2</v>
      </c>
      <c r="G2694" s="1111">
        <v>1</v>
      </c>
      <c r="H2694" s="1112">
        <v>1</v>
      </c>
      <c r="I2694" s="1112">
        <v>0</v>
      </c>
    </row>
    <row r="2695" spans="1:9" x14ac:dyDescent="0.2">
      <c r="A2695" s="1097"/>
      <c r="B2695" s="1098" t="s">
        <v>158</v>
      </c>
      <c r="C2695" s="1099">
        <v>0</v>
      </c>
      <c r="D2695" s="1099">
        <v>0</v>
      </c>
      <c r="E2695" s="1099">
        <v>0</v>
      </c>
      <c r="F2695" s="1099">
        <v>2</v>
      </c>
      <c r="G2695" s="1099">
        <v>1</v>
      </c>
      <c r="H2695" s="1100">
        <v>1</v>
      </c>
      <c r="I2695" s="1100">
        <v>0</v>
      </c>
    </row>
    <row r="2696" spans="1:9" x14ac:dyDescent="0.2">
      <c r="A2696" s="1109" t="s">
        <v>856</v>
      </c>
      <c r="B2696" s="1110" t="s">
        <v>10</v>
      </c>
      <c r="C2696" s="1111">
        <v>3</v>
      </c>
      <c r="D2696" s="1111">
        <v>2</v>
      </c>
      <c r="E2696" s="1111">
        <v>1</v>
      </c>
      <c r="F2696" s="1111">
        <v>2</v>
      </c>
      <c r="G2696" s="1111">
        <v>1</v>
      </c>
      <c r="H2696" s="1112">
        <v>1</v>
      </c>
      <c r="I2696" s="1112">
        <v>0</v>
      </c>
    </row>
    <row r="2697" spans="1:9" x14ac:dyDescent="0.2">
      <c r="A2697" s="1097"/>
      <c r="B2697" s="1098" t="s">
        <v>3545</v>
      </c>
      <c r="C2697" s="1099">
        <v>1</v>
      </c>
      <c r="D2697" s="1099">
        <v>1</v>
      </c>
      <c r="E2697" s="1099">
        <v>0</v>
      </c>
      <c r="F2697" s="1099">
        <v>2</v>
      </c>
      <c r="G2697" s="1099">
        <v>1</v>
      </c>
      <c r="H2697" s="1100">
        <v>1</v>
      </c>
      <c r="I2697" s="1100">
        <v>0</v>
      </c>
    </row>
    <row r="2698" spans="1:9" x14ac:dyDescent="0.2">
      <c r="A2698" s="1097"/>
      <c r="B2698" s="1098" t="s">
        <v>158</v>
      </c>
      <c r="C2698" s="1099">
        <v>2</v>
      </c>
      <c r="D2698" s="1099">
        <v>1</v>
      </c>
      <c r="E2698" s="1099">
        <v>1</v>
      </c>
      <c r="F2698" s="1099">
        <v>0</v>
      </c>
      <c r="G2698" s="1099">
        <v>0</v>
      </c>
      <c r="H2698" s="1100">
        <v>0</v>
      </c>
      <c r="I2698" s="1100">
        <v>0</v>
      </c>
    </row>
    <row r="2699" spans="1:9" x14ac:dyDescent="0.2">
      <c r="A2699" s="1109" t="s">
        <v>154</v>
      </c>
      <c r="B2699" s="1110" t="s">
        <v>10</v>
      </c>
      <c r="C2699" s="1111">
        <v>10</v>
      </c>
      <c r="D2699" s="1111">
        <v>5</v>
      </c>
      <c r="E2699" s="1111">
        <v>5</v>
      </c>
      <c r="F2699" s="1111">
        <v>685</v>
      </c>
      <c r="G2699" s="1111">
        <v>434</v>
      </c>
      <c r="H2699" s="1112">
        <v>251</v>
      </c>
      <c r="I2699" s="1112">
        <v>0</v>
      </c>
    </row>
    <row r="2700" spans="1:9" x14ac:dyDescent="0.2">
      <c r="A2700" s="1097"/>
      <c r="B2700" s="1098" t="s">
        <v>3546</v>
      </c>
      <c r="C2700" s="1099">
        <v>0</v>
      </c>
      <c r="D2700" s="1099">
        <v>0</v>
      </c>
      <c r="E2700" s="1099">
        <v>0</v>
      </c>
      <c r="F2700" s="1099">
        <v>23</v>
      </c>
      <c r="G2700" s="1099">
        <v>20</v>
      </c>
      <c r="H2700" s="1100">
        <v>3</v>
      </c>
      <c r="I2700" s="1100">
        <v>0</v>
      </c>
    </row>
    <row r="2701" spans="1:9" x14ac:dyDescent="0.2">
      <c r="A2701" s="1097"/>
      <c r="B2701" s="1098" t="s">
        <v>3547</v>
      </c>
      <c r="C2701" s="1099">
        <v>2</v>
      </c>
      <c r="D2701" s="1099">
        <v>1</v>
      </c>
      <c r="E2701" s="1099">
        <v>1</v>
      </c>
      <c r="F2701" s="1099">
        <v>27</v>
      </c>
      <c r="G2701" s="1099">
        <v>15</v>
      </c>
      <c r="H2701" s="1100">
        <v>12</v>
      </c>
      <c r="I2701" s="1100">
        <v>0</v>
      </c>
    </row>
    <row r="2702" spans="1:9" x14ac:dyDescent="0.2">
      <c r="A2702" s="1097"/>
      <c r="B2702" s="1098" t="s">
        <v>3548</v>
      </c>
      <c r="C2702" s="1099">
        <v>0</v>
      </c>
      <c r="D2702" s="1099">
        <v>0</v>
      </c>
      <c r="E2702" s="1099">
        <v>0</v>
      </c>
      <c r="F2702" s="1099">
        <v>5</v>
      </c>
      <c r="G2702" s="1099">
        <v>3</v>
      </c>
      <c r="H2702" s="1100">
        <v>2</v>
      </c>
      <c r="I2702" s="1100">
        <v>0</v>
      </c>
    </row>
    <row r="2703" spans="1:9" x14ac:dyDescent="0.2">
      <c r="A2703" s="1097"/>
      <c r="B2703" s="1098" t="s">
        <v>158</v>
      </c>
      <c r="C2703" s="1099">
        <v>8</v>
      </c>
      <c r="D2703" s="1099">
        <v>4</v>
      </c>
      <c r="E2703" s="1099">
        <v>4</v>
      </c>
      <c r="F2703" s="1099">
        <v>630</v>
      </c>
      <c r="G2703" s="1099">
        <v>396</v>
      </c>
      <c r="H2703" s="1100">
        <v>234</v>
      </c>
      <c r="I2703" s="1100">
        <v>0</v>
      </c>
    </row>
    <row r="2704" spans="1:9" x14ac:dyDescent="0.2">
      <c r="A2704" s="1109" t="s">
        <v>857</v>
      </c>
      <c r="B2704" s="1110" t="s">
        <v>10</v>
      </c>
      <c r="C2704" s="1111">
        <v>0</v>
      </c>
      <c r="D2704" s="1111">
        <v>0</v>
      </c>
      <c r="E2704" s="1111">
        <v>0</v>
      </c>
      <c r="F2704" s="1111">
        <v>4</v>
      </c>
      <c r="G2704" s="1111">
        <v>4</v>
      </c>
      <c r="H2704" s="1112">
        <v>0</v>
      </c>
      <c r="I2704" s="1112">
        <v>0</v>
      </c>
    </row>
    <row r="2705" spans="1:9" x14ac:dyDescent="0.2">
      <c r="A2705" s="1097"/>
      <c r="B2705" s="1098" t="s">
        <v>3549</v>
      </c>
      <c r="C2705" s="1099">
        <v>0</v>
      </c>
      <c r="D2705" s="1099">
        <v>0</v>
      </c>
      <c r="E2705" s="1099">
        <v>0</v>
      </c>
      <c r="F2705" s="1099">
        <v>1</v>
      </c>
      <c r="G2705" s="1099">
        <v>1</v>
      </c>
      <c r="H2705" s="1100">
        <v>0</v>
      </c>
      <c r="I2705" s="1100">
        <v>0</v>
      </c>
    </row>
    <row r="2706" spans="1:9" x14ac:dyDescent="0.2">
      <c r="A2706" s="1097"/>
      <c r="B2706" s="1098" t="s">
        <v>3550</v>
      </c>
      <c r="C2706" s="1099">
        <v>0</v>
      </c>
      <c r="D2706" s="1099">
        <v>0</v>
      </c>
      <c r="E2706" s="1099">
        <v>0</v>
      </c>
      <c r="F2706" s="1099">
        <v>1</v>
      </c>
      <c r="G2706" s="1099">
        <v>1</v>
      </c>
      <c r="H2706" s="1100">
        <v>0</v>
      </c>
      <c r="I2706" s="1100">
        <v>0</v>
      </c>
    </row>
    <row r="2707" spans="1:9" x14ac:dyDescent="0.2">
      <c r="A2707" s="1097"/>
      <c r="B2707" s="1098" t="s">
        <v>3551</v>
      </c>
      <c r="C2707" s="1099">
        <v>0</v>
      </c>
      <c r="D2707" s="1099">
        <v>0</v>
      </c>
      <c r="E2707" s="1099">
        <v>0</v>
      </c>
      <c r="F2707" s="1099">
        <v>2</v>
      </c>
      <c r="G2707" s="1099">
        <v>2</v>
      </c>
      <c r="H2707" s="1100">
        <v>0</v>
      </c>
      <c r="I2707" s="1100">
        <v>0</v>
      </c>
    </row>
    <row r="2708" spans="1:9" x14ac:dyDescent="0.2">
      <c r="A2708" s="1109" t="s">
        <v>218</v>
      </c>
      <c r="B2708" s="1110" t="s">
        <v>10</v>
      </c>
      <c r="C2708" s="1111">
        <v>0</v>
      </c>
      <c r="D2708" s="1111">
        <v>0</v>
      </c>
      <c r="E2708" s="1111">
        <v>0</v>
      </c>
      <c r="F2708" s="1111">
        <v>2</v>
      </c>
      <c r="G2708" s="1111">
        <v>1</v>
      </c>
      <c r="H2708" s="1112">
        <v>1</v>
      </c>
      <c r="I2708" s="1112">
        <v>0</v>
      </c>
    </row>
    <row r="2709" spans="1:9" x14ac:dyDescent="0.2">
      <c r="A2709" s="1097"/>
      <c r="B2709" s="1098" t="s">
        <v>3552</v>
      </c>
      <c r="C2709" s="1099">
        <v>0</v>
      </c>
      <c r="D2709" s="1099">
        <v>0</v>
      </c>
      <c r="E2709" s="1099">
        <v>0</v>
      </c>
      <c r="F2709" s="1099">
        <v>1</v>
      </c>
      <c r="G2709" s="1099">
        <v>0</v>
      </c>
      <c r="H2709" s="1100">
        <v>1</v>
      </c>
      <c r="I2709" s="1100">
        <v>0</v>
      </c>
    </row>
    <row r="2710" spans="1:9" x14ac:dyDescent="0.2">
      <c r="A2710" s="1097"/>
      <c r="B2710" s="1098" t="s">
        <v>158</v>
      </c>
      <c r="C2710" s="1099">
        <v>0</v>
      </c>
      <c r="D2710" s="1099">
        <v>0</v>
      </c>
      <c r="E2710" s="1099">
        <v>0</v>
      </c>
      <c r="F2710" s="1099">
        <v>1</v>
      </c>
      <c r="G2710" s="1099">
        <v>1</v>
      </c>
      <c r="H2710" s="1100">
        <v>0</v>
      </c>
      <c r="I2710" s="1100">
        <v>0</v>
      </c>
    </row>
    <row r="2711" spans="1:9" x14ac:dyDescent="0.2">
      <c r="A2711" s="1109" t="s">
        <v>858</v>
      </c>
      <c r="B2711" s="1110" t="s">
        <v>10</v>
      </c>
      <c r="C2711" s="1111">
        <v>15</v>
      </c>
      <c r="D2711" s="1111">
        <v>15</v>
      </c>
      <c r="E2711" s="1111">
        <v>0</v>
      </c>
      <c r="F2711" s="1111">
        <v>44</v>
      </c>
      <c r="G2711" s="1111">
        <v>44</v>
      </c>
      <c r="H2711" s="1112">
        <v>0</v>
      </c>
      <c r="I2711" s="1112">
        <v>0</v>
      </c>
    </row>
    <row r="2712" spans="1:9" x14ac:dyDescent="0.2">
      <c r="A2712" s="1097"/>
      <c r="B2712" s="1098" t="s">
        <v>3553</v>
      </c>
      <c r="C2712" s="1099">
        <v>4</v>
      </c>
      <c r="D2712" s="1099">
        <v>4</v>
      </c>
      <c r="E2712" s="1099">
        <v>0</v>
      </c>
      <c r="F2712" s="1099">
        <v>23</v>
      </c>
      <c r="G2712" s="1099">
        <v>23</v>
      </c>
      <c r="H2712" s="1100">
        <v>0</v>
      </c>
      <c r="I2712" s="1100">
        <v>0</v>
      </c>
    </row>
    <row r="2713" spans="1:9" x14ac:dyDescent="0.2">
      <c r="A2713" s="1097"/>
      <c r="B2713" s="1098" t="s">
        <v>3554</v>
      </c>
      <c r="C2713" s="1099">
        <v>3</v>
      </c>
      <c r="D2713" s="1099">
        <v>3</v>
      </c>
      <c r="E2713" s="1099">
        <v>0</v>
      </c>
      <c r="F2713" s="1099">
        <v>21</v>
      </c>
      <c r="G2713" s="1099">
        <v>21</v>
      </c>
      <c r="H2713" s="1100">
        <v>0</v>
      </c>
      <c r="I2713" s="1100">
        <v>0</v>
      </c>
    </row>
    <row r="2714" spans="1:9" x14ac:dyDescent="0.2">
      <c r="A2714" s="1097"/>
      <c r="B2714" s="1098" t="s">
        <v>158</v>
      </c>
      <c r="C2714" s="1099">
        <v>8</v>
      </c>
      <c r="D2714" s="1099">
        <v>8</v>
      </c>
      <c r="E2714" s="1099">
        <v>0</v>
      </c>
      <c r="F2714" s="1099">
        <v>0</v>
      </c>
      <c r="G2714" s="1099">
        <v>0</v>
      </c>
      <c r="H2714" s="1100">
        <v>0</v>
      </c>
      <c r="I2714" s="1100">
        <v>0</v>
      </c>
    </row>
    <row r="2715" spans="1:9" x14ac:dyDescent="0.2">
      <c r="A2715" s="1109" t="s">
        <v>3162</v>
      </c>
      <c r="B2715" s="1110" t="s">
        <v>10</v>
      </c>
      <c r="C2715" s="1111">
        <v>0</v>
      </c>
      <c r="D2715" s="1111">
        <v>0</v>
      </c>
      <c r="E2715" s="1111">
        <v>0</v>
      </c>
      <c r="F2715" s="1111">
        <v>1</v>
      </c>
      <c r="G2715" s="1111">
        <v>1</v>
      </c>
      <c r="H2715" s="1112">
        <v>0</v>
      </c>
      <c r="I2715" s="1112">
        <v>0</v>
      </c>
    </row>
    <row r="2716" spans="1:9" x14ac:dyDescent="0.2">
      <c r="A2716" s="1097"/>
      <c r="B2716" s="1098" t="s">
        <v>3558</v>
      </c>
      <c r="C2716" s="1099">
        <v>0</v>
      </c>
      <c r="D2716" s="1099">
        <v>0</v>
      </c>
      <c r="E2716" s="1099">
        <v>0</v>
      </c>
      <c r="F2716" s="1099">
        <v>1</v>
      </c>
      <c r="G2716" s="1099">
        <v>1</v>
      </c>
      <c r="H2716" s="1100">
        <v>0</v>
      </c>
      <c r="I2716" s="1100">
        <v>0</v>
      </c>
    </row>
    <row r="2717" spans="1:9" x14ac:dyDescent="0.2">
      <c r="A2717" s="1109" t="s">
        <v>316</v>
      </c>
      <c r="B2717" s="1110" t="s">
        <v>10</v>
      </c>
      <c r="C2717" s="1111">
        <v>3311</v>
      </c>
      <c r="D2717" s="1111">
        <v>2039</v>
      </c>
      <c r="E2717" s="1111">
        <v>1272</v>
      </c>
      <c r="F2717" s="1111">
        <v>2588</v>
      </c>
      <c r="G2717" s="1111">
        <v>1714</v>
      </c>
      <c r="H2717" s="1112">
        <v>874</v>
      </c>
      <c r="I2717" s="1112">
        <v>0</v>
      </c>
    </row>
    <row r="2718" spans="1:9" x14ac:dyDescent="0.2">
      <c r="A2718" s="1097" t="s">
        <v>859</v>
      </c>
      <c r="B2718" s="1098" t="s">
        <v>10</v>
      </c>
      <c r="C2718" s="1099">
        <v>595</v>
      </c>
      <c r="D2718" s="1099">
        <v>595</v>
      </c>
      <c r="E2718" s="1099">
        <v>0</v>
      </c>
      <c r="F2718" s="1099">
        <v>320</v>
      </c>
      <c r="G2718" s="1099">
        <v>318</v>
      </c>
      <c r="H2718" s="1100">
        <v>2</v>
      </c>
      <c r="I2718" s="1100">
        <v>0</v>
      </c>
    </row>
    <row r="2719" spans="1:9" x14ac:dyDescent="0.2">
      <c r="A2719" s="1097" t="s">
        <v>316</v>
      </c>
      <c r="B2719" s="1098" t="s">
        <v>10</v>
      </c>
      <c r="C2719" s="1099">
        <v>2716</v>
      </c>
      <c r="D2719" s="1099">
        <v>1444</v>
      </c>
      <c r="E2719" s="1099">
        <v>1272</v>
      </c>
      <c r="F2719" s="1099">
        <v>2268</v>
      </c>
      <c r="G2719" s="1099">
        <v>1396</v>
      </c>
      <c r="H2719" s="1100">
        <v>872</v>
      </c>
      <c r="I2719" s="1100">
        <v>0</v>
      </c>
    </row>
    <row r="2720" spans="1:9" x14ac:dyDescent="0.2">
      <c r="A2720" s="1101"/>
      <c r="B2720" s="1101"/>
      <c r="C2720" s="1102"/>
      <c r="D2720" s="1102"/>
      <c r="E2720" s="1102"/>
      <c r="F2720" s="1102"/>
      <c r="G2720" s="1102"/>
      <c r="H2720" s="1102"/>
      <c r="I2720" s="1102"/>
    </row>
    <row r="2721" spans="1:8" x14ac:dyDescent="0.2">
      <c r="A2721" s="125" t="s">
        <v>3749</v>
      </c>
      <c r="B2721" s="454"/>
      <c r="C2721" s="42"/>
      <c r="D2721" s="42"/>
      <c r="E2721" s="42"/>
      <c r="F2721" s="42"/>
      <c r="G2721" s="42"/>
      <c r="H2721" s="42"/>
    </row>
    <row r="2722" spans="1:8" x14ac:dyDescent="0.2">
      <c r="A2722" s="125" t="s">
        <v>716</v>
      </c>
    </row>
    <row r="2723" spans="1:8" x14ac:dyDescent="0.2">
      <c r="A2723" s="112" t="s">
        <v>761</v>
      </c>
    </row>
    <row r="2725" spans="1:8" x14ac:dyDescent="0.2">
      <c r="A2725" s="448"/>
    </row>
    <row r="2726" spans="1:8" x14ac:dyDescent="0.2">
      <c r="A2726" s="448"/>
    </row>
    <row r="2727" spans="1:8" x14ac:dyDescent="0.2">
      <c r="A2727" s="448"/>
    </row>
  </sheetData>
  <mergeCells count="7">
    <mergeCell ref="A7:H7"/>
    <mergeCell ref="A8:H8"/>
    <mergeCell ref="A9:H9"/>
    <mergeCell ref="A11:A12"/>
    <mergeCell ref="B11:B12"/>
    <mergeCell ref="C11:E11"/>
    <mergeCell ref="F11:I11"/>
  </mergeCells>
  <hyperlinks>
    <hyperlink ref="J8" location="INDICE!B47" display="INDICE"/>
  </hyperlinks>
  <printOptions horizontalCentered="1"/>
  <pageMargins left="0" right="0" top="1.3779527559055118" bottom="0.78740157480314965" header="0" footer="0.19685039370078741"/>
  <pageSetup paperSize="9" firstPageNumber="86" orientation="landscape" useFirstPageNumber="1" r:id="rId1"/>
  <headerFooter scaleWithDoc="0">
    <oddHeader>&amp;C
&amp;G</oddHeader>
    <oddFooter>&amp;C&amp;P</oddFooter>
    <evenFooter>&amp;L&amp;G&amp;C&amp;P&amp;R&amp;G</evenFooter>
  </headerFooter>
  <drawing r:id="rId2"/>
  <legacyDrawingHF r:id="rId3"/>
  <tableParts count="1">
    <tablePart r:id="rId4"/>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P1920"/>
  <sheetViews>
    <sheetView showGridLines="0" zoomScaleNormal="100" workbookViewId="0"/>
  </sheetViews>
  <sheetFormatPr baseColWidth="10" defaultColWidth="11.42578125" defaultRowHeight="12.75" x14ac:dyDescent="0.2"/>
  <cols>
    <col min="1" max="1" width="20.140625" style="471" customWidth="1"/>
    <col min="2" max="2" width="27.7109375" style="470" customWidth="1"/>
    <col min="3" max="15" width="10.42578125" style="470" customWidth="1"/>
    <col min="16" max="16384" width="11.42578125" style="27"/>
  </cols>
  <sheetData>
    <row r="7" spans="1:16" x14ac:dyDescent="0.2">
      <c r="A7" s="1253" t="s">
        <v>461</v>
      </c>
      <c r="B7" s="1253"/>
      <c r="C7" s="1253"/>
      <c r="D7" s="1253"/>
      <c r="E7" s="1253"/>
      <c r="F7" s="1253"/>
      <c r="G7" s="1253"/>
      <c r="H7" s="1253"/>
      <c r="I7" s="1253"/>
      <c r="J7" s="1253"/>
      <c r="K7" s="1253"/>
      <c r="L7" s="1253"/>
      <c r="M7" s="1253"/>
      <c r="N7" s="1253"/>
      <c r="O7" s="1253"/>
    </row>
    <row r="8" spans="1:16" x14ac:dyDescent="0.2">
      <c r="A8" s="1253" t="s">
        <v>3681</v>
      </c>
      <c r="B8" s="1253"/>
      <c r="C8" s="1253"/>
      <c r="D8" s="1253"/>
      <c r="E8" s="1253"/>
      <c r="F8" s="1253"/>
      <c r="G8" s="1253"/>
      <c r="H8" s="1253"/>
      <c r="I8" s="1253"/>
      <c r="J8" s="1253"/>
      <c r="K8" s="1253"/>
      <c r="L8" s="1253"/>
      <c r="M8" s="1253"/>
      <c r="N8" s="1253"/>
      <c r="O8" s="1253"/>
      <c r="P8" s="1088" t="s">
        <v>254</v>
      </c>
    </row>
    <row r="9" spans="1:16" x14ac:dyDescent="0.2">
      <c r="A9" s="1253" t="s">
        <v>766</v>
      </c>
      <c r="B9" s="1253"/>
      <c r="C9" s="1253"/>
      <c r="D9" s="1253"/>
      <c r="E9" s="1253"/>
      <c r="F9" s="1253"/>
      <c r="G9" s="1253"/>
      <c r="H9" s="1253"/>
      <c r="I9" s="1253"/>
      <c r="J9" s="1253"/>
      <c r="K9" s="1253"/>
      <c r="L9" s="1253"/>
      <c r="M9" s="1253"/>
      <c r="N9" s="1253"/>
      <c r="O9" s="1253"/>
    </row>
    <row r="10" spans="1:16" ht="15.75" x14ac:dyDescent="0.2">
      <c r="A10" s="1089"/>
      <c r="B10" s="458"/>
      <c r="C10" s="458"/>
      <c r="D10" s="458"/>
      <c r="E10" s="458"/>
      <c r="F10" s="458"/>
      <c r="G10" s="458"/>
      <c r="H10" s="458"/>
      <c r="I10" s="458"/>
      <c r="J10" s="458"/>
      <c r="K10" s="458"/>
      <c r="L10" s="458"/>
      <c r="M10" s="458"/>
      <c r="N10" s="459"/>
      <c r="O10" s="459"/>
    </row>
    <row r="11" spans="1:16" ht="15" x14ac:dyDescent="0.2">
      <c r="A11" s="1254" t="s">
        <v>715</v>
      </c>
      <c r="B11" s="1246" t="s">
        <v>717</v>
      </c>
      <c r="C11" s="1256" t="s">
        <v>192</v>
      </c>
      <c r="D11" s="1256"/>
      <c r="E11" s="1256"/>
      <c r="F11" s="1256"/>
      <c r="G11" s="1256"/>
      <c r="H11" s="1256"/>
      <c r="I11" s="1256"/>
      <c r="J11" s="1256"/>
      <c r="K11" s="1256"/>
      <c r="L11" s="1256"/>
      <c r="M11" s="1256"/>
      <c r="N11" s="1256"/>
      <c r="O11" s="1256"/>
      <c r="P11" s="25"/>
    </row>
    <row r="12" spans="1:16" ht="15" x14ac:dyDescent="0.2">
      <c r="A12" s="1254"/>
      <c r="B12" s="1255"/>
      <c r="C12" s="1084" t="s">
        <v>10</v>
      </c>
      <c r="D12" s="1084" t="s">
        <v>193</v>
      </c>
      <c r="E12" s="1084" t="s">
        <v>194</v>
      </c>
      <c r="F12" s="1084" t="s">
        <v>195</v>
      </c>
      <c r="G12" s="1084" t="s">
        <v>196</v>
      </c>
      <c r="H12" s="1084" t="s">
        <v>197</v>
      </c>
      <c r="I12" s="1084" t="s">
        <v>198</v>
      </c>
      <c r="J12" s="1084" t="s">
        <v>199</v>
      </c>
      <c r="K12" s="1084" t="s">
        <v>200</v>
      </c>
      <c r="L12" s="1084" t="s">
        <v>201</v>
      </c>
      <c r="M12" s="1084" t="s">
        <v>202</v>
      </c>
      <c r="N12" s="1084" t="s">
        <v>203</v>
      </c>
      <c r="O12" s="1084" t="s">
        <v>204</v>
      </c>
    </row>
    <row r="13" spans="1:16" s="453" customFormat="1" x14ac:dyDescent="0.2">
      <c r="A13" s="558" t="s">
        <v>10</v>
      </c>
      <c r="B13" s="659" t="s">
        <v>3560</v>
      </c>
      <c r="C13" s="660" t="s">
        <v>3561</v>
      </c>
      <c r="D13" s="660" t="s">
        <v>3562</v>
      </c>
      <c r="E13" s="660" t="s">
        <v>3563</v>
      </c>
      <c r="F13" s="660" t="s">
        <v>3564</v>
      </c>
      <c r="G13" s="660" t="s">
        <v>3565</v>
      </c>
      <c r="H13" s="660" t="s">
        <v>3566</v>
      </c>
      <c r="I13" s="660" t="s">
        <v>3567</v>
      </c>
      <c r="J13" s="660" t="s">
        <v>3568</v>
      </c>
      <c r="K13" s="660" t="s">
        <v>3569</v>
      </c>
      <c r="L13" s="660" t="s">
        <v>3570</v>
      </c>
      <c r="M13" s="660" t="s">
        <v>3571</v>
      </c>
      <c r="N13" s="660" t="s">
        <v>3572</v>
      </c>
      <c r="O13" s="660" t="s">
        <v>3573</v>
      </c>
      <c r="P13" s="460"/>
    </row>
    <row r="14" spans="1:16" s="453" customFormat="1" x14ac:dyDescent="0.2">
      <c r="A14" s="558" t="s">
        <v>267</v>
      </c>
      <c r="B14" s="461" t="s">
        <v>10</v>
      </c>
      <c r="C14" s="381">
        <v>1355079</v>
      </c>
      <c r="D14" s="381">
        <v>32031</v>
      </c>
      <c r="E14" s="381">
        <v>43710</v>
      </c>
      <c r="F14" s="381">
        <v>48020</v>
      </c>
      <c r="G14" s="381">
        <v>66409</v>
      </c>
      <c r="H14" s="381">
        <v>105992</v>
      </c>
      <c r="I14" s="381">
        <v>152387</v>
      </c>
      <c r="J14" s="381">
        <v>157508</v>
      </c>
      <c r="K14" s="381">
        <v>145057</v>
      </c>
      <c r="L14" s="381">
        <v>231809</v>
      </c>
      <c r="M14" s="381">
        <v>185800</v>
      </c>
      <c r="N14" s="381">
        <v>118412</v>
      </c>
      <c r="O14" s="381">
        <v>67944</v>
      </c>
      <c r="P14" s="460"/>
    </row>
    <row r="15" spans="1:16" s="453" customFormat="1" x14ac:dyDescent="0.2">
      <c r="A15" s="558" t="s">
        <v>3757</v>
      </c>
      <c r="B15" s="461" t="s">
        <v>10</v>
      </c>
      <c r="C15" s="462">
        <v>641466</v>
      </c>
      <c r="D15" s="463">
        <v>14105</v>
      </c>
      <c r="E15" s="463">
        <v>22805</v>
      </c>
      <c r="F15" s="463">
        <v>26860</v>
      </c>
      <c r="G15" s="463">
        <v>34077</v>
      </c>
      <c r="H15" s="463">
        <v>40902</v>
      </c>
      <c r="I15" s="463">
        <v>54127</v>
      </c>
      <c r="J15" s="463">
        <v>60969</v>
      </c>
      <c r="K15" s="463">
        <v>61219</v>
      </c>
      <c r="L15" s="463">
        <v>107804</v>
      </c>
      <c r="M15" s="463">
        <v>97482</v>
      </c>
      <c r="N15" s="463">
        <v>72230</v>
      </c>
      <c r="O15" s="464">
        <v>48886</v>
      </c>
      <c r="P15" s="460"/>
    </row>
    <row r="16" spans="1:16" s="453" customFormat="1" x14ac:dyDescent="0.2">
      <c r="A16" s="658" t="s">
        <v>41</v>
      </c>
      <c r="B16" s="461" t="s">
        <v>10</v>
      </c>
      <c r="C16" s="462">
        <v>15526</v>
      </c>
      <c r="D16" s="463">
        <v>249</v>
      </c>
      <c r="E16" s="463">
        <v>358</v>
      </c>
      <c r="F16" s="463">
        <v>488</v>
      </c>
      <c r="G16" s="463">
        <v>1155</v>
      </c>
      <c r="H16" s="463">
        <v>1320</v>
      </c>
      <c r="I16" s="463">
        <v>1193</v>
      </c>
      <c r="J16" s="463">
        <v>1219</v>
      </c>
      <c r="K16" s="463">
        <v>1246</v>
      </c>
      <c r="L16" s="463">
        <v>2538</v>
      </c>
      <c r="M16" s="463">
        <v>2354</v>
      </c>
      <c r="N16" s="463">
        <v>2045</v>
      </c>
      <c r="O16" s="464">
        <v>1361</v>
      </c>
      <c r="P16" s="460"/>
    </row>
    <row r="17" spans="1:16" s="453" customFormat="1" x14ac:dyDescent="0.2">
      <c r="A17" s="465"/>
      <c r="B17" s="466" t="s">
        <v>861</v>
      </c>
      <c r="C17" s="467">
        <v>6</v>
      </c>
      <c r="D17" s="468">
        <v>0</v>
      </c>
      <c r="E17" s="468">
        <v>0</v>
      </c>
      <c r="F17" s="468">
        <v>0</v>
      </c>
      <c r="G17" s="468">
        <v>0</v>
      </c>
      <c r="H17" s="468">
        <v>0</v>
      </c>
      <c r="I17" s="468">
        <v>0</v>
      </c>
      <c r="J17" s="468">
        <v>0</v>
      </c>
      <c r="K17" s="468">
        <v>0</v>
      </c>
      <c r="L17" s="468">
        <v>1</v>
      </c>
      <c r="M17" s="468">
        <v>0</v>
      </c>
      <c r="N17" s="468">
        <v>3</v>
      </c>
      <c r="O17" s="469">
        <v>2</v>
      </c>
      <c r="P17" s="460"/>
    </row>
    <row r="18" spans="1:16" s="453" customFormat="1" x14ac:dyDescent="0.2">
      <c r="A18" s="465"/>
      <c r="B18" s="466" t="s">
        <v>862</v>
      </c>
      <c r="C18" s="467">
        <v>1</v>
      </c>
      <c r="D18" s="468">
        <v>0</v>
      </c>
      <c r="E18" s="468">
        <v>0</v>
      </c>
      <c r="F18" s="468">
        <v>0</v>
      </c>
      <c r="G18" s="468" t="s">
        <v>3596</v>
      </c>
      <c r="H18" s="468">
        <v>0</v>
      </c>
      <c r="I18" s="468">
        <v>1</v>
      </c>
      <c r="J18" s="468">
        <v>0</v>
      </c>
      <c r="K18" s="468">
        <v>0</v>
      </c>
      <c r="L18" s="468">
        <v>0</v>
      </c>
      <c r="M18" s="468">
        <v>0</v>
      </c>
      <c r="N18" s="468">
        <v>0</v>
      </c>
      <c r="O18" s="469">
        <v>0</v>
      </c>
      <c r="P18" s="460"/>
    </row>
    <row r="19" spans="1:16" s="453" customFormat="1" x14ac:dyDescent="0.2">
      <c r="A19" s="465"/>
      <c r="B19" s="466" t="s">
        <v>863</v>
      </c>
      <c r="C19" s="467">
        <v>3</v>
      </c>
      <c r="D19" s="468">
        <v>0</v>
      </c>
      <c r="E19" s="468">
        <v>0</v>
      </c>
      <c r="F19" s="468">
        <v>0</v>
      </c>
      <c r="G19" s="468">
        <v>0</v>
      </c>
      <c r="H19" s="468">
        <v>0</v>
      </c>
      <c r="I19" s="468">
        <v>0</v>
      </c>
      <c r="J19" s="468">
        <v>0</v>
      </c>
      <c r="K19" s="468">
        <v>0</v>
      </c>
      <c r="L19" s="468">
        <v>0</v>
      </c>
      <c r="M19" s="468">
        <v>1</v>
      </c>
      <c r="N19" s="468">
        <v>2</v>
      </c>
      <c r="O19" s="469">
        <v>0</v>
      </c>
      <c r="P19" s="460"/>
    </row>
    <row r="20" spans="1:16" s="453" customFormat="1" x14ac:dyDescent="0.2">
      <c r="A20" s="465"/>
      <c r="B20" s="466" t="s">
        <v>864</v>
      </c>
      <c r="C20" s="467">
        <v>1</v>
      </c>
      <c r="D20" s="468">
        <v>0</v>
      </c>
      <c r="E20" s="468">
        <v>0</v>
      </c>
      <c r="F20" s="468">
        <v>0</v>
      </c>
      <c r="G20" s="468">
        <v>0</v>
      </c>
      <c r="H20" s="468">
        <v>0</v>
      </c>
      <c r="I20" s="468">
        <v>0</v>
      </c>
      <c r="J20" s="468">
        <v>0</v>
      </c>
      <c r="K20" s="468">
        <v>0</v>
      </c>
      <c r="L20" s="468">
        <v>0</v>
      </c>
      <c r="M20" s="468">
        <v>0</v>
      </c>
      <c r="N20" s="468">
        <v>1</v>
      </c>
      <c r="O20" s="469">
        <v>0</v>
      </c>
      <c r="P20" s="460"/>
    </row>
    <row r="21" spans="1:16" s="453" customFormat="1" x14ac:dyDescent="0.2">
      <c r="A21" s="465"/>
      <c r="B21" s="466" t="s">
        <v>866</v>
      </c>
      <c r="C21" s="467">
        <v>1</v>
      </c>
      <c r="D21" s="468">
        <v>0</v>
      </c>
      <c r="E21" s="468">
        <v>0</v>
      </c>
      <c r="F21" s="468">
        <v>0</v>
      </c>
      <c r="G21" s="468">
        <v>0</v>
      </c>
      <c r="H21" s="468">
        <v>0</v>
      </c>
      <c r="I21" s="468">
        <v>0</v>
      </c>
      <c r="J21" s="468">
        <v>0</v>
      </c>
      <c r="K21" s="468">
        <v>1</v>
      </c>
      <c r="L21" s="468">
        <v>0</v>
      </c>
      <c r="M21" s="468">
        <v>0</v>
      </c>
      <c r="N21" s="468">
        <v>0</v>
      </c>
      <c r="O21" s="469">
        <v>0</v>
      </c>
      <c r="P21" s="460"/>
    </row>
    <row r="22" spans="1:16" s="453" customFormat="1" x14ac:dyDescent="0.2">
      <c r="A22" s="465"/>
      <c r="B22" s="466" t="s">
        <v>867</v>
      </c>
      <c r="C22" s="467">
        <v>38</v>
      </c>
      <c r="D22" s="468">
        <v>1</v>
      </c>
      <c r="E22" s="468">
        <v>0</v>
      </c>
      <c r="F22" s="468">
        <v>2</v>
      </c>
      <c r="G22" s="468">
        <v>0</v>
      </c>
      <c r="H22" s="468">
        <v>4</v>
      </c>
      <c r="I22" s="468">
        <v>4</v>
      </c>
      <c r="J22" s="468">
        <v>5</v>
      </c>
      <c r="K22" s="468">
        <v>3</v>
      </c>
      <c r="L22" s="468">
        <v>5</v>
      </c>
      <c r="M22" s="468">
        <v>7</v>
      </c>
      <c r="N22" s="468">
        <v>5</v>
      </c>
      <c r="O22" s="469">
        <v>2</v>
      </c>
      <c r="P22" s="460"/>
    </row>
    <row r="23" spans="1:16" s="453" customFormat="1" x14ac:dyDescent="0.2">
      <c r="A23" s="465"/>
      <c r="B23" s="466" t="s">
        <v>868</v>
      </c>
      <c r="C23" s="467">
        <v>2</v>
      </c>
      <c r="D23" s="468">
        <v>0</v>
      </c>
      <c r="E23" s="468">
        <v>0</v>
      </c>
      <c r="F23" s="468">
        <v>0</v>
      </c>
      <c r="G23" s="468">
        <v>0</v>
      </c>
      <c r="H23" s="468">
        <v>0</v>
      </c>
      <c r="I23" s="468">
        <v>0</v>
      </c>
      <c r="J23" s="468">
        <v>0</v>
      </c>
      <c r="K23" s="468">
        <v>0</v>
      </c>
      <c r="L23" s="468">
        <v>0</v>
      </c>
      <c r="M23" s="468">
        <v>1</v>
      </c>
      <c r="N23" s="468">
        <v>1</v>
      </c>
      <c r="O23" s="469">
        <v>0</v>
      </c>
      <c r="P23" s="460"/>
    </row>
    <row r="24" spans="1:16" s="453" customFormat="1" x14ac:dyDescent="0.2">
      <c r="A24" s="465"/>
      <c r="B24" s="466" t="s">
        <v>871</v>
      </c>
      <c r="C24" s="467">
        <v>1</v>
      </c>
      <c r="D24" s="468">
        <v>0</v>
      </c>
      <c r="E24" s="468">
        <v>0</v>
      </c>
      <c r="F24" s="468">
        <v>0</v>
      </c>
      <c r="G24" s="468">
        <v>0</v>
      </c>
      <c r="H24" s="468">
        <v>0</v>
      </c>
      <c r="I24" s="468">
        <v>0</v>
      </c>
      <c r="J24" s="468">
        <v>0</v>
      </c>
      <c r="K24" s="468">
        <v>0</v>
      </c>
      <c r="L24" s="468">
        <v>1</v>
      </c>
      <c r="M24" s="468">
        <v>0</v>
      </c>
      <c r="N24" s="468">
        <v>0</v>
      </c>
      <c r="O24" s="469">
        <v>0</v>
      </c>
      <c r="P24" s="460"/>
    </row>
    <row r="25" spans="1:16" s="453" customFormat="1" x14ac:dyDescent="0.2">
      <c r="A25" s="465"/>
      <c r="B25" s="466" t="s">
        <v>872</v>
      </c>
      <c r="C25" s="467">
        <v>1</v>
      </c>
      <c r="D25" s="468">
        <v>0</v>
      </c>
      <c r="E25" s="468">
        <v>0</v>
      </c>
      <c r="F25" s="468">
        <v>0</v>
      </c>
      <c r="G25" s="468">
        <v>0</v>
      </c>
      <c r="H25" s="468">
        <v>0</v>
      </c>
      <c r="I25" s="468">
        <v>0</v>
      </c>
      <c r="J25" s="468">
        <v>0</v>
      </c>
      <c r="K25" s="468">
        <v>0</v>
      </c>
      <c r="L25" s="468">
        <v>1</v>
      </c>
      <c r="M25" s="468">
        <v>0</v>
      </c>
      <c r="N25" s="468">
        <v>0</v>
      </c>
      <c r="O25" s="469">
        <v>0</v>
      </c>
      <c r="P25" s="460"/>
    </row>
    <row r="26" spans="1:16" s="453" customFormat="1" x14ac:dyDescent="0.2">
      <c r="A26" s="465"/>
      <c r="B26" s="466" t="s">
        <v>873</v>
      </c>
      <c r="C26" s="467">
        <v>1</v>
      </c>
      <c r="D26" s="468">
        <v>0</v>
      </c>
      <c r="E26" s="468">
        <v>0</v>
      </c>
      <c r="F26" s="468">
        <v>0</v>
      </c>
      <c r="G26" s="468">
        <v>0</v>
      </c>
      <c r="H26" s="468">
        <v>0</v>
      </c>
      <c r="I26" s="468">
        <v>0</v>
      </c>
      <c r="J26" s="468">
        <v>0</v>
      </c>
      <c r="K26" s="468">
        <v>0</v>
      </c>
      <c r="L26" s="468">
        <v>0</v>
      </c>
      <c r="M26" s="468">
        <v>1</v>
      </c>
      <c r="N26" s="468">
        <v>0</v>
      </c>
      <c r="O26" s="469">
        <v>0</v>
      </c>
      <c r="P26" s="460"/>
    </row>
    <row r="27" spans="1:16" s="453" customFormat="1" x14ac:dyDescent="0.2">
      <c r="A27" s="465"/>
      <c r="B27" s="466" t="s">
        <v>875</v>
      </c>
      <c r="C27" s="467">
        <v>8</v>
      </c>
      <c r="D27" s="468">
        <v>1</v>
      </c>
      <c r="E27" s="468">
        <v>0</v>
      </c>
      <c r="F27" s="468">
        <v>0</v>
      </c>
      <c r="G27" s="468">
        <v>0</v>
      </c>
      <c r="H27" s="468">
        <v>1</v>
      </c>
      <c r="I27" s="468">
        <v>0</v>
      </c>
      <c r="J27" s="468">
        <v>2</v>
      </c>
      <c r="K27" s="468">
        <v>1</v>
      </c>
      <c r="L27" s="468">
        <v>1</v>
      </c>
      <c r="M27" s="468">
        <v>0</v>
      </c>
      <c r="N27" s="468">
        <v>2</v>
      </c>
      <c r="O27" s="469">
        <v>0</v>
      </c>
      <c r="P27" s="460"/>
    </row>
    <row r="28" spans="1:16" s="453" customFormat="1" x14ac:dyDescent="0.2">
      <c r="A28" s="465"/>
      <c r="B28" s="466" t="s">
        <v>876</v>
      </c>
      <c r="C28" s="467">
        <v>219</v>
      </c>
      <c r="D28" s="468">
        <v>4</v>
      </c>
      <c r="E28" s="468">
        <v>0</v>
      </c>
      <c r="F28" s="468">
        <v>4</v>
      </c>
      <c r="G28" s="468">
        <v>37</v>
      </c>
      <c r="H28" s="468">
        <v>25</v>
      </c>
      <c r="I28" s="468">
        <v>18</v>
      </c>
      <c r="J28" s="468">
        <v>23</v>
      </c>
      <c r="K28" s="468">
        <v>18</v>
      </c>
      <c r="L28" s="468">
        <v>29</v>
      </c>
      <c r="M28" s="468">
        <v>29</v>
      </c>
      <c r="N28" s="468">
        <v>26</v>
      </c>
      <c r="O28" s="469">
        <v>6</v>
      </c>
      <c r="P28" s="460"/>
    </row>
    <row r="29" spans="1:16" s="453" customFormat="1" x14ac:dyDescent="0.2">
      <c r="A29" s="465"/>
      <c r="B29" s="466" t="s">
        <v>877</v>
      </c>
      <c r="C29" s="467">
        <v>6</v>
      </c>
      <c r="D29" s="468">
        <v>0</v>
      </c>
      <c r="E29" s="468">
        <v>0</v>
      </c>
      <c r="F29" s="468">
        <v>0</v>
      </c>
      <c r="G29" s="468">
        <v>1</v>
      </c>
      <c r="H29" s="468">
        <v>1</v>
      </c>
      <c r="I29" s="468">
        <v>0</v>
      </c>
      <c r="J29" s="468">
        <v>0</v>
      </c>
      <c r="K29" s="468">
        <v>1</v>
      </c>
      <c r="L29" s="468">
        <v>1</v>
      </c>
      <c r="M29" s="468">
        <v>2</v>
      </c>
      <c r="N29" s="468">
        <v>0</v>
      </c>
      <c r="O29" s="469">
        <v>0</v>
      </c>
      <c r="P29" s="460"/>
    </row>
    <row r="30" spans="1:16" s="453" customFormat="1" x14ac:dyDescent="0.2">
      <c r="A30" s="465"/>
      <c r="B30" s="466" t="s">
        <v>878</v>
      </c>
      <c r="C30" s="467">
        <v>2</v>
      </c>
      <c r="D30" s="468">
        <v>0</v>
      </c>
      <c r="E30" s="468">
        <v>0</v>
      </c>
      <c r="F30" s="468">
        <v>0</v>
      </c>
      <c r="G30" s="468">
        <v>0</v>
      </c>
      <c r="H30" s="468">
        <v>0</v>
      </c>
      <c r="I30" s="468">
        <v>0</v>
      </c>
      <c r="J30" s="468">
        <v>1</v>
      </c>
      <c r="K30" s="468">
        <v>0</v>
      </c>
      <c r="L30" s="468">
        <v>1</v>
      </c>
      <c r="M30" s="468">
        <v>0</v>
      </c>
      <c r="N30" s="468">
        <v>0</v>
      </c>
      <c r="O30" s="469">
        <v>0</v>
      </c>
      <c r="P30" s="460"/>
    </row>
    <row r="31" spans="1:16" s="453" customFormat="1" x14ac:dyDescent="0.2">
      <c r="A31" s="465"/>
      <c r="B31" s="466" t="s">
        <v>879</v>
      </c>
      <c r="C31" s="467">
        <v>31</v>
      </c>
      <c r="D31" s="468">
        <v>1</v>
      </c>
      <c r="E31" s="468">
        <v>0</v>
      </c>
      <c r="F31" s="468">
        <v>0</v>
      </c>
      <c r="G31" s="468">
        <v>0</v>
      </c>
      <c r="H31" s="468">
        <v>1</v>
      </c>
      <c r="I31" s="468">
        <v>5</v>
      </c>
      <c r="J31" s="468">
        <v>2</v>
      </c>
      <c r="K31" s="468">
        <v>2</v>
      </c>
      <c r="L31" s="468">
        <v>4</v>
      </c>
      <c r="M31" s="468">
        <v>6</v>
      </c>
      <c r="N31" s="468">
        <v>6</v>
      </c>
      <c r="O31" s="469">
        <v>4</v>
      </c>
      <c r="P31" s="460"/>
    </row>
    <row r="32" spans="1:16" s="453" customFormat="1" x14ac:dyDescent="0.2">
      <c r="A32" s="465"/>
      <c r="B32" s="466" t="s">
        <v>880</v>
      </c>
      <c r="C32" s="467">
        <v>1</v>
      </c>
      <c r="D32" s="468">
        <v>0</v>
      </c>
      <c r="E32" s="468">
        <v>0</v>
      </c>
      <c r="F32" s="468">
        <v>0</v>
      </c>
      <c r="G32" s="468">
        <v>0</v>
      </c>
      <c r="H32" s="468">
        <v>0</v>
      </c>
      <c r="I32" s="468">
        <v>0</v>
      </c>
      <c r="J32" s="468">
        <v>0</v>
      </c>
      <c r="K32" s="468">
        <v>0</v>
      </c>
      <c r="L32" s="468">
        <v>0</v>
      </c>
      <c r="M32" s="468">
        <v>1</v>
      </c>
      <c r="N32" s="468">
        <v>0</v>
      </c>
      <c r="O32" s="469">
        <v>0</v>
      </c>
      <c r="P32" s="460"/>
    </row>
    <row r="33" spans="1:16" s="453" customFormat="1" x14ac:dyDescent="0.2">
      <c r="A33" s="465"/>
      <c r="B33" s="466" t="s">
        <v>881</v>
      </c>
      <c r="C33" s="467">
        <v>55</v>
      </c>
      <c r="D33" s="468">
        <v>0</v>
      </c>
      <c r="E33" s="468">
        <v>0</v>
      </c>
      <c r="F33" s="468">
        <v>0</v>
      </c>
      <c r="G33" s="468">
        <v>3</v>
      </c>
      <c r="H33" s="468">
        <v>4</v>
      </c>
      <c r="I33" s="468">
        <v>3</v>
      </c>
      <c r="J33" s="468">
        <v>8</v>
      </c>
      <c r="K33" s="468">
        <v>5</v>
      </c>
      <c r="L33" s="468">
        <v>5</v>
      </c>
      <c r="M33" s="468">
        <v>12</v>
      </c>
      <c r="N33" s="468">
        <v>9</v>
      </c>
      <c r="O33" s="469">
        <v>6</v>
      </c>
      <c r="P33" s="460"/>
    </row>
    <row r="34" spans="1:16" s="453" customFormat="1" x14ac:dyDescent="0.2">
      <c r="A34" s="465"/>
      <c r="B34" s="466" t="s">
        <v>156</v>
      </c>
      <c r="C34" s="467">
        <v>1255</v>
      </c>
      <c r="D34" s="468">
        <v>19</v>
      </c>
      <c r="E34" s="468">
        <v>27</v>
      </c>
      <c r="F34" s="468">
        <v>51</v>
      </c>
      <c r="G34" s="468">
        <v>76</v>
      </c>
      <c r="H34" s="468">
        <v>104</v>
      </c>
      <c r="I34" s="468">
        <v>123</v>
      </c>
      <c r="J34" s="468">
        <v>113</v>
      </c>
      <c r="K34" s="468">
        <v>103</v>
      </c>
      <c r="L34" s="468">
        <v>180</v>
      </c>
      <c r="M34" s="468">
        <v>180</v>
      </c>
      <c r="N34" s="468">
        <v>189</v>
      </c>
      <c r="O34" s="469">
        <v>90</v>
      </c>
      <c r="P34" s="460"/>
    </row>
    <row r="35" spans="1:16" s="453" customFormat="1" x14ac:dyDescent="0.2">
      <c r="A35" s="465"/>
      <c r="B35" s="466" t="s">
        <v>157</v>
      </c>
      <c r="C35" s="467">
        <v>8594</v>
      </c>
      <c r="D35" s="468">
        <v>130</v>
      </c>
      <c r="E35" s="468">
        <v>191</v>
      </c>
      <c r="F35" s="468">
        <v>219</v>
      </c>
      <c r="G35" s="468">
        <v>505</v>
      </c>
      <c r="H35" s="468">
        <v>668</v>
      </c>
      <c r="I35" s="468">
        <v>548</v>
      </c>
      <c r="J35" s="468">
        <v>590</v>
      </c>
      <c r="K35" s="468">
        <v>582</v>
      </c>
      <c r="L35" s="468">
        <v>1246</v>
      </c>
      <c r="M35" s="468">
        <v>1394</v>
      </c>
      <c r="N35" s="468">
        <v>1421</v>
      </c>
      <c r="O35" s="469">
        <v>1100</v>
      </c>
      <c r="P35" s="460"/>
    </row>
    <row r="36" spans="1:16" s="453" customFormat="1" x14ac:dyDescent="0.2">
      <c r="A36" s="465"/>
      <c r="B36" s="466" t="s">
        <v>884</v>
      </c>
      <c r="C36" s="467">
        <v>1</v>
      </c>
      <c r="D36" s="468">
        <v>0</v>
      </c>
      <c r="E36" s="468">
        <v>0</v>
      </c>
      <c r="F36" s="468">
        <v>0</v>
      </c>
      <c r="G36" s="468">
        <v>0</v>
      </c>
      <c r="H36" s="468">
        <v>0</v>
      </c>
      <c r="I36" s="468">
        <v>0</v>
      </c>
      <c r="J36" s="468">
        <v>0</v>
      </c>
      <c r="K36" s="468">
        <v>0</v>
      </c>
      <c r="L36" s="468">
        <v>0</v>
      </c>
      <c r="M36" s="468">
        <v>0</v>
      </c>
      <c r="N36" s="468">
        <v>0</v>
      </c>
      <c r="O36" s="469">
        <v>1</v>
      </c>
      <c r="P36" s="460"/>
    </row>
    <row r="37" spans="1:16" s="453" customFormat="1" x14ac:dyDescent="0.2">
      <c r="A37" s="465"/>
      <c r="B37" s="466" t="s">
        <v>885</v>
      </c>
      <c r="C37" s="467">
        <v>4</v>
      </c>
      <c r="D37" s="468">
        <v>0</v>
      </c>
      <c r="E37" s="468">
        <v>0</v>
      </c>
      <c r="F37" s="468">
        <v>0</v>
      </c>
      <c r="G37" s="468">
        <v>0</v>
      </c>
      <c r="H37" s="468">
        <v>0</v>
      </c>
      <c r="I37" s="468">
        <v>1</v>
      </c>
      <c r="J37" s="468">
        <v>0</v>
      </c>
      <c r="K37" s="468">
        <v>1</v>
      </c>
      <c r="L37" s="468">
        <v>0</v>
      </c>
      <c r="M37" s="468">
        <v>1</v>
      </c>
      <c r="N37" s="468">
        <v>1</v>
      </c>
      <c r="O37" s="469">
        <v>0</v>
      </c>
      <c r="P37" s="460"/>
    </row>
    <row r="38" spans="1:16" s="453" customFormat="1" x14ac:dyDescent="0.2">
      <c r="A38" s="465"/>
      <c r="B38" s="466" t="s">
        <v>886</v>
      </c>
      <c r="C38" s="467">
        <v>25</v>
      </c>
      <c r="D38" s="468">
        <v>0</v>
      </c>
      <c r="E38" s="468">
        <v>0</v>
      </c>
      <c r="F38" s="468">
        <v>2</v>
      </c>
      <c r="G38" s="468">
        <v>2</v>
      </c>
      <c r="H38" s="468">
        <v>0</v>
      </c>
      <c r="I38" s="468">
        <v>2</v>
      </c>
      <c r="J38" s="468">
        <v>3</v>
      </c>
      <c r="K38" s="468">
        <v>0</v>
      </c>
      <c r="L38" s="468">
        <v>4</v>
      </c>
      <c r="M38" s="468">
        <v>9</v>
      </c>
      <c r="N38" s="468">
        <v>1</v>
      </c>
      <c r="O38" s="469">
        <v>2</v>
      </c>
      <c r="P38" s="460"/>
    </row>
    <row r="39" spans="1:16" s="453" customFormat="1" x14ac:dyDescent="0.2">
      <c r="A39" s="465"/>
      <c r="B39" s="466" t="s">
        <v>163</v>
      </c>
      <c r="C39" s="467">
        <v>132</v>
      </c>
      <c r="D39" s="468">
        <v>1</v>
      </c>
      <c r="E39" s="468">
        <v>7</v>
      </c>
      <c r="F39" s="468">
        <v>1</v>
      </c>
      <c r="G39" s="468">
        <v>5</v>
      </c>
      <c r="H39" s="468">
        <v>13</v>
      </c>
      <c r="I39" s="468">
        <v>25</v>
      </c>
      <c r="J39" s="468">
        <v>14</v>
      </c>
      <c r="K39" s="468">
        <v>13</v>
      </c>
      <c r="L39" s="468">
        <v>17</v>
      </c>
      <c r="M39" s="468">
        <v>17</v>
      </c>
      <c r="N39" s="468">
        <v>13</v>
      </c>
      <c r="O39" s="469">
        <v>6</v>
      </c>
      <c r="P39" s="460"/>
    </row>
    <row r="40" spans="1:16" s="453" customFormat="1" x14ac:dyDescent="0.2">
      <c r="A40" s="465"/>
      <c r="B40" s="466" t="s">
        <v>891</v>
      </c>
      <c r="C40" s="467">
        <v>1</v>
      </c>
      <c r="D40" s="468">
        <v>0</v>
      </c>
      <c r="E40" s="468">
        <v>0</v>
      </c>
      <c r="F40" s="468">
        <v>0</v>
      </c>
      <c r="G40" s="468">
        <v>0</v>
      </c>
      <c r="H40" s="468">
        <v>1</v>
      </c>
      <c r="I40" s="468">
        <v>0</v>
      </c>
      <c r="J40" s="468">
        <v>0</v>
      </c>
      <c r="K40" s="468">
        <v>0</v>
      </c>
      <c r="L40" s="468">
        <v>0</v>
      </c>
      <c r="M40" s="468">
        <v>0</v>
      </c>
      <c r="N40" s="468">
        <v>0</v>
      </c>
      <c r="O40" s="469">
        <v>0</v>
      </c>
      <c r="P40" s="460"/>
    </row>
    <row r="41" spans="1:16" s="453" customFormat="1" x14ac:dyDescent="0.2">
      <c r="A41" s="465"/>
      <c r="B41" s="466" t="s">
        <v>892</v>
      </c>
      <c r="C41" s="467">
        <v>12</v>
      </c>
      <c r="D41" s="468">
        <v>0</v>
      </c>
      <c r="E41" s="468">
        <v>0</v>
      </c>
      <c r="F41" s="468">
        <v>1</v>
      </c>
      <c r="G41" s="468">
        <v>1</v>
      </c>
      <c r="H41" s="468">
        <v>0</v>
      </c>
      <c r="I41" s="468">
        <v>2</v>
      </c>
      <c r="J41" s="468">
        <v>1</v>
      </c>
      <c r="K41" s="468">
        <v>2</v>
      </c>
      <c r="L41" s="468">
        <v>2</v>
      </c>
      <c r="M41" s="468">
        <v>1</v>
      </c>
      <c r="N41" s="468">
        <v>2</v>
      </c>
      <c r="O41" s="469">
        <v>0</v>
      </c>
      <c r="P41" s="460"/>
    </row>
    <row r="42" spans="1:16" s="453" customFormat="1" x14ac:dyDescent="0.2">
      <c r="A42" s="465"/>
      <c r="B42" s="466" t="s">
        <v>894</v>
      </c>
      <c r="C42" s="467">
        <v>1</v>
      </c>
      <c r="D42" s="468">
        <v>0</v>
      </c>
      <c r="E42" s="468">
        <v>0</v>
      </c>
      <c r="F42" s="468">
        <v>0</v>
      </c>
      <c r="G42" s="468">
        <v>0</v>
      </c>
      <c r="H42" s="468">
        <v>0</v>
      </c>
      <c r="I42" s="468">
        <v>0</v>
      </c>
      <c r="J42" s="468">
        <v>0</v>
      </c>
      <c r="K42" s="468">
        <v>0</v>
      </c>
      <c r="L42" s="468">
        <v>0</v>
      </c>
      <c r="M42" s="468">
        <v>1</v>
      </c>
      <c r="N42" s="468">
        <v>0</v>
      </c>
      <c r="O42" s="469">
        <v>0</v>
      </c>
      <c r="P42" s="460"/>
    </row>
    <row r="43" spans="1:16" s="453" customFormat="1" x14ac:dyDescent="0.2">
      <c r="A43" s="465"/>
      <c r="B43" s="466" t="s">
        <v>895</v>
      </c>
      <c r="C43" s="467">
        <v>10</v>
      </c>
      <c r="D43" s="468">
        <v>1</v>
      </c>
      <c r="E43" s="468">
        <v>0</v>
      </c>
      <c r="F43" s="468">
        <v>0</v>
      </c>
      <c r="G43" s="468">
        <v>0</v>
      </c>
      <c r="H43" s="468">
        <v>0</v>
      </c>
      <c r="I43" s="468">
        <v>3</v>
      </c>
      <c r="J43" s="468">
        <v>2</v>
      </c>
      <c r="K43" s="468">
        <v>2</v>
      </c>
      <c r="L43" s="468">
        <v>0</v>
      </c>
      <c r="M43" s="468">
        <v>2</v>
      </c>
      <c r="N43" s="468">
        <v>0</v>
      </c>
      <c r="O43" s="469">
        <v>0</v>
      </c>
      <c r="P43" s="460"/>
    </row>
    <row r="44" spans="1:16" s="453" customFormat="1" x14ac:dyDescent="0.2">
      <c r="A44" s="465"/>
      <c r="B44" s="466" t="s">
        <v>896</v>
      </c>
      <c r="C44" s="467">
        <v>4517</v>
      </c>
      <c r="D44" s="468">
        <v>85</v>
      </c>
      <c r="E44" s="468">
        <v>119</v>
      </c>
      <c r="F44" s="468">
        <v>196</v>
      </c>
      <c r="G44" s="468">
        <v>451</v>
      </c>
      <c r="H44" s="468">
        <v>414</v>
      </c>
      <c r="I44" s="468">
        <v>399</v>
      </c>
      <c r="J44" s="468">
        <v>410</v>
      </c>
      <c r="K44" s="468">
        <v>466</v>
      </c>
      <c r="L44" s="468">
        <v>956</v>
      </c>
      <c r="M44" s="468">
        <v>602</v>
      </c>
      <c r="N44" s="468">
        <v>301</v>
      </c>
      <c r="O44" s="469">
        <v>118</v>
      </c>
      <c r="P44" s="460"/>
    </row>
    <row r="45" spans="1:16" s="453" customFormat="1" x14ac:dyDescent="0.2">
      <c r="A45" s="465"/>
      <c r="B45" s="466" t="s">
        <v>897</v>
      </c>
      <c r="C45" s="467">
        <v>3</v>
      </c>
      <c r="D45" s="468">
        <v>0</v>
      </c>
      <c r="E45" s="468">
        <v>0</v>
      </c>
      <c r="F45" s="468">
        <v>0</v>
      </c>
      <c r="G45" s="468">
        <v>0</v>
      </c>
      <c r="H45" s="468">
        <v>0</v>
      </c>
      <c r="I45" s="468">
        <v>1</v>
      </c>
      <c r="J45" s="468">
        <v>1</v>
      </c>
      <c r="K45" s="468">
        <v>0</v>
      </c>
      <c r="L45" s="468">
        <v>0</v>
      </c>
      <c r="M45" s="468">
        <v>1</v>
      </c>
      <c r="N45" s="468">
        <v>0</v>
      </c>
      <c r="O45" s="469">
        <v>0</v>
      </c>
      <c r="P45" s="460"/>
    </row>
    <row r="46" spans="1:16" s="453" customFormat="1" x14ac:dyDescent="0.2">
      <c r="A46" s="465"/>
      <c r="B46" s="466" t="s">
        <v>899</v>
      </c>
      <c r="C46" s="467">
        <v>1</v>
      </c>
      <c r="D46" s="468">
        <v>0</v>
      </c>
      <c r="E46" s="468">
        <v>0</v>
      </c>
      <c r="F46" s="468">
        <v>0</v>
      </c>
      <c r="G46" s="468">
        <v>0</v>
      </c>
      <c r="H46" s="468">
        <v>1</v>
      </c>
      <c r="I46" s="468">
        <v>0</v>
      </c>
      <c r="J46" s="468">
        <v>0</v>
      </c>
      <c r="K46" s="468">
        <v>0</v>
      </c>
      <c r="L46" s="468">
        <v>0</v>
      </c>
      <c r="M46" s="468">
        <v>0</v>
      </c>
      <c r="N46" s="468">
        <v>0</v>
      </c>
      <c r="O46" s="469">
        <v>0</v>
      </c>
      <c r="P46" s="460"/>
    </row>
    <row r="47" spans="1:16" s="453" customFormat="1" x14ac:dyDescent="0.2">
      <c r="A47" s="465"/>
      <c r="B47" s="466" t="s">
        <v>902</v>
      </c>
      <c r="C47" s="467">
        <v>12</v>
      </c>
      <c r="D47" s="468">
        <v>0</v>
      </c>
      <c r="E47" s="468">
        <v>1</v>
      </c>
      <c r="F47" s="468">
        <v>1</v>
      </c>
      <c r="G47" s="468">
        <v>1</v>
      </c>
      <c r="H47" s="468">
        <v>3</v>
      </c>
      <c r="I47" s="468">
        <v>2</v>
      </c>
      <c r="J47" s="468">
        <v>0</v>
      </c>
      <c r="K47" s="468">
        <v>0</v>
      </c>
      <c r="L47" s="468">
        <v>2</v>
      </c>
      <c r="M47" s="468">
        <v>2</v>
      </c>
      <c r="N47" s="468">
        <v>0</v>
      </c>
      <c r="O47" s="469">
        <v>0</v>
      </c>
      <c r="P47" s="460"/>
    </row>
    <row r="48" spans="1:16" s="453" customFormat="1" x14ac:dyDescent="0.2">
      <c r="A48" s="465"/>
      <c r="B48" s="466" t="s">
        <v>158</v>
      </c>
      <c r="C48" s="467">
        <v>581</v>
      </c>
      <c r="D48" s="468">
        <v>6</v>
      </c>
      <c r="E48" s="468">
        <v>13</v>
      </c>
      <c r="F48" s="468">
        <v>11</v>
      </c>
      <c r="G48" s="468">
        <v>73</v>
      </c>
      <c r="H48" s="468">
        <v>80</v>
      </c>
      <c r="I48" s="468">
        <v>56</v>
      </c>
      <c r="J48" s="468">
        <v>44</v>
      </c>
      <c r="K48" s="468">
        <v>46</v>
      </c>
      <c r="L48" s="468">
        <v>82</v>
      </c>
      <c r="M48" s="468">
        <v>84</v>
      </c>
      <c r="N48" s="468">
        <v>62</v>
      </c>
      <c r="O48" s="469">
        <v>24</v>
      </c>
      <c r="P48" s="460"/>
    </row>
    <row r="49" spans="1:16" s="453" customFormat="1" x14ac:dyDescent="0.2">
      <c r="A49" s="658" t="s">
        <v>43</v>
      </c>
      <c r="B49" s="461" t="s">
        <v>10</v>
      </c>
      <c r="C49" s="462">
        <v>40241</v>
      </c>
      <c r="D49" s="463">
        <v>807</v>
      </c>
      <c r="E49" s="463">
        <v>950</v>
      </c>
      <c r="F49" s="463">
        <v>1160</v>
      </c>
      <c r="G49" s="463">
        <v>2100</v>
      </c>
      <c r="H49" s="463">
        <v>2722</v>
      </c>
      <c r="I49" s="463">
        <v>4633</v>
      </c>
      <c r="J49" s="463">
        <v>5032</v>
      </c>
      <c r="K49" s="463">
        <v>4340</v>
      </c>
      <c r="L49" s="463">
        <v>6873</v>
      </c>
      <c r="M49" s="463">
        <v>5603</v>
      </c>
      <c r="N49" s="463">
        <v>4047</v>
      </c>
      <c r="O49" s="464">
        <v>1974</v>
      </c>
      <c r="P49" s="460"/>
    </row>
    <row r="50" spans="1:16" s="453" customFormat="1" x14ac:dyDescent="0.2">
      <c r="A50" s="465"/>
      <c r="B50" s="466" t="s">
        <v>905</v>
      </c>
      <c r="C50" s="467">
        <v>233</v>
      </c>
      <c r="D50" s="468">
        <v>2</v>
      </c>
      <c r="E50" s="468">
        <v>9</v>
      </c>
      <c r="F50" s="468">
        <v>7</v>
      </c>
      <c r="G50" s="468">
        <v>7</v>
      </c>
      <c r="H50" s="468">
        <v>10</v>
      </c>
      <c r="I50" s="468">
        <v>21</v>
      </c>
      <c r="J50" s="468">
        <v>40</v>
      </c>
      <c r="K50" s="468">
        <v>26</v>
      </c>
      <c r="L50" s="468">
        <v>33</v>
      </c>
      <c r="M50" s="468">
        <v>28</v>
      </c>
      <c r="N50" s="468">
        <v>39</v>
      </c>
      <c r="O50" s="469">
        <v>11</v>
      </c>
      <c r="P50" s="460"/>
    </row>
    <row r="51" spans="1:16" s="453" customFormat="1" x14ac:dyDescent="0.2">
      <c r="A51" s="465"/>
      <c r="B51" s="466" t="s">
        <v>906</v>
      </c>
      <c r="C51" s="467">
        <v>76</v>
      </c>
      <c r="D51" s="468">
        <v>0</v>
      </c>
      <c r="E51" s="468">
        <v>0</v>
      </c>
      <c r="F51" s="468">
        <v>1</v>
      </c>
      <c r="G51" s="468">
        <v>5</v>
      </c>
      <c r="H51" s="468">
        <v>9</v>
      </c>
      <c r="I51" s="468">
        <v>15</v>
      </c>
      <c r="J51" s="468">
        <v>9</v>
      </c>
      <c r="K51" s="468">
        <v>5</v>
      </c>
      <c r="L51" s="468">
        <v>3</v>
      </c>
      <c r="M51" s="468">
        <v>6</v>
      </c>
      <c r="N51" s="468">
        <v>17</v>
      </c>
      <c r="O51" s="469">
        <v>6</v>
      </c>
      <c r="P51" s="460"/>
    </row>
    <row r="52" spans="1:16" s="453" customFormat="1" x14ac:dyDescent="0.2">
      <c r="A52" s="465"/>
      <c r="B52" s="466" t="s">
        <v>907</v>
      </c>
      <c r="C52" s="467">
        <v>51</v>
      </c>
      <c r="D52" s="468">
        <v>0</v>
      </c>
      <c r="E52" s="468">
        <v>1</v>
      </c>
      <c r="F52" s="468">
        <v>1</v>
      </c>
      <c r="G52" s="468">
        <v>2</v>
      </c>
      <c r="H52" s="468">
        <v>2</v>
      </c>
      <c r="I52" s="468">
        <v>5</v>
      </c>
      <c r="J52" s="468">
        <v>5</v>
      </c>
      <c r="K52" s="468">
        <v>6</v>
      </c>
      <c r="L52" s="468">
        <v>9</v>
      </c>
      <c r="M52" s="468">
        <v>6</v>
      </c>
      <c r="N52" s="468">
        <v>8</v>
      </c>
      <c r="O52" s="469">
        <v>6</v>
      </c>
      <c r="P52" s="460"/>
    </row>
    <row r="53" spans="1:16" s="453" customFormat="1" x14ac:dyDescent="0.2">
      <c r="A53" s="465"/>
      <c r="B53" s="466" t="s">
        <v>908</v>
      </c>
      <c r="C53" s="467">
        <v>53</v>
      </c>
      <c r="D53" s="468">
        <v>1</v>
      </c>
      <c r="E53" s="468">
        <v>3</v>
      </c>
      <c r="F53" s="468">
        <v>0</v>
      </c>
      <c r="G53" s="468">
        <v>2</v>
      </c>
      <c r="H53" s="468">
        <v>2</v>
      </c>
      <c r="I53" s="468">
        <v>6</v>
      </c>
      <c r="J53" s="468">
        <v>7</v>
      </c>
      <c r="K53" s="468">
        <v>8</v>
      </c>
      <c r="L53" s="468">
        <v>9</v>
      </c>
      <c r="M53" s="468">
        <v>7</v>
      </c>
      <c r="N53" s="468">
        <v>5</v>
      </c>
      <c r="O53" s="469">
        <v>3</v>
      </c>
      <c r="P53" s="460"/>
    </row>
    <row r="54" spans="1:16" s="453" customFormat="1" x14ac:dyDescent="0.2">
      <c r="A54" s="465"/>
      <c r="B54" s="466" t="s">
        <v>909</v>
      </c>
      <c r="C54" s="467">
        <v>2956</v>
      </c>
      <c r="D54" s="468">
        <v>79</v>
      </c>
      <c r="E54" s="468">
        <v>97</v>
      </c>
      <c r="F54" s="468">
        <v>85</v>
      </c>
      <c r="G54" s="468">
        <v>309</v>
      </c>
      <c r="H54" s="468">
        <v>177</v>
      </c>
      <c r="I54" s="468">
        <v>422</v>
      </c>
      <c r="J54" s="468">
        <v>410</v>
      </c>
      <c r="K54" s="468">
        <v>343</v>
      </c>
      <c r="L54" s="468">
        <v>442</v>
      </c>
      <c r="M54" s="468">
        <v>328</v>
      </c>
      <c r="N54" s="468">
        <v>193</v>
      </c>
      <c r="O54" s="469">
        <v>71</v>
      </c>
      <c r="P54" s="460"/>
    </row>
    <row r="55" spans="1:16" s="453" customFormat="1" x14ac:dyDescent="0.2">
      <c r="A55" s="465"/>
      <c r="B55" s="466" t="s">
        <v>910</v>
      </c>
      <c r="C55" s="467">
        <v>19</v>
      </c>
      <c r="D55" s="468">
        <v>0</v>
      </c>
      <c r="E55" s="468">
        <v>3</v>
      </c>
      <c r="F55" s="468">
        <v>0</v>
      </c>
      <c r="G55" s="468">
        <v>0</v>
      </c>
      <c r="H55" s="468">
        <v>1</v>
      </c>
      <c r="I55" s="468">
        <v>0</v>
      </c>
      <c r="J55" s="468">
        <v>5</v>
      </c>
      <c r="K55" s="468">
        <v>3</v>
      </c>
      <c r="L55" s="468">
        <v>4</v>
      </c>
      <c r="M55" s="468">
        <v>3</v>
      </c>
      <c r="N55" s="468">
        <v>0</v>
      </c>
      <c r="O55" s="469">
        <v>0</v>
      </c>
      <c r="P55" s="460"/>
    </row>
    <row r="56" spans="1:16" s="453" customFormat="1" x14ac:dyDescent="0.2">
      <c r="A56" s="465"/>
      <c r="B56" s="466" t="s">
        <v>911</v>
      </c>
      <c r="C56" s="467">
        <v>4</v>
      </c>
      <c r="D56" s="468">
        <v>0</v>
      </c>
      <c r="E56" s="468">
        <v>0</v>
      </c>
      <c r="F56" s="468">
        <v>0</v>
      </c>
      <c r="G56" s="468">
        <v>0</v>
      </c>
      <c r="H56" s="468">
        <v>0</v>
      </c>
      <c r="I56" s="468">
        <v>2</v>
      </c>
      <c r="J56" s="468">
        <v>0</v>
      </c>
      <c r="K56" s="468">
        <v>0</v>
      </c>
      <c r="L56" s="468">
        <v>0</v>
      </c>
      <c r="M56" s="468">
        <v>2</v>
      </c>
      <c r="N56" s="468">
        <v>0</v>
      </c>
      <c r="O56" s="469">
        <v>0</v>
      </c>
      <c r="P56" s="460"/>
    </row>
    <row r="57" spans="1:16" s="453" customFormat="1" x14ac:dyDescent="0.2">
      <c r="A57" s="465"/>
      <c r="B57" s="466" t="s">
        <v>912</v>
      </c>
      <c r="C57" s="467">
        <v>1</v>
      </c>
      <c r="D57" s="468">
        <v>0</v>
      </c>
      <c r="E57" s="468">
        <v>0</v>
      </c>
      <c r="F57" s="468">
        <v>0</v>
      </c>
      <c r="G57" s="468">
        <v>0</v>
      </c>
      <c r="H57" s="468">
        <v>0</v>
      </c>
      <c r="I57" s="468">
        <v>0</v>
      </c>
      <c r="J57" s="468">
        <v>1</v>
      </c>
      <c r="K57" s="468">
        <v>0</v>
      </c>
      <c r="L57" s="468">
        <v>0</v>
      </c>
      <c r="M57" s="468">
        <v>0</v>
      </c>
      <c r="N57" s="468">
        <v>0</v>
      </c>
      <c r="O57" s="469">
        <v>0</v>
      </c>
      <c r="P57" s="460"/>
    </row>
    <row r="58" spans="1:16" s="453" customFormat="1" x14ac:dyDescent="0.2">
      <c r="A58" s="465"/>
      <c r="B58" s="466" t="s">
        <v>914</v>
      </c>
      <c r="C58" s="467">
        <v>9</v>
      </c>
      <c r="D58" s="468">
        <v>1</v>
      </c>
      <c r="E58" s="468">
        <v>0</v>
      </c>
      <c r="F58" s="468">
        <v>0</v>
      </c>
      <c r="G58" s="468">
        <v>0</v>
      </c>
      <c r="H58" s="468">
        <v>0</v>
      </c>
      <c r="I58" s="468">
        <v>1</v>
      </c>
      <c r="J58" s="468">
        <v>1</v>
      </c>
      <c r="K58" s="468">
        <v>3</v>
      </c>
      <c r="L58" s="468">
        <v>2</v>
      </c>
      <c r="M58" s="468">
        <v>1</v>
      </c>
      <c r="N58" s="468">
        <v>0</v>
      </c>
      <c r="O58" s="469">
        <v>0</v>
      </c>
      <c r="P58" s="460"/>
    </row>
    <row r="59" spans="1:16" s="453" customFormat="1" x14ac:dyDescent="0.2">
      <c r="A59" s="465"/>
      <c r="B59" s="466" t="s">
        <v>915</v>
      </c>
      <c r="C59" s="467">
        <v>1</v>
      </c>
      <c r="D59" s="468">
        <v>0</v>
      </c>
      <c r="E59" s="468">
        <v>0</v>
      </c>
      <c r="F59" s="468">
        <v>0</v>
      </c>
      <c r="G59" s="468">
        <v>0</v>
      </c>
      <c r="H59" s="468">
        <v>0</v>
      </c>
      <c r="I59" s="468">
        <v>0</v>
      </c>
      <c r="J59" s="468">
        <v>0</v>
      </c>
      <c r="K59" s="468">
        <v>0</v>
      </c>
      <c r="L59" s="468">
        <v>1</v>
      </c>
      <c r="M59" s="468">
        <v>0</v>
      </c>
      <c r="N59" s="468">
        <v>0</v>
      </c>
      <c r="O59" s="469">
        <v>0</v>
      </c>
      <c r="P59" s="460"/>
    </row>
    <row r="60" spans="1:16" s="453" customFormat="1" x14ac:dyDescent="0.2">
      <c r="A60" s="465"/>
      <c r="B60" s="466" t="s">
        <v>916</v>
      </c>
      <c r="C60" s="467">
        <v>2</v>
      </c>
      <c r="D60" s="468">
        <v>0</v>
      </c>
      <c r="E60" s="468">
        <v>0</v>
      </c>
      <c r="F60" s="468">
        <v>0</v>
      </c>
      <c r="G60" s="468">
        <v>0</v>
      </c>
      <c r="H60" s="468">
        <v>0</v>
      </c>
      <c r="I60" s="468">
        <v>0</v>
      </c>
      <c r="J60" s="468">
        <v>1</v>
      </c>
      <c r="K60" s="468">
        <v>1</v>
      </c>
      <c r="L60" s="468">
        <v>0</v>
      </c>
      <c r="M60" s="468">
        <v>0</v>
      </c>
      <c r="N60" s="468">
        <v>0</v>
      </c>
      <c r="O60" s="469">
        <v>0</v>
      </c>
      <c r="P60" s="460"/>
    </row>
    <row r="61" spans="1:16" s="453" customFormat="1" x14ac:dyDescent="0.2">
      <c r="A61" s="465"/>
      <c r="B61" s="466" t="s">
        <v>917</v>
      </c>
      <c r="C61" s="467">
        <v>3</v>
      </c>
      <c r="D61" s="468">
        <v>0</v>
      </c>
      <c r="E61" s="468">
        <v>0</v>
      </c>
      <c r="F61" s="468">
        <v>0</v>
      </c>
      <c r="G61" s="468">
        <v>0</v>
      </c>
      <c r="H61" s="468">
        <v>0</v>
      </c>
      <c r="I61" s="468">
        <v>0</v>
      </c>
      <c r="J61" s="468">
        <v>0</v>
      </c>
      <c r="K61" s="468">
        <v>1</v>
      </c>
      <c r="L61" s="468">
        <v>1</v>
      </c>
      <c r="M61" s="468">
        <v>1</v>
      </c>
      <c r="N61" s="468">
        <v>0</v>
      </c>
      <c r="O61" s="469">
        <v>0</v>
      </c>
      <c r="P61" s="460"/>
    </row>
    <row r="62" spans="1:16" s="453" customFormat="1" x14ac:dyDescent="0.2">
      <c r="A62" s="465"/>
      <c r="B62" s="466" t="s">
        <v>918</v>
      </c>
      <c r="C62" s="467">
        <v>2</v>
      </c>
      <c r="D62" s="468">
        <v>0</v>
      </c>
      <c r="E62" s="468">
        <v>0</v>
      </c>
      <c r="F62" s="468">
        <v>0</v>
      </c>
      <c r="G62" s="468">
        <v>0</v>
      </c>
      <c r="H62" s="468">
        <v>0</v>
      </c>
      <c r="I62" s="468">
        <v>2</v>
      </c>
      <c r="J62" s="468">
        <v>0</v>
      </c>
      <c r="K62" s="468">
        <v>0</v>
      </c>
      <c r="L62" s="468">
        <v>0</v>
      </c>
      <c r="M62" s="468">
        <v>0</v>
      </c>
      <c r="N62" s="468">
        <v>0</v>
      </c>
      <c r="O62" s="469">
        <v>0</v>
      </c>
      <c r="P62" s="460"/>
    </row>
    <row r="63" spans="1:16" s="453" customFormat="1" x14ac:dyDescent="0.2">
      <c r="A63" s="465"/>
      <c r="B63" s="466" t="s">
        <v>3167</v>
      </c>
      <c r="C63" s="467">
        <v>4</v>
      </c>
      <c r="D63" s="468">
        <v>1</v>
      </c>
      <c r="E63" s="468">
        <v>0</v>
      </c>
      <c r="F63" s="468">
        <v>0</v>
      </c>
      <c r="G63" s="468">
        <v>0</v>
      </c>
      <c r="H63" s="468">
        <v>0</v>
      </c>
      <c r="I63" s="468">
        <v>1</v>
      </c>
      <c r="J63" s="468">
        <v>1</v>
      </c>
      <c r="K63" s="468">
        <v>0</v>
      </c>
      <c r="L63" s="468">
        <v>1</v>
      </c>
      <c r="M63" s="468">
        <v>0</v>
      </c>
      <c r="N63" s="468">
        <v>0</v>
      </c>
      <c r="O63" s="469">
        <v>0</v>
      </c>
      <c r="P63" s="460"/>
    </row>
    <row r="64" spans="1:16" s="453" customFormat="1" x14ac:dyDescent="0.2">
      <c r="A64" s="465"/>
      <c r="B64" s="466" t="s">
        <v>3168</v>
      </c>
      <c r="C64" s="467">
        <v>2</v>
      </c>
      <c r="D64" s="468">
        <v>0</v>
      </c>
      <c r="E64" s="468">
        <v>0</v>
      </c>
      <c r="F64" s="468">
        <v>0</v>
      </c>
      <c r="G64" s="468">
        <v>0</v>
      </c>
      <c r="H64" s="468">
        <v>0</v>
      </c>
      <c r="I64" s="468">
        <v>0</v>
      </c>
      <c r="J64" s="468">
        <v>1</v>
      </c>
      <c r="K64" s="468">
        <v>1</v>
      </c>
      <c r="L64" s="468">
        <v>0</v>
      </c>
      <c r="M64" s="468">
        <v>0</v>
      </c>
      <c r="N64" s="468">
        <v>0</v>
      </c>
      <c r="O64" s="469">
        <v>0</v>
      </c>
      <c r="P64" s="460"/>
    </row>
    <row r="65" spans="1:16" s="453" customFormat="1" x14ac:dyDescent="0.2">
      <c r="A65" s="465"/>
      <c r="B65" s="466" t="s">
        <v>920</v>
      </c>
      <c r="C65" s="467">
        <v>4</v>
      </c>
      <c r="D65" s="468">
        <v>0</v>
      </c>
      <c r="E65" s="468">
        <v>0</v>
      </c>
      <c r="F65" s="468">
        <v>0</v>
      </c>
      <c r="G65" s="468">
        <v>0</v>
      </c>
      <c r="H65" s="468">
        <v>1</v>
      </c>
      <c r="I65" s="468">
        <v>0</v>
      </c>
      <c r="J65" s="468">
        <v>1</v>
      </c>
      <c r="K65" s="468">
        <v>0</v>
      </c>
      <c r="L65" s="468">
        <v>1</v>
      </c>
      <c r="M65" s="468">
        <v>1</v>
      </c>
      <c r="N65" s="468">
        <v>0</v>
      </c>
      <c r="O65" s="469">
        <v>0</v>
      </c>
      <c r="P65" s="460"/>
    </row>
    <row r="66" spans="1:16" s="453" customFormat="1" x14ac:dyDescent="0.2">
      <c r="A66" s="465"/>
      <c r="B66" s="466" t="s">
        <v>922</v>
      </c>
      <c r="C66" s="467">
        <v>1</v>
      </c>
      <c r="D66" s="468">
        <v>0</v>
      </c>
      <c r="E66" s="468">
        <v>0</v>
      </c>
      <c r="F66" s="468">
        <v>0</v>
      </c>
      <c r="G66" s="468">
        <v>0</v>
      </c>
      <c r="H66" s="468">
        <v>1</v>
      </c>
      <c r="I66" s="468">
        <v>0</v>
      </c>
      <c r="J66" s="468">
        <v>0</v>
      </c>
      <c r="K66" s="468">
        <v>0</v>
      </c>
      <c r="L66" s="468">
        <v>0</v>
      </c>
      <c r="M66" s="468">
        <v>0</v>
      </c>
      <c r="N66" s="468">
        <v>0</v>
      </c>
      <c r="O66" s="469">
        <v>0</v>
      </c>
      <c r="P66" s="460"/>
    </row>
    <row r="67" spans="1:16" s="453" customFormat="1" x14ac:dyDescent="0.2">
      <c r="A67" s="465"/>
      <c r="B67" s="466" t="s">
        <v>3170</v>
      </c>
      <c r="C67" s="467">
        <v>6</v>
      </c>
      <c r="D67" s="468">
        <v>0</v>
      </c>
      <c r="E67" s="468">
        <v>0</v>
      </c>
      <c r="F67" s="468">
        <v>0</v>
      </c>
      <c r="G67" s="468">
        <v>0</v>
      </c>
      <c r="H67" s="468">
        <v>0</v>
      </c>
      <c r="I67" s="468">
        <v>1</v>
      </c>
      <c r="J67" s="468">
        <v>1</v>
      </c>
      <c r="K67" s="468">
        <v>3</v>
      </c>
      <c r="L67" s="468">
        <v>0</v>
      </c>
      <c r="M67" s="468">
        <v>0</v>
      </c>
      <c r="N67" s="468">
        <v>1</v>
      </c>
      <c r="O67" s="469">
        <v>0</v>
      </c>
      <c r="P67" s="460"/>
    </row>
    <row r="68" spans="1:16" s="453" customFormat="1" x14ac:dyDescent="0.2">
      <c r="A68" s="465"/>
      <c r="B68" s="466" t="s">
        <v>3171</v>
      </c>
      <c r="C68" s="467">
        <v>1</v>
      </c>
      <c r="D68" s="468">
        <v>0</v>
      </c>
      <c r="E68" s="468">
        <v>0</v>
      </c>
      <c r="F68" s="468">
        <v>0</v>
      </c>
      <c r="G68" s="468">
        <v>0</v>
      </c>
      <c r="H68" s="468">
        <v>0</v>
      </c>
      <c r="I68" s="468">
        <v>0</v>
      </c>
      <c r="J68" s="468">
        <v>0</v>
      </c>
      <c r="K68" s="468">
        <v>0</v>
      </c>
      <c r="L68" s="468">
        <v>0</v>
      </c>
      <c r="M68" s="468">
        <v>0</v>
      </c>
      <c r="N68" s="468">
        <v>0</v>
      </c>
      <c r="O68" s="469">
        <v>1</v>
      </c>
      <c r="P68" s="460"/>
    </row>
    <row r="69" spans="1:16" s="453" customFormat="1" x14ac:dyDescent="0.2">
      <c r="A69" s="465"/>
      <c r="B69" s="466" t="s">
        <v>3172</v>
      </c>
      <c r="C69" s="467">
        <v>1</v>
      </c>
      <c r="D69" s="468">
        <v>0</v>
      </c>
      <c r="E69" s="468">
        <v>0</v>
      </c>
      <c r="F69" s="468">
        <v>0</v>
      </c>
      <c r="G69" s="468">
        <v>0</v>
      </c>
      <c r="H69" s="468">
        <v>0</v>
      </c>
      <c r="I69" s="468">
        <v>0</v>
      </c>
      <c r="J69" s="468">
        <v>0</v>
      </c>
      <c r="K69" s="468">
        <v>0</v>
      </c>
      <c r="L69" s="468">
        <v>0</v>
      </c>
      <c r="M69" s="468">
        <v>0</v>
      </c>
      <c r="N69" s="468">
        <v>1</v>
      </c>
      <c r="O69" s="469">
        <v>0</v>
      </c>
      <c r="P69" s="460"/>
    </row>
    <row r="70" spans="1:16" s="453" customFormat="1" x14ac:dyDescent="0.2">
      <c r="A70" s="465"/>
      <c r="B70" s="466" t="s">
        <v>925</v>
      </c>
      <c r="C70" s="467">
        <v>10</v>
      </c>
      <c r="D70" s="468">
        <v>0</v>
      </c>
      <c r="E70" s="468">
        <v>1</v>
      </c>
      <c r="F70" s="468">
        <v>1</v>
      </c>
      <c r="G70" s="468">
        <v>0</v>
      </c>
      <c r="H70" s="468">
        <v>0</v>
      </c>
      <c r="I70" s="468">
        <v>1</v>
      </c>
      <c r="J70" s="468">
        <v>5</v>
      </c>
      <c r="K70" s="468">
        <v>0</v>
      </c>
      <c r="L70" s="468">
        <v>1</v>
      </c>
      <c r="M70" s="468">
        <v>0</v>
      </c>
      <c r="N70" s="468">
        <v>1</v>
      </c>
      <c r="O70" s="469">
        <v>0</v>
      </c>
      <c r="P70" s="460"/>
    </row>
    <row r="71" spans="1:16" s="453" customFormat="1" x14ac:dyDescent="0.2">
      <c r="A71" s="465"/>
      <c r="B71" s="466" t="s">
        <v>926</v>
      </c>
      <c r="C71" s="467">
        <v>6</v>
      </c>
      <c r="D71" s="468">
        <v>0</v>
      </c>
      <c r="E71" s="468">
        <v>0</v>
      </c>
      <c r="F71" s="468">
        <v>0</v>
      </c>
      <c r="G71" s="468">
        <v>0</v>
      </c>
      <c r="H71" s="468">
        <v>2</v>
      </c>
      <c r="I71" s="468">
        <v>0</v>
      </c>
      <c r="J71" s="468">
        <v>0</v>
      </c>
      <c r="K71" s="468">
        <v>1</v>
      </c>
      <c r="L71" s="468">
        <v>1</v>
      </c>
      <c r="M71" s="468">
        <v>0</v>
      </c>
      <c r="N71" s="468">
        <v>1</v>
      </c>
      <c r="O71" s="469">
        <v>1</v>
      </c>
      <c r="P71" s="460"/>
    </row>
    <row r="72" spans="1:16" s="453" customFormat="1" x14ac:dyDescent="0.2">
      <c r="A72" s="465"/>
      <c r="B72" s="466" t="s">
        <v>3173</v>
      </c>
      <c r="C72" s="467">
        <v>2</v>
      </c>
      <c r="D72" s="468">
        <v>0</v>
      </c>
      <c r="E72" s="468">
        <v>0</v>
      </c>
      <c r="F72" s="468">
        <v>0</v>
      </c>
      <c r="G72" s="468">
        <v>0</v>
      </c>
      <c r="H72" s="468">
        <v>0</v>
      </c>
      <c r="I72" s="468">
        <v>1</v>
      </c>
      <c r="J72" s="468">
        <v>0</v>
      </c>
      <c r="K72" s="468">
        <v>0</v>
      </c>
      <c r="L72" s="468">
        <v>1</v>
      </c>
      <c r="M72" s="468">
        <v>0</v>
      </c>
      <c r="N72" s="468">
        <v>0</v>
      </c>
      <c r="O72" s="469">
        <v>0</v>
      </c>
      <c r="P72" s="460"/>
    </row>
    <row r="73" spans="1:16" s="453" customFormat="1" x14ac:dyDescent="0.2">
      <c r="A73" s="465"/>
      <c r="B73" s="466" t="s">
        <v>927</v>
      </c>
      <c r="C73" s="467">
        <v>2</v>
      </c>
      <c r="D73" s="468">
        <v>0</v>
      </c>
      <c r="E73" s="468">
        <v>0</v>
      </c>
      <c r="F73" s="468">
        <v>0</v>
      </c>
      <c r="G73" s="468">
        <v>0</v>
      </c>
      <c r="H73" s="468">
        <v>0</v>
      </c>
      <c r="I73" s="468">
        <v>0</v>
      </c>
      <c r="J73" s="468">
        <v>0</v>
      </c>
      <c r="K73" s="468">
        <v>1</v>
      </c>
      <c r="L73" s="468">
        <v>0</v>
      </c>
      <c r="M73" s="468">
        <v>0</v>
      </c>
      <c r="N73" s="468">
        <v>1</v>
      </c>
      <c r="O73" s="469">
        <v>0</v>
      </c>
      <c r="P73" s="460"/>
    </row>
    <row r="74" spans="1:16" s="453" customFormat="1" x14ac:dyDescent="0.2">
      <c r="A74" s="465"/>
      <c r="B74" s="466" t="s">
        <v>928</v>
      </c>
      <c r="C74" s="467">
        <v>5</v>
      </c>
      <c r="D74" s="468">
        <v>0</v>
      </c>
      <c r="E74" s="468">
        <v>0</v>
      </c>
      <c r="F74" s="468">
        <v>0</v>
      </c>
      <c r="G74" s="468">
        <v>0</v>
      </c>
      <c r="H74" s="468">
        <v>0</v>
      </c>
      <c r="I74" s="468">
        <v>1</v>
      </c>
      <c r="J74" s="468">
        <v>0</v>
      </c>
      <c r="K74" s="468">
        <v>1</v>
      </c>
      <c r="L74" s="468">
        <v>1</v>
      </c>
      <c r="M74" s="468">
        <v>2</v>
      </c>
      <c r="N74" s="468">
        <v>0</v>
      </c>
      <c r="O74" s="469">
        <v>0</v>
      </c>
      <c r="P74" s="460"/>
    </row>
    <row r="75" spans="1:16" s="453" customFormat="1" x14ac:dyDescent="0.2">
      <c r="A75" s="465"/>
      <c r="B75" s="466" t="s">
        <v>930</v>
      </c>
      <c r="C75" s="467">
        <v>1</v>
      </c>
      <c r="D75" s="468">
        <v>0</v>
      </c>
      <c r="E75" s="468">
        <v>0</v>
      </c>
      <c r="F75" s="468">
        <v>0</v>
      </c>
      <c r="G75" s="468">
        <v>0</v>
      </c>
      <c r="H75" s="468">
        <v>0</v>
      </c>
      <c r="I75" s="468">
        <v>0</v>
      </c>
      <c r="J75" s="468">
        <v>0</v>
      </c>
      <c r="K75" s="468">
        <v>0</v>
      </c>
      <c r="L75" s="468">
        <v>1</v>
      </c>
      <c r="M75" s="468">
        <v>0</v>
      </c>
      <c r="N75" s="468">
        <v>0</v>
      </c>
      <c r="O75" s="469">
        <v>0</v>
      </c>
      <c r="P75" s="460"/>
    </row>
    <row r="76" spans="1:16" s="453" customFormat="1" x14ac:dyDescent="0.2">
      <c r="A76" s="465"/>
      <c r="B76" s="466" t="s">
        <v>3175</v>
      </c>
      <c r="C76" s="467">
        <v>1</v>
      </c>
      <c r="D76" s="468">
        <v>0</v>
      </c>
      <c r="E76" s="468">
        <v>0</v>
      </c>
      <c r="F76" s="468">
        <v>0</v>
      </c>
      <c r="G76" s="468">
        <v>0</v>
      </c>
      <c r="H76" s="468">
        <v>0</v>
      </c>
      <c r="I76" s="468">
        <v>1</v>
      </c>
      <c r="J76" s="468">
        <v>0</v>
      </c>
      <c r="K76" s="468">
        <v>0</v>
      </c>
      <c r="L76" s="468">
        <v>0</v>
      </c>
      <c r="M76" s="468">
        <v>0</v>
      </c>
      <c r="N76" s="468">
        <v>0</v>
      </c>
      <c r="O76" s="469">
        <v>0</v>
      </c>
      <c r="P76" s="460"/>
    </row>
    <row r="77" spans="1:16" s="453" customFormat="1" x14ac:dyDescent="0.2">
      <c r="A77" s="465"/>
      <c r="B77" s="466" t="s">
        <v>931</v>
      </c>
      <c r="C77" s="467">
        <v>232</v>
      </c>
      <c r="D77" s="468">
        <v>1</v>
      </c>
      <c r="E77" s="468">
        <v>1</v>
      </c>
      <c r="F77" s="468">
        <v>2</v>
      </c>
      <c r="G77" s="468">
        <v>8</v>
      </c>
      <c r="H77" s="468">
        <v>12</v>
      </c>
      <c r="I77" s="468">
        <v>27</v>
      </c>
      <c r="J77" s="468">
        <v>33</v>
      </c>
      <c r="K77" s="468">
        <v>27</v>
      </c>
      <c r="L77" s="468">
        <v>53</v>
      </c>
      <c r="M77" s="468">
        <v>32</v>
      </c>
      <c r="N77" s="468">
        <v>23</v>
      </c>
      <c r="O77" s="469">
        <v>13</v>
      </c>
      <c r="P77" s="460"/>
    </row>
    <row r="78" spans="1:16" s="453" customFormat="1" x14ac:dyDescent="0.2">
      <c r="A78" s="465"/>
      <c r="B78" s="466" t="s">
        <v>933</v>
      </c>
      <c r="C78" s="467">
        <v>8</v>
      </c>
      <c r="D78" s="468">
        <v>0</v>
      </c>
      <c r="E78" s="468">
        <v>0</v>
      </c>
      <c r="F78" s="468">
        <v>0</v>
      </c>
      <c r="G78" s="468">
        <v>0</v>
      </c>
      <c r="H78" s="468">
        <v>2</v>
      </c>
      <c r="I78" s="468">
        <v>2</v>
      </c>
      <c r="J78" s="468">
        <v>1</v>
      </c>
      <c r="K78" s="468">
        <v>0</v>
      </c>
      <c r="L78" s="468">
        <v>1</v>
      </c>
      <c r="M78" s="468">
        <v>2</v>
      </c>
      <c r="N78" s="468">
        <v>0</v>
      </c>
      <c r="O78" s="469">
        <v>0</v>
      </c>
      <c r="P78" s="460"/>
    </row>
    <row r="79" spans="1:16" s="453" customFormat="1" x14ac:dyDescent="0.2">
      <c r="A79" s="465"/>
      <c r="B79" s="466" t="s">
        <v>935</v>
      </c>
      <c r="C79" s="467">
        <v>3</v>
      </c>
      <c r="D79" s="468">
        <v>0</v>
      </c>
      <c r="E79" s="468">
        <v>0</v>
      </c>
      <c r="F79" s="468">
        <v>0</v>
      </c>
      <c r="G79" s="468">
        <v>0</v>
      </c>
      <c r="H79" s="468">
        <v>2</v>
      </c>
      <c r="I79" s="468">
        <v>0</v>
      </c>
      <c r="J79" s="468">
        <v>0</v>
      </c>
      <c r="K79" s="468">
        <v>0</v>
      </c>
      <c r="L79" s="468">
        <v>1</v>
      </c>
      <c r="M79" s="468">
        <v>0</v>
      </c>
      <c r="N79" s="468">
        <v>0</v>
      </c>
      <c r="O79" s="469">
        <v>0</v>
      </c>
      <c r="P79" s="460"/>
    </row>
    <row r="80" spans="1:16" s="453" customFormat="1" x14ac:dyDescent="0.2">
      <c r="A80" s="465"/>
      <c r="B80" s="466" t="s">
        <v>936</v>
      </c>
      <c r="C80" s="467">
        <v>1</v>
      </c>
      <c r="D80" s="468">
        <v>0</v>
      </c>
      <c r="E80" s="468">
        <v>0</v>
      </c>
      <c r="F80" s="468">
        <v>0</v>
      </c>
      <c r="G80" s="468">
        <v>0</v>
      </c>
      <c r="H80" s="468">
        <v>0</v>
      </c>
      <c r="I80" s="468">
        <v>0</v>
      </c>
      <c r="J80" s="468">
        <v>0</v>
      </c>
      <c r="K80" s="468">
        <v>0</v>
      </c>
      <c r="L80" s="468">
        <v>1</v>
      </c>
      <c r="M80" s="468">
        <v>0</v>
      </c>
      <c r="N80" s="468">
        <v>0</v>
      </c>
      <c r="O80" s="469">
        <v>0</v>
      </c>
      <c r="P80" s="460"/>
    </row>
    <row r="81" spans="1:16" s="453" customFormat="1" x14ac:dyDescent="0.2">
      <c r="A81" s="465"/>
      <c r="B81" s="466" t="s">
        <v>3176</v>
      </c>
      <c r="C81" s="467">
        <v>2</v>
      </c>
      <c r="D81" s="468">
        <v>0</v>
      </c>
      <c r="E81" s="468">
        <v>0</v>
      </c>
      <c r="F81" s="468">
        <v>0</v>
      </c>
      <c r="G81" s="468">
        <v>0</v>
      </c>
      <c r="H81" s="468">
        <v>0</v>
      </c>
      <c r="I81" s="468">
        <v>1</v>
      </c>
      <c r="J81" s="468">
        <v>1</v>
      </c>
      <c r="K81" s="468">
        <v>0</v>
      </c>
      <c r="L81" s="468">
        <v>0</v>
      </c>
      <c r="M81" s="468">
        <v>0</v>
      </c>
      <c r="N81" s="468">
        <v>0</v>
      </c>
      <c r="O81" s="469">
        <v>0</v>
      </c>
      <c r="P81" s="460"/>
    </row>
    <row r="82" spans="1:16" s="453" customFormat="1" x14ac:dyDescent="0.2">
      <c r="A82" s="465"/>
      <c r="B82" s="466" t="s">
        <v>168</v>
      </c>
      <c r="C82" s="467">
        <v>1992</v>
      </c>
      <c r="D82" s="468">
        <v>32</v>
      </c>
      <c r="E82" s="468">
        <v>36</v>
      </c>
      <c r="F82" s="468">
        <v>32</v>
      </c>
      <c r="G82" s="468">
        <v>44</v>
      </c>
      <c r="H82" s="468">
        <v>72</v>
      </c>
      <c r="I82" s="468">
        <v>201</v>
      </c>
      <c r="J82" s="468">
        <v>277</v>
      </c>
      <c r="K82" s="468">
        <v>292</v>
      </c>
      <c r="L82" s="468">
        <v>463</v>
      </c>
      <c r="M82" s="468">
        <v>352</v>
      </c>
      <c r="N82" s="468">
        <v>163</v>
      </c>
      <c r="O82" s="469">
        <v>28</v>
      </c>
      <c r="P82" s="460"/>
    </row>
    <row r="83" spans="1:16" s="453" customFormat="1" x14ac:dyDescent="0.2">
      <c r="A83" s="465"/>
      <c r="B83" s="466" t="s">
        <v>937</v>
      </c>
      <c r="C83" s="467">
        <v>3</v>
      </c>
      <c r="D83" s="468">
        <v>0</v>
      </c>
      <c r="E83" s="468">
        <v>0</v>
      </c>
      <c r="F83" s="468">
        <v>0</v>
      </c>
      <c r="G83" s="468">
        <v>0</v>
      </c>
      <c r="H83" s="468">
        <v>0</v>
      </c>
      <c r="I83" s="468">
        <v>0</v>
      </c>
      <c r="J83" s="468">
        <v>2</v>
      </c>
      <c r="K83" s="468">
        <v>1</v>
      </c>
      <c r="L83" s="468">
        <v>0</v>
      </c>
      <c r="M83" s="468">
        <v>0</v>
      </c>
      <c r="N83" s="468">
        <v>0</v>
      </c>
      <c r="O83" s="469">
        <v>0</v>
      </c>
      <c r="P83" s="460"/>
    </row>
    <row r="84" spans="1:16" s="453" customFormat="1" x14ac:dyDescent="0.2">
      <c r="A84" s="465"/>
      <c r="B84" s="466" t="s">
        <v>938</v>
      </c>
      <c r="C84" s="467">
        <v>10</v>
      </c>
      <c r="D84" s="468">
        <v>0</v>
      </c>
      <c r="E84" s="468">
        <v>2</v>
      </c>
      <c r="F84" s="468">
        <v>0</v>
      </c>
      <c r="G84" s="468">
        <v>0</v>
      </c>
      <c r="H84" s="468">
        <v>0</v>
      </c>
      <c r="I84" s="468">
        <v>0</v>
      </c>
      <c r="J84" s="468">
        <v>2</v>
      </c>
      <c r="K84" s="468">
        <v>0</v>
      </c>
      <c r="L84" s="468">
        <v>3</v>
      </c>
      <c r="M84" s="468">
        <v>2</v>
      </c>
      <c r="N84" s="468">
        <v>1</v>
      </c>
      <c r="O84" s="469">
        <v>0</v>
      </c>
      <c r="P84" s="460"/>
    </row>
    <row r="85" spans="1:16" s="453" customFormat="1" x14ac:dyDescent="0.2">
      <c r="A85" s="465"/>
      <c r="B85" s="466" t="s">
        <v>940</v>
      </c>
      <c r="C85" s="467">
        <v>18</v>
      </c>
      <c r="D85" s="468">
        <v>1</v>
      </c>
      <c r="E85" s="468">
        <v>0</v>
      </c>
      <c r="F85" s="468">
        <v>0</v>
      </c>
      <c r="G85" s="468">
        <v>0</v>
      </c>
      <c r="H85" s="468">
        <v>1</v>
      </c>
      <c r="I85" s="468">
        <v>4</v>
      </c>
      <c r="J85" s="468">
        <v>0</v>
      </c>
      <c r="K85" s="468">
        <v>2</v>
      </c>
      <c r="L85" s="468">
        <v>2</v>
      </c>
      <c r="M85" s="468">
        <v>4</v>
      </c>
      <c r="N85" s="468">
        <v>1</v>
      </c>
      <c r="O85" s="469">
        <v>3</v>
      </c>
      <c r="P85" s="460"/>
    </row>
    <row r="86" spans="1:16" s="453" customFormat="1" x14ac:dyDescent="0.2">
      <c r="A86" s="465"/>
      <c r="B86" s="466" t="s">
        <v>941</v>
      </c>
      <c r="C86" s="467">
        <v>177</v>
      </c>
      <c r="D86" s="468">
        <v>5</v>
      </c>
      <c r="E86" s="468">
        <v>1</v>
      </c>
      <c r="F86" s="468">
        <v>1</v>
      </c>
      <c r="G86" s="468">
        <v>5</v>
      </c>
      <c r="H86" s="468">
        <v>13</v>
      </c>
      <c r="I86" s="468">
        <v>19</v>
      </c>
      <c r="J86" s="468">
        <v>21</v>
      </c>
      <c r="K86" s="468">
        <v>23</v>
      </c>
      <c r="L86" s="468">
        <v>28</v>
      </c>
      <c r="M86" s="468">
        <v>26</v>
      </c>
      <c r="N86" s="468">
        <v>26</v>
      </c>
      <c r="O86" s="469">
        <v>9</v>
      </c>
      <c r="P86" s="460"/>
    </row>
    <row r="87" spans="1:16" s="453" customFormat="1" x14ac:dyDescent="0.2">
      <c r="A87" s="465"/>
      <c r="B87" s="466" t="s">
        <v>942</v>
      </c>
      <c r="C87" s="467">
        <v>638</v>
      </c>
      <c r="D87" s="468">
        <v>9</v>
      </c>
      <c r="E87" s="468">
        <v>19</v>
      </c>
      <c r="F87" s="468">
        <v>14</v>
      </c>
      <c r="G87" s="468">
        <v>20</v>
      </c>
      <c r="H87" s="468">
        <v>29</v>
      </c>
      <c r="I87" s="468">
        <v>69</v>
      </c>
      <c r="J87" s="468">
        <v>76</v>
      </c>
      <c r="K87" s="468">
        <v>73</v>
      </c>
      <c r="L87" s="468">
        <v>103</v>
      </c>
      <c r="M87" s="468">
        <v>101</v>
      </c>
      <c r="N87" s="468">
        <v>82</v>
      </c>
      <c r="O87" s="469">
        <v>43</v>
      </c>
      <c r="P87" s="460"/>
    </row>
    <row r="88" spans="1:16" s="453" customFormat="1" x14ac:dyDescent="0.2">
      <c r="A88" s="465"/>
      <c r="B88" s="466" t="s">
        <v>943</v>
      </c>
      <c r="C88" s="467">
        <v>33044</v>
      </c>
      <c r="D88" s="468">
        <v>655</v>
      </c>
      <c r="E88" s="468">
        <v>764</v>
      </c>
      <c r="F88" s="468">
        <v>994</v>
      </c>
      <c r="G88" s="468">
        <v>1665</v>
      </c>
      <c r="H88" s="468">
        <v>2332</v>
      </c>
      <c r="I88" s="468">
        <v>3740</v>
      </c>
      <c r="J88" s="468">
        <v>4061</v>
      </c>
      <c r="K88" s="468">
        <v>3448</v>
      </c>
      <c r="L88" s="468">
        <v>5589</v>
      </c>
      <c r="M88" s="468">
        <v>4613</v>
      </c>
      <c r="N88" s="468">
        <v>3424</v>
      </c>
      <c r="O88" s="469">
        <v>1759</v>
      </c>
      <c r="P88" s="460"/>
    </row>
    <row r="89" spans="1:16" s="453" customFormat="1" x14ac:dyDescent="0.2">
      <c r="A89" s="465"/>
      <c r="B89" s="466" t="s">
        <v>944</v>
      </c>
      <c r="C89" s="467">
        <v>5</v>
      </c>
      <c r="D89" s="468">
        <v>0</v>
      </c>
      <c r="E89" s="468">
        <v>0</v>
      </c>
      <c r="F89" s="468">
        <v>0</v>
      </c>
      <c r="G89" s="468">
        <v>1</v>
      </c>
      <c r="H89" s="468">
        <v>0</v>
      </c>
      <c r="I89" s="468">
        <v>1</v>
      </c>
      <c r="J89" s="468">
        <v>0</v>
      </c>
      <c r="K89" s="468">
        <v>2</v>
      </c>
      <c r="L89" s="468">
        <v>0</v>
      </c>
      <c r="M89" s="468">
        <v>0</v>
      </c>
      <c r="N89" s="468">
        <v>1</v>
      </c>
      <c r="O89" s="469">
        <v>0</v>
      </c>
      <c r="P89" s="460"/>
    </row>
    <row r="90" spans="1:16" s="453" customFormat="1" x14ac:dyDescent="0.2">
      <c r="A90" s="465"/>
      <c r="B90" s="466" t="s">
        <v>945</v>
      </c>
      <c r="C90" s="467">
        <v>186</v>
      </c>
      <c r="D90" s="468">
        <v>7</v>
      </c>
      <c r="E90" s="468">
        <v>4</v>
      </c>
      <c r="F90" s="468">
        <v>6</v>
      </c>
      <c r="G90" s="468">
        <v>5</v>
      </c>
      <c r="H90" s="468">
        <v>11</v>
      </c>
      <c r="I90" s="468">
        <v>27</v>
      </c>
      <c r="J90" s="468">
        <v>18</v>
      </c>
      <c r="K90" s="468">
        <v>22</v>
      </c>
      <c r="L90" s="468">
        <v>33</v>
      </c>
      <c r="M90" s="468">
        <v>30</v>
      </c>
      <c r="N90" s="468">
        <v>18</v>
      </c>
      <c r="O90" s="469">
        <v>5</v>
      </c>
      <c r="P90" s="460"/>
    </row>
    <row r="91" spans="1:16" s="453" customFormat="1" x14ac:dyDescent="0.2">
      <c r="A91" s="465"/>
      <c r="B91" s="466" t="s">
        <v>946</v>
      </c>
      <c r="C91" s="467">
        <v>8</v>
      </c>
      <c r="D91" s="468">
        <v>1</v>
      </c>
      <c r="E91" s="468">
        <v>0</v>
      </c>
      <c r="F91" s="468">
        <v>0</v>
      </c>
      <c r="G91" s="468">
        <v>0</v>
      </c>
      <c r="H91" s="468">
        <v>1</v>
      </c>
      <c r="I91" s="468">
        <v>1</v>
      </c>
      <c r="J91" s="468">
        <v>3</v>
      </c>
      <c r="K91" s="468">
        <v>1</v>
      </c>
      <c r="L91" s="468">
        <v>0</v>
      </c>
      <c r="M91" s="468">
        <v>0</v>
      </c>
      <c r="N91" s="468">
        <v>1</v>
      </c>
      <c r="O91" s="469">
        <v>0</v>
      </c>
      <c r="P91" s="460"/>
    </row>
    <row r="92" spans="1:16" s="453" customFormat="1" x14ac:dyDescent="0.2">
      <c r="A92" s="465"/>
      <c r="B92" s="466" t="s">
        <v>947</v>
      </c>
      <c r="C92" s="467">
        <v>1</v>
      </c>
      <c r="D92" s="468">
        <v>0</v>
      </c>
      <c r="E92" s="468">
        <v>0</v>
      </c>
      <c r="F92" s="468">
        <v>0</v>
      </c>
      <c r="G92" s="468">
        <v>0</v>
      </c>
      <c r="H92" s="468">
        <v>0</v>
      </c>
      <c r="I92" s="468">
        <v>0</v>
      </c>
      <c r="J92" s="468">
        <v>0</v>
      </c>
      <c r="K92" s="468">
        <v>1</v>
      </c>
      <c r="L92" s="468">
        <v>0</v>
      </c>
      <c r="M92" s="468">
        <v>0</v>
      </c>
      <c r="N92" s="468">
        <v>0</v>
      </c>
      <c r="O92" s="469">
        <v>0</v>
      </c>
      <c r="P92" s="460"/>
    </row>
    <row r="93" spans="1:16" s="453" customFormat="1" x14ac:dyDescent="0.2">
      <c r="A93" s="465"/>
      <c r="B93" s="466" t="s">
        <v>950</v>
      </c>
      <c r="C93" s="467">
        <v>1</v>
      </c>
      <c r="D93" s="468">
        <v>0</v>
      </c>
      <c r="E93" s="468">
        <v>0</v>
      </c>
      <c r="F93" s="468">
        <v>0</v>
      </c>
      <c r="G93" s="468">
        <v>0</v>
      </c>
      <c r="H93" s="468">
        <v>0</v>
      </c>
      <c r="I93" s="468">
        <v>0</v>
      </c>
      <c r="J93" s="468">
        <v>0</v>
      </c>
      <c r="K93" s="468">
        <v>1</v>
      </c>
      <c r="L93" s="468">
        <v>0</v>
      </c>
      <c r="M93" s="468">
        <v>0</v>
      </c>
      <c r="N93" s="468">
        <v>0</v>
      </c>
      <c r="O93" s="469">
        <v>0</v>
      </c>
      <c r="P93" s="460"/>
    </row>
    <row r="94" spans="1:16" s="453" customFormat="1" x14ac:dyDescent="0.2">
      <c r="A94" s="465"/>
      <c r="B94" s="466" t="s">
        <v>951</v>
      </c>
      <c r="C94" s="467">
        <v>1</v>
      </c>
      <c r="D94" s="468">
        <v>0</v>
      </c>
      <c r="E94" s="468">
        <v>0</v>
      </c>
      <c r="F94" s="468">
        <v>0</v>
      </c>
      <c r="G94" s="468">
        <v>0</v>
      </c>
      <c r="H94" s="468">
        <v>0</v>
      </c>
      <c r="I94" s="468">
        <v>0</v>
      </c>
      <c r="J94" s="468">
        <v>0</v>
      </c>
      <c r="K94" s="468">
        <v>1</v>
      </c>
      <c r="L94" s="468">
        <v>0</v>
      </c>
      <c r="M94" s="468">
        <v>0</v>
      </c>
      <c r="N94" s="468">
        <v>0</v>
      </c>
      <c r="O94" s="469">
        <v>0</v>
      </c>
      <c r="P94" s="460"/>
    </row>
    <row r="95" spans="1:16" s="453" customFormat="1" x14ac:dyDescent="0.2">
      <c r="A95" s="465"/>
      <c r="B95" s="466" t="s">
        <v>953</v>
      </c>
      <c r="C95" s="467">
        <v>3</v>
      </c>
      <c r="D95" s="468">
        <v>0</v>
      </c>
      <c r="E95" s="468">
        <v>0</v>
      </c>
      <c r="F95" s="468">
        <v>0</v>
      </c>
      <c r="G95" s="468">
        <v>0</v>
      </c>
      <c r="H95" s="468">
        <v>1</v>
      </c>
      <c r="I95" s="468">
        <v>1</v>
      </c>
      <c r="J95" s="468">
        <v>1</v>
      </c>
      <c r="K95" s="468">
        <v>0</v>
      </c>
      <c r="L95" s="468">
        <v>0</v>
      </c>
      <c r="M95" s="468">
        <v>0</v>
      </c>
      <c r="N95" s="468">
        <v>0</v>
      </c>
      <c r="O95" s="469">
        <v>0</v>
      </c>
      <c r="P95" s="460"/>
    </row>
    <row r="96" spans="1:16" s="453" customFormat="1" x14ac:dyDescent="0.2">
      <c r="A96" s="465"/>
      <c r="B96" s="466" t="s">
        <v>954</v>
      </c>
      <c r="C96" s="467">
        <v>3</v>
      </c>
      <c r="D96" s="468">
        <v>0</v>
      </c>
      <c r="E96" s="468">
        <v>0</v>
      </c>
      <c r="F96" s="468">
        <v>0</v>
      </c>
      <c r="G96" s="468">
        <v>0</v>
      </c>
      <c r="H96" s="468">
        <v>0</v>
      </c>
      <c r="I96" s="468">
        <v>2</v>
      </c>
      <c r="J96" s="468">
        <v>1</v>
      </c>
      <c r="K96" s="468">
        <v>0</v>
      </c>
      <c r="L96" s="468">
        <v>0</v>
      </c>
      <c r="M96" s="468">
        <v>0</v>
      </c>
      <c r="N96" s="468">
        <v>0</v>
      </c>
      <c r="O96" s="469">
        <v>0</v>
      </c>
      <c r="P96" s="460"/>
    </row>
    <row r="97" spans="1:16" s="453" customFormat="1" x14ac:dyDescent="0.2">
      <c r="A97" s="465"/>
      <c r="B97" s="466" t="s">
        <v>955</v>
      </c>
      <c r="C97" s="467">
        <v>32</v>
      </c>
      <c r="D97" s="468">
        <v>2</v>
      </c>
      <c r="E97" s="468">
        <v>0</v>
      </c>
      <c r="F97" s="468">
        <v>0</v>
      </c>
      <c r="G97" s="468">
        <v>3</v>
      </c>
      <c r="H97" s="468">
        <v>4</v>
      </c>
      <c r="I97" s="468">
        <v>3</v>
      </c>
      <c r="J97" s="468">
        <v>2</v>
      </c>
      <c r="K97" s="468">
        <v>4</v>
      </c>
      <c r="L97" s="468">
        <v>7</v>
      </c>
      <c r="M97" s="468">
        <v>3</v>
      </c>
      <c r="N97" s="468">
        <v>3</v>
      </c>
      <c r="O97" s="469">
        <v>1</v>
      </c>
      <c r="P97" s="460"/>
    </row>
    <row r="98" spans="1:16" s="453" customFormat="1" x14ac:dyDescent="0.2">
      <c r="A98" s="465"/>
      <c r="B98" s="466" t="s">
        <v>956</v>
      </c>
      <c r="C98" s="467">
        <v>49</v>
      </c>
      <c r="D98" s="468">
        <v>3</v>
      </c>
      <c r="E98" s="468">
        <v>2</v>
      </c>
      <c r="F98" s="468">
        <v>0</v>
      </c>
      <c r="G98" s="468">
        <v>0</v>
      </c>
      <c r="H98" s="468">
        <v>1</v>
      </c>
      <c r="I98" s="468">
        <v>4</v>
      </c>
      <c r="J98" s="468">
        <v>5</v>
      </c>
      <c r="K98" s="468">
        <v>3</v>
      </c>
      <c r="L98" s="468">
        <v>16</v>
      </c>
      <c r="M98" s="468">
        <v>6</v>
      </c>
      <c r="N98" s="468">
        <v>6</v>
      </c>
      <c r="O98" s="469">
        <v>3</v>
      </c>
      <c r="P98" s="460"/>
    </row>
    <row r="99" spans="1:16" s="453" customFormat="1" x14ac:dyDescent="0.2">
      <c r="A99" s="465"/>
      <c r="B99" s="466" t="s">
        <v>957</v>
      </c>
      <c r="C99" s="467">
        <v>33</v>
      </c>
      <c r="D99" s="468">
        <v>0</v>
      </c>
      <c r="E99" s="468">
        <v>2</v>
      </c>
      <c r="F99" s="468">
        <v>0</v>
      </c>
      <c r="G99" s="468">
        <v>0</v>
      </c>
      <c r="H99" s="468">
        <v>1</v>
      </c>
      <c r="I99" s="468">
        <v>6</v>
      </c>
      <c r="J99" s="468">
        <v>3</v>
      </c>
      <c r="K99" s="468">
        <v>1</v>
      </c>
      <c r="L99" s="468">
        <v>9</v>
      </c>
      <c r="M99" s="468">
        <v>8</v>
      </c>
      <c r="N99" s="468">
        <v>2</v>
      </c>
      <c r="O99" s="469">
        <v>1</v>
      </c>
      <c r="P99" s="460"/>
    </row>
    <row r="100" spans="1:16" s="453" customFormat="1" x14ac:dyDescent="0.2">
      <c r="A100" s="465"/>
      <c r="B100" s="466" t="s">
        <v>958</v>
      </c>
      <c r="C100" s="467">
        <v>4</v>
      </c>
      <c r="D100" s="468">
        <v>0</v>
      </c>
      <c r="E100" s="468">
        <v>0</v>
      </c>
      <c r="F100" s="468">
        <v>0</v>
      </c>
      <c r="G100" s="468">
        <v>2</v>
      </c>
      <c r="H100" s="468">
        <v>0</v>
      </c>
      <c r="I100" s="468">
        <v>0</v>
      </c>
      <c r="J100" s="468">
        <v>0</v>
      </c>
      <c r="K100" s="468">
        <v>0</v>
      </c>
      <c r="L100" s="468">
        <v>2</v>
      </c>
      <c r="M100" s="468">
        <v>0</v>
      </c>
      <c r="N100" s="468">
        <v>0</v>
      </c>
      <c r="O100" s="469">
        <v>0</v>
      </c>
      <c r="P100" s="460"/>
    </row>
    <row r="101" spans="1:16" s="453" customFormat="1" x14ac:dyDescent="0.2">
      <c r="A101" s="465"/>
      <c r="B101" s="466" t="s">
        <v>959</v>
      </c>
      <c r="C101" s="467">
        <v>17</v>
      </c>
      <c r="D101" s="468">
        <v>0</v>
      </c>
      <c r="E101" s="468">
        <v>0</v>
      </c>
      <c r="F101" s="468">
        <v>0</v>
      </c>
      <c r="G101" s="468">
        <v>0</v>
      </c>
      <c r="H101" s="468">
        <v>0</v>
      </c>
      <c r="I101" s="468">
        <v>4</v>
      </c>
      <c r="J101" s="468">
        <v>3</v>
      </c>
      <c r="K101" s="468">
        <v>2</v>
      </c>
      <c r="L101" s="468">
        <v>4</v>
      </c>
      <c r="M101" s="468">
        <v>3</v>
      </c>
      <c r="N101" s="468">
        <v>1</v>
      </c>
      <c r="O101" s="469">
        <v>0</v>
      </c>
      <c r="P101" s="460"/>
    </row>
    <row r="102" spans="1:16" s="453" customFormat="1" x14ac:dyDescent="0.2">
      <c r="A102" s="465"/>
      <c r="B102" s="466" t="s">
        <v>960</v>
      </c>
      <c r="C102" s="467">
        <v>2</v>
      </c>
      <c r="D102" s="468">
        <v>0</v>
      </c>
      <c r="E102" s="468">
        <v>0</v>
      </c>
      <c r="F102" s="468">
        <v>0</v>
      </c>
      <c r="G102" s="468">
        <v>0</v>
      </c>
      <c r="H102" s="468">
        <v>1</v>
      </c>
      <c r="I102" s="468">
        <v>0</v>
      </c>
      <c r="J102" s="468">
        <v>0</v>
      </c>
      <c r="K102" s="468">
        <v>0</v>
      </c>
      <c r="L102" s="468">
        <v>1</v>
      </c>
      <c r="M102" s="468">
        <v>0</v>
      </c>
      <c r="N102" s="468">
        <v>0</v>
      </c>
      <c r="O102" s="469">
        <v>0</v>
      </c>
      <c r="P102" s="460"/>
    </row>
    <row r="103" spans="1:16" s="453" customFormat="1" x14ac:dyDescent="0.2">
      <c r="A103" s="465"/>
      <c r="B103" s="466" t="s">
        <v>3178</v>
      </c>
      <c r="C103" s="467">
        <v>1</v>
      </c>
      <c r="D103" s="468">
        <v>0</v>
      </c>
      <c r="E103" s="468">
        <v>0</v>
      </c>
      <c r="F103" s="468">
        <v>0</v>
      </c>
      <c r="G103" s="468">
        <v>0</v>
      </c>
      <c r="H103" s="468">
        <v>0</v>
      </c>
      <c r="I103" s="468">
        <v>1</v>
      </c>
      <c r="J103" s="468">
        <v>0</v>
      </c>
      <c r="K103" s="468">
        <v>0</v>
      </c>
      <c r="L103" s="468">
        <v>0</v>
      </c>
      <c r="M103" s="468">
        <v>0</v>
      </c>
      <c r="N103" s="468">
        <v>0</v>
      </c>
      <c r="O103" s="469">
        <v>0</v>
      </c>
      <c r="P103" s="460"/>
    </row>
    <row r="104" spans="1:16" s="453" customFormat="1" x14ac:dyDescent="0.2">
      <c r="A104" s="465"/>
      <c r="B104" s="466" t="s">
        <v>961</v>
      </c>
      <c r="C104" s="467">
        <v>23</v>
      </c>
      <c r="D104" s="468">
        <v>0</v>
      </c>
      <c r="E104" s="468">
        <v>1</v>
      </c>
      <c r="F104" s="468">
        <v>5</v>
      </c>
      <c r="G104" s="468">
        <v>1</v>
      </c>
      <c r="H104" s="468">
        <v>1</v>
      </c>
      <c r="I104" s="468">
        <v>3</v>
      </c>
      <c r="J104" s="468">
        <v>2</v>
      </c>
      <c r="K104" s="468">
        <v>2</v>
      </c>
      <c r="L104" s="468">
        <v>6</v>
      </c>
      <c r="M104" s="468">
        <v>1</v>
      </c>
      <c r="N104" s="468">
        <v>1</v>
      </c>
      <c r="O104" s="469">
        <v>0</v>
      </c>
      <c r="P104" s="460"/>
    </row>
    <row r="105" spans="1:16" s="453" customFormat="1" x14ac:dyDescent="0.2">
      <c r="A105" s="465"/>
      <c r="B105" s="466" t="s">
        <v>962</v>
      </c>
      <c r="C105" s="467">
        <v>1</v>
      </c>
      <c r="D105" s="468">
        <v>0</v>
      </c>
      <c r="E105" s="468">
        <v>0</v>
      </c>
      <c r="F105" s="468">
        <v>0</v>
      </c>
      <c r="G105" s="468">
        <v>0</v>
      </c>
      <c r="H105" s="468">
        <v>0</v>
      </c>
      <c r="I105" s="468">
        <v>0</v>
      </c>
      <c r="J105" s="468">
        <v>0</v>
      </c>
      <c r="K105" s="468">
        <v>0</v>
      </c>
      <c r="L105" s="468">
        <v>1</v>
      </c>
      <c r="M105" s="468">
        <v>0</v>
      </c>
      <c r="N105" s="468">
        <v>0</v>
      </c>
      <c r="O105" s="469">
        <v>0</v>
      </c>
      <c r="P105" s="460"/>
    </row>
    <row r="106" spans="1:16" s="453" customFormat="1" x14ac:dyDescent="0.2">
      <c r="A106" s="465"/>
      <c r="B106" s="466" t="s">
        <v>963</v>
      </c>
      <c r="C106" s="467">
        <v>1</v>
      </c>
      <c r="D106" s="468">
        <v>0</v>
      </c>
      <c r="E106" s="468">
        <v>0</v>
      </c>
      <c r="F106" s="468">
        <v>0</v>
      </c>
      <c r="G106" s="468">
        <v>0</v>
      </c>
      <c r="H106" s="468">
        <v>0</v>
      </c>
      <c r="I106" s="468">
        <v>0</v>
      </c>
      <c r="J106" s="468">
        <v>1</v>
      </c>
      <c r="K106" s="468">
        <v>0</v>
      </c>
      <c r="L106" s="468">
        <v>0</v>
      </c>
      <c r="M106" s="468">
        <v>0</v>
      </c>
      <c r="N106" s="468">
        <v>0</v>
      </c>
      <c r="O106" s="469">
        <v>0</v>
      </c>
      <c r="P106" s="460"/>
    </row>
    <row r="107" spans="1:16" s="453" customFormat="1" x14ac:dyDescent="0.2">
      <c r="A107" s="465"/>
      <c r="B107" s="466" t="s">
        <v>964</v>
      </c>
      <c r="C107" s="467">
        <v>2</v>
      </c>
      <c r="D107" s="468">
        <v>0</v>
      </c>
      <c r="E107" s="468">
        <v>0</v>
      </c>
      <c r="F107" s="468">
        <v>0</v>
      </c>
      <c r="G107" s="468">
        <v>0</v>
      </c>
      <c r="H107" s="468">
        <v>1</v>
      </c>
      <c r="I107" s="468">
        <v>1</v>
      </c>
      <c r="J107" s="468">
        <v>0</v>
      </c>
      <c r="K107" s="468">
        <v>0</v>
      </c>
      <c r="L107" s="468">
        <v>0</v>
      </c>
      <c r="M107" s="468">
        <v>0</v>
      </c>
      <c r="N107" s="468">
        <v>0</v>
      </c>
      <c r="O107" s="469">
        <v>0</v>
      </c>
      <c r="P107" s="460"/>
    </row>
    <row r="108" spans="1:16" s="453" customFormat="1" x14ac:dyDescent="0.2">
      <c r="A108" s="465"/>
      <c r="B108" s="466" t="s">
        <v>3181</v>
      </c>
      <c r="C108" s="467">
        <v>1</v>
      </c>
      <c r="D108" s="468">
        <v>0</v>
      </c>
      <c r="E108" s="468">
        <v>0</v>
      </c>
      <c r="F108" s="468">
        <v>0</v>
      </c>
      <c r="G108" s="468">
        <v>0</v>
      </c>
      <c r="H108" s="468">
        <v>0</v>
      </c>
      <c r="I108" s="468">
        <v>0</v>
      </c>
      <c r="J108" s="468">
        <v>0</v>
      </c>
      <c r="K108" s="468">
        <v>1</v>
      </c>
      <c r="L108" s="468">
        <v>0</v>
      </c>
      <c r="M108" s="468">
        <v>0</v>
      </c>
      <c r="N108" s="468">
        <v>0</v>
      </c>
      <c r="O108" s="469">
        <v>0</v>
      </c>
      <c r="P108" s="460"/>
    </row>
    <row r="109" spans="1:16" s="453" customFormat="1" x14ac:dyDescent="0.2">
      <c r="A109" s="465"/>
      <c r="B109" s="466" t="s">
        <v>967</v>
      </c>
      <c r="C109" s="467">
        <v>62</v>
      </c>
      <c r="D109" s="468">
        <v>3</v>
      </c>
      <c r="E109" s="468">
        <v>0</v>
      </c>
      <c r="F109" s="468">
        <v>5</v>
      </c>
      <c r="G109" s="468">
        <v>10</v>
      </c>
      <c r="H109" s="468">
        <v>4</v>
      </c>
      <c r="I109" s="468">
        <v>13</v>
      </c>
      <c r="J109" s="468">
        <v>3</v>
      </c>
      <c r="K109" s="468">
        <v>3</v>
      </c>
      <c r="L109" s="468">
        <v>6</v>
      </c>
      <c r="M109" s="468">
        <v>7</v>
      </c>
      <c r="N109" s="468">
        <v>5</v>
      </c>
      <c r="O109" s="469">
        <v>3</v>
      </c>
      <c r="P109" s="460"/>
    </row>
    <row r="110" spans="1:16" s="453" customFormat="1" x14ac:dyDescent="0.2">
      <c r="A110" s="465"/>
      <c r="B110" s="466" t="s">
        <v>969</v>
      </c>
      <c r="C110" s="467">
        <v>25</v>
      </c>
      <c r="D110" s="468">
        <v>0</v>
      </c>
      <c r="E110" s="468">
        <v>0</v>
      </c>
      <c r="F110" s="468">
        <v>0</v>
      </c>
      <c r="G110" s="468">
        <v>2</v>
      </c>
      <c r="H110" s="468">
        <v>5</v>
      </c>
      <c r="I110" s="468">
        <v>2</v>
      </c>
      <c r="J110" s="468">
        <v>2</v>
      </c>
      <c r="K110" s="468">
        <v>1</v>
      </c>
      <c r="L110" s="468">
        <v>0</v>
      </c>
      <c r="M110" s="468">
        <v>8</v>
      </c>
      <c r="N110" s="468">
        <v>4</v>
      </c>
      <c r="O110" s="469">
        <v>1</v>
      </c>
      <c r="P110" s="460"/>
    </row>
    <row r="111" spans="1:16" s="453" customFormat="1" x14ac:dyDescent="0.2">
      <c r="A111" s="465"/>
      <c r="B111" s="466" t="s">
        <v>970</v>
      </c>
      <c r="C111" s="467">
        <v>19</v>
      </c>
      <c r="D111" s="468">
        <v>2</v>
      </c>
      <c r="E111" s="468">
        <v>0</v>
      </c>
      <c r="F111" s="468">
        <v>0</v>
      </c>
      <c r="G111" s="468">
        <v>0</v>
      </c>
      <c r="H111" s="468">
        <v>0</v>
      </c>
      <c r="I111" s="468">
        <v>1</v>
      </c>
      <c r="J111" s="468">
        <v>3</v>
      </c>
      <c r="K111" s="468">
        <v>3</v>
      </c>
      <c r="L111" s="468">
        <v>4</v>
      </c>
      <c r="M111" s="468">
        <v>4</v>
      </c>
      <c r="N111" s="468">
        <v>2</v>
      </c>
      <c r="O111" s="469">
        <v>0</v>
      </c>
      <c r="P111" s="460"/>
    </row>
    <row r="112" spans="1:16" s="453" customFormat="1" x14ac:dyDescent="0.2">
      <c r="A112" s="465"/>
      <c r="B112" s="466" t="s">
        <v>972</v>
      </c>
      <c r="C112" s="467">
        <v>3</v>
      </c>
      <c r="D112" s="468">
        <v>0</v>
      </c>
      <c r="E112" s="468">
        <v>0</v>
      </c>
      <c r="F112" s="468">
        <v>0</v>
      </c>
      <c r="G112" s="468">
        <v>0</v>
      </c>
      <c r="H112" s="468">
        <v>2</v>
      </c>
      <c r="I112" s="468">
        <v>0</v>
      </c>
      <c r="J112" s="468">
        <v>0</v>
      </c>
      <c r="K112" s="468">
        <v>0</v>
      </c>
      <c r="L112" s="468">
        <v>0</v>
      </c>
      <c r="M112" s="468">
        <v>0</v>
      </c>
      <c r="N112" s="468">
        <v>0</v>
      </c>
      <c r="O112" s="469">
        <v>1</v>
      </c>
      <c r="P112" s="460"/>
    </row>
    <row r="113" spans="1:16" s="453" customFormat="1" x14ac:dyDescent="0.2">
      <c r="A113" s="465"/>
      <c r="B113" s="466" t="s">
        <v>973</v>
      </c>
      <c r="C113" s="467">
        <v>12</v>
      </c>
      <c r="D113" s="468">
        <v>1</v>
      </c>
      <c r="E113" s="468">
        <v>0</v>
      </c>
      <c r="F113" s="468">
        <v>0</v>
      </c>
      <c r="G113" s="468">
        <v>0</v>
      </c>
      <c r="H113" s="468">
        <v>2</v>
      </c>
      <c r="I113" s="468">
        <v>1</v>
      </c>
      <c r="J113" s="468">
        <v>2</v>
      </c>
      <c r="K113" s="468">
        <v>4</v>
      </c>
      <c r="L113" s="468">
        <v>0</v>
      </c>
      <c r="M113" s="468">
        <v>1</v>
      </c>
      <c r="N113" s="468">
        <v>1</v>
      </c>
      <c r="O113" s="469">
        <v>0</v>
      </c>
      <c r="P113" s="460"/>
    </row>
    <row r="114" spans="1:16" s="453" customFormat="1" x14ac:dyDescent="0.2">
      <c r="A114" s="465"/>
      <c r="B114" s="466" t="s">
        <v>974</v>
      </c>
      <c r="C114" s="467">
        <v>22</v>
      </c>
      <c r="D114" s="468">
        <v>0</v>
      </c>
      <c r="E114" s="468">
        <v>0</v>
      </c>
      <c r="F114" s="468">
        <v>0</v>
      </c>
      <c r="G114" s="468">
        <v>0</v>
      </c>
      <c r="H114" s="468">
        <v>0</v>
      </c>
      <c r="I114" s="468">
        <v>1</v>
      </c>
      <c r="J114" s="468">
        <v>1</v>
      </c>
      <c r="K114" s="468">
        <v>8</v>
      </c>
      <c r="L114" s="468">
        <v>5</v>
      </c>
      <c r="M114" s="468">
        <v>4</v>
      </c>
      <c r="N114" s="468">
        <v>1</v>
      </c>
      <c r="O114" s="469">
        <v>2</v>
      </c>
      <c r="P114" s="460"/>
    </row>
    <row r="115" spans="1:16" s="453" customFormat="1" x14ac:dyDescent="0.2">
      <c r="A115" s="465"/>
      <c r="B115" s="466" t="s">
        <v>975</v>
      </c>
      <c r="C115" s="467">
        <v>1</v>
      </c>
      <c r="D115" s="468">
        <v>0</v>
      </c>
      <c r="E115" s="468">
        <v>0</v>
      </c>
      <c r="F115" s="468">
        <v>0</v>
      </c>
      <c r="G115" s="468">
        <v>0</v>
      </c>
      <c r="H115" s="468">
        <v>1</v>
      </c>
      <c r="I115" s="468">
        <v>0</v>
      </c>
      <c r="J115" s="468">
        <v>0</v>
      </c>
      <c r="K115" s="468">
        <v>0</v>
      </c>
      <c r="L115" s="468">
        <v>0</v>
      </c>
      <c r="M115" s="468">
        <v>0</v>
      </c>
      <c r="N115" s="468">
        <v>0</v>
      </c>
      <c r="O115" s="469">
        <v>0</v>
      </c>
      <c r="P115" s="460"/>
    </row>
    <row r="116" spans="1:16" s="453" customFormat="1" x14ac:dyDescent="0.2">
      <c r="A116" s="465"/>
      <c r="B116" s="466" t="s">
        <v>976</v>
      </c>
      <c r="C116" s="467">
        <v>1</v>
      </c>
      <c r="D116" s="468">
        <v>0</v>
      </c>
      <c r="E116" s="468">
        <v>0</v>
      </c>
      <c r="F116" s="468">
        <v>0</v>
      </c>
      <c r="G116" s="468">
        <v>0</v>
      </c>
      <c r="H116" s="468">
        <v>0</v>
      </c>
      <c r="I116" s="468">
        <v>0</v>
      </c>
      <c r="J116" s="468">
        <v>0</v>
      </c>
      <c r="K116" s="468">
        <v>0</v>
      </c>
      <c r="L116" s="468">
        <v>1</v>
      </c>
      <c r="M116" s="468">
        <v>0</v>
      </c>
      <c r="N116" s="468">
        <v>0</v>
      </c>
      <c r="O116" s="469">
        <v>0</v>
      </c>
      <c r="P116" s="460"/>
    </row>
    <row r="117" spans="1:16" s="453" customFormat="1" x14ac:dyDescent="0.2">
      <c r="A117" s="465"/>
      <c r="B117" s="466" t="s">
        <v>977</v>
      </c>
      <c r="C117" s="467">
        <v>2</v>
      </c>
      <c r="D117" s="468">
        <v>0</v>
      </c>
      <c r="E117" s="468">
        <v>0</v>
      </c>
      <c r="F117" s="468">
        <v>0</v>
      </c>
      <c r="G117" s="468">
        <v>0</v>
      </c>
      <c r="H117" s="468">
        <v>1</v>
      </c>
      <c r="I117" s="468">
        <v>0</v>
      </c>
      <c r="J117" s="468">
        <v>0</v>
      </c>
      <c r="K117" s="468">
        <v>0</v>
      </c>
      <c r="L117" s="468">
        <v>1</v>
      </c>
      <c r="M117" s="468">
        <v>0</v>
      </c>
      <c r="N117" s="468">
        <v>0</v>
      </c>
      <c r="O117" s="469">
        <v>0</v>
      </c>
      <c r="P117" s="460"/>
    </row>
    <row r="118" spans="1:16" s="453" customFormat="1" x14ac:dyDescent="0.2">
      <c r="A118" s="465"/>
      <c r="B118" s="466" t="s">
        <v>3183</v>
      </c>
      <c r="C118" s="467">
        <v>1</v>
      </c>
      <c r="D118" s="468">
        <v>0</v>
      </c>
      <c r="E118" s="468">
        <v>0</v>
      </c>
      <c r="F118" s="468">
        <v>0</v>
      </c>
      <c r="G118" s="468">
        <v>0</v>
      </c>
      <c r="H118" s="468">
        <v>0</v>
      </c>
      <c r="I118" s="468">
        <v>0</v>
      </c>
      <c r="J118" s="468">
        <v>0</v>
      </c>
      <c r="K118" s="468">
        <v>0</v>
      </c>
      <c r="L118" s="468">
        <v>1</v>
      </c>
      <c r="M118" s="468">
        <v>0</v>
      </c>
      <c r="N118" s="468">
        <v>0</v>
      </c>
      <c r="O118" s="469">
        <v>0</v>
      </c>
      <c r="P118" s="460"/>
    </row>
    <row r="119" spans="1:16" s="453" customFormat="1" x14ac:dyDescent="0.2">
      <c r="A119" s="465"/>
      <c r="B119" s="466" t="s">
        <v>158</v>
      </c>
      <c r="C119" s="467">
        <v>135</v>
      </c>
      <c r="D119" s="468">
        <v>1</v>
      </c>
      <c r="E119" s="468">
        <v>4</v>
      </c>
      <c r="F119" s="468">
        <v>6</v>
      </c>
      <c r="G119" s="468">
        <v>9</v>
      </c>
      <c r="H119" s="468">
        <v>17</v>
      </c>
      <c r="I119" s="468">
        <v>18</v>
      </c>
      <c r="J119" s="468">
        <v>20</v>
      </c>
      <c r="K119" s="468">
        <v>11</v>
      </c>
      <c r="L119" s="468">
        <v>21</v>
      </c>
      <c r="M119" s="468">
        <v>11</v>
      </c>
      <c r="N119" s="468">
        <v>14</v>
      </c>
      <c r="O119" s="469">
        <v>3</v>
      </c>
      <c r="P119" s="460"/>
    </row>
    <row r="120" spans="1:16" s="453" customFormat="1" x14ac:dyDescent="0.2">
      <c r="A120" s="658" t="s">
        <v>42</v>
      </c>
      <c r="B120" s="461" t="s">
        <v>10</v>
      </c>
      <c r="C120" s="462">
        <v>585699</v>
      </c>
      <c r="D120" s="463">
        <v>13049</v>
      </c>
      <c r="E120" s="463">
        <v>21497</v>
      </c>
      <c r="F120" s="463">
        <v>25212</v>
      </c>
      <c r="G120" s="463">
        <v>30822</v>
      </c>
      <c r="H120" s="463">
        <v>36860</v>
      </c>
      <c r="I120" s="463">
        <v>48301</v>
      </c>
      <c r="J120" s="463">
        <v>54718</v>
      </c>
      <c r="K120" s="463">
        <v>55633</v>
      </c>
      <c r="L120" s="463">
        <v>98393</v>
      </c>
      <c r="M120" s="463">
        <v>89525</v>
      </c>
      <c r="N120" s="463">
        <v>66138</v>
      </c>
      <c r="O120" s="464">
        <v>45551</v>
      </c>
      <c r="P120" s="460"/>
    </row>
    <row r="121" spans="1:16" s="453" customFormat="1" x14ac:dyDescent="0.2">
      <c r="A121" s="465"/>
      <c r="B121" s="466" t="s">
        <v>978</v>
      </c>
      <c r="C121" s="467">
        <v>2</v>
      </c>
      <c r="D121" s="468">
        <v>0</v>
      </c>
      <c r="E121" s="468">
        <v>0</v>
      </c>
      <c r="F121" s="468">
        <v>0</v>
      </c>
      <c r="G121" s="468">
        <v>0</v>
      </c>
      <c r="H121" s="468">
        <v>0</v>
      </c>
      <c r="I121" s="468">
        <v>0</v>
      </c>
      <c r="J121" s="468">
        <v>0</v>
      </c>
      <c r="K121" s="468">
        <v>0</v>
      </c>
      <c r="L121" s="468">
        <v>1</v>
      </c>
      <c r="M121" s="468">
        <v>1</v>
      </c>
      <c r="N121" s="468">
        <v>0</v>
      </c>
      <c r="O121" s="469">
        <v>0</v>
      </c>
      <c r="P121" s="460"/>
    </row>
    <row r="122" spans="1:16" s="453" customFormat="1" x14ac:dyDescent="0.2">
      <c r="A122" s="465"/>
      <c r="B122" s="466" t="s">
        <v>979</v>
      </c>
      <c r="C122" s="467">
        <v>7466</v>
      </c>
      <c r="D122" s="468">
        <v>132</v>
      </c>
      <c r="E122" s="468">
        <v>177</v>
      </c>
      <c r="F122" s="468">
        <v>244</v>
      </c>
      <c r="G122" s="468">
        <v>408</v>
      </c>
      <c r="H122" s="468">
        <v>515</v>
      </c>
      <c r="I122" s="468">
        <v>515</v>
      </c>
      <c r="J122" s="468">
        <v>658</v>
      </c>
      <c r="K122" s="468">
        <v>703</v>
      </c>
      <c r="L122" s="468">
        <v>1242</v>
      </c>
      <c r="M122" s="468">
        <v>1204</v>
      </c>
      <c r="N122" s="468">
        <v>991</v>
      </c>
      <c r="O122" s="469">
        <v>677</v>
      </c>
      <c r="P122" s="460"/>
    </row>
    <row r="123" spans="1:16" s="453" customFormat="1" x14ac:dyDescent="0.2">
      <c r="A123" s="465"/>
      <c r="B123" s="466" t="s">
        <v>980</v>
      </c>
      <c r="C123" s="467">
        <v>2</v>
      </c>
      <c r="D123" s="468">
        <v>0</v>
      </c>
      <c r="E123" s="468">
        <v>0</v>
      </c>
      <c r="F123" s="468">
        <v>0</v>
      </c>
      <c r="G123" s="468">
        <v>0</v>
      </c>
      <c r="H123" s="468">
        <v>0</v>
      </c>
      <c r="I123" s="468">
        <v>0</v>
      </c>
      <c r="J123" s="468">
        <v>0</v>
      </c>
      <c r="K123" s="468">
        <v>0</v>
      </c>
      <c r="L123" s="468">
        <v>0</v>
      </c>
      <c r="M123" s="468">
        <v>0</v>
      </c>
      <c r="N123" s="468">
        <v>1</v>
      </c>
      <c r="O123" s="469">
        <v>1</v>
      </c>
      <c r="P123" s="460"/>
    </row>
    <row r="124" spans="1:16" s="453" customFormat="1" x14ac:dyDescent="0.2">
      <c r="A124" s="465"/>
      <c r="B124" s="466" t="s">
        <v>981</v>
      </c>
      <c r="C124" s="467">
        <v>3</v>
      </c>
      <c r="D124" s="468">
        <v>0</v>
      </c>
      <c r="E124" s="468">
        <v>0</v>
      </c>
      <c r="F124" s="468">
        <v>0</v>
      </c>
      <c r="G124" s="468">
        <v>0</v>
      </c>
      <c r="H124" s="468">
        <v>0</v>
      </c>
      <c r="I124" s="468">
        <v>0</v>
      </c>
      <c r="J124" s="468">
        <v>0</v>
      </c>
      <c r="K124" s="468">
        <v>0</v>
      </c>
      <c r="L124" s="468">
        <v>1</v>
      </c>
      <c r="M124" s="468">
        <v>2</v>
      </c>
      <c r="N124" s="468">
        <v>0</v>
      </c>
      <c r="O124" s="469">
        <v>0</v>
      </c>
      <c r="P124" s="460"/>
    </row>
    <row r="125" spans="1:16" s="453" customFormat="1" x14ac:dyDescent="0.2">
      <c r="A125" s="465"/>
      <c r="B125" s="466" t="s">
        <v>982</v>
      </c>
      <c r="C125" s="467">
        <v>30</v>
      </c>
      <c r="D125" s="468">
        <v>3</v>
      </c>
      <c r="E125" s="468">
        <v>0</v>
      </c>
      <c r="F125" s="468">
        <v>0</v>
      </c>
      <c r="G125" s="468">
        <v>0</v>
      </c>
      <c r="H125" s="468">
        <v>1</v>
      </c>
      <c r="I125" s="468">
        <v>1</v>
      </c>
      <c r="J125" s="468">
        <v>5</v>
      </c>
      <c r="K125" s="468">
        <v>8</v>
      </c>
      <c r="L125" s="468">
        <v>1</v>
      </c>
      <c r="M125" s="468">
        <v>8</v>
      </c>
      <c r="N125" s="468">
        <v>1</v>
      </c>
      <c r="O125" s="469">
        <v>2</v>
      </c>
      <c r="P125" s="460"/>
    </row>
    <row r="126" spans="1:16" s="453" customFormat="1" x14ac:dyDescent="0.2">
      <c r="A126" s="465"/>
      <c r="B126" s="466" t="s">
        <v>983</v>
      </c>
      <c r="C126" s="467">
        <v>2</v>
      </c>
      <c r="D126" s="468">
        <v>0</v>
      </c>
      <c r="E126" s="468">
        <v>0</v>
      </c>
      <c r="F126" s="468">
        <v>0</v>
      </c>
      <c r="G126" s="468">
        <v>0</v>
      </c>
      <c r="H126" s="468">
        <v>1</v>
      </c>
      <c r="I126" s="468">
        <v>0</v>
      </c>
      <c r="J126" s="468">
        <v>0</v>
      </c>
      <c r="K126" s="468">
        <v>0</v>
      </c>
      <c r="L126" s="468">
        <v>0</v>
      </c>
      <c r="M126" s="468">
        <v>1</v>
      </c>
      <c r="N126" s="468">
        <v>0</v>
      </c>
      <c r="O126" s="469">
        <v>0</v>
      </c>
      <c r="P126" s="460"/>
    </row>
    <row r="127" spans="1:16" s="453" customFormat="1" x14ac:dyDescent="0.2">
      <c r="A127" s="465"/>
      <c r="B127" s="466" t="s">
        <v>984</v>
      </c>
      <c r="C127" s="467">
        <v>3</v>
      </c>
      <c r="D127" s="468">
        <v>0</v>
      </c>
      <c r="E127" s="468">
        <v>0</v>
      </c>
      <c r="F127" s="468">
        <v>0</v>
      </c>
      <c r="G127" s="468">
        <v>0</v>
      </c>
      <c r="H127" s="468">
        <v>0</v>
      </c>
      <c r="I127" s="468">
        <v>0</v>
      </c>
      <c r="J127" s="468">
        <v>0</v>
      </c>
      <c r="K127" s="468">
        <v>0</v>
      </c>
      <c r="L127" s="468">
        <v>0</v>
      </c>
      <c r="M127" s="468">
        <v>1</v>
      </c>
      <c r="N127" s="468">
        <v>1</v>
      </c>
      <c r="O127" s="469">
        <v>1</v>
      </c>
      <c r="P127" s="460"/>
    </row>
    <row r="128" spans="1:16" s="453" customFormat="1" x14ac:dyDescent="0.2">
      <c r="A128" s="465"/>
      <c r="B128" s="466" t="s">
        <v>985</v>
      </c>
      <c r="C128" s="467">
        <v>6</v>
      </c>
      <c r="D128" s="468">
        <v>0</v>
      </c>
      <c r="E128" s="468">
        <v>0</v>
      </c>
      <c r="F128" s="468">
        <v>0</v>
      </c>
      <c r="G128" s="468">
        <v>0</v>
      </c>
      <c r="H128" s="468">
        <v>2</v>
      </c>
      <c r="I128" s="468">
        <v>0</v>
      </c>
      <c r="J128" s="468">
        <v>0</v>
      </c>
      <c r="K128" s="468">
        <v>2</v>
      </c>
      <c r="L128" s="468">
        <v>2</v>
      </c>
      <c r="M128" s="468">
        <v>0</v>
      </c>
      <c r="N128" s="468">
        <v>0</v>
      </c>
      <c r="O128" s="469">
        <v>0</v>
      </c>
      <c r="P128" s="460"/>
    </row>
    <row r="129" spans="1:16" s="453" customFormat="1" x14ac:dyDescent="0.2">
      <c r="A129" s="465"/>
      <c r="B129" s="466" t="s">
        <v>986</v>
      </c>
      <c r="C129" s="467">
        <v>8</v>
      </c>
      <c r="D129" s="468">
        <v>1</v>
      </c>
      <c r="E129" s="468">
        <v>0</v>
      </c>
      <c r="F129" s="468">
        <v>0</v>
      </c>
      <c r="G129" s="468">
        <v>0</v>
      </c>
      <c r="H129" s="468">
        <v>1</v>
      </c>
      <c r="I129" s="468">
        <v>1</v>
      </c>
      <c r="J129" s="468">
        <v>1</v>
      </c>
      <c r="K129" s="468">
        <v>0</v>
      </c>
      <c r="L129" s="468">
        <v>3</v>
      </c>
      <c r="M129" s="468">
        <v>0</v>
      </c>
      <c r="N129" s="468">
        <v>1</v>
      </c>
      <c r="O129" s="469">
        <v>0</v>
      </c>
      <c r="P129" s="460"/>
    </row>
    <row r="130" spans="1:16" s="453" customFormat="1" x14ac:dyDescent="0.2">
      <c r="A130" s="465"/>
      <c r="B130" s="466" t="s">
        <v>987</v>
      </c>
      <c r="C130" s="467">
        <v>7</v>
      </c>
      <c r="D130" s="468">
        <v>0</v>
      </c>
      <c r="E130" s="468">
        <v>0</v>
      </c>
      <c r="F130" s="468">
        <v>0</v>
      </c>
      <c r="G130" s="468">
        <v>0</v>
      </c>
      <c r="H130" s="468">
        <v>0</v>
      </c>
      <c r="I130" s="468">
        <v>0</v>
      </c>
      <c r="J130" s="468">
        <v>0</v>
      </c>
      <c r="K130" s="468">
        <v>1</v>
      </c>
      <c r="L130" s="468">
        <v>2</v>
      </c>
      <c r="M130" s="468">
        <v>0</v>
      </c>
      <c r="N130" s="468">
        <v>1</v>
      </c>
      <c r="O130" s="469">
        <v>3</v>
      </c>
      <c r="P130" s="460"/>
    </row>
    <row r="131" spans="1:16" s="453" customFormat="1" ht="24" x14ac:dyDescent="0.2">
      <c r="A131" s="465"/>
      <c r="B131" s="466" t="s">
        <v>988</v>
      </c>
      <c r="C131" s="467">
        <v>9</v>
      </c>
      <c r="D131" s="468">
        <v>0</v>
      </c>
      <c r="E131" s="468">
        <v>1</v>
      </c>
      <c r="F131" s="468">
        <v>0</v>
      </c>
      <c r="G131" s="468">
        <v>1</v>
      </c>
      <c r="H131" s="468">
        <v>0</v>
      </c>
      <c r="I131" s="468">
        <v>0</v>
      </c>
      <c r="J131" s="468">
        <v>0</v>
      </c>
      <c r="K131" s="468">
        <v>2</v>
      </c>
      <c r="L131" s="468">
        <v>2</v>
      </c>
      <c r="M131" s="468">
        <v>0</v>
      </c>
      <c r="N131" s="468">
        <v>1</v>
      </c>
      <c r="O131" s="469">
        <v>2</v>
      </c>
      <c r="P131" s="460"/>
    </row>
    <row r="132" spans="1:16" s="453" customFormat="1" x14ac:dyDescent="0.2">
      <c r="A132" s="465"/>
      <c r="B132" s="466" t="s">
        <v>989</v>
      </c>
      <c r="C132" s="467">
        <v>3</v>
      </c>
      <c r="D132" s="468">
        <v>0</v>
      </c>
      <c r="E132" s="468">
        <v>0</v>
      </c>
      <c r="F132" s="468">
        <v>0</v>
      </c>
      <c r="G132" s="468">
        <v>0</v>
      </c>
      <c r="H132" s="468">
        <v>1</v>
      </c>
      <c r="I132" s="468">
        <v>0</v>
      </c>
      <c r="J132" s="468">
        <v>0</v>
      </c>
      <c r="K132" s="468">
        <v>0</v>
      </c>
      <c r="L132" s="468">
        <v>0</v>
      </c>
      <c r="M132" s="468">
        <v>1</v>
      </c>
      <c r="N132" s="468">
        <v>0</v>
      </c>
      <c r="O132" s="469">
        <v>1</v>
      </c>
      <c r="P132" s="460"/>
    </row>
    <row r="133" spans="1:16" s="453" customFormat="1" x14ac:dyDescent="0.2">
      <c r="A133" s="465"/>
      <c r="B133" s="466" t="s">
        <v>990</v>
      </c>
      <c r="C133" s="467">
        <v>300</v>
      </c>
      <c r="D133" s="468">
        <v>5</v>
      </c>
      <c r="E133" s="468">
        <v>10</v>
      </c>
      <c r="F133" s="468">
        <v>9</v>
      </c>
      <c r="G133" s="468">
        <v>6</v>
      </c>
      <c r="H133" s="468">
        <v>16</v>
      </c>
      <c r="I133" s="468">
        <v>27</v>
      </c>
      <c r="J133" s="468">
        <v>24</v>
      </c>
      <c r="K133" s="468">
        <v>31</v>
      </c>
      <c r="L133" s="468">
        <v>45</v>
      </c>
      <c r="M133" s="468">
        <v>51</v>
      </c>
      <c r="N133" s="468">
        <v>46</v>
      </c>
      <c r="O133" s="469">
        <v>30</v>
      </c>
      <c r="P133" s="460"/>
    </row>
    <row r="134" spans="1:16" s="453" customFormat="1" x14ac:dyDescent="0.2">
      <c r="A134" s="465"/>
      <c r="B134" s="466" t="s">
        <v>991</v>
      </c>
      <c r="C134" s="467">
        <v>236</v>
      </c>
      <c r="D134" s="468">
        <v>3</v>
      </c>
      <c r="E134" s="468">
        <v>3</v>
      </c>
      <c r="F134" s="468">
        <v>4</v>
      </c>
      <c r="G134" s="468">
        <v>13</v>
      </c>
      <c r="H134" s="468">
        <v>9</v>
      </c>
      <c r="I134" s="468">
        <v>21</v>
      </c>
      <c r="J134" s="468">
        <v>17</v>
      </c>
      <c r="K134" s="468">
        <v>18</v>
      </c>
      <c r="L134" s="468">
        <v>42</v>
      </c>
      <c r="M134" s="468">
        <v>53</v>
      </c>
      <c r="N134" s="468">
        <v>32</v>
      </c>
      <c r="O134" s="469">
        <v>21</v>
      </c>
      <c r="P134" s="460"/>
    </row>
    <row r="135" spans="1:16" s="453" customFormat="1" x14ac:dyDescent="0.2">
      <c r="A135" s="465"/>
      <c r="B135" s="466" t="s">
        <v>992</v>
      </c>
      <c r="C135" s="467">
        <v>8</v>
      </c>
      <c r="D135" s="468">
        <v>0</v>
      </c>
      <c r="E135" s="468">
        <v>0</v>
      </c>
      <c r="F135" s="468">
        <v>0</v>
      </c>
      <c r="G135" s="468">
        <v>0</v>
      </c>
      <c r="H135" s="468">
        <v>1</v>
      </c>
      <c r="I135" s="468">
        <v>0</v>
      </c>
      <c r="J135" s="468">
        <v>1</v>
      </c>
      <c r="K135" s="468">
        <v>3</v>
      </c>
      <c r="L135" s="468">
        <v>1</v>
      </c>
      <c r="M135" s="468">
        <v>1</v>
      </c>
      <c r="N135" s="468">
        <v>0</v>
      </c>
      <c r="O135" s="469">
        <v>1</v>
      </c>
      <c r="P135" s="460"/>
    </row>
    <row r="136" spans="1:16" s="453" customFormat="1" x14ac:dyDescent="0.2">
      <c r="A136" s="465"/>
      <c r="B136" s="466" t="s">
        <v>993</v>
      </c>
      <c r="C136" s="467">
        <v>1</v>
      </c>
      <c r="D136" s="468">
        <v>0</v>
      </c>
      <c r="E136" s="468">
        <v>0</v>
      </c>
      <c r="F136" s="468">
        <v>0</v>
      </c>
      <c r="G136" s="468">
        <v>0</v>
      </c>
      <c r="H136" s="468">
        <v>0</v>
      </c>
      <c r="I136" s="468">
        <v>1</v>
      </c>
      <c r="J136" s="468">
        <v>0</v>
      </c>
      <c r="K136" s="468">
        <v>0</v>
      </c>
      <c r="L136" s="468">
        <v>0</v>
      </c>
      <c r="M136" s="468">
        <v>0</v>
      </c>
      <c r="N136" s="468">
        <v>0</v>
      </c>
      <c r="O136" s="469">
        <v>0</v>
      </c>
      <c r="P136" s="460"/>
    </row>
    <row r="137" spans="1:16" s="453" customFormat="1" x14ac:dyDescent="0.2">
      <c r="A137" s="465"/>
      <c r="B137" s="466" t="s">
        <v>994</v>
      </c>
      <c r="C137" s="467">
        <v>81</v>
      </c>
      <c r="D137" s="468">
        <v>1</v>
      </c>
      <c r="E137" s="468">
        <v>0</v>
      </c>
      <c r="F137" s="468">
        <v>0</v>
      </c>
      <c r="G137" s="468">
        <v>0</v>
      </c>
      <c r="H137" s="468">
        <v>5</v>
      </c>
      <c r="I137" s="468">
        <v>13</v>
      </c>
      <c r="J137" s="468">
        <v>7</v>
      </c>
      <c r="K137" s="468">
        <v>10</v>
      </c>
      <c r="L137" s="468">
        <v>6</v>
      </c>
      <c r="M137" s="468">
        <v>15</v>
      </c>
      <c r="N137" s="468">
        <v>18</v>
      </c>
      <c r="O137" s="469">
        <v>6</v>
      </c>
      <c r="P137" s="460"/>
    </row>
    <row r="138" spans="1:16" s="453" customFormat="1" x14ac:dyDescent="0.2">
      <c r="A138" s="465"/>
      <c r="B138" s="466" t="s">
        <v>995</v>
      </c>
      <c r="C138" s="467">
        <v>10</v>
      </c>
      <c r="D138" s="468">
        <v>0</v>
      </c>
      <c r="E138" s="468">
        <v>0</v>
      </c>
      <c r="F138" s="468">
        <v>1</v>
      </c>
      <c r="G138" s="468">
        <v>0</v>
      </c>
      <c r="H138" s="468">
        <v>0</v>
      </c>
      <c r="I138" s="468">
        <v>0</v>
      </c>
      <c r="J138" s="468">
        <v>1</v>
      </c>
      <c r="K138" s="468">
        <v>0</v>
      </c>
      <c r="L138" s="468">
        <v>2</v>
      </c>
      <c r="M138" s="468">
        <v>3</v>
      </c>
      <c r="N138" s="468">
        <v>1</v>
      </c>
      <c r="O138" s="469">
        <v>2</v>
      </c>
      <c r="P138" s="460"/>
    </row>
    <row r="139" spans="1:16" s="453" customFormat="1" x14ac:dyDescent="0.2">
      <c r="A139" s="465"/>
      <c r="B139" s="466" t="s">
        <v>996</v>
      </c>
      <c r="C139" s="467">
        <v>160</v>
      </c>
      <c r="D139" s="468">
        <v>1</v>
      </c>
      <c r="E139" s="468">
        <v>2</v>
      </c>
      <c r="F139" s="468">
        <v>7</v>
      </c>
      <c r="G139" s="468">
        <v>6</v>
      </c>
      <c r="H139" s="468">
        <v>8</v>
      </c>
      <c r="I139" s="468">
        <v>22</v>
      </c>
      <c r="J139" s="468">
        <v>15</v>
      </c>
      <c r="K139" s="468">
        <v>20</v>
      </c>
      <c r="L139" s="468">
        <v>32</v>
      </c>
      <c r="M139" s="468">
        <v>26</v>
      </c>
      <c r="N139" s="468">
        <v>10</v>
      </c>
      <c r="O139" s="469">
        <v>11</v>
      </c>
      <c r="P139" s="460"/>
    </row>
    <row r="140" spans="1:16" s="453" customFormat="1" x14ac:dyDescent="0.2">
      <c r="A140" s="465"/>
      <c r="B140" s="466" t="s">
        <v>997</v>
      </c>
      <c r="C140" s="467">
        <v>6</v>
      </c>
      <c r="D140" s="468">
        <v>0</v>
      </c>
      <c r="E140" s="468">
        <v>0</v>
      </c>
      <c r="F140" s="468">
        <v>0</v>
      </c>
      <c r="G140" s="468">
        <v>0</v>
      </c>
      <c r="H140" s="468">
        <v>0</v>
      </c>
      <c r="I140" s="468">
        <v>0</v>
      </c>
      <c r="J140" s="468">
        <v>2</v>
      </c>
      <c r="K140" s="468">
        <v>1</v>
      </c>
      <c r="L140" s="468">
        <v>1</v>
      </c>
      <c r="M140" s="468">
        <v>1</v>
      </c>
      <c r="N140" s="468">
        <v>0</v>
      </c>
      <c r="O140" s="469">
        <v>1</v>
      </c>
      <c r="P140" s="460"/>
    </row>
    <row r="141" spans="1:16" s="453" customFormat="1" x14ac:dyDescent="0.2">
      <c r="A141" s="465"/>
      <c r="B141" s="466" t="s">
        <v>998</v>
      </c>
      <c r="C141" s="467">
        <v>15</v>
      </c>
      <c r="D141" s="468">
        <v>0</v>
      </c>
      <c r="E141" s="468">
        <v>0</v>
      </c>
      <c r="F141" s="468">
        <v>0</v>
      </c>
      <c r="G141" s="468">
        <v>1</v>
      </c>
      <c r="H141" s="468">
        <v>1</v>
      </c>
      <c r="I141" s="468">
        <v>1</v>
      </c>
      <c r="J141" s="468">
        <v>0</v>
      </c>
      <c r="K141" s="468">
        <v>1</v>
      </c>
      <c r="L141" s="468">
        <v>1</v>
      </c>
      <c r="M141" s="468">
        <v>5</v>
      </c>
      <c r="N141" s="468">
        <v>2</v>
      </c>
      <c r="O141" s="469">
        <v>3</v>
      </c>
      <c r="P141" s="460"/>
    </row>
    <row r="142" spans="1:16" s="453" customFormat="1" x14ac:dyDescent="0.2">
      <c r="A142" s="465"/>
      <c r="B142" s="466" t="s">
        <v>999</v>
      </c>
      <c r="C142" s="467">
        <v>4</v>
      </c>
      <c r="D142" s="468">
        <v>0</v>
      </c>
      <c r="E142" s="468">
        <v>1</v>
      </c>
      <c r="F142" s="468">
        <v>0</v>
      </c>
      <c r="G142" s="468">
        <v>0</v>
      </c>
      <c r="H142" s="468">
        <v>0</v>
      </c>
      <c r="I142" s="468">
        <v>1</v>
      </c>
      <c r="J142" s="468">
        <v>0</v>
      </c>
      <c r="K142" s="468">
        <v>0</v>
      </c>
      <c r="L142" s="468">
        <v>1</v>
      </c>
      <c r="M142" s="468">
        <v>0</v>
      </c>
      <c r="N142" s="468">
        <v>1</v>
      </c>
      <c r="O142" s="469">
        <v>0</v>
      </c>
      <c r="P142" s="460"/>
    </row>
    <row r="143" spans="1:16" s="453" customFormat="1" x14ac:dyDescent="0.2">
      <c r="A143" s="465"/>
      <c r="B143" s="466" t="s">
        <v>1000</v>
      </c>
      <c r="C143" s="467">
        <v>6029</v>
      </c>
      <c r="D143" s="468">
        <v>98</v>
      </c>
      <c r="E143" s="468">
        <v>136</v>
      </c>
      <c r="F143" s="468">
        <v>202</v>
      </c>
      <c r="G143" s="468">
        <v>365</v>
      </c>
      <c r="H143" s="468">
        <v>514</v>
      </c>
      <c r="I143" s="468">
        <v>536</v>
      </c>
      <c r="J143" s="468">
        <v>536</v>
      </c>
      <c r="K143" s="468">
        <v>567</v>
      </c>
      <c r="L143" s="468">
        <v>1024</v>
      </c>
      <c r="M143" s="468">
        <v>964</v>
      </c>
      <c r="N143" s="468">
        <v>648</v>
      </c>
      <c r="O143" s="469">
        <v>439</v>
      </c>
      <c r="P143" s="460"/>
    </row>
    <row r="144" spans="1:16" s="453" customFormat="1" x14ac:dyDescent="0.2">
      <c r="A144" s="465"/>
      <c r="B144" s="466" t="s">
        <v>1001</v>
      </c>
      <c r="C144" s="467">
        <v>1</v>
      </c>
      <c r="D144" s="468">
        <v>0</v>
      </c>
      <c r="E144" s="468">
        <v>0</v>
      </c>
      <c r="F144" s="468">
        <v>0</v>
      </c>
      <c r="G144" s="468">
        <v>0</v>
      </c>
      <c r="H144" s="468">
        <v>0</v>
      </c>
      <c r="I144" s="468">
        <v>0</v>
      </c>
      <c r="J144" s="468">
        <v>0</v>
      </c>
      <c r="K144" s="468">
        <v>0</v>
      </c>
      <c r="L144" s="468">
        <v>0</v>
      </c>
      <c r="M144" s="468">
        <v>0</v>
      </c>
      <c r="N144" s="468">
        <v>1</v>
      </c>
      <c r="O144" s="469">
        <v>0</v>
      </c>
      <c r="P144" s="460"/>
    </row>
    <row r="145" spans="1:16" s="453" customFormat="1" x14ac:dyDescent="0.2">
      <c r="A145" s="465"/>
      <c r="B145" s="466" t="s">
        <v>1002</v>
      </c>
      <c r="C145" s="467">
        <v>3</v>
      </c>
      <c r="D145" s="468">
        <v>0</v>
      </c>
      <c r="E145" s="468">
        <v>0</v>
      </c>
      <c r="F145" s="468">
        <v>0</v>
      </c>
      <c r="G145" s="468">
        <v>0</v>
      </c>
      <c r="H145" s="468">
        <v>0</v>
      </c>
      <c r="I145" s="468">
        <v>0</v>
      </c>
      <c r="J145" s="468">
        <v>1</v>
      </c>
      <c r="K145" s="468">
        <v>1</v>
      </c>
      <c r="L145" s="468">
        <v>0</v>
      </c>
      <c r="M145" s="468">
        <v>0</v>
      </c>
      <c r="N145" s="468">
        <v>1</v>
      </c>
      <c r="O145" s="469">
        <v>0</v>
      </c>
      <c r="P145" s="460"/>
    </row>
    <row r="146" spans="1:16" s="453" customFormat="1" x14ac:dyDescent="0.2">
      <c r="A146" s="465"/>
      <c r="B146" s="466" t="s">
        <v>1003</v>
      </c>
      <c r="C146" s="467">
        <v>6</v>
      </c>
      <c r="D146" s="468">
        <v>0</v>
      </c>
      <c r="E146" s="468">
        <v>0</v>
      </c>
      <c r="F146" s="468">
        <v>0</v>
      </c>
      <c r="G146" s="468">
        <v>0</v>
      </c>
      <c r="H146" s="468">
        <v>0</v>
      </c>
      <c r="I146" s="468">
        <v>1</v>
      </c>
      <c r="J146" s="468">
        <v>0</v>
      </c>
      <c r="K146" s="468">
        <v>0</v>
      </c>
      <c r="L146" s="468">
        <v>0</v>
      </c>
      <c r="M146" s="468">
        <v>2</v>
      </c>
      <c r="N146" s="468">
        <v>2</v>
      </c>
      <c r="O146" s="469">
        <v>1</v>
      </c>
      <c r="P146" s="460"/>
    </row>
    <row r="147" spans="1:16" s="453" customFormat="1" x14ac:dyDescent="0.2">
      <c r="A147" s="465"/>
      <c r="B147" s="466" t="s">
        <v>1004</v>
      </c>
      <c r="C147" s="467">
        <v>1</v>
      </c>
      <c r="D147" s="468">
        <v>0</v>
      </c>
      <c r="E147" s="468">
        <v>0</v>
      </c>
      <c r="F147" s="468">
        <v>0</v>
      </c>
      <c r="G147" s="468">
        <v>0</v>
      </c>
      <c r="H147" s="468">
        <v>0</v>
      </c>
      <c r="I147" s="468">
        <v>0</v>
      </c>
      <c r="J147" s="468">
        <v>0</v>
      </c>
      <c r="K147" s="468">
        <v>0</v>
      </c>
      <c r="L147" s="468">
        <v>1</v>
      </c>
      <c r="M147" s="468">
        <v>0</v>
      </c>
      <c r="N147" s="468">
        <v>0</v>
      </c>
      <c r="O147" s="469">
        <v>0</v>
      </c>
      <c r="P147" s="460"/>
    </row>
    <row r="148" spans="1:16" s="453" customFormat="1" x14ac:dyDescent="0.2">
      <c r="A148" s="465"/>
      <c r="B148" s="466" t="s">
        <v>1005</v>
      </c>
      <c r="C148" s="467">
        <v>19</v>
      </c>
      <c r="D148" s="468">
        <v>1</v>
      </c>
      <c r="E148" s="468">
        <v>0</v>
      </c>
      <c r="F148" s="468">
        <v>1</v>
      </c>
      <c r="G148" s="468">
        <v>0</v>
      </c>
      <c r="H148" s="468">
        <v>0</v>
      </c>
      <c r="I148" s="468">
        <v>2</v>
      </c>
      <c r="J148" s="468">
        <v>1</v>
      </c>
      <c r="K148" s="468">
        <v>1</v>
      </c>
      <c r="L148" s="468">
        <v>3</v>
      </c>
      <c r="M148" s="468">
        <v>2</v>
      </c>
      <c r="N148" s="468">
        <v>3</v>
      </c>
      <c r="O148" s="469">
        <v>5</v>
      </c>
      <c r="P148" s="460"/>
    </row>
    <row r="149" spans="1:16" s="453" customFormat="1" x14ac:dyDescent="0.2">
      <c r="A149" s="465"/>
      <c r="B149" s="466" t="s">
        <v>1006</v>
      </c>
      <c r="C149" s="467">
        <v>25</v>
      </c>
      <c r="D149" s="468">
        <v>0</v>
      </c>
      <c r="E149" s="468">
        <v>1</v>
      </c>
      <c r="F149" s="468">
        <v>0</v>
      </c>
      <c r="G149" s="468">
        <v>0</v>
      </c>
      <c r="H149" s="468">
        <v>2</v>
      </c>
      <c r="I149" s="468">
        <v>2</v>
      </c>
      <c r="J149" s="468">
        <v>4</v>
      </c>
      <c r="K149" s="468">
        <v>2</v>
      </c>
      <c r="L149" s="468">
        <v>5</v>
      </c>
      <c r="M149" s="468">
        <v>7</v>
      </c>
      <c r="N149" s="468">
        <v>1</v>
      </c>
      <c r="O149" s="469">
        <v>1</v>
      </c>
      <c r="P149" s="460"/>
    </row>
    <row r="150" spans="1:16" s="453" customFormat="1" x14ac:dyDescent="0.2">
      <c r="A150" s="465"/>
      <c r="B150" s="466" t="s">
        <v>1007</v>
      </c>
      <c r="C150" s="467">
        <v>15</v>
      </c>
      <c r="D150" s="468">
        <v>0</v>
      </c>
      <c r="E150" s="468">
        <v>0</v>
      </c>
      <c r="F150" s="468">
        <v>0</v>
      </c>
      <c r="G150" s="468">
        <v>0</v>
      </c>
      <c r="H150" s="468">
        <v>2</v>
      </c>
      <c r="I150" s="468">
        <v>1</v>
      </c>
      <c r="J150" s="468">
        <v>2</v>
      </c>
      <c r="K150" s="468">
        <v>0</v>
      </c>
      <c r="L150" s="468">
        <v>2</v>
      </c>
      <c r="M150" s="468">
        <v>3</v>
      </c>
      <c r="N150" s="468">
        <v>3</v>
      </c>
      <c r="O150" s="469">
        <v>2</v>
      </c>
      <c r="P150" s="460"/>
    </row>
    <row r="151" spans="1:16" s="453" customFormat="1" x14ac:dyDescent="0.2">
      <c r="A151" s="465"/>
      <c r="B151" s="466" t="s">
        <v>1008</v>
      </c>
      <c r="C151" s="467">
        <v>7</v>
      </c>
      <c r="D151" s="468">
        <v>0</v>
      </c>
      <c r="E151" s="468">
        <v>0</v>
      </c>
      <c r="F151" s="468">
        <v>0</v>
      </c>
      <c r="G151" s="468">
        <v>0</v>
      </c>
      <c r="H151" s="468">
        <v>0</v>
      </c>
      <c r="I151" s="468">
        <v>2</v>
      </c>
      <c r="J151" s="468">
        <v>0</v>
      </c>
      <c r="K151" s="468">
        <v>0</v>
      </c>
      <c r="L151" s="468">
        <v>2</v>
      </c>
      <c r="M151" s="468">
        <v>1</v>
      </c>
      <c r="N151" s="468">
        <v>1</v>
      </c>
      <c r="O151" s="469">
        <v>1</v>
      </c>
      <c r="P151" s="460"/>
    </row>
    <row r="152" spans="1:16" s="453" customFormat="1" x14ac:dyDescent="0.2">
      <c r="A152" s="465"/>
      <c r="B152" s="466" t="s">
        <v>1009</v>
      </c>
      <c r="C152" s="467">
        <v>37</v>
      </c>
      <c r="D152" s="468">
        <v>0</v>
      </c>
      <c r="E152" s="468">
        <v>0</v>
      </c>
      <c r="F152" s="468">
        <v>0</v>
      </c>
      <c r="G152" s="468">
        <v>4</v>
      </c>
      <c r="H152" s="468">
        <v>2</v>
      </c>
      <c r="I152" s="468">
        <v>5</v>
      </c>
      <c r="J152" s="468">
        <v>2</v>
      </c>
      <c r="K152" s="468">
        <v>3</v>
      </c>
      <c r="L152" s="468">
        <v>8</v>
      </c>
      <c r="M152" s="468">
        <v>3</v>
      </c>
      <c r="N152" s="468">
        <v>7</v>
      </c>
      <c r="O152" s="469">
        <v>3</v>
      </c>
      <c r="P152" s="460"/>
    </row>
    <row r="153" spans="1:16" s="453" customFormat="1" x14ac:dyDescent="0.2">
      <c r="A153" s="465"/>
      <c r="B153" s="466" t="s">
        <v>1010</v>
      </c>
      <c r="C153" s="467">
        <v>30</v>
      </c>
      <c r="D153" s="468">
        <v>0</v>
      </c>
      <c r="E153" s="468">
        <v>1</v>
      </c>
      <c r="F153" s="468">
        <v>0</v>
      </c>
      <c r="G153" s="468">
        <v>1</v>
      </c>
      <c r="H153" s="468">
        <v>2</v>
      </c>
      <c r="I153" s="468">
        <v>2</v>
      </c>
      <c r="J153" s="468">
        <v>1</v>
      </c>
      <c r="K153" s="468">
        <v>3</v>
      </c>
      <c r="L153" s="468">
        <v>5</v>
      </c>
      <c r="M153" s="468">
        <v>5</v>
      </c>
      <c r="N153" s="468">
        <v>5</v>
      </c>
      <c r="O153" s="469">
        <v>5</v>
      </c>
      <c r="P153" s="460"/>
    </row>
    <row r="154" spans="1:16" s="453" customFormat="1" x14ac:dyDescent="0.2">
      <c r="A154" s="465"/>
      <c r="B154" s="466" t="s">
        <v>1011</v>
      </c>
      <c r="C154" s="467">
        <v>3</v>
      </c>
      <c r="D154" s="468">
        <v>0</v>
      </c>
      <c r="E154" s="468">
        <v>0</v>
      </c>
      <c r="F154" s="468">
        <v>0</v>
      </c>
      <c r="G154" s="468">
        <v>0</v>
      </c>
      <c r="H154" s="468">
        <v>0</v>
      </c>
      <c r="I154" s="468">
        <v>0</v>
      </c>
      <c r="J154" s="468">
        <v>1</v>
      </c>
      <c r="K154" s="468">
        <v>0</v>
      </c>
      <c r="L154" s="468">
        <v>0</v>
      </c>
      <c r="M154" s="468">
        <v>1</v>
      </c>
      <c r="N154" s="468">
        <v>1</v>
      </c>
      <c r="O154" s="469">
        <v>0</v>
      </c>
      <c r="P154" s="460"/>
    </row>
    <row r="155" spans="1:16" s="453" customFormat="1" x14ac:dyDescent="0.2">
      <c r="A155" s="465"/>
      <c r="B155" s="466" t="s">
        <v>1012</v>
      </c>
      <c r="C155" s="467">
        <v>108</v>
      </c>
      <c r="D155" s="468">
        <v>0</v>
      </c>
      <c r="E155" s="468">
        <v>5</v>
      </c>
      <c r="F155" s="468">
        <v>1</v>
      </c>
      <c r="G155" s="468">
        <v>5</v>
      </c>
      <c r="H155" s="468">
        <v>1</v>
      </c>
      <c r="I155" s="468">
        <v>10</v>
      </c>
      <c r="J155" s="468">
        <v>5</v>
      </c>
      <c r="K155" s="468">
        <v>10</v>
      </c>
      <c r="L155" s="468">
        <v>15</v>
      </c>
      <c r="M155" s="468">
        <v>21</v>
      </c>
      <c r="N155" s="468">
        <v>19</v>
      </c>
      <c r="O155" s="469">
        <v>16</v>
      </c>
      <c r="P155" s="460"/>
    </row>
    <row r="156" spans="1:16" s="453" customFormat="1" x14ac:dyDescent="0.2">
      <c r="A156" s="465"/>
      <c r="B156" s="466" t="s">
        <v>1013</v>
      </c>
      <c r="C156" s="467">
        <v>5</v>
      </c>
      <c r="D156" s="468">
        <v>0</v>
      </c>
      <c r="E156" s="468">
        <v>0</v>
      </c>
      <c r="F156" s="468">
        <v>0</v>
      </c>
      <c r="G156" s="468">
        <v>0</v>
      </c>
      <c r="H156" s="468">
        <v>1</v>
      </c>
      <c r="I156" s="468">
        <v>1</v>
      </c>
      <c r="J156" s="468">
        <v>0</v>
      </c>
      <c r="K156" s="468">
        <v>0</v>
      </c>
      <c r="L156" s="468">
        <v>0</v>
      </c>
      <c r="M156" s="468">
        <v>2</v>
      </c>
      <c r="N156" s="468">
        <v>1</v>
      </c>
      <c r="O156" s="469">
        <v>0</v>
      </c>
      <c r="P156" s="460"/>
    </row>
    <row r="157" spans="1:16" s="453" customFormat="1" x14ac:dyDescent="0.2">
      <c r="A157" s="465"/>
      <c r="B157" s="466" t="s">
        <v>1014</v>
      </c>
      <c r="C157" s="467">
        <v>3</v>
      </c>
      <c r="D157" s="468">
        <v>1</v>
      </c>
      <c r="E157" s="468">
        <v>0</v>
      </c>
      <c r="F157" s="468">
        <v>0</v>
      </c>
      <c r="G157" s="468">
        <v>0</v>
      </c>
      <c r="H157" s="468">
        <v>0</v>
      </c>
      <c r="I157" s="468">
        <v>0</v>
      </c>
      <c r="J157" s="468">
        <v>0</v>
      </c>
      <c r="K157" s="468">
        <v>0</v>
      </c>
      <c r="L157" s="468">
        <v>0</v>
      </c>
      <c r="M157" s="468">
        <v>0</v>
      </c>
      <c r="N157" s="468">
        <v>1</v>
      </c>
      <c r="O157" s="469">
        <v>1</v>
      </c>
      <c r="P157" s="460"/>
    </row>
    <row r="158" spans="1:16" s="453" customFormat="1" x14ac:dyDescent="0.2">
      <c r="A158" s="465"/>
      <c r="B158" s="466" t="s">
        <v>1015</v>
      </c>
      <c r="C158" s="467">
        <v>120</v>
      </c>
      <c r="D158" s="468">
        <v>4</v>
      </c>
      <c r="E158" s="468">
        <v>1</v>
      </c>
      <c r="F158" s="468">
        <v>3</v>
      </c>
      <c r="G158" s="468">
        <v>8</v>
      </c>
      <c r="H158" s="468">
        <v>12</v>
      </c>
      <c r="I158" s="468">
        <v>10</v>
      </c>
      <c r="J158" s="468">
        <v>13</v>
      </c>
      <c r="K158" s="468">
        <v>14</v>
      </c>
      <c r="L158" s="468">
        <v>19</v>
      </c>
      <c r="M158" s="468">
        <v>18</v>
      </c>
      <c r="N158" s="468">
        <v>11</v>
      </c>
      <c r="O158" s="469">
        <v>7</v>
      </c>
      <c r="P158" s="460"/>
    </row>
    <row r="159" spans="1:16" s="453" customFormat="1" x14ac:dyDescent="0.2">
      <c r="A159" s="465"/>
      <c r="B159" s="466" t="s">
        <v>1016</v>
      </c>
      <c r="C159" s="467">
        <v>2</v>
      </c>
      <c r="D159" s="468">
        <v>0</v>
      </c>
      <c r="E159" s="468">
        <v>0</v>
      </c>
      <c r="F159" s="468">
        <v>0</v>
      </c>
      <c r="G159" s="468">
        <v>0</v>
      </c>
      <c r="H159" s="468">
        <v>0</v>
      </c>
      <c r="I159" s="468">
        <v>0</v>
      </c>
      <c r="J159" s="468">
        <v>0</v>
      </c>
      <c r="K159" s="468">
        <v>0</v>
      </c>
      <c r="L159" s="468">
        <v>2</v>
      </c>
      <c r="M159" s="468">
        <v>0</v>
      </c>
      <c r="N159" s="468">
        <v>0</v>
      </c>
      <c r="O159" s="469">
        <v>0</v>
      </c>
      <c r="P159" s="460"/>
    </row>
    <row r="160" spans="1:16" s="453" customFormat="1" x14ac:dyDescent="0.2">
      <c r="A160" s="465"/>
      <c r="B160" s="466" t="s">
        <v>1017</v>
      </c>
      <c r="C160" s="467">
        <v>10991</v>
      </c>
      <c r="D160" s="468">
        <v>179</v>
      </c>
      <c r="E160" s="468">
        <v>268</v>
      </c>
      <c r="F160" s="468">
        <v>363</v>
      </c>
      <c r="G160" s="468">
        <v>547</v>
      </c>
      <c r="H160" s="468">
        <v>970</v>
      </c>
      <c r="I160" s="468">
        <v>865</v>
      </c>
      <c r="J160" s="468">
        <v>845</v>
      </c>
      <c r="K160" s="468">
        <v>940</v>
      </c>
      <c r="L160" s="468">
        <v>1763</v>
      </c>
      <c r="M160" s="468">
        <v>1726</v>
      </c>
      <c r="N160" s="468">
        <v>1419</v>
      </c>
      <c r="O160" s="469">
        <v>1106</v>
      </c>
      <c r="P160" s="460"/>
    </row>
    <row r="161" spans="1:16" s="453" customFormat="1" x14ac:dyDescent="0.2">
      <c r="A161" s="465"/>
      <c r="B161" s="466" t="s">
        <v>1018</v>
      </c>
      <c r="C161" s="467">
        <v>4</v>
      </c>
      <c r="D161" s="468">
        <v>0</v>
      </c>
      <c r="E161" s="468">
        <v>0</v>
      </c>
      <c r="F161" s="468">
        <v>0</v>
      </c>
      <c r="G161" s="468">
        <v>0</v>
      </c>
      <c r="H161" s="468">
        <v>0</v>
      </c>
      <c r="I161" s="468">
        <v>0</v>
      </c>
      <c r="J161" s="468">
        <v>1</v>
      </c>
      <c r="K161" s="468">
        <v>1</v>
      </c>
      <c r="L161" s="468">
        <v>1</v>
      </c>
      <c r="M161" s="468">
        <v>1</v>
      </c>
      <c r="N161" s="468">
        <v>0</v>
      </c>
      <c r="O161" s="469">
        <v>0</v>
      </c>
      <c r="P161" s="460"/>
    </row>
    <row r="162" spans="1:16" s="453" customFormat="1" x14ac:dyDescent="0.2">
      <c r="A162" s="465"/>
      <c r="B162" s="466" t="s">
        <v>1019</v>
      </c>
      <c r="C162" s="467">
        <v>524</v>
      </c>
      <c r="D162" s="468">
        <v>13</v>
      </c>
      <c r="E162" s="468">
        <v>13</v>
      </c>
      <c r="F162" s="468">
        <v>16</v>
      </c>
      <c r="G162" s="468">
        <v>18</v>
      </c>
      <c r="H162" s="468">
        <v>27</v>
      </c>
      <c r="I162" s="468">
        <v>47</v>
      </c>
      <c r="J162" s="468">
        <v>52</v>
      </c>
      <c r="K162" s="468">
        <v>52</v>
      </c>
      <c r="L162" s="468">
        <v>85</v>
      </c>
      <c r="M162" s="468">
        <v>89</v>
      </c>
      <c r="N162" s="468">
        <v>73</v>
      </c>
      <c r="O162" s="469">
        <v>39</v>
      </c>
      <c r="P162" s="460"/>
    </row>
    <row r="163" spans="1:16" s="453" customFormat="1" x14ac:dyDescent="0.2">
      <c r="A163" s="465"/>
      <c r="B163" s="466" t="s">
        <v>1020</v>
      </c>
      <c r="C163" s="467">
        <v>95</v>
      </c>
      <c r="D163" s="468">
        <v>0</v>
      </c>
      <c r="E163" s="468">
        <v>1</v>
      </c>
      <c r="F163" s="468">
        <v>5</v>
      </c>
      <c r="G163" s="468">
        <v>3</v>
      </c>
      <c r="H163" s="468">
        <v>7</v>
      </c>
      <c r="I163" s="468">
        <v>2</v>
      </c>
      <c r="J163" s="468">
        <v>6</v>
      </c>
      <c r="K163" s="468">
        <v>11</v>
      </c>
      <c r="L163" s="468">
        <v>17</v>
      </c>
      <c r="M163" s="468">
        <v>16</v>
      </c>
      <c r="N163" s="468">
        <v>21</v>
      </c>
      <c r="O163" s="469">
        <v>6</v>
      </c>
      <c r="P163" s="460"/>
    </row>
    <row r="164" spans="1:16" s="453" customFormat="1" x14ac:dyDescent="0.2">
      <c r="A164" s="465"/>
      <c r="B164" s="466" t="s">
        <v>1021</v>
      </c>
      <c r="C164" s="467">
        <v>4</v>
      </c>
      <c r="D164" s="468">
        <v>0</v>
      </c>
      <c r="E164" s="468">
        <v>0</v>
      </c>
      <c r="F164" s="468">
        <v>0</v>
      </c>
      <c r="G164" s="468">
        <v>0</v>
      </c>
      <c r="H164" s="468">
        <v>0</v>
      </c>
      <c r="I164" s="468">
        <v>1</v>
      </c>
      <c r="J164" s="468">
        <v>2</v>
      </c>
      <c r="K164" s="468">
        <v>0</v>
      </c>
      <c r="L164" s="468">
        <v>1</v>
      </c>
      <c r="M164" s="468">
        <v>0</v>
      </c>
      <c r="N164" s="468">
        <v>0</v>
      </c>
      <c r="O164" s="469">
        <v>0</v>
      </c>
      <c r="P164" s="460"/>
    </row>
    <row r="165" spans="1:16" s="453" customFormat="1" x14ac:dyDescent="0.2">
      <c r="A165" s="465"/>
      <c r="B165" s="466" t="s">
        <v>1022</v>
      </c>
      <c r="C165" s="467">
        <v>2</v>
      </c>
      <c r="D165" s="468">
        <v>0</v>
      </c>
      <c r="E165" s="468">
        <v>0</v>
      </c>
      <c r="F165" s="468">
        <v>0</v>
      </c>
      <c r="G165" s="468">
        <v>0</v>
      </c>
      <c r="H165" s="468">
        <v>0</v>
      </c>
      <c r="I165" s="468">
        <v>1</v>
      </c>
      <c r="J165" s="468">
        <v>1</v>
      </c>
      <c r="K165" s="468">
        <v>0</v>
      </c>
      <c r="L165" s="468">
        <v>0</v>
      </c>
      <c r="M165" s="468">
        <v>0</v>
      </c>
      <c r="N165" s="468">
        <v>0</v>
      </c>
      <c r="O165" s="469">
        <v>0</v>
      </c>
      <c r="P165" s="460"/>
    </row>
    <row r="166" spans="1:16" s="453" customFormat="1" x14ac:dyDescent="0.2">
      <c r="A166" s="465"/>
      <c r="B166" s="466" t="s">
        <v>1023</v>
      </c>
      <c r="C166" s="467">
        <v>70</v>
      </c>
      <c r="D166" s="468">
        <v>3</v>
      </c>
      <c r="E166" s="468">
        <v>0</v>
      </c>
      <c r="F166" s="468">
        <v>1</v>
      </c>
      <c r="G166" s="468">
        <v>1</v>
      </c>
      <c r="H166" s="468">
        <v>2</v>
      </c>
      <c r="I166" s="468">
        <v>7</v>
      </c>
      <c r="J166" s="468">
        <v>9</v>
      </c>
      <c r="K166" s="468">
        <v>3</v>
      </c>
      <c r="L166" s="468">
        <v>11</v>
      </c>
      <c r="M166" s="468">
        <v>10</v>
      </c>
      <c r="N166" s="468">
        <v>15</v>
      </c>
      <c r="O166" s="469">
        <v>8</v>
      </c>
      <c r="P166" s="460"/>
    </row>
    <row r="167" spans="1:16" s="453" customFormat="1" x14ac:dyDescent="0.2">
      <c r="A167" s="465"/>
      <c r="B167" s="466" t="s">
        <v>1025</v>
      </c>
      <c r="C167" s="467">
        <v>13</v>
      </c>
      <c r="D167" s="468">
        <v>0</v>
      </c>
      <c r="E167" s="468">
        <v>0</v>
      </c>
      <c r="F167" s="468">
        <v>0</v>
      </c>
      <c r="G167" s="468">
        <v>0</v>
      </c>
      <c r="H167" s="468">
        <v>0</v>
      </c>
      <c r="I167" s="468">
        <v>1</v>
      </c>
      <c r="J167" s="468">
        <v>1</v>
      </c>
      <c r="K167" s="468">
        <v>1</v>
      </c>
      <c r="L167" s="468">
        <v>2</v>
      </c>
      <c r="M167" s="468">
        <v>1</v>
      </c>
      <c r="N167" s="468">
        <v>4</v>
      </c>
      <c r="O167" s="469">
        <v>3</v>
      </c>
      <c r="P167" s="460"/>
    </row>
    <row r="168" spans="1:16" s="453" customFormat="1" x14ac:dyDescent="0.2">
      <c r="A168" s="465"/>
      <c r="B168" s="466" t="s">
        <v>1026</v>
      </c>
      <c r="C168" s="467">
        <v>14</v>
      </c>
      <c r="D168" s="468">
        <v>0</v>
      </c>
      <c r="E168" s="468">
        <v>0</v>
      </c>
      <c r="F168" s="468">
        <v>0</v>
      </c>
      <c r="G168" s="468">
        <v>0</v>
      </c>
      <c r="H168" s="468">
        <v>0</v>
      </c>
      <c r="I168" s="468">
        <v>1</v>
      </c>
      <c r="J168" s="468">
        <v>1</v>
      </c>
      <c r="K168" s="468">
        <v>2</v>
      </c>
      <c r="L168" s="468">
        <v>1</v>
      </c>
      <c r="M168" s="468">
        <v>5</v>
      </c>
      <c r="N168" s="468">
        <v>3</v>
      </c>
      <c r="O168" s="469">
        <v>1</v>
      </c>
      <c r="P168" s="460"/>
    </row>
    <row r="169" spans="1:16" s="453" customFormat="1" x14ac:dyDescent="0.2">
      <c r="A169" s="465"/>
      <c r="B169" s="466" t="s">
        <v>1027</v>
      </c>
      <c r="C169" s="467">
        <v>7</v>
      </c>
      <c r="D169" s="468">
        <v>0</v>
      </c>
      <c r="E169" s="468">
        <v>0</v>
      </c>
      <c r="F169" s="468">
        <v>0</v>
      </c>
      <c r="G169" s="468">
        <v>0</v>
      </c>
      <c r="H169" s="468">
        <v>2</v>
      </c>
      <c r="I169" s="468">
        <v>1</v>
      </c>
      <c r="J169" s="468">
        <v>0</v>
      </c>
      <c r="K169" s="468">
        <v>1</v>
      </c>
      <c r="L169" s="468">
        <v>0</v>
      </c>
      <c r="M169" s="468">
        <v>1</v>
      </c>
      <c r="N169" s="468">
        <v>1</v>
      </c>
      <c r="O169" s="469">
        <v>1</v>
      </c>
      <c r="P169" s="460"/>
    </row>
    <row r="170" spans="1:16" s="453" customFormat="1" x14ac:dyDescent="0.2">
      <c r="A170" s="465"/>
      <c r="B170" s="466" t="s">
        <v>1028</v>
      </c>
      <c r="C170" s="467">
        <v>5</v>
      </c>
      <c r="D170" s="468">
        <v>0</v>
      </c>
      <c r="E170" s="468">
        <v>0</v>
      </c>
      <c r="F170" s="468">
        <v>0</v>
      </c>
      <c r="G170" s="468">
        <v>0</v>
      </c>
      <c r="H170" s="468">
        <v>0</v>
      </c>
      <c r="I170" s="468">
        <v>0</v>
      </c>
      <c r="J170" s="468">
        <v>0</v>
      </c>
      <c r="K170" s="468">
        <v>0</v>
      </c>
      <c r="L170" s="468">
        <v>3</v>
      </c>
      <c r="M170" s="468">
        <v>1</v>
      </c>
      <c r="N170" s="468">
        <v>1</v>
      </c>
      <c r="O170" s="469">
        <v>0</v>
      </c>
      <c r="P170" s="460"/>
    </row>
    <row r="171" spans="1:16" s="453" customFormat="1" x14ac:dyDescent="0.2">
      <c r="A171" s="465"/>
      <c r="B171" s="466" t="s">
        <v>1029</v>
      </c>
      <c r="C171" s="467">
        <v>5</v>
      </c>
      <c r="D171" s="468">
        <v>0</v>
      </c>
      <c r="E171" s="468">
        <v>0</v>
      </c>
      <c r="F171" s="468">
        <v>0</v>
      </c>
      <c r="G171" s="468">
        <v>0</v>
      </c>
      <c r="H171" s="468">
        <v>0</v>
      </c>
      <c r="I171" s="468">
        <v>0</v>
      </c>
      <c r="J171" s="468">
        <v>1</v>
      </c>
      <c r="K171" s="468">
        <v>1</v>
      </c>
      <c r="L171" s="468">
        <v>0</v>
      </c>
      <c r="M171" s="468">
        <v>0</v>
      </c>
      <c r="N171" s="468">
        <v>1</v>
      </c>
      <c r="O171" s="469">
        <v>2</v>
      </c>
      <c r="P171" s="460"/>
    </row>
    <row r="172" spans="1:16" s="453" customFormat="1" x14ac:dyDescent="0.2">
      <c r="A172" s="465"/>
      <c r="B172" s="466" t="s">
        <v>1030</v>
      </c>
      <c r="C172" s="467">
        <v>757</v>
      </c>
      <c r="D172" s="468">
        <v>13</v>
      </c>
      <c r="E172" s="468">
        <v>14</v>
      </c>
      <c r="F172" s="468">
        <v>20</v>
      </c>
      <c r="G172" s="468">
        <v>34</v>
      </c>
      <c r="H172" s="468">
        <v>48</v>
      </c>
      <c r="I172" s="468">
        <v>70</v>
      </c>
      <c r="J172" s="468">
        <v>72</v>
      </c>
      <c r="K172" s="468">
        <v>72</v>
      </c>
      <c r="L172" s="468">
        <v>120</v>
      </c>
      <c r="M172" s="468">
        <v>123</v>
      </c>
      <c r="N172" s="468">
        <v>96</v>
      </c>
      <c r="O172" s="469">
        <v>75</v>
      </c>
      <c r="P172" s="460"/>
    </row>
    <row r="173" spans="1:16" s="453" customFormat="1" x14ac:dyDescent="0.2">
      <c r="A173" s="465"/>
      <c r="B173" s="466" t="s">
        <v>1031</v>
      </c>
      <c r="C173" s="467">
        <v>24</v>
      </c>
      <c r="D173" s="468">
        <v>0</v>
      </c>
      <c r="E173" s="468">
        <v>0</v>
      </c>
      <c r="F173" s="468">
        <v>0</v>
      </c>
      <c r="G173" s="468">
        <v>1</v>
      </c>
      <c r="H173" s="468">
        <v>1</v>
      </c>
      <c r="I173" s="468">
        <v>2</v>
      </c>
      <c r="J173" s="468">
        <v>2</v>
      </c>
      <c r="K173" s="468">
        <v>1</v>
      </c>
      <c r="L173" s="468">
        <v>7</v>
      </c>
      <c r="M173" s="468">
        <v>3</v>
      </c>
      <c r="N173" s="468">
        <v>3</v>
      </c>
      <c r="O173" s="469">
        <v>4</v>
      </c>
      <c r="P173" s="460"/>
    </row>
    <row r="174" spans="1:16" s="453" customFormat="1" x14ac:dyDescent="0.2">
      <c r="A174" s="465"/>
      <c r="B174" s="466" t="s">
        <v>1032</v>
      </c>
      <c r="C174" s="467">
        <v>28</v>
      </c>
      <c r="D174" s="468">
        <v>1</v>
      </c>
      <c r="E174" s="468">
        <v>0</v>
      </c>
      <c r="F174" s="468">
        <v>0</v>
      </c>
      <c r="G174" s="468">
        <v>1</v>
      </c>
      <c r="H174" s="468">
        <v>1</v>
      </c>
      <c r="I174" s="468">
        <v>0</v>
      </c>
      <c r="J174" s="468">
        <v>5</v>
      </c>
      <c r="K174" s="468">
        <v>2</v>
      </c>
      <c r="L174" s="468">
        <v>5</v>
      </c>
      <c r="M174" s="468">
        <v>4</v>
      </c>
      <c r="N174" s="468">
        <v>8</v>
      </c>
      <c r="O174" s="469">
        <v>1</v>
      </c>
      <c r="P174" s="460"/>
    </row>
    <row r="175" spans="1:16" s="453" customFormat="1" x14ac:dyDescent="0.2">
      <c r="A175" s="465"/>
      <c r="B175" s="466" t="s">
        <v>1033</v>
      </c>
      <c r="C175" s="467">
        <v>878</v>
      </c>
      <c r="D175" s="468">
        <v>15</v>
      </c>
      <c r="E175" s="468">
        <v>16</v>
      </c>
      <c r="F175" s="468">
        <v>25</v>
      </c>
      <c r="G175" s="468">
        <v>51</v>
      </c>
      <c r="H175" s="468">
        <v>61</v>
      </c>
      <c r="I175" s="468">
        <v>67</v>
      </c>
      <c r="J175" s="468">
        <v>75</v>
      </c>
      <c r="K175" s="468">
        <v>89</v>
      </c>
      <c r="L175" s="468">
        <v>155</v>
      </c>
      <c r="M175" s="468">
        <v>154</v>
      </c>
      <c r="N175" s="468">
        <v>98</v>
      </c>
      <c r="O175" s="469">
        <v>72</v>
      </c>
      <c r="P175" s="460"/>
    </row>
    <row r="176" spans="1:16" s="453" customFormat="1" x14ac:dyDescent="0.2">
      <c r="A176" s="465"/>
      <c r="B176" s="466" t="s">
        <v>1034</v>
      </c>
      <c r="C176" s="467">
        <v>16</v>
      </c>
      <c r="D176" s="468">
        <v>2</v>
      </c>
      <c r="E176" s="468">
        <v>3</v>
      </c>
      <c r="F176" s="468">
        <v>0</v>
      </c>
      <c r="G176" s="468">
        <v>0</v>
      </c>
      <c r="H176" s="468">
        <v>1</v>
      </c>
      <c r="I176" s="468">
        <v>0</v>
      </c>
      <c r="J176" s="468">
        <v>3</v>
      </c>
      <c r="K176" s="468">
        <v>2</v>
      </c>
      <c r="L176" s="468">
        <v>1</v>
      </c>
      <c r="M176" s="468">
        <v>1</v>
      </c>
      <c r="N176" s="468">
        <v>3</v>
      </c>
      <c r="O176" s="469">
        <v>0</v>
      </c>
      <c r="P176" s="460"/>
    </row>
    <row r="177" spans="1:16" s="453" customFormat="1" x14ac:dyDescent="0.2">
      <c r="A177" s="465"/>
      <c r="B177" s="466" t="s">
        <v>1035</v>
      </c>
      <c r="C177" s="467">
        <v>20</v>
      </c>
      <c r="D177" s="468">
        <v>0</v>
      </c>
      <c r="E177" s="468">
        <v>0</v>
      </c>
      <c r="F177" s="468">
        <v>0</v>
      </c>
      <c r="G177" s="468">
        <v>0</v>
      </c>
      <c r="H177" s="468">
        <v>0</v>
      </c>
      <c r="I177" s="468">
        <v>2</v>
      </c>
      <c r="J177" s="468">
        <v>2</v>
      </c>
      <c r="K177" s="468">
        <v>3</v>
      </c>
      <c r="L177" s="468">
        <v>3</v>
      </c>
      <c r="M177" s="468">
        <v>5</v>
      </c>
      <c r="N177" s="468">
        <v>3</v>
      </c>
      <c r="O177" s="469">
        <v>2</v>
      </c>
      <c r="P177" s="460"/>
    </row>
    <row r="178" spans="1:16" s="453" customFormat="1" x14ac:dyDescent="0.2">
      <c r="A178" s="465"/>
      <c r="B178" s="466" t="s">
        <v>1036</v>
      </c>
      <c r="C178" s="467">
        <v>5</v>
      </c>
      <c r="D178" s="468">
        <v>0</v>
      </c>
      <c r="E178" s="468">
        <v>0</v>
      </c>
      <c r="F178" s="468">
        <v>0</v>
      </c>
      <c r="G178" s="468">
        <v>0</v>
      </c>
      <c r="H178" s="468">
        <v>0</v>
      </c>
      <c r="I178" s="468">
        <v>0</v>
      </c>
      <c r="J178" s="468">
        <v>0</v>
      </c>
      <c r="K178" s="468">
        <v>1</v>
      </c>
      <c r="L178" s="468">
        <v>0</v>
      </c>
      <c r="M178" s="468">
        <v>1</v>
      </c>
      <c r="N178" s="468">
        <v>3</v>
      </c>
      <c r="O178" s="469">
        <v>0</v>
      </c>
      <c r="P178" s="460"/>
    </row>
    <row r="179" spans="1:16" s="453" customFormat="1" x14ac:dyDescent="0.2">
      <c r="A179" s="465"/>
      <c r="B179" s="466" t="s">
        <v>1037</v>
      </c>
      <c r="C179" s="467">
        <v>5</v>
      </c>
      <c r="D179" s="468">
        <v>1</v>
      </c>
      <c r="E179" s="468">
        <v>0</v>
      </c>
      <c r="F179" s="468">
        <v>0</v>
      </c>
      <c r="G179" s="468">
        <v>0</v>
      </c>
      <c r="H179" s="468">
        <v>0</v>
      </c>
      <c r="I179" s="468">
        <v>0</v>
      </c>
      <c r="J179" s="468">
        <v>0</v>
      </c>
      <c r="K179" s="468">
        <v>0</v>
      </c>
      <c r="L179" s="468">
        <v>2</v>
      </c>
      <c r="M179" s="468">
        <v>0</v>
      </c>
      <c r="N179" s="468">
        <v>2</v>
      </c>
      <c r="O179" s="469">
        <v>0</v>
      </c>
      <c r="P179" s="460"/>
    </row>
    <row r="180" spans="1:16" s="453" customFormat="1" x14ac:dyDescent="0.2">
      <c r="A180" s="465"/>
      <c r="B180" s="466" t="s">
        <v>1038</v>
      </c>
      <c r="C180" s="467">
        <v>18</v>
      </c>
      <c r="D180" s="468">
        <v>0</v>
      </c>
      <c r="E180" s="468">
        <v>1</v>
      </c>
      <c r="F180" s="468">
        <v>0</v>
      </c>
      <c r="G180" s="468">
        <v>0</v>
      </c>
      <c r="H180" s="468">
        <v>1</v>
      </c>
      <c r="I180" s="468">
        <v>0</v>
      </c>
      <c r="J180" s="468">
        <v>3</v>
      </c>
      <c r="K180" s="468">
        <v>0</v>
      </c>
      <c r="L180" s="468">
        <v>4</v>
      </c>
      <c r="M180" s="468">
        <v>4</v>
      </c>
      <c r="N180" s="468">
        <v>2</v>
      </c>
      <c r="O180" s="469">
        <v>3</v>
      </c>
      <c r="P180" s="460"/>
    </row>
    <row r="181" spans="1:16" s="453" customFormat="1" x14ac:dyDescent="0.2">
      <c r="A181" s="465"/>
      <c r="B181" s="466" t="s">
        <v>1039</v>
      </c>
      <c r="C181" s="467">
        <v>5</v>
      </c>
      <c r="D181" s="468">
        <v>0</v>
      </c>
      <c r="E181" s="468">
        <v>0</v>
      </c>
      <c r="F181" s="468">
        <v>0</v>
      </c>
      <c r="G181" s="468">
        <v>0</v>
      </c>
      <c r="H181" s="468">
        <v>2</v>
      </c>
      <c r="I181" s="468">
        <v>1</v>
      </c>
      <c r="J181" s="468">
        <v>0</v>
      </c>
      <c r="K181" s="468">
        <v>0</v>
      </c>
      <c r="L181" s="468">
        <v>0</v>
      </c>
      <c r="M181" s="468">
        <v>0</v>
      </c>
      <c r="N181" s="468">
        <v>2</v>
      </c>
      <c r="O181" s="469">
        <v>0</v>
      </c>
      <c r="P181" s="460"/>
    </row>
    <row r="182" spans="1:16" s="453" customFormat="1" x14ac:dyDescent="0.2">
      <c r="A182" s="465"/>
      <c r="B182" s="466" t="s">
        <v>1040</v>
      </c>
      <c r="C182" s="467">
        <v>1</v>
      </c>
      <c r="D182" s="468">
        <v>0</v>
      </c>
      <c r="E182" s="468">
        <v>0</v>
      </c>
      <c r="F182" s="468">
        <v>0</v>
      </c>
      <c r="G182" s="468">
        <v>0</v>
      </c>
      <c r="H182" s="468">
        <v>1</v>
      </c>
      <c r="I182" s="468">
        <v>0</v>
      </c>
      <c r="J182" s="468">
        <v>0</v>
      </c>
      <c r="K182" s="468">
        <v>0</v>
      </c>
      <c r="L182" s="468">
        <v>0</v>
      </c>
      <c r="M182" s="468">
        <v>0</v>
      </c>
      <c r="N182" s="468">
        <v>0</v>
      </c>
      <c r="O182" s="469">
        <v>0</v>
      </c>
      <c r="P182" s="460"/>
    </row>
    <row r="183" spans="1:16" s="453" customFormat="1" x14ac:dyDescent="0.2">
      <c r="A183" s="465"/>
      <c r="B183" s="466" t="s">
        <v>1041</v>
      </c>
      <c r="C183" s="467">
        <v>5</v>
      </c>
      <c r="D183" s="468">
        <v>0</v>
      </c>
      <c r="E183" s="468">
        <v>0</v>
      </c>
      <c r="F183" s="468">
        <v>0</v>
      </c>
      <c r="G183" s="468">
        <v>0</v>
      </c>
      <c r="H183" s="468">
        <v>0</v>
      </c>
      <c r="I183" s="468">
        <v>2</v>
      </c>
      <c r="J183" s="468">
        <v>1</v>
      </c>
      <c r="K183" s="468">
        <v>1</v>
      </c>
      <c r="L183" s="468">
        <v>0</v>
      </c>
      <c r="M183" s="468">
        <v>1</v>
      </c>
      <c r="N183" s="468">
        <v>0</v>
      </c>
      <c r="O183" s="469">
        <v>0</v>
      </c>
      <c r="P183" s="460"/>
    </row>
    <row r="184" spans="1:16" s="453" customFormat="1" x14ac:dyDescent="0.2">
      <c r="A184" s="465"/>
      <c r="B184" s="466" t="s">
        <v>1042</v>
      </c>
      <c r="C184" s="467">
        <v>193</v>
      </c>
      <c r="D184" s="468">
        <v>6</v>
      </c>
      <c r="E184" s="468">
        <v>8</v>
      </c>
      <c r="F184" s="468">
        <v>5</v>
      </c>
      <c r="G184" s="468">
        <v>6</v>
      </c>
      <c r="H184" s="468">
        <v>8</v>
      </c>
      <c r="I184" s="468">
        <v>18</v>
      </c>
      <c r="J184" s="468">
        <v>21</v>
      </c>
      <c r="K184" s="468">
        <v>20</v>
      </c>
      <c r="L184" s="468">
        <v>28</v>
      </c>
      <c r="M184" s="468">
        <v>33</v>
      </c>
      <c r="N184" s="468">
        <v>22</v>
      </c>
      <c r="O184" s="469">
        <v>18</v>
      </c>
      <c r="P184" s="460"/>
    </row>
    <row r="185" spans="1:16" s="453" customFormat="1" x14ac:dyDescent="0.2">
      <c r="A185" s="465"/>
      <c r="B185" s="466" t="s">
        <v>1043</v>
      </c>
      <c r="C185" s="467">
        <v>4</v>
      </c>
      <c r="D185" s="468">
        <v>0</v>
      </c>
      <c r="E185" s="468">
        <v>0</v>
      </c>
      <c r="F185" s="468">
        <v>0</v>
      </c>
      <c r="G185" s="468">
        <v>1</v>
      </c>
      <c r="H185" s="468">
        <v>0</v>
      </c>
      <c r="I185" s="468">
        <v>0</v>
      </c>
      <c r="J185" s="468">
        <v>1</v>
      </c>
      <c r="K185" s="468">
        <v>0</v>
      </c>
      <c r="L185" s="468">
        <v>1</v>
      </c>
      <c r="M185" s="468">
        <v>1</v>
      </c>
      <c r="N185" s="468">
        <v>0</v>
      </c>
      <c r="O185" s="469">
        <v>0</v>
      </c>
      <c r="P185" s="460"/>
    </row>
    <row r="186" spans="1:16" s="453" customFormat="1" x14ac:dyDescent="0.2">
      <c r="A186" s="465"/>
      <c r="B186" s="466" t="s">
        <v>1044</v>
      </c>
      <c r="C186" s="467">
        <v>132</v>
      </c>
      <c r="D186" s="468">
        <v>3</v>
      </c>
      <c r="E186" s="468">
        <v>5</v>
      </c>
      <c r="F186" s="468">
        <v>3</v>
      </c>
      <c r="G186" s="468">
        <v>6</v>
      </c>
      <c r="H186" s="468">
        <v>5</v>
      </c>
      <c r="I186" s="468">
        <v>14</v>
      </c>
      <c r="J186" s="468">
        <v>8</v>
      </c>
      <c r="K186" s="468">
        <v>9</v>
      </c>
      <c r="L186" s="468">
        <v>25</v>
      </c>
      <c r="M186" s="468">
        <v>20</v>
      </c>
      <c r="N186" s="468">
        <v>18</v>
      </c>
      <c r="O186" s="469">
        <v>16</v>
      </c>
      <c r="P186" s="460"/>
    </row>
    <row r="187" spans="1:16" s="453" customFormat="1" x14ac:dyDescent="0.2">
      <c r="A187" s="465"/>
      <c r="B187" s="466" t="s">
        <v>1045</v>
      </c>
      <c r="C187" s="467">
        <v>2</v>
      </c>
      <c r="D187" s="468">
        <v>0</v>
      </c>
      <c r="E187" s="468">
        <v>0</v>
      </c>
      <c r="F187" s="468">
        <v>0</v>
      </c>
      <c r="G187" s="468">
        <v>1</v>
      </c>
      <c r="H187" s="468">
        <v>0</v>
      </c>
      <c r="I187" s="468">
        <v>0</v>
      </c>
      <c r="J187" s="468">
        <v>1</v>
      </c>
      <c r="K187" s="468">
        <v>0</v>
      </c>
      <c r="L187" s="468">
        <v>0</v>
      </c>
      <c r="M187" s="468">
        <v>0</v>
      </c>
      <c r="N187" s="468">
        <v>0</v>
      </c>
      <c r="O187" s="469">
        <v>0</v>
      </c>
      <c r="P187" s="460"/>
    </row>
    <row r="188" spans="1:16" s="453" customFormat="1" x14ac:dyDescent="0.2">
      <c r="A188" s="465"/>
      <c r="B188" s="466" t="s">
        <v>1046</v>
      </c>
      <c r="C188" s="467">
        <v>4</v>
      </c>
      <c r="D188" s="468">
        <v>0</v>
      </c>
      <c r="E188" s="468">
        <v>0</v>
      </c>
      <c r="F188" s="468">
        <v>0</v>
      </c>
      <c r="G188" s="468">
        <v>0</v>
      </c>
      <c r="H188" s="468">
        <v>0</v>
      </c>
      <c r="I188" s="468">
        <v>0</v>
      </c>
      <c r="J188" s="468">
        <v>0</v>
      </c>
      <c r="K188" s="468">
        <v>0</v>
      </c>
      <c r="L188" s="468">
        <v>0</v>
      </c>
      <c r="M188" s="468">
        <v>3</v>
      </c>
      <c r="N188" s="468">
        <v>1</v>
      </c>
      <c r="O188" s="469">
        <v>0</v>
      </c>
      <c r="P188" s="460"/>
    </row>
    <row r="189" spans="1:16" s="453" customFormat="1" ht="24" x14ac:dyDescent="0.2">
      <c r="A189" s="465"/>
      <c r="B189" s="466" t="s">
        <v>1047</v>
      </c>
      <c r="C189" s="467">
        <v>5</v>
      </c>
      <c r="D189" s="468">
        <v>1</v>
      </c>
      <c r="E189" s="468">
        <v>0</v>
      </c>
      <c r="F189" s="468">
        <v>0</v>
      </c>
      <c r="G189" s="468">
        <v>0</v>
      </c>
      <c r="H189" s="468">
        <v>0</v>
      </c>
      <c r="I189" s="468">
        <v>1</v>
      </c>
      <c r="J189" s="468">
        <v>1</v>
      </c>
      <c r="K189" s="468">
        <v>1</v>
      </c>
      <c r="L189" s="468">
        <v>0</v>
      </c>
      <c r="M189" s="468">
        <v>1</v>
      </c>
      <c r="N189" s="468">
        <v>0</v>
      </c>
      <c r="O189" s="469">
        <v>0</v>
      </c>
      <c r="P189" s="460"/>
    </row>
    <row r="190" spans="1:16" s="453" customFormat="1" x14ac:dyDescent="0.2">
      <c r="A190" s="465"/>
      <c r="B190" s="466" t="s">
        <v>1048</v>
      </c>
      <c r="C190" s="467">
        <v>17244</v>
      </c>
      <c r="D190" s="468">
        <v>330</v>
      </c>
      <c r="E190" s="468">
        <v>475</v>
      </c>
      <c r="F190" s="468">
        <v>618</v>
      </c>
      <c r="G190" s="468">
        <v>981</v>
      </c>
      <c r="H190" s="468">
        <v>1427</v>
      </c>
      <c r="I190" s="468">
        <v>1459</v>
      </c>
      <c r="J190" s="468">
        <v>1521</v>
      </c>
      <c r="K190" s="468">
        <v>1539</v>
      </c>
      <c r="L190" s="468">
        <v>2794</v>
      </c>
      <c r="M190" s="468">
        <v>2636</v>
      </c>
      <c r="N190" s="468">
        <v>1954</v>
      </c>
      <c r="O190" s="469">
        <v>1510</v>
      </c>
      <c r="P190" s="460"/>
    </row>
    <row r="191" spans="1:16" s="453" customFormat="1" x14ac:dyDescent="0.2">
      <c r="A191" s="465"/>
      <c r="B191" s="466" t="s">
        <v>1049</v>
      </c>
      <c r="C191" s="467">
        <v>50</v>
      </c>
      <c r="D191" s="468">
        <v>2</v>
      </c>
      <c r="E191" s="468">
        <v>0</v>
      </c>
      <c r="F191" s="468">
        <v>2</v>
      </c>
      <c r="G191" s="468">
        <v>2</v>
      </c>
      <c r="H191" s="468">
        <v>3</v>
      </c>
      <c r="I191" s="468">
        <v>6</v>
      </c>
      <c r="J191" s="468">
        <v>8</v>
      </c>
      <c r="K191" s="468">
        <v>7</v>
      </c>
      <c r="L191" s="468">
        <v>6</v>
      </c>
      <c r="M191" s="468">
        <v>2</v>
      </c>
      <c r="N191" s="468">
        <v>5</v>
      </c>
      <c r="O191" s="469">
        <v>7</v>
      </c>
      <c r="P191" s="460"/>
    </row>
    <row r="192" spans="1:16" s="453" customFormat="1" x14ac:dyDescent="0.2">
      <c r="A192" s="465"/>
      <c r="B192" s="466" t="s">
        <v>1050</v>
      </c>
      <c r="C192" s="467">
        <v>47</v>
      </c>
      <c r="D192" s="468">
        <v>0</v>
      </c>
      <c r="E192" s="468">
        <v>1</v>
      </c>
      <c r="F192" s="468">
        <v>4</v>
      </c>
      <c r="G192" s="468">
        <v>1</v>
      </c>
      <c r="H192" s="468">
        <v>2</v>
      </c>
      <c r="I192" s="468">
        <v>4</v>
      </c>
      <c r="J192" s="468">
        <v>5</v>
      </c>
      <c r="K192" s="468">
        <v>9</v>
      </c>
      <c r="L192" s="468">
        <v>7</v>
      </c>
      <c r="M192" s="468">
        <v>9</v>
      </c>
      <c r="N192" s="468">
        <v>3</v>
      </c>
      <c r="O192" s="469">
        <v>2</v>
      </c>
      <c r="P192" s="460"/>
    </row>
    <row r="193" spans="1:16" s="453" customFormat="1" x14ac:dyDescent="0.2">
      <c r="A193" s="465"/>
      <c r="B193" s="466" t="s">
        <v>1051</v>
      </c>
      <c r="C193" s="467">
        <v>23</v>
      </c>
      <c r="D193" s="468">
        <v>1</v>
      </c>
      <c r="E193" s="468">
        <v>0</v>
      </c>
      <c r="F193" s="468">
        <v>0</v>
      </c>
      <c r="G193" s="468">
        <v>2</v>
      </c>
      <c r="H193" s="468">
        <v>2</v>
      </c>
      <c r="I193" s="468">
        <v>2</v>
      </c>
      <c r="J193" s="468">
        <v>5</v>
      </c>
      <c r="K193" s="468">
        <v>2</v>
      </c>
      <c r="L193" s="468">
        <v>5</v>
      </c>
      <c r="M193" s="468">
        <v>3</v>
      </c>
      <c r="N193" s="468">
        <v>1</v>
      </c>
      <c r="O193" s="469">
        <v>0</v>
      </c>
      <c r="P193" s="460"/>
    </row>
    <row r="194" spans="1:16" s="453" customFormat="1" x14ac:dyDescent="0.2">
      <c r="A194" s="465"/>
      <c r="B194" s="466" t="s">
        <v>1052</v>
      </c>
      <c r="C194" s="467">
        <v>21</v>
      </c>
      <c r="D194" s="468">
        <v>0</v>
      </c>
      <c r="E194" s="468">
        <v>1</v>
      </c>
      <c r="F194" s="468">
        <v>0</v>
      </c>
      <c r="G194" s="468">
        <v>0</v>
      </c>
      <c r="H194" s="468">
        <v>1</v>
      </c>
      <c r="I194" s="468">
        <v>1</v>
      </c>
      <c r="J194" s="468">
        <v>4</v>
      </c>
      <c r="K194" s="468">
        <v>0</v>
      </c>
      <c r="L194" s="468">
        <v>5</v>
      </c>
      <c r="M194" s="468">
        <v>6</v>
      </c>
      <c r="N194" s="468">
        <v>0</v>
      </c>
      <c r="O194" s="469">
        <v>3</v>
      </c>
      <c r="P194" s="460"/>
    </row>
    <row r="195" spans="1:16" s="453" customFormat="1" x14ac:dyDescent="0.2">
      <c r="A195" s="465"/>
      <c r="B195" s="466" t="s">
        <v>1053</v>
      </c>
      <c r="C195" s="467">
        <v>29</v>
      </c>
      <c r="D195" s="468">
        <v>1</v>
      </c>
      <c r="E195" s="468">
        <v>0</v>
      </c>
      <c r="F195" s="468">
        <v>2</v>
      </c>
      <c r="G195" s="468">
        <v>0</v>
      </c>
      <c r="H195" s="468">
        <v>1</v>
      </c>
      <c r="I195" s="468">
        <v>2</v>
      </c>
      <c r="J195" s="468">
        <v>2</v>
      </c>
      <c r="K195" s="468">
        <v>5</v>
      </c>
      <c r="L195" s="468">
        <v>5</v>
      </c>
      <c r="M195" s="468">
        <v>5</v>
      </c>
      <c r="N195" s="468">
        <v>3</v>
      </c>
      <c r="O195" s="469">
        <v>3</v>
      </c>
      <c r="P195" s="460"/>
    </row>
    <row r="196" spans="1:16" s="453" customFormat="1" x14ac:dyDescent="0.2">
      <c r="A196" s="465"/>
      <c r="B196" s="466" t="s">
        <v>1054</v>
      </c>
      <c r="C196" s="467">
        <v>8</v>
      </c>
      <c r="D196" s="468">
        <v>0</v>
      </c>
      <c r="E196" s="468">
        <v>0</v>
      </c>
      <c r="F196" s="468">
        <v>0</v>
      </c>
      <c r="G196" s="468">
        <v>1</v>
      </c>
      <c r="H196" s="468">
        <v>0</v>
      </c>
      <c r="I196" s="468">
        <v>0</v>
      </c>
      <c r="J196" s="468">
        <v>0</v>
      </c>
      <c r="K196" s="468">
        <v>3</v>
      </c>
      <c r="L196" s="468">
        <v>1</v>
      </c>
      <c r="M196" s="468">
        <v>3</v>
      </c>
      <c r="N196" s="468">
        <v>0</v>
      </c>
      <c r="O196" s="469">
        <v>0</v>
      </c>
      <c r="P196" s="460"/>
    </row>
    <row r="197" spans="1:16" s="453" customFormat="1" x14ac:dyDescent="0.2">
      <c r="A197" s="465"/>
      <c r="B197" s="466" t="s">
        <v>1055</v>
      </c>
      <c r="C197" s="467">
        <v>122</v>
      </c>
      <c r="D197" s="468">
        <v>6</v>
      </c>
      <c r="E197" s="468">
        <v>0</v>
      </c>
      <c r="F197" s="468">
        <v>2</v>
      </c>
      <c r="G197" s="468">
        <v>3</v>
      </c>
      <c r="H197" s="468">
        <v>6</v>
      </c>
      <c r="I197" s="468">
        <v>11</v>
      </c>
      <c r="J197" s="468">
        <v>10</v>
      </c>
      <c r="K197" s="468">
        <v>14</v>
      </c>
      <c r="L197" s="468">
        <v>17</v>
      </c>
      <c r="M197" s="468">
        <v>23</v>
      </c>
      <c r="N197" s="468">
        <v>18</v>
      </c>
      <c r="O197" s="469">
        <v>12</v>
      </c>
      <c r="P197" s="460"/>
    </row>
    <row r="198" spans="1:16" s="453" customFormat="1" x14ac:dyDescent="0.2">
      <c r="A198" s="465"/>
      <c r="B198" s="466" t="s">
        <v>1056</v>
      </c>
      <c r="C198" s="467">
        <v>112</v>
      </c>
      <c r="D198" s="468">
        <v>2</v>
      </c>
      <c r="E198" s="468">
        <v>2</v>
      </c>
      <c r="F198" s="468">
        <v>1</v>
      </c>
      <c r="G198" s="468">
        <v>9</v>
      </c>
      <c r="H198" s="468">
        <v>4</v>
      </c>
      <c r="I198" s="468">
        <v>15</v>
      </c>
      <c r="J198" s="468">
        <v>14</v>
      </c>
      <c r="K198" s="468">
        <v>12</v>
      </c>
      <c r="L198" s="468">
        <v>17</v>
      </c>
      <c r="M198" s="468">
        <v>16</v>
      </c>
      <c r="N198" s="468">
        <v>12</v>
      </c>
      <c r="O198" s="469">
        <v>8</v>
      </c>
      <c r="P198" s="460"/>
    </row>
    <row r="199" spans="1:16" s="453" customFormat="1" x14ac:dyDescent="0.2">
      <c r="A199" s="465"/>
      <c r="B199" s="466" t="s">
        <v>1057</v>
      </c>
      <c r="C199" s="467">
        <v>137</v>
      </c>
      <c r="D199" s="468">
        <v>5</v>
      </c>
      <c r="E199" s="468">
        <v>5</v>
      </c>
      <c r="F199" s="468">
        <v>0</v>
      </c>
      <c r="G199" s="468">
        <v>7</v>
      </c>
      <c r="H199" s="468">
        <v>10</v>
      </c>
      <c r="I199" s="468">
        <v>6</v>
      </c>
      <c r="J199" s="468">
        <v>8</v>
      </c>
      <c r="K199" s="468">
        <v>11</v>
      </c>
      <c r="L199" s="468">
        <v>15</v>
      </c>
      <c r="M199" s="468">
        <v>25</v>
      </c>
      <c r="N199" s="468">
        <v>23</v>
      </c>
      <c r="O199" s="469">
        <v>22</v>
      </c>
      <c r="P199" s="460"/>
    </row>
    <row r="200" spans="1:16" s="453" customFormat="1" x14ac:dyDescent="0.2">
      <c r="A200" s="465"/>
      <c r="B200" s="466" t="s">
        <v>1058</v>
      </c>
      <c r="C200" s="467">
        <v>115</v>
      </c>
      <c r="D200" s="468">
        <v>1</v>
      </c>
      <c r="E200" s="468">
        <v>9</v>
      </c>
      <c r="F200" s="468">
        <v>5</v>
      </c>
      <c r="G200" s="468">
        <v>2</v>
      </c>
      <c r="H200" s="468">
        <v>5</v>
      </c>
      <c r="I200" s="468">
        <v>10</v>
      </c>
      <c r="J200" s="468">
        <v>9</v>
      </c>
      <c r="K200" s="468">
        <v>13</v>
      </c>
      <c r="L200" s="468">
        <v>17</v>
      </c>
      <c r="M200" s="468">
        <v>19</v>
      </c>
      <c r="N200" s="468">
        <v>16</v>
      </c>
      <c r="O200" s="469">
        <v>9</v>
      </c>
      <c r="P200" s="460"/>
    </row>
    <row r="201" spans="1:16" s="453" customFormat="1" x14ac:dyDescent="0.2">
      <c r="A201" s="465"/>
      <c r="B201" s="466" t="s">
        <v>1059</v>
      </c>
      <c r="C201" s="467">
        <v>340</v>
      </c>
      <c r="D201" s="468">
        <v>7</v>
      </c>
      <c r="E201" s="468">
        <v>4</v>
      </c>
      <c r="F201" s="468">
        <v>16</v>
      </c>
      <c r="G201" s="468">
        <v>18</v>
      </c>
      <c r="H201" s="468">
        <v>18</v>
      </c>
      <c r="I201" s="468">
        <v>34</v>
      </c>
      <c r="J201" s="468">
        <v>30</v>
      </c>
      <c r="K201" s="468">
        <v>46</v>
      </c>
      <c r="L201" s="468">
        <v>46</v>
      </c>
      <c r="M201" s="468">
        <v>49</v>
      </c>
      <c r="N201" s="468">
        <v>45</v>
      </c>
      <c r="O201" s="469">
        <v>27</v>
      </c>
      <c r="P201" s="460"/>
    </row>
    <row r="202" spans="1:16" s="453" customFormat="1" x14ac:dyDescent="0.2">
      <c r="A202" s="465"/>
      <c r="B202" s="466" t="s">
        <v>1060</v>
      </c>
      <c r="C202" s="467">
        <v>632</v>
      </c>
      <c r="D202" s="468">
        <v>15</v>
      </c>
      <c r="E202" s="468">
        <v>26</v>
      </c>
      <c r="F202" s="468">
        <v>26</v>
      </c>
      <c r="G202" s="468">
        <v>21</v>
      </c>
      <c r="H202" s="468">
        <v>48</v>
      </c>
      <c r="I202" s="468">
        <v>53</v>
      </c>
      <c r="J202" s="468">
        <v>52</v>
      </c>
      <c r="K202" s="468">
        <v>60</v>
      </c>
      <c r="L202" s="468">
        <v>117</v>
      </c>
      <c r="M202" s="468">
        <v>98</v>
      </c>
      <c r="N202" s="468">
        <v>59</v>
      </c>
      <c r="O202" s="469">
        <v>57</v>
      </c>
      <c r="P202" s="460"/>
    </row>
    <row r="203" spans="1:16" s="453" customFormat="1" x14ac:dyDescent="0.2">
      <c r="A203" s="465"/>
      <c r="B203" s="466" t="s">
        <v>1061</v>
      </c>
      <c r="C203" s="467">
        <v>1373</v>
      </c>
      <c r="D203" s="468">
        <v>32</v>
      </c>
      <c r="E203" s="468">
        <v>50</v>
      </c>
      <c r="F203" s="468">
        <v>47</v>
      </c>
      <c r="G203" s="468">
        <v>58</v>
      </c>
      <c r="H203" s="468">
        <v>79</v>
      </c>
      <c r="I203" s="468">
        <v>120</v>
      </c>
      <c r="J203" s="468">
        <v>141</v>
      </c>
      <c r="K203" s="468">
        <v>155</v>
      </c>
      <c r="L203" s="468">
        <v>213</v>
      </c>
      <c r="M203" s="468">
        <v>195</v>
      </c>
      <c r="N203" s="468">
        <v>154</v>
      </c>
      <c r="O203" s="469">
        <v>129</v>
      </c>
      <c r="P203" s="460"/>
    </row>
    <row r="204" spans="1:16" s="453" customFormat="1" ht="24" x14ac:dyDescent="0.2">
      <c r="A204" s="465"/>
      <c r="B204" s="466" t="s">
        <v>1062</v>
      </c>
      <c r="C204" s="467">
        <v>58</v>
      </c>
      <c r="D204" s="468">
        <v>2</v>
      </c>
      <c r="E204" s="468">
        <v>3</v>
      </c>
      <c r="F204" s="468">
        <v>0</v>
      </c>
      <c r="G204" s="468">
        <v>4</v>
      </c>
      <c r="H204" s="468">
        <v>3</v>
      </c>
      <c r="I204" s="468">
        <v>4</v>
      </c>
      <c r="J204" s="468">
        <v>5</v>
      </c>
      <c r="K204" s="468">
        <v>5</v>
      </c>
      <c r="L204" s="468">
        <v>13</v>
      </c>
      <c r="M204" s="468">
        <v>10</v>
      </c>
      <c r="N204" s="468">
        <v>6</v>
      </c>
      <c r="O204" s="469">
        <v>3</v>
      </c>
      <c r="P204" s="460"/>
    </row>
    <row r="205" spans="1:16" s="453" customFormat="1" x14ac:dyDescent="0.2">
      <c r="A205" s="465"/>
      <c r="B205" s="466" t="s">
        <v>1063</v>
      </c>
      <c r="C205" s="467">
        <v>2</v>
      </c>
      <c r="D205" s="468">
        <v>0</v>
      </c>
      <c r="E205" s="468">
        <v>0</v>
      </c>
      <c r="F205" s="468">
        <v>0</v>
      </c>
      <c r="G205" s="468">
        <v>1</v>
      </c>
      <c r="H205" s="468">
        <v>0</v>
      </c>
      <c r="I205" s="468">
        <v>0</v>
      </c>
      <c r="J205" s="468">
        <v>0</v>
      </c>
      <c r="K205" s="468">
        <v>0</v>
      </c>
      <c r="L205" s="468">
        <v>0</v>
      </c>
      <c r="M205" s="468">
        <v>0</v>
      </c>
      <c r="N205" s="468">
        <v>0</v>
      </c>
      <c r="O205" s="469">
        <v>1</v>
      </c>
      <c r="P205" s="460"/>
    </row>
    <row r="206" spans="1:16" s="453" customFormat="1" x14ac:dyDescent="0.2">
      <c r="A206" s="465"/>
      <c r="B206" s="466" t="s">
        <v>1064</v>
      </c>
      <c r="C206" s="467">
        <v>7</v>
      </c>
      <c r="D206" s="468">
        <v>0</v>
      </c>
      <c r="E206" s="468">
        <v>0</v>
      </c>
      <c r="F206" s="468">
        <v>0</v>
      </c>
      <c r="G206" s="468">
        <v>0</v>
      </c>
      <c r="H206" s="468">
        <v>1</v>
      </c>
      <c r="I206" s="468">
        <v>0</v>
      </c>
      <c r="J206" s="468">
        <v>2</v>
      </c>
      <c r="K206" s="468">
        <v>0</v>
      </c>
      <c r="L206" s="468">
        <v>1</v>
      </c>
      <c r="M206" s="468">
        <v>2</v>
      </c>
      <c r="N206" s="468">
        <v>1</v>
      </c>
      <c r="O206" s="469">
        <v>0</v>
      </c>
      <c r="P206" s="460"/>
    </row>
    <row r="207" spans="1:16" s="453" customFormat="1" x14ac:dyDescent="0.2">
      <c r="A207" s="465"/>
      <c r="B207" s="466" t="s">
        <v>1065</v>
      </c>
      <c r="C207" s="467">
        <v>1</v>
      </c>
      <c r="D207" s="468">
        <v>0</v>
      </c>
      <c r="E207" s="468">
        <v>0</v>
      </c>
      <c r="F207" s="468">
        <v>0</v>
      </c>
      <c r="G207" s="468">
        <v>0</v>
      </c>
      <c r="H207" s="468">
        <v>0</v>
      </c>
      <c r="I207" s="468">
        <v>0</v>
      </c>
      <c r="J207" s="468">
        <v>0</v>
      </c>
      <c r="K207" s="468">
        <v>0</v>
      </c>
      <c r="L207" s="468">
        <v>1</v>
      </c>
      <c r="M207" s="468">
        <v>0</v>
      </c>
      <c r="N207" s="468">
        <v>0</v>
      </c>
      <c r="O207" s="469">
        <v>0</v>
      </c>
      <c r="P207" s="460"/>
    </row>
    <row r="208" spans="1:16" s="453" customFormat="1" x14ac:dyDescent="0.2">
      <c r="A208" s="465"/>
      <c r="B208" s="466" t="s">
        <v>1066</v>
      </c>
      <c r="C208" s="467">
        <v>5</v>
      </c>
      <c r="D208" s="468">
        <v>0</v>
      </c>
      <c r="E208" s="468">
        <v>0</v>
      </c>
      <c r="F208" s="468">
        <v>0</v>
      </c>
      <c r="G208" s="468">
        <v>0</v>
      </c>
      <c r="H208" s="468">
        <v>0</v>
      </c>
      <c r="I208" s="468">
        <v>0</v>
      </c>
      <c r="J208" s="468">
        <v>1</v>
      </c>
      <c r="K208" s="468">
        <v>1</v>
      </c>
      <c r="L208" s="468">
        <v>2</v>
      </c>
      <c r="M208" s="468">
        <v>1</v>
      </c>
      <c r="N208" s="468">
        <v>0</v>
      </c>
      <c r="O208" s="469">
        <v>0</v>
      </c>
      <c r="P208" s="460"/>
    </row>
    <row r="209" spans="1:16" s="453" customFormat="1" x14ac:dyDescent="0.2">
      <c r="A209" s="465"/>
      <c r="B209" s="466" t="s">
        <v>1067</v>
      </c>
      <c r="C209" s="467">
        <v>12</v>
      </c>
      <c r="D209" s="468">
        <v>0</v>
      </c>
      <c r="E209" s="468">
        <v>0</v>
      </c>
      <c r="F209" s="468">
        <v>0</v>
      </c>
      <c r="G209" s="468">
        <v>0</v>
      </c>
      <c r="H209" s="468">
        <v>1</v>
      </c>
      <c r="I209" s="468">
        <v>1</v>
      </c>
      <c r="J209" s="468">
        <v>1</v>
      </c>
      <c r="K209" s="468">
        <v>0</v>
      </c>
      <c r="L209" s="468">
        <v>4</v>
      </c>
      <c r="M209" s="468">
        <v>3</v>
      </c>
      <c r="N209" s="468">
        <v>2</v>
      </c>
      <c r="O209" s="469">
        <v>0</v>
      </c>
      <c r="P209" s="460"/>
    </row>
    <row r="210" spans="1:16" s="453" customFormat="1" x14ac:dyDescent="0.2">
      <c r="A210" s="465"/>
      <c r="B210" s="466" t="s">
        <v>1068</v>
      </c>
      <c r="C210" s="467">
        <v>1139</v>
      </c>
      <c r="D210" s="468">
        <v>16</v>
      </c>
      <c r="E210" s="468">
        <v>39</v>
      </c>
      <c r="F210" s="468">
        <v>55</v>
      </c>
      <c r="G210" s="468">
        <v>77</v>
      </c>
      <c r="H210" s="468">
        <v>83</v>
      </c>
      <c r="I210" s="468">
        <v>90</v>
      </c>
      <c r="J210" s="468">
        <v>93</v>
      </c>
      <c r="K210" s="468">
        <v>112</v>
      </c>
      <c r="L210" s="468">
        <v>211</v>
      </c>
      <c r="M210" s="468">
        <v>146</v>
      </c>
      <c r="N210" s="468">
        <v>132</v>
      </c>
      <c r="O210" s="469">
        <v>85</v>
      </c>
      <c r="P210" s="460"/>
    </row>
    <row r="211" spans="1:16" s="453" customFormat="1" x14ac:dyDescent="0.2">
      <c r="A211" s="465"/>
      <c r="B211" s="466" t="s">
        <v>1069</v>
      </c>
      <c r="C211" s="467">
        <v>16</v>
      </c>
      <c r="D211" s="468">
        <v>1</v>
      </c>
      <c r="E211" s="468">
        <v>0</v>
      </c>
      <c r="F211" s="468">
        <v>0</v>
      </c>
      <c r="G211" s="468">
        <v>0</v>
      </c>
      <c r="H211" s="468">
        <v>1</v>
      </c>
      <c r="I211" s="468">
        <v>0</v>
      </c>
      <c r="J211" s="468">
        <v>2</v>
      </c>
      <c r="K211" s="468">
        <v>2</v>
      </c>
      <c r="L211" s="468">
        <v>2</v>
      </c>
      <c r="M211" s="468">
        <v>3</v>
      </c>
      <c r="N211" s="468">
        <v>3</v>
      </c>
      <c r="O211" s="469">
        <v>2</v>
      </c>
      <c r="P211" s="460"/>
    </row>
    <row r="212" spans="1:16" s="453" customFormat="1" x14ac:dyDescent="0.2">
      <c r="A212" s="465"/>
      <c r="B212" s="466" t="s">
        <v>1070</v>
      </c>
      <c r="C212" s="467">
        <v>8</v>
      </c>
      <c r="D212" s="468">
        <v>0</v>
      </c>
      <c r="E212" s="468">
        <v>0</v>
      </c>
      <c r="F212" s="468">
        <v>0</v>
      </c>
      <c r="G212" s="468">
        <v>0</v>
      </c>
      <c r="H212" s="468">
        <v>0</v>
      </c>
      <c r="I212" s="468">
        <v>1</v>
      </c>
      <c r="J212" s="468">
        <v>0</v>
      </c>
      <c r="K212" s="468">
        <v>1</v>
      </c>
      <c r="L212" s="468">
        <v>1</v>
      </c>
      <c r="M212" s="468">
        <v>4</v>
      </c>
      <c r="N212" s="468">
        <v>1</v>
      </c>
      <c r="O212" s="469">
        <v>0</v>
      </c>
      <c r="P212" s="460"/>
    </row>
    <row r="213" spans="1:16" s="453" customFormat="1" x14ac:dyDescent="0.2">
      <c r="A213" s="465"/>
      <c r="B213" s="466" t="s">
        <v>1071</v>
      </c>
      <c r="C213" s="467">
        <v>365</v>
      </c>
      <c r="D213" s="468">
        <v>12</v>
      </c>
      <c r="E213" s="468">
        <v>8</v>
      </c>
      <c r="F213" s="468">
        <v>9</v>
      </c>
      <c r="G213" s="468">
        <v>18</v>
      </c>
      <c r="H213" s="468">
        <v>22</v>
      </c>
      <c r="I213" s="468">
        <v>26</v>
      </c>
      <c r="J213" s="468">
        <v>38</v>
      </c>
      <c r="K213" s="468">
        <v>28</v>
      </c>
      <c r="L213" s="468">
        <v>70</v>
      </c>
      <c r="M213" s="468">
        <v>62</v>
      </c>
      <c r="N213" s="468">
        <v>36</v>
      </c>
      <c r="O213" s="469">
        <v>36</v>
      </c>
      <c r="P213" s="460"/>
    </row>
    <row r="214" spans="1:16" s="453" customFormat="1" x14ac:dyDescent="0.2">
      <c r="A214" s="465"/>
      <c r="B214" s="466" t="s">
        <v>1072</v>
      </c>
      <c r="C214" s="467">
        <v>238685</v>
      </c>
      <c r="D214" s="468">
        <v>6063</v>
      </c>
      <c r="E214" s="468">
        <v>9859</v>
      </c>
      <c r="F214" s="468">
        <v>11476</v>
      </c>
      <c r="G214" s="468">
        <v>13130</v>
      </c>
      <c r="H214" s="468">
        <v>14719</v>
      </c>
      <c r="I214" s="468">
        <v>20173</v>
      </c>
      <c r="J214" s="468">
        <v>23202</v>
      </c>
      <c r="K214" s="468">
        <v>24085</v>
      </c>
      <c r="L214" s="468">
        <v>41780</v>
      </c>
      <c r="M214" s="468">
        <v>34733</v>
      </c>
      <c r="N214" s="468">
        <v>24451</v>
      </c>
      <c r="O214" s="469">
        <v>15014</v>
      </c>
      <c r="P214" s="460"/>
    </row>
    <row r="215" spans="1:16" s="453" customFormat="1" x14ac:dyDescent="0.2">
      <c r="A215" s="465"/>
      <c r="B215" s="466" t="s">
        <v>1073</v>
      </c>
      <c r="C215" s="467">
        <v>19</v>
      </c>
      <c r="D215" s="468">
        <v>0</v>
      </c>
      <c r="E215" s="468">
        <v>0</v>
      </c>
      <c r="F215" s="468">
        <v>0</v>
      </c>
      <c r="G215" s="468">
        <v>1</v>
      </c>
      <c r="H215" s="468">
        <v>0</v>
      </c>
      <c r="I215" s="468">
        <v>2</v>
      </c>
      <c r="J215" s="468">
        <v>3</v>
      </c>
      <c r="K215" s="468">
        <v>2</v>
      </c>
      <c r="L215" s="468">
        <v>4</v>
      </c>
      <c r="M215" s="468">
        <v>2</v>
      </c>
      <c r="N215" s="468">
        <v>3</v>
      </c>
      <c r="O215" s="469">
        <v>2</v>
      </c>
      <c r="P215" s="460"/>
    </row>
    <row r="216" spans="1:16" s="453" customFormat="1" x14ac:dyDescent="0.2">
      <c r="A216" s="465"/>
      <c r="B216" s="466" t="s">
        <v>1075</v>
      </c>
      <c r="C216" s="467">
        <v>34</v>
      </c>
      <c r="D216" s="468">
        <v>1</v>
      </c>
      <c r="E216" s="468">
        <v>2</v>
      </c>
      <c r="F216" s="468">
        <v>0</v>
      </c>
      <c r="G216" s="468">
        <v>0</v>
      </c>
      <c r="H216" s="468">
        <v>2</v>
      </c>
      <c r="I216" s="468">
        <v>4</v>
      </c>
      <c r="J216" s="468">
        <v>2</v>
      </c>
      <c r="K216" s="468">
        <v>4</v>
      </c>
      <c r="L216" s="468">
        <v>3</v>
      </c>
      <c r="M216" s="468">
        <v>10</v>
      </c>
      <c r="N216" s="468">
        <v>4</v>
      </c>
      <c r="O216" s="469">
        <v>2</v>
      </c>
      <c r="P216" s="460"/>
    </row>
    <row r="217" spans="1:16" s="453" customFormat="1" x14ac:dyDescent="0.2">
      <c r="A217" s="465"/>
      <c r="B217" s="466" t="s">
        <v>1076</v>
      </c>
      <c r="C217" s="467">
        <v>9</v>
      </c>
      <c r="D217" s="468">
        <v>0</v>
      </c>
      <c r="E217" s="468">
        <v>0</v>
      </c>
      <c r="F217" s="468">
        <v>1</v>
      </c>
      <c r="G217" s="468">
        <v>0</v>
      </c>
      <c r="H217" s="468">
        <v>0</v>
      </c>
      <c r="I217" s="468">
        <v>1</v>
      </c>
      <c r="J217" s="468">
        <v>1</v>
      </c>
      <c r="K217" s="468">
        <v>0</v>
      </c>
      <c r="L217" s="468">
        <v>3</v>
      </c>
      <c r="M217" s="468">
        <v>0</v>
      </c>
      <c r="N217" s="468">
        <v>2</v>
      </c>
      <c r="O217" s="469">
        <v>1</v>
      </c>
      <c r="P217" s="460"/>
    </row>
    <row r="218" spans="1:16" s="453" customFormat="1" x14ac:dyDescent="0.2">
      <c r="A218" s="465"/>
      <c r="B218" s="466" t="s">
        <v>1077</v>
      </c>
      <c r="C218" s="467">
        <v>6</v>
      </c>
      <c r="D218" s="468">
        <v>0</v>
      </c>
      <c r="E218" s="468">
        <v>0</v>
      </c>
      <c r="F218" s="468">
        <v>0</v>
      </c>
      <c r="G218" s="468">
        <v>0</v>
      </c>
      <c r="H218" s="468">
        <v>1</v>
      </c>
      <c r="I218" s="468">
        <v>0</v>
      </c>
      <c r="J218" s="468">
        <v>0</v>
      </c>
      <c r="K218" s="468">
        <v>0</v>
      </c>
      <c r="L218" s="468">
        <v>1</v>
      </c>
      <c r="M218" s="468">
        <v>1</v>
      </c>
      <c r="N218" s="468">
        <v>0</v>
      </c>
      <c r="O218" s="469">
        <v>3</v>
      </c>
      <c r="P218" s="460"/>
    </row>
    <row r="219" spans="1:16" s="453" customFormat="1" x14ac:dyDescent="0.2">
      <c r="A219" s="465"/>
      <c r="B219" s="466" t="s">
        <v>1078</v>
      </c>
      <c r="C219" s="467">
        <v>13</v>
      </c>
      <c r="D219" s="468">
        <v>2</v>
      </c>
      <c r="E219" s="468">
        <v>0</v>
      </c>
      <c r="F219" s="468">
        <v>0</v>
      </c>
      <c r="G219" s="468">
        <v>0</v>
      </c>
      <c r="H219" s="468">
        <v>0</v>
      </c>
      <c r="I219" s="468">
        <v>1</v>
      </c>
      <c r="J219" s="468">
        <v>3</v>
      </c>
      <c r="K219" s="468">
        <v>1</v>
      </c>
      <c r="L219" s="468">
        <v>1</v>
      </c>
      <c r="M219" s="468">
        <v>2</v>
      </c>
      <c r="N219" s="468">
        <v>3</v>
      </c>
      <c r="O219" s="469">
        <v>0</v>
      </c>
      <c r="P219" s="460"/>
    </row>
    <row r="220" spans="1:16" s="453" customFormat="1" x14ac:dyDescent="0.2">
      <c r="A220" s="465"/>
      <c r="B220" s="466" t="s">
        <v>1079</v>
      </c>
      <c r="C220" s="467">
        <v>155</v>
      </c>
      <c r="D220" s="468">
        <v>4</v>
      </c>
      <c r="E220" s="468">
        <v>4</v>
      </c>
      <c r="F220" s="468">
        <v>2</v>
      </c>
      <c r="G220" s="468">
        <v>7</v>
      </c>
      <c r="H220" s="468">
        <v>11</v>
      </c>
      <c r="I220" s="468">
        <v>20</v>
      </c>
      <c r="J220" s="468">
        <v>9</v>
      </c>
      <c r="K220" s="468">
        <v>11</v>
      </c>
      <c r="L220" s="468">
        <v>29</v>
      </c>
      <c r="M220" s="468">
        <v>20</v>
      </c>
      <c r="N220" s="468">
        <v>22</v>
      </c>
      <c r="O220" s="469">
        <v>16</v>
      </c>
      <c r="P220" s="460"/>
    </row>
    <row r="221" spans="1:16" s="453" customFormat="1" x14ac:dyDescent="0.2">
      <c r="A221" s="465"/>
      <c r="B221" s="466" t="s">
        <v>1080</v>
      </c>
      <c r="C221" s="467">
        <v>4</v>
      </c>
      <c r="D221" s="468">
        <v>0</v>
      </c>
      <c r="E221" s="468">
        <v>0</v>
      </c>
      <c r="F221" s="468">
        <v>0</v>
      </c>
      <c r="G221" s="468">
        <v>0</v>
      </c>
      <c r="H221" s="468">
        <v>0</v>
      </c>
      <c r="I221" s="468">
        <v>1</v>
      </c>
      <c r="J221" s="468">
        <v>0</v>
      </c>
      <c r="K221" s="468">
        <v>0</v>
      </c>
      <c r="L221" s="468">
        <v>0</v>
      </c>
      <c r="M221" s="468">
        <v>0</v>
      </c>
      <c r="N221" s="468">
        <v>1</v>
      </c>
      <c r="O221" s="469">
        <v>2</v>
      </c>
      <c r="P221" s="460"/>
    </row>
    <row r="222" spans="1:16" s="453" customFormat="1" x14ac:dyDescent="0.2">
      <c r="A222" s="465"/>
      <c r="B222" s="466" t="s">
        <v>1081</v>
      </c>
      <c r="C222" s="467">
        <v>2</v>
      </c>
      <c r="D222" s="468">
        <v>0</v>
      </c>
      <c r="E222" s="468">
        <v>0</v>
      </c>
      <c r="F222" s="468">
        <v>0</v>
      </c>
      <c r="G222" s="468">
        <v>0</v>
      </c>
      <c r="H222" s="468">
        <v>0</v>
      </c>
      <c r="I222" s="468">
        <v>1</v>
      </c>
      <c r="J222" s="468">
        <v>0</v>
      </c>
      <c r="K222" s="468">
        <v>0</v>
      </c>
      <c r="L222" s="468">
        <v>0</v>
      </c>
      <c r="M222" s="468">
        <v>0</v>
      </c>
      <c r="N222" s="468">
        <v>1</v>
      </c>
      <c r="O222" s="469">
        <v>0</v>
      </c>
      <c r="P222" s="460"/>
    </row>
    <row r="223" spans="1:16" s="453" customFormat="1" ht="24" x14ac:dyDescent="0.2">
      <c r="A223" s="465"/>
      <c r="B223" s="466" t="s">
        <v>1082</v>
      </c>
      <c r="C223" s="467">
        <v>18</v>
      </c>
      <c r="D223" s="468">
        <v>1</v>
      </c>
      <c r="E223" s="468">
        <v>0</v>
      </c>
      <c r="F223" s="468">
        <v>0</v>
      </c>
      <c r="G223" s="468">
        <v>0</v>
      </c>
      <c r="H223" s="468">
        <v>2</v>
      </c>
      <c r="I223" s="468">
        <v>2</v>
      </c>
      <c r="J223" s="468">
        <v>1</v>
      </c>
      <c r="K223" s="468">
        <v>3</v>
      </c>
      <c r="L223" s="468">
        <v>4</v>
      </c>
      <c r="M223" s="468">
        <v>2</v>
      </c>
      <c r="N223" s="468">
        <v>0</v>
      </c>
      <c r="O223" s="469">
        <v>3</v>
      </c>
      <c r="P223" s="460"/>
    </row>
    <row r="224" spans="1:16" s="453" customFormat="1" x14ac:dyDescent="0.2">
      <c r="A224" s="465"/>
      <c r="B224" s="466" t="s">
        <v>1083</v>
      </c>
      <c r="C224" s="467">
        <v>6339</v>
      </c>
      <c r="D224" s="468">
        <v>135</v>
      </c>
      <c r="E224" s="468">
        <v>148</v>
      </c>
      <c r="F224" s="468">
        <v>169</v>
      </c>
      <c r="G224" s="468">
        <v>232</v>
      </c>
      <c r="H224" s="468">
        <v>344</v>
      </c>
      <c r="I224" s="468">
        <v>605</v>
      </c>
      <c r="J224" s="468">
        <v>645</v>
      </c>
      <c r="K224" s="468">
        <v>561</v>
      </c>
      <c r="L224" s="468">
        <v>938</v>
      </c>
      <c r="M224" s="468">
        <v>1050</v>
      </c>
      <c r="N224" s="468">
        <v>925</v>
      </c>
      <c r="O224" s="469">
        <v>587</v>
      </c>
      <c r="P224" s="460"/>
    </row>
    <row r="225" spans="1:16" s="453" customFormat="1" x14ac:dyDescent="0.2">
      <c r="A225" s="465"/>
      <c r="B225" s="466" t="s">
        <v>1084</v>
      </c>
      <c r="C225" s="467">
        <v>77</v>
      </c>
      <c r="D225" s="468">
        <v>2</v>
      </c>
      <c r="E225" s="468">
        <v>3</v>
      </c>
      <c r="F225" s="468">
        <v>2</v>
      </c>
      <c r="G225" s="468">
        <v>0</v>
      </c>
      <c r="H225" s="468">
        <v>5</v>
      </c>
      <c r="I225" s="468">
        <v>5</v>
      </c>
      <c r="J225" s="468">
        <v>5</v>
      </c>
      <c r="K225" s="468">
        <v>9</v>
      </c>
      <c r="L225" s="468">
        <v>16</v>
      </c>
      <c r="M225" s="468">
        <v>12</v>
      </c>
      <c r="N225" s="468">
        <v>8</v>
      </c>
      <c r="O225" s="469">
        <v>10</v>
      </c>
      <c r="P225" s="460"/>
    </row>
    <row r="226" spans="1:16" s="453" customFormat="1" x14ac:dyDescent="0.2">
      <c r="A226" s="465"/>
      <c r="B226" s="466" t="s">
        <v>1085</v>
      </c>
      <c r="C226" s="467">
        <v>11</v>
      </c>
      <c r="D226" s="468">
        <v>0</v>
      </c>
      <c r="E226" s="468">
        <v>0</v>
      </c>
      <c r="F226" s="468">
        <v>0</v>
      </c>
      <c r="G226" s="468">
        <v>0</v>
      </c>
      <c r="H226" s="468">
        <v>0</v>
      </c>
      <c r="I226" s="468">
        <v>0</v>
      </c>
      <c r="J226" s="468">
        <v>1</v>
      </c>
      <c r="K226" s="468">
        <v>0</v>
      </c>
      <c r="L226" s="468">
        <v>6</v>
      </c>
      <c r="M226" s="468">
        <v>3</v>
      </c>
      <c r="N226" s="468">
        <v>0</v>
      </c>
      <c r="O226" s="469">
        <v>1</v>
      </c>
      <c r="P226" s="460"/>
    </row>
    <row r="227" spans="1:16" s="453" customFormat="1" x14ac:dyDescent="0.2">
      <c r="A227" s="465"/>
      <c r="B227" s="466" t="s">
        <v>1086</v>
      </c>
      <c r="C227" s="467">
        <v>1</v>
      </c>
      <c r="D227" s="468">
        <v>0</v>
      </c>
      <c r="E227" s="468">
        <v>0</v>
      </c>
      <c r="F227" s="468">
        <v>0</v>
      </c>
      <c r="G227" s="468">
        <v>0</v>
      </c>
      <c r="H227" s="468">
        <v>0</v>
      </c>
      <c r="I227" s="468">
        <v>0</v>
      </c>
      <c r="J227" s="468">
        <v>0</v>
      </c>
      <c r="K227" s="468">
        <v>0</v>
      </c>
      <c r="L227" s="468">
        <v>0</v>
      </c>
      <c r="M227" s="468">
        <v>0</v>
      </c>
      <c r="N227" s="468">
        <v>1</v>
      </c>
      <c r="O227" s="469">
        <v>0</v>
      </c>
      <c r="P227" s="460"/>
    </row>
    <row r="228" spans="1:16" s="453" customFormat="1" ht="24" x14ac:dyDescent="0.2">
      <c r="A228" s="465"/>
      <c r="B228" s="466" t="s">
        <v>1087</v>
      </c>
      <c r="C228" s="467">
        <v>12</v>
      </c>
      <c r="D228" s="468">
        <v>0</v>
      </c>
      <c r="E228" s="468">
        <v>0</v>
      </c>
      <c r="F228" s="468">
        <v>0</v>
      </c>
      <c r="G228" s="468">
        <v>1</v>
      </c>
      <c r="H228" s="468">
        <v>0</v>
      </c>
      <c r="I228" s="468">
        <v>2</v>
      </c>
      <c r="J228" s="468">
        <v>2</v>
      </c>
      <c r="K228" s="468">
        <v>0</v>
      </c>
      <c r="L228" s="468">
        <v>2</v>
      </c>
      <c r="M228" s="468">
        <v>5</v>
      </c>
      <c r="N228" s="468">
        <v>0</v>
      </c>
      <c r="O228" s="469">
        <v>0</v>
      </c>
      <c r="P228" s="460"/>
    </row>
    <row r="229" spans="1:16" s="453" customFormat="1" x14ac:dyDescent="0.2">
      <c r="A229" s="465"/>
      <c r="B229" s="466" t="s">
        <v>1088</v>
      </c>
      <c r="C229" s="467">
        <v>1372</v>
      </c>
      <c r="D229" s="468">
        <v>14</v>
      </c>
      <c r="E229" s="468">
        <v>20</v>
      </c>
      <c r="F229" s="468">
        <v>26</v>
      </c>
      <c r="G229" s="468">
        <v>40</v>
      </c>
      <c r="H229" s="468">
        <v>77</v>
      </c>
      <c r="I229" s="468">
        <v>165</v>
      </c>
      <c r="J229" s="468">
        <v>187</v>
      </c>
      <c r="K229" s="468">
        <v>168</v>
      </c>
      <c r="L229" s="468">
        <v>275</v>
      </c>
      <c r="M229" s="468">
        <v>228</v>
      </c>
      <c r="N229" s="468">
        <v>123</v>
      </c>
      <c r="O229" s="469">
        <v>49</v>
      </c>
      <c r="P229" s="460"/>
    </row>
    <row r="230" spans="1:16" s="453" customFormat="1" x14ac:dyDescent="0.2">
      <c r="A230" s="465"/>
      <c r="B230" s="466" t="s">
        <v>1091</v>
      </c>
      <c r="C230" s="467">
        <v>2</v>
      </c>
      <c r="D230" s="468">
        <v>0</v>
      </c>
      <c r="E230" s="468">
        <v>0</v>
      </c>
      <c r="F230" s="468">
        <v>0</v>
      </c>
      <c r="G230" s="468">
        <v>1</v>
      </c>
      <c r="H230" s="468">
        <v>0</v>
      </c>
      <c r="I230" s="468">
        <v>0</v>
      </c>
      <c r="J230" s="468">
        <v>0</v>
      </c>
      <c r="K230" s="468">
        <v>0</v>
      </c>
      <c r="L230" s="468">
        <v>0</v>
      </c>
      <c r="M230" s="468">
        <v>1</v>
      </c>
      <c r="N230" s="468">
        <v>0</v>
      </c>
      <c r="O230" s="469">
        <v>0</v>
      </c>
      <c r="P230" s="460"/>
    </row>
    <row r="231" spans="1:16" s="453" customFormat="1" x14ac:dyDescent="0.2">
      <c r="A231" s="465"/>
      <c r="B231" s="466" t="s">
        <v>1092</v>
      </c>
      <c r="C231" s="467">
        <v>4</v>
      </c>
      <c r="D231" s="468">
        <v>0</v>
      </c>
      <c r="E231" s="468">
        <v>0</v>
      </c>
      <c r="F231" s="468">
        <v>0</v>
      </c>
      <c r="G231" s="468">
        <v>0</v>
      </c>
      <c r="H231" s="468">
        <v>0</v>
      </c>
      <c r="I231" s="468">
        <v>0</v>
      </c>
      <c r="J231" s="468">
        <v>0</v>
      </c>
      <c r="K231" s="468">
        <v>0</v>
      </c>
      <c r="L231" s="468">
        <v>0</v>
      </c>
      <c r="M231" s="468">
        <v>1</v>
      </c>
      <c r="N231" s="468">
        <v>1</v>
      </c>
      <c r="O231" s="469">
        <v>2</v>
      </c>
      <c r="P231" s="460"/>
    </row>
    <row r="232" spans="1:16" s="453" customFormat="1" x14ac:dyDescent="0.2">
      <c r="A232" s="465"/>
      <c r="B232" s="466" t="s">
        <v>1093</v>
      </c>
      <c r="C232" s="467">
        <v>16</v>
      </c>
      <c r="D232" s="468">
        <v>1</v>
      </c>
      <c r="E232" s="468">
        <v>0</v>
      </c>
      <c r="F232" s="468">
        <v>0</v>
      </c>
      <c r="G232" s="468">
        <v>0</v>
      </c>
      <c r="H232" s="468">
        <v>2</v>
      </c>
      <c r="I232" s="468">
        <v>1</v>
      </c>
      <c r="J232" s="468">
        <v>2</v>
      </c>
      <c r="K232" s="468">
        <v>2</v>
      </c>
      <c r="L232" s="468">
        <v>4</v>
      </c>
      <c r="M232" s="468">
        <v>2</v>
      </c>
      <c r="N232" s="468">
        <v>2</v>
      </c>
      <c r="O232" s="469">
        <v>0</v>
      </c>
      <c r="P232" s="460"/>
    </row>
    <row r="233" spans="1:16" s="453" customFormat="1" x14ac:dyDescent="0.2">
      <c r="A233" s="465"/>
      <c r="B233" s="466" t="s">
        <v>1094</v>
      </c>
      <c r="C233" s="467">
        <v>12</v>
      </c>
      <c r="D233" s="468">
        <v>0</v>
      </c>
      <c r="E233" s="468">
        <v>0</v>
      </c>
      <c r="F233" s="468">
        <v>0</v>
      </c>
      <c r="G233" s="468">
        <v>0</v>
      </c>
      <c r="H233" s="468">
        <v>0</v>
      </c>
      <c r="I233" s="468">
        <v>1</v>
      </c>
      <c r="J233" s="468">
        <v>0</v>
      </c>
      <c r="K233" s="468">
        <v>2</v>
      </c>
      <c r="L233" s="468">
        <v>3</v>
      </c>
      <c r="M233" s="468">
        <v>1</v>
      </c>
      <c r="N233" s="468">
        <v>3</v>
      </c>
      <c r="O233" s="469">
        <v>2</v>
      </c>
      <c r="P233" s="460"/>
    </row>
    <row r="234" spans="1:16" s="453" customFormat="1" x14ac:dyDescent="0.2">
      <c r="A234" s="465"/>
      <c r="B234" s="466" t="s">
        <v>1095</v>
      </c>
      <c r="C234" s="467">
        <v>2</v>
      </c>
      <c r="D234" s="468">
        <v>0</v>
      </c>
      <c r="E234" s="468">
        <v>0</v>
      </c>
      <c r="F234" s="468">
        <v>0</v>
      </c>
      <c r="G234" s="468">
        <v>0</v>
      </c>
      <c r="H234" s="468">
        <v>1</v>
      </c>
      <c r="I234" s="468">
        <v>0</v>
      </c>
      <c r="J234" s="468">
        <v>0</v>
      </c>
      <c r="K234" s="468">
        <v>0</v>
      </c>
      <c r="L234" s="468">
        <v>1</v>
      </c>
      <c r="M234" s="468">
        <v>0</v>
      </c>
      <c r="N234" s="468">
        <v>0</v>
      </c>
      <c r="O234" s="469">
        <v>0</v>
      </c>
      <c r="P234" s="460"/>
    </row>
    <row r="235" spans="1:16" s="453" customFormat="1" x14ac:dyDescent="0.2">
      <c r="A235" s="465"/>
      <c r="B235" s="466" t="s">
        <v>1096</v>
      </c>
      <c r="C235" s="467">
        <v>6</v>
      </c>
      <c r="D235" s="468">
        <v>0</v>
      </c>
      <c r="E235" s="468">
        <v>0</v>
      </c>
      <c r="F235" s="468">
        <v>0</v>
      </c>
      <c r="G235" s="468">
        <v>0</v>
      </c>
      <c r="H235" s="468">
        <v>0</v>
      </c>
      <c r="I235" s="468">
        <v>0</v>
      </c>
      <c r="J235" s="468">
        <v>0</v>
      </c>
      <c r="K235" s="468">
        <v>0</v>
      </c>
      <c r="L235" s="468">
        <v>1</v>
      </c>
      <c r="M235" s="468">
        <v>1</v>
      </c>
      <c r="N235" s="468">
        <v>4</v>
      </c>
      <c r="O235" s="469">
        <v>0</v>
      </c>
      <c r="P235" s="460"/>
    </row>
    <row r="236" spans="1:16" s="453" customFormat="1" x14ac:dyDescent="0.2">
      <c r="A236" s="465"/>
      <c r="B236" s="466" t="s">
        <v>1097</v>
      </c>
      <c r="C236" s="467">
        <v>206</v>
      </c>
      <c r="D236" s="468">
        <v>4</v>
      </c>
      <c r="E236" s="468">
        <v>5</v>
      </c>
      <c r="F236" s="468">
        <v>3</v>
      </c>
      <c r="G236" s="468">
        <v>10</v>
      </c>
      <c r="H236" s="468">
        <v>21</v>
      </c>
      <c r="I236" s="468">
        <v>16</v>
      </c>
      <c r="J236" s="468">
        <v>16</v>
      </c>
      <c r="K236" s="468">
        <v>23</v>
      </c>
      <c r="L236" s="468">
        <v>32</v>
      </c>
      <c r="M236" s="468">
        <v>35</v>
      </c>
      <c r="N236" s="468">
        <v>21</v>
      </c>
      <c r="O236" s="469">
        <v>20</v>
      </c>
      <c r="P236" s="460"/>
    </row>
    <row r="237" spans="1:16" s="453" customFormat="1" x14ac:dyDescent="0.2">
      <c r="A237" s="465"/>
      <c r="B237" s="466" t="s">
        <v>1098</v>
      </c>
      <c r="C237" s="467">
        <v>11</v>
      </c>
      <c r="D237" s="468">
        <v>1</v>
      </c>
      <c r="E237" s="468">
        <v>1</v>
      </c>
      <c r="F237" s="468">
        <v>2</v>
      </c>
      <c r="G237" s="468">
        <v>0</v>
      </c>
      <c r="H237" s="468">
        <v>1</v>
      </c>
      <c r="I237" s="468">
        <v>0</v>
      </c>
      <c r="J237" s="468">
        <v>1</v>
      </c>
      <c r="K237" s="468">
        <v>1</v>
      </c>
      <c r="L237" s="468">
        <v>2</v>
      </c>
      <c r="M237" s="468">
        <v>0</v>
      </c>
      <c r="N237" s="468">
        <v>2</v>
      </c>
      <c r="O237" s="469">
        <v>0</v>
      </c>
      <c r="P237" s="460"/>
    </row>
    <row r="238" spans="1:16" s="453" customFormat="1" x14ac:dyDescent="0.2">
      <c r="A238" s="465"/>
      <c r="B238" s="466" t="s">
        <v>1099</v>
      </c>
      <c r="C238" s="467">
        <v>17031</v>
      </c>
      <c r="D238" s="468">
        <v>291</v>
      </c>
      <c r="E238" s="468">
        <v>525</v>
      </c>
      <c r="F238" s="468">
        <v>648</v>
      </c>
      <c r="G238" s="468">
        <v>983</v>
      </c>
      <c r="H238" s="468">
        <v>1237</v>
      </c>
      <c r="I238" s="468">
        <v>1306</v>
      </c>
      <c r="J238" s="468">
        <v>1365</v>
      </c>
      <c r="K238" s="468">
        <v>1427</v>
      </c>
      <c r="L238" s="468">
        <v>2886</v>
      </c>
      <c r="M238" s="468">
        <v>2940</v>
      </c>
      <c r="N238" s="468">
        <v>2087</v>
      </c>
      <c r="O238" s="469">
        <v>1336</v>
      </c>
      <c r="P238" s="460"/>
    </row>
    <row r="239" spans="1:16" s="453" customFormat="1" x14ac:dyDescent="0.2">
      <c r="A239" s="465"/>
      <c r="B239" s="466" t="s">
        <v>1100</v>
      </c>
      <c r="C239" s="467">
        <v>118</v>
      </c>
      <c r="D239" s="468">
        <v>2</v>
      </c>
      <c r="E239" s="468">
        <v>2</v>
      </c>
      <c r="F239" s="468">
        <v>1</v>
      </c>
      <c r="G239" s="468">
        <v>2</v>
      </c>
      <c r="H239" s="468">
        <v>7</v>
      </c>
      <c r="I239" s="468">
        <v>15</v>
      </c>
      <c r="J239" s="468">
        <v>12</v>
      </c>
      <c r="K239" s="468">
        <v>11</v>
      </c>
      <c r="L239" s="468">
        <v>10</v>
      </c>
      <c r="M239" s="468">
        <v>31</v>
      </c>
      <c r="N239" s="468">
        <v>21</v>
      </c>
      <c r="O239" s="469">
        <v>4</v>
      </c>
      <c r="P239" s="460"/>
    </row>
    <row r="240" spans="1:16" s="453" customFormat="1" x14ac:dyDescent="0.2">
      <c r="A240" s="465"/>
      <c r="B240" s="466" t="s">
        <v>1101</v>
      </c>
      <c r="C240" s="467">
        <v>26</v>
      </c>
      <c r="D240" s="468">
        <v>0</v>
      </c>
      <c r="E240" s="468">
        <v>0</v>
      </c>
      <c r="F240" s="468">
        <v>0</v>
      </c>
      <c r="G240" s="468">
        <v>0</v>
      </c>
      <c r="H240" s="468">
        <v>1</v>
      </c>
      <c r="I240" s="468">
        <v>1</v>
      </c>
      <c r="J240" s="468">
        <v>5</v>
      </c>
      <c r="K240" s="468">
        <v>0</v>
      </c>
      <c r="L240" s="468">
        <v>9</v>
      </c>
      <c r="M240" s="468">
        <v>5</v>
      </c>
      <c r="N240" s="468">
        <v>3</v>
      </c>
      <c r="O240" s="469">
        <v>2</v>
      </c>
      <c r="P240" s="460"/>
    </row>
    <row r="241" spans="1:16" s="453" customFormat="1" x14ac:dyDescent="0.2">
      <c r="A241" s="465"/>
      <c r="B241" s="466" t="s">
        <v>1103</v>
      </c>
      <c r="C241" s="467">
        <v>5</v>
      </c>
      <c r="D241" s="468">
        <v>1</v>
      </c>
      <c r="E241" s="468">
        <v>1</v>
      </c>
      <c r="F241" s="468">
        <v>0</v>
      </c>
      <c r="G241" s="468">
        <v>0</v>
      </c>
      <c r="H241" s="468">
        <v>3</v>
      </c>
      <c r="I241" s="468">
        <v>0</v>
      </c>
      <c r="J241" s="468">
        <v>0</v>
      </c>
      <c r="K241" s="468">
        <v>0</v>
      </c>
      <c r="L241" s="468">
        <v>0</v>
      </c>
      <c r="M241" s="468">
        <v>0</v>
      </c>
      <c r="N241" s="468">
        <v>0</v>
      </c>
      <c r="O241" s="469">
        <v>0</v>
      </c>
      <c r="P241" s="460"/>
    </row>
    <row r="242" spans="1:16" s="453" customFormat="1" x14ac:dyDescent="0.2">
      <c r="A242" s="465"/>
      <c r="B242" s="466" t="s">
        <v>1105</v>
      </c>
      <c r="C242" s="467">
        <v>38</v>
      </c>
      <c r="D242" s="468">
        <v>0</v>
      </c>
      <c r="E242" s="468">
        <v>0</v>
      </c>
      <c r="F242" s="468">
        <v>0</v>
      </c>
      <c r="G242" s="468">
        <v>2</v>
      </c>
      <c r="H242" s="468">
        <v>5</v>
      </c>
      <c r="I242" s="468">
        <v>2</v>
      </c>
      <c r="J242" s="468">
        <v>4</v>
      </c>
      <c r="K242" s="468">
        <v>1</v>
      </c>
      <c r="L242" s="468">
        <v>11</v>
      </c>
      <c r="M242" s="468">
        <v>4</v>
      </c>
      <c r="N242" s="468">
        <v>5</v>
      </c>
      <c r="O242" s="469">
        <v>4</v>
      </c>
      <c r="P242" s="460"/>
    </row>
    <row r="243" spans="1:16" s="453" customFormat="1" x14ac:dyDescent="0.2">
      <c r="A243" s="465"/>
      <c r="B243" s="466" t="s">
        <v>1106</v>
      </c>
      <c r="C243" s="467">
        <v>103</v>
      </c>
      <c r="D243" s="468">
        <v>1</v>
      </c>
      <c r="E243" s="468">
        <v>4</v>
      </c>
      <c r="F243" s="468">
        <v>2</v>
      </c>
      <c r="G243" s="468">
        <v>5</v>
      </c>
      <c r="H243" s="468">
        <v>4</v>
      </c>
      <c r="I243" s="468">
        <v>7</v>
      </c>
      <c r="J243" s="468">
        <v>14</v>
      </c>
      <c r="K243" s="468">
        <v>13</v>
      </c>
      <c r="L243" s="468">
        <v>14</v>
      </c>
      <c r="M243" s="468">
        <v>19</v>
      </c>
      <c r="N243" s="468">
        <v>12</v>
      </c>
      <c r="O243" s="469">
        <v>8</v>
      </c>
      <c r="P243" s="460"/>
    </row>
    <row r="244" spans="1:16" s="453" customFormat="1" x14ac:dyDescent="0.2">
      <c r="A244" s="465"/>
      <c r="B244" s="466" t="s">
        <v>1107</v>
      </c>
      <c r="C244" s="467">
        <v>2</v>
      </c>
      <c r="D244" s="468">
        <v>1</v>
      </c>
      <c r="E244" s="468">
        <v>0</v>
      </c>
      <c r="F244" s="468">
        <v>0</v>
      </c>
      <c r="G244" s="468">
        <v>0</v>
      </c>
      <c r="H244" s="468">
        <v>0</v>
      </c>
      <c r="I244" s="468">
        <v>0</v>
      </c>
      <c r="J244" s="468">
        <v>0</v>
      </c>
      <c r="K244" s="468">
        <v>1</v>
      </c>
      <c r="L244" s="468">
        <v>0</v>
      </c>
      <c r="M244" s="468">
        <v>0</v>
      </c>
      <c r="N244" s="468">
        <v>0</v>
      </c>
      <c r="O244" s="469">
        <v>0</v>
      </c>
      <c r="P244" s="460"/>
    </row>
    <row r="245" spans="1:16" s="453" customFormat="1" x14ac:dyDescent="0.2">
      <c r="A245" s="465"/>
      <c r="B245" s="466" t="s">
        <v>1108</v>
      </c>
      <c r="C245" s="467">
        <v>5</v>
      </c>
      <c r="D245" s="468">
        <v>0</v>
      </c>
      <c r="E245" s="468">
        <v>0</v>
      </c>
      <c r="F245" s="468">
        <v>0</v>
      </c>
      <c r="G245" s="468">
        <v>0</v>
      </c>
      <c r="H245" s="468">
        <v>0</v>
      </c>
      <c r="I245" s="468">
        <v>0</v>
      </c>
      <c r="J245" s="468">
        <v>0</v>
      </c>
      <c r="K245" s="468">
        <v>1</v>
      </c>
      <c r="L245" s="468">
        <v>2</v>
      </c>
      <c r="M245" s="468">
        <v>0</v>
      </c>
      <c r="N245" s="468">
        <v>2</v>
      </c>
      <c r="O245" s="469">
        <v>0</v>
      </c>
      <c r="P245" s="460"/>
    </row>
    <row r="246" spans="1:16" s="453" customFormat="1" x14ac:dyDescent="0.2">
      <c r="A246" s="465"/>
      <c r="B246" s="466" t="s">
        <v>1109</v>
      </c>
      <c r="C246" s="467">
        <v>12856</v>
      </c>
      <c r="D246" s="468">
        <v>233</v>
      </c>
      <c r="E246" s="468">
        <v>313</v>
      </c>
      <c r="F246" s="468">
        <v>402</v>
      </c>
      <c r="G246" s="468">
        <v>623</v>
      </c>
      <c r="H246" s="468">
        <v>864</v>
      </c>
      <c r="I246" s="468">
        <v>971</v>
      </c>
      <c r="J246" s="468">
        <v>1200</v>
      </c>
      <c r="K246" s="468">
        <v>1299</v>
      </c>
      <c r="L246" s="468">
        <v>2198</v>
      </c>
      <c r="M246" s="468">
        <v>2128</v>
      </c>
      <c r="N246" s="468">
        <v>1579</v>
      </c>
      <c r="O246" s="469">
        <v>1046</v>
      </c>
      <c r="P246" s="460"/>
    </row>
    <row r="247" spans="1:16" s="453" customFormat="1" x14ac:dyDescent="0.2">
      <c r="A247" s="465"/>
      <c r="B247" s="466" t="s">
        <v>1110</v>
      </c>
      <c r="C247" s="467">
        <v>131</v>
      </c>
      <c r="D247" s="468">
        <v>2</v>
      </c>
      <c r="E247" s="468">
        <v>2</v>
      </c>
      <c r="F247" s="468">
        <v>4</v>
      </c>
      <c r="G247" s="468">
        <v>8</v>
      </c>
      <c r="H247" s="468">
        <v>7</v>
      </c>
      <c r="I247" s="468">
        <v>16</v>
      </c>
      <c r="J247" s="468">
        <v>10</v>
      </c>
      <c r="K247" s="468">
        <v>16</v>
      </c>
      <c r="L247" s="468">
        <v>27</v>
      </c>
      <c r="M247" s="468">
        <v>22</v>
      </c>
      <c r="N247" s="468">
        <v>10</v>
      </c>
      <c r="O247" s="469">
        <v>7</v>
      </c>
      <c r="P247" s="460"/>
    </row>
    <row r="248" spans="1:16" s="453" customFormat="1" x14ac:dyDescent="0.2">
      <c r="A248" s="465"/>
      <c r="B248" s="466" t="s">
        <v>1111</v>
      </c>
      <c r="C248" s="467">
        <v>12</v>
      </c>
      <c r="D248" s="468">
        <v>0</v>
      </c>
      <c r="E248" s="468">
        <v>1</v>
      </c>
      <c r="F248" s="468">
        <v>0</v>
      </c>
      <c r="G248" s="468">
        <v>2</v>
      </c>
      <c r="H248" s="468">
        <v>0</v>
      </c>
      <c r="I248" s="468">
        <v>1</v>
      </c>
      <c r="J248" s="468">
        <v>0</v>
      </c>
      <c r="K248" s="468">
        <v>0</v>
      </c>
      <c r="L248" s="468">
        <v>3</v>
      </c>
      <c r="M248" s="468">
        <v>1</v>
      </c>
      <c r="N248" s="468">
        <v>3</v>
      </c>
      <c r="O248" s="469">
        <v>1</v>
      </c>
      <c r="P248" s="460"/>
    </row>
    <row r="249" spans="1:16" s="453" customFormat="1" x14ac:dyDescent="0.2">
      <c r="A249" s="465"/>
      <c r="B249" s="466" t="s">
        <v>1112</v>
      </c>
      <c r="C249" s="467">
        <v>1</v>
      </c>
      <c r="D249" s="468">
        <v>0</v>
      </c>
      <c r="E249" s="468">
        <v>0</v>
      </c>
      <c r="F249" s="468">
        <v>0</v>
      </c>
      <c r="G249" s="468">
        <v>0</v>
      </c>
      <c r="H249" s="468">
        <v>0</v>
      </c>
      <c r="I249" s="468">
        <v>0</v>
      </c>
      <c r="J249" s="468">
        <v>0</v>
      </c>
      <c r="K249" s="468">
        <v>0</v>
      </c>
      <c r="L249" s="468">
        <v>0</v>
      </c>
      <c r="M249" s="468">
        <v>0</v>
      </c>
      <c r="N249" s="468">
        <v>1</v>
      </c>
      <c r="O249" s="469">
        <v>0</v>
      </c>
      <c r="P249" s="460"/>
    </row>
    <row r="250" spans="1:16" s="453" customFormat="1" x14ac:dyDescent="0.2">
      <c r="A250" s="465"/>
      <c r="B250" s="466" t="s">
        <v>1114</v>
      </c>
      <c r="C250" s="467">
        <v>36</v>
      </c>
      <c r="D250" s="468">
        <v>0</v>
      </c>
      <c r="E250" s="468">
        <v>0</v>
      </c>
      <c r="F250" s="468">
        <v>0</v>
      </c>
      <c r="G250" s="468">
        <v>0</v>
      </c>
      <c r="H250" s="468">
        <v>6</v>
      </c>
      <c r="I250" s="468">
        <v>1</v>
      </c>
      <c r="J250" s="468">
        <v>3</v>
      </c>
      <c r="K250" s="468">
        <v>2</v>
      </c>
      <c r="L250" s="468">
        <v>6</v>
      </c>
      <c r="M250" s="468">
        <v>9</v>
      </c>
      <c r="N250" s="468">
        <v>4</v>
      </c>
      <c r="O250" s="469">
        <v>5</v>
      </c>
      <c r="P250" s="460"/>
    </row>
    <row r="251" spans="1:16" s="453" customFormat="1" x14ac:dyDescent="0.2">
      <c r="A251" s="465"/>
      <c r="B251" s="466" t="s">
        <v>1115</v>
      </c>
      <c r="C251" s="467">
        <v>21</v>
      </c>
      <c r="D251" s="468">
        <v>0</v>
      </c>
      <c r="E251" s="468">
        <v>1</v>
      </c>
      <c r="F251" s="468">
        <v>2</v>
      </c>
      <c r="G251" s="468">
        <v>1</v>
      </c>
      <c r="H251" s="468">
        <v>0</v>
      </c>
      <c r="I251" s="468">
        <v>0</v>
      </c>
      <c r="J251" s="468">
        <v>2</v>
      </c>
      <c r="K251" s="468">
        <v>3</v>
      </c>
      <c r="L251" s="468">
        <v>4</v>
      </c>
      <c r="M251" s="468">
        <v>0</v>
      </c>
      <c r="N251" s="468">
        <v>6</v>
      </c>
      <c r="O251" s="469">
        <v>2</v>
      </c>
      <c r="P251" s="460"/>
    </row>
    <row r="252" spans="1:16" s="453" customFormat="1" x14ac:dyDescent="0.2">
      <c r="A252" s="465"/>
      <c r="B252" s="466" t="s">
        <v>1116</v>
      </c>
      <c r="C252" s="467">
        <v>4</v>
      </c>
      <c r="D252" s="468">
        <v>0</v>
      </c>
      <c r="E252" s="468">
        <v>0</v>
      </c>
      <c r="F252" s="468">
        <v>0</v>
      </c>
      <c r="G252" s="468">
        <v>0</v>
      </c>
      <c r="H252" s="468">
        <v>0</v>
      </c>
      <c r="I252" s="468">
        <v>0</v>
      </c>
      <c r="J252" s="468">
        <v>1</v>
      </c>
      <c r="K252" s="468">
        <v>2</v>
      </c>
      <c r="L252" s="468">
        <v>1</v>
      </c>
      <c r="M252" s="468">
        <v>0</v>
      </c>
      <c r="N252" s="468">
        <v>0</v>
      </c>
      <c r="O252" s="469">
        <v>0</v>
      </c>
      <c r="P252" s="460"/>
    </row>
    <row r="253" spans="1:16" s="453" customFormat="1" x14ac:dyDescent="0.2">
      <c r="A253" s="465"/>
      <c r="B253" s="466" t="s">
        <v>1117</v>
      </c>
      <c r="C253" s="467">
        <v>14</v>
      </c>
      <c r="D253" s="468">
        <v>0</v>
      </c>
      <c r="E253" s="468">
        <v>0</v>
      </c>
      <c r="F253" s="468">
        <v>0</v>
      </c>
      <c r="G253" s="468">
        <v>1</v>
      </c>
      <c r="H253" s="468">
        <v>3</v>
      </c>
      <c r="I253" s="468">
        <v>0</v>
      </c>
      <c r="J253" s="468">
        <v>1</v>
      </c>
      <c r="K253" s="468">
        <v>0</v>
      </c>
      <c r="L253" s="468">
        <v>1</v>
      </c>
      <c r="M253" s="468">
        <v>5</v>
      </c>
      <c r="N253" s="468">
        <v>2</v>
      </c>
      <c r="O253" s="469">
        <v>1</v>
      </c>
      <c r="P253" s="460"/>
    </row>
    <row r="254" spans="1:16" s="453" customFormat="1" x14ac:dyDescent="0.2">
      <c r="A254" s="465"/>
      <c r="B254" s="466" t="s">
        <v>1120</v>
      </c>
      <c r="C254" s="467">
        <v>1</v>
      </c>
      <c r="D254" s="468">
        <v>0</v>
      </c>
      <c r="E254" s="468">
        <v>0</v>
      </c>
      <c r="F254" s="468">
        <v>0</v>
      </c>
      <c r="G254" s="468">
        <v>0</v>
      </c>
      <c r="H254" s="468">
        <v>0</v>
      </c>
      <c r="I254" s="468">
        <v>0</v>
      </c>
      <c r="J254" s="468">
        <v>1</v>
      </c>
      <c r="K254" s="468">
        <v>0</v>
      </c>
      <c r="L254" s="468">
        <v>0</v>
      </c>
      <c r="M254" s="468">
        <v>0</v>
      </c>
      <c r="N254" s="468">
        <v>0</v>
      </c>
      <c r="O254" s="469">
        <v>0</v>
      </c>
      <c r="P254" s="460"/>
    </row>
    <row r="255" spans="1:16" s="453" customFormat="1" x14ac:dyDescent="0.2">
      <c r="A255" s="465"/>
      <c r="B255" s="466" t="s">
        <v>1121</v>
      </c>
      <c r="C255" s="467">
        <v>1</v>
      </c>
      <c r="D255" s="468">
        <v>0</v>
      </c>
      <c r="E255" s="468">
        <v>0</v>
      </c>
      <c r="F255" s="468">
        <v>0</v>
      </c>
      <c r="G255" s="468">
        <v>0</v>
      </c>
      <c r="H255" s="468">
        <v>0</v>
      </c>
      <c r="I255" s="468">
        <v>0</v>
      </c>
      <c r="J255" s="468">
        <v>1</v>
      </c>
      <c r="K255" s="468">
        <v>0</v>
      </c>
      <c r="L255" s="468">
        <v>0</v>
      </c>
      <c r="M255" s="468">
        <v>0</v>
      </c>
      <c r="N255" s="468">
        <v>0</v>
      </c>
      <c r="O255" s="469">
        <v>0</v>
      </c>
      <c r="P255" s="460"/>
    </row>
    <row r="256" spans="1:16" s="453" customFormat="1" x14ac:dyDescent="0.2">
      <c r="A256" s="465"/>
      <c r="B256" s="466" t="s">
        <v>1122</v>
      </c>
      <c r="C256" s="467">
        <v>1</v>
      </c>
      <c r="D256" s="468">
        <v>0</v>
      </c>
      <c r="E256" s="468">
        <v>0</v>
      </c>
      <c r="F256" s="468">
        <v>0</v>
      </c>
      <c r="G256" s="468">
        <v>0</v>
      </c>
      <c r="H256" s="468">
        <v>0</v>
      </c>
      <c r="I256" s="468">
        <v>1</v>
      </c>
      <c r="J256" s="468">
        <v>0</v>
      </c>
      <c r="K256" s="468">
        <v>0</v>
      </c>
      <c r="L256" s="468">
        <v>0</v>
      </c>
      <c r="M256" s="468">
        <v>0</v>
      </c>
      <c r="N256" s="468">
        <v>0</v>
      </c>
      <c r="O256" s="469">
        <v>0</v>
      </c>
      <c r="P256" s="460"/>
    </row>
    <row r="257" spans="1:16" s="453" customFormat="1" x14ac:dyDescent="0.2">
      <c r="A257" s="465"/>
      <c r="B257" s="466" t="s">
        <v>1123</v>
      </c>
      <c r="C257" s="467">
        <v>7</v>
      </c>
      <c r="D257" s="468">
        <v>0</v>
      </c>
      <c r="E257" s="468">
        <v>1</v>
      </c>
      <c r="F257" s="468">
        <v>0</v>
      </c>
      <c r="G257" s="468">
        <v>0</v>
      </c>
      <c r="H257" s="468">
        <v>0</v>
      </c>
      <c r="I257" s="468">
        <v>0</v>
      </c>
      <c r="J257" s="468">
        <v>2</v>
      </c>
      <c r="K257" s="468">
        <v>0</v>
      </c>
      <c r="L257" s="468">
        <v>1</v>
      </c>
      <c r="M257" s="468">
        <v>1</v>
      </c>
      <c r="N257" s="468">
        <v>0</v>
      </c>
      <c r="O257" s="469">
        <v>2</v>
      </c>
      <c r="P257" s="460"/>
    </row>
    <row r="258" spans="1:16" s="453" customFormat="1" x14ac:dyDescent="0.2">
      <c r="A258" s="465"/>
      <c r="B258" s="466" t="s">
        <v>1124</v>
      </c>
      <c r="C258" s="467">
        <v>5</v>
      </c>
      <c r="D258" s="468">
        <v>0</v>
      </c>
      <c r="E258" s="468">
        <v>0</v>
      </c>
      <c r="F258" s="468">
        <v>0</v>
      </c>
      <c r="G258" s="468">
        <v>0</v>
      </c>
      <c r="H258" s="468">
        <v>1</v>
      </c>
      <c r="I258" s="468">
        <v>3</v>
      </c>
      <c r="J258" s="468">
        <v>0</v>
      </c>
      <c r="K258" s="468">
        <v>0</v>
      </c>
      <c r="L258" s="468">
        <v>0</v>
      </c>
      <c r="M258" s="468">
        <v>0</v>
      </c>
      <c r="N258" s="468">
        <v>1</v>
      </c>
      <c r="O258" s="469">
        <v>0</v>
      </c>
      <c r="P258" s="460"/>
    </row>
    <row r="259" spans="1:16" s="453" customFormat="1" x14ac:dyDescent="0.2">
      <c r="A259" s="465"/>
      <c r="B259" s="466" t="s">
        <v>1125</v>
      </c>
      <c r="C259" s="467">
        <v>4</v>
      </c>
      <c r="D259" s="468">
        <v>0</v>
      </c>
      <c r="E259" s="468">
        <v>0</v>
      </c>
      <c r="F259" s="468">
        <v>0</v>
      </c>
      <c r="G259" s="468">
        <v>0</v>
      </c>
      <c r="H259" s="468">
        <v>1</v>
      </c>
      <c r="I259" s="468">
        <v>0</v>
      </c>
      <c r="J259" s="468">
        <v>0</v>
      </c>
      <c r="K259" s="468">
        <v>0</v>
      </c>
      <c r="L259" s="468">
        <v>1</v>
      </c>
      <c r="M259" s="468">
        <v>1</v>
      </c>
      <c r="N259" s="468">
        <v>1</v>
      </c>
      <c r="O259" s="469">
        <v>0</v>
      </c>
      <c r="P259" s="460"/>
    </row>
    <row r="260" spans="1:16" s="453" customFormat="1" x14ac:dyDescent="0.2">
      <c r="A260" s="465"/>
      <c r="B260" s="466" t="s">
        <v>1126</v>
      </c>
      <c r="C260" s="467">
        <v>2</v>
      </c>
      <c r="D260" s="468">
        <v>0</v>
      </c>
      <c r="E260" s="468">
        <v>0</v>
      </c>
      <c r="F260" s="468">
        <v>0</v>
      </c>
      <c r="G260" s="468">
        <v>0</v>
      </c>
      <c r="H260" s="468">
        <v>0</v>
      </c>
      <c r="I260" s="468">
        <v>0</v>
      </c>
      <c r="J260" s="468">
        <v>0</v>
      </c>
      <c r="K260" s="468">
        <v>0</v>
      </c>
      <c r="L260" s="468">
        <v>0</v>
      </c>
      <c r="M260" s="468">
        <v>1</v>
      </c>
      <c r="N260" s="468">
        <v>1</v>
      </c>
      <c r="O260" s="469">
        <v>0</v>
      </c>
      <c r="P260" s="460"/>
    </row>
    <row r="261" spans="1:16" s="453" customFormat="1" x14ac:dyDescent="0.2">
      <c r="A261" s="465"/>
      <c r="B261" s="466" t="s">
        <v>1127</v>
      </c>
      <c r="C261" s="467">
        <v>6</v>
      </c>
      <c r="D261" s="468">
        <v>0</v>
      </c>
      <c r="E261" s="468">
        <v>0</v>
      </c>
      <c r="F261" s="468">
        <v>0</v>
      </c>
      <c r="G261" s="468">
        <v>0</v>
      </c>
      <c r="H261" s="468">
        <v>0</v>
      </c>
      <c r="I261" s="468">
        <v>0</v>
      </c>
      <c r="J261" s="468">
        <v>1</v>
      </c>
      <c r="K261" s="468">
        <v>0</v>
      </c>
      <c r="L261" s="468">
        <v>1</v>
      </c>
      <c r="M261" s="468">
        <v>2</v>
      </c>
      <c r="N261" s="468">
        <v>1</v>
      </c>
      <c r="O261" s="469">
        <v>1</v>
      </c>
      <c r="P261" s="460"/>
    </row>
    <row r="262" spans="1:16" s="453" customFormat="1" x14ac:dyDescent="0.2">
      <c r="A262" s="465"/>
      <c r="B262" s="466" t="s">
        <v>1128</v>
      </c>
      <c r="C262" s="467">
        <v>3</v>
      </c>
      <c r="D262" s="468">
        <v>0</v>
      </c>
      <c r="E262" s="468">
        <v>1</v>
      </c>
      <c r="F262" s="468">
        <v>0</v>
      </c>
      <c r="G262" s="468">
        <v>0</v>
      </c>
      <c r="H262" s="468">
        <v>0</v>
      </c>
      <c r="I262" s="468">
        <v>1</v>
      </c>
      <c r="J262" s="468">
        <v>0</v>
      </c>
      <c r="K262" s="468">
        <v>0</v>
      </c>
      <c r="L262" s="468">
        <v>0</v>
      </c>
      <c r="M262" s="468">
        <v>1</v>
      </c>
      <c r="N262" s="468">
        <v>0</v>
      </c>
      <c r="O262" s="469">
        <v>0</v>
      </c>
      <c r="P262" s="460"/>
    </row>
    <row r="263" spans="1:16" s="453" customFormat="1" x14ac:dyDescent="0.2">
      <c r="A263" s="465"/>
      <c r="B263" s="466" t="s">
        <v>1129</v>
      </c>
      <c r="C263" s="467">
        <v>10854</v>
      </c>
      <c r="D263" s="468">
        <v>335</v>
      </c>
      <c r="E263" s="468">
        <v>407</v>
      </c>
      <c r="F263" s="468">
        <v>404</v>
      </c>
      <c r="G263" s="468">
        <v>467</v>
      </c>
      <c r="H263" s="468">
        <v>632</v>
      </c>
      <c r="I263" s="468">
        <v>1216</v>
      </c>
      <c r="J263" s="468">
        <v>1367</v>
      </c>
      <c r="K263" s="468">
        <v>1152</v>
      </c>
      <c r="L263" s="468">
        <v>1702</v>
      </c>
      <c r="M263" s="468">
        <v>1492</v>
      </c>
      <c r="N263" s="468">
        <v>1087</v>
      </c>
      <c r="O263" s="469">
        <v>593</v>
      </c>
      <c r="P263" s="460"/>
    </row>
    <row r="264" spans="1:16" s="453" customFormat="1" x14ac:dyDescent="0.2">
      <c r="A264" s="465"/>
      <c r="B264" s="466" t="s">
        <v>1130</v>
      </c>
      <c r="C264" s="467">
        <v>233</v>
      </c>
      <c r="D264" s="468">
        <v>7</v>
      </c>
      <c r="E264" s="468">
        <v>6</v>
      </c>
      <c r="F264" s="468">
        <v>5</v>
      </c>
      <c r="G264" s="468">
        <v>7</v>
      </c>
      <c r="H264" s="468">
        <v>13</v>
      </c>
      <c r="I264" s="468">
        <v>37</v>
      </c>
      <c r="J264" s="468">
        <v>32</v>
      </c>
      <c r="K264" s="468">
        <v>26</v>
      </c>
      <c r="L264" s="468">
        <v>32</v>
      </c>
      <c r="M264" s="468">
        <v>41</v>
      </c>
      <c r="N264" s="468">
        <v>21</v>
      </c>
      <c r="O264" s="469">
        <v>6</v>
      </c>
      <c r="P264" s="460"/>
    </row>
    <row r="265" spans="1:16" s="453" customFormat="1" x14ac:dyDescent="0.2">
      <c r="A265" s="465"/>
      <c r="B265" s="466" t="s">
        <v>1131</v>
      </c>
      <c r="C265" s="467">
        <v>8</v>
      </c>
      <c r="D265" s="468">
        <v>0</v>
      </c>
      <c r="E265" s="468">
        <v>0</v>
      </c>
      <c r="F265" s="468">
        <v>0</v>
      </c>
      <c r="G265" s="468">
        <v>0</v>
      </c>
      <c r="H265" s="468">
        <v>0</v>
      </c>
      <c r="I265" s="468">
        <v>3</v>
      </c>
      <c r="J265" s="468">
        <v>1</v>
      </c>
      <c r="K265" s="468">
        <v>1</v>
      </c>
      <c r="L265" s="468">
        <v>2</v>
      </c>
      <c r="M265" s="468">
        <v>0</v>
      </c>
      <c r="N265" s="468">
        <v>1</v>
      </c>
      <c r="O265" s="469">
        <v>0</v>
      </c>
      <c r="P265" s="460"/>
    </row>
    <row r="266" spans="1:16" s="453" customFormat="1" x14ac:dyDescent="0.2">
      <c r="A266" s="465"/>
      <c r="B266" s="466" t="s">
        <v>1132</v>
      </c>
      <c r="C266" s="467">
        <v>10</v>
      </c>
      <c r="D266" s="468">
        <v>0</v>
      </c>
      <c r="E266" s="468">
        <v>0</v>
      </c>
      <c r="F266" s="468">
        <v>0</v>
      </c>
      <c r="G266" s="468">
        <v>0</v>
      </c>
      <c r="H266" s="468">
        <v>1</v>
      </c>
      <c r="I266" s="468">
        <v>0</v>
      </c>
      <c r="J266" s="468">
        <v>1</v>
      </c>
      <c r="K266" s="468">
        <v>0</v>
      </c>
      <c r="L266" s="468">
        <v>1</v>
      </c>
      <c r="M266" s="468">
        <v>5</v>
      </c>
      <c r="N266" s="468">
        <v>1</v>
      </c>
      <c r="O266" s="469">
        <v>1</v>
      </c>
      <c r="P266" s="460"/>
    </row>
    <row r="267" spans="1:16" s="453" customFormat="1" x14ac:dyDescent="0.2">
      <c r="A267" s="465"/>
      <c r="B267" s="466" t="s">
        <v>1133</v>
      </c>
      <c r="C267" s="467">
        <v>27</v>
      </c>
      <c r="D267" s="468">
        <v>1</v>
      </c>
      <c r="E267" s="468">
        <v>0</v>
      </c>
      <c r="F267" s="468">
        <v>1</v>
      </c>
      <c r="G267" s="468">
        <v>2</v>
      </c>
      <c r="H267" s="468">
        <v>0</v>
      </c>
      <c r="I267" s="468">
        <v>4</v>
      </c>
      <c r="J267" s="468">
        <v>4</v>
      </c>
      <c r="K267" s="468">
        <v>2</v>
      </c>
      <c r="L267" s="468">
        <v>3</v>
      </c>
      <c r="M267" s="468">
        <v>3</v>
      </c>
      <c r="N267" s="468">
        <v>3</v>
      </c>
      <c r="O267" s="469">
        <v>4</v>
      </c>
      <c r="P267" s="460"/>
    </row>
    <row r="268" spans="1:16" s="453" customFormat="1" x14ac:dyDescent="0.2">
      <c r="A268" s="465"/>
      <c r="B268" s="466" t="s">
        <v>1134</v>
      </c>
      <c r="C268" s="467">
        <v>6</v>
      </c>
      <c r="D268" s="468">
        <v>0</v>
      </c>
      <c r="E268" s="468">
        <v>0</v>
      </c>
      <c r="F268" s="468">
        <v>0</v>
      </c>
      <c r="G268" s="468">
        <v>0</v>
      </c>
      <c r="H268" s="468">
        <v>1</v>
      </c>
      <c r="I268" s="468">
        <v>1</v>
      </c>
      <c r="J268" s="468">
        <v>1</v>
      </c>
      <c r="K268" s="468">
        <v>1</v>
      </c>
      <c r="L268" s="468">
        <v>0</v>
      </c>
      <c r="M268" s="468">
        <v>2</v>
      </c>
      <c r="N268" s="468">
        <v>0</v>
      </c>
      <c r="O268" s="469">
        <v>0</v>
      </c>
      <c r="P268" s="460"/>
    </row>
    <row r="269" spans="1:16" s="453" customFormat="1" x14ac:dyDescent="0.2">
      <c r="A269" s="465"/>
      <c r="B269" s="466" t="s">
        <v>1135</v>
      </c>
      <c r="C269" s="467">
        <v>1</v>
      </c>
      <c r="D269" s="468">
        <v>0</v>
      </c>
      <c r="E269" s="468">
        <v>0</v>
      </c>
      <c r="F269" s="468">
        <v>0</v>
      </c>
      <c r="G269" s="468">
        <v>0</v>
      </c>
      <c r="H269" s="468">
        <v>0</v>
      </c>
      <c r="I269" s="468">
        <v>0</v>
      </c>
      <c r="J269" s="468">
        <v>0</v>
      </c>
      <c r="K269" s="468">
        <v>0</v>
      </c>
      <c r="L269" s="468">
        <v>0</v>
      </c>
      <c r="M269" s="468">
        <v>0</v>
      </c>
      <c r="N269" s="468">
        <v>1</v>
      </c>
      <c r="O269" s="469">
        <v>0</v>
      </c>
      <c r="P269" s="460"/>
    </row>
    <row r="270" spans="1:16" s="453" customFormat="1" x14ac:dyDescent="0.2">
      <c r="A270" s="465"/>
      <c r="B270" s="466" t="s">
        <v>1136</v>
      </c>
      <c r="C270" s="467">
        <v>5</v>
      </c>
      <c r="D270" s="468">
        <v>0</v>
      </c>
      <c r="E270" s="468">
        <v>0</v>
      </c>
      <c r="F270" s="468">
        <v>0</v>
      </c>
      <c r="G270" s="468">
        <v>1</v>
      </c>
      <c r="H270" s="468">
        <v>1</v>
      </c>
      <c r="I270" s="468">
        <v>0</v>
      </c>
      <c r="J270" s="468">
        <v>0</v>
      </c>
      <c r="K270" s="468">
        <v>1</v>
      </c>
      <c r="L270" s="468">
        <v>1</v>
      </c>
      <c r="M270" s="468">
        <v>1</v>
      </c>
      <c r="N270" s="468">
        <v>0</v>
      </c>
      <c r="O270" s="469">
        <v>0</v>
      </c>
      <c r="P270" s="460"/>
    </row>
    <row r="271" spans="1:16" s="453" customFormat="1" x14ac:dyDescent="0.2">
      <c r="A271" s="465"/>
      <c r="B271" s="466" t="s">
        <v>1137</v>
      </c>
      <c r="C271" s="467">
        <v>12</v>
      </c>
      <c r="D271" s="468">
        <v>1</v>
      </c>
      <c r="E271" s="468">
        <v>0</v>
      </c>
      <c r="F271" s="468">
        <v>0</v>
      </c>
      <c r="G271" s="468">
        <v>0</v>
      </c>
      <c r="H271" s="468">
        <v>0</v>
      </c>
      <c r="I271" s="468">
        <v>0</v>
      </c>
      <c r="J271" s="468">
        <v>0</v>
      </c>
      <c r="K271" s="468">
        <v>0</v>
      </c>
      <c r="L271" s="468">
        <v>4</v>
      </c>
      <c r="M271" s="468">
        <v>2</v>
      </c>
      <c r="N271" s="468">
        <v>1</v>
      </c>
      <c r="O271" s="469">
        <v>4</v>
      </c>
      <c r="P271" s="460"/>
    </row>
    <row r="272" spans="1:16" s="453" customFormat="1" x14ac:dyDescent="0.2">
      <c r="A272" s="465"/>
      <c r="B272" s="466" t="s">
        <v>3184</v>
      </c>
      <c r="C272" s="467">
        <v>3</v>
      </c>
      <c r="D272" s="468">
        <v>0</v>
      </c>
      <c r="E272" s="468">
        <v>0</v>
      </c>
      <c r="F272" s="468">
        <v>0</v>
      </c>
      <c r="G272" s="468">
        <v>1</v>
      </c>
      <c r="H272" s="468">
        <v>1</v>
      </c>
      <c r="I272" s="468">
        <v>0</v>
      </c>
      <c r="J272" s="468">
        <v>0</v>
      </c>
      <c r="K272" s="468">
        <v>0</v>
      </c>
      <c r="L272" s="468">
        <v>1</v>
      </c>
      <c r="M272" s="468">
        <v>0</v>
      </c>
      <c r="N272" s="468">
        <v>0</v>
      </c>
      <c r="O272" s="469">
        <v>0</v>
      </c>
      <c r="P272" s="460"/>
    </row>
    <row r="273" spans="1:16" s="453" customFormat="1" x14ac:dyDescent="0.2">
      <c r="A273" s="465"/>
      <c r="B273" s="466" t="s">
        <v>1138</v>
      </c>
      <c r="C273" s="467">
        <v>120</v>
      </c>
      <c r="D273" s="468">
        <v>4</v>
      </c>
      <c r="E273" s="468">
        <v>3</v>
      </c>
      <c r="F273" s="468">
        <v>3</v>
      </c>
      <c r="G273" s="468">
        <v>6</v>
      </c>
      <c r="H273" s="468">
        <v>10</v>
      </c>
      <c r="I273" s="468">
        <v>9</v>
      </c>
      <c r="J273" s="468">
        <v>10</v>
      </c>
      <c r="K273" s="468">
        <v>8</v>
      </c>
      <c r="L273" s="468">
        <v>25</v>
      </c>
      <c r="M273" s="468">
        <v>18</v>
      </c>
      <c r="N273" s="468">
        <v>14</v>
      </c>
      <c r="O273" s="469">
        <v>10</v>
      </c>
      <c r="P273" s="460"/>
    </row>
    <row r="274" spans="1:16" s="453" customFormat="1" x14ac:dyDescent="0.2">
      <c r="A274" s="465"/>
      <c r="B274" s="466" t="s">
        <v>1140</v>
      </c>
      <c r="C274" s="467">
        <v>2</v>
      </c>
      <c r="D274" s="468">
        <v>0</v>
      </c>
      <c r="E274" s="468">
        <v>0</v>
      </c>
      <c r="F274" s="468">
        <v>0</v>
      </c>
      <c r="G274" s="468">
        <v>0</v>
      </c>
      <c r="H274" s="468">
        <v>1</v>
      </c>
      <c r="I274" s="468">
        <v>0</v>
      </c>
      <c r="J274" s="468">
        <v>1</v>
      </c>
      <c r="K274" s="468">
        <v>0</v>
      </c>
      <c r="L274" s="468">
        <v>0</v>
      </c>
      <c r="M274" s="468">
        <v>0</v>
      </c>
      <c r="N274" s="468">
        <v>0</v>
      </c>
      <c r="O274" s="469">
        <v>0</v>
      </c>
      <c r="P274" s="460"/>
    </row>
    <row r="275" spans="1:16" s="453" customFormat="1" x14ac:dyDescent="0.2">
      <c r="A275" s="465"/>
      <c r="B275" s="466" t="s">
        <v>1141</v>
      </c>
      <c r="C275" s="467">
        <v>17</v>
      </c>
      <c r="D275" s="468">
        <v>0</v>
      </c>
      <c r="E275" s="468">
        <v>1</v>
      </c>
      <c r="F275" s="468">
        <v>0</v>
      </c>
      <c r="G275" s="468">
        <v>0</v>
      </c>
      <c r="H275" s="468">
        <v>0</v>
      </c>
      <c r="I275" s="468">
        <v>2</v>
      </c>
      <c r="J275" s="468">
        <v>1</v>
      </c>
      <c r="K275" s="468">
        <v>1</v>
      </c>
      <c r="L275" s="468">
        <v>2</v>
      </c>
      <c r="M275" s="468">
        <v>5</v>
      </c>
      <c r="N275" s="468">
        <v>3</v>
      </c>
      <c r="O275" s="469">
        <v>2</v>
      </c>
      <c r="P275" s="460"/>
    </row>
    <row r="276" spans="1:16" s="453" customFormat="1" x14ac:dyDescent="0.2">
      <c r="A276" s="465"/>
      <c r="B276" s="466" t="s">
        <v>1142</v>
      </c>
      <c r="C276" s="467">
        <v>2</v>
      </c>
      <c r="D276" s="468">
        <v>0</v>
      </c>
      <c r="E276" s="468">
        <v>0</v>
      </c>
      <c r="F276" s="468">
        <v>0</v>
      </c>
      <c r="G276" s="468">
        <v>0</v>
      </c>
      <c r="H276" s="468">
        <v>1</v>
      </c>
      <c r="I276" s="468">
        <v>0</v>
      </c>
      <c r="J276" s="468">
        <v>0</v>
      </c>
      <c r="K276" s="468">
        <v>0</v>
      </c>
      <c r="L276" s="468">
        <v>0</v>
      </c>
      <c r="M276" s="468">
        <v>1</v>
      </c>
      <c r="N276" s="468">
        <v>0</v>
      </c>
      <c r="O276" s="469">
        <v>0</v>
      </c>
      <c r="P276" s="460"/>
    </row>
    <row r="277" spans="1:16" s="453" customFormat="1" x14ac:dyDescent="0.2">
      <c r="A277" s="465"/>
      <c r="B277" s="466" t="s">
        <v>1143</v>
      </c>
      <c r="C277" s="467">
        <v>82</v>
      </c>
      <c r="D277" s="468">
        <v>2</v>
      </c>
      <c r="E277" s="468">
        <v>4</v>
      </c>
      <c r="F277" s="468">
        <v>2</v>
      </c>
      <c r="G277" s="468">
        <v>0</v>
      </c>
      <c r="H277" s="468">
        <v>8</v>
      </c>
      <c r="I277" s="468">
        <v>8</v>
      </c>
      <c r="J277" s="468">
        <v>12</v>
      </c>
      <c r="K277" s="468">
        <v>4</v>
      </c>
      <c r="L277" s="468">
        <v>15</v>
      </c>
      <c r="M277" s="468">
        <v>14</v>
      </c>
      <c r="N277" s="468">
        <v>4</v>
      </c>
      <c r="O277" s="469">
        <v>9</v>
      </c>
      <c r="P277" s="460"/>
    </row>
    <row r="278" spans="1:16" s="453" customFormat="1" x14ac:dyDescent="0.2">
      <c r="A278" s="465"/>
      <c r="B278" s="466" t="s">
        <v>1144</v>
      </c>
      <c r="C278" s="467">
        <v>2</v>
      </c>
      <c r="D278" s="468">
        <v>0</v>
      </c>
      <c r="E278" s="468">
        <v>0</v>
      </c>
      <c r="F278" s="468">
        <v>0</v>
      </c>
      <c r="G278" s="468">
        <v>0</v>
      </c>
      <c r="H278" s="468">
        <v>0</v>
      </c>
      <c r="I278" s="468">
        <v>0</v>
      </c>
      <c r="J278" s="468">
        <v>0</v>
      </c>
      <c r="K278" s="468">
        <v>2</v>
      </c>
      <c r="L278" s="468">
        <v>0</v>
      </c>
      <c r="M278" s="468">
        <v>0</v>
      </c>
      <c r="N278" s="468">
        <v>0</v>
      </c>
      <c r="O278" s="469">
        <v>0</v>
      </c>
      <c r="P278" s="460"/>
    </row>
    <row r="279" spans="1:16" s="453" customFormat="1" x14ac:dyDescent="0.2">
      <c r="A279" s="465"/>
      <c r="B279" s="466" t="s">
        <v>1145</v>
      </c>
      <c r="C279" s="467">
        <v>12</v>
      </c>
      <c r="D279" s="468">
        <v>0</v>
      </c>
      <c r="E279" s="468">
        <v>0</v>
      </c>
      <c r="F279" s="468">
        <v>0</v>
      </c>
      <c r="G279" s="468">
        <v>1</v>
      </c>
      <c r="H279" s="468">
        <v>0</v>
      </c>
      <c r="I279" s="468">
        <v>0</v>
      </c>
      <c r="J279" s="468">
        <v>2</v>
      </c>
      <c r="K279" s="468">
        <v>1</v>
      </c>
      <c r="L279" s="468">
        <v>1</v>
      </c>
      <c r="M279" s="468">
        <v>3</v>
      </c>
      <c r="N279" s="468">
        <v>3</v>
      </c>
      <c r="O279" s="469">
        <v>1</v>
      </c>
      <c r="P279" s="460"/>
    </row>
    <row r="280" spans="1:16" s="453" customFormat="1" x14ac:dyDescent="0.2">
      <c r="A280" s="465"/>
      <c r="B280" s="466" t="s">
        <v>1146</v>
      </c>
      <c r="C280" s="467">
        <v>20</v>
      </c>
      <c r="D280" s="468">
        <v>0</v>
      </c>
      <c r="E280" s="468">
        <v>0</v>
      </c>
      <c r="F280" s="468">
        <v>0</v>
      </c>
      <c r="G280" s="468">
        <v>0</v>
      </c>
      <c r="H280" s="468">
        <v>1</v>
      </c>
      <c r="I280" s="468">
        <v>3</v>
      </c>
      <c r="J280" s="468">
        <v>2</v>
      </c>
      <c r="K280" s="468">
        <v>5</v>
      </c>
      <c r="L280" s="468">
        <v>2</v>
      </c>
      <c r="M280" s="468">
        <v>3</v>
      </c>
      <c r="N280" s="468">
        <v>2</v>
      </c>
      <c r="O280" s="469">
        <v>2</v>
      </c>
      <c r="P280" s="460"/>
    </row>
    <row r="281" spans="1:16" s="453" customFormat="1" x14ac:dyDescent="0.2">
      <c r="A281" s="465"/>
      <c r="B281" s="466" t="s">
        <v>1147</v>
      </c>
      <c r="C281" s="467">
        <v>23</v>
      </c>
      <c r="D281" s="468">
        <v>1</v>
      </c>
      <c r="E281" s="468">
        <v>0</v>
      </c>
      <c r="F281" s="468">
        <v>0</v>
      </c>
      <c r="G281" s="468">
        <v>2</v>
      </c>
      <c r="H281" s="468">
        <v>0</v>
      </c>
      <c r="I281" s="468">
        <v>5</v>
      </c>
      <c r="J281" s="468">
        <v>4</v>
      </c>
      <c r="K281" s="468">
        <v>1</v>
      </c>
      <c r="L281" s="468">
        <v>2</v>
      </c>
      <c r="M281" s="468">
        <v>3</v>
      </c>
      <c r="N281" s="468">
        <v>3</v>
      </c>
      <c r="O281" s="469">
        <v>2</v>
      </c>
      <c r="P281" s="460"/>
    </row>
    <row r="282" spans="1:16" s="453" customFormat="1" x14ac:dyDescent="0.2">
      <c r="A282" s="465"/>
      <c r="B282" s="466" t="s">
        <v>1148</v>
      </c>
      <c r="C282" s="467">
        <v>19</v>
      </c>
      <c r="D282" s="468">
        <v>0</v>
      </c>
      <c r="E282" s="468">
        <v>0</v>
      </c>
      <c r="F282" s="468">
        <v>0</v>
      </c>
      <c r="G282" s="468">
        <v>0</v>
      </c>
      <c r="H282" s="468">
        <v>0</v>
      </c>
      <c r="I282" s="468">
        <v>0</v>
      </c>
      <c r="J282" s="468">
        <v>4</v>
      </c>
      <c r="K282" s="468">
        <v>1</v>
      </c>
      <c r="L282" s="468">
        <v>3</v>
      </c>
      <c r="M282" s="468">
        <v>2</v>
      </c>
      <c r="N282" s="468">
        <v>5</v>
      </c>
      <c r="O282" s="469">
        <v>4</v>
      </c>
      <c r="P282" s="460"/>
    </row>
    <row r="283" spans="1:16" s="453" customFormat="1" x14ac:dyDescent="0.2">
      <c r="A283" s="465"/>
      <c r="B283" s="466" t="s">
        <v>1149</v>
      </c>
      <c r="C283" s="467">
        <v>7</v>
      </c>
      <c r="D283" s="468">
        <v>0</v>
      </c>
      <c r="E283" s="468">
        <v>0</v>
      </c>
      <c r="F283" s="468">
        <v>1</v>
      </c>
      <c r="G283" s="468">
        <v>2</v>
      </c>
      <c r="H283" s="468">
        <v>1</v>
      </c>
      <c r="I283" s="468">
        <v>0</v>
      </c>
      <c r="J283" s="468">
        <v>1</v>
      </c>
      <c r="K283" s="468">
        <v>1</v>
      </c>
      <c r="L283" s="468">
        <v>1</v>
      </c>
      <c r="M283" s="468">
        <v>0</v>
      </c>
      <c r="N283" s="468">
        <v>0</v>
      </c>
      <c r="O283" s="469">
        <v>0</v>
      </c>
      <c r="P283" s="460"/>
    </row>
    <row r="284" spans="1:16" s="453" customFormat="1" x14ac:dyDescent="0.2">
      <c r="A284" s="465"/>
      <c r="B284" s="466" t="s">
        <v>1150</v>
      </c>
      <c r="C284" s="467">
        <v>5</v>
      </c>
      <c r="D284" s="468">
        <v>0</v>
      </c>
      <c r="E284" s="468">
        <v>0</v>
      </c>
      <c r="F284" s="468">
        <v>0</v>
      </c>
      <c r="G284" s="468">
        <v>0</v>
      </c>
      <c r="H284" s="468">
        <v>0</v>
      </c>
      <c r="I284" s="468">
        <v>0</v>
      </c>
      <c r="J284" s="468">
        <v>1</v>
      </c>
      <c r="K284" s="468">
        <v>1</v>
      </c>
      <c r="L284" s="468">
        <v>0</v>
      </c>
      <c r="M284" s="468">
        <v>3</v>
      </c>
      <c r="N284" s="468">
        <v>0</v>
      </c>
      <c r="O284" s="469">
        <v>0</v>
      </c>
      <c r="P284" s="460"/>
    </row>
    <row r="285" spans="1:16" s="453" customFormat="1" x14ac:dyDescent="0.2">
      <c r="A285" s="465"/>
      <c r="B285" s="466" t="s">
        <v>1151</v>
      </c>
      <c r="C285" s="467">
        <v>3</v>
      </c>
      <c r="D285" s="468">
        <v>0</v>
      </c>
      <c r="E285" s="468">
        <v>0</v>
      </c>
      <c r="F285" s="468">
        <v>0</v>
      </c>
      <c r="G285" s="468">
        <v>0</v>
      </c>
      <c r="H285" s="468">
        <v>0</v>
      </c>
      <c r="I285" s="468">
        <v>0</v>
      </c>
      <c r="J285" s="468">
        <v>0</v>
      </c>
      <c r="K285" s="468">
        <v>1</v>
      </c>
      <c r="L285" s="468">
        <v>1</v>
      </c>
      <c r="M285" s="468">
        <v>1</v>
      </c>
      <c r="N285" s="468">
        <v>0</v>
      </c>
      <c r="O285" s="469">
        <v>0</v>
      </c>
      <c r="P285" s="460"/>
    </row>
    <row r="286" spans="1:16" s="453" customFormat="1" x14ac:dyDescent="0.2">
      <c r="A286" s="465"/>
      <c r="B286" s="466" t="s">
        <v>1152</v>
      </c>
      <c r="C286" s="467">
        <v>3</v>
      </c>
      <c r="D286" s="468">
        <v>0</v>
      </c>
      <c r="E286" s="468">
        <v>0</v>
      </c>
      <c r="F286" s="468">
        <v>1</v>
      </c>
      <c r="G286" s="468">
        <v>0</v>
      </c>
      <c r="H286" s="468">
        <v>0</v>
      </c>
      <c r="I286" s="468">
        <v>2</v>
      </c>
      <c r="J286" s="468">
        <v>0</v>
      </c>
      <c r="K286" s="468">
        <v>0</v>
      </c>
      <c r="L286" s="468">
        <v>0</v>
      </c>
      <c r="M286" s="468">
        <v>0</v>
      </c>
      <c r="N286" s="468">
        <v>0</v>
      </c>
      <c r="O286" s="469">
        <v>0</v>
      </c>
      <c r="P286" s="460"/>
    </row>
    <row r="287" spans="1:16" s="453" customFormat="1" x14ac:dyDescent="0.2">
      <c r="A287" s="465"/>
      <c r="B287" s="466" t="s">
        <v>1153</v>
      </c>
      <c r="C287" s="467">
        <v>3</v>
      </c>
      <c r="D287" s="468">
        <v>0</v>
      </c>
      <c r="E287" s="468">
        <v>0</v>
      </c>
      <c r="F287" s="468">
        <v>0</v>
      </c>
      <c r="G287" s="468">
        <v>0</v>
      </c>
      <c r="H287" s="468">
        <v>0</v>
      </c>
      <c r="I287" s="468">
        <v>0</v>
      </c>
      <c r="J287" s="468">
        <v>0</v>
      </c>
      <c r="K287" s="468">
        <v>0</v>
      </c>
      <c r="L287" s="468">
        <v>0</v>
      </c>
      <c r="M287" s="468">
        <v>1</v>
      </c>
      <c r="N287" s="468">
        <v>2</v>
      </c>
      <c r="O287" s="469">
        <v>0</v>
      </c>
      <c r="P287" s="460"/>
    </row>
    <row r="288" spans="1:16" s="453" customFormat="1" x14ac:dyDescent="0.2">
      <c r="A288" s="465"/>
      <c r="B288" s="466" t="s">
        <v>1154</v>
      </c>
      <c r="C288" s="467">
        <v>12</v>
      </c>
      <c r="D288" s="468">
        <v>0</v>
      </c>
      <c r="E288" s="468">
        <v>1</v>
      </c>
      <c r="F288" s="468">
        <v>0</v>
      </c>
      <c r="G288" s="468">
        <v>0</v>
      </c>
      <c r="H288" s="468">
        <v>1</v>
      </c>
      <c r="I288" s="468">
        <v>1</v>
      </c>
      <c r="J288" s="468">
        <v>1</v>
      </c>
      <c r="K288" s="468">
        <v>0</v>
      </c>
      <c r="L288" s="468">
        <v>3</v>
      </c>
      <c r="M288" s="468">
        <v>2</v>
      </c>
      <c r="N288" s="468">
        <v>2</v>
      </c>
      <c r="O288" s="469">
        <v>1</v>
      </c>
      <c r="P288" s="460"/>
    </row>
    <row r="289" spans="1:16" s="453" customFormat="1" x14ac:dyDescent="0.2">
      <c r="A289" s="465"/>
      <c r="B289" s="466" t="s">
        <v>1155</v>
      </c>
      <c r="C289" s="467">
        <v>896</v>
      </c>
      <c r="D289" s="468">
        <v>18</v>
      </c>
      <c r="E289" s="468">
        <v>20</v>
      </c>
      <c r="F289" s="468">
        <v>26</v>
      </c>
      <c r="G289" s="468">
        <v>27</v>
      </c>
      <c r="H289" s="468">
        <v>19</v>
      </c>
      <c r="I289" s="468">
        <v>54</v>
      </c>
      <c r="J289" s="468">
        <v>47</v>
      </c>
      <c r="K289" s="468">
        <v>66</v>
      </c>
      <c r="L289" s="468">
        <v>140</v>
      </c>
      <c r="M289" s="468">
        <v>154</v>
      </c>
      <c r="N289" s="468">
        <v>168</v>
      </c>
      <c r="O289" s="469">
        <v>157</v>
      </c>
      <c r="P289" s="460"/>
    </row>
    <row r="290" spans="1:16" s="453" customFormat="1" x14ac:dyDescent="0.2">
      <c r="A290" s="465"/>
      <c r="B290" s="466" t="s">
        <v>1156</v>
      </c>
      <c r="C290" s="467">
        <v>9</v>
      </c>
      <c r="D290" s="468">
        <v>0</v>
      </c>
      <c r="E290" s="468">
        <v>0</v>
      </c>
      <c r="F290" s="468">
        <v>0</v>
      </c>
      <c r="G290" s="468">
        <v>0</v>
      </c>
      <c r="H290" s="468">
        <v>0</v>
      </c>
      <c r="I290" s="468">
        <v>0</v>
      </c>
      <c r="J290" s="468">
        <v>1</v>
      </c>
      <c r="K290" s="468">
        <v>2</v>
      </c>
      <c r="L290" s="468">
        <v>2</v>
      </c>
      <c r="M290" s="468">
        <v>2</v>
      </c>
      <c r="N290" s="468">
        <v>2</v>
      </c>
      <c r="O290" s="469">
        <v>0</v>
      </c>
      <c r="P290" s="460"/>
    </row>
    <row r="291" spans="1:16" s="453" customFormat="1" x14ac:dyDescent="0.2">
      <c r="A291" s="465"/>
      <c r="B291" s="466" t="s">
        <v>1157</v>
      </c>
      <c r="C291" s="467">
        <v>4</v>
      </c>
      <c r="D291" s="468">
        <v>0</v>
      </c>
      <c r="E291" s="468">
        <v>1</v>
      </c>
      <c r="F291" s="468">
        <v>0</v>
      </c>
      <c r="G291" s="468">
        <v>0</v>
      </c>
      <c r="H291" s="468">
        <v>0</v>
      </c>
      <c r="I291" s="468">
        <v>0</v>
      </c>
      <c r="J291" s="468">
        <v>2</v>
      </c>
      <c r="K291" s="468">
        <v>1</v>
      </c>
      <c r="L291" s="468">
        <v>0</v>
      </c>
      <c r="M291" s="468">
        <v>0</v>
      </c>
      <c r="N291" s="468">
        <v>0</v>
      </c>
      <c r="O291" s="469">
        <v>0</v>
      </c>
      <c r="P291" s="460"/>
    </row>
    <row r="292" spans="1:16" s="453" customFormat="1" x14ac:dyDescent="0.2">
      <c r="A292" s="465"/>
      <c r="B292" s="466" t="s">
        <v>1158</v>
      </c>
      <c r="C292" s="467">
        <v>37</v>
      </c>
      <c r="D292" s="468">
        <v>0</v>
      </c>
      <c r="E292" s="468">
        <v>3</v>
      </c>
      <c r="F292" s="468">
        <v>1</v>
      </c>
      <c r="G292" s="468">
        <v>0</v>
      </c>
      <c r="H292" s="468">
        <v>2</v>
      </c>
      <c r="I292" s="468">
        <v>9</v>
      </c>
      <c r="J292" s="468">
        <v>2</v>
      </c>
      <c r="K292" s="468">
        <v>2</v>
      </c>
      <c r="L292" s="468">
        <v>7</v>
      </c>
      <c r="M292" s="468">
        <v>3</v>
      </c>
      <c r="N292" s="468">
        <v>4</v>
      </c>
      <c r="O292" s="469">
        <v>4</v>
      </c>
      <c r="P292" s="460"/>
    </row>
    <row r="293" spans="1:16" s="453" customFormat="1" x14ac:dyDescent="0.2">
      <c r="A293" s="465"/>
      <c r="B293" s="466" t="s">
        <v>1159</v>
      </c>
      <c r="C293" s="467">
        <v>1</v>
      </c>
      <c r="D293" s="468">
        <v>0</v>
      </c>
      <c r="E293" s="468">
        <v>0</v>
      </c>
      <c r="F293" s="468">
        <v>0</v>
      </c>
      <c r="G293" s="468">
        <v>0</v>
      </c>
      <c r="H293" s="468">
        <v>0</v>
      </c>
      <c r="I293" s="468">
        <v>0</v>
      </c>
      <c r="J293" s="468">
        <v>0</v>
      </c>
      <c r="K293" s="468">
        <v>0</v>
      </c>
      <c r="L293" s="468">
        <v>0</v>
      </c>
      <c r="M293" s="468">
        <v>1</v>
      </c>
      <c r="N293" s="468">
        <v>0</v>
      </c>
      <c r="O293" s="469">
        <v>0</v>
      </c>
      <c r="P293" s="460"/>
    </row>
    <row r="294" spans="1:16" s="453" customFormat="1" x14ac:dyDescent="0.2">
      <c r="A294" s="465"/>
      <c r="B294" s="466" t="s">
        <v>1161</v>
      </c>
      <c r="C294" s="467">
        <v>1</v>
      </c>
      <c r="D294" s="468">
        <v>0</v>
      </c>
      <c r="E294" s="468">
        <v>0</v>
      </c>
      <c r="F294" s="468">
        <v>0</v>
      </c>
      <c r="G294" s="468">
        <v>0</v>
      </c>
      <c r="H294" s="468">
        <v>0</v>
      </c>
      <c r="I294" s="468">
        <v>0</v>
      </c>
      <c r="J294" s="468">
        <v>0</v>
      </c>
      <c r="K294" s="468">
        <v>1</v>
      </c>
      <c r="L294" s="468">
        <v>0</v>
      </c>
      <c r="M294" s="468">
        <v>0</v>
      </c>
      <c r="N294" s="468">
        <v>0</v>
      </c>
      <c r="O294" s="469">
        <v>0</v>
      </c>
      <c r="P294" s="460"/>
    </row>
    <row r="295" spans="1:16" s="453" customFormat="1" x14ac:dyDescent="0.2">
      <c r="A295" s="465"/>
      <c r="B295" s="466" t="s">
        <v>1162</v>
      </c>
      <c r="C295" s="467">
        <v>73</v>
      </c>
      <c r="D295" s="468">
        <v>0</v>
      </c>
      <c r="E295" s="468">
        <v>1</v>
      </c>
      <c r="F295" s="468">
        <v>2</v>
      </c>
      <c r="G295" s="468">
        <v>3</v>
      </c>
      <c r="H295" s="468">
        <v>8</v>
      </c>
      <c r="I295" s="468">
        <v>2</v>
      </c>
      <c r="J295" s="468">
        <v>6</v>
      </c>
      <c r="K295" s="468">
        <v>9</v>
      </c>
      <c r="L295" s="468">
        <v>14</v>
      </c>
      <c r="M295" s="468">
        <v>6</v>
      </c>
      <c r="N295" s="468">
        <v>11</v>
      </c>
      <c r="O295" s="469">
        <v>11</v>
      </c>
      <c r="P295" s="460"/>
    </row>
    <row r="296" spans="1:16" s="453" customFormat="1" x14ac:dyDescent="0.2">
      <c r="A296" s="465"/>
      <c r="B296" s="466" t="s">
        <v>1163</v>
      </c>
      <c r="C296" s="467">
        <v>34</v>
      </c>
      <c r="D296" s="468">
        <v>0</v>
      </c>
      <c r="E296" s="468">
        <v>1</v>
      </c>
      <c r="F296" s="468">
        <v>0</v>
      </c>
      <c r="G296" s="468">
        <v>0</v>
      </c>
      <c r="H296" s="468">
        <v>4</v>
      </c>
      <c r="I296" s="468">
        <v>2</v>
      </c>
      <c r="J296" s="468">
        <v>5</v>
      </c>
      <c r="K296" s="468">
        <v>2</v>
      </c>
      <c r="L296" s="468">
        <v>10</v>
      </c>
      <c r="M296" s="468">
        <v>4</v>
      </c>
      <c r="N296" s="468">
        <v>4</v>
      </c>
      <c r="O296" s="469">
        <v>2</v>
      </c>
      <c r="P296" s="460"/>
    </row>
    <row r="297" spans="1:16" s="453" customFormat="1" x14ac:dyDescent="0.2">
      <c r="A297" s="465"/>
      <c r="B297" s="466" t="s">
        <v>1164</v>
      </c>
      <c r="C297" s="467">
        <v>12</v>
      </c>
      <c r="D297" s="468">
        <v>1</v>
      </c>
      <c r="E297" s="468">
        <v>0</v>
      </c>
      <c r="F297" s="468">
        <v>0</v>
      </c>
      <c r="G297" s="468">
        <v>0</v>
      </c>
      <c r="H297" s="468">
        <v>1</v>
      </c>
      <c r="I297" s="468">
        <v>5</v>
      </c>
      <c r="J297" s="468">
        <v>0</v>
      </c>
      <c r="K297" s="468">
        <v>0</v>
      </c>
      <c r="L297" s="468">
        <v>0</v>
      </c>
      <c r="M297" s="468">
        <v>0</v>
      </c>
      <c r="N297" s="468">
        <v>3</v>
      </c>
      <c r="O297" s="469">
        <v>2</v>
      </c>
      <c r="P297" s="460"/>
    </row>
    <row r="298" spans="1:16" s="453" customFormat="1" x14ac:dyDescent="0.2">
      <c r="A298" s="465"/>
      <c r="B298" s="466" t="s">
        <v>1165</v>
      </c>
      <c r="C298" s="467">
        <v>3</v>
      </c>
      <c r="D298" s="468">
        <v>0</v>
      </c>
      <c r="E298" s="468">
        <v>0</v>
      </c>
      <c r="F298" s="468">
        <v>0</v>
      </c>
      <c r="G298" s="468">
        <v>0</v>
      </c>
      <c r="H298" s="468">
        <v>1</v>
      </c>
      <c r="I298" s="468">
        <v>0</v>
      </c>
      <c r="J298" s="468">
        <v>1</v>
      </c>
      <c r="K298" s="468">
        <v>0</v>
      </c>
      <c r="L298" s="468">
        <v>0</v>
      </c>
      <c r="M298" s="468">
        <v>1</v>
      </c>
      <c r="N298" s="468">
        <v>0</v>
      </c>
      <c r="O298" s="469">
        <v>0</v>
      </c>
      <c r="P298" s="460"/>
    </row>
    <row r="299" spans="1:16" s="453" customFormat="1" x14ac:dyDescent="0.2">
      <c r="A299" s="465"/>
      <c r="B299" s="466" t="s">
        <v>1166</v>
      </c>
      <c r="C299" s="467">
        <v>21</v>
      </c>
      <c r="D299" s="468">
        <v>0</v>
      </c>
      <c r="E299" s="468">
        <v>0</v>
      </c>
      <c r="F299" s="468">
        <v>0</v>
      </c>
      <c r="G299" s="468">
        <v>2</v>
      </c>
      <c r="H299" s="468">
        <v>3</v>
      </c>
      <c r="I299" s="468">
        <v>2</v>
      </c>
      <c r="J299" s="468">
        <v>1</v>
      </c>
      <c r="K299" s="468">
        <v>2</v>
      </c>
      <c r="L299" s="468">
        <v>4</v>
      </c>
      <c r="M299" s="468">
        <v>2</v>
      </c>
      <c r="N299" s="468">
        <v>3</v>
      </c>
      <c r="O299" s="469">
        <v>2</v>
      </c>
      <c r="P299" s="460"/>
    </row>
    <row r="300" spans="1:16" s="453" customFormat="1" x14ac:dyDescent="0.2">
      <c r="A300" s="465"/>
      <c r="B300" s="466" t="s">
        <v>1167</v>
      </c>
      <c r="C300" s="467">
        <v>80</v>
      </c>
      <c r="D300" s="468">
        <v>2</v>
      </c>
      <c r="E300" s="468">
        <v>1</v>
      </c>
      <c r="F300" s="468">
        <v>3</v>
      </c>
      <c r="G300" s="468">
        <v>5</v>
      </c>
      <c r="H300" s="468">
        <v>2</v>
      </c>
      <c r="I300" s="468">
        <v>7</v>
      </c>
      <c r="J300" s="468">
        <v>10</v>
      </c>
      <c r="K300" s="468">
        <v>17</v>
      </c>
      <c r="L300" s="468">
        <v>12</v>
      </c>
      <c r="M300" s="468">
        <v>7</v>
      </c>
      <c r="N300" s="468">
        <v>9</v>
      </c>
      <c r="O300" s="469">
        <v>5</v>
      </c>
      <c r="P300" s="460"/>
    </row>
    <row r="301" spans="1:16" s="453" customFormat="1" x14ac:dyDescent="0.2">
      <c r="A301" s="465"/>
      <c r="B301" s="466" t="s">
        <v>1168</v>
      </c>
      <c r="C301" s="467">
        <v>2</v>
      </c>
      <c r="D301" s="468">
        <v>0</v>
      </c>
      <c r="E301" s="468">
        <v>0</v>
      </c>
      <c r="F301" s="468">
        <v>0</v>
      </c>
      <c r="G301" s="468">
        <v>0</v>
      </c>
      <c r="H301" s="468">
        <v>1</v>
      </c>
      <c r="I301" s="468">
        <v>0</v>
      </c>
      <c r="J301" s="468">
        <v>1</v>
      </c>
      <c r="K301" s="468">
        <v>0</v>
      </c>
      <c r="L301" s="468">
        <v>0</v>
      </c>
      <c r="M301" s="468">
        <v>0</v>
      </c>
      <c r="N301" s="468">
        <v>0</v>
      </c>
      <c r="O301" s="469">
        <v>0</v>
      </c>
      <c r="P301" s="460"/>
    </row>
    <row r="302" spans="1:16" s="453" customFormat="1" x14ac:dyDescent="0.2">
      <c r="A302" s="465"/>
      <c r="B302" s="466" t="s">
        <v>3185</v>
      </c>
      <c r="C302" s="467">
        <v>1</v>
      </c>
      <c r="D302" s="468">
        <v>0</v>
      </c>
      <c r="E302" s="468">
        <v>0</v>
      </c>
      <c r="F302" s="468">
        <v>0</v>
      </c>
      <c r="G302" s="468">
        <v>0</v>
      </c>
      <c r="H302" s="468">
        <v>0</v>
      </c>
      <c r="I302" s="468">
        <v>0</v>
      </c>
      <c r="J302" s="468">
        <v>0</v>
      </c>
      <c r="K302" s="468">
        <v>0</v>
      </c>
      <c r="L302" s="468">
        <v>0</v>
      </c>
      <c r="M302" s="468">
        <v>1</v>
      </c>
      <c r="N302" s="468">
        <v>0</v>
      </c>
      <c r="O302" s="469">
        <v>0</v>
      </c>
      <c r="P302" s="460"/>
    </row>
    <row r="303" spans="1:16" s="453" customFormat="1" x14ac:dyDescent="0.2">
      <c r="A303" s="465"/>
      <c r="B303" s="466" t="s">
        <v>1170</v>
      </c>
      <c r="C303" s="467">
        <v>2</v>
      </c>
      <c r="D303" s="468">
        <v>0</v>
      </c>
      <c r="E303" s="468">
        <v>0</v>
      </c>
      <c r="F303" s="468">
        <v>0</v>
      </c>
      <c r="G303" s="468">
        <v>0</v>
      </c>
      <c r="H303" s="468">
        <v>0</v>
      </c>
      <c r="I303" s="468">
        <v>0</v>
      </c>
      <c r="J303" s="468">
        <v>0</v>
      </c>
      <c r="K303" s="468">
        <v>0</v>
      </c>
      <c r="L303" s="468">
        <v>0</v>
      </c>
      <c r="M303" s="468">
        <v>0</v>
      </c>
      <c r="N303" s="468">
        <v>1</v>
      </c>
      <c r="O303" s="469">
        <v>1</v>
      </c>
      <c r="P303" s="460"/>
    </row>
    <row r="304" spans="1:16" s="453" customFormat="1" x14ac:dyDescent="0.2">
      <c r="A304" s="465"/>
      <c r="B304" s="466" t="s">
        <v>1171</v>
      </c>
      <c r="C304" s="467">
        <v>6</v>
      </c>
      <c r="D304" s="468">
        <v>0</v>
      </c>
      <c r="E304" s="468">
        <v>0</v>
      </c>
      <c r="F304" s="468">
        <v>2</v>
      </c>
      <c r="G304" s="468">
        <v>0</v>
      </c>
      <c r="H304" s="468">
        <v>0</v>
      </c>
      <c r="I304" s="468">
        <v>0</v>
      </c>
      <c r="J304" s="468">
        <v>0</v>
      </c>
      <c r="K304" s="468">
        <v>1</v>
      </c>
      <c r="L304" s="468">
        <v>1</v>
      </c>
      <c r="M304" s="468">
        <v>0</v>
      </c>
      <c r="N304" s="468">
        <v>2</v>
      </c>
      <c r="O304" s="469">
        <v>0</v>
      </c>
      <c r="P304" s="460"/>
    </row>
    <row r="305" spans="1:16" s="453" customFormat="1" x14ac:dyDescent="0.2">
      <c r="A305" s="465"/>
      <c r="B305" s="466" t="s">
        <v>1172</v>
      </c>
      <c r="C305" s="467">
        <v>49</v>
      </c>
      <c r="D305" s="468">
        <v>2</v>
      </c>
      <c r="E305" s="468">
        <v>3</v>
      </c>
      <c r="F305" s="468">
        <v>0</v>
      </c>
      <c r="G305" s="468">
        <v>1</v>
      </c>
      <c r="H305" s="468">
        <v>3</v>
      </c>
      <c r="I305" s="468">
        <v>3</v>
      </c>
      <c r="J305" s="468">
        <v>9</v>
      </c>
      <c r="K305" s="468">
        <v>5</v>
      </c>
      <c r="L305" s="468">
        <v>2</v>
      </c>
      <c r="M305" s="468">
        <v>12</v>
      </c>
      <c r="N305" s="468">
        <v>7</v>
      </c>
      <c r="O305" s="469">
        <v>2</v>
      </c>
      <c r="P305" s="460"/>
    </row>
    <row r="306" spans="1:16" s="453" customFormat="1" x14ac:dyDescent="0.2">
      <c r="A306" s="465"/>
      <c r="B306" s="466" t="s">
        <v>1173</v>
      </c>
      <c r="C306" s="467">
        <v>172</v>
      </c>
      <c r="D306" s="468">
        <v>2</v>
      </c>
      <c r="E306" s="468">
        <v>1</v>
      </c>
      <c r="F306" s="468">
        <v>1</v>
      </c>
      <c r="G306" s="468">
        <v>5</v>
      </c>
      <c r="H306" s="468">
        <v>15</v>
      </c>
      <c r="I306" s="468">
        <v>16</v>
      </c>
      <c r="J306" s="468">
        <v>18</v>
      </c>
      <c r="K306" s="468">
        <v>20</v>
      </c>
      <c r="L306" s="468">
        <v>20</v>
      </c>
      <c r="M306" s="468">
        <v>25</v>
      </c>
      <c r="N306" s="468">
        <v>28</v>
      </c>
      <c r="O306" s="469">
        <v>21</v>
      </c>
      <c r="P306" s="460"/>
    </row>
    <row r="307" spans="1:16" s="453" customFormat="1" x14ac:dyDescent="0.2">
      <c r="A307" s="465"/>
      <c r="B307" s="466" t="s">
        <v>1174</v>
      </c>
      <c r="C307" s="467">
        <v>594</v>
      </c>
      <c r="D307" s="468">
        <v>9</v>
      </c>
      <c r="E307" s="468">
        <v>7</v>
      </c>
      <c r="F307" s="468">
        <v>21</v>
      </c>
      <c r="G307" s="468">
        <v>27</v>
      </c>
      <c r="H307" s="468">
        <v>82</v>
      </c>
      <c r="I307" s="468">
        <v>52</v>
      </c>
      <c r="J307" s="468">
        <v>37</v>
      </c>
      <c r="K307" s="468">
        <v>55</v>
      </c>
      <c r="L307" s="468">
        <v>92</v>
      </c>
      <c r="M307" s="468">
        <v>89</v>
      </c>
      <c r="N307" s="468">
        <v>76</v>
      </c>
      <c r="O307" s="469">
        <v>47</v>
      </c>
      <c r="P307" s="460"/>
    </row>
    <row r="308" spans="1:16" s="453" customFormat="1" x14ac:dyDescent="0.2">
      <c r="A308" s="465"/>
      <c r="B308" s="466" t="s">
        <v>1175</v>
      </c>
      <c r="C308" s="467">
        <v>2</v>
      </c>
      <c r="D308" s="468">
        <v>0</v>
      </c>
      <c r="E308" s="468">
        <v>0</v>
      </c>
      <c r="F308" s="468">
        <v>0</v>
      </c>
      <c r="G308" s="468">
        <v>0</v>
      </c>
      <c r="H308" s="468">
        <v>0</v>
      </c>
      <c r="I308" s="468">
        <v>0</v>
      </c>
      <c r="J308" s="468">
        <v>0</v>
      </c>
      <c r="K308" s="468">
        <v>0</v>
      </c>
      <c r="L308" s="468">
        <v>1</v>
      </c>
      <c r="M308" s="468">
        <v>0</v>
      </c>
      <c r="N308" s="468">
        <v>1</v>
      </c>
      <c r="O308" s="469">
        <v>0</v>
      </c>
      <c r="P308" s="460"/>
    </row>
    <row r="309" spans="1:16" s="453" customFormat="1" x14ac:dyDescent="0.2">
      <c r="A309" s="465"/>
      <c r="B309" s="466" t="s">
        <v>1176</v>
      </c>
      <c r="C309" s="467">
        <v>1</v>
      </c>
      <c r="D309" s="468">
        <v>0</v>
      </c>
      <c r="E309" s="468">
        <v>0</v>
      </c>
      <c r="F309" s="468">
        <v>0</v>
      </c>
      <c r="G309" s="468">
        <v>0</v>
      </c>
      <c r="H309" s="468">
        <v>0</v>
      </c>
      <c r="I309" s="468">
        <v>0</v>
      </c>
      <c r="J309" s="468">
        <v>0</v>
      </c>
      <c r="K309" s="468">
        <v>0</v>
      </c>
      <c r="L309" s="468">
        <v>0</v>
      </c>
      <c r="M309" s="468">
        <v>0</v>
      </c>
      <c r="N309" s="468">
        <v>1</v>
      </c>
      <c r="O309" s="469">
        <v>0</v>
      </c>
      <c r="P309" s="460"/>
    </row>
    <row r="310" spans="1:16" s="453" customFormat="1" x14ac:dyDescent="0.2">
      <c r="A310" s="465"/>
      <c r="B310" s="466" t="s">
        <v>1177</v>
      </c>
      <c r="C310" s="467">
        <v>10</v>
      </c>
      <c r="D310" s="468">
        <v>1</v>
      </c>
      <c r="E310" s="468">
        <v>0</v>
      </c>
      <c r="F310" s="468">
        <v>0</v>
      </c>
      <c r="G310" s="468">
        <v>0</v>
      </c>
      <c r="H310" s="468">
        <v>0</v>
      </c>
      <c r="I310" s="468">
        <v>1</v>
      </c>
      <c r="J310" s="468">
        <v>3</v>
      </c>
      <c r="K310" s="468">
        <v>1</v>
      </c>
      <c r="L310" s="468">
        <v>1</v>
      </c>
      <c r="M310" s="468">
        <v>1</v>
      </c>
      <c r="N310" s="468">
        <v>2</v>
      </c>
      <c r="O310" s="469">
        <v>0</v>
      </c>
      <c r="P310" s="460"/>
    </row>
    <row r="311" spans="1:16" s="453" customFormat="1" x14ac:dyDescent="0.2">
      <c r="A311" s="465"/>
      <c r="B311" s="466" t="s">
        <v>1178</v>
      </c>
      <c r="C311" s="467">
        <v>1</v>
      </c>
      <c r="D311" s="468">
        <v>0</v>
      </c>
      <c r="E311" s="468">
        <v>0</v>
      </c>
      <c r="F311" s="468">
        <v>0</v>
      </c>
      <c r="G311" s="468">
        <v>0</v>
      </c>
      <c r="H311" s="468">
        <v>0</v>
      </c>
      <c r="I311" s="468">
        <v>0</v>
      </c>
      <c r="J311" s="468">
        <v>0</v>
      </c>
      <c r="K311" s="468">
        <v>0</v>
      </c>
      <c r="L311" s="468">
        <v>0</v>
      </c>
      <c r="M311" s="468">
        <v>1</v>
      </c>
      <c r="N311" s="468">
        <v>0</v>
      </c>
      <c r="O311" s="469">
        <v>0</v>
      </c>
      <c r="P311" s="460"/>
    </row>
    <row r="312" spans="1:16" s="453" customFormat="1" x14ac:dyDescent="0.2">
      <c r="A312" s="465"/>
      <c r="B312" s="466" t="s">
        <v>1179</v>
      </c>
      <c r="C312" s="467">
        <v>99</v>
      </c>
      <c r="D312" s="468">
        <v>4</v>
      </c>
      <c r="E312" s="468">
        <v>2</v>
      </c>
      <c r="F312" s="468">
        <v>1</v>
      </c>
      <c r="G312" s="468">
        <v>4</v>
      </c>
      <c r="H312" s="468">
        <v>9</v>
      </c>
      <c r="I312" s="468">
        <v>12</v>
      </c>
      <c r="J312" s="468">
        <v>12</v>
      </c>
      <c r="K312" s="468">
        <v>8</v>
      </c>
      <c r="L312" s="468">
        <v>20</v>
      </c>
      <c r="M312" s="468">
        <v>11</v>
      </c>
      <c r="N312" s="468">
        <v>15</v>
      </c>
      <c r="O312" s="469">
        <v>1</v>
      </c>
      <c r="P312" s="460"/>
    </row>
    <row r="313" spans="1:16" s="453" customFormat="1" x14ac:dyDescent="0.2">
      <c r="A313" s="465"/>
      <c r="B313" s="466" t="s">
        <v>1180</v>
      </c>
      <c r="C313" s="467">
        <v>12</v>
      </c>
      <c r="D313" s="468">
        <v>0</v>
      </c>
      <c r="E313" s="468">
        <v>0</v>
      </c>
      <c r="F313" s="468">
        <v>0</v>
      </c>
      <c r="G313" s="468">
        <v>0</v>
      </c>
      <c r="H313" s="468">
        <v>2</v>
      </c>
      <c r="I313" s="468">
        <v>0</v>
      </c>
      <c r="J313" s="468">
        <v>1</v>
      </c>
      <c r="K313" s="468">
        <v>1</v>
      </c>
      <c r="L313" s="468">
        <v>2</v>
      </c>
      <c r="M313" s="468">
        <v>1</v>
      </c>
      <c r="N313" s="468">
        <v>5</v>
      </c>
      <c r="O313" s="469">
        <v>0</v>
      </c>
      <c r="P313" s="460"/>
    </row>
    <row r="314" spans="1:16" s="453" customFormat="1" x14ac:dyDescent="0.2">
      <c r="A314" s="465"/>
      <c r="B314" s="466" t="s">
        <v>1182</v>
      </c>
      <c r="C314" s="467">
        <v>4</v>
      </c>
      <c r="D314" s="468">
        <v>0</v>
      </c>
      <c r="E314" s="468">
        <v>0</v>
      </c>
      <c r="F314" s="468">
        <v>0</v>
      </c>
      <c r="G314" s="468">
        <v>0</v>
      </c>
      <c r="H314" s="468">
        <v>0</v>
      </c>
      <c r="I314" s="468">
        <v>0</v>
      </c>
      <c r="J314" s="468">
        <v>0</v>
      </c>
      <c r="K314" s="468">
        <v>0</v>
      </c>
      <c r="L314" s="468">
        <v>2</v>
      </c>
      <c r="M314" s="468">
        <v>1</v>
      </c>
      <c r="N314" s="468">
        <v>0</v>
      </c>
      <c r="O314" s="469">
        <v>1</v>
      </c>
      <c r="P314" s="460"/>
    </row>
    <row r="315" spans="1:16" s="453" customFormat="1" x14ac:dyDescent="0.2">
      <c r="A315" s="465"/>
      <c r="B315" s="466" t="s">
        <v>1184</v>
      </c>
      <c r="C315" s="467">
        <v>4</v>
      </c>
      <c r="D315" s="468">
        <v>0</v>
      </c>
      <c r="E315" s="468">
        <v>0</v>
      </c>
      <c r="F315" s="468">
        <v>0</v>
      </c>
      <c r="G315" s="468">
        <v>0</v>
      </c>
      <c r="H315" s="468">
        <v>1</v>
      </c>
      <c r="I315" s="468">
        <v>0</v>
      </c>
      <c r="J315" s="468">
        <v>1</v>
      </c>
      <c r="K315" s="468">
        <v>0</v>
      </c>
      <c r="L315" s="468">
        <v>0</v>
      </c>
      <c r="M315" s="468">
        <v>1</v>
      </c>
      <c r="N315" s="468">
        <v>1</v>
      </c>
      <c r="O315" s="469">
        <v>0</v>
      </c>
      <c r="P315" s="460"/>
    </row>
    <row r="316" spans="1:16" s="453" customFormat="1" x14ac:dyDescent="0.2">
      <c r="A316" s="465"/>
      <c r="B316" s="466" t="s">
        <v>1185</v>
      </c>
      <c r="C316" s="467">
        <v>5</v>
      </c>
      <c r="D316" s="468">
        <v>0</v>
      </c>
      <c r="E316" s="468">
        <v>0</v>
      </c>
      <c r="F316" s="468">
        <v>0</v>
      </c>
      <c r="G316" s="468">
        <v>1</v>
      </c>
      <c r="H316" s="468">
        <v>0</v>
      </c>
      <c r="I316" s="468">
        <v>0</v>
      </c>
      <c r="J316" s="468">
        <v>1</v>
      </c>
      <c r="K316" s="468">
        <v>0</v>
      </c>
      <c r="L316" s="468">
        <v>0</v>
      </c>
      <c r="M316" s="468">
        <v>1</v>
      </c>
      <c r="N316" s="468">
        <v>2</v>
      </c>
      <c r="O316" s="469">
        <v>0</v>
      </c>
      <c r="P316" s="460"/>
    </row>
    <row r="317" spans="1:16" s="453" customFormat="1" x14ac:dyDescent="0.2">
      <c r="A317" s="465"/>
      <c r="B317" s="466" t="s">
        <v>1186</v>
      </c>
      <c r="C317" s="467">
        <v>70</v>
      </c>
      <c r="D317" s="468">
        <v>3</v>
      </c>
      <c r="E317" s="468">
        <v>2</v>
      </c>
      <c r="F317" s="468">
        <v>1</v>
      </c>
      <c r="G317" s="468">
        <v>2</v>
      </c>
      <c r="H317" s="468">
        <v>4</v>
      </c>
      <c r="I317" s="468">
        <v>4</v>
      </c>
      <c r="J317" s="468">
        <v>5</v>
      </c>
      <c r="K317" s="468">
        <v>5</v>
      </c>
      <c r="L317" s="468">
        <v>13</v>
      </c>
      <c r="M317" s="468">
        <v>16</v>
      </c>
      <c r="N317" s="468">
        <v>13</v>
      </c>
      <c r="O317" s="469">
        <v>2</v>
      </c>
      <c r="P317" s="460"/>
    </row>
    <row r="318" spans="1:16" s="453" customFormat="1" x14ac:dyDescent="0.2">
      <c r="A318" s="465"/>
      <c r="B318" s="466" t="s">
        <v>1187</v>
      </c>
      <c r="C318" s="467">
        <v>5</v>
      </c>
      <c r="D318" s="468">
        <v>0</v>
      </c>
      <c r="E318" s="468">
        <v>1</v>
      </c>
      <c r="F318" s="468">
        <v>1</v>
      </c>
      <c r="G318" s="468">
        <v>0</v>
      </c>
      <c r="H318" s="468">
        <v>0</v>
      </c>
      <c r="I318" s="468">
        <v>0</v>
      </c>
      <c r="J318" s="468">
        <v>0</v>
      </c>
      <c r="K318" s="468">
        <v>2</v>
      </c>
      <c r="L318" s="468">
        <v>1</v>
      </c>
      <c r="M318" s="468">
        <v>0</v>
      </c>
      <c r="N318" s="468">
        <v>0</v>
      </c>
      <c r="O318" s="469">
        <v>0</v>
      </c>
      <c r="P318" s="460"/>
    </row>
    <row r="319" spans="1:16" s="453" customFormat="1" x14ac:dyDescent="0.2">
      <c r="A319" s="465"/>
      <c r="B319" s="466" t="s">
        <v>1188</v>
      </c>
      <c r="C319" s="467">
        <v>23</v>
      </c>
      <c r="D319" s="468">
        <v>0</v>
      </c>
      <c r="E319" s="468">
        <v>0</v>
      </c>
      <c r="F319" s="468">
        <v>0</v>
      </c>
      <c r="G319" s="468">
        <v>1</v>
      </c>
      <c r="H319" s="468">
        <v>3</v>
      </c>
      <c r="I319" s="468">
        <v>2</v>
      </c>
      <c r="J319" s="468">
        <v>1</v>
      </c>
      <c r="K319" s="468">
        <v>2</v>
      </c>
      <c r="L319" s="468">
        <v>4</v>
      </c>
      <c r="M319" s="468">
        <v>6</v>
      </c>
      <c r="N319" s="468">
        <v>3</v>
      </c>
      <c r="O319" s="469">
        <v>1</v>
      </c>
      <c r="P319" s="460"/>
    </row>
    <row r="320" spans="1:16" s="453" customFormat="1" x14ac:dyDescent="0.2">
      <c r="A320" s="465"/>
      <c r="B320" s="466" t="s">
        <v>1189</v>
      </c>
      <c r="C320" s="467">
        <v>2</v>
      </c>
      <c r="D320" s="468">
        <v>0</v>
      </c>
      <c r="E320" s="468">
        <v>0</v>
      </c>
      <c r="F320" s="468">
        <v>0</v>
      </c>
      <c r="G320" s="468">
        <v>0</v>
      </c>
      <c r="H320" s="468">
        <v>0</v>
      </c>
      <c r="I320" s="468">
        <v>0</v>
      </c>
      <c r="J320" s="468">
        <v>0</v>
      </c>
      <c r="K320" s="468">
        <v>0</v>
      </c>
      <c r="L320" s="468">
        <v>2</v>
      </c>
      <c r="M320" s="468">
        <v>0</v>
      </c>
      <c r="N320" s="468">
        <v>0</v>
      </c>
      <c r="O320" s="469">
        <v>0</v>
      </c>
      <c r="P320" s="460"/>
    </row>
    <row r="321" spans="1:16" s="453" customFormat="1" x14ac:dyDescent="0.2">
      <c r="A321" s="465"/>
      <c r="B321" s="466" t="s">
        <v>1190</v>
      </c>
      <c r="C321" s="467">
        <v>70</v>
      </c>
      <c r="D321" s="468">
        <v>2</v>
      </c>
      <c r="E321" s="468">
        <v>2</v>
      </c>
      <c r="F321" s="468">
        <v>4</v>
      </c>
      <c r="G321" s="468">
        <v>3</v>
      </c>
      <c r="H321" s="468">
        <v>2</v>
      </c>
      <c r="I321" s="468">
        <v>6</v>
      </c>
      <c r="J321" s="468">
        <v>12</v>
      </c>
      <c r="K321" s="468">
        <v>7</v>
      </c>
      <c r="L321" s="468">
        <v>9</v>
      </c>
      <c r="M321" s="468">
        <v>9</v>
      </c>
      <c r="N321" s="468">
        <v>8</v>
      </c>
      <c r="O321" s="469">
        <v>6</v>
      </c>
      <c r="P321" s="460"/>
    </row>
    <row r="322" spans="1:16" s="453" customFormat="1" x14ac:dyDescent="0.2">
      <c r="A322" s="465"/>
      <c r="B322" s="466" t="s">
        <v>1191</v>
      </c>
      <c r="C322" s="467">
        <v>17</v>
      </c>
      <c r="D322" s="468">
        <v>1</v>
      </c>
      <c r="E322" s="468">
        <v>0</v>
      </c>
      <c r="F322" s="468">
        <v>2</v>
      </c>
      <c r="G322" s="468">
        <v>0</v>
      </c>
      <c r="H322" s="468">
        <v>1</v>
      </c>
      <c r="I322" s="468">
        <v>2</v>
      </c>
      <c r="J322" s="468">
        <v>1</v>
      </c>
      <c r="K322" s="468">
        <v>0</v>
      </c>
      <c r="L322" s="468">
        <v>2</v>
      </c>
      <c r="M322" s="468">
        <v>2</v>
      </c>
      <c r="N322" s="468">
        <v>5</v>
      </c>
      <c r="O322" s="469">
        <v>1</v>
      </c>
      <c r="P322" s="460"/>
    </row>
    <row r="323" spans="1:16" s="453" customFormat="1" x14ac:dyDescent="0.2">
      <c r="A323" s="465"/>
      <c r="B323" s="466" t="s">
        <v>1192</v>
      </c>
      <c r="C323" s="467">
        <v>17</v>
      </c>
      <c r="D323" s="468">
        <v>1</v>
      </c>
      <c r="E323" s="468">
        <v>0</v>
      </c>
      <c r="F323" s="468">
        <v>0</v>
      </c>
      <c r="G323" s="468">
        <v>1</v>
      </c>
      <c r="H323" s="468">
        <v>1</v>
      </c>
      <c r="I323" s="468">
        <v>4</v>
      </c>
      <c r="J323" s="468">
        <v>3</v>
      </c>
      <c r="K323" s="468">
        <v>3</v>
      </c>
      <c r="L323" s="468">
        <v>1</v>
      </c>
      <c r="M323" s="468">
        <v>0</v>
      </c>
      <c r="N323" s="468">
        <v>3</v>
      </c>
      <c r="O323" s="469">
        <v>0</v>
      </c>
      <c r="P323" s="460"/>
    </row>
    <row r="324" spans="1:16" s="453" customFormat="1" x14ac:dyDescent="0.2">
      <c r="A324" s="465"/>
      <c r="B324" s="466" t="s">
        <v>1193</v>
      </c>
      <c r="C324" s="467">
        <v>33</v>
      </c>
      <c r="D324" s="468">
        <v>3</v>
      </c>
      <c r="E324" s="468">
        <v>0</v>
      </c>
      <c r="F324" s="468">
        <v>2</v>
      </c>
      <c r="G324" s="468">
        <v>1</v>
      </c>
      <c r="H324" s="468">
        <v>2</v>
      </c>
      <c r="I324" s="468">
        <v>3</v>
      </c>
      <c r="J324" s="468">
        <v>4</v>
      </c>
      <c r="K324" s="468">
        <v>5</v>
      </c>
      <c r="L324" s="468">
        <v>5</v>
      </c>
      <c r="M324" s="468">
        <v>3</v>
      </c>
      <c r="N324" s="468">
        <v>5</v>
      </c>
      <c r="O324" s="469">
        <v>0</v>
      </c>
      <c r="P324" s="460"/>
    </row>
    <row r="325" spans="1:16" s="453" customFormat="1" x14ac:dyDescent="0.2">
      <c r="A325" s="465"/>
      <c r="B325" s="466" t="s">
        <v>1194</v>
      </c>
      <c r="C325" s="467">
        <v>8407</v>
      </c>
      <c r="D325" s="468">
        <v>164</v>
      </c>
      <c r="E325" s="468">
        <v>171</v>
      </c>
      <c r="F325" s="468">
        <v>238</v>
      </c>
      <c r="G325" s="468">
        <v>367</v>
      </c>
      <c r="H325" s="468">
        <v>546</v>
      </c>
      <c r="I325" s="468">
        <v>678</v>
      </c>
      <c r="J325" s="468">
        <v>752</v>
      </c>
      <c r="K325" s="468">
        <v>794</v>
      </c>
      <c r="L325" s="468">
        <v>1410</v>
      </c>
      <c r="M325" s="468">
        <v>1464</v>
      </c>
      <c r="N325" s="468">
        <v>1158</v>
      </c>
      <c r="O325" s="469">
        <v>665</v>
      </c>
      <c r="P325" s="460"/>
    </row>
    <row r="326" spans="1:16" s="453" customFormat="1" x14ac:dyDescent="0.2">
      <c r="A326" s="465"/>
      <c r="B326" s="466" t="s">
        <v>1195</v>
      </c>
      <c r="C326" s="467">
        <v>190652</v>
      </c>
      <c r="D326" s="468">
        <v>3223</v>
      </c>
      <c r="E326" s="468">
        <v>5370</v>
      </c>
      <c r="F326" s="468">
        <v>6447</v>
      </c>
      <c r="G326" s="468">
        <v>8958</v>
      </c>
      <c r="H326" s="468">
        <v>11549</v>
      </c>
      <c r="I326" s="468">
        <v>15615</v>
      </c>
      <c r="J326" s="468">
        <v>17309</v>
      </c>
      <c r="K326" s="468">
        <v>16637</v>
      </c>
      <c r="L326" s="468">
        <v>30661</v>
      </c>
      <c r="M326" s="468">
        <v>31484</v>
      </c>
      <c r="N326" s="468">
        <v>24269</v>
      </c>
      <c r="O326" s="469">
        <v>19130</v>
      </c>
      <c r="P326" s="460"/>
    </row>
    <row r="327" spans="1:16" s="453" customFormat="1" x14ac:dyDescent="0.2">
      <c r="A327" s="465"/>
      <c r="B327" s="466" t="s">
        <v>1196</v>
      </c>
      <c r="C327" s="467">
        <v>791</v>
      </c>
      <c r="D327" s="468">
        <v>6</v>
      </c>
      <c r="E327" s="468">
        <v>13</v>
      </c>
      <c r="F327" s="468">
        <v>21</v>
      </c>
      <c r="G327" s="468">
        <v>34</v>
      </c>
      <c r="H327" s="468">
        <v>61</v>
      </c>
      <c r="I327" s="468">
        <v>88</v>
      </c>
      <c r="J327" s="468">
        <v>67</v>
      </c>
      <c r="K327" s="468">
        <v>57</v>
      </c>
      <c r="L327" s="468">
        <v>119</v>
      </c>
      <c r="M327" s="468">
        <v>158</v>
      </c>
      <c r="N327" s="468">
        <v>95</v>
      </c>
      <c r="O327" s="469">
        <v>72</v>
      </c>
      <c r="P327" s="460"/>
    </row>
    <row r="328" spans="1:16" s="453" customFormat="1" x14ac:dyDescent="0.2">
      <c r="A328" s="465"/>
      <c r="B328" s="466" t="s">
        <v>1197</v>
      </c>
      <c r="C328" s="467">
        <v>101</v>
      </c>
      <c r="D328" s="468">
        <v>1</v>
      </c>
      <c r="E328" s="468">
        <v>2</v>
      </c>
      <c r="F328" s="468">
        <v>3</v>
      </c>
      <c r="G328" s="468">
        <v>3</v>
      </c>
      <c r="H328" s="468">
        <v>5</v>
      </c>
      <c r="I328" s="468">
        <v>11</v>
      </c>
      <c r="J328" s="468">
        <v>10</v>
      </c>
      <c r="K328" s="468">
        <v>7</v>
      </c>
      <c r="L328" s="468">
        <v>12</v>
      </c>
      <c r="M328" s="468">
        <v>19</v>
      </c>
      <c r="N328" s="468">
        <v>21</v>
      </c>
      <c r="O328" s="469">
        <v>7</v>
      </c>
      <c r="P328" s="460"/>
    </row>
    <row r="329" spans="1:16" s="453" customFormat="1" x14ac:dyDescent="0.2">
      <c r="A329" s="465"/>
      <c r="B329" s="466" t="s">
        <v>1198</v>
      </c>
      <c r="C329" s="467">
        <v>108</v>
      </c>
      <c r="D329" s="468">
        <v>3</v>
      </c>
      <c r="E329" s="468">
        <v>4</v>
      </c>
      <c r="F329" s="468">
        <v>4</v>
      </c>
      <c r="G329" s="468">
        <v>2</v>
      </c>
      <c r="H329" s="468">
        <v>6</v>
      </c>
      <c r="I329" s="468">
        <v>12</v>
      </c>
      <c r="J329" s="468">
        <v>10</v>
      </c>
      <c r="K329" s="468">
        <v>9</v>
      </c>
      <c r="L329" s="468">
        <v>21</v>
      </c>
      <c r="M329" s="468">
        <v>13</v>
      </c>
      <c r="N329" s="468">
        <v>16</v>
      </c>
      <c r="O329" s="469">
        <v>8</v>
      </c>
      <c r="P329" s="460"/>
    </row>
    <row r="330" spans="1:16" s="453" customFormat="1" x14ac:dyDescent="0.2">
      <c r="A330" s="465"/>
      <c r="B330" s="466" t="s">
        <v>1199</v>
      </c>
      <c r="C330" s="467">
        <v>3</v>
      </c>
      <c r="D330" s="468">
        <v>0</v>
      </c>
      <c r="E330" s="468">
        <v>0</v>
      </c>
      <c r="F330" s="468">
        <v>0</v>
      </c>
      <c r="G330" s="468">
        <v>0</v>
      </c>
      <c r="H330" s="468">
        <v>0</v>
      </c>
      <c r="I330" s="468">
        <v>0</v>
      </c>
      <c r="J330" s="468">
        <v>0</v>
      </c>
      <c r="K330" s="468">
        <v>0</v>
      </c>
      <c r="L330" s="468">
        <v>2</v>
      </c>
      <c r="M330" s="468">
        <v>1</v>
      </c>
      <c r="N330" s="468">
        <v>0</v>
      </c>
      <c r="O330" s="469">
        <v>0</v>
      </c>
      <c r="P330" s="460"/>
    </row>
    <row r="331" spans="1:16" s="453" customFormat="1" x14ac:dyDescent="0.2">
      <c r="A331" s="465"/>
      <c r="B331" s="466" t="s">
        <v>1200</v>
      </c>
      <c r="C331" s="467">
        <v>7</v>
      </c>
      <c r="D331" s="468">
        <v>0</v>
      </c>
      <c r="E331" s="468">
        <v>0</v>
      </c>
      <c r="F331" s="468">
        <v>0</v>
      </c>
      <c r="G331" s="468">
        <v>0</v>
      </c>
      <c r="H331" s="468">
        <v>0</v>
      </c>
      <c r="I331" s="468">
        <v>0</v>
      </c>
      <c r="J331" s="468">
        <v>0</v>
      </c>
      <c r="K331" s="468">
        <v>0</v>
      </c>
      <c r="L331" s="468">
        <v>1</v>
      </c>
      <c r="M331" s="468">
        <v>2</v>
      </c>
      <c r="N331" s="468">
        <v>4</v>
      </c>
      <c r="O331" s="469">
        <v>0</v>
      </c>
      <c r="P331" s="460"/>
    </row>
    <row r="332" spans="1:16" s="453" customFormat="1" x14ac:dyDescent="0.2">
      <c r="A332" s="465"/>
      <c r="B332" s="466" t="s">
        <v>1201</v>
      </c>
      <c r="C332" s="467">
        <v>7</v>
      </c>
      <c r="D332" s="468">
        <v>0</v>
      </c>
      <c r="E332" s="468">
        <v>0</v>
      </c>
      <c r="F332" s="468">
        <v>1</v>
      </c>
      <c r="G332" s="468">
        <v>2</v>
      </c>
      <c r="H332" s="468">
        <v>0</v>
      </c>
      <c r="I332" s="468">
        <v>1</v>
      </c>
      <c r="J332" s="468">
        <v>1</v>
      </c>
      <c r="K332" s="468">
        <v>1</v>
      </c>
      <c r="L332" s="468">
        <v>0</v>
      </c>
      <c r="M332" s="468">
        <v>1</v>
      </c>
      <c r="N332" s="468">
        <v>0</v>
      </c>
      <c r="O332" s="469">
        <v>0</v>
      </c>
      <c r="P332" s="460"/>
    </row>
    <row r="333" spans="1:16" s="453" customFormat="1" x14ac:dyDescent="0.2">
      <c r="A333" s="465"/>
      <c r="B333" s="466" t="s">
        <v>1202</v>
      </c>
      <c r="C333" s="467">
        <v>2</v>
      </c>
      <c r="D333" s="468">
        <v>0</v>
      </c>
      <c r="E333" s="468">
        <v>0</v>
      </c>
      <c r="F333" s="468">
        <v>0</v>
      </c>
      <c r="G333" s="468">
        <v>1</v>
      </c>
      <c r="H333" s="468">
        <v>1</v>
      </c>
      <c r="I333" s="468">
        <v>0</v>
      </c>
      <c r="J333" s="468">
        <v>0</v>
      </c>
      <c r="K333" s="468">
        <v>0</v>
      </c>
      <c r="L333" s="468">
        <v>0</v>
      </c>
      <c r="M333" s="468">
        <v>0</v>
      </c>
      <c r="N333" s="468">
        <v>0</v>
      </c>
      <c r="O333" s="469">
        <v>0</v>
      </c>
      <c r="P333" s="460"/>
    </row>
    <row r="334" spans="1:16" s="453" customFormat="1" x14ac:dyDescent="0.2">
      <c r="A334" s="465"/>
      <c r="B334" s="466" t="s">
        <v>1203</v>
      </c>
      <c r="C334" s="467">
        <v>2</v>
      </c>
      <c r="D334" s="468">
        <v>0</v>
      </c>
      <c r="E334" s="468">
        <v>0</v>
      </c>
      <c r="F334" s="468">
        <v>0</v>
      </c>
      <c r="G334" s="468">
        <v>0</v>
      </c>
      <c r="H334" s="468">
        <v>0</v>
      </c>
      <c r="I334" s="468">
        <v>0</v>
      </c>
      <c r="J334" s="468">
        <v>0</v>
      </c>
      <c r="K334" s="468">
        <v>0</v>
      </c>
      <c r="L334" s="468">
        <v>0</v>
      </c>
      <c r="M334" s="468">
        <v>2</v>
      </c>
      <c r="N334" s="468">
        <v>0</v>
      </c>
      <c r="O334" s="469">
        <v>0</v>
      </c>
      <c r="P334" s="460"/>
    </row>
    <row r="335" spans="1:16" s="453" customFormat="1" x14ac:dyDescent="0.2">
      <c r="A335" s="465"/>
      <c r="B335" s="466" t="s">
        <v>1204</v>
      </c>
      <c r="C335" s="467">
        <v>4</v>
      </c>
      <c r="D335" s="468">
        <v>0</v>
      </c>
      <c r="E335" s="468">
        <v>0</v>
      </c>
      <c r="F335" s="468">
        <v>0</v>
      </c>
      <c r="G335" s="468">
        <v>0</v>
      </c>
      <c r="H335" s="468">
        <v>0</v>
      </c>
      <c r="I335" s="468">
        <v>0</v>
      </c>
      <c r="J335" s="468">
        <v>1</v>
      </c>
      <c r="K335" s="468">
        <v>0</v>
      </c>
      <c r="L335" s="468">
        <v>1</v>
      </c>
      <c r="M335" s="468">
        <v>2</v>
      </c>
      <c r="N335" s="468">
        <v>0</v>
      </c>
      <c r="O335" s="469">
        <v>0</v>
      </c>
      <c r="P335" s="460"/>
    </row>
    <row r="336" spans="1:16" s="453" customFormat="1" x14ac:dyDescent="0.2">
      <c r="A336" s="465"/>
      <c r="B336" s="466" t="s">
        <v>1205</v>
      </c>
      <c r="C336" s="467">
        <v>8</v>
      </c>
      <c r="D336" s="468">
        <v>0</v>
      </c>
      <c r="E336" s="468">
        <v>1</v>
      </c>
      <c r="F336" s="468">
        <v>0</v>
      </c>
      <c r="G336" s="468">
        <v>1</v>
      </c>
      <c r="H336" s="468">
        <v>0</v>
      </c>
      <c r="I336" s="468">
        <v>0</v>
      </c>
      <c r="J336" s="468">
        <v>0</v>
      </c>
      <c r="K336" s="468">
        <v>0</v>
      </c>
      <c r="L336" s="468">
        <v>2</v>
      </c>
      <c r="M336" s="468">
        <v>2</v>
      </c>
      <c r="N336" s="468">
        <v>1</v>
      </c>
      <c r="O336" s="469">
        <v>1</v>
      </c>
      <c r="P336" s="460"/>
    </row>
    <row r="337" spans="1:16" s="453" customFormat="1" x14ac:dyDescent="0.2">
      <c r="A337" s="465"/>
      <c r="B337" s="466" t="s">
        <v>1206</v>
      </c>
      <c r="C337" s="467">
        <v>125</v>
      </c>
      <c r="D337" s="468">
        <v>4</v>
      </c>
      <c r="E337" s="468">
        <v>0</v>
      </c>
      <c r="F337" s="468">
        <v>2</v>
      </c>
      <c r="G337" s="468">
        <v>4</v>
      </c>
      <c r="H337" s="468">
        <v>5</v>
      </c>
      <c r="I337" s="468">
        <v>13</v>
      </c>
      <c r="J337" s="468">
        <v>13</v>
      </c>
      <c r="K337" s="468">
        <v>13</v>
      </c>
      <c r="L337" s="468">
        <v>26</v>
      </c>
      <c r="M337" s="468">
        <v>18</v>
      </c>
      <c r="N337" s="468">
        <v>19</v>
      </c>
      <c r="O337" s="469">
        <v>8</v>
      </c>
      <c r="P337" s="460"/>
    </row>
    <row r="338" spans="1:16" s="453" customFormat="1" x14ac:dyDescent="0.2">
      <c r="A338" s="465"/>
      <c r="B338" s="466" t="s">
        <v>1208</v>
      </c>
      <c r="C338" s="467">
        <v>11</v>
      </c>
      <c r="D338" s="468">
        <v>0</v>
      </c>
      <c r="E338" s="468">
        <v>0</v>
      </c>
      <c r="F338" s="468">
        <v>0</v>
      </c>
      <c r="G338" s="468">
        <v>1</v>
      </c>
      <c r="H338" s="468">
        <v>3</v>
      </c>
      <c r="I338" s="468">
        <v>1</v>
      </c>
      <c r="J338" s="468">
        <v>1</v>
      </c>
      <c r="K338" s="468">
        <v>0</v>
      </c>
      <c r="L338" s="468">
        <v>0</v>
      </c>
      <c r="M338" s="468">
        <v>2</v>
      </c>
      <c r="N338" s="468">
        <v>0</v>
      </c>
      <c r="O338" s="469">
        <v>3</v>
      </c>
      <c r="P338" s="460"/>
    </row>
    <row r="339" spans="1:16" s="453" customFormat="1" x14ac:dyDescent="0.2">
      <c r="A339" s="465"/>
      <c r="B339" s="466" t="s">
        <v>1209</v>
      </c>
      <c r="C339" s="467">
        <v>1</v>
      </c>
      <c r="D339" s="468">
        <v>0</v>
      </c>
      <c r="E339" s="468">
        <v>0</v>
      </c>
      <c r="F339" s="468">
        <v>0</v>
      </c>
      <c r="G339" s="468">
        <v>0</v>
      </c>
      <c r="H339" s="468">
        <v>0</v>
      </c>
      <c r="I339" s="468">
        <v>0</v>
      </c>
      <c r="J339" s="468">
        <v>0</v>
      </c>
      <c r="K339" s="468">
        <v>0</v>
      </c>
      <c r="L339" s="468">
        <v>0</v>
      </c>
      <c r="M339" s="468">
        <v>1</v>
      </c>
      <c r="N339" s="468">
        <v>0</v>
      </c>
      <c r="O339" s="469">
        <v>0</v>
      </c>
      <c r="P339" s="460"/>
    </row>
    <row r="340" spans="1:16" s="453" customFormat="1" x14ac:dyDescent="0.2">
      <c r="A340" s="465"/>
      <c r="B340" s="466" t="s">
        <v>1210</v>
      </c>
      <c r="C340" s="467">
        <v>6</v>
      </c>
      <c r="D340" s="468">
        <v>0</v>
      </c>
      <c r="E340" s="468">
        <v>0</v>
      </c>
      <c r="F340" s="468">
        <v>0</v>
      </c>
      <c r="G340" s="468">
        <v>0</v>
      </c>
      <c r="H340" s="468">
        <v>1</v>
      </c>
      <c r="I340" s="468">
        <v>0</v>
      </c>
      <c r="J340" s="468">
        <v>0</v>
      </c>
      <c r="K340" s="468">
        <v>0</v>
      </c>
      <c r="L340" s="468">
        <v>1</v>
      </c>
      <c r="M340" s="468">
        <v>4</v>
      </c>
      <c r="N340" s="468">
        <v>0</v>
      </c>
      <c r="O340" s="469">
        <v>0</v>
      </c>
      <c r="P340" s="460"/>
    </row>
    <row r="341" spans="1:16" s="453" customFormat="1" x14ac:dyDescent="0.2">
      <c r="A341" s="465"/>
      <c r="B341" s="466" t="s">
        <v>1211</v>
      </c>
      <c r="C341" s="467">
        <v>8</v>
      </c>
      <c r="D341" s="468">
        <v>1</v>
      </c>
      <c r="E341" s="468">
        <v>0</v>
      </c>
      <c r="F341" s="468">
        <v>1</v>
      </c>
      <c r="G341" s="468">
        <v>0</v>
      </c>
      <c r="H341" s="468">
        <v>1</v>
      </c>
      <c r="I341" s="468">
        <v>0</v>
      </c>
      <c r="J341" s="468">
        <v>0</v>
      </c>
      <c r="K341" s="468">
        <v>2</v>
      </c>
      <c r="L341" s="468">
        <v>0</v>
      </c>
      <c r="M341" s="468">
        <v>2</v>
      </c>
      <c r="N341" s="468">
        <v>0</v>
      </c>
      <c r="O341" s="469">
        <v>1</v>
      </c>
      <c r="P341" s="460"/>
    </row>
    <row r="342" spans="1:16" s="453" customFormat="1" x14ac:dyDescent="0.2">
      <c r="A342" s="465"/>
      <c r="B342" s="466" t="s">
        <v>1212</v>
      </c>
      <c r="C342" s="467">
        <v>12</v>
      </c>
      <c r="D342" s="468">
        <v>0</v>
      </c>
      <c r="E342" s="468">
        <v>0</v>
      </c>
      <c r="F342" s="468">
        <v>0</v>
      </c>
      <c r="G342" s="468">
        <v>0</v>
      </c>
      <c r="H342" s="468">
        <v>2</v>
      </c>
      <c r="I342" s="468">
        <v>1</v>
      </c>
      <c r="J342" s="468">
        <v>1</v>
      </c>
      <c r="K342" s="468">
        <v>2</v>
      </c>
      <c r="L342" s="468">
        <v>2</v>
      </c>
      <c r="M342" s="468">
        <v>1</v>
      </c>
      <c r="N342" s="468">
        <v>2</v>
      </c>
      <c r="O342" s="469">
        <v>1</v>
      </c>
      <c r="P342" s="460"/>
    </row>
    <row r="343" spans="1:16" s="453" customFormat="1" x14ac:dyDescent="0.2">
      <c r="A343" s="465"/>
      <c r="B343" s="466" t="s">
        <v>1213</v>
      </c>
      <c r="C343" s="467">
        <v>25</v>
      </c>
      <c r="D343" s="468">
        <v>0</v>
      </c>
      <c r="E343" s="468">
        <v>0</v>
      </c>
      <c r="F343" s="468">
        <v>0</v>
      </c>
      <c r="G343" s="468">
        <v>1</v>
      </c>
      <c r="H343" s="468">
        <v>1</v>
      </c>
      <c r="I343" s="468">
        <v>2</v>
      </c>
      <c r="J343" s="468">
        <v>6</v>
      </c>
      <c r="K343" s="468">
        <v>3</v>
      </c>
      <c r="L343" s="468">
        <v>4</v>
      </c>
      <c r="M343" s="468">
        <v>1</v>
      </c>
      <c r="N343" s="468">
        <v>5</v>
      </c>
      <c r="O343" s="469">
        <v>2</v>
      </c>
      <c r="P343" s="460"/>
    </row>
    <row r="344" spans="1:16" s="453" customFormat="1" x14ac:dyDescent="0.2">
      <c r="A344" s="465"/>
      <c r="B344" s="466" t="s">
        <v>1214</v>
      </c>
      <c r="C344" s="467">
        <v>3177</v>
      </c>
      <c r="D344" s="468">
        <v>46</v>
      </c>
      <c r="E344" s="468">
        <v>94</v>
      </c>
      <c r="F344" s="468">
        <v>91</v>
      </c>
      <c r="G344" s="468">
        <v>186</v>
      </c>
      <c r="H344" s="468">
        <v>212</v>
      </c>
      <c r="I344" s="468">
        <v>278</v>
      </c>
      <c r="J344" s="468">
        <v>294</v>
      </c>
      <c r="K344" s="468">
        <v>310</v>
      </c>
      <c r="L344" s="468">
        <v>564</v>
      </c>
      <c r="M344" s="468">
        <v>531</v>
      </c>
      <c r="N344" s="468">
        <v>386</v>
      </c>
      <c r="O344" s="469">
        <v>185</v>
      </c>
      <c r="P344" s="460"/>
    </row>
    <row r="345" spans="1:16" s="453" customFormat="1" x14ac:dyDescent="0.2">
      <c r="A345" s="465"/>
      <c r="B345" s="466" t="s">
        <v>1215</v>
      </c>
      <c r="C345" s="467">
        <v>210</v>
      </c>
      <c r="D345" s="468">
        <v>2</v>
      </c>
      <c r="E345" s="468">
        <v>4</v>
      </c>
      <c r="F345" s="468">
        <v>2</v>
      </c>
      <c r="G345" s="468">
        <v>6</v>
      </c>
      <c r="H345" s="468">
        <v>9</v>
      </c>
      <c r="I345" s="468">
        <v>10</v>
      </c>
      <c r="J345" s="468">
        <v>11</v>
      </c>
      <c r="K345" s="468">
        <v>22</v>
      </c>
      <c r="L345" s="468">
        <v>54</v>
      </c>
      <c r="M345" s="468">
        <v>44</v>
      </c>
      <c r="N345" s="468">
        <v>28</v>
      </c>
      <c r="O345" s="469">
        <v>18</v>
      </c>
      <c r="P345" s="460"/>
    </row>
    <row r="346" spans="1:16" s="453" customFormat="1" ht="24" x14ac:dyDescent="0.2">
      <c r="A346" s="465"/>
      <c r="B346" s="466" t="s">
        <v>1216</v>
      </c>
      <c r="C346" s="467">
        <v>10</v>
      </c>
      <c r="D346" s="468">
        <v>1</v>
      </c>
      <c r="E346" s="468">
        <v>1</v>
      </c>
      <c r="F346" s="468">
        <v>0</v>
      </c>
      <c r="G346" s="468">
        <v>2</v>
      </c>
      <c r="H346" s="468">
        <v>1</v>
      </c>
      <c r="I346" s="468">
        <v>0</v>
      </c>
      <c r="J346" s="468">
        <v>0</v>
      </c>
      <c r="K346" s="468">
        <v>0</v>
      </c>
      <c r="L346" s="468">
        <v>0</v>
      </c>
      <c r="M346" s="468">
        <v>1</v>
      </c>
      <c r="N346" s="468">
        <v>1</v>
      </c>
      <c r="O346" s="469">
        <v>3</v>
      </c>
      <c r="P346" s="460"/>
    </row>
    <row r="347" spans="1:16" s="453" customFormat="1" x14ac:dyDescent="0.2">
      <c r="A347" s="465"/>
      <c r="B347" s="466" t="s">
        <v>1217</v>
      </c>
      <c r="C347" s="467">
        <v>9</v>
      </c>
      <c r="D347" s="468">
        <v>0</v>
      </c>
      <c r="E347" s="468">
        <v>0</v>
      </c>
      <c r="F347" s="468">
        <v>0</v>
      </c>
      <c r="G347" s="468">
        <v>0</v>
      </c>
      <c r="H347" s="468">
        <v>0</v>
      </c>
      <c r="I347" s="468">
        <v>2</v>
      </c>
      <c r="J347" s="468">
        <v>3</v>
      </c>
      <c r="K347" s="468">
        <v>0</v>
      </c>
      <c r="L347" s="468">
        <v>2</v>
      </c>
      <c r="M347" s="468">
        <v>0</v>
      </c>
      <c r="N347" s="468">
        <v>1</v>
      </c>
      <c r="O347" s="469">
        <v>1</v>
      </c>
      <c r="P347" s="460"/>
    </row>
    <row r="348" spans="1:16" s="453" customFormat="1" x14ac:dyDescent="0.2">
      <c r="A348" s="465"/>
      <c r="B348" s="466" t="s">
        <v>1218</v>
      </c>
      <c r="C348" s="467">
        <v>109</v>
      </c>
      <c r="D348" s="468">
        <v>1</v>
      </c>
      <c r="E348" s="468">
        <v>3</v>
      </c>
      <c r="F348" s="468">
        <v>3</v>
      </c>
      <c r="G348" s="468">
        <v>3</v>
      </c>
      <c r="H348" s="468">
        <v>5</v>
      </c>
      <c r="I348" s="468">
        <v>5</v>
      </c>
      <c r="J348" s="468">
        <v>9</v>
      </c>
      <c r="K348" s="468">
        <v>7</v>
      </c>
      <c r="L348" s="468">
        <v>26</v>
      </c>
      <c r="M348" s="468">
        <v>26</v>
      </c>
      <c r="N348" s="468">
        <v>14</v>
      </c>
      <c r="O348" s="469">
        <v>7</v>
      </c>
      <c r="P348" s="460"/>
    </row>
    <row r="349" spans="1:16" s="453" customFormat="1" x14ac:dyDescent="0.2">
      <c r="A349" s="465"/>
      <c r="B349" s="466" t="s">
        <v>1219</v>
      </c>
      <c r="C349" s="467">
        <v>133</v>
      </c>
      <c r="D349" s="468">
        <v>3</v>
      </c>
      <c r="E349" s="468">
        <v>4</v>
      </c>
      <c r="F349" s="468">
        <v>3</v>
      </c>
      <c r="G349" s="468">
        <v>7</v>
      </c>
      <c r="H349" s="468">
        <v>6</v>
      </c>
      <c r="I349" s="468">
        <v>10</v>
      </c>
      <c r="J349" s="468">
        <v>12</v>
      </c>
      <c r="K349" s="468">
        <v>10</v>
      </c>
      <c r="L349" s="468">
        <v>26</v>
      </c>
      <c r="M349" s="468">
        <v>31</v>
      </c>
      <c r="N349" s="468">
        <v>16</v>
      </c>
      <c r="O349" s="469">
        <v>5</v>
      </c>
      <c r="P349" s="460"/>
    </row>
    <row r="350" spans="1:16" s="453" customFormat="1" x14ac:dyDescent="0.2">
      <c r="A350" s="465"/>
      <c r="B350" s="466" t="s">
        <v>1221</v>
      </c>
      <c r="C350" s="467">
        <v>1</v>
      </c>
      <c r="D350" s="468">
        <v>0</v>
      </c>
      <c r="E350" s="468">
        <v>0</v>
      </c>
      <c r="F350" s="468">
        <v>0</v>
      </c>
      <c r="G350" s="468">
        <v>0</v>
      </c>
      <c r="H350" s="468">
        <v>0</v>
      </c>
      <c r="I350" s="468">
        <v>0</v>
      </c>
      <c r="J350" s="468">
        <v>0</v>
      </c>
      <c r="K350" s="468">
        <v>0</v>
      </c>
      <c r="L350" s="468">
        <v>1</v>
      </c>
      <c r="M350" s="468">
        <v>0</v>
      </c>
      <c r="N350" s="468">
        <v>0</v>
      </c>
      <c r="O350" s="469">
        <v>0</v>
      </c>
      <c r="P350" s="460"/>
    </row>
    <row r="351" spans="1:16" s="453" customFormat="1" x14ac:dyDescent="0.2">
      <c r="A351" s="465"/>
      <c r="B351" s="466" t="s">
        <v>1223</v>
      </c>
      <c r="C351" s="467">
        <v>4</v>
      </c>
      <c r="D351" s="468">
        <v>0</v>
      </c>
      <c r="E351" s="468">
        <v>0</v>
      </c>
      <c r="F351" s="468">
        <v>0</v>
      </c>
      <c r="G351" s="468">
        <v>0</v>
      </c>
      <c r="H351" s="468">
        <v>0</v>
      </c>
      <c r="I351" s="468">
        <v>0</v>
      </c>
      <c r="J351" s="468">
        <v>1</v>
      </c>
      <c r="K351" s="468">
        <v>0</v>
      </c>
      <c r="L351" s="468">
        <v>0</v>
      </c>
      <c r="M351" s="468">
        <v>0</v>
      </c>
      <c r="N351" s="468">
        <v>3</v>
      </c>
      <c r="O351" s="469">
        <v>0</v>
      </c>
      <c r="P351" s="460"/>
    </row>
    <row r="352" spans="1:16" s="453" customFormat="1" x14ac:dyDescent="0.2">
      <c r="A352" s="465"/>
      <c r="B352" s="466" t="s">
        <v>1224</v>
      </c>
      <c r="C352" s="467">
        <v>35</v>
      </c>
      <c r="D352" s="468">
        <v>2</v>
      </c>
      <c r="E352" s="468">
        <v>1</v>
      </c>
      <c r="F352" s="468">
        <v>0</v>
      </c>
      <c r="G352" s="468">
        <v>1</v>
      </c>
      <c r="H352" s="468">
        <v>5</v>
      </c>
      <c r="I352" s="468">
        <v>1</v>
      </c>
      <c r="J352" s="468">
        <v>5</v>
      </c>
      <c r="K352" s="468">
        <v>4</v>
      </c>
      <c r="L352" s="468">
        <v>5</v>
      </c>
      <c r="M352" s="468">
        <v>7</v>
      </c>
      <c r="N352" s="468">
        <v>2</v>
      </c>
      <c r="O352" s="469">
        <v>2</v>
      </c>
      <c r="P352" s="460"/>
    </row>
    <row r="353" spans="1:16" s="453" customFormat="1" x14ac:dyDescent="0.2">
      <c r="A353" s="465"/>
      <c r="B353" s="466" t="s">
        <v>1225</v>
      </c>
      <c r="C353" s="467">
        <v>42</v>
      </c>
      <c r="D353" s="468">
        <v>2</v>
      </c>
      <c r="E353" s="468">
        <v>2</v>
      </c>
      <c r="F353" s="468">
        <v>2</v>
      </c>
      <c r="G353" s="468">
        <v>1</v>
      </c>
      <c r="H353" s="468">
        <v>0</v>
      </c>
      <c r="I353" s="468">
        <v>4</v>
      </c>
      <c r="J353" s="468">
        <v>4</v>
      </c>
      <c r="K353" s="468">
        <v>6</v>
      </c>
      <c r="L353" s="468">
        <v>5</v>
      </c>
      <c r="M353" s="468">
        <v>4</v>
      </c>
      <c r="N353" s="468">
        <v>8</v>
      </c>
      <c r="O353" s="469">
        <v>4</v>
      </c>
      <c r="P353" s="460"/>
    </row>
    <row r="354" spans="1:16" s="453" customFormat="1" x14ac:dyDescent="0.2">
      <c r="A354" s="465"/>
      <c r="B354" s="466" t="s">
        <v>1227</v>
      </c>
      <c r="C354" s="467">
        <v>1</v>
      </c>
      <c r="D354" s="468">
        <v>0</v>
      </c>
      <c r="E354" s="468">
        <v>0</v>
      </c>
      <c r="F354" s="468">
        <v>0</v>
      </c>
      <c r="G354" s="468">
        <v>0</v>
      </c>
      <c r="H354" s="468">
        <v>0</v>
      </c>
      <c r="I354" s="468">
        <v>0</v>
      </c>
      <c r="J354" s="468">
        <v>0</v>
      </c>
      <c r="K354" s="468">
        <v>0</v>
      </c>
      <c r="L354" s="468">
        <v>0</v>
      </c>
      <c r="M354" s="468">
        <v>1</v>
      </c>
      <c r="N354" s="468">
        <v>0</v>
      </c>
      <c r="O354" s="469">
        <v>0</v>
      </c>
      <c r="P354" s="460"/>
    </row>
    <row r="355" spans="1:16" s="453" customFormat="1" x14ac:dyDescent="0.2">
      <c r="A355" s="465"/>
      <c r="B355" s="466" t="s">
        <v>1228</v>
      </c>
      <c r="C355" s="467">
        <v>49</v>
      </c>
      <c r="D355" s="468">
        <v>0</v>
      </c>
      <c r="E355" s="468">
        <v>0</v>
      </c>
      <c r="F355" s="468">
        <v>1</v>
      </c>
      <c r="G355" s="468">
        <v>4</v>
      </c>
      <c r="H355" s="468">
        <v>3</v>
      </c>
      <c r="I355" s="468">
        <v>3</v>
      </c>
      <c r="J355" s="468">
        <v>7</v>
      </c>
      <c r="K355" s="468">
        <v>4</v>
      </c>
      <c r="L355" s="468">
        <v>5</v>
      </c>
      <c r="M355" s="468">
        <v>8</v>
      </c>
      <c r="N355" s="468">
        <v>8</v>
      </c>
      <c r="O355" s="469">
        <v>6</v>
      </c>
      <c r="P355" s="460"/>
    </row>
    <row r="356" spans="1:16" s="453" customFormat="1" x14ac:dyDescent="0.2">
      <c r="A356" s="465"/>
      <c r="B356" s="466" t="s">
        <v>1229</v>
      </c>
      <c r="C356" s="467">
        <v>19</v>
      </c>
      <c r="D356" s="468">
        <v>0</v>
      </c>
      <c r="E356" s="468">
        <v>0</v>
      </c>
      <c r="F356" s="468">
        <v>0</v>
      </c>
      <c r="G356" s="468">
        <v>0</v>
      </c>
      <c r="H356" s="468">
        <v>1</v>
      </c>
      <c r="I356" s="468">
        <v>1</v>
      </c>
      <c r="J356" s="468">
        <v>1</v>
      </c>
      <c r="K356" s="468">
        <v>7</v>
      </c>
      <c r="L356" s="468">
        <v>2</v>
      </c>
      <c r="M356" s="468">
        <v>0</v>
      </c>
      <c r="N356" s="468">
        <v>4</v>
      </c>
      <c r="O356" s="469">
        <v>3</v>
      </c>
      <c r="P356" s="460"/>
    </row>
    <row r="357" spans="1:16" s="453" customFormat="1" x14ac:dyDescent="0.2">
      <c r="A357" s="465"/>
      <c r="B357" s="466" t="s">
        <v>1230</v>
      </c>
      <c r="C357" s="467">
        <v>2</v>
      </c>
      <c r="D357" s="468">
        <v>0</v>
      </c>
      <c r="E357" s="468">
        <v>0</v>
      </c>
      <c r="F357" s="468">
        <v>0</v>
      </c>
      <c r="G357" s="468">
        <v>1</v>
      </c>
      <c r="H357" s="468">
        <v>1</v>
      </c>
      <c r="I357" s="468">
        <v>0</v>
      </c>
      <c r="J357" s="468">
        <v>0</v>
      </c>
      <c r="K357" s="468">
        <v>0</v>
      </c>
      <c r="L357" s="468">
        <v>0</v>
      </c>
      <c r="M357" s="468">
        <v>0</v>
      </c>
      <c r="N357" s="468">
        <v>0</v>
      </c>
      <c r="O357" s="469">
        <v>0</v>
      </c>
      <c r="P357" s="460"/>
    </row>
    <row r="358" spans="1:16" s="453" customFormat="1" x14ac:dyDescent="0.2">
      <c r="A358" s="465"/>
      <c r="B358" s="466" t="s">
        <v>1231</v>
      </c>
      <c r="C358" s="467">
        <v>30</v>
      </c>
      <c r="D358" s="468">
        <v>0</v>
      </c>
      <c r="E358" s="468">
        <v>0</v>
      </c>
      <c r="F358" s="468">
        <v>0</v>
      </c>
      <c r="G358" s="468">
        <v>0</v>
      </c>
      <c r="H358" s="468">
        <v>4</v>
      </c>
      <c r="I358" s="468">
        <v>2</v>
      </c>
      <c r="J358" s="468">
        <v>3</v>
      </c>
      <c r="K358" s="468">
        <v>2</v>
      </c>
      <c r="L358" s="468">
        <v>3</v>
      </c>
      <c r="M358" s="468">
        <v>7</v>
      </c>
      <c r="N358" s="468">
        <v>4</v>
      </c>
      <c r="O358" s="469">
        <v>5</v>
      </c>
      <c r="P358" s="460"/>
    </row>
    <row r="359" spans="1:16" s="453" customFormat="1" x14ac:dyDescent="0.2">
      <c r="A359" s="465"/>
      <c r="B359" s="466" t="s">
        <v>1232</v>
      </c>
      <c r="C359" s="467">
        <v>15</v>
      </c>
      <c r="D359" s="468">
        <v>1</v>
      </c>
      <c r="E359" s="468">
        <v>0</v>
      </c>
      <c r="F359" s="468">
        <v>0</v>
      </c>
      <c r="G359" s="468">
        <v>0</v>
      </c>
      <c r="H359" s="468">
        <v>0</v>
      </c>
      <c r="I359" s="468">
        <v>1</v>
      </c>
      <c r="J359" s="468">
        <v>1</v>
      </c>
      <c r="K359" s="468">
        <v>1</v>
      </c>
      <c r="L359" s="468">
        <v>3</v>
      </c>
      <c r="M359" s="468">
        <v>3</v>
      </c>
      <c r="N359" s="468">
        <v>2</v>
      </c>
      <c r="O359" s="469">
        <v>3</v>
      </c>
      <c r="P359" s="460"/>
    </row>
    <row r="360" spans="1:16" s="453" customFormat="1" x14ac:dyDescent="0.2">
      <c r="A360" s="465"/>
      <c r="B360" s="466" t="s">
        <v>1233</v>
      </c>
      <c r="C360" s="467">
        <v>4</v>
      </c>
      <c r="D360" s="468">
        <v>0</v>
      </c>
      <c r="E360" s="468">
        <v>0</v>
      </c>
      <c r="F360" s="468">
        <v>0</v>
      </c>
      <c r="G360" s="468">
        <v>0</v>
      </c>
      <c r="H360" s="468">
        <v>0</v>
      </c>
      <c r="I360" s="468">
        <v>0</v>
      </c>
      <c r="J360" s="468">
        <v>1</v>
      </c>
      <c r="K360" s="468">
        <v>2</v>
      </c>
      <c r="L360" s="468">
        <v>1</v>
      </c>
      <c r="M360" s="468">
        <v>0</v>
      </c>
      <c r="N360" s="468">
        <v>0</v>
      </c>
      <c r="O360" s="469">
        <v>0</v>
      </c>
      <c r="P360" s="460"/>
    </row>
    <row r="361" spans="1:16" s="453" customFormat="1" x14ac:dyDescent="0.2">
      <c r="A361" s="465"/>
      <c r="B361" s="466" t="s">
        <v>159</v>
      </c>
      <c r="C361" s="467">
        <v>38621</v>
      </c>
      <c r="D361" s="468">
        <v>1482</v>
      </c>
      <c r="E361" s="468">
        <v>3130</v>
      </c>
      <c r="F361" s="468">
        <v>3424</v>
      </c>
      <c r="G361" s="468">
        <v>2864</v>
      </c>
      <c r="H361" s="468">
        <v>2216</v>
      </c>
      <c r="I361" s="468">
        <v>2554</v>
      </c>
      <c r="J361" s="468">
        <v>3380</v>
      </c>
      <c r="K361" s="468">
        <v>3894</v>
      </c>
      <c r="L361" s="468">
        <v>6493</v>
      </c>
      <c r="M361" s="468">
        <v>4370</v>
      </c>
      <c r="N361" s="468">
        <v>3032</v>
      </c>
      <c r="O361" s="469">
        <v>1782</v>
      </c>
      <c r="P361" s="460"/>
    </row>
    <row r="362" spans="1:16" s="453" customFormat="1" x14ac:dyDescent="0.2">
      <c r="A362" s="465"/>
      <c r="B362" s="466" t="s">
        <v>1234</v>
      </c>
      <c r="C362" s="467">
        <v>214</v>
      </c>
      <c r="D362" s="468">
        <v>4</v>
      </c>
      <c r="E362" s="468">
        <v>14</v>
      </c>
      <c r="F362" s="468">
        <v>19</v>
      </c>
      <c r="G362" s="468">
        <v>6</v>
      </c>
      <c r="H362" s="468">
        <v>12</v>
      </c>
      <c r="I362" s="468">
        <v>16</v>
      </c>
      <c r="J362" s="468">
        <v>27</v>
      </c>
      <c r="K362" s="468">
        <v>25</v>
      </c>
      <c r="L362" s="468">
        <v>33</v>
      </c>
      <c r="M362" s="468">
        <v>31</v>
      </c>
      <c r="N362" s="468">
        <v>18</v>
      </c>
      <c r="O362" s="469">
        <v>9</v>
      </c>
      <c r="P362" s="460"/>
    </row>
    <row r="363" spans="1:16" s="453" customFormat="1" x14ac:dyDescent="0.2">
      <c r="A363" s="465"/>
      <c r="B363" s="466" t="s">
        <v>1235</v>
      </c>
      <c r="C363" s="467">
        <v>12</v>
      </c>
      <c r="D363" s="468">
        <v>0</v>
      </c>
      <c r="E363" s="468">
        <v>0</v>
      </c>
      <c r="F363" s="468">
        <v>0</v>
      </c>
      <c r="G363" s="468">
        <v>1</v>
      </c>
      <c r="H363" s="468">
        <v>1</v>
      </c>
      <c r="I363" s="468">
        <v>1</v>
      </c>
      <c r="J363" s="468">
        <v>1</v>
      </c>
      <c r="K363" s="468">
        <v>0</v>
      </c>
      <c r="L363" s="468">
        <v>2</v>
      </c>
      <c r="M363" s="468">
        <v>2</v>
      </c>
      <c r="N363" s="468">
        <v>3</v>
      </c>
      <c r="O363" s="469">
        <v>1</v>
      </c>
      <c r="P363" s="460"/>
    </row>
    <row r="364" spans="1:16" s="453" customFormat="1" x14ac:dyDescent="0.2">
      <c r="A364" s="465"/>
      <c r="B364" s="466" t="s">
        <v>1236</v>
      </c>
      <c r="C364" s="467">
        <v>8</v>
      </c>
      <c r="D364" s="468">
        <v>0</v>
      </c>
      <c r="E364" s="468">
        <v>0</v>
      </c>
      <c r="F364" s="468">
        <v>0</v>
      </c>
      <c r="G364" s="468">
        <v>0</v>
      </c>
      <c r="H364" s="468">
        <v>0</v>
      </c>
      <c r="I364" s="468">
        <v>0</v>
      </c>
      <c r="J364" s="468">
        <v>3</v>
      </c>
      <c r="K364" s="468">
        <v>1</v>
      </c>
      <c r="L364" s="468">
        <v>0</v>
      </c>
      <c r="M364" s="468">
        <v>3</v>
      </c>
      <c r="N364" s="468">
        <v>0</v>
      </c>
      <c r="O364" s="469">
        <v>1</v>
      </c>
      <c r="P364" s="460"/>
    </row>
    <row r="365" spans="1:16" s="453" customFormat="1" x14ac:dyDescent="0.2">
      <c r="A365" s="465"/>
      <c r="B365" s="466" t="s">
        <v>1237</v>
      </c>
      <c r="C365" s="467">
        <v>3</v>
      </c>
      <c r="D365" s="468">
        <v>0</v>
      </c>
      <c r="E365" s="468">
        <v>0</v>
      </c>
      <c r="F365" s="468">
        <v>0</v>
      </c>
      <c r="G365" s="468">
        <v>0</v>
      </c>
      <c r="H365" s="468">
        <v>0</v>
      </c>
      <c r="I365" s="468">
        <v>0</v>
      </c>
      <c r="J365" s="468">
        <v>0</v>
      </c>
      <c r="K365" s="468">
        <v>0</v>
      </c>
      <c r="L365" s="468">
        <v>2</v>
      </c>
      <c r="M365" s="468">
        <v>1</v>
      </c>
      <c r="N365" s="468">
        <v>0</v>
      </c>
      <c r="O365" s="469">
        <v>0</v>
      </c>
      <c r="P365" s="460"/>
    </row>
    <row r="366" spans="1:16" s="453" customFormat="1" x14ac:dyDescent="0.2">
      <c r="A366" s="465"/>
      <c r="B366" s="466" t="s">
        <v>1238</v>
      </c>
      <c r="C366" s="467">
        <v>7</v>
      </c>
      <c r="D366" s="468">
        <v>0</v>
      </c>
      <c r="E366" s="468">
        <v>0</v>
      </c>
      <c r="F366" s="468">
        <v>0</v>
      </c>
      <c r="G366" s="468">
        <v>0</v>
      </c>
      <c r="H366" s="468">
        <v>0</v>
      </c>
      <c r="I366" s="468">
        <v>1</v>
      </c>
      <c r="J366" s="468">
        <v>1</v>
      </c>
      <c r="K366" s="468">
        <v>1</v>
      </c>
      <c r="L366" s="468">
        <v>0</v>
      </c>
      <c r="M366" s="468">
        <v>0</v>
      </c>
      <c r="N366" s="468">
        <v>2</v>
      </c>
      <c r="O366" s="469">
        <v>2</v>
      </c>
      <c r="P366" s="460"/>
    </row>
    <row r="367" spans="1:16" s="453" customFormat="1" x14ac:dyDescent="0.2">
      <c r="A367" s="465"/>
      <c r="B367" s="466" t="s">
        <v>1239</v>
      </c>
      <c r="C367" s="467">
        <v>24</v>
      </c>
      <c r="D367" s="468">
        <v>1</v>
      </c>
      <c r="E367" s="468">
        <v>1</v>
      </c>
      <c r="F367" s="468">
        <v>2</v>
      </c>
      <c r="G367" s="468">
        <v>2</v>
      </c>
      <c r="H367" s="468">
        <v>0</v>
      </c>
      <c r="I367" s="468">
        <v>3</v>
      </c>
      <c r="J367" s="468">
        <v>1</v>
      </c>
      <c r="K367" s="468">
        <v>2</v>
      </c>
      <c r="L367" s="468">
        <v>5</v>
      </c>
      <c r="M367" s="468">
        <v>1</v>
      </c>
      <c r="N367" s="468">
        <v>5</v>
      </c>
      <c r="O367" s="469">
        <v>1</v>
      </c>
      <c r="P367" s="460"/>
    </row>
    <row r="368" spans="1:16" s="453" customFormat="1" x14ac:dyDescent="0.2">
      <c r="A368" s="465"/>
      <c r="B368" s="466" t="s">
        <v>158</v>
      </c>
      <c r="C368" s="467">
        <v>890</v>
      </c>
      <c r="D368" s="468">
        <v>23</v>
      </c>
      <c r="E368" s="468">
        <v>32</v>
      </c>
      <c r="F368" s="468">
        <v>27</v>
      </c>
      <c r="G368" s="468">
        <v>50</v>
      </c>
      <c r="H368" s="468">
        <v>89</v>
      </c>
      <c r="I368" s="468">
        <v>62</v>
      </c>
      <c r="J368" s="468">
        <v>89</v>
      </c>
      <c r="K368" s="468">
        <v>97</v>
      </c>
      <c r="L368" s="468">
        <v>175</v>
      </c>
      <c r="M368" s="468">
        <v>110</v>
      </c>
      <c r="N368" s="468">
        <v>75</v>
      </c>
      <c r="O368" s="469">
        <v>61</v>
      </c>
      <c r="P368" s="460"/>
    </row>
    <row r="369" spans="1:16" s="453" customFormat="1" x14ac:dyDescent="0.2">
      <c r="A369" s="658" t="s">
        <v>268</v>
      </c>
      <c r="B369" s="461" t="s">
        <v>10</v>
      </c>
      <c r="C369" s="462">
        <v>103837</v>
      </c>
      <c r="D369" s="463">
        <v>2608</v>
      </c>
      <c r="E369" s="463">
        <v>2661</v>
      </c>
      <c r="F369" s="463">
        <v>3041</v>
      </c>
      <c r="G369" s="463">
        <v>5877</v>
      </c>
      <c r="H369" s="463">
        <v>7642</v>
      </c>
      <c r="I369" s="463">
        <v>12939</v>
      </c>
      <c r="J369" s="463">
        <v>13647</v>
      </c>
      <c r="K369" s="463">
        <v>11897</v>
      </c>
      <c r="L369" s="463">
        <v>18459</v>
      </c>
      <c r="M369" s="463">
        <v>13985</v>
      </c>
      <c r="N369" s="463">
        <v>7739</v>
      </c>
      <c r="O369" s="464">
        <v>3342</v>
      </c>
      <c r="P369" s="460"/>
    </row>
    <row r="370" spans="1:16" s="453" customFormat="1" x14ac:dyDescent="0.2">
      <c r="A370" s="658" t="s">
        <v>45</v>
      </c>
      <c r="B370" s="461" t="s">
        <v>10</v>
      </c>
      <c r="C370" s="462">
        <v>2072</v>
      </c>
      <c r="D370" s="463">
        <v>73</v>
      </c>
      <c r="E370" s="463">
        <v>88</v>
      </c>
      <c r="F370" s="463">
        <v>82</v>
      </c>
      <c r="G370" s="463">
        <v>73</v>
      </c>
      <c r="H370" s="463">
        <v>128</v>
      </c>
      <c r="I370" s="463">
        <v>339</v>
      </c>
      <c r="J370" s="463">
        <v>330</v>
      </c>
      <c r="K370" s="463">
        <v>245</v>
      </c>
      <c r="L370" s="463">
        <v>331</v>
      </c>
      <c r="M370" s="463">
        <v>203</v>
      </c>
      <c r="N370" s="463">
        <v>130</v>
      </c>
      <c r="O370" s="464">
        <v>50</v>
      </c>
      <c r="P370" s="460"/>
    </row>
    <row r="371" spans="1:16" s="453" customFormat="1" x14ac:dyDescent="0.2">
      <c r="A371" s="465"/>
      <c r="B371" s="466" t="s">
        <v>45</v>
      </c>
      <c r="C371" s="467">
        <v>439</v>
      </c>
      <c r="D371" s="468">
        <v>14</v>
      </c>
      <c r="E371" s="468">
        <v>15</v>
      </c>
      <c r="F371" s="468">
        <v>11</v>
      </c>
      <c r="G371" s="468">
        <v>16</v>
      </c>
      <c r="H371" s="468">
        <v>35</v>
      </c>
      <c r="I371" s="468">
        <v>78</v>
      </c>
      <c r="J371" s="468">
        <v>72</v>
      </c>
      <c r="K371" s="468">
        <v>55</v>
      </c>
      <c r="L371" s="468">
        <v>67</v>
      </c>
      <c r="M371" s="468">
        <v>33</v>
      </c>
      <c r="N371" s="468">
        <v>29</v>
      </c>
      <c r="O371" s="469">
        <v>14</v>
      </c>
      <c r="P371" s="460"/>
    </row>
    <row r="372" spans="1:16" s="453" customFormat="1" x14ac:dyDescent="0.2">
      <c r="A372" s="465"/>
      <c r="B372" s="466" t="s">
        <v>1241</v>
      </c>
      <c r="C372" s="467">
        <v>16</v>
      </c>
      <c r="D372" s="468">
        <v>0</v>
      </c>
      <c r="E372" s="468">
        <v>0</v>
      </c>
      <c r="F372" s="468">
        <v>0</v>
      </c>
      <c r="G372" s="468">
        <v>0</v>
      </c>
      <c r="H372" s="468">
        <v>0</v>
      </c>
      <c r="I372" s="468">
        <v>2</v>
      </c>
      <c r="J372" s="468">
        <v>6</v>
      </c>
      <c r="K372" s="468">
        <v>1</v>
      </c>
      <c r="L372" s="468">
        <v>3</v>
      </c>
      <c r="M372" s="468">
        <v>3</v>
      </c>
      <c r="N372" s="468">
        <v>1</v>
      </c>
      <c r="O372" s="469">
        <v>0</v>
      </c>
      <c r="P372" s="460"/>
    </row>
    <row r="373" spans="1:16" s="453" customFormat="1" x14ac:dyDescent="0.2">
      <c r="A373" s="465"/>
      <c r="B373" s="466" t="s">
        <v>1242</v>
      </c>
      <c r="C373" s="467">
        <v>6</v>
      </c>
      <c r="D373" s="468">
        <v>1</v>
      </c>
      <c r="E373" s="468">
        <v>0</v>
      </c>
      <c r="F373" s="468">
        <v>0</v>
      </c>
      <c r="G373" s="468">
        <v>0</v>
      </c>
      <c r="H373" s="468">
        <v>0</v>
      </c>
      <c r="I373" s="468">
        <v>3</v>
      </c>
      <c r="J373" s="468">
        <v>1</v>
      </c>
      <c r="K373" s="468">
        <v>0</v>
      </c>
      <c r="L373" s="468">
        <v>0</v>
      </c>
      <c r="M373" s="468">
        <v>1</v>
      </c>
      <c r="N373" s="468">
        <v>0</v>
      </c>
      <c r="O373" s="469">
        <v>0</v>
      </c>
      <c r="P373" s="460"/>
    </row>
    <row r="374" spans="1:16" s="453" customFormat="1" x14ac:dyDescent="0.2">
      <c r="A374" s="465"/>
      <c r="B374" s="466" t="s">
        <v>1243</v>
      </c>
      <c r="C374" s="467">
        <v>4</v>
      </c>
      <c r="D374" s="468">
        <v>0</v>
      </c>
      <c r="E374" s="468">
        <v>0</v>
      </c>
      <c r="F374" s="468">
        <v>0</v>
      </c>
      <c r="G374" s="468">
        <v>0</v>
      </c>
      <c r="H374" s="468">
        <v>1</v>
      </c>
      <c r="I374" s="468">
        <v>1</v>
      </c>
      <c r="J374" s="468">
        <v>0</v>
      </c>
      <c r="K374" s="468">
        <v>1</v>
      </c>
      <c r="L374" s="468">
        <v>0</v>
      </c>
      <c r="M374" s="468">
        <v>1</v>
      </c>
      <c r="N374" s="468">
        <v>0</v>
      </c>
      <c r="O374" s="469">
        <v>0</v>
      </c>
      <c r="P374" s="460"/>
    </row>
    <row r="375" spans="1:16" s="453" customFormat="1" x14ac:dyDescent="0.2">
      <c r="A375" s="465"/>
      <c r="B375" s="466" t="s">
        <v>1244</v>
      </c>
      <c r="C375" s="467">
        <v>197</v>
      </c>
      <c r="D375" s="468">
        <v>9</v>
      </c>
      <c r="E375" s="468">
        <v>5</v>
      </c>
      <c r="F375" s="468">
        <v>5</v>
      </c>
      <c r="G375" s="468">
        <v>2</v>
      </c>
      <c r="H375" s="468">
        <v>7</v>
      </c>
      <c r="I375" s="468">
        <v>43</v>
      </c>
      <c r="J375" s="468">
        <v>42</v>
      </c>
      <c r="K375" s="468">
        <v>21</v>
      </c>
      <c r="L375" s="468">
        <v>32</v>
      </c>
      <c r="M375" s="468">
        <v>14</v>
      </c>
      <c r="N375" s="468">
        <v>12</v>
      </c>
      <c r="O375" s="469">
        <v>5</v>
      </c>
      <c r="P375" s="460"/>
    </row>
    <row r="376" spans="1:16" s="453" customFormat="1" x14ac:dyDescent="0.2">
      <c r="A376" s="465"/>
      <c r="B376" s="466" t="s">
        <v>1245</v>
      </c>
      <c r="C376" s="467">
        <v>6</v>
      </c>
      <c r="D376" s="468">
        <v>1</v>
      </c>
      <c r="E376" s="468">
        <v>0</v>
      </c>
      <c r="F376" s="468">
        <v>0</v>
      </c>
      <c r="G376" s="468">
        <v>0</v>
      </c>
      <c r="H376" s="468">
        <v>1</v>
      </c>
      <c r="I376" s="468">
        <v>3</v>
      </c>
      <c r="J376" s="468">
        <v>0</v>
      </c>
      <c r="K376" s="468">
        <v>1</v>
      </c>
      <c r="L376" s="468">
        <v>0</v>
      </c>
      <c r="M376" s="468">
        <v>0</v>
      </c>
      <c r="N376" s="468">
        <v>0</v>
      </c>
      <c r="O376" s="469">
        <v>0</v>
      </c>
      <c r="P376" s="460"/>
    </row>
    <row r="377" spans="1:16" s="453" customFormat="1" x14ac:dyDescent="0.2">
      <c r="A377" s="465"/>
      <c r="B377" s="466" t="s">
        <v>3186</v>
      </c>
      <c r="C377" s="467">
        <v>1</v>
      </c>
      <c r="D377" s="468">
        <v>0</v>
      </c>
      <c r="E377" s="468">
        <v>0</v>
      </c>
      <c r="F377" s="468">
        <v>0</v>
      </c>
      <c r="G377" s="468">
        <v>0</v>
      </c>
      <c r="H377" s="468">
        <v>1</v>
      </c>
      <c r="I377" s="468">
        <v>0</v>
      </c>
      <c r="J377" s="468">
        <v>0</v>
      </c>
      <c r="K377" s="468">
        <v>0</v>
      </c>
      <c r="L377" s="468">
        <v>0</v>
      </c>
      <c r="M377" s="468">
        <v>0</v>
      </c>
      <c r="N377" s="468">
        <v>0</v>
      </c>
      <c r="O377" s="469">
        <v>0</v>
      </c>
      <c r="P377" s="460"/>
    </row>
    <row r="378" spans="1:16" s="453" customFormat="1" x14ac:dyDescent="0.2">
      <c r="A378" s="465"/>
      <c r="B378" s="466" t="s">
        <v>158</v>
      </c>
      <c r="C378" s="467">
        <v>1403</v>
      </c>
      <c r="D378" s="468">
        <v>48</v>
      </c>
      <c r="E378" s="468">
        <v>68</v>
      </c>
      <c r="F378" s="468">
        <v>66</v>
      </c>
      <c r="G378" s="468">
        <v>55</v>
      </c>
      <c r="H378" s="468">
        <v>83</v>
      </c>
      <c r="I378" s="468">
        <v>209</v>
      </c>
      <c r="J378" s="468">
        <v>209</v>
      </c>
      <c r="K378" s="468">
        <v>166</v>
      </c>
      <c r="L378" s="468">
        <v>229</v>
      </c>
      <c r="M378" s="468">
        <v>151</v>
      </c>
      <c r="N378" s="468">
        <v>88</v>
      </c>
      <c r="O378" s="469">
        <v>31</v>
      </c>
      <c r="P378" s="460"/>
    </row>
    <row r="379" spans="1:16" s="453" customFormat="1" x14ac:dyDescent="0.2">
      <c r="A379" s="658" t="s">
        <v>44</v>
      </c>
      <c r="B379" s="461" t="s">
        <v>10</v>
      </c>
      <c r="C379" s="462">
        <v>13</v>
      </c>
      <c r="D379" s="463">
        <v>0</v>
      </c>
      <c r="E379" s="463">
        <v>0</v>
      </c>
      <c r="F379" s="463">
        <v>0</v>
      </c>
      <c r="G379" s="463">
        <v>0</v>
      </c>
      <c r="H379" s="463">
        <v>1</v>
      </c>
      <c r="I379" s="463">
        <v>3</v>
      </c>
      <c r="J379" s="463">
        <v>1</v>
      </c>
      <c r="K379" s="463">
        <v>0</v>
      </c>
      <c r="L379" s="463">
        <v>1</v>
      </c>
      <c r="M379" s="463">
        <v>4</v>
      </c>
      <c r="N379" s="463">
        <v>3</v>
      </c>
      <c r="O379" s="464">
        <v>0</v>
      </c>
      <c r="P379" s="460"/>
    </row>
    <row r="380" spans="1:16" s="453" customFormat="1" x14ac:dyDescent="0.2">
      <c r="A380" s="465"/>
      <c r="B380" s="466" t="s">
        <v>1248</v>
      </c>
      <c r="C380" s="467">
        <v>1</v>
      </c>
      <c r="D380" s="468">
        <v>0</v>
      </c>
      <c r="E380" s="468">
        <v>0</v>
      </c>
      <c r="F380" s="468">
        <v>0</v>
      </c>
      <c r="G380" s="468">
        <v>0</v>
      </c>
      <c r="H380" s="468">
        <v>0</v>
      </c>
      <c r="I380" s="468">
        <v>0</v>
      </c>
      <c r="J380" s="468">
        <v>0</v>
      </c>
      <c r="K380" s="468">
        <v>0</v>
      </c>
      <c r="L380" s="468">
        <v>0</v>
      </c>
      <c r="M380" s="468">
        <v>1</v>
      </c>
      <c r="N380" s="468">
        <v>0</v>
      </c>
      <c r="O380" s="469">
        <v>0</v>
      </c>
      <c r="P380" s="460"/>
    </row>
    <row r="381" spans="1:16" s="453" customFormat="1" x14ac:dyDescent="0.2">
      <c r="A381" s="465"/>
      <c r="B381" s="466" t="s">
        <v>3187</v>
      </c>
      <c r="C381" s="467">
        <v>1</v>
      </c>
      <c r="D381" s="468">
        <v>0</v>
      </c>
      <c r="E381" s="468">
        <v>0</v>
      </c>
      <c r="F381" s="468">
        <v>0</v>
      </c>
      <c r="G381" s="468">
        <v>0</v>
      </c>
      <c r="H381" s="468">
        <v>0</v>
      </c>
      <c r="I381" s="468">
        <v>0</v>
      </c>
      <c r="J381" s="468">
        <v>0</v>
      </c>
      <c r="K381" s="468">
        <v>0</v>
      </c>
      <c r="L381" s="468">
        <v>1</v>
      </c>
      <c r="M381" s="468">
        <v>0</v>
      </c>
      <c r="N381" s="468">
        <v>0</v>
      </c>
      <c r="O381" s="469">
        <v>0</v>
      </c>
      <c r="P381" s="460"/>
    </row>
    <row r="382" spans="1:16" s="453" customFormat="1" x14ac:dyDescent="0.2">
      <c r="A382" s="465"/>
      <c r="B382" s="466" t="s">
        <v>158</v>
      </c>
      <c r="C382" s="467">
        <v>11</v>
      </c>
      <c r="D382" s="468">
        <v>0</v>
      </c>
      <c r="E382" s="468">
        <v>0</v>
      </c>
      <c r="F382" s="468">
        <v>0</v>
      </c>
      <c r="G382" s="468">
        <v>0</v>
      </c>
      <c r="H382" s="468">
        <v>1</v>
      </c>
      <c r="I382" s="468">
        <v>3</v>
      </c>
      <c r="J382" s="468">
        <v>1</v>
      </c>
      <c r="K382" s="468">
        <v>0</v>
      </c>
      <c r="L382" s="468">
        <v>0</v>
      </c>
      <c r="M382" s="468">
        <v>3</v>
      </c>
      <c r="N382" s="468">
        <v>3</v>
      </c>
      <c r="O382" s="469">
        <v>0</v>
      </c>
      <c r="P382" s="460"/>
    </row>
    <row r="383" spans="1:16" s="453" customFormat="1" ht="24" x14ac:dyDescent="0.2">
      <c r="A383" s="658" t="s">
        <v>783</v>
      </c>
      <c r="B383" s="461" t="s">
        <v>10</v>
      </c>
      <c r="C383" s="462">
        <v>6</v>
      </c>
      <c r="D383" s="463">
        <v>0</v>
      </c>
      <c r="E383" s="463">
        <v>2</v>
      </c>
      <c r="F383" s="463">
        <v>0</v>
      </c>
      <c r="G383" s="463">
        <v>0</v>
      </c>
      <c r="H383" s="463">
        <v>1</v>
      </c>
      <c r="I383" s="463">
        <v>1</v>
      </c>
      <c r="J383" s="463">
        <v>0</v>
      </c>
      <c r="K383" s="463">
        <v>1</v>
      </c>
      <c r="L383" s="463">
        <v>1</v>
      </c>
      <c r="M383" s="463">
        <v>0</v>
      </c>
      <c r="N383" s="463">
        <v>0</v>
      </c>
      <c r="O383" s="464">
        <v>0</v>
      </c>
      <c r="P383" s="460"/>
    </row>
    <row r="384" spans="1:16" s="453" customFormat="1" x14ac:dyDescent="0.2">
      <c r="A384" s="465"/>
      <c r="B384" s="466" t="s">
        <v>3188</v>
      </c>
      <c r="C384" s="467">
        <v>4</v>
      </c>
      <c r="D384" s="468">
        <v>0</v>
      </c>
      <c r="E384" s="468">
        <v>2</v>
      </c>
      <c r="F384" s="468">
        <v>0</v>
      </c>
      <c r="G384" s="468">
        <v>0</v>
      </c>
      <c r="H384" s="468">
        <v>0</v>
      </c>
      <c r="I384" s="468">
        <v>1</v>
      </c>
      <c r="J384" s="468">
        <v>0</v>
      </c>
      <c r="K384" s="468">
        <v>0</v>
      </c>
      <c r="L384" s="468">
        <v>1</v>
      </c>
      <c r="M384" s="468">
        <v>0</v>
      </c>
      <c r="N384" s="468">
        <v>0</v>
      </c>
      <c r="O384" s="469">
        <v>0</v>
      </c>
      <c r="P384" s="460"/>
    </row>
    <row r="385" spans="1:16" s="453" customFormat="1" x14ac:dyDescent="0.2">
      <c r="A385" s="465"/>
      <c r="B385" s="466" t="s">
        <v>1251</v>
      </c>
      <c r="C385" s="467">
        <v>2</v>
      </c>
      <c r="D385" s="468">
        <v>0</v>
      </c>
      <c r="E385" s="468">
        <v>0</v>
      </c>
      <c r="F385" s="468">
        <v>0</v>
      </c>
      <c r="G385" s="468">
        <v>0</v>
      </c>
      <c r="H385" s="468">
        <v>1</v>
      </c>
      <c r="I385" s="468">
        <v>0</v>
      </c>
      <c r="J385" s="468">
        <v>0</v>
      </c>
      <c r="K385" s="468">
        <v>1</v>
      </c>
      <c r="L385" s="468">
        <v>0</v>
      </c>
      <c r="M385" s="468">
        <v>0</v>
      </c>
      <c r="N385" s="468">
        <v>0</v>
      </c>
      <c r="O385" s="469">
        <v>0</v>
      </c>
      <c r="P385" s="460"/>
    </row>
    <row r="386" spans="1:16" s="453" customFormat="1" x14ac:dyDescent="0.2">
      <c r="A386" s="658" t="s">
        <v>46</v>
      </c>
      <c r="B386" s="461" t="s">
        <v>10</v>
      </c>
      <c r="C386" s="462">
        <v>655</v>
      </c>
      <c r="D386" s="463">
        <v>15</v>
      </c>
      <c r="E386" s="463">
        <v>22</v>
      </c>
      <c r="F386" s="463">
        <v>23</v>
      </c>
      <c r="G386" s="463">
        <v>50</v>
      </c>
      <c r="H386" s="463">
        <v>95</v>
      </c>
      <c r="I386" s="463">
        <v>97</v>
      </c>
      <c r="J386" s="463">
        <v>80</v>
      </c>
      <c r="K386" s="463">
        <v>67</v>
      </c>
      <c r="L386" s="463">
        <v>108</v>
      </c>
      <c r="M386" s="463">
        <v>56</v>
      </c>
      <c r="N386" s="463">
        <v>34</v>
      </c>
      <c r="O386" s="464">
        <v>8</v>
      </c>
      <c r="P386" s="460"/>
    </row>
    <row r="387" spans="1:16" s="453" customFormat="1" x14ac:dyDescent="0.2">
      <c r="A387" s="465"/>
      <c r="B387" s="466" t="s">
        <v>1252</v>
      </c>
      <c r="C387" s="467">
        <v>315</v>
      </c>
      <c r="D387" s="468">
        <v>5</v>
      </c>
      <c r="E387" s="468">
        <v>12</v>
      </c>
      <c r="F387" s="468">
        <v>13</v>
      </c>
      <c r="G387" s="468">
        <v>32</v>
      </c>
      <c r="H387" s="468">
        <v>55</v>
      </c>
      <c r="I387" s="468">
        <v>41</v>
      </c>
      <c r="J387" s="468">
        <v>36</v>
      </c>
      <c r="K387" s="468">
        <v>38</v>
      </c>
      <c r="L387" s="468">
        <v>46</v>
      </c>
      <c r="M387" s="468">
        <v>27</v>
      </c>
      <c r="N387" s="468">
        <v>9</v>
      </c>
      <c r="O387" s="469">
        <v>1</v>
      </c>
      <c r="P387" s="460"/>
    </row>
    <row r="388" spans="1:16" s="453" customFormat="1" x14ac:dyDescent="0.2">
      <c r="A388" s="465"/>
      <c r="B388" s="466" t="s">
        <v>158</v>
      </c>
      <c r="C388" s="467">
        <v>340</v>
      </c>
      <c r="D388" s="468">
        <v>10</v>
      </c>
      <c r="E388" s="468">
        <v>10</v>
      </c>
      <c r="F388" s="468">
        <v>10</v>
      </c>
      <c r="G388" s="468">
        <v>18</v>
      </c>
      <c r="H388" s="468">
        <v>40</v>
      </c>
      <c r="I388" s="468">
        <v>56</v>
      </c>
      <c r="J388" s="468">
        <v>44</v>
      </c>
      <c r="K388" s="468">
        <v>29</v>
      </c>
      <c r="L388" s="468">
        <v>62</v>
      </c>
      <c r="M388" s="468">
        <v>29</v>
      </c>
      <c r="N388" s="468">
        <v>25</v>
      </c>
      <c r="O388" s="469">
        <v>7</v>
      </c>
      <c r="P388" s="460"/>
    </row>
    <row r="389" spans="1:16" s="453" customFormat="1" x14ac:dyDescent="0.2">
      <c r="A389" s="658" t="s">
        <v>48</v>
      </c>
      <c r="B389" s="461" t="s">
        <v>10</v>
      </c>
      <c r="C389" s="462">
        <v>83</v>
      </c>
      <c r="D389" s="463">
        <v>2</v>
      </c>
      <c r="E389" s="463">
        <v>1</v>
      </c>
      <c r="F389" s="463">
        <v>4</v>
      </c>
      <c r="G389" s="463">
        <v>0</v>
      </c>
      <c r="H389" s="463">
        <v>3</v>
      </c>
      <c r="I389" s="463">
        <v>26</v>
      </c>
      <c r="J389" s="463">
        <v>11</v>
      </c>
      <c r="K389" s="463">
        <v>8</v>
      </c>
      <c r="L389" s="463">
        <v>14</v>
      </c>
      <c r="M389" s="463">
        <v>9</v>
      </c>
      <c r="N389" s="463">
        <v>5</v>
      </c>
      <c r="O389" s="464">
        <v>0</v>
      </c>
      <c r="P389" s="460"/>
    </row>
    <row r="390" spans="1:16" s="453" customFormat="1" x14ac:dyDescent="0.2">
      <c r="A390" s="465"/>
      <c r="B390" s="466" t="s">
        <v>1253</v>
      </c>
      <c r="C390" s="467">
        <v>1</v>
      </c>
      <c r="D390" s="468">
        <v>0</v>
      </c>
      <c r="E390" s="468">
        <v>0</v>
      </c>
      <c r="F390" s="468">
        <v>0</v>
      </c>
      <c r="G390" s="468">
        <v>0</v>
      </c>
      <c r="H390" s="468">
        <v>0</v>
      </c>
      <c r="I390" s="468">
        <v>0</v>
      </c>
      <c r="J390" s="468">
        <v>0</v>
      </c>
      <c r="K390" s="468">
        <v>0</v>
      </c>
      <c r="L390" s="468">
        <v>1</v>
      </c>
      <c r="M390" s="468">
        <v>0</v>
      </c>
      <c r="N390" s="468">
        <v>0</v>
      </c>
      <c r="O390" s="469">
        <v>0</v>
      </c>
      <c r="P390" s="460"/>
    </row>
    <row r="391" spans="1:16" s="453" customFormat="1" x14ac:dyDescent="0.2">
      <c r="A391" s="465"/>
      <c r="B391" s="466" t="s">
        <v>1254</v>
      </c>
      <c r="C391" s="467">
        <v>23</v>
      </c>
      <c r="D391" s="468">
        <v>2</v>
      </c>
      <c r="E391" s="468">
        <v>0</v>
      </c>
      <c r="F391" s="468">
        <v>0</v>
      </c>
      <c r="G391" s="468">
        <v>0</v>
      </c>
      <c r="H391" s="468">
        <v>1</v>
      </c>
      <c r="I391" s="468">
        <v>11</v>
      </c>
      <c r="J391" s="468">
        <v>4</v>
      </c>
      <c r="K391" s="468">
        <v>1</v>
      </c>
      <c r="L391" s="468">
        <v>1</v>
      </c>
      <c r="M391" s="468">
        <v>0</v>
      </c>
      <c r="N391" s="468">
        <v>3</v>
      </c>
      <c r="O391" s="469">
        <v>0</v>
      </c>
      <c r="P391" s="460"/>
    </row>
    <row r="392" spans="1:16" s="453" customFormat="1" x14ac:dyDescent="0.2">
      <c r="A392" s="465"/>
      <c r="B392" s="466" t="s">
        <v>158</v>
      </c>
      <c r="C392" s="467">
        <v>59</v>
      </c>
      <c r="D392" s="468">
        <v>0</v>
      </c>
      <c r="E392" s="468">
        <v>1</v>
      </c>
      <c r="F392" s="468">
        <v>4</v>
      </c>
      <c r="G392" s="468">
        <v>0</v>
      </c>
      <c r="H392" s="468">
        <v>2</v>
      </c>
      <c r="I392" s="468">
        <v>15</v>
      </c>
      <c r="J392" s="468">
        <v>7</v>
      </c>
      <c r="K392" s="468">
        <v>7</v>
      </c>
      <c r="L392" s="468">
        <v>12</v>
      </c>
      <c r="M392" s="468">
        <v>9</v>
      </c>
      <c r="N392" s="468">
        <v>2</v>
      </c>
      <c r="O392" s="469">
        <v>0</v>
      </c>
      <c r="P392" s="460"/>
    </row>
    <row r="393" spans="1:16" s="453" customFormat="1" x14ac:dyDescent="0.2">
      <c r="A393" s="658" t="s">
        <v>784</v>
      </c>
      <c r="B393" s="461" t="s">
        <v>10</v>
      </c>
      <c r="C393" s="462">
        <v>42</v>
      </c>
      <c r="D393" s="463">
        <v>0</v>
      </c>
      <c r="E393" s="463">
        <v>0</v>
      </c>
      <c r="F393" s="463">
        <v>0</v>
      </c>
      <c r="G393" s="463">
        <v>2</v>
      </c>
      <c r="H393" s="463">
        <v>1</v>
      </c>
      <c r="I393" s="463">
        <v>2</v>
      </c>
      <c r="J393" s="463">
        <v>6</v>
      </c>
      <c r="K393" s="463">
        <v>6</v>
      </c>
      <c r="L393" s="463">
        <v>12</v>
      </c>
      <c r="M393" s="463">
        <v>4</v>
      </c>
      <c r="N393" s="463">
        <v>8</v>
      </c>
      <c r="O393" s="464">
        <v>1</v>
      </c>
      <c r="P393" s="460"/>
    </row>
    <row r="394" spans="1:16" s="453" customFormat="1" x14ac:dyDescent="0.2">
      <c r="A394" s="465"/>
      <c r="B394" s="466" t="s">
        <v>1257</v>
      </c>
      <c r="C394" s="467">
        <v>1</v>
      </c>
      <c r="D394" s="468">
        <v>0</v>
      </c>
      <c r="E394" s="468">
        <v>0</v>
      </c>
      <c r="F394" s="468">
        <v>0</v>
      </c>
      <c r="G394" s="468">
        <v>0</v>
      </c>
      <c r="H394" s="468">
        <v>0</v>
      </c>
      <c r="I394" s="468">
        <v>0</v>
      </c>
      <c r="J394" s="468">
        <v>0</v>
      </c>
      <c r="K394" s="468">
        <v>0</v>
      </c>
      <c r="L394" s="468">
        <v>1</v>
      </c>
      <c r="M394" s="468">
        <v>0</v>
      </c>
      <c r="N394" s="468">
        <v>0</v>
      </c>
      <c r="O394" s="469">
        <v>0</v>
      </c>
      <c r="P394" s="460"/>
    </row>
    <row r="395" spans="1:16" s="453" customFormat="1" x14ac:dyDescent="0.2">
      <c r="A395" s="465"/>
      <c r="B395" s="466" t="s">
        <v>3192</v>
      </c>
      <c r="C395" s="467">
        <v>2</v>
      </c>
      <c r="D395" s="468">
        <v>0</v>
      </c>
      <c r="E395" s="468">
        <v>0</v>
      </c>
      <c r="F395" s="468">
        <v>0</v>
      </c>
      <c r="G395" s="468">
        <v>0</v>
      </c>
      <c r="H395" s="468">
        <v>0</v>
      </c>
      <c r="I395" s="468">
        <v>0</v>
      </c>
      <c r="J395" s="468">
        <v>1</v>
      </c>
      <c r="K395" s="468">
        <v>0</v>
      </c>
      <c r="L395" s="468">
        <v>1</v>
      </c>
      <c r="M395" s="468">
        <v>0</v>
      </c>
      <c r="N395" s="468">
        <v>0</v>
      </c>
      <c r="O395" s="469">
        <v>0</v>
      </c>
      <c r="P395" s="460"/>
    </row>
    <row r="396" spans="1:16" s="453" customFormat="1" x14ac:dyDescent="0.2">
      <c r="A396" s="465"/>
      <c r="B396" s="466" t="s">
        <v>1259</v>
      </c>
      <c r="C396" s="467">
        <v>3</v>
      </c>
      <c r="D396" s="468">
        <v>0</v>
      </c>
      <c r="E396" s="468">
        <v>0</v>
      </c>
      <c r="F396" s="468">
        <v>0</v>
      </c>
      <c r="G396" s="468">
        <v>1</v>
      </c>
      <c r="H396" s="468">
        <v>0</v>
      </c>
      <c r="I396" s="468">
        <v>0</v>
      </c>
      <c r="J396" s="468">
        <v>0</v>
      </c>
      <c r="K396" s="468">
        <v>1</v>
      </c>
      <c r="L396" s="468">
        <v>1</v>
      </c>
      <c r="M396" s="468">
        <v>0</v>
      </c>
      <c r="N396" s="468">
        <v>0</v>
      </c>
      <c r="O396" s="469">
        <v>0</v>
      </c>
      <c r="P396" s="460"/>
    </row>
    <row r="397" spans="1:16" s="453" customFormat="1" x14ac:dyDescent="0.2">
      <c r="A397" s="465"/>
      <c r="B397" s="466" t="s">
        <v>1260</v>
      </c>
      <c r="C397" s="467">
        <v>2</v>
      </c>
      <c r="D397" s="468">
        <v>0</v>
      </c>
      <c r="E397" s="468">
        <v>0</v>
      </c>
      <c r="F397" s="468">
        <v>0</v>
      </c>
      <c r="G397" s="468">
        <v>0</v>
      </c>
      <c r="H397" s="468">
        <v>0</v>
      </c>
      <c r="I397" s="468">
        <v>0</v>
      </c>
      <c r="J397" s="468">
        <v>0</v>
      </c>
      <c r="K397" s="468">
        <v>1</v>
      </c>
      <c r="L397" s="468">
        <v>1</v>
      </c>
      <c r="M397" s="468">
        <v>0</v>
      </c>
      <c r="N397" s="468">
        <v>0</v>
      </c>
      <c r="O397" s="469">
        <v>0</v>
      </c>
      <c r="P397" s="460"/>
    </row>
    <row r="398" spans="1:16" s="453" customFormat="1" x14ac:dyDescent="0.2">
      <c r="A398" s="465"/>
      <c r="B398" s="466" t="s">
        <v>158</v>
      </c>
      <c r="C398" s="467">
        <v>34</v>
      </c>
      <c r="D398" s="468">
        <v>0</v>
      </c>
      <c r="E398" s="468">
        <v>0</v>
      </c>
      <c r="F398" s="468">
        <v>0</v>
      </c>
      <c r="G398" s="468">
        <v>1</v>
      </c>
      <c r="H398" s="468">
        <v>1</v>
      </c>
      <c r="I398" s="468">
        <v>2</v>
      </c>
      <c r="J398" s="468">
        <v>5</v>
      </c>
      <c r="K398" s="468">
        <v>4</v>
      </c>
      <c r="L398" s="468">
        <v>8</v>
      </c>
      <c r="M398" s="468">
        <v>4</v>
      </c>
      <c r="N398" s="468">
        <v>8</v>
      </c>
      <c r="O398" s="469">
        <v>1</v>
      </c>
      <c r="P398" s="460"/>
    </row>
    <row r="399" spans="1:16" s="453" customFormat="1" x14ac:dyDescent="0.2">
      <c r="A399" s="658" t="s">
        <v>47</v>
      </c>
      <c r="B399" s="461" t="s">
        <v>10</v>
      </c>
      <c r="C399" s="462">
        <v>40</v>
      </c>
      <c r="D399" s="463">
        <v>2</v>
      </c>
      <c r="E399" s="463">
        <v>2</v>
      </c>
      <c r="F399" s="463">
        <v>2</v>
      </c>
      <c r="G399" s="463">
        <v>0</v>
      </c>
      <c r="H399" s="463">
        <v>1</v>
      </c>
      <c r="I399" s="463">
        <v>6</v>
      </c>
      <c r="J399" s="463">
        <v>8</v>
      </c>
      <c r="K399" s="463">
        <v>10</v>
      </c>
      <c r="L399" s="463">
        <v>7</v>
      </c>
      <c r="M399" s="463">
        <v>1</v>
      </c>
      <c r="N399" s="463">
        <v>1</v>
      </c>
      <c r="O399" s="464">
        <v>0</v>
      </c>
      <c r="P399" s="460"/>
    </row>
    <row r="400" spans="1:16" s="453" customFormat="1" x14ac:dyDescent="0.2">
      <c r="A400" s="465"/>
      <c r="B400" s="466" t="s">
        <v>1266</v>
      </c>
      <c r="C400" s="467">
        <v>17</v>
      </c>
      <c r="D400" s="468">
        <v>0</v>
      </c>
      <c r="E400" s="468">
        <v>1</v>
      </c>
      <c r="F400" s="468">
        <v>0</v>
      </c>
      <c r="G400" s="468">
        <v>0</v>
      </c>
      <c r="H400" s="468">
        <v>0</v>
      </c>
      <c r="I400" s="468">
        <v>3</v>
      </c>
      <c r="J400" s="468">
        <v>2</v>
      </c>
      <c r="K400" s="468">
        <v>5</v>
      </c>
      <c r="L400" s="468">
        <v>5</v>
      </c>
      <c r="M400" s="468">
        <v>0</v>
      </c>
      <c r="N400" s="468">
        <v>1</v>
      </c>
      <c r="O400" s="469">
        <v>0</v>
      </c>
      <c r="P400" s="460"/>
    </row>
    <row r="401" spans="1:16" s="453" customFormat="1" x14ac:dyDescent="0.2">
      <c r="A401" s="465"/>
      <c r="B401" s="466" t="s">
        <v>158</v>
      </c>
      <c r="C401" s="467">
        <v>23</v>
      </c>
      <c r="D401" s="468">
        <v>2</v>
      </c>
      <c r="E401" s="468">
        <v>1</v>
      </c>
      <c r="F401" s="468">
        <v>2</v>
      </c>
      <c r="G401" s="468">
        <v>0</v>
      </c>
      <c r="H401" s="468">
        <v>1</v>
      </c>
      <c r="I401" s="468">
        <v>3</v>
      </c>
      <c r="J401" s="468">
        <v>6</v>
      </c>
      <c r="K401" s="468">
        <v>5</v>
      </c>
      <c r="L401" s="468">
        <v>2</v>
      </c>
      <c r="M401" s="468">
        <v>1</v>
      </c>
      <c r="N401" s="468">
        <v>0</v>
      </c>
      <c r="O401" s="469">
        <v>0</v>
      </c>
      <c r="P401" s="460"/>
    </row>
    <row r="402" spans="1:16" s="453" customFormat="1" x14ac:dyDescent="0.2">
      <c r="A402" s="658" t="s">
        <v>49</v>
      </c>
      <c r="B402" s="461" t="s">
        <v>10</v>
      </c>
      <c r="C402" s="462">
        <v>4143</v>
      </c>
      <c r="D402" s="463">
        <v>81</v>
      </c>
      <c r="E402" s="463">
        <v>52</v>
      </c>
      <c r="F402" s="463">
        <v>71</v>
      </c>
      <c r="G402" s="463">
        <v>160</v>
      </c>
      <c r="H402" s="463">
        <v>287</v>
      </c>
      <c r="I402" s="463">
        <v>372</v>
      </c>
      <c r="J402" s="463">
        <v>502</v>
      </c>
      <c r="K402" s="463">
        <v>524</v>
      </c>
      <c r="L402" s="463">
        <v>934</v>
      </c>
      <c r="M402" s="463">
        <v>654</v>
      </c>
      <c r="N402" s="463">
        <v>332</v>
      </c>
      <c r="O402" s="464">
        <v>174</v>
      </c>
      <c r="P402" s="460"/>
    </row>
    <row r="403" spans="1:16" s="453" customFormat="1" x14ac:dyDescent="0.2">
      <c r="A403" s="465"/>
      <c r="B403" s="466" t="s">
        <v>1267</v>
      </c>
      <c r="C403" s="467">
        <v>10</v>
      </c>
      <c r="D403" s="468">
        <v>0</v>
      </c>
      <c r="E403" s="468">
        <v>0</v>
      </c>
      <c r="F403" s="468">
        <v>0</v>
      </c>
      <c r="G403" s="468">
        <v>0</v>
      </c>
      <c r="H403" s="468">
        <v>0</v>
      </c>
      <c r="I403" s="468">
        <v>2</v>
      </c>
      <c r="J403" s="468">
        <v>1</v>
      </c>
      <c r="K403" s="468">
        <v>3</v>
      </c>
      <c r="L403" s="468">
        <v>3</v>
      </c>
      <c r="M403" s="468">
        <v>0</v>
      </c>
      <c r="N403" s="468">
        <v>1</v>
      </c>
      <c r="O403" s="469">
        <v>0</v>
      </c>
      <c r="P403" s="460"/>
    </row>
    <row r="404" spans="1:16" s="453" customFormat="1" x14ac:dyDescent="0.2">
      <c r="A404" s="465"/>
      <c r="B404" s="466" t="s">
        <v>1268</v>
      </c>
      <c r="C404" s="467">
        <v>19</v>
      </c>
      <c r="D404" s="468">
        <v>2</v>
      </c>
      <c r="E404" s="468">
        <v>0</v>
      </c>
      <c r="F404" s="468">
        <v>0</v>
      </c>
      <c r="G404" s="468">
        <v>0</v>
      </c>
      <c r="H404" s="468">
        <v>1</v>
      </c>
      <c r="I404" s="468">
        <v>5</v>
      </c>
      <c r="J404" s="468">
        <v>2</v>
      </c>
      <c r="K404" s="468">
        <v>1</v>
      </c>
      <c r="L404" s="468">
        <v>6</v>
      </c>
      <c r="M404" s="468">
        <v>2</v>
      </c>
      <c r="N404" s="468">
        <v>0</v>
      </c>
      <c r="O404" s="469">
        <v>0</v>
      </c>
      <c r="P404" s="460"/>
    </row>
    <row r="405" spans="1:16" s="453" customFormat="1" x14ac:dyDescent="0.2">
      <c r="A405" s="465"/>
      <c r="B405" s="466" t="s">
        <v>1269</v>
      </c>
      <c r="C405" s="467">
        <v>4114</v>
      </c>
      <c r="D405" s="468">
        <v>79</v>
      </c>
      <c r="E405" s="468">
        <v>52</v>
      </c>
      <c r="F405" s="468">
        <v>71</v>
      </c>
      <c r="G405" s="468">
        <v>160</v>
      </c>
      <c r="H405" s="468">
        <v>286</v>
      </c>
      <c r="I405" s="468">
        <v>365</v>
      </c>
      <c r="J405" s="468">
        <v>499</v>
      </c>
      <c r="K405" s="468">
        <v>520</v>
      </c>
      <c r="L405" s="468">
        <v>925</v>
      </c>
      <c r="M405" s="468">
        <v>652</v>
      </c>
      <c r="N405" s="468">
        <v>331</v>
      </c>
      <c r="O405" s="469">
        <v>174</v>
      </c>
      <c r="P405" s="460"/>
    </row>
    <row r="406" spans="1:16" s="453" customFormat="1" x14ac:dyDescent="0.2">
      <c r="A406" s="658" t="s">
        <v>50</v>
      </c>
      <c r="B406" s="461" t="s">
        <v>10</v>
      </c>
      <c r="C406" s="462">
        <v>12471</v>
      </c>
      <c r="D406" s="463">
        <v>651</v>
      </c>
      <c r="E406" s="463">
        <v>275</v>
      </c>
      <c r="F406" s="463">
        <v>234</v>
      </c>
      <c r="G406" s="463">
        <v>346</v>
      </c>
      <c r="H406" s="463">
        <v>716</v>
      </c>
      <c r="I406" s="463">
        <v>1642</v>
      </c>
      <c r="J406" s="463">
        <v>1973</v>
      </c>
      <c r="K406" s="463">
        <v>1377</v>
      </c>
      <c r="L406" s="463">
        <v>2198</v>
      </c>
      <c r="M406" s="463">
        <v>1771</v>
      </c>
      <c r="N406" s="463">
        <v>942</v>
      </c>
      <c r="O406" s="464">
        <v>346</v>
      </c>
      <c r="P406" s="460"/>
    </row>
    <row r="407" spans="1:16" s="453" customFormat="1" x14ac:dyDescent="0.2">
      <c r="A407" s="465"/>
      <c r="B407" s="466" t="s">
        <v>1270</v>
      </c>
      <c r="C407" s="467">
        <v>23</v>
      </c>
      <c r="D407" s="468">
        <v>2</v>
      </c>
      <c r="E407" s="468">
        <v>0</v>
      </c>
      <c r="F407" s="468">
        <v>0</v>
      </c>
      <c r="G407" s="468">
        <v>1</v>
      </c>
      <c r="H407" s="468">
        <v>1</v>
      </c>
      <c r="I407" s="468">
        <v>4</v>
      </c>
      <c r="J407" s="468">
        <v>5</v>
      </c>
      <c r="K407" s="468">
        <v>2</v>
      </c>
      <c r="L407" s="468">
        <v>3</v>
      </c>
      <c r="M407" s="468">
        <v>3</v>
      </c>
      <c r="N407" s="468">
        <v>2</v>
      </c>
      <c r="O407" s="469">
        <v>0</v>
      </c>
      <c r="P407" s="460"/>
    </row>
    <row r="408" spans="1:16" s="453" customFormat="1" x14ac:dyDescent="0.2">
      <c r="A408" s="465"/>
      <c r="B408" s="466" t="s">
        <v>1271</v>
      </c>
      <c r="C408" s="467">
        <v>8</v>
      </c>
      <c r="D408" s="468">
        <v>0</v>
      </c>
      <c r="E408" s="468">
        <v>0</v>
      </c>
      <c r="F408" s="468">
        <v>0</v>
      </c>
      <c r="G408" s="468">
        <v>0</v>
      </c>
      <c r="H408" s="468">
        <v>0</v>
      </c>
      <c r="I408" s="468">
        <v>0</v>
      </c>
      <c r="J408" s="468">
        <v>0</v>
      </c>
      <c r="K408" s="468">
        <v>0</v>
      </c>
      <c r="L408" s="468">
        <v>4</v>
      </c>
      <c r="M408" s="468">
        <v>2</v>
      </c>
      <c r="N408" s="468">
        <v>2</v>
      </c>
      <c r="O408" s="469">
        <v>0</v>
      </c>
      <c r="P408" s="460"/>
    </row>
    <row r="409" spans="1:16" s="453" customFormat="1" x14ac:dyDescent="0.2">
      <c r="A409" s="465"/>
      <c r="B409" s="466" t="s">
        <v>1272</v>
      </c>
      <c r="C409" s="467">
        <v>1</v>
      </c>
      <c r="D409" s="468">
        <v>0</v>
      </c>
      <c r="E409" s="468">
        <v>0</v>
      </c>
      <c r="F409" s="468">
        <v>0</v>
      </c>
      <c r="G409" s="468">
        <v>0</v>
      </c>
      <c r="H409" s="468">
        <v>0</v>
      </c>
      <c r="I409" s="468">
        <v>0</v>
      </c>
      <c r="J409" s="468">
        <v>0</v>
      </c>
      <c r="K409" s="468">
        <v>0</v>
      </c>
      <c r="L409" s="468">
        <v>1</v>
      </c>
      <c r="M409" s="468">
        <v>0</v>
      </c>
      <c r="N409" s="468">
        <v>0</v>
      </c>
      <c r="O409" s="469">
        <v>0</v>
      </c>
      <c r="P409" s="460"/>
    </row>
    <row r="410" spans="1:16" s="453" customFormat="1" x14ac:dyDescent="0.2">
      <c r="A410" s="465"/>
      <c r="B410" s="466" t="s">
        <v>1273</v>
      </c>
      <c r="C410" s="467">
        <v>2</v>
      </c>
      <c r="D410" s="468">
        <v>1</v>
      </c>
      <c r="E410" s="468">
        <v>0</v>
      </c>
      <c r="F410" s="468">
        <v>0</v>
      </c>
      <c r="G410" s="468">
        <v>0</v>
      </c>
      <c r="H410" s="468">
        <v>0</v>
      </c>
      <c r="I410" s="468">
        <v>1</v>
      </c>
      <c r="J410" s="468">
        <v>0</v>
      </c>
      <c r="K410" s="468">
        <v>0</v>
      </c>
      <c r="L410" s="468">
        <v>0</v>
      </c>
      <c r="M410" s="468">
        <v>0</v>
      </c>
      <c r="N410" s="468">
        <v>0</v>
      </c>
      <c r="O410" s="469">
        <v>0</v>
      </c>
      <c r="P410" s="460"/>
    </row>
    <row r="411" spans="1:16" s="453" customFormat="1" x14ac:dyDescent="0.2">
      <c r="A411" s="465"/>
      <c r="B411" s="466" t="s">
        <v>1275</v>
      </c>
      <c r="C411" s="467">
        <v>85</v>
      </c>
      <c r="D411" s="468">
        <v>4</v>
      </c>
      <c r="E411" s="468">
        <v>2</v>
      </c>
      <c r="F411" s="468">
        <v>0</v>
      </c>
      <c r="G411" s="468">
        <v>2</v>
      </c>
      <c r="H411" s="468">
        <v>2</v>
      </c>
      <c r="I411" s="468">
        <v>7</v>
      </c>
      <c r="J411" s="468">
        <v>10</v>
      </c>
      <c r="K411" s="468">
        <v>5</v>
      </c>
      <c r="L411" s="468">
        <v>25</v>
      </c>
      <c r="M411" s="468">
        <v>23</v>
      </c>
      <c r="N411" s="468">
        <v>4</v>
      </c>
      <c r="O411" s="469">
        <v>1</v>
      </c>
      <c r="P411" s="460"/>
    </row>
    <row r="412" spans="1:16" s="453" customFormat="1" x14ac:dyDescent="0.2">
      <c r="A412" s="465"/>
      <c r="B412" s="466" t="s">
        <v>160</v>
      </c>
      <c r="C412" s="467">
        <v>12328</v>
      </c>
      <c r="D412" s="468">
        <v>643</v>
      </c>
      <c r="E412" s="468">
        <v>273</v>
      </c>
      <c r="F412" s="468">
        <v>233</v>
      </c>
      <c r="G412" s="468">
        <v>342</v>
      </c>
      <c r="H412" s="468">
        <v>713</v>
      </c>
      <c r="I412" s="468">
        <v>1624</v>
      </c>
      <c r="J412" s="468">
        <v>1955</v>
      </c>
      <c r="K412" s="468">
        <v>1366</v>
      </c>
      <c r="L412" s="468">
        <v>2161</v>
      </c>
      <c r="M412" s="468">
        <v>1740</v>
      </c>
      <c r="N412" s="468">
        <v>933</v>
      </c>
      <c r="O412" s="469">
        <v>345</v>
      </c>
      <c r="P412" s="460"/>
    </row>
    <row r="413" spans="1:16" s="453" customFormat="1" x14ac:dyDescent="0.2">
      <c r="A413" s="465"/>
      <c r="B413" s="466" t="s">
        <v>1276</v>
      </c>
      <c r="C413" s="467">
        <v>6</v>
      </c>
      <c r="D413" s="468">
        <v>0</v>
      </c>
      <c r="E413" s="468">
        <v>0</v>
      </c>
      <c r="F413" s="468">
        <v>0</v>
      </c>
      <c r="G413" s="468">
        <v>0</v>
      </c>
      <c r="H413" s="468">
        <v>0</v>
      </c>
      <c r="I413" s="468">
        <v>3</v>
      </c>
      <c r="J413" s="468">
        <v>2</v>
      </c>
      <c r="K413" s="468">
        <v>0</v>
      </c>
      <c r="L413" s="468">
        <v>0</v>
      </c>
      <c r="M413" s="468">
        <v>1</v>
      </c>
      <c r="N413" s="468">
        <v>0</v>
      </c>
      <c r="O413" s="469">
        <v>0</v>
      </c>
      <c r="P413" s="460"/>
    </row>
    <row r="414" spans="1:16" s="453" customFormat="1" x14ac:dyDescent="0.2">
      <c r="A414" s="465"/>
      <c r="B414" s="466" t="s">
        <v>1277</v>
      </c>
      <c r="C414" s="467">
        <v>5</v>
      </c>
      <c r="D414" s="468">
        <v>1</v>
      </c>
      <c r="E414" s="468">
        <v>0</v>
      </c>
      <c r="F414" s="468">
        <v>0</v>
      </c>
      <c r="G414" s="468">
        <v>0</v>
      </c>
      <c r="H414" s="468">
        <v>0</v>
      </c>
      <c r="I414" s="468">
        <v>0</v>
      </c>
      <c r="J414" s="468">
        <v>1</v>
      </c>
      <c r="K414" s="468">
        <v>1</v>
      </c>
      <c r="L414" s="468">
        <v>1</v>
      </c>
      <c r="M414" s="468">
        <v>0</v>
      </c>
      <c r="N414" s="468">
        <v>1</v>
      </c>
      <c r="O414" s="469">
        <v>0</v>
      </c>
      <c r="P414" s="460"/>
    </row>
    <row r="415" spans="1:16" s="453" customFormat="1" x14ac:dyDescent="0.2">
      <c r="A415" s="465"/>
      <c r="B415" s="466" t="s">
        <v>1278</v>
      </c>
      <c r="C415" s="467">
        <v>12</v>
      </c>
      <c r="D415" s="468">
        <v>0</v>
      </c>
      <c r="E415" s="468">
        <v>0</v>
      </c>
      <c r="F415" s="468">
        <v>1</v>
      </c>
      <c r="G415" s="468">
        <v>1</v>
      </c>
      <c r="H415" s="468">
        <v>0</v>
      </c>
      <c r="I415" s="468">
        <v>3</v>
      </c>
      <c r="J415" s="468">
        <v>0</v>
      </c>
      <c r="K415" s="468">
        <v>2</v>
      </c>
      <c r="L415" s="468">
        <v>3</v>
      </c>
      <c r="M415" s="468">
        <v>2</v>
      </c>
      <c r="N415" s="468">
        <v>0</v>
      </c>
      <c r="O415" s="469">
        <v>0</v>
      </c>
      <c r="P415" s="460"/>
    </row>
    <row r="416" spans="1:16" s="453" customFormat="1" x14ac:dyDescent="0.2">
      <c r="A416" s="465"/>
      <c r="B416" s="466" t="s">
        <v>158</v>
      </c>
      <c r="C416" s="467">
        <v>1</v>
      </c>
      <c r="D416" s="468">
        <v>0</v>
      </c>
      <c r="E416" s="468">
        <v>0</v>
      </c>
      <c r="F416" s="468">
        <v>0</v>
      </c>
      <c r="G416" s="468">
        <v>0</v>
      </c>
      <c r="H416" s="468">
        <v>0</v>
      </c>
      <c r="I416" s="468">
        <v>0</v>
      </c>
      <c r="J416" s="468">
        <v>0</v>
      </c>
      <c r="K416" s="468">
        <v>1</v>
      </c>
      <c r="L416" s="468">
        <v>0</v>
      </c>
      <c r="M416" s="468">
        <v>0</v>
      </c>
      <c r="N416" s="468">
        <v>0</v>
      </c>
      <c r="O416" s="469">
        <v>0</v>
      </c>
      <c r="P416" s="460"/>
    </row>
    <row r="417" spans="1:16" s="453" customFormat="1" x14ac:dyDescent="0.2">
      <c r="A417" s="658" t="s">
        <v>51</v>
      </c>
      <c r="B417" s="461" t="s">
        <v>10</v>
      </c>
      <c r="C417" s="462">
        <v>2128</v>
      </c>
      <c r="D417" s="463">
        <v>86</v>
      </c>
      <c r="E417" s="463">
        <v>67</v>
      </c>
      <c r="F417" s="463">
        <v>83</v>
      </c>
      <c r="G417" s="463">
        <v>83</v>
      </c>
      <c r="H417" s="463">
        <v>148</v>
      </c>
      <c r="I417" s="463">
        <v>324</v>
      </c>
      <c r="J417" s="463">
        <v>320</v>
      </c>
      <c r="K417" s="463">
        <v>243</v>
      </c>
      <c r="L417" s="463">
        <v>331</v>
      </c>
      <c r="M417" s="463">
        <v>239</v>
      </c>
      <c r="N417" s="463">
        <v>156</v>
      </c>
      <c r="O417" s="464">
        <v>48</v>
      </c>
      <c r="P417" s="460"/>
    </row>
    <row r="418" spans="1:16" s="453" customFormat="1" x14ac:dyDescent="0.2">
      <c r="A418" s="465"/>
      <c r="B418" s="466" t="s">
        <v>1279</v>
      </c>
      <c r="C418" s="467">
        <v>928</v>
      </c>
      <c r="D418" s="468">
        <v>40</v>
      </c>
      <c r="E418" s="468">
        <v>17</v>
      </c>
      <c r="F418" s="468">
        <v>17</v>
      </c>
      <c r="G418" s="468">
        <v>26</v>
      </c>
      <c r="H418" s="468">
        <v>79</v>
      </c>
      <c r="I418" s="468">
        <v>175</v>
      </c>
      <c r="J418" s="468">
        <v>154</v>
      </c>
      <c r="K418" s="468">
        <v>100</v>
      </c>
      <c r="L418" s="468">
        <v>122</v>
      </c>
      <c r="M418" s="468">
        <v>102</v>
      </c>
      <c r="N418" s="468">
        <v>73</v>
      </c>
      <c r="O418" s="469">
        <v>23</v>
      </c>
      <c r="P418" s="460"/>
    </row>
    <row r="419" spans="1:16" s="453" customFormat="1" x14ac:dyDescent="0.2">
      <c r="A419" s="465"/>
      <c r="B419" s="466" t="s">
        <v>158</v>
      </c>
      <c r="C419" s="467">
        <v>1200</v>
      </c>
      <c r="D419" s="468">
        <v>46</v>
      </c>
      <c r="E419" s="468">
        <v>50</v>
      </c>
      <c r="F419" s="468">
        <v>66</v>
      </c>
      <c r="G419" s="468">
        <v>57</v>
      </c>
      <c r="H419" s="468">
        <v>69</v>
      </c>
      <c r="I419" s="468">
        <v>149</v>
      </c>
      <c r="J419" s="468">
        <v>166</v>
      </c>
      <c r="K419" s="468">
        <v>143</v>
      </c>
      <c r="L419" s="468">
        <v>209</v>
      </c>
      <c r="M419" s="468">
        <v>137</v>
      </c>
      <c r="N419" s="468">
        <v>83</v>
      </c>
      <c r="O419" s="469">
        <v>25</v>
      </c>
      <c r="P419" s="460"/>
    </row>
    <row r="420" spans="1:16" s="453" customFormat="1" x14ac:dyDescent="0.2">
      <c r="A420" s="658" t="s">
        <v>302</v>
      </c>
      <c r="B420" s="461" t="s">
        <v>10</v>
      </c>
      <c r="C420" s="462">
        <v>24</v>
      </c>
      <c r="D420" s="463">
        <v>1</v>
      </c>
      <c r="E420" s="463">
        <v>0</v>
      </c>
      <c r="F420" s="463">
        <v>0</v>
      </c>
      <c r="G420" s="463">
        <v>0</v>
      </c>
      <c r="H420" s="463">
        <v>1</v>
      </c>
      <c r="I420" s="463">
        <v>3</v>
      </c>
      <c r="J420" s="463">
        <v>4</v>
      </c>
      <c r="K420" s="463">
        <v>6</v>
      </c>
      <c r="L420" s="463">
        <v>7</v>
      </c>
      <c r="M420" s="463">
        <v>2</v>
      </c>
      <c r="N420" s="463">
        <v>0</v>
      </c>
      <c r="O420" s="464">
        <v>0</v>
      </c>
      <c r="P420" s="460"/>
    </row>
    <row r="421" spans="1:16" s="453" customFormat="1" x14ac:dyDescent="0.2">
      <c r="A421" s="465"/>
      <c r="B421" s="466" t="s">
        <v>1281</v>
      </c>
      <c r="C421" s="467">
        <v>5</v>
      </c>
      <c r="D421" s="468">
        <v>0</v>
      </c>
      <c r="E421" s="468">
        <v>0</v>
      </c>
      <c r="F421" s="468">
        <v>0</v>
      </c>
      <c r="G421" s="468">
        <v>0</v>
      </c>
      <c r="H421" s="468">
        <v>0</v>
      </c>
      <c r="I421" s="468">
        <v>2</v>
      </c>
      <c r="J421" s="468">
        <v>0</v>
      </c>
      <c r="K421" s="468">
        <v>1</v>
      </c>
      <c r="L421" s="468">
        <v>2</v>
      </c>
      <c r="M421" s="468">
        <v>0</v>
      </c>
      <c r="N421" s="468">
        <v>0</v>
      </c>
      <c r="O421" s="469">
        <v>0</v>
      </c>
      <c r="P421" s="460"/>
    </row>
    <row r="422" spans="1:16" s="453" customFormat="1" x14ac:dyDescent="0.2">
      <c r="A422" s="465"/>
      <c r="B422" s="466" t="s">
        <v>1282</v>
      </c>
      <c r="C422" s="467">
        <v>3</v>
      </c>
      <c r="D422" s="468">
        <v>0</v>
      </c>
      <c r="E422" s="468">
        <v>0</v>
      </c>
      <c r="F422" s="468">
        <v>0</v>
      </c>
      <c r="G422" s="468">
        <v>0</v>
      </c>
      <c r="H422" s="468">
        <v>0</v>
      </c>
      <c r="I422" s="468">
        <v>0</v>
      </c>
      <c r="J422" s="468">
        <v>0</v>
      </c>
      <c r="K422" s="468">
        <v>2</v>
      </c>
      <c r="L422" s="468">
        <v>1</v>
      </c>
      <c r="M422" s="468">
        <v>0</v>
      </c>
      <c r="N422" s="468">
        <v>0</v>
      </c>
      <c r="O422" s="469">
        <v>0</v>
      </c>
      <c r="P422" s="460"/>
    </row>
    <row r="423" spans="1:16" s="453" customFormat="1" x14ac:dyDescent="0.2">
      <c r="A423" s="465"/>
      <c r="B423" s="466" t="s">
        <v>1283</v>
      </c>
      <c r="C423" s="467">
        <v>1</v>
      </c>
      <c r="D423" s="468">
        <v>0</v>
      </c>
      <c r="E423" s="468">
        <v>0</v>
      </c>
      <c r="F423" s="468">
        <v>0</v>
      </c>
      <c r="G423" s="468">
        <v>0</v>
      </c>
      <c r="H423" s="468">
        <v>0</v>
      </c>
      <c r="I423" s="468">
        <v>0</v>
      </c>
      <c r="J423" s="468">
        <v>0</v>
      </c>
      <c r="K423" s="468">
        <v>1</v>
      </c>
      <c r="L423" s="468">
        <v>0</v>
      </c>
      <c r="M423" s="468">
        <v>0</v>
      </c>
      <c r="N423" s="468">
        <v>0</v>
      </c>
      <c r="O423" s="469">
        <v>0</v>
      </c>
      <c r="P423" s="460"/>
    </row>
    <row r="424" spans="1:16" s="453" customFormat="1" x14ac:dyDescent="0.2">
      <c r="A424" s="465"/>
      <c r="B424" s="466" t="s">
        <v>158</v>
      </c>
      <c r="C424" s="467">
        <v>15</v>
      </c>
      <c r="D424" s="468">
        <v>1</v>
      </c>
      <c r="E424" s="468">
        <v>0</v>
      </c>
      <c r="F424" s="468">
        <v>0</v>
      </c>
      <c r="G424" s="468">
        <v>0</v>
      </c>
      <c r="H424" s="468">
        <v>1</v>
      </c>
      <c r="I424" s="468">
        <v>1</v>
      </c>
      <c r="J424" s="468">
        <v>4</v>
      </c>
      <c r="K424" s="468">
        <v>2</v>
      </c>
      <c r="L424" s="468">
        <v>4</v>
      </c>
      <c r="M424" s="468">
        <v>2</v>
      </c>
      <c r="N424" s="468">
        <v>0</v>
      </c>
      <c r="O424" s="469">
        <v>0</v>
      </c>
      <c r="P424" s="460"/>
    </row>
    <row r="425" spans="1:16" s="453" customFormat="1" x14ac:dyDescent="0.2">
      <c r="A425" s="658" t="s">
        <v>52</v>
      </c>
      <c r="B425" s="461" t="s">
        <v>10</v>
      </c>
      <c r="C425" s="462">
        <v>117</v>
      </c>
      <c r="D425" s="463">
        <v>6</v>
      </c>
      <c r="E425" s="463">
        <v>5</v>
      </c>
      <c r="F425" s="463">
        <v>7</v>
      </c>
      <c r="G425" s="463">
        <v>5</v>
      </c>
      <c r="H425" s="463">
        <v>9</v>
      </c>
      <c r="I425" s="463">
        <v>17</v>
      </c>
      <c r="J425" s="463">
        <v>12</v>
      </c>
      <c r="K425" s="463">
        <v>13</v>
      </c>
      <c r="L425" s="463">
        <v>23</v>
      </c>
      <c r="M425" s="463">
        <v>11</v>
      </c>
      <c r="N425" s="463">
        <v>5</v>
      </c>
      <c r="O425" s="464">
        <v>4</v>
      </c>
      <c r="P425" s="460"/>
    </row>
    <row r="426" spans="1:16" s="453" customFormat="1" x14ac:dyDescent="0.2">
      <c r="A426" s="465"/>
      <c r="B426" s="466" t="s">
        <v>188</v>
      </c>
      <c r="C426" s="467">
        <v>114</v>
      </c>
      <c r="D426" s="468">
        <v>6</v>
      </c>
      <c r="E426" s="468">
        <v>5</v>
      </c>
      <c r="F426" s="468">
        <v>7</v>
      </c>
      <c r="G426" s="468">
        <v>5</v>
      </c>
      <c r="H426" s="468">
        <v>9</v>
      </c>
      <c r="I426" s="468">
        <v>16</v>
      </c>
      <c r="J426" s="468">
        <v>12</v>
      </c>
      <c r="K426" s="468">
        <v>13</v>
      </c>
      <c r="L426" s="468">
        <v>21</v>
      </c>
      <c r="M426" s="468">
        <v>11</v>
      </c>
      <c r="N426" s="468">
        <v>5</v>
      </c>
      <c r="O426" s="469">
        <v>4</v>
      </c>
      <c r="P426" s="460"/>
    </row>
    <row r="427" spans="1:16" s="453" customFormat="1" x14ac:dyDescent="0.2">
      <c r="A427" s="465"/>
      <c r="B427" s="466" t="s">
        <v>158</v>
      </c>
      <c r="C427" s="467">
        <v>3</v>
      </c>
      <c r="D427" s="468">
        <v>0</v>
      </c>
      <c r="E427" s="468">
        <v>0</v>
      </c>
      <c r="F427" s="468">
        <v>0</v>
      </c>
      <c r="G427" s="468">
        <v>0</v>
      </c>
      <c r="H427" s="468">
        <v>0</v>
      </c>
      <c r="I427" s="468">
        <v>1</v>
      </c>
      <c r="J427" s="468">
        <v>0</v>
      </c>
      <c r="K427" s="468">
        <v>0</v>
      </c>
      <c r="L427" s="468">
        <v>2</v>
      </c>
      <c r="M427" s="468">
        <v>0</v>
      </c>
      <c r="N427" s="468">
        <v>0</v>
      </c>
      <c r="O427" s="469">
        <v>0</v>
      </c>
      <c r="P427" s="460"/>
    </row>
    <row r="428" spans="1:16" s="453" customFormat="1" x14ac:dyDescent="0.2">
      <c r="A428" s="658" t="s">
        <v>785</v>
      </c>
      <c r="B428" s="461" t="s">
        <v>10</v>
      </c>
      <c r="C428" s="462">
        <v>6057</v>
      </c>
      <c r="D428" s="463">
        <v>154</v>
      </c>
      <c r="E428" s="463">
        <v>165</v>
      </c>
      <c r="F428" s="463">
        <v>199</v>
      </c>
      <c r="G428" s="463">
        <v>1180</v>
      </c>
      <c r="H428" s="463">
        <v>290</v>
      </c>
      <c r="I428" s="463">
        <v>676</v>
      </c>
      <c r="J428" s="463">
        <v>704</v>
      </c>
      <c r="K428" s="463">
        <v>594</v>
      </c>
      <c r="L428" s="463">
        <v>927</v>
      </c>
      <c r="M428" s="463">
        <v>653</v>
      </c>
      <c r="N428" s="463">
        <v>346</v>
      </c>
      <c r="O428" s="464">
        <v>169</v>
      </c>
      <c r="P428" s="460"/>
    </row>
    <row r="429" spans="1:16" s="453" customFormat="1" x14ac:dyDescent="0.2">
      <c r="A429" s="465"/>
      <c r="B429" s="466" t="s">
        <v>1284</v>
      </c>
      <c r="C429" s="467">
        <v>16</v>
      </c>
      <c r="D429" s="468">
        <v>0</v>
      </c>
      <c r="E429" s="468">
        <v>0</v>
      </c>
      <c r="F429" s="468">
        <v>0</v>
      </c>
      <c r="G429" s="468">
        <v>0</v>
      </c>
      <c r="H429" s="468">
        <v>1</v>
      </c>
      <c r="I429" s="468">
        <v>1</v>
      </c>
      <c r="J429" s="468">
        <v>0</v>
      </c>
      <c r="K429" s="468">
        <v>0</v>
      </c>
      <c r="L429" s="468">
        <v>4</v>
      </c>
      <c r="M429" s="468">
        <v>5</v>
      </c>
      <c r="N429" s="468">
        <v>3</v>
      </c>
      <c r="O429" s="469">
        <v>2</v>
      </c>
      <c r="P429" s="460"/>
    </row>
    <row r="430" spans="1:16" s="453" customFormat="1" x14ac:dyDescent="0.2">
      <c r="A430" s="465"/>
      <c r="B430" s="466" t="s">
        <v>1285</v>
      </c>
      <c r="C430" s="467">
        <v>8</v>
      </c>
      <c r="D430" s="468">
        <v>0</v>
      </c>
      <c r="E430" s="468">
        <v>0</v>
      </c>
      <c r="F430" s="468">
        <v>1</v>
      </c>
      <c r="G430" s="468">
        <v>1</v>
      </c>
      <c r="H430" s="468">
        <v>1</v>
      </c>
      <c r="I430" s="468">
        <v>1</v>
      </c>
      <c r="J430" s="468">
        <v>0</v>
      </c>
      <c r="K430" s="468">
        <v>1</v>
      </c>
      <c r="L430" s="468">
        <v>3</v>
      </c>
      <c r="M430" s="468">
        <v>0</v>
      </c>
      <c r="N430" s="468">
        <v>0</v>
      </c>
      <c r="O430" s="469">
        <v>0</v>
      </c>
      <c r="P430" s="460"/>
    </row>
    <row r="431" spans="1:16" s="453" customFormat="1" x14ac:dyDescent="0.2">
      <c r="A431" s="465"/>
      <c r="B431" s="466" t="s">
        <v>1286</v>
      </c>
      <c r="C431" s="467">
        <v>2</v>
      </c>
      <c r="D431" s="468">
        <v>0</v>
      </c>
      <c r="E431" s="468">
        <v>0</v>
      </c>
      <c r="F431" s="468">
        <v>0</v>
      </c>
      <c r="G431" s="468">
        <v>0</v>
      </c>
      <c r="H431" s="468">
        <v>0</v>
      </c>
      <c r="I431" s="468">
        <v>0</v>
      </c>
      <c r="J431" s="468">
        <v>2</v>
      </c>
      <c r="K431" s="468">
        <v>0</v>
      </c>
      <c r="L431" s="468">
        <v>0</v>
      </c>
      <c r="M431" s="468">
        <v>0</v>
      </c>
      <c r="N431" s="468">
        <v>0</v>
      </c>
      <c r="O431" s="469">
        <v>0</v>
      </c>
      <c r="P431" s="460"/>
    </row>
    <row r="432" spans="1:16" s="453" customFormat="1" x14ac:dyDescent="0.2">
      <c r="A432" s="465"/>
      <c r="B432" s="466" t="s">
        <v>1287</v>
      </c>
      <c r="C432" s="467">
        <v>21</v>
      </c>
      <c r="D432" s="468">
        <v>1</v>
      </c>
      <c r="E432" s="468">
        <v>0</v>
      </c>
      <c r="F432" s="468">
        <v>1</v>
      </c>
      <c r="G432" s="468">
        <v>0</v>
      </c>
      <c r="H432" s="468">
        <v>1</v>
      </c>
      <c r="I432" s="468">
        <v>2</v>
      </c>
      <c r="J432" s="468">
        <v>6</v>
      </c>
      <c r="K432" s="468">
        <v>7</v>
      </c>
      <c r="L432" s="468">
        <v>3</v>
      </c>
      <c r="M432" s="468">
        <v>0</v>
      </c>
      <c r="N432" s="468">
        <v>0</v>
      </c>
      <c r="O432" s="469">
        <v>0</v>
      </c>
      <c r="P432" s="460"/>
    </row>
    <row r="433" spans="1:16" s="453" customFormat="1" x14ac:dyDescent="0.2">
      <c r="A433" s="465"/>
      <c r="B433" s="466" t="s">
        <v>1289</v>
      </c>
      <c r="C433" s="467">
        <v>11</v>
      </c>
      <c r="D433" s="468">
        <v>0</v>
      </c>
      <c r="E433" s="468">
        <v>0</v>
      </c>
      <c r="F433" s="468">
        <v>0</v>
      </c>
      <c r="G433" s="468">
        <v>0</v>
      </c>
      <c r="H433" s="468">
        <v>0</v>
      </c>
      <c r="I433" s="468">
        <v>1</v>
      </c>
      <c r="J433" s="468">
        <v>2</v>
      </c>
      <c r="K433" s="468">
        <v>2</v>
      </c>
      <c r="L433" s="468">
        <v>1</v>
      </c>
      <c r="M433" s="468">
        <v>4</v>
      </c>
      <c r="N433" s="468">
        <v>1</v>
      </c>
      <c r="O433" s="469">
        <v>0</v>
      </c>
      <c r="P433" s="460"/>
    </row>
    <row r="434" spans="1:16" s="453" customFormat="1" x14ac:dyDescent="0.2">
      <c r="A434" s="465"/>
      <c r="B434" s="466" t="s">
        <v>1290</v>
      </c>
      <c r="C434" s="467">
        <v>876</v>
      </c>
      <c r="D434" s="468">
        <v>22</v>
      </c>
      <c r="E434" s="468">
        <v>25</v>
      </c>
      <c r="F434" s="468">
        <v>36</v>
      </c>
      <c r="G434" s="468">
        <v>19</v>
      </c>
      <c r="H434" s="468">
        <v>46</v>
      </c>
      <c r="I434" s="468">
        <v>95</v>
      </c>
      <c r="J434" s="468">
        <v>117</v>
      </c>
      <c r="K434" s="468">
        <v>103</v>
      </c>
      <c r="L434" s="468">
        <v>170</v>
      </c>
      <c r="M434" s="468">
        <v>138</v>
      </c>
      <c r="N434" s="468">
        <v>68</v>
      </c>
      <c r="O434" s="469">
        <v>37</v>
      </c>
      <c r="P434" s="460"/>
    </row>
    <row r="435" spans="1:16" s="453" customFormat="1" x14ac:dyDescent="0.2">
      <c r="A435" s="465"/>
      <c r="B435" s="466" t="s">
        <v>1291</v>
      </c>
      <c r="C435" s="467">
        <v>76</v>
      </c>
      <c r="D435" s="468">
        <v>5</v>
      </c>
      <c r="E435" s="468">
        <v>1</v>
      </c>
      <c r="F435" s="468">
        <v>3</v>
      </c>
      <c r="G435" s="468">
        <v>3</v>
      </c>
      <c r="H435" s="468">
        <v>5</v>
      </c>
      <c r="I435" s="468">
        <v>9</v>
      </c>
      <c r="J435" s="468">
        <v>8</v>
      </c>
      <c r="K435" s="468">
        <v>8</v>
      </c>
      <c r="L435" s="468">
        <v>18</v>
      </c>
      <c r="M435" s="468">
        <v>14</v>
      </c>
      <c r="N435" s="468">
        <v>2</v>
      </c>
      <c r="O435" s="469">
        <v>0</v>
      </c>
      <c r="P435" s="460"/>
    </row>
    <row r="436" spans="1:16" s="453" customFormat="1" x14ac:dyDescent="0.2">
      <c r="A436" s="465"/>
      <c r="B436" s="466" t="s">
        <v>1292</v>
      </c>
      <c r="C436" s="467">
        <v>3</v>
      </c>
      <c r="D436" s="468">
        <v>0</v>
      </c>
      <c r="E436" s="468">
        <v>0</v>
      </c>
      <c r="F436" s="468">
        <v>0</v>
      </c>
      <c r="G436" s="468">
        <v>0</v>
      </c>
      <c r="H436" s="468">
        <v>0</v>
      </c>
      <c r="I436" s="468">
        <v>0</v>
      </c>
      <c r="J436" s="468">
        <v>1</v>
      </c>
      <c r="K436" s="468">
        <v>1</v>
      </c>
      <c r="L436" s="468">
        <v>0</v>
      </c>
      <c r="M436" s="468">
        <v>1</v>
      </c>
      <c r="N436" s="468">
        <v>0</v>
      </c>
      <c r="O436" s="469">
        <v>0</v>
      </c>
      <c r="P436" s="460"/>
    </row>
    <row r="437" spans="1:16" s="453" customFormat="1" x14ac:dyDescent="0.2">
      <c r="A437" s="465"/>
      <c r="B437" s="466" t="s">
        <v>1293</v>
      </c>
      <c r="C437" s="467">
        <v>1817</v>
      </c>
      <c r="D437" s="468">
        <v>39</v>
      </c>
      <c r="E437" s="468">
        <v>36</v>
      </c>
      <c r="F437" s="468">
        <v>36</v>
      </c>
      <c r="G437" s="468">
        <v>418</v>
      </c>
      <c r="H437" s="468">
        <v>90</v>
      </c>
      <c r="I437" s="468">
        <v>230</v>
      </c>
      <c r="J437" s="468">
        <v>227</v>
      </c>
      <c r="K437" s="468">
        <v>160</v>
      </c>
      <c r="L437" s="468">
        <v>260</v>
      </c>
      <c r="M437" s="468">
        <v>184</v>
      </c>
      <c r="N437" s="468">
        <v>99</v>
      </c>
      <c r="O437" s="469">
        <v>38</v>
      </c>
      <c r="P437" s="460"/>
    </row>
    <row r="438" spans="1:16" s="453" customFormat="1" x14ac:dyDescent="0.2">
      <c r="A438" s="465"/>
      <c r="B438" s="466" t="s">
        <v>158</v>
      </c>
      <c r="C438" s="467">
        <v>3227</v>
      </c>
      <c r="D438" s="468">
        <v>87</v>
      </c>
      <c r="E438" s="468">
        <v>103</v>
      </c>
      <c r="F438" s="468">
        <v>122</v>
      </c>
      <c r="G438" s="468">
        <v>739</v>
      </c>
      <c r="H438" s="468">
        <v>146</v>
      </c>
      <c r="I438" s="468">
        <v>337</v>
      </c>
      <c r="J438" s="468">
        <v>341</v>
      </c>
      <c r="K438" s="468">
        <v>312</v>
      </c>
      <c r="L438" s="468">
        <v>468</v>
      </c>
      <c r="M438" s="468">
        <v>307</v>
      </c>
      <c r="N438" s="468">
        <v>173</v>
      </c>
      <c r="O438" s="469">
        <v>92</v>
      </c>
      <c r="P438" s="460"/>
    </row>
    <row r="439" spans="1:16" s="453" customFormat="1" x14ac:dyDescent="0.2">
      <c r="A439" s="658" t="s">
        <v>55</v>
      </c>
      <c r="B439" s="461" t="s">
        <v>10</v>
      </c>
      <c r="C439" s="462">
        <v>8</v>
      </c>
      <c r="D439" s="463">
        <v>0</v>
      </c>
      <c r="E439" s="463">
        <v>0</v>
      </c>
      <c r="F439" s="463">
        <v>0</v>
      </c>
      <c r="G439" s="463">
        <v>1</v>
      </c>
      <c r="H439" s="463">
        <v>0</v>
      </c>
      <c r="I439" s="463">
        <v>1</v>
      </c>
      <c r="J439" s="463">
        <v>2</v>
      </c>
      <c r="K439" s="463">
        <v>1</v>
      </c>
      <c r="L439" s="463">
        <v>2</v>
      </c>
      <c r="M439" s="463">
        <v>1</v>
      </c>
      <c r="N439" s="463">
        <v>0</v>
      </c>
      <c r="O439" s="464">
        <v>0</v>
      </c>
      <c r="P439" s="460"/>
    </row>
    <row r="440" spans="1:16" s="453" customFormat="1" x14ac:dyDescent="0.2">
      <c r="A440" s="465"/>
      <c r="B440" s="466" t="s">
        <v>1294</v>
      </c>
      <c r="C440" s="467">
        <v>3</v>
      </c>
      <c r="D440" s="468">
        <v>0</v>
      </c>
      <c r="E440" s="468">
        <v>0</v>
      </c>
      <c r="F440" s="468">
        <v>0</v>
      </c>
      <c r="G440" s="468">
        <v>0</v>
      </c>
      <c r="H440" s="468">
        <v>0</v>
      </c>
      <c r="I440" s="468">
        <v>0</v>
      </c>
      <c r="J440" s="468">
        <v>0</v>
      </c>
      <c r="K440" s="468">
        <v>1</v>
      </c>
      <c r="L440" s="468">
        <v>2</v>
      </c>
      <c r="M440" s="468">
        <v>0</v>
      </c>
      <c r="N440" s="468">
        <v>0</v>
      </c>
      <c r="O440" s="469">
        <v>0</v>
      </c>
      <c r="P440" s="460"/>
    </row>
    <row r="441" spans="1:16" s="453" customFormat="1" x14ac:dyDescent="0.2">
      <c r="A441" s="465"/>
      <c r="B441" s="466" t="s">
        <v>158</v>
      </c>
      <c r="C441" s="467">
        <v>5</v>
      </c>
      <c r="D441" s="468">
        <v>0</v>
      </c>
      <c r="E441" s="468">
        <v>0</v>
      </c>
      <c r="F441" s="468">
        <v>0</v>
      </c>
      <c r="G441" s="468">
        <v>1</v>
      </c>
      <c r="H441" s="468">
        <v>0</v>
      </c>
      <c r="I441" s="468">
        <v>1</v>
      </c>
      <c r="J441" s="468">
        <v>2</v>
      </c>
      <c r="K441" s="468">
        <v>0</v>
      </c>
      <c r="L441" s="468">
        <v>0</v>
      </c>
      <c r="M441" s="468">
        <v>1</v>
      </c>
      <c r="N441" s="468">
        <v>0</v>
      </c>
      <c r="O441" s="469">
        <v>0</v>
      </c>
      <c r="P441" s="460"/>
    </row>
    <row r="442" spans="1:16" s="453" customFormat="1" x14ac:dyDescent="0.2">
      <c r="A442" s="658" t="s">
        <v>54</v>
      </c>
      <c r="B442" s="461" t="s">
        <v>10</v>
      </c>
      <c r="C442" s="462">
        <v>13</v>
      </c>
      <c r="D442" s="463">
        <v>0</v>
      </c>
      <c r="E442" s="463">
        <v>0</v>
      </c>
      <c r="F442" s="463">
        <v>0</v>
      </c>
      <c r="G442" s="463">
        <v>2</v>
      </c>
      <c r="H442" s="463">
        <v>1</v>
      </c>
      <c r="I442" s="463">
        <v>1</v>
      </c>
      <c r="J442" s="463">
        <v>0</v>
      </c>
      <c r="K442" s="463">
        <v>1</v>
      </c>
      <c r="L442" s="463">
        <v>3</v>
      </c>
      <c r="M442" s="463">
        <v>5</v>
      </c>
      <c r="N442" s="463">
        <v>0</v>
      </c>
      <c r="O442" s="464">
        <v>0</v>
      </c>
      <c r="P442" s="460"/>
    </row>
    <row r="443" spans="1:16" s="453" customFormat="1" x14ac:dyDescent="0.2">
      <c r="A443" s="465"/>
      <c r="B443" s="466" t="s">
        <v>1295</v>
      </c>
      <c r="C443" s="467">
        <v>1</v>
      </c>
      <c r="D443" s="468">
        <v>0</v>
      </c>
      <c r="E443" s="468">
        <v>0</v>
      </c>
      <c r="F443" s="468">
        <v>0</v>
      </c>
      <c r="G443" s="468">
        <v>0</v>
      </c>
      <c r="H443" s="468">
        <v>0</v>
      </c>
      <c r="I443" s="468">
        <v>1</v>
      </c>
      <c r="J443" s="468">
        <v>0</v>
      </c>
      <c r="K443" s="468">
        <v>0</v>
      </c>
      <c r="L443" s="468">
        <v>0</v>
      </c>
      <c r="M443" s="468">
        <v>0</v>
      </c>
      <c r="N443" s="468">
        <v>0</v>
      </c>
      <c r="O443" s="469">
        <v>0</v>
      </c>
      <c r="P443" s="460"/>
    </row>
    <row r="444" spans="1:16" s="453" customFormat="1" x14ac:dyDescent="0.2">
      <c r="A444" s="465"/>
      <c r="B444" s="466" t="s">
        <v>3193</v>
      </c>
      <c r="C444" s="467">
        <v>1</v>
      </c>
      <c r="D444" s="468">
        <v>0</v>
      </c>
      <c r="E444" s="468">
        <v>0</v>
      </c>
      <c r="F444" s="468">
        <v>0</v>
      </c>
      <c r="G444" s="468">
        <v>0</v>
      </c>
      <c r="H444" s="468">
        <v>0</v>
      </c>
      <c r="I444" s="468">
        <v>0</v>
      </c>
      <c r="J444" s="468">
        <v>0</v>
      </c>
      <c r="K444" s="468">
        <v>0</v>
      </c>
      <c r="L444" s="468">
        <v>0</v>
      </c>
      <c r="M444" s="468">
        <v>1</v>
      </c>
      <c r="N444" s="468">
        <v>0</v>
      </c>
      <c r="O444" s="469">
        <v>0</v>
      </c>
      <c r="P444" s="460"/>
    </row>
    <row r="445" spans="1:16" s="453" customFormat="1" x14ac:dyDescent="0.2">
      <c r="A445" s="465"/>
      <c r="B445" s="466" t="s">
        <v>158</v>
      </c>
      <c r="C445" s="467">
        <v>11</v>
      </c>
      <c r="D445" s="468">
        <v>0</v>
      </c>
      <c r="E445" s="468">
        <v>0</v>
      </c>
      <c r="F445" s="468">
        <v>0</v>
      </c>
      <c r="G445" s="468">
        <v>2</v>
      </c>
      <c r="H445" s="468">
        <v>1</v>
      </c>
      <c r="I445" s="468">
        <v>0</v>
      </c>
      <c r="J445" s="468">
        <v>0</v>
      </c>
      <c r="K445" s="468">
        <v>1</v>
      </c>
      <c r="L445" s="468">
        <v>3</v>
      </c>
      <c r="M445" s="468">
        <v>4</v>
      </c>
      <c r="N445" s="468">
        <v>0</v>
      </c>
      <c r="O445" s="469">
        <v>0</v>
      </c>
      <c r="P445" s="460"/>
    </row>
    <row r="446" spans="1:16" s="453" customFormat="1" x14ac:dyDescent="0.2">
      <c r="A446" s="658" t="s">
        <v>56</v>
      </c>
      <c r="B446" s="461" t="s">
        <v>10</v>
      </c>
      <c r="C446" s="462">
        <v>2305</v>
      </c>
      <c r="D446" s="463">
        <v>36</v>
      </c>
      <c r="E446" s="463">
        <v>36</v>
      </c>
      <c r="F446" s="463">
        <v>33</v>
      </c>
      <c r="G446" s="463">
        <v>115</v>
      </c>
      <c r="H446" s="463">
        <v>161</v>
      </c>
      <c r="I446" s="463">
        <v>233</v>
      </c>
      <c r="J446" s="463">
        <v>336</v>
      </c>
      <c r="K446" s="463">
        <v>341</v>
      </c>
      <c r="L446" s="463">
        <v>509</v>
      </c>
      <c r="M446" s="463">
        <v>307</v>
      </c>
      <c r="N446" s="463">
        <v>152</v>
      </c>
      <c r="O446" s="464">
        <v>46</v>
      </c>
      <c r="P446" s="460"/>
    </row>
    <row r="447" spans="1:16" s="453" customFormat="1" x14ac:dyDescent="0.2">
      <c r="A447" s="465"/>
      <c r="B447" s="466" t="s">
        <v>1297</v>
      </c>
      <c r="C447" s="467">
        <v>16</v>
      </c>
      <c r="D447" s="468">
        <v>0</v>
      </c>
      <c r="E447" s="468">
        <v>0</v>
      </c>
      <c r="F447" s="468">
        <v>0</v>
      </c>
      <c r="G447" s="468">
        <v>0</v>
      </c>
      <c r="H447" s="468">
        <v>2</v>
      </c>
      <c r="I447" s="468">
        <v>2</v>
      </c>
      <c r="J447" s="468">
        <v>4</v>
      </c>
      <c r="K447" s="468">
        <v>1</v>
      </c>
      <c r="L447" s="468">
        <v>2</v>
      </c>
      <c r="M447" s="468">
        <v>5</v>
      </c>
      <c r="N447" s="468">
        <v>0</v>
      </c>
      <c r="O447" s="469">
        <v>0</v>
      </c>
      <c r="P447" s="460"/>
    </row>
    <row r="448" spans="1:16" s="453" customFormat="1" x14ac:dyDescent="0.2">
      <c r="A448" s="465"/>
      <c r="B448" s="466" t="s">
        <v>56</v>
      </c>
      <c r="C448" s="467">
        <v>2231</v>
      </c>
      <c r="D448" s="468">
        <v>36</v>
      </c>
      <c r="E448" s="468">
        <v>35</v>
      </c>
      <c r="F448" s="468">
        <v>31</v>
      </c>
      <c r="G448" s="468">
        <v>113</v>
      </c>
      <c r="H448" s="468">
        <v>153</v>
      </c>
      <c r="I448" s="468">
        <v>226</v>
      </c>
      <c r="J448" s="468">
        <v>317</v>
      </c>
      <c r="K448" s="468">
        <v>334</v>
      </c>
      <c r="L448" s="468">
        <v>494</v>
      </c>
      <c r="M448" s="468">
        <v>297</v>
      </c>
      <c r="N448" s="468">
        <v>149</v>
      </c>
      <c r="O448" s="469">
        <v>46</v>
      </c>
      <c r="P448" s="460"/>
    </row>
    <row r="449" spans="1:16" s="453" customFormat="1" x14ac:dyDescent="0.2">
      <c r="A449" s="465"/>
      <c r="B449" s="466" t="s">
        <v>158</v>
      </c>
      <c r="C449" s="467">
        <v>58</v>
      </c>
      <c r="D449" s="468">
        <v>0</v>
      </c>
      <c r="E449" s="468">
        <v>1</v>
      </c>
      <c r="F449" s="468">
        <v>2</v>
      </c>
      <c r="G449" s="468">
        <v>2</v>
      </c>
      <c r="H449" s="468">
        <v>6</v>
      </c>
      <c r="I449" s="468">
        <v>5</v>
      </c>
      <c r="J449" s="468">
        <v>15</v>
      </c>
      <c r="K449" s="468">
        <v>6</v>
      </c>
      <c r="L449" s="468">
        <v>13</v>
      </c>
      <c r="M449" s="468">
        <v>5</v>
      </c>
      <c r="N449" s="468">
        <v>3</v>
      </c>
      <c r="O449" s="469">
        <v>0</v>
      </c>
      <c r="P449" s="460"/>
    </row>
    <row r="450" spans="1:16" s="453" customFormat="1" x14ac:dyDescent="0.2">
      <c r="A450" s="658" t="s">
        <v>57</v>
      </c>
      <c r="B450" s="461" t="s">
        <v>10</v>
      </c>
      <c r="C450" s="462">
        <v>1930</v>
      </c>
      <c r="D450" s="463">
        <v>41</v>
      </c>
      <c r="E450" s="463">
        <v>37</v>
      </c>
      <c r="F450" s="463">
        <v>34</v>
      </c>
      <c r="G450" s="463">
        <v>179</v>
      </c>
      <c r="H450" s="463">
        <v>403</v>
      </c>
      <c r="I450" s="463">
        <v>155</v>
      </c>
      <c r="J450" s="463">
        <v>171</v>
      </c>
      <c r="K450" s="463">
        <v>175</v>
      </c>
      <c r="L450" s="463">
        <v>349</v>
      </c>
      <c r="M450" s="463">
        <v>241</v>
      </c>
      <c r="N450" s="463">
        <v>110</v>
      </c>
      <c r="O450" s="464">
        <v>35</v>
      </c>
      <c r="P450" s="460"/>
    </row>
    <row r="451" spans="1:16" s="453" customFormat="1" x14ac:dyDescent="0.2">
      <c r="A451" s="465"/>
      <c r="B451" s="466" t="s">
        <v>1298</v>
      </c>
      <c r="C451" s="467">
        <v>108</v>
      </c>
      <c r="D451" s="468">
        <v>3</v>
      </c>
      <c r="E451" s="468">
        <v>0</v>
      </c>
      <c r="F451" s="468">
        <v>0</v>
      </c>
      <c r="G451" s="468">
        <v>6</v>
      </c>
      <c r="H451" s="468">
        <v>16</v>
      </c>
      <c r="I451" s="468">
        <v>16</v>
      </c>
      <c r="J451" s="468">
        <v>20</v>
      </c>
      <c r="K451" s="468">
        <v>10</v>
      </c>
      <c r="L451" s="468">
        <v>18</v>
      </c>
      <c r="M451" s="468">
        <v>17</v>
      </c>
      <c r="N451" s="468">
        <v>2</v>
      </c>
      <c r="O451" s="469">
        <v>0</v>
      </c>
      <c r="P451" s="460"/>
    </row>
    <row r="452" spans="1:16" s="453" customFormat="1" x14ac:dyDescent="0.2">
      <c r="A452" s="465"/>
      <c r="B452" s="466" t="s">
        <v>1299</v>
      </c>
      <c r="C452" s="467">
        <v>1</v>
      </c>
      <c r="D452" s="468">
        <v>0</v>
      </c>
      <c r="E452" s="468">
        <v>0</v>
      </c>
      <c r="F452" s="468">
        <v>0</v>
      </c>
      <c r="G452" s="468">
        <v>0</v>
      </c>
      <c r="H452" s="468">
        <v>0</v>
      </c>
      <c r="I452" s="468">
        <v>0</v>
      </c>
      <c r="J452" s="468">
        <v>0</v>
      </c>
      <c r="K452" s="468">
        <v>0</v>
      </c>
      <c r="L452" s="468">
        <v>1</v>
      </c>
      <c r="M452" s="468">
        <v>0</v>
      </c>
      <c r="N452" s="468">
        <v>0</v>
      </c>
      <c r="O452" s="469">
        <v>0</v>
      </c>
      <c r="P452" s="460"/>
    </row>
    <row r="453" spans="1:16" s="453" customFormat="1" x14ac:dyDescent="0.2">
      <c r="A453" s="465"/>
      <c r="B453" s="466" t="s">
        <v>162</v>
      </c>
      <c r="C453" s="467">
        <v>1813</v>
      </c>
      <c r="D453" s="468">
        <v>38</v>
      </c>
      <c r="E453" s="468">
        <v>37</v>
      </c>
      <c r="F453" s="468">
        <v>33</v>
      </c>
      <c r="G453" s="468">
        <v>173</v>
      </c>
      <c r="H453" s="468">
        <v>386</v>
      </c>
      <c r="I453" s="468">
        <v>139</v>
      </c>
      <c r="J453" s="468">
        <v>150</v>
      </c>
      <c r="K453" s="468">
        <v>165</v>
      </c>
      <c r="L453" s="468">
        <v>328</v>
      </c>
      <c r="M453" s="468">
        <v>222</v>
      </c>
      <c r="N453" s="468">
        <v>107</v>
      </c>
      <c r="O453" s="469">
        <v>35</v>
      </c>
      <c r="P453" s="460"/>
    </row>
    <row r="454" spans="1:16" s="453" customFormat="1" x14ac:dyDescent="0.2">
      <c r="A454" s="465"/>
      <c r="B454" s="466" t="s">
        <v>1300</v>
      </c>
      <c r="C454" s="467">
        <v>1</v>
      </c>
      <c r="D454" s="468">
        <v>0</v>
      </c>
      <c r="E454" s="468">
        <v>0</v>
      </c>
      <c r="F454" s="468">
        <v>0</v>
      </c>
      <c r="G454" s="468">
        <v>0</v>
      </c>
      <c r="H454" s="468">
        <v>0</v>
      </c>
      <c r="I454" s="468">
        <v>0</v>
      </c>
      <c r="J454" s="468">
        <v>0</v>
      </c>
      <c r="K454" s="468">
        <v>0</v>
      </c>
      <c r="L454" s="468">
        <v>0</v>
      </c>
      <c r="M454" s="468">
        <v>0</v>
      </c>
      <c r="N454" s="468">
        <v>1</v>
      </c>
      <c r="O454" s="469">
        <v>0</v>
      </c>
      <c r="P454" s="460"/>
    </row>
    <row r="455" spans="1:16" s="453" customFormat="1" x14ac:dyDescent="0.2">
      <c r="A455" s="465"/>
      <c r="B455" s="466" t="s">
        <v>1301</v>
      </c>
      <c r="C455" s="467">
        <v>4</v>
      </c>
      <c r="D455" s="468">
        <v>0</v>
      </c>
      <c r="E455" s="468">
        <v>0</v>
      </c>
      <c r="F455" s="468">
        <v>0</v>
      </c>
      <c r="G455" s="468">
        <v>0</v>
      </c>
      <c r="H455" s="468">
        <v>1</v>
      </c>
      <c r="I455" s="468">
        <v>0</v>
      </c>
      <c r="J455" s="468">
        <v>1</v>
      </c>
      <c r="K455" s="468">
        <v>0</v>
      </c>
      <c r="L455" s="468">
        <v>1</v>
      </c>
      <c r="M455" s="468">
        <v>1</v>
      </c>
      <c r="N455" s="468">
        <v>0</v>
      </c>
      <c r="O455" s="469">
        <v>0</v>
      </c>
      <c r="P455" s="460"/>
    </row>
    <row r="456" spans="1:16" s="453" customFormat="1" x14ac:dyDescent="0.2">
      <c r="A456" s="465"/>
      <c r="B456" s="466" t="s">
        <v>1302</v>
      </c>
      <c r="C456" s="467">
        <v>3</v>
      </c>
      <c r="D456" s="468">
        <v>0</v>
      </c>
      <c r="E456" s="468">
        <v>0</v>
      </c>
      <c r="F456" s="468">
        <v>1</v>
      </c>
      <c r="G456" s="468">
        <v>0</v>
      </c>
      <c r="H456" s="468">
        <v>0</v>
      </c>
      <c r="I456" s="468">
        <v>0</v>
      </c>
      <c r="J456" s="468">
        <v>0</v>
      </c>
      <c r="K456" s="468">
        <v>0</v>
      </c>
      <c r="L456" s="468">
        <v>1</v>
      </c>
      <c r="M456" s="468">
        <v>1</v>
      </c>
      <c r="N456" s="468">
        <v>0</v>
      </c>
      <c r="O456" s="469">
        <v>0</v>
      </c>
      <c r="P456" s="460"/>
    </row>
    <row r="457" spans="1:16" s="453" customFormat="1" x14ac:dyDescent="0.2">
      <c r="A457" s="658" t="s">
        <v>300</v>
      </c>
      <c r="B457" s="461" t="s">
        <v>10</v>
      </c>
      <c r="C457" s="462">
        <v>124</v>
      </c>
      <c r="D457" s="463">
        <v>12</v>
      </c>
      <c r="E457" s="463">
        <v>2</v>
      </c>
      <c r="F457" s="463">
        <v>2</v>
      </c>
      <c r="G457" s="463">
        <v>2</v>
      </c>
      <c r="H457" s="463">
        <v>4</v>
      </c>
      <c r="I457" s="463">
        <v>11</v>
      </c>
      <c r="J457" s="463">
        <v>19</v>
      </c>
      <c r="K457" s="463">
        <v>20</v>
      </c>
      <c r="L457" s="463">
        <v>32</v>
      </c>
      <c r="M457" s="463">
        <v>13</v>
      </c>
      <c r="N457" s="463">
        <v>5</v>
      </c>
      <c r="O457" s="464">
        <v>2</v>
      </c>
      <c r="P457" s="460"/>
    </row>
    <row r="458" spans="1:16" s="453" customFormat="1" x14ac:dyDescent="0.2">
      <c r="A458" s="465"/>
      <c r="B458" s="466" t="s">
        <v>1303</v>
      </c>
      <c r="C458" s="467">
        <v>1</v>
      </c>
      <c r="D458" s="468">
        <v>0</v>
      </c>
      <c r="E458" s="468">
        <v>0</v>
      </c>
      <c r="F458" s="468">
        <v>0</v>
      </c>
      <c r="G458" s="468">
        <v>0</v>
      </c>
      <c r="H458" s="468">
        <v>0</v>
      </c>
      <c r="I458" s="468">
        <v>0</v>
      </c>
      <c r="J458" s="468">
        <v>0</v>
      </c>
      <c r="K458" s="468">
        <v>0</v>
      </c>
      <c r="L458" s="468">
        <v>0</v>
      </c>
      <c r="M458" s="468">
        <v>0</v>
      </c>
      <c r="N458" s="468">
        <v>1</v>
      </c>
      <c r="O458" s="469">
        <v>0</v>
      </c>
      <c r="P458" s="460"/>
    </row>
    <row r="459" spans="1:16" s="453" customFormat="1" x14ac:dyDescent="0.2">
      <c r="A459" s="465"/>
      <c r="B459" s="466" t="s">
        <v>1304</v>
      </c>
      <c r="C459" s="467">
        <v>2</v>
      </c>
      <c r="D459" s="468">
        <v>0</v>
      </c>
      <c r="E459" s="468">
        <v>0</v>
      </c>
      <c r="F459" s="468">
        <v>0</v>
      </c>
      <c r="G459" s="468">
        <v>0</v>
      </c>
      <c r="H459" s="468">
        <v>0</v>
      </c>
      <c r="I459" s="468">
        <v>0</v>
      </c>
      <c r="J459" s="468">
        <v>0</v>
      </c>
      <c r="K459" s="468">
        <v>0</v>
      </c>
      <c r="L459" s="468">
        <v>2</v>
      </c>
      <c r="M459" s="468">
        <v>0</v>
      </c>
      <c r="N459" s="468">
        <v>0</v>
      </c>
      <c r="O459" s="469">
        <v>0</v>
      </c>
      <c r="P459" s="460"/>
    </row>
    <row r="460" spans="1:16" s="453" customFormat="1" x14ac:dyDescent="0.2">
      <c r="A460" s="465"/>
      <c r="B460" s="466" t="s">
        <v>1305</v>
      </c>
      <c r="C460" s="467">
        <v>1</v>
      </c>
      <c r="D460" s="468">
        <v>0</v>
      </c>
      <c r="E460" s="468">
        <v>0</v>
      </c>
      <c r="F460" s="468">
        <v>0</v>
      </c>
      <c r="G460" s="468">
        <v>0</v>
      </c>
      <c r="H460" s="468">
        <v>0</v>
      </c>
      <c r="I460" s="468">
        <v>1</v>
      </c>
      <c r="J460" s="468">
        <v>0</v>
      </c>
      <c r="K460" s="468">
        <v>0</v>
      </c>
      <c r="L460" s="468">
        <v>0</v>
      </c>
      <c r="M460" s="468">
        <v>0</v>
      </c>
      <c r="N460" s="468">
        <v>0</v>
      </c>
      <c r="O460" s="469">
        <v>0</v>
      </c>
      <c r="P460" s="460"/>
    </row>
    <row r="461" spans="1:16" s="453" customFormat="1" x14ac:dyDescent="0.2">
      <c r="A461" s="465"/>
      <c r="B461" s="466" t="s">
        <v>1307</v>
      </c>
      <c r="C461" s="467">
        <v>120</v>
      </c>
      <c r="D461" s="468">
        <v>12</v>
      </c>
      <c r="E461" s="468">
        <v>2</v>
      </c>
      <c r="F461" s="468">
        <v>2</v>
      </c>
      <c r="G461" s="468">
        <v>2</v>
      </c>
      <c r="H461" s="468">
        <v>4</v>
      </c>
      <c r="I461" s="468">
        <v>10</v>
      </c>
      <c r="J461" s="468">
        <v>19</v>
      </c>
      <c r="K461" s="468">
        <v>20</v>
      </c>
      <c r="L461" s="468">
        <v>30</v>
      </c>
      <c r="M461" s="468">
        <v>13</v>
      </c>
      <c r="N461" s="468">
        <v>4</v>
      </c>
      <c r="O461" s="469">
        <v>2</v>
      </c>
      <c r="P461" s="460"/>
    </row>
    <row r="462" spans="1:16" s="453" customFormat="1" x14ac:dyDescent="0.2">
      <c r="A462" s="658" t="s">
        <v>58</v>
      </c>
      <c r="B462" s="461" t="s">
        <v>10</v>
      </c>
      <c r="C462" s="462">
        <v>469</v>
      </c>
      <c r="D462" s="463">
        <v>10</v>
      </c>
      <c r="E462" s="463">
        <v>16</v>
      </c>
      <c r="F462" s="463">
        <v>17</v>
      </c>
      <c r="G462" s="463">
        <v>19</v>
      </c>
      <c r="H462" s="463">
        <v>38</v>
      </c>
      <c r="I462" s="463">
        <v>76</v>
      </c>
      <c r="J462" s="463">
        <v>78</v>
      </c>
      <c r="K462" s="463">
        <v>69</v>
      </c>
      <c r="L462" s="463">
        <v>62</v>
      </c>
      <c r="M462" s="463">
        <v>55</v>
      </c>
      <c r="N462" s="463">
        <v>20</v>
      </c>
      <c r="O462" s="464">
        <v>9</v>
      </c>
      <c r="P462" s="460"/>
    </row>
    <row r="463" spans="1:16" s="453" customFormat="1" x14ac:dyDescent="0.2">
      <c r="A463" s="465"/>
      <c r="B463" s="466" t="s">
        <v>1308</v>
      </c>
      <c r="C463" s="467">
        <v>77</v>
      </c>
      <c r="D463" s="468">
        <v>4</v>
      </c>
      <c r="E463" s="468">
        <v>2</v>
      </c>
      <c r="F463" s="468">
        <v>2</v>
      </c>
      <c r="G463" s="468">
        <v>1</v>
      </c>
      <c r="H463" s="468">
        <v>4</v>
      </c>
      <c r="I463" s="468">
        <v>10</v>
      </c>
      <c r="J463" s="468">
        <v>16</v>
      </c>
      <c r="K463" s="468">
        <v>12</v>
      </c>
      <c r="L463" s="468">
        <v>12</v>
      </c>
      <c r="M463" s="468">
        <v>9</v>
      </c>
      <c r="N463" s="468">
        <v>4</v>
      </c>
      <c r="O463" s="469">
        <v>1</v>
      </c>
      <c r="P463" s="460"/>
    </row>
    <row r="464" spans="1:16" s="453" customFormat="1" x14ac:dyDescent="0.2">
      <c r="A464" s="465"/>
      <c r="B464" s="466" t="s">
        <v>1309</v>
      </c>
      <c r="C464" s="467">
        <v>392</v>
      </c>
      <c r="D464" s="468">
        <v>6</v>
      </c>
      <c r="E464" s="468">
        <v>14</v>
      </c>
      <c r="F464" s="468">
        <v>15</v>
      </c>
      <c r="G464" s="468">
        <v>18</v>
      </c>
      <c r="H464" s="468">
        <v>34</v>
      </c>
      <c r="I464" s="468">
        <v>66</v>
      </c>
      <c r="J464" s="468">
        <v>62</v>
      </c>
      <c r="K464" s="468">
        <v>57</v>
      </c>
      <c r="L464" s="468">
        <v>50</v>
      </c>
      <c r="M464" s="468">
        <v>46</v>
      </c>
      <c r="N464" s="468">
        <v>16</v>
      </c>
      <c r="O464" s="469">
        <v>8</v>
      </c>
      <c r="P464" s="460"/>
    </row>
    <row r="465" spans="1:16" s="453" customFormat="1" x14ac:dyDescent="0.2">
      <c r="A465" s="658" t="s">
        <v>786</v>
      </c>
      <c r="B465" s="461" t="s">
        <v>10</v>
      </c>
      <c r="C465" s="462">
        <v>1</v>
      </c>
      <c r="D465" s="463">
        <v>0</v>
      </c>
      <c r="E465" s="463">
        <v>0</v>
      </c>
      <c r="F465" s="463">
        <v>0</v>
      </c>
      <c r="G465" s="463">
        <v>0</v>
      </c>
      <c r="H465" s="463">
        <v>0</v>
      </c>
      <c r="I465" s="463">
        <v>0</v>
      </c>
      <c r="J465" s="463">
        <v>0</v>
      </c>
      <c r="K465" s="463">
        <v>0</v>
      </c>
      <c r="L465" s="463">
        <v>1</v>
      </c>
      <c r="M465" s="463">
        <v>0</v>
      </c>
      <c r="N465" s="463">
        <v>0</v>
      </c>
      <c r="O465" s="464">
        <v>0</v>
      </c>
      <c r="P465" s="460"/>
    </row>
    <row r="466" spans="1:16" s="453" customFormat="1" x14ac:dyDescent="0.2">
      <c r="A466" s="465"/>
      <c r="B466" s="466" t="s">
        <v>3195</v>
      </c>
      <c r="C466" s="467">
        <v>1</v>
      </c>
      <c r="D466" s="468">
        <v>0</v>
      </c>
      <c r="E466" s="468">
        <v>0</v>
      </c>
      <c r="F466" s="468">
        <v>0</v>
      </c>
      <c r="G466" s="468">
        <v>0</v>
      </c>
      <c r="H466" s="468">
        <v>0</v>
      </c>
      <c r="I466" s="468">
        <v>0</v>
      </c>
      <c r="J466" s="468">
        <v>0</v>
      </c>
      <c r="K466" s="468">
        <v>0</v>
      </c>
      <c r="L466" s="468">
        <v>1</v>
      </c>
      <c r="M466" s="468">
        <v>0</v>
      </c>
      <c r="N466" s="468">
        <v>0</v>
      </c>
      <c r="O466" s="469">
        <v>0</v>
      </c>
      <c r="P466" s="460"/>
    </row>
    <row r="467" spans="1:16" s="453" customFormat="1" x14ac:dyDescent="0.2">
      <c r="A467" s="658" t="s">
        <v>787</v>
      </c>
      <c r="B467" s="461" t="s">
        <v>10</v>
      </c>
      <c r="C467" s="462">
        <v>9</v>
      </c>
      <c r="D467" s="463">
        <v>0</v>
      </c>
      <c r="E467" s="463">
        <v>1</v>
      </c>
      <c r="F467" s="463">
        <v>0</v>
      </c>
      <c r="G467" s="463">
        <v>1</v>
      </c>
      <c r="H467" s="463">
        <v>0</v>
      </c>
      <c r="I467" s="463">
        <v>0</v>
      </c>
      <c r="J467" s="463">
        <v>2</v>
      </c>
      <c r="K467" s="463">
        <v>0</v>
      </c>
      <c r="L467" s="463">
        <v>2</v>
      </c>
      <c r="M467" s="463">
        <v>2</v>
      </c>
      <c r="N467" s="463">
        <v>1</v>
      </c>
      <c r="O467" s="464">
        <v>0</v>
      </c>
      <c r="P467" s="460"/>
    </row>
    <row r="468" spans="1:16" s="453" customFormat="1" x14ac:dyDescent="0.2">
      <c r="A468" s="465"/>
      <c r="B468" s="466" t="s">
        <v>1310</v>
      </c>
      <c r="C468" s="467">
        <v>4</v>
      </c>
      <c r="D468" s="468">
        <v>0</v>
      </c>
      <c r="E468" s="468">
        <v>0</v>
      </c>
      <c r="F468" s="468">
        <v>0</v>
      </c>
      <c r="G468" s="468">
        <v>0</v>
      </c>
      <c r="H468" s="468">
        <v>0</v>
      </c>
      <c r="I468" s="468">
        <v>0</v>
      </c>
      <c r="J468" s="468">
        <v>1</v>
      </c>
      <c r="K468" s="468">
        <v>0</v>
      </c>
      <c r="L468" s="468">
        <v>1</v>
      </c>
      <c r="M468" s="468">
        <v>1</v>
      </c>
      <c r="N468" s="468">
        <v>1</v>
      </c>
      <c r="O468" s="469">
        <v>0</v>
      </c>
      <c r="P468" s="460"/>
    </row>
    <row r="469" spans="1:16" s="453" customFormat="1" x14ac:dyDescent="0.2">
      <c r="A469" s="465"/>
      <c r="B469" s="466" t="s">
        <v>158</v>
      </c>
      <c r="C469" s="467">
        <v>5</v>
      </c>
      <c r="D469" s="468">
        <v>0</v>
      </c>
      <c r="E469" s="468">
        <v>1</v>
      </c>
      <c r="F469" s="468">
        <v>0</v>
      </c>
      <c r="G469" s="468">
        <v>1</v>
      </c>
      <c r="H469" s="468">
        <v>0</v>
      </c>
      <c r="I469" s="468">
        <v>0</v>
      </c>
      <c r="J469" s="468">
        <v>1</v>
      </c>
      <c r="K469" s="468">
        <v>0</v>
      </c>
      <c r="L469" s="468">
        <v>1</v>
      </c>
      <c r="M469" s="468">
        <v>1</v>
      </c>
      <c r="N469" s="468">
        <v>0</v>
      </c>
      <c r="O469" s="469">
        <v>0</v>
      </c>
      <c r="P469" s="460"/>
    </row>
    <row r="470" spans="1:16" s="453" customFormat="1" ht="24" x14ac:dyDescent="0.2">
      <c r="A470" s="658" t="s">
        <v>1311</v>
      </c>
      <c r="B470" s="461" t="s">
        <v>10</v>
      </c>
      <c r="C470" s="462">
        <v>4</v>
      </c>
      <c r="D470" s="463">
        <v>0</v>
      </c>
      <c r="E470" s="463">
        <v>0</v>
      </c>
      <c r="F470" s="463">
        <v>0</v>
      </c>
      <c r="G470" s="463">
        <v>0</v>
      </c>
      <c r="H470" s="463">
        <v>0</v>
      </c>
      <c r="I470" s="463">
        <v>0</v>
      </c>
      <c r="J470" s="463">
        <v>1</v>
      </c>
      <c r="K470" s="463">
        <v>0</v>
      </c>
      <c r="L470" s="463">
        <v>1</v>
      </c>
      <c r="M470" s="463">
        <v>0</v>
      </c>
      <c r="N470" s="463">
        <v>2</v>
      </c>
      <c r="O470" s="464">
        <v>0</v>
      </c>
      <c r="P470" s="460"/>
    </row>
    <row r="471" spans="1:16" s="453" customFormat="1" x14ac:dyDescent="0.2">
      <c r="A471" s="465"/>
      <c r="B471" s="466" t="s">
        <v>1313</v>
      </c>
      <c r="C471" s="467">
        <v>4</v>
      </c>
      <c r="D471" s="468">
        <v>0</v>
      </c>
      <c r="E471" s="468">
        <v>0</v>
      </c>
      <c r="F471" s="468">
        <v>0</v>
      </c>
      <c r="G471" s="468">
        <v>0</v>
      </c>
      <c r="H471" s="468">
        <v>0</v>
      </c>
      <c r="I471" s="468">
        <v>0</v>
      </c>
      <c r="J471" s="468">
        <v>1</v>
      </c>
      <c r="K471" s="468">
        <v>0</v>
      </c>
      <c r="L471" s="468">
        <v>1</v>
      </c>
      <c r="M471" s="468">
        <v>0</v>
      </c>
      <c r="N471" s="468">
        <v>2</v>
      </c>
      <c r="O471" s="469">
        <v>0</v>
      </c>
      <c r="P471" s="460"/>
    </row>
    <row r="472" spans="1:16" s="453" customFormat="1" x14ac:dyDescent="0.2">
      <c r="A472" s="658" t="s">
        <v>341</v>
      </c>
      <c r="B472" s="461" t="s">
        <v>10</v>
      </c>
      <c r="C472" s="462">
        <v>3</v>
      </c>
      <c r="D472" s="463">
        <v>0</v>
      </c>
      <c r="E472" s="463">
        <v>0</v>
      </c>
      <c r="F472" s="463">
        <v>1</v>
      </c>
      <c r="G472" s="463">
        <v>0</v>
      </c>
      <c r="H472" s="463">
        <v>0</v>
      </c>
      <c r="I472" s="463">
        <v>0</v>
      </c>
      <c r="J472" s="463">
        <v>0</v>
      </c>
      <c r="K472" s="463">
        <v>0</v>
      </c>
      <c r="L472" s="463">
        <v>2</v>
      </c>
      <c r="M472" s="463">
        <v>0</v>
      </c>
      <c r="N472" s="463">
        <v>0</v>
      </c>
      <c r="O472" s="464">
        <v>0</v>
      </c>
      <c r="P472" s="460"/>
    </row>
    <row r="473" spans="1:16" s="453" customFormat="1" x14ac:dyDescent="0.2">
      <c r="A473" s="465"/>
      <c r="B473" s="466" t="s">
        <v>158</v>
      </c>
      <c r="C473" s="467">
        <v>3</v>
      </c>
      <c r="D473" s="468">
        <v>0</v>
      </c>
      <c r="E473" s="468">
        <v>0</v>
      </c>
      <c r="F473" s="468">
        <v>1</v>
      </c>
      <c r="G473" s="468">
        <v>0</v>
      </c>
      <c r="H473" s="468">
        <v>0</v>
      </c>
      <c r="I473" s="468">
        <v>0</v>
      </c>
      <c r="J473" s="468">
        <v>0</v>
      </c>
      <c r="K473" s="468">
        <v>0</v>
      </c>
      <c r="L473" s="468">
        <v>2</v>
      </c>
      <c r="M473" s="468">
        <v>0</v>
      </c>
      <c r="N473" s="468">
        <v>0</v>
      </c>
      <c r="O473" s="469">
        <v>0</v>
      </c>
      <c r="P473" s="460"/>
    </row>
    <row r="474" spans="1:16" s="453" customFormat="1" x14ac:dyDescent="0.2">
      <c r="A474" s="658" t="s">
        <v>59</v>
      </c>
      <c r="B474" s="461" t="s">
        <v>10</v>
      </c>
      <c r="C474" s="462">
        <v>898</v>
      </c>
      <c r="D474" s="463">
        <v>17</v>
      </c>
      <c r="E474" s="463">
        <v>21</v>
      </c>
      <c r="F474" s="463">
        <v>26</v>
      </c>
      <c r="G474" s="463">
        <v>18</v>
      </c>
      <c r="H474" s="463">
        <v>49</v>
      </c>
      <c r="I474" s="463">
        <v>81</v>
      </c>
      <c r="J474" s="463">
        <v>120</v>
      </c>
      <c r="K474" s="463">
        <v>155</v>
      </c>
      <c r="L474" s="463">
        <v>191</v>
      </c>
      <c r="M474" s="463">
        <v>138</v>
      </c>
      <c r="N474" s="463">
        <v>62</v>
      </c>
      <c r="O474" s="464">
        <v>20</v>
      </c>
      <c r="P474" s="460"/>
    </row>
    <row r="475" spans="1:16" s="453" customFormat="1" x14ac:dyDescent="0.2">
      <c r="A475" s="465"/>
      <c r="B475" s="466" t="s">
        <v>164</v>
      </c>
      <c r="C475" s="467">
        <v>873</v>
      </c>
      <c r="D475" s="468">
        <v>17</v>
      </c>
      <c r="E475" s="468">
        <v>21</v>
      </c>
      <c r="F475" s="468">
        <v>26</v>
      </c>
      <c r="G475" s="468">
        <v>16</v>
      </c>
      <c r="H475" s="468">
        <v>49</v>
      </c>
      <c r="I475" s="468">
        <v>78</v>
      </c>
      <c r="J475" s="468">
        <v>119</v>
      </c>
      <c r="K475" s="468">
        <v>150</v>
      </c>
      <c r="L475" s="468">
        <v>184</v>
      </c>
      <c r="M475" s="468">
        <v>133</v>
      </c>
      <c r="N475" s="468">
        <v>61</v>
      </c>
      <c r="O475" s="469">
        <v>19</v>
      </c>
      <c r="P475" s="460"/>
    </row>
    <row r="476" spans="1:16" s="453" customFormat="1" x14ac:dyDescent="0.2">
      <c r="A476" s="465"/>
      <c r="B476" s="466" t="s">
        <v>1317</v>
      </c>
      <c r="C476" s="467">
        <v>1</v>
      </c>
      <c r="D476" s="468">
        <v>0</v>
      </c>
      <c r="E476" s="468">
        <v>0</v>
      </c>
      <c r="F476" s="468">
        <v>0</v>
      </c>
      <c r="G476" s="468">
        <v>0</v>
      </c>
      <c r="H476" s="468">
        <v>0</v>
      </c>
      <c r="I476" s="468">
        <v>0</v>
      </c>
      <c r="J476" s="468">
        <v>0</v>
      </c>
      <c r="K476" s="468">
        <v>0</v>
      </c>
      <c r="L476" s="468">
        <v>0</v>
      </c>
      <c r="M476" s="468">
        <v>1</v>
      </c>
      <c r="N476" s="468">
        <v>0</v>
      </c>
      <c r="O476" s="469">
        <v>0</v>
      </c>
      <c r="P476" s="460"/>
    </row>
    <row r="477" spans="1:16" s="453" customFormat="1" x14ac:dyDescent="0.2">
      <c r="A477" s="465"/>
      <c r="B477" s="466" t="s">
        <v>1318</v>
      </c>
      <c r="C477" s="467">
        <v>4</v>
      </c>
      <c r="D477" s="468">
        <v>0</v>
      </c>
      <c r="E477" s="468">
        <v>0</v>
      </c>
      <c r="F477" s="468">
        <v>0</v>
      </c>
      <c r="G477" s="468">
        <v>1</v>
      </c>
      <c r="H477" s="468">
        <v>0</v>
      </c>
      <c r="I477" s="468">
        <v>0</v>
      </c>
      <c r="J477" s="468">
        <v>0</v>
      </c>
      <c r="K477" s="468">
        <v>1</v>
      </c>
      <c r="L477" s="468">
        <v>0</v>
      </c>
      <c r="M477" s="468">
        <v>1</v>
      </c>
      <c r="N477" s="468">
        <v>0</v>
      </c>
      <c r="O477" s="469">
        <v>1</v>
      </c>
      <c r="P477" s="460"/>
    </row>
    <row r="478" spans="1:16" s="453" customFormat="1" x14ac:dyDescent="0.2">
      <c r="A478" s="465"/>
      <c r="B478" s="466" t="s">
        <v>1319</v>
      </c>
      <c r="C478" s="467">
        <v>19</v>
      </c>
      <c r="D478" s="468">
        <v>0</v>
      </c>
      <c r="E478" s="468">
        <v>0</v>
      </c>
      <c r="F478" s="468">
        <v>0</v>
      </c>
      <c r="G478" s="468">
        <v>1</v>
      </c>
      <c r="H478" s="468">
        <v>0</v>
      </c>
      <c r="I478" s="468">
        <v>3</v>
      </c>
      <c r="J478" s="468">
        <v>1</v>
      </c>
      <c r="K478" s="468">
        <v>4</v>
      </c>
      <c r="L478" s="468">
        <v>6</v>
      </c>
      <c r="M478" s="468">
        <v>3</v>
      </c>
      <c r="N478" s="468">
        <v>1</v>
      </c>
      <c r="O478" s="469">
        <v>0</v>
      </c>
      <c r="P478" s="460"/>
    </row>
    <row r="479" spans="1:16" s="453" customFormat="1" x14ac:dyDescent="0.2">
      <c r="A479" s="465"/>
      <c r="B479" s="466" t="s">
        <v>158</v>
      </c>
      <c r="C479" s="467">
        <v>1</v>
      </c>
      <c r="D479" s="468">
        <v>0</v>
      </c>
      <c r="E479" s="468">
        <v>0</v>
      </c>
      <c r="F479" s="468">
        <v>0</v>
      </c>
      <c r="G479" s="468">
        <v>0</v>
      </c>
      <c r="H479" s="468">
        <v>0</v>
      </c>
      <c r="I479" s="468">
        <v>0</v>
      </c>
      <c r="J479" s="468">
        <v>0</v>
      </c>
      <c r="K479" s="468">
        <v>0</v>
      </c>
      <c r="L479" s="468">
        <v>1</v>
      </c>
      <c r="M479" s="468">
        <v>0</v>
      </c>
      <c r="N479" s="468">
        <v>0</v>
      </c>
      <c r="O479" s="469">
        <v>0</v>
      </c>
      <c r="P479" s="460"/>
    </row>
    <row r="480" spans="1:16" s="453" customFormat="1" x14ac:dyDescent="0.2">
      <c r="A480" s="658" t="s">
        <v>60</v>
      </c>
      <c r="B480" s="461" t="s">
        <v>10</v>
      </c>
      <c r="C480" s="462">
        <v>66738</v>
      </c>
      <c r="D480" s="463">
        <v>1347</v>
      </c>
      <c r="E480" s="463">
        <v>1799</v>
      </c>
      <c r="F480" s="463">
        <v>2130</v>
      </c>
      <c r="G480" s="463">
        <v>3484</v>
      </c>
      <c r="H480" s="463">
        <v>5076</v>
      </c>
      <c r="I480" s="463">
        <v>8510</v>
      </c>
      <c r="J480" s="463">
        <v>8516</v>
      </c>
      <c r="K480" s="463">
        <v>7594</v>
      </c>
      <c r="L480" s="463">
        <v>11774</v>
      </c>
      <c r="M480" s="463">
        <v>9118</v>
      </c>
      <c r="N480" s="463">
        <v>5123</v>
      </c>
      <c r="O480" s="464">
        <v>2267</v>
      </c>
      <c r="P480" s="460"/>
    </row>
    <row r="481" spans="1:16" s="453" customFormat="1" x14ac:dyDescent="0.2">
      <c r="A481" s="465"/>
      <c r="B481" s="466" t="s">
        <v>1320</v>
      </c>
      <c r="C481" s="467">
        <v>63211</v>
      </c>
      <c r="D481" s="468">
        <v>1310</v>
      </c>
      <c r="E481" s="468">
        <v>1743</v>
      </c>
      <c r="F481" s="468">
        <v>2029</v>
      </c>
      <c r="G481" s="468">
        <v>3369</v>
      </c>
      <c r="H481" s="468">
        <v>4833</v>
      </c>
      <c r="I481" s="468">
        <v>8075</v>
      </c>
      <c r="J481" s="468">
        <v>8006</v>
      </c>
      <c r="K481" s="468">
        <v>7104</v>
      </c>
      <c r="L481" s="468">
        <v>11014</v>
      </c>
      <c r="M481" s="468">
        <v>8610</v>
      </c>
      <c r="N481" s="468">
        <v>4917</v>
      </c>
      <c r="O481" s="469">
        <v>2201</v>
      </c>
      <c r="P481" s="460"/>
    </row>
    <row r="482" spans="1:16" s="453" customFormat="1" x14ac:dyDescent="0.2">
      <c r="A482" s="465"/>
      <c r="B482" s="466" t="s">
        <v>1321</v>
      </c>
      <c r="C482" s="467">
        <v>556</v>
      </c>
      <c r="D482" s="468">
        <v>9</v>
      </c>
      <c r="E482" s="468">
        <v>6</v>
      </c>
      <c r="F482" s="468">
        <v>14</v>
      </c>
      <c r="G482" s="468">
        <v>34</v>
      </c>
      <c r="H482" s="468">
        <v>52</v>
      </c>
      <c r="I482" s="468">
        <v>75</v>
      </c>
      <c r="J482" s="468">
        <v>80</v>
      </c>
      <c r="K482" s="468">
        <v>63</v>
      </c>
      <c r="L482" s="468">
        <v>85</v>
      </c>
      <c r="M482" s="468">
        <v>88</v>
      </c>
      <c r="N482" s="468">
        <v>38</v>
      </c>
      <c r="O482" s="469">
        <v>12</v>
      </c>
      <c r="P482" s="460"/>
    </row>
    <row r="483" spans="1:16" s="453" customFormat="1" x14ac:dyDescent="0.2">
      <c r="A483" s="465"/>
      <c r="B483" s="466" t="s">
        <v>1322</v>
      </c>
      <c r="C483" s="467">
        <v>39</v>
      </c>
      <c r="D483" s="468">
        <v>0</v>
      </c>
      <c r="E483" s="468">
        <v>2</v>
      </c>
      <c r="F483" s="468">
        <v>1</v>
      </c>
      <c r="G483" s="468">
        <v>0</v>
      </c>
      <c r="H483" s="468">
        <v>3</v>
      </c>
      <c r="I483" s="468">
        <v>5</v>
      </c>
      <c r="J483" s="468">
        <v>6</v>
      </c>
      <c r="K483" s="468">
        <v>9</v>
      </c>
      <c r="L483" s="468">
        <v>2</v>
      </c>
      <c r="M483" s="468">
        <v>4</v>
      </c>
      <c r="N483" s="468">
        <v>5</v>
      </c>
      <c r="O483" s="469">
        <v>2</v>
      </c>
      <c r="P483" s="460"/>
    </row>
    <row r="484" spans="1:16" s="453" customFormat="1" x14ac:dyDescent="0.2">
      <c r="A484" s="465"/>
      <c r="B484" s="466" t="s">
        <v>158</v>
      </c>
      <c r="C484" s="467">
        <v>2932</v>
      </c>
      <c r="D484" s="468">
        <v>28</v>
      </c>
      <c r="E484" s="468">
        <v>48</v>
      </c>
      <c r="F484" s="468">
        <v>86</v>
      </c>
      <c r="G484" s="468">
        <v>81</v>
      </c>
      <c r="H484" s="468">
        <v>188</v>
      </c>
      <c r="I484" s="468">
        <v>355</v>
      </c>
      <c r="J484" s="468">
        <v>424</v>
      </c>
      <c r="K484" s="468">
        <v>418</v>
      </c>
      <c r="L484" s="468">
        <v>673</v>
      </c>
      <c r="M484" s="468">
        <v>416</v>
      </c>
      <c r="N484" s="468">
        <v>163</v>
      </c>
      <c r="O484" s="469">
        <v>52</v>
      </c>
      <c r="P484" s="460"/>
    </row>
    <row r="485" spans="1:16" s="453" customFormat="1" x14ac:dyDescent="0.2">
      <c r="A485" s="658" t="s">
        <v>61</v>
      </c>
      <c r="B485" s="461" t="s">
        <v>10</v>
      </c>
      <c r="C485" s="462">
        <v>743</v>
      </c>
      <c r="D485" s="463">
        <v>15</v>
      </c>
      <c r="E485" s="463">
        <v>27</v>
      </c>
      <c r="F485" s="463">
        <v>30</v>
      </c>
      <c r="G485" s="463">
        <v>36</v>
      </c>
      <c r="H485" s="463">
        <v>43</v>
      </c>
      <c r="I485" s="463">
        <v>51</v>
      </c>
      <c r="J485" s="463">
        <v>84</v>
      </c>
      <c r="K485" s="463">
        <v>89</v>
      </c>
      <c r="L485" s="463">
        <v>134</v>
      </c>
      <c r="M485" s="463">
        <v>101</v>
      </c>
      <c r="N485" s="463">
        <v>80</v>
      </c>
      <c r="O485" s="464">
        <v>53</v>
      </c>
      <c r="P485" s="460"/>
    </row>
    <row r="486" spans="1:16" s="453" customFormat="1" x14ac:dyDescent="0.2">
      <c r="A486" s="465"/>
      <c r="B486" s="466" t="s">
        <v>1323</v>
      </c>
      <c r="C486" s="467">
        <v>8</v>
      </c>
      <c r="D486" s="468">
        <v>0</v>
      </c>
      <c r="E486" s="468">
        <v>0</v>
      </c>
      <c r="F486" s="468">
        <v>0</v>
      </c>
      <c r="G486" s="468">
        <v>0</v>
      </c>
      <c r="H486" s="468">
        <v>0</v>
      </c>
      <c r="I486" s="468">
        <v>0</v>
      </c>
      <c r="J486" s="468">
        <v>2</v>
      </c>
      <c r="K486" s="468">
        <v>2</v>
      </c>
      <c r="L486" s="468">
        <v>2</v>
      </c>
      <c r="M486" s="468">
        <v>2</v>
      </c>
      <c r="N486" s="468">
        <v>0</v>
      </c>
      <c r="O486" s="469">
        <v>0</v>
      </c>
      <c r="P486" s="460"/>
    </row>
    <row r="487" spans="1:16" s="453" customFormat="1" x14ac:dyDescent="0.2">
      <c r="A487" s="465"/>
      <c r="B487" s="466" t="s">
        <v>1324</v>
      </c>
      <c r="C487" s="467">
        <v>1</v>
      </c>
      <c r="D487" s="468">
        <v>0</v>
      </c>
      <c r="E487" s="468">
        <v>0</v>
      </c>
      <c r="F487" s="468">
        <v>0</v>
      </c>
      <c r="G487" s="468">
        <v>0</v>
      </c>
      <c r="H487" s="468">
        <v>0</v>
      </c>
      <c r="I487" s="468">
        <v>0</v>
      </c>
      <c r="J487" s="468">
        <v>1</v>
      </c>
      <c r="K487" s="468">
        <v>0</v>
      </c>
      <c r="L487" s="468">
        <v>0</v>
      </c>
      <c r="M487" s="468">
        <v>0</v>
      </c>
      <c r="N487" s="468">
        <v>0</v>
      </c>
      <c r="O487" s="469">
        <v>0</v>
      </c>
      <c r="P487" s="460"/>
    </row>
    <row r="488" spans="1:16" s="453" customFormat="1" x14ac:dyDescent="0.2">
      <c r="A488" s="465"/>
      <c r="B488" s="466" t="s">
        <v>1325</v>
      </c>
      <c r="C488" s="467">
        <v>5</v>
      </c>
      <c r="D488" s="468">
        <v>0</v>
      </c>
      <c r="E488" s="468">
        <v>0</v>
      </c>
      <c r="F488" s="468">
        <v>0</v>
      </c>
      <c r="G488" s="468">
        <v>1</v>
      </c>
      <c r="H488" s="468">
        <v>0</v>
      </c>
      <c r="I488" s="468">
        <v>1</v>
      </c>
      <c r="J488" s="468">
        <v>0</v>
      </c>
      <c r="K488" s="468">
        <v>0</v>
      </c>
      <c r="L488" s="468">
        <v>2</v>
      </c>
      <c r="M488" s="468">
        <v>0</v>
      </c>
      <c r="N488" s="468">
        <v>1</v>
      </c>
      <c r="O488" s="469">
        <v>0</v>
      </c>
      <c r="P488" s="460"/>
    </row>
    <row r="489" spans="1:16" s="453" customFormat="1" x14ac:dyDescent="0.2">
      <c r="A489" s="465"/>
      <c r="B489" s="466" t="s">
        <v>1326</v>
      </c>
      <c r="C489" s="467">
        <v>6</v>
      </c>
      <c r="D489" s="468">
        <v>1</v>
      </c>
      <c r="E489" s="468">
        <v>0</v>
      </c>
      <c r="F489" s="468">
        <v>0</v>
      </c>
      <c r="G489" s="468">
        <v>0</v>
      </c>
      <c r="H489" s="468">
        <v>0</v>
      </c>
      <c r="I489" s="468">
        <v>1</v>
      </c>
      <c r="J489" s="468">
        <v>0</v>
      </c>
      <c r="K489" s="468">
        <v>2</v>
      </c>
      <c r="L489" s="468">
        <v>2</v>
      </c>
      <c r="M489" s="468">
        <v>0</v>
      </c>
      <c r="N489" s="468">
        <v>0</v>
      </c>
      <c r="O489" s="469">
        <v>0</v>
      </c>
      <c r="P489" s="460"/>
    </row>
    <row r="490" spans="1:16" s="453" customFormat="1" x14ac:dyDescent="0.2">
      <c r="A490" s="465"/>
      <c r="B490" s="466" t="s">
        <v>1327</v>
      </c>
      <c r="C490" s="467">
        <v>684</v>
      </c>
      <c r="D490" s="468">
        <v>13</v>
      </c>
      <c r="E490" s="468">
        <v>27</v>
      </c>
      <c r="F490" s="468">
        <v>28</v>
      </c>
      <c r="G490" s="468">
        <v>31</v>
      </c>
      <c r="H490" s="468">
        <v>42</v>
      </c>
      <c r="I490" s="468">
        <v>47</v>
      </c>
      <c r="J490" s="468">
        <v>79</v>
      </c>
      <c r="K490" s="468">
        <v>81</v>
      </c>
      <c r="L490" s="468">
        <v>121</v>
      </c>
      <c r="M490" s="468">
        <v>90</v>
      </c>
      <c r="N490" s="468">
        <v>75</v>
      </c>
      <c r="O490" s="469">
        <v>50</v>
      </c>
      <c r="P490" s="460"/>
    </row>
    <row r="491" spans="1:16" s="453" customFormat="1" x14ac:dyDescent="0.2">
      <c r="A491" s="465"/>
      <c r="B491" s="466" t="s">
        <v>1328</v>
      </c>
      <c r="C491" s="467">
        <v>2</v>
      </c>
      <c r="D491" s="468">
        <v>0</v>
      </c>
      <c r="E491" s="468">
        <v>0</v>
      </c>
      <c r="F491" s="468">
        <v>1</v>
      </c>
      <c r="G491" s="468">
        <v>0</v>
      </c>
      <c r="H491" s="468">
        <v>0</v>
      </c>
      <c r="I491" s="468">
        <v>0</v>
      </c>
      <c r="J491" s="468">
        <v>0</v>
      </c>
      <c r="K491" s="468">
        <v>1</v>
      </c>
      <c r="L491" s="468">
        <v>0</v>
      </c>
      <c r="M491" s="468">
        <v>0</v>
      </c>
      <c r="N491" s="468">
        <v>0</v>
      </c>
      <c r="O491" s="469">
        <v>0</v>
      </c>
      <c r="P491" s="460"/>
    </row>
    <row r="492" spans="1:16" s="453" customFormat="1" x14ac:dyDescent="0.2">
      <c r="A492" s="465"/>
      <c r="B492" s="466" t="s">
        <v>1329</v>
      </c>
      <c r="C492" s="467">
        <v>1</v>
      </c>
      <c r="D492" s="468">
        <v>0</v>
      </c>
      <c r="E492" s="468">
        <v>0</v>
      </c>
      <c r="F492" s="468">
        <v>0</v>
      </c>
      <c r="G492" s="468">
        <v>0</v>
      </c>
      <c r="H492" s="468">
        <v>0</v>
      </c>
      <c r="I492" s="468">
        <v>0</v>
      </c>
      <c r="J492" s="468">
        <v>1</v>
      </c>
      <c r="K492" s="468">
        <v>0</v>
      </c>
      <c r="L492" s="468">
        <v>0</v>
      </c>
      <c r="M492" s="468">
        <v>0</v>
      </c>
      <c r="N492" s="468">
        <v>0</v>
      </c>
      <c r="O492" s="469">
        <v>0</v>
      </c>
      <c r="P492" s="460"/>
    </row>
    <row r="493" spans="1:16" s="453" customFormat="1" x14ac:dyDescent="0.2">
      <c r="A493" s="465"/>
      <c r="B493" s="466" t="s">
        <v>1330</v>
      </c>
      <c r="C493" s="467">
        <v>5</v>
      </c>
      <c r="D493" s="468">
        <v>0</v>
      </c>
      <c r="E493" s="468">
        <v>0</v>
      </c>
      <c r="F493" s="468">
        <v>0</v>
      </c>
      <c r="G493" s="468">
        <v>1</v>
      </c>
      <c r="H493" s="468">
        <v>0</v>
      </c>
      <c r="I493" s="468">
        <v>0</v>
      </c>
      <c r="J493" s="468">
        <v>0</v>
      </c>
      <c r="K493" s="468">
        <v>0</v>
      </c>
      <c r="L493" s="468">
        <v>0</v>
      </c>
      <c r="M493" s="468">
        <v>2</v>
      </c>
      <c r="N493" s="468">
        <v>2</v>
      </c>
      <c r="O493" s="469">
        <v>0</v>
      </c>
      <c r="P493" s="460"/>
    </row>
    <row r="494" spans="1:16" s="453" customFormat="1" x14ac:dyDescent="0.2">
      <c r="A494" s="465"/>
      <c r="B494" s="466" t="s">
        <v>158</v>
      </c>
      <c r="C494" s="467">
        <v>31</v>
      </c>
      <c r="D494" s="468">
        <v>1</v>
      </c>
      <c r="E494" s="468">
        <v>0</v>
      </c>
      <c r="F494" s="468">
        <v>1</v>
      </c>
      <c r="G494" s="468">
        <v>3</v>
      </c>
      <c r="H494" s="468">
        <v>1</v>
      </c>
      <c r="I494" s="468">
        <v>2</v>
      </c>
      <c r="J494" s="468">
        <v>1</v>
      </c>
      <c r="K494" s="468">
        <v>3</v>
      </c>
      <c r="L494" s="468">
        <v>7</v>
      </c>
      <c r="M494" s="468">
        <v>7</v>
      </c>
      <c r="N494" s="468">
        <v>2</v>
      </c>
      <c r="O494" s="469">
        <v>3</v>
      </c>
      <c r="P494" s="460"/>
    </row>
    <row r="495" spans="1:16" s="453" customFormat="1" x14ac:dyDescent="0.2">
      <c r="A495" s="658" t="s">
        <v>53</v>
      </c>
      <c r="B495" s="461" t="s">
        <v>10</v>
      </c>
      <c r="C495" s="462">
        <v>1944</v>
      </c>
      <c r="D495" s="463">
        <v>41</v>
      </c>
      <c r="E495" s="463">
        <v>27</v>
      </c>
      <c r="F495" s="463">
        <v>35</v>
      </c>
      <c r="G495" s="463">
        <v>77</v>
      </c>
      <c r="H495" s="463">
        <v>148</v>
      </c>
      <c r="I495" s="463">
        <v>242</v>
      </c>
      <c r="J495" s="463">
        <v>288</v>
      </c>
      <c r="K495" s="463">
        <v>235</v>
      </c>
      <c r="L495" s="463">
        <v>360</v>
      </c>
      <c r="M495" s="463">
        <v>284</v>
      </c>
      <c r="N495" s="463">
        <v>145</v>
      </c>
      <c r="O495" s="464">
        <v>62</v>
      </c>
      <c r="P495" s="460"/>
    </row>
    <row r="496" spans="1:16" s="453" customFormat="1" x14ac:dyDescent="0.2">
      <c r="A496" s="465"/>
      <c r="B496" s="466" t="s">
        <v>1331</v>
      </c>
      <c r="C496" s="467">
        <v>2</v>
      </c>
      <c r="D496" s="468">
        <v>0</v>
      </c>
      <c r="E496" s="468">
        <v>0</v>
      </c>
      <c r="F496" s="468">
        <v>0</v>
      </c>
      <c r="G496" s="468">
        <v>0</v>
      </c>
      <c r="H496" s="468">
        <v>0</v>
      </c>
      <c r="I496" s="468">
        <v>0</v>
      </c>
      <c r="J496" s="468">
        <v>0</v>
      </c>
      <c r="K496" s="468">
        <v>0</v>
      </c>
      <c r="L496" s="468">
        <v>1</v>
      </c>
      <c r="M496" s="468">
        <v>0</v>
      </c>
      <c r="N496" s="468">
        <v>1</v>
      </c>
      <c r="O496" s="469">
        <v>0</v>
      </c>
      <c r="P496" s="460"/>
    </row>
    <row r="497" spans="1:16" s="453" customFormat="1" x14ac:dyDescent="0.2">
      <c r="A497" s="465"/>
      <c r="B497" s="466" t="s">
        <v>1332</v>
      </c>
      <c r="C497" s="467">
        <v>6</v>
      </c>
      <c r="D497" s="468">
        <v>0</v>
      </c>
      <c r="E497" s="468">
        <v>0</v>
      </c>
      <c r="F497" s="468">
        <v>0</v>
      </c>
      <c r="G497" s="468">
        <v>0</v>
      </c>
      <c r="H497" s="468">
        <v>1</v>
      </c>
      <c r="I497" s="468">
        <v>0</v>
      </c>
      <c r="J497" s="468">
        <v>2</v>
      </c>
      <c r="K497" s="468">
        <v>1</v>
      </c>
      <c r="L497" s="468">
        <v>1</v>
      </c>
      <c r="M497" s="468">
        <v>1</v>
      </c>
      <c r="N497" s="468">
        <v>0</v>
      </c>
      <c r="O497" s="469">
        <v>0</v>
      </c>
      <c r="P497" s="460"/>
    </row>
    <row r="498" spans="1:16" s="453" customFormat="1" x14ac:dyDescent="0.2">
      <c r="A498" s="465"/>
      <c r="B498" s="466" t="s">
        <v>1333</v>
      </c>
      <c r="C498" s="467">
        <v>10</v>
      </c>
      <c r="D498" s="468">
        <v>0</v>
      </c>
      <c r="E498" s="468">
        <v>0</v>
      </c>
      <c r="F498" s="468">
        <v>0</v>
      </c>
      <c r="G498" s="468">
        <v>1</v>
      </c>
      <c r="H498" s="468">
        <v>3</v>
      </c>
      <c r="I498" s="468">
        <v>2</v>
      </c>
      <c r="J498" s="468">
        <v>1</v>
      </c>
      <c r="K498" s="468">
        <v>1</v>
      </c>
      <c r="L498" s="468">
        <v>1</v>
      </c>
      <c r="M498" s="468">
        <v>1</v>
      </c>
      <c r="N498" s="468">
        <v>0</v>
      </c>
      <c r="O498" s="469">
        <v>0</v>
      </c>
      <c r="P498" s="460"/>
    </row>
    <row r="499" spans="1:16" s="453" customFormat="1" x14ac:dyDescent="0.2">
      <c r="A499" s="465"/>
      <c r="B499" s="466" t="s">
        <v>1334</v>
      </c>
      <c r="C499" s="467">
        <v>2</v>
      </c>
      <c r="D499" s="468">
        <v>0</v>
      </c>
      <c r="E499" s="468">
        <v>0</v>
      </c>
      <c r="F499" s="468">
        <v>0</v>
      </c>
      <c r="G499" s="468">
        <v>0</v>
      </c>
      <c r="H499" s="468">
        <v>0</v>
      </c>
      <c r="I499" s="468">
        <v>0</v>
      </c>
      <c r="J499" s="468">
        <v>1</v>
      </c>
      <c r="K499" s="468">
        <v>0</v>
      </c>
      <c r="L499" s="468">
        <v>0</v>
      </c>
      <c r="M499" s="468">
        <v>0</v>
      </c>
      <c r="N499" s="468">
        <v>1</v>
      </c>
      <c r="O499" s="469">
        <v>0</v>
      </c>
      <c r="P499" s="460"/>
    </row>
    <row r="500" spans="1:16" s="453" customFormat="1" x14ac:dyDescent="0.2">
      <c r="A500" s="465"/>
      <c r="B500" s="466" t="s">
        <v>1335</v>
      </c>
      <c r="C500" s="467">
        <v>14</v>
      </c>
      <c r="D500" s="468">
        <v>0</v>
      </c>
      <c r="E500" s="468">
        <v>0</v>
      </c>
      <c r="F500" s="468">
        <v>0</v>
      </c>
      <c r="G500" s="468">
        <v>0</v>
      </c>
      <c r="H500" s="468">
        <v>1</v>
      </c>
      <c r="I500" s="468">
        <v>3</v>
      </c>
      <c r="J500" s="468">
        <v>2</v>
      </c>
      <c r="K500" s="468">
        <v>2</v>
      </c>
      <c r="L500" s="468">
        <v>3</v>
      </c>
      <c r="M500" s="468">
        <v>3</v>
      </c>
      <c r="N500" s="468">
        <v>0</v>
      </c>
      <c r="O500" s="469">
        <v>0</v>
      </c>
      <c r="P500" s="460"/>
    </row>
    <row r="501" spans="1:16" s="453" customFormat="1" x14ac:dyDescent="0.2">
      <c r="A501" s="465"/>
      <c r="B501" s="466" t="s">
        <v>1336</v>
      </c>
      <c r="C501" s="467">
        <v>25</v>
      </c>
      <c r="D501" s="468">
        <v>0</v>
      </c>
      <c r="E501" s="468">
        <v>0</v>
      </c>
      <c r="F501" s="468">
        <v>0</v>
      </c>
      <c r="G501" s="468">
        <v>1</v>
      </c>
      <c r="H501" s="468">
        <v>0</v>
      </c>
      <c r="I501" s="468">
        <v>2</v>
      </c>
      <c r="J501" s="468">
        <v>3</v>
      </c>
      <c r="K501" s="468">
        <v>4</v>
      </c>
      <c r="L501" s="468">
        <v>8</v>
      </c>
      <c r="M501" s="468">
        <v>3</v>
      </c>
      <c r="N501" s="468">
        <v>2</v>
      </c>
      <c r="O501" s="469">
        <v>2</v>
      </c>
      <c r="P501" s="460"/>
    </row>
    <row r="502" spans="1:16" s="453" customFormat="1" x14ac:dyDescent="0.2">
      <c r="A502" s="465"/>
      <c r="B502" s="466" t="s">
        <v>1337</v>
      </c>
      <c r="C502" s="467">
        <v>8</v>
      </c>
      <c r="D502" s="468">
        <v>0</v>
      </c>
      <c r="E502" s="468">
        <v>0</v>
      </c>
      <c r="F502" s="468">
        <v>0</v>
      </c>
      <c r="G502" s="468">
        <v>0</v>
      </c>
      <c r="H502" s="468">
        <v>0</v>
      </c>
      <c r="I502" s="468">
        <v>1</v>
      </c>
      <c r="J502" s="468">
        <v>0</v>
      </c>
      <c r="K502" s="468">
        <v>1</v>
      </c>
      <c r="L502" s="468">
        <v>1</v>
      </c>
      <c r="M502" s="468">
        <v>2</v>
      </c>
      <c r="N502" s="468">
        <v>3</v>
      </c>
      <c r="O502" s="469">
        <v>0</v>
      </c>
      <c r="P502" s="460"/>
    </row>
    <row r="503" spans="1:16" s="453" customFormat="1" x14ac:dyDescent="0.2">
      <c r="A503" s="465"/>
      <c r="B503" s="466" t="s">
        <v>161</v>
      </c>
      <c r="C503" s="467">
        <v>1872</v>
      </c>
      <c r="D503" s="468">
        <v>41</v>
      </c>
      <c r="E503" s="468">
        <v>27</v>
      </c>
      <c r="F503" s="468">
        <v>35</v>
      </c>
      <c r="G503" s="468">
        <v>75</v>
      </c>
      <c r="H503" s="468">
        <v>143</v>
      </c>
      <c r="I503" s="468">
        <v>234</v>
      </c>
      <c r="J503" s="468">
        <v>278</v>
      </c>
      <c r="K503" s="468">
        <v>224</v>
      </c>
      <c r="L503" s="468">
        <v>344</v>
      </c>
      <c r="M503" s="468">
        <v>273</v>
      </c>
      <c r="N503" s="468">
        <v>138</v>
      </c>
      <c r="O503" s="469">
        <v>60</v>
      </c>
      <c r="P503" s="460"/>
    </row>
    <row r="504" spans="1:16" s="453" customFormat="1" x14ac:dyDescent="0.2">
      <c r="A504" s="465"/>
      <c r="B504" s="466" t="s">
        <v>3196</v>
      </c>
      <c r="C504" s="467">
        <v>1</v>
      </c>
      <c r="D504" s="468">
        <v>0</v>
      </c>
      <c r="E504" s="468">
        <v>0</v>
      </c>
      <c r="F504" s="468">
        <v>0</v>
      </c>
      <c r="G504" s="468">
        <v>0</v>
      </c>
      <c r="H504" s="468">
        <v>0</v>
      </c>
      <c r="I504" s="468">
        <v>0</v>
      </c>
      <c r="J504" s="468">
        <v>0</v>
      </c>
      <c r="K504" s="468">
        <v>1</v>
      </c>
      <c r="L504" s="468">
        <v>0</v>
      </c>
      <c r="M504" s="468">
        <v>0</v>
      </c>
      <c r="N504" s="468">
        <v>0</v>
      </c>
      <c r="O504" s="469">
        <v>0</v>
      </c>
      <c r="P504" s="460"/>
    </row>
    <row r="505" spans="1:16" s="453" customFormat="1" x14ac:dyDescent="0.2">
      <c r="A505" s="465"/>
      <c r="B505" s="466" t="s">
        <v>1338</v>
      </c>
      <c r="C505" s="467">
        <v>4</v>
      </c>
      <c r="D505" s="468">
        <v>0</v>
      </c>
      <c r="E505" s="468">
        <v>0</v>
      </c>
      <c r="F505" s="468">
        <v>0</v>
      </c>
      <c r="G505" s="468">
        <v>0</v>
      </c>
      <c r="H505" s="468">
        <v>0</v>
      </c>
      <c r="I505" s="468">
        <v>0</v>
      </c>
      <c r="J505" s="468">
        <v>1</v>
      </c>
      <c r="K505" s="468">
        <v>1</v>
      </c>
      <c r="L505" s="468">
        <v>1</v>
      </c>
      <c r="M505" s="468">
        <v>1</v>
      </c>
      <c r="N505" s="468">
        <v>0</v>
      </c>
      <c r="O505" s="469">
        <v>0</v>
      </c>
      <c r="P505" s="460"/>
    </row>
    <row r="506" spans="1:16" s="453" customFormat="1" ht="24" x14ac:dyDescent="0.2">
      <c r="A506" s="658" t="s">
        <v>788</v>
      </c>
      <c r="B506" s="461" t="s">
        <v>10</v>
      </c>
      <c r="C506" s="462">
        <v>7</v>
      </c>
      <c r="D506" s="463">
        <v>0</v>
      </c>
      <c r="E506" s="463">
        <v>0</v>
      </c>
      <c r="F506" s="463">
        <v>0</v>
      </c>
      <c r="G506" s="463">
        <v>1</v>
      </c>
      <c r="H506" s="463">
        <v>0</v>
      </c>
      <c r="I506" s="463">
        <v>0</v>
      </c>
      <c r="J506" s="463">
        <v>0</v>
      </c>
      <c r="K506" s="463">
        <v>0</v>
      </c>
      <c r="L506" s="463">
        <v>2</v>
      </c>
      <c r="M506" s="463">
        <v>1</v>
      </c>
      <c r="N506" s="463">
        <v>1</v>
      </c>
      <c r="O506" s="464">
        <v>2</v>
      </c>
      <c r="P506" s="460"/>
    </row>
    <row r="507" spans="1:16" s="453" customFormat="1" x14ac:dyDescent="0.2">
      <c r="A507" s="465"/>
      <c r="B507" s="466" t="s">
        <v>3197</v>
      </c>
      <c r="C507" s="467">
        <v>1</v>
      </c>
      <c r="D507" s="468">
        <v>0</v>
      </c>
      <c r="E507" s="468">
        <v>0</v>
      </c>
      <c r="F507" s="468">
        <v>0</v>
      </c>
      <c r="G507" s="468">
        <v>0</v>
      </c>
      <c r="H507" s="468">
        <v>0</v>
      </c>
      <c r="I507" s="468">
        <v>0</v>
      </c>
      <c r="J507" s="468">
        <v>0</v>
      </c>
      <c r="K507" s="468">
        <v>0</v>
      </c>
      <c r="L507" s="468">
        <v>0</v>
      </c>
      <c r="M507" s="468">
        <v>1</v>
      </c>
      <c r="N507" s="468">
        <v>0</v>
      </c>
      <c r="O507" s="469">
        <v>0</v>
      </c>
      <c r="P507" s="460"/>
    </row>
    <row r="508" spans="1:16" s="453" customFormat="1" x14ac:dyDescent="0.2">
      <c r="A508" s="465"/>
      <c r="B508" s="466" t="s">
        <v>1340</v>
      </c>
      <c r="C508" s="467">
        <v>6</v>
      </c>
      <c r="D508" s="468">
        <v>0</v>
      </c>
      <c r="E508" s="468">
        <v>0</v>
      </c>
      <c r="F508" s="468">
        <v>0</v>
      </c>
      <c r="G508" s="468">
        <v>1</v>
      </c>
      <c r="H508" s="468">
        <v>0</v>
      </c>
      <c r="I508" s="468">
        <v>0</v>
      </c>
      <c r="J508" s="468">
        <v>0</v>
      </c>
      <c r="K508" s="468">
        <v>0</v>
      </c>
      <c r="L508" s="468">
        <v>2</v>
      </c>
      <c r="M508" s="468">
        <v>0</v>
      </c>
      <c r="N508" s="468">
        <v>1</v>
      </c>
      <c r="O508" s="469">
        <v>2</v>
      </c>
      <c r="P508" s="460"/>
    </row>
    <row r="509" spans="1:16" s="453" customFormat="1" x14ac:dyDescent="0.2">
      <c r="A509" s="658" t="s">
        <v>242</v>
      </c>
      <c r="B509" s="461" t="s">
        <v>10</v>
      </c>
      <c r="C509" s="462">
        <v>756</v>
      </c>
      <c r="D509" s="463">
        <v>17</v>
      </c>
      <c r="E509" s="463">
        <v>15</v>
      </c>
      <c r="F509" s="463">
        <v>28</v>
      </c>
      <c r="G509" s="463">
        <v>43</v>
      </c>
      <c r="H509" s="463">
        <v>38</v>
      </c>
      <c r="I509" s="463">
        <v>69</v>
      </c>
      <c r="J509" s="463">
        <v>76</v>
      </c>
      <c r="K509" s="463">
        <v>114</v>
      </c>
      <c r="L509" s="463">
        <v>130</v>
      </c>
      <c r="M509" s="463">
        <v>107</v>
      </c>
      <c r="N509" s="463">
        <v>73</v>
      </c>
      <c r="O509" s="464">
        <v>46</v>
      </c>
      <c r="P509" s="460"/>
    </row>
    <row r="510" spans="1:16" s="453" customFormat="1" x14ac:dyDescent="0.2">
      <c r="A510" s="465"/>
      <c r="B510" s="466" t="s">
        <v>1342</v>
      </c>
      <c r="C510" s="467">
        <v>1</v>
      </c>
      <c r="D510" s="468">
        <v>0</v>
      </c>
      <c r="E510" s="468">
        <v>0</v>
      </c>
      <c r="F510" s="468">
        <v>0</v>
      </c>
      <c r="G510" s="468">
        <v>0</v>
      </c>
      <c r="H510" s="468">
        <v>1</v>
      </c>
      <c r="I510" s="468">
        <v>0</v>
      </c>
      <c r="J510" s="468">
        <v>0</v>
      </c>
      <c r="K510" s="468">
        <v>0</v>
      </c>
      <c r="L510" s="468">
        <v>0</v>
      </c>
      <c r="M510" s="468">
        <v>0</v>
      </c>
      <c r="N510" s="468">
        <v>0</v>
      </c>
      <c r="O510" s="469">
        <v>0</v>
      </c>
      <c r="P510" s="460"/>
    </row>
    <row r="511" spans="1:16" s="453" customFormat="1" x14ac:dyDescent="0.2">
      <c r="A511" s="465"/>
      <c r="B511" s="466" t="s">
        <v>3199</v>
      </c>
      <c r="C511" s="467">
        <v>1</v>
      </c>
      <c r="D511" s="468">
        <v>0</v>
      </c>
      <c r="E511" s="468">
        <v>0</v>
      </c>
      <c r="F511" s="468">
        <v>0</v>
      </c>
      <c r="G511" s="468">
        <v>0</v>
      </c>
      <c r="H511" s="468">
        <v>0</v>
      </c>
      <c r="I511" s="468">
        <v>0</v>
      </c>
      <c r="J511" s="468">
        <v>0</v>
      </c>
      <c r="K511" s="468">
        <v>1</v>
      </c>
      <c r="L511" s="468">
        <v>0</v>
      </c>
      <c r="M511" s="468">
        <v>0</v>
      </c>
      <c r="N511" s="468">
        <v>0</v>
      </c>
      <c r="O511" s="469">
        <v>0</v>
      </c>
      <c r="P511" s="460"/>
    </row>
    <row r="512" spans="1:16" s="453" customFormat="1" x14ac:dyDescent="0.2">
      <c r="A512" s="465"/>
      <c r="B512" s="466" t="s">
        <v>1350</v>
      </c>
      <c r="C512" s="467">
        <v>2</v>
      </c>
      <c r="D512" s="468">
        <v>0</v>
      </c>
      <c r="E512" s="468">
        <v>0</v>
      </c>
      <c r="F512" s="468">
        <v>0</v>
      </c>
      <c r="G512" s="468">
        <v>0</v>
      </c>
      <c r="H512" s="468">
        <v>0</v>
      </c>
      <c r="I512" s="468">
        <v>0</v>
      </c>
      <c r="J512" s="468">
        <v>1</v>
      </c>
      <c r="K512" s="468">
        <v>0</v>
      </c>
      <c r="L512" s="468">
        <v>1</v>
      </c>
      <c r="M512" s="468">
        <v>0</v>
      </c>
      <c r="N512" s="468">
        <v>0</v>
      </c>
      <c r="O512" s="469">
        <v>0</v>
      </c>
      <c r="P512" s="460"/>
    </row>
    <row r="513" spans="1:16" s="453" customFormat="1" x14ac:dyDescent="0.2">
      <c r="A513" s="465"/>
      <c r="B513" s="466" t="s">
        <v>1353</v>
      </c>
      <c r="C513" s="467">
        <v>32</v>
      </c>
      <c r="D513" s="468">
        <v>3</v>
      </c>
      <c r="E513" s="468">
        <v>1</v>
      </c>
      <c r="F513" s="468">
        <v>0</v>
      </c>
      <c r="G513" s="468">
        <v>7</v>
      </c>
      <c r="H513" s="468">
        <v>0</v>
      </c>
      <c r="I513" s="468">
        <v>2</v>
      </c>
      <c r="J513" s="468">
        <v>3</v>
      </c>
      <c r="K513" s="468">
        <v>6</v>
      </c>
      <c r="L513" s="468">
        <v>9</v>
      </c>
      <c r="M513" s="468">
        <v>1</v>
      </c>
      <c r="N513" s="468">
        <v>0</v>
      </c>
      <c r="O513" s="469">
        <v>0</v>
      </c>
      <c r="P513" s="460"/>
    </row>
    <row r="514" spans="1:16" s="453" customFormat="1" x14ac:dyDescent="0.2">
      <c r="A514" s="465"/>
      <c r="B514" s="466" t="s">
        <v>1354</v>
      </c>
      <c r="C514" s="467">
        <v>1</v>
      </c>
      <c r="D514" s="468">
        <v>0</v>
      </c>
      <c r="E514" s="468">
        <v>0</v>
      </c>
      <c r="F514" s="468">
        <v>0</v>
      </c>
      <c r="G514" s="468">
        <v>0</v>
      </c>
      <c r="H514" s="468">
        <v>0</v>
      </c>
      <c r="I514" s="468">
        <v>0</v>
      </c>
      <c r="J514" s="468">
        <v>0</v>
      </c>
      <c r="K514" s="468">
        <v>1</v>
      </c>
      <c r="L514" s="468">
        <v>0</v>
      </c>
      <c r="M514" s="468">
        <v>0</v>
      </c>
      <c r="N514" s="468">
        <v>0</v>
      </c>
      <c r="O514" s="469">
        <v>0</v>
      </c>
      <c r="P514" s="460"/>
    </row>
    <row r="515" spans="1:16" s="453" customFormat="1" x14ac:dyDescent="0.2">
      <c r="A515" s="465"/>
      <c r="B515" s="466" t="s">
        <v>1327</v>
      </c>
      <c r="C515" s="467">
        <v>592</v>
      </c>
      <c r="D515" s="468">
        <v>9</v>
      </c>
      <c r="E515" s="468">
        <v>10</v>
      </c>
      <c r="F515" s="468">
        <v>25</v>
      </c>
      <c r="G515" s="468">
        <v>20</v>
      </c>
      <c r="H515" s="468">
        <v>32</v>
      </c>
      <c r="I515" s="468">
        <v>59</v>
      </c>
      <c r="J515" s="468">
        <v>59</v>
      </c>
      <c r="K515" s="468">
        <v>82</v>
      </c>
      <c r="L515" s="468">
        <v>95</v>
      </c>
      <c r="M515" s="468">
        <v>91</v>
      </c>
      <c r="N515" s="468">
        <v>68</v>
      </c>
      <c r="O515" s="469">
        <v>42</v>
      </c>
      <c r="P515" s="460"/>
    </row>
    <row r="516" spans="1:16" s="453" customFormat="1" x14ac:dyDescent="0.2">
      <c r="A516" s="465"/>
      <c r="B516" s="466" t="s">
        <v>1358</v>
      </c>
      <c r="C516" s="467">
        <v>2</v>
      </c>
      <c r="D516" s="468">
        <v>0</v>
      </c>
      <c r="E516" s="468">
        <v>0</v>
      </c>
      <c r="F516" s="468">
        <v>0</v>
      </c>
      <c r="G516" s="468">
        <v>0</v>
      </c>
      <c r="H516" s="468">
        <v>1</v>
      </c>
      <c r="I516" s="468">
        <v>0</v>
      </c>
      <c r="J516" s="468">
        <v>0</v>
      </c>
      <c r="K516" s="468">
        <v>0</v>
      </c>
      <c r="L516" s="468">
        <v>0</v>
      </c>
      <c r="M516" s="468">
        <v>1</v>
      </c>
      <c r="N516" s="468">
        <v>0</v>
      </c>
      <c r="O516" s="469">
        <v>0</v>
      </c>
      <c r="P516" s="460"/>
    </row>
    <row r="517" spans="1:16" s="453" customFormat="1" x14ac:dyDescent="0.2">
      <c r="A517" s="465"/>
      <c r="B517" s="466" t="s">
        <v>158</v>
      </c>
      <c r="C517" s="467">
        <v>125</v>
      </c>
      <c r="D517" s="468">
        <v>5</v>
      </c>
      <c r="E517" s="468">
        <v>4</v>
      </c>
      <c r="F517" s="468">
        <v>3</v>
      </c>
      <c r="G517" s="468">
        <v>16</v>
      </c>
      <c r="H517" s="468">
        <v>4</v>
      </c>
      <c r="I517" s="468">
        <v>8</v>
      </c>
      <c r="J517" s="468">
        <v>13</v>
      </c>
      <c r="K517" s="468">
        <v>24</v>
      </c>
      <c r="L517" s="468">
        <v>25</v>
      </c>
      <c r="M517" s="468">
        <v>14</v>
      </c>
      <c r="N517" s="468">
        <v>5</v>
      </c>
      <c r="O517" s="469">
        <v>4</v>
      </c>
      <c r="P517" s="460"/>
    </row>
    <row r="518" spans="1:16" s="453" customFormat="1" ht="24" x14ac:dyDescent="0.2">
      <c r="A518" s="658" t="s">
        <v>789</v>
      </c>
      <c r="B518" s="461" t="s">
        <v>10</v>
      </c>
      <c r="C518" s="462">
        <v>25</v>
      </c>
      <c r="D518" s="463">
        <v>1</v>
      </c>
      <c r="E518" s="463">
        <v>1</v>
      </c>
      <c r="F518" s="463">
        <v>0</v>
      </c>
      <c r="G518" s="463">
        <v>0</v>
      </c>
      <c r="H518" s="463">
        <v>0</v>
      </c>
      <c r="I518" s="463">
        <v>1</v>
      </c>
      <c r="J518" s="463">
        <v>2</v>
      </c>
      <c r="K518" s="463">
        <v>8</v>
      </c>
      <c r="L518" s="463">
        <v>8</v>
      </c>
      <c r="M518" s="463">
        <v>4</v>
      </c>
      <c r="N518" s="463">
        <v>0</v>
      </c>
      <c r="O518" s="464">
        <v>0</v>
      </c>
      <c r="P518" s="460"/>
    </row>
    <row r="519" spans="1:16" s="453" customFormat="1" x14ac:dyDescent="0.2">
      <c r="A519" s="465"/>
      <c r="B519" s="466" t="s">
        <v>1362</v>
      </c>
      <c r="C519" s="467">
        <v>21</v>
      </c>
      <c r="D519" s="468">
        <v>1</v>
      </c>
      <c r="E519" s="468">
        <v>1</v>
      </c>
      <c r="F519" s="468">
        <v>0</v>
      </c>
      <c r="G519" s="468">
        <v>0</v>
      </c>
      <c r="H519" s="468">
        <v>0</v>
      </c>
      <c r="I519" s="468">
        <v>1</v>
      </c>
      <c r="J519" s="468">
        <v>1</v>
      </c>
      <c r="K519" s="468">
        <v>7</v>
      </c>
      <c r="L519" s="468">
        <v>8</v>
      </c>
      <c r="M519" s="468">
        <v>2</v>
      </c>
      <c r="N519" s="468">
        <v>0</v>
      </c>
      <c r="O519" s="469">
        <v>0</v>
      </c>
      <c r="P519" s="460"/>
    </row>
    <row r="520" spans="1:16" s="453" customFormat="1" x14ac:dyDescent="0.2">
      <c r="A520" s="465"/>
      <c r="B520" s="466" t="s">
        <v>3200</v>
      </c>
      <c r="C520" s="467">
        <v>1</v>
      </c>
      <c r="D520" s="468">
        <v>0</v>
      </c>
      <c r="E520" s="468">
        <v>0</v>
      </c>
      <c r="F520" s="468">
        <v>0</v>
      </c>
      <c r="G520" s="468">
        <v>0</v>
      </c>
      <c r="H520" s="468">
        <v>0</v>
      </c>
      <c r="I520" s="468">
        <v>0</v>
      </c>
      <c r="J520" s="468">
        <v>1</v>
      </c>
      <c r="K520" s="468">
        <v>0</v>
      </c>
      <c r="L520" s="468">
        <v>0</v>
      </c>
      <c r="M520" s="468">
        <v>0</v>
      </c>
      <c r="N520" s="468">
        <v>0</v>
      </c>
      <c r="O520" s="469">
        <v>0</v>
      </c>
      <c r="P520" s="460"/>
    </row>
    <row r="521" spans="1:16" s="453" customFormat="1" x14ac:dyDescent="0.2">
      <c r="A521" s="465"/>
      <c r="B521" s="466" t="s">
        <v>158</v>
      </c>
      <c r="C521" s="467">
        <v>3</v>
      </c>
      <c r="D521" s="468">
        <v>0</v>
      </c>
      <c r="E521" s="468">
        <v>0</v>
      </c>
      <c r="F521" s="468">
        <v>0</v>
      </c>
      <c r="G521" s="468">
        <v>0</v>
      </c>
      <c r="H521" s="468">
        <v>0</v>
      </c>
      <c r="I521" s="468">
        <v>0</v>
      </c>
      <c r="J521" s="468">
        <v>0</v>
      </c>
      <c r="K521" s="468">
        <v>1</v>
      </c>
      <c r="L521" s="468">
        <v>0</v>
      </c>
      <c r="M521" s="468">
        <v>2</v>
      </c>
      <c r="N521" s="468">
        <v>0</v>
      </c>
      <c r="O521" s="469">
        <v>0</v>
      </c>
      <c r="P521" s="460"/>
    </row>
    <row r="522" spans="1:16" s="453" customFormat="1" ht="24" x14ac:dyDescent="0.2">
      <c r="A522" s="658" t="s">
        <v>339</v>
      </c>
      <c r="B522" s="461" t="s">
        <v>10</v>
      </c>
      <c r="C522" s="462">
        <v>9</v>
      </c>
      <c r="D522" s="463">
        <v>0</v>
      </c>
      <c r="E522" s="463">
        <v>0</v>
      </c>
      <c r="F522" s="463">
        <v>0</v>
      </c>
      <c r="G522" s="463">
        <v>0</v>
      </c>
      <c r="H522" s="463">
        <v>0</v>
      </c>
      <c r="I522" s="463">
        <v>0</v>
      </c>
      <c r="J522" s="463">
        <v>1</v>
      </c>
      <c r="K522" s="463">
        <v>1</v>
      </c>
      <c r="L522" s="463">
        <v>3</v>
      </c>
      <c r="M522" s="463">
        <v>1</v>
      </c>
      <c r="N522" s="463">
        <v>3</v>
      </c>
      <c r="O522" s="464">
        <v>0</v>
      </c>
      <c r="P522" s="460"/>
    </row>
    <row r="523" spans="1:16" s="453" customFormat="1" x14ac:dyDescent="0.2">
      <c r="A523" s="465"/>
      <c r="B523" s="466" t="s">
        <v>1363</v>
      </c>
      <c r="C523" s="467">
        <v>2</v>
      </c>
      <c r="D523" s="468">
        <v>0</v>
      </c>
      <c r="E523" s="468">
        <v>0</v>
      </c>
      <c r="F523" s="468">
        <v>0</v>
      </c>
      <c r="G523" s="468">
        <v>0</v>
      </c>
      <c r="H523" s="468">
        <v>0</v>
      </c>
      <c r="I523" s="468">
        <v>0</v>
      </c>
      <c r="J523" s="468">
        <v>1</v>
      </c>
      <c r="K523" s="468">
        <v>1</v>
      </c>
      <c r="L523" s="468">
        <v>0</v>
      </c>
      <c r="M523" s="468">
        <v>0</v>
      </c>
      <c r="N523" s="468">
        <v>0</v>
      </c>
      <c r="O523" s="469">
        <v>0</v>
      </c>
      <c r="P523" s="460"/>
    </row>
    <row r="524" spans="1:16" s="453" customFormat="1" x14ac:dyDescent="0.2">
      <c r="A524" s="465"/>
      <c r="B524" s="466" t="s">
        <v>158</v>
      </c>
      <c r="C524" s="467">
        <v>7</v>
      </c>
      <c r="D524" s="468">
        <v>0</v>
      </c>
      <c r="E524" s="468">
        <v>0</v>
      </c>
      <c r="F524" s="468">
        <v>0</v>
      </c>
      <c r="G524" s="468">
        <v>0</v>
      </c>
      <c r="H524" s="468">
        <v>0</v>
      </c>
      <c r="I524" s="468">
        <v>0</v>
      </c>
      <c r="J524" s="468">
        <v>0</v>
      </c>
      <c r="K524" s="468">
        <v>0</v>
      </c>
      <c r="L524" s="468">
        <v>3</v>
      </c>
      <c r="M524" s="468">
        <v>1</v>
      </c>
      <c r="N524" s="468">
        <v>3</v>
      </c>
      <c r="O524" s="469">
        <v>0</v>
      </c>
      <c r="P524" s="460"/>
    </row>
    <row r="525" spans="1:16" s="453" customFormat="1" x14ac:dyDescent="0.2">
      <c r="A525" s="658" t="s">
        <v>273</v>
      </c>
      <c r="B525" s="461" t="s">
        <v>10</v>
      </c>
      <c r="C525" s="462">
        <v>609776</v>
      </c>
      <c r="D525" s="463">
        <v>15318</v>
      </c>
      <c r="E525" s="463">
        <v>18244</v>
      </c>
      <c r="F525" s="463">
        <v>18119</v>
      </c>
      <c r="G525" s="463">
        <v>26455</v>
      </c>
      <c r="H525" s="463">
        <v>57448</v>
      </c>
      <c r="I525" s="463">
        <v>85321</v>
      </c>
      <c r="J525" s="463">
        <v>82892</v>
      </c>
      <c r="K525" s="463">
        <v>71941</v>
      </c>
      <c r="L525" s="463">
        <v>105546</v>
      </c>
      <c r="M525" s="463">
        <v>74333</v>
      </c>
      <c r="N525" s="463">
        <v>38443</v>
      </c>
      <c r="O525" s="464">
        <v>15716</v>
      </c>
      <c r="P525" s="460"/>
    </row>
    <row r="526" spans="1:16" s="453" customFormat="1" x14ac:dyDescent="0.2">
      <c r="A526" s="658" t="s">
        <v>62</v>
      </c>
      <c r="B526" s="461" t="s">
        <v>10</v>
      </c>
      <c r="C526" s="462">
        <v>29336</v>
      </c>
      <c r="D526" s="463">
        <v>536</v>
      </c>
      <c r="E526" s="463">
        <v>499</v>
      </c>
      <c r="F526" s="463">
        <v>600</v>
      </c>
      <c r="G526" s="463">
        <v>1364</v>
      </c>
      <c r="H526" s="463">
        <v>2821</v>
      </c>
      <c r="I526" s="463">
        <v>5204</v>
      </c>
      <c r="J526" s="463">
        <v>4772</v>
      </c>
      <c r="K526" s="463">
        <v>3309</v>
      </c>
      <c r="L526" s="463">
        <v>3903</v>
      </c>
      <c r="M526" s="463">
        <v>3311</v>
      </c>
      <c r="N526" s="463">
        <v>2140</v>
      </c>
      <c r="O526" s="464">
        <v>877</v>
      </c>
      <c r="P526" s="460"/>
    </row>
    <row r="527" spans="1:16" s="453" customFormat="1" x14ac:dyDescent="0.2">
      <c r="A527" s="465"/>
      <c r="B527" s="466" t="s">
        <v>1367</v>
      </c>
      <c r="C527" s="467">
        <v>14</v>
      </c>
      <c r="D527" s="468">
        <v>0</v>
      </c>
      <c r="E527" s="468">
        <v>0</v>
      </c>
      <c r="F527" s="468">
        <v>0</v>
      </c>
      <c r="G527" s="468">
        <v>0</v>
      </c>
      <c r="H527" s="468">
        <v>0</v>
      </c>
      <c r="I527" s="468">
        <v>2</v>
      </c>
      <c r="J527" s="468">
        <v>4</v>
      </c>
      <c r="K527" s="468">
        <v>2</v>
      </c>
      <c r="L527" s="468">
        <v>1</v>
      </c>
      <c r="M527" s="468">
        <v>4</v>
      </c>
      <c r="N527" s="468">
        <v>1</v>
      </c>
      <c r="O527" s="469">
        <v>0</v>
      </c>
      <c r="P527" s="460"/>
    </row>
    <row r="528" spans="1:16" s="453" customFormat="1" x14ac:dyDescent="0.2">
      <c r="A528" s="465"/>
      <c r="B528" s="466" t="s">
        <v>1368</v>
      </c>
      <c r="C528" s="467">
        <v>71</v>
      </c>
      <c r="D528" s="468">
        <v>1</v>
      </c>
      <c r="E528" s="468">
        <v>0</v>
      </c>
      <c r="F528" s="468">
        <v>1</v>
      </c>
      <c r="G528" s="468">
        <v>3</v>
      </c>
      <c r="H528" s="468">
        <v>5</v>
      </c>
      <c r="I528" s="468">
        <v>7</v>
      </c>
      <c r="J528" s="468">
        <v>6</v>
      </c>
      <c r="K528" s="468">
        <v>12</v>
      </c>
      <c r="L528" s="468">
        <v>14</v>
      </c>
      <c r="M528" s="468">
        <v>15</v>
      </c>
      <c r="N528" s="468">
        <v>5</v>
      </c>
      <c r="O528" s="469">
        <v>2</v>
      </c>
      <c r="P528" s="460"/>
    </row>
    <row r="529" spans="1:16" s="453" customFormat="1" x14ac:dyDescent="0.2">
      <c r="A529" s="465"/>
      <c r="B529" s="466" t="s">
        <v>166</v>
      </c>
      <c r="C529" s="467">
        <v>158</v>
      </c>
      <c r="D529" s="468">
        <v>8</v>
      </c>
      <c r="E529" s="468">
        <v>6</v>
      </c>
      <c r="F529" s="468">
        <v>3</v>
      </c>
      <c r="G529" s="468">
        <v>5</v>
      </c>
      <c r="H529" s="468">
        <v>19</v>
      </c>
      <c r="I529" s="468">
        <v>19</v>
      </c>
      <c r="J529" s="468">
        <v>20</v>
      </c>
      <c r="K529" s="468">
        <v>19</v>
      </c>
      <c r="L529" s="468">
        <v>19</v>
      </c>
      <c r="M529" s="468">
        <v>19</v>
      </c>
      <c r="N529" s="468">
        <v>16</v>
      </c>
      <c r="O529" s="469">
        <v>5</v>
      </c>
      <c r="P529" s="460"/>
    </row>
    <row r="530" spans="1:16" s="453" customFormat="1" x14ac:dyDescent="0.2">
      <c r="A530" s="465"/>
      <c r="B530" s="466" t="s">
        <v>1369</v>
      </c>
      <c r="C530" s="467">
        <v>3</v>
      </c>
      <c r="D530" s="468">
        <v>0</v>
      </c>
      <c r="E530" s="468">
        <v>0</v>
      </c>
      <c r="F530" s="468">
        <v>0</v>
      </c>
      <c r="G530" s="468">
        <v>0</v>
      </c>
      <c r="H530" s="468">
        <v>0</v>
      </c>
      <c r="I530" s="468">
        <v>0</v>
      </c>
      <c r="J530" s="468">
        <v>0</v>
      </c>
      <c r="K530" s="468">
        <v>1</v>
      </c>
      <c r="L530" s="468">
        <v>1</v>
      </c>
      <c r="M530" s="468">
        <v>0</v>
      </c>
      <c r="N530" s="468">
        <v>1</v>
      </c>
      <c r="O530" s="469">
        <v>0</v>
      </c>
      <c r="P530" s="460"/>
    </row>
    <row r="531" spans="1:16" s="453" customFormat="1" x14ac:dyDescent="0.2">
      <c r="A531" s="465"/>
      <c r="B531" s="466" t="s">
        <v>1372</v>
      </c>
      <c r="C531" s="467">
        <v>40</v>
      </c>
      <c r="D531" s="468">
        <v>0</v>
      </c>
      <c r="E531" s="468">
        <v>0</v>
      </c>
      <c r="F531" s="468">
        <v>0</v>
      </c>
      <c r="G531" s="468">
        <v>1</v>
      </c>
      <c r="H531" s="468">
        <v>5</v>
      </c>
      <c r="I531" s="468">
        <v>7</v>
      </c>
      <c r="J531" s="468">
        <v>8</v>
      </c>
      <c r="K531" s="468">
        <v>3</v>
      </c>
      <c r="L531" s="468">
        <v>5</v>
      </c>
      <c r="M531" s="468">
        <v>5</v>
      </c>
      <c r="N531" s="468">
        <v>5</v>
      </c>
      <c r="O531" s="469">
        <v>1</v>
      </c>
      <c r="P531" s="460"/>
    </row>
    <row r="532" spans="1:16" s="453" customFormat="1" x14ac:dyDescent="0.2">
      <c r="A532" s="465"/>
      <c r="B532" s="466" t="s">
        <v>1373</v>
      </c>
      <c r="C532" s="467">
        <v>34</v>
      </c>
      <c r="D532" s="468">
        <v>0</v>
      </c>
      <c r="E532" s="468">
        <v>0</v>
      </c>
      <c r="F532" s="468">
        <v>0</v>
      </c>
      <c r="G532" s="468">
        <v>0</v>
      </c>
      <c r="H532" s="468">
        <v>2</v>
      </c>
      <c r="I532" s="468">
        <v>6</v>
      </c>
      <c r="J532" s="468">
        <v>5</v>
      </c>
      <c r="K532" s="468">
        <v>9</v>
      </c>
      <c r="L532" s="468">
        <v>5</v>
      </c>
      <c r="M532" s="468">
        <v>4</v>
      </c>
      <c r="N532" s="468">
        <v>1</v>
      </c>
      <c r="O532" s="469">
        <v>2</v>
      </c>
      <c r="P532" s="460"/>
    </row>
    <row r="533" spans="1:16" s="453" customFormat="1" x14ac:dyDescent="0.2">
      <c r="A533" s="465"/>
      <c r="B533" s="466" t="s">
        <v>1374</v>
      </c>
      <c r="C533" s="467">
        <v>7</v>
      </c>
      <c r="D533" s="468">
        <v>0</v>
      </c>
      <c r="E533" s="468">
        <v>0</v>
      </c>
      <c r="F533" s="468">
        <v>0</v>
      </c>
      <c r="G533" s="468">
        <v>0</v>
      </c>
      <c r="H533" s="468">
        <v>0</v>
      </c>
      <c r="I533" s="468">
        <v>2</v>
      </c>
      <c r="J533" s="468">
        <v>1</v>
      </c>
      <c r="K533" s="468">
        <v>1</v>
      </c>
      <c r="L533" s="468">
        <v>2</v>
      </c>
      <c r="M533" s="468">
        <v>1</v>
      </c>
      <c r="N533" s="468">
        <v>0</v>
      </c>
      <c r="O533" s="469">
        <v>0</v>
      </c>
      <c r="P533" s="460"/>
    </row>
    <row r="534" spans="1:16" s="453" customFormat="1" x14ac:dyDescent="0.2">
      <c r="A534" s="465"/>
      <c r="B534" s="466" t="s">
        <v>1376</v>
      </c>
      <c r="C534" s="467">
        <v>9</v>
      </c>
      <c r="D534" s="468">
        <v>0</v>
      </c>
      <c r="E534" s="468">
        <v>0</v>
      </c>
      <c r="F534" s="468">
        <v>0</v>
      </c>
      <c r="G534" s="468">
        <v>1</v>
      </c>
      <c r="H534" s="468">
        <v>1</v>
      </c>
      <c r="I534" s="468">
        <v>0</v>
      </c>
      <c r="J534" s="468">
        <v>1</v>
      </c>
      <c r="K534" s="468">
        <v>1</v>
      </c>
      <c r="L534" s="468">
        <v>0</v>
      </c>
      <c r="M534" s="468">
        <v>4</v>
      </c>
      <c r="N534" s="468">
        <v>1</v>
      </c>
      <c r="O534" s="469">
        <v>0</v>
      </c>
      <c r="P534" s="460"/>
    </row>
    <row r="535" spans="1:16" s="453" customFormat="1" x14ac:dyDescent="0.2">
      <c r="A535" s="465"/>
      <c r="B535" s="466" t="s">
        <v>1377</v>
      </c>
      <c r="C535" s="467">
        <v>1</v>
      </c>
      <c r="D535" s="468">
        <v>0</v>
      </c>
      <c r="E535" s="468">
        <v>0</v>
      </c>
      <c r="F535" s="468">
        <v>0</v>
      </c>
      <c r="G535" s="468">
        <v>0</v>
      </c>
      <c r="H535" s="468">
        <v>0</v>
      </c>
      <c r="I535" s="468">
        <v>0</v>
      </c>
      <c r="J535" s="468">
        <v>1</v>
      </c>
      <c r="K535" s="468">
        <v>0</v>
      </c>
      <c r="L535" s="468">
        <v>0</v>
      </c>
      <c r="M535" s="468">
        <v>0</v>
      </c>
      <c r="N535" s="468">
        <v>0</v>
      </c>
      <c r="O535" s="469">
        <v>0</v>
      </c>
      <c r="P535" s="460"/>
    </row>
    <row r="536" spans="1:16" s="453" customFormat="1" x14ac:dyDescent="0.2">
      <c r="A536" s="465"/>
      <c r="B536" s="466" t="s">
        <v>1327</v>
      </c>
      <c r="C536" s="467">
        <v>1</v>
      </c>
      <c r="D536" s="468">
        <v>0</v>
      </c>
      <c r="E536" s="468">
        <v>0</v>
      </c>
      <c r="F536" s="468">
        <v>0</v>
      </c>
      <c r="G536" s="468">
        <v>0</v>
      </c>
      <c r="H536" s="468">
        <v>0</v>
      </c>
      <c r="I536" s="468">
        <v>0</v>
      </c>
      <c r="J536" s="468">
        <v>0</v>
      </c>
      <c r="K536" s="468">
        <v>0</v>
      </c>
      <c r="L536" s="468">
        <v>1</v>
      </c>
      <c r="M536" s="468">
        <v>0</v>
      </c>
      <c r="N536" s="468">
        <v>0</v>
      </c>
      <c r="O536" s="469">
        <v>0</v>
      </c>
      <c r="P536" s="460"/>
    </row>
    <row r="537" spans="1:16" s="453" customFormat="1" x14ac:dyDescent="0.2">
      <c r="A537" s="465"/>
      <c r="B537" s="466" t="s">
        <v>1378</v>
      </c>
      <c r="C537" s="467">
        <v>11</v>
      </c>
      <c r="D537" s="468">
        <v>0</v>
      </c>
      <c r="E537" s="468">
        <v>0</v>
      </c>
      <c r="F537" s="468">
        <v>0</v>
      </c>
      <c r="G537" s="468">
        <v>0</v>
      </c>
      <c r="H537" s="468">
        <v>0</v>
      </c>
      <c r="I537" s="468">
        <v>0</v>
      </c>
      <c r="J537" s="468">
        <v>1</v>
      </c>
      <c r="K537" s="468">
        <v>0</v>
      </c>
      <c r="L537" s="468">
        <v>6</v>
      </c>
      <c r="M537" s="468">
        <v>2</v>
      </c>
      <c r="N537" s="468">
        <v>0</v>
      </c>
      <c r="O537" s="469">
        <v>2</v>
      </c>
      <c r="P537" s="460"/>
    </row>
    <row r="538" spans="1:16" s="453" customFormat="1" x14ac:dyDescent="0.2">
      <c r="A538" s="465"/>
      <c r="B538" s="466" t="s">
        <v>1379</v>
      </c>
      <c r="C538" s="467">
        <v>2</v>
      </c>
      <c r="D538" s="468">
        <v>0</v>
      </c>
      <c r="E538" s="468">
        <v>0</v>
      </c>
      <c r="F538" s="468">
        <v>0</v>
      </c>
      <c r="G538" s="468">
        <v>0</v>
      </c>
      <c r="H538" s="468">
        <v>1</v>
      </c>
      <c r="I538" s="468">
        <v>1</v>
      </c>
      <c r="J538" s="468">
        <v>0</v>
      </c>
      <c r="K538" s="468">
        <v>0</v>
      </c>
      <c r="L538" s="468">
        <v>0</v>
      </c>
      <c r="M538" s="468">
        <v>0</v>
      </c>
      <c r="N538" s="468">
        <v>0</v>
      </c>
      <c r="O538" s="469">
        <v>0</v>
      </c>
      <c r="P538" s="460"/>
    </row>
    <row r="539" spans="1:16" s="453" customFormat="1" x14ac:dyDescent="0.2">
      <c r="A539" s="465"/>
      <c r="B539" s="466" t="s">
        <v>1380</v>
      </c>
      <c r="C539" s="467">
        <v>6</v>
      </c>
      <c r="D539" s="468">
        <v>1</v>
      </c>
      <c r="E539" s="468">
        <v>1</v>
      </c>
      <c r="F539" s="468">
        <v>0</v>
      </c>
      <c r="G539" s="468">
        <v>0</v>
      </c>
      <c r="H539" s="468">
        <v>0</v>
      </c>
      <c r="I539" s="468">
        <v>0</v>
      </c>
      <c r="J539" s="468">
        <v>0</v>
      </c>
      <c r="K539" s="468">
        <v>0</v>
      </c>
      <c r="L539" s="468">
        <v>3</v>
      </c>
      <c r="M539" s="468">
        <v>1</v>
      </c>
      <c r="N539" s="468">
        <v>0</v>
      </c>
      <c r="O539" s="469">
        <v>0</v>
      </c>
      <c r="P539" s="460"/>
    </row>
    <row r="540" spans="1:16" s="453" customFormat="1" x14ac:dyDescent="0.2">
      <c r="A540" s="465"/>
      <c r="B540" s="466" t="s">
        <v>165</v>
      </c>
      <c r="C540" s="467">
        <v>28132</v>
      </c>
      <c r="D540" s="468">
        <v>507</v>
      </c>
      <c r="E540" s="468">
        <v>468</v>
      </c>
      <c r="F540" s="468">
        <v>573</v>
      </c>
      <c r="G540" s="468">
        <v>1290</v>
      </c>
      <c r="H540" s="468">
        <v>2697</v>
      </c>
      <c r="I540" s="468">
        <v>5042</v>
      </c>
      <c r="J540" s="468">
        <v>4621</v>
      </c>
      <c r="K540" s="468">
        <v>3151</v>
      </c>
      <c r="L540" s="468">
        <v>3710</v>
      </c>
      <c r="M540" s="468">
        <v>3181</v>
      </c>
      <c r="N540" s="468">
        <v>2045</v>
      </c>
      <c r="O540" s="469">
        <v>847</v>
      </c>
      <c r="P540" s="460"/>
    </row>
    <row r="541" spans="1:16" s="453" customFormat="1" x14ac:dyDescent="0.2">
      <c r="A541" s="465"/>
      <c r="B541" s="466" t="s">
        <v>1381</v>
      </c>
      <c r="C541" s="467">
        <v>205</v>
      </c>
      <c r="D541" s="468">
        <v>10</v>
      </c>
      <c r="E541" s="468">
        <v>5</v>
      </c>
      <c r="F541" s="468">
        <v>8</v>
      </c>
      <c r="G541" s="468">
        <v>15</v>
      </c>
      <c r="H541" s="468">
        <v>17</v>
      </c>
      <c r="I541" s="468">
        <v>16</v>
      </c>
      <c r="J541" s="468">
        <v>19</v>
      </c>
      <c r="K541" s="468">
        <v>25</v>
      </c>
      <c r="L541" s="468">
        <v>38</v>
      </c>
      <c r="M541" s="468">
        <v>20</v>
      </c>
      <c r="N541" s="468">
        <v>27</v>
      </c>
      <c r="O541" s="469">
        <v>5</v>
      </c>
      <c r="P541" s="460"/>
    </row>
    <row r="542" spans="1:16" s="453" customFormat="1" x14ac:dyDescent="0.2">
      <c r="A542" s="465"/>
      <c r="B542" s="466" t="s">
        <v>158</v>
      </c>
      <c r="C542" s="467">
        <v>642</v>
      </c>
      <c r="D542" s="468">
        <v>9</v>
      </c>
      <c r="E542" s="468">
        <v>19</v>
      </c>
      <c r="F542" s="468">
        <v>15</v>
      </c>
      <c r="G542" s="468">
        <v>49</v>
      </c>
      <c r="H542" s="468">
        <v>74</v>
      </c>
      <c r="I542" s="468">
        <v>102</v>
      </c>
      <c r="J542" s="468">
        <v>85</v>
      </c>
      <c r="K542" s="468">
        <v>85</v>
      </c>
      <c r="L542" s="468">
        <v>98</v>
      </c>
      <c r="M542" s="468">
        <v>55</v>
      </c>
      <c r="N542" s="468">
        <v>38</v>
      </c>
      <c r="O542" s="469">
        <v>13</v>
      </c>
      <c r="P542" s="460"/>
    </row>
    <row r="543" spans="1:16" s="453" customFormat="1" ht="24" x14ac:dyDescent="0.2">
      <c r="A543" s="658" t="s">
        <v>791</v>
      </c>
      <c r="B543" s="461" t="s">
        <v>10</v>
      </c>
      <c r="C543" s="462">
        <v>2703</v>
      </c>
      <c r="D543" s="463">
        <v>36</v>
      </c>
      <c r="E543" s="463">
        <v>32</v>
      </c>
      <c r="F543" s="463">
        <v>43</v>
      </c>
      <c r="G543" s="463">
        <v>91</v>
      </c>
      <c r="H543" s="463">
        <v>95</v>
      </c>
      <c r="I543" s="463">
        <v>244</v>
      </c>
      <c r="J543" s="463">
        <v>375</v>
      </c>
      <c r="K543" s="463">
        <v>370</v>
      </c>
      <c r="L543" s="463">
        <v>684</v>
      </c>
      <c r="M543" s="463">
        <v>463</v>
      </c>
      <c r="N543" s="463">
        <v>223</v>
      </c>
      <c r="O543" s="464">
        <v>47</v>
      </c>
      <c r="P543" s="460"/>
    </row>
    <row r="544" spans="1:16" s="453" customFormat="1" x14ac:dyDescent="0.2">
      <c r="A544" s="465"/>
      <c r="B544" s="466" t="s">
        <v>1382</v>
      </c>
      <c r="C544" s="467">
        <v>1086</v>
      </c>
      <c r="D544" s="468">
        <v>8</v>
      </c>
      <c r="E544" s="468">
        <v>8</v>
      </c>
      <c r="F544" s="468">
        <v>8</v>
      </c>
      <c r="G544" s="468">
        <v>27</v>
      </c>
      <c r="H544" s="468">
        <v>37</v>
      </c>
      <c r="I544" s="468">
        <v>124</v>
      </c>
      <c r="J544" s="468">
        <v>146</v>
      </c>
      <c r="K544" s="468">
        <v>161</v>
      </c>
      <c r="L544" s="468">
        <v>288</v>
      </c>
      <c r="M544" s="468">
        <v>176</v>
      </c>
      <c r="N544" s="468">
        <v>84</v>
      </c>
      <c r="O544" s="469">
        <v>19</v>
      </c>
      <c r="P544" s="460"/>
    </row>
    <row r="545" spans="1:16" s="453" customFormat="1" x14ac:dyDescent="0.2">
      <c r="A545" s="465"/>
      <c r="B545" s="466" t="s">
        <v>1383</v>
      </c>
      <c r="C545" s="467">
        <v>5</v>
      </c>
      <c r="D545" s="468">
        <v>1</v>
      </c>
      <c r="E545" s="468">
        <v>2</v>
      </c>
      <c r="F545" s="468">
        <v>0</v>
      </c>
      <c r="G545" s="468">
        <v>0</v>
      </c>
      <c r="H545" s="468">
        <v>0</v>
      </c>
      <c r="I545" s="468">
        <v>0</v>
      </c>
      <c r="J545" s="468">
        <v>0</v>
      </c>
      <c r="K545" s="468">
        <v>1</v>
      </c>
      <c r="L545" s="468">
        <v>1</v>
      </c>
      <c r="M545" s="468">
        <v>0</v>
      </c>
      <c r="N545" s="468">
        <v>0</v>
      </c>
      <c r="O545" s="469">
        <v>0</v>
      </c>
      <c r="P545" s="460"/>
    </row>
    <row r="546" spans="1:16" s="453" customFormat="1" x14ac:dyDescent="0.2">
      <c r="A546" s="465"/>
      <c r="B546" s="466" t="s">
        <v>167</v>
      </c>
      <c r="C546" s="467">
        <v>143</v>
      </c>
      <c r="D546" s="468">
        <v>1</v>
      </c>
      <c r="E546" s="468">
        <v>1</v>
      </c>
      <c r="F546" s="468">
        <v>12</v>
      </c>
      <c r="G546" s="468">
        <v>7</v>
      </c>
      <c r="H546" s="468">
        <v>12</v>
      </c>
      <c r="I546" s="468">
        <v>8</v>
      </c>
      <c r="J546" s="468">
        <v>21</v>
      </c>
      <c r="K546" s="468">
        <v>20</v>
      </c>
      <c r="L546" s="468">
        <v>28</v>
      </c>
      <c r="M546" s="468">
        <v>22</v>
      </c>
      <c r="N546" s="468">
        <v>9</v>
      </c>
      <c r="O546" s="469">
        <v>2</v>
      </c>
      <c r="P546" s="460"/>
    </row>
    <row r="547" spans="1:16" s="453" customFormat="1" x14ac:dyDescent="0.2">
      <c r="A547" s="465"/>
      <c r="B547" s="466" t="s">
        <v>1384</v>
      </c>
      <c r="C547" s="467">
        <v>9</v>
      </c>
      <c r="D547" s="468">
        <v>0</v>
      </c>
      <c r="E547" s="468">
        <v>0</v>
      </c>
      <c r="F547" s="468">
        <v>1</v>
      </c>
      <c r="G547" s="468">
        <v>4</v>
      </c>
      <c r="H547" s="468">
        <v>2</v>
      </c>
      <c r="I547" s="468">
        <v>1</v>
      </c>
      <c r="J547" s="468">
        <v>0</v>
      </c>
      <c r="K547" s="468">
        <v>0</v>
      </c>
      <c r="L547" s="468">
        <v>0</v>
      </c>
      <c r="M547" s="468">
        <v>1</v>
      </c>
      <c r="N547" s="468">
        <v>0</v>
      </c>
      <c r="O547" s="469">
        <v>0</v>
      </c>
      <c r="P547" s="460"/>
    </row>
    <row r="548" spans="1:16" s="453" customFormat="1" x14ac:dyDescent="0.2">
      <c r="A548" s="465"/>
      <c r="B548" s="466" t="s">
        <v>1386</v>
      </c>
      <c r="C548" s="467">
        <v>465</v>
      </c>
      <c r="D548" s="468">
        <v>14</v>
      </c>
      <c r="E548" s="468">
        <v>6</v>
      </c>
      <c r="F548" s="468">
        <v>4</v>
      </c>
      <c r="G548" s="468">
        <v>34</v>
      </c>
      <c r="H548" s="468">
        <v>15</v>
      </c>
      <c r="I548" s="468">
        <v>38</v>
      </c>
      <c r="J548" s="468">
        <v>67</v>
      </c>
      <c r="K548" s="468">
        <v>57</v>
      </c>
      <c r="L548" s="468">
        <v>106</v>
      </c>
      <c r="M548" s="468">
        <v>85</v>
      </c>
      <c r="N548" s="468">
        <v>31</v>
      </c>
      <c r="O548" s="469">
        <v>8</v>
      </c>
      <c r="P548" s="460"/>
    </row>
    <row r="549" spans="1:16" s="453" customFormat="1" x14ac:dyDescent="0.2">
      <c r="A549" s="465"/>
      <c r="B549" s="466" t="s">
        <v>1387</v>
      </c>
      <c r="C549" s="467">
        <v>1</v>
      </c>
      <c r="D549" s="468">
        <v>0</v>
      </c>
      <c r="E549" s="468">
        <v>0</v>
      </c>
      <c r="F549" s="468">
        <v>0</v>
      </c>
      <c r="G549" s="468">
        <v>0</v>
      </c>
      <c r="H549" s="468">
        <v>0</v>
      </c>
      <c r="I549" s="468">
        <v>0</v>
      </c>
      <c r="J549" s="468">
        <v>0</v>
      </c>
      <c r="K549" s="468">
        <v>0</v>
      </c>
      <c r="L549" s="468">
        <v>1</v>
      </c>
      <c r="M549" s="468">
        <v>0</v>
      </c>
      <c r="N549" s="468">
        <v>0</v>
      </c>
      <c r="O549" s="469">
        <v>0</v>
      </c>
      <c r="P549" s="460"/>
    </row>
    <row r="550" spans="1:16" s="453" customFormat="1" x14ac:dyDescent="0.2">
      <c r="A550" s="465"/>
      <c r="B550" s="466" t="s">
        <v>1388</v>
      </c>
      <c r="C550" s="467">
        <v>1</v>
      </c>
      <c r="D550" s="468">
        <v>0</v>
      </c>
      <c r="E550" s="468">
        <v>0</v>
      </c>
      <c r="F550" s="468">
        <v>0</v>
      </c>
      <c r="G550" s="468">
        <v>0</v>
      </c>
      <c r="H550" s="468">
        <v>0</v>
      </c>
      <c r="I550" s="468">
        <v>0</v>
      </c>
      <c r="J550" s="468">
        <v>1</v>
      </c>
      <c r="K550" s="468">
        <v>0</v>
      </c>
      <c r="L550" s="468">
        <v>0</v>
      </c>
      <c r="M550" s="468">
        <v>0</v>
      </c>
      <c r="N550" s="468">
        <v>0</v>
      </c>
      <c r="O550" s="469">
        <v>0</v>
      </c>
      <c r="P550" s="460"/>
    </row>
    <row r="551" spans="1:16" s="453" customFormat="1" x14ac:dyDescent="0.2">
      <c r="A551" s="465"/>
      <c r="B551" s="466" t="s">
        <v>158</v>
      </c>
      <c r="C551" s="467">
        <v>993</v>
      </c>
      <c r="D551" s="468">
        <v>12</v>
      </c>
      <c r="E551" s="468">
        <v>15</v>
      </c>
      <c r="F551" s="468">
        <v>18</v>
      </c>
      <c r="G551" s="468">
        <v>19</v>
      </c>
      <c r="H551" s="468">
        <v>29</v>
      </c>
      <c r="I551" s="468">
        <v>73</v>
      </c>
      <c r="J551" s="468">
        <v>140</v>
      </c>
      <c r="K551" s="468">
        <v>131</v>
      </c>
      <c r="L551" s="468">
        <v>260</v>
      </c>
      <c r="M551" s="468">
        <v>179</v>
      </c>
      <c r="N551" s="468">
        <v>99</v>
      </c>
      <c r="O551" s="469">
        <v>18</v>
      </c>
      <c r="P551" s="460"/>
    </row>
    <row r="552" spans="1:16" s="453" customFormat="1" x14ac:dyDescent="0.2">
      <c r="A552" s="658" t="s">
        <v>64</v>
      </c>
      <c r="B552" s="461" t="s">
        <v>10</v>
      </c>
      <c r="C552" s="462">
        <v>15521</v>
      </c>
      <c r="D552" s="463">
        <v>219</v>
      </c>
      <c r="E552" s="463">
        <v>227</v>
      </c>
      <c r="F552" s="463">
        <v>275</v>
      </c>
      <c r="G552" s="463">
        <v>539</v>
      </c>
      <c r="H552" s="463">
        <v>1081</v>
      </c>
      <c r="I552" s="463">
        <v>2598</v>
      </c>
      <c r="J552" s="463">
        <v>2568</v>
      </c>
      <c r="K552" s="463">
        <v>1894</v>
      </c>
      <c r="L552" s="463">
        <v>2665</v>
      </c>
      <c r="M552" s="463">
        <v>2108</v>
      </c>
      <c r="N552" s="463">
        <v>974</v>
      </c>
      <c r="O552" s="464">
        <v>373</v>
      </c>
      <c r="P552" s="460"/>
    </row>
    <row r="553" spans="1:16" s="453" customFormat="1" ht="24" x14ac:dyDescent="0.2">
      <c r="A553" s="465"/>
      <c r="B553" s="466" t="s">
        <v>1389</v>
      </c>
      <c r="C553" s="467">
        <v>7</v>
      </c>
      <c r="D553" s="468">
        <v>0</v>
      </c>
      <c r="E553" s="468">
        <v>1</v>
      </c>
      <c r="F553" s="468">
        <v>2</v>
      </c>
      <c r="G553" s="468">
        <v>0</v>
      </c>
      <c r="H553" s="468">
        <v>1</v>
      </c>
      <c r="I553" s="468">
        <v>0</v>
      </c>
      <c r="J553" s="468">
        <v>1</v>
      </c>
      <c r="K553" s="468">
        <v>1</v>
      </c>
      <c r="L553" s="468">
        <v>1</v>
      </c>
      <c r="M553" s="468">
        <v>0</v>
      </c>
      <c r="N553" s="468">
        <v>0</v>
      </c>
      <c r="O553" s="469">
        <v>0</v>
      </c>
      <c r="P553" s="460"/>
    </row>
    <row r="554" spans="1:16" s="453" customFormat="1" x14ac:dyDescent="0.2">
      <c r="A554" s="465"/>
      <c r="B554" s="466" t="s">
        <v>1393</v>
      </c>
      <c r="C554" s="467">
        <v>4</v>
      </c>
      <c r="D554" s="468">
        <v>0</v>
      </c>
      <c r="E554" s="468">
        <v>0</v>
      </c>
      <c r="F554" s="468">
        <v>0</v>
      </c>
      <c r="G554" s="468">
        <v>0</v>
      </c>
      <c r="H554" s="468">
        <v>2</v>
      </c>
      <c r="I554" s="468">
        <v>0</v>
      </c>
      <c r="J554" s="468">
        <v>1</v>
      </c>
      <c r="K554" s="468">
        <v>0</v>
      </c>
      <c r="L554" s="468">
        <v>0</v>
      </c>
      <c r="M554" s="468">
        <v>0</v>
      </c>
      <c r="N554" s="468">
        <v>1</v>
      </c>
      <c r="O554" s="469">
        <v>0</v>
      </c>
      <c r="P554" s="460"/>
    </row>
    <row r="555" spans="1:16" s="453" customFormat="1" ht="24" x14ac:dyDescent="0.2">
      <c r="A555" s="465"/>
      <c r="B555" s="466" t="s">
        <v>1394</v>
      </c>
      <c r="C555" s="467">
        <v>1</v>
      </c>
      <c r="D555" s="468">
        <v>0</v>
      </c>
      <c r="E555" s="468">
        <v>0</v>
      </c>
      <c r="F555" s="468">
        <v>0</v>
      </c>
      <c r="G555" s="468">
        <v>0</v>
      </c>
      <c r="H555" s="468">
        <v>0</v>
      </c>
      <c r="I555" s="468">
        <v>0</v>
      </c>
      <c r="J555" s="468">
        <v>1</v>
      </c>
      <c r="K555" s="468">
        <v>0</v>
      </c>
      <c r="L555" s="468">
        <v>0</v>
      </c>
      <c r="M555" s="468">
        <v>0</v>
      </c>
      <c r="N555" s="468">
        <v>0</v>
      </c>
      <c r="O555" s="469">
        <v>0</v>
      </c>
      <c r="P555" s="460"/>
    </row>
    <row r="556" spans="1:16" s="453" customFormat="1" x14ac:dyDescent="0.2">
      <c r="A556" s="465"/>
      <c r="B556" s="466" t="s">
        <v>1396</v>
      </c>
      <c r="C556" s="467">
        <v>40</v>
      </c>
      <c r="D556" s="468">
        <v>1</v>
      </c>
      <c r="E556" s="468">
        <v>0</v>
      </c>
      <c r="F556" s="468">
        <v>0</v>
      </c>
      <c r="G556" s="468">
        <v>1</v>
      </c>
      <c r="H556" s="468">
        <v>1</v>
      </c>
      <c r="I556" s="468">
        <v>7</v>
      </c>
      <c r="J556" s="468">
        <v>9</v>
      </c>
      <c r="K556" s="468">
        <v>7</v>
      </c>
      <c r="L556" s="468">
        <v>6</v>
      </c>
      <c r="M556" s="468">
        <v>7</v>
      </c>
      <c r="N556" s="468">
        <v>1</v>
      </c>
      <c r="O556" s="469">
        <v>0</v>
      </c>
      <c r="P556" s="460"/>
    </row>
    <row r="557" spans="1:16" s="453" customFormat="1" x14ac:dyDescent="0.2">
      <c r="A557" s="465"/>
      <c r="B557" s="466" t="s">
        <v>1397</v>
      </c>
      <c r="C557" s="467">
        <v>24</v>
      </c>
      <c r="D557" s="468">
        <v>0</v>
      </c>
      <c r="E557" s="468">
        <v>0</v>
      </c>
      <c r="F557" s="468">
        <v>0</v>
      </c>
      <c r="G557" s="468">
        <v>0</v>
      </c>
      <c r="H557" s="468">
        <v>2</v>
      </c>
      <c r="I557" s="468">
        <v>2</v>
      </c>
      <c r="J557" s="468">
        <v>4</v>
      </c>
      <c r="K557" s="468">
        <v>4</v>
      </c>
      <c r="L557" s="468">
        <v>3</v>
      </c>
      <c r="M557" s="468">
        <v>3</v>
      </c>
      <c r="N557" s="468">
        <v>3</v>
      </c>
      <c r="O557" s="469">
        <v>3</v>
      </c>
      <c r="P557" s="460"/>
    </row>
    <row r="558" spans="1:16" s="453" customFormat="1" x14ac:dyDescent="0.2">
      <c r="A558" s="465"/>
      <c r="B558" s="466" t="s">
        <v>1398</v>
      </c>
      <c r="C558" s="467">
        <v>8</v>
      </c>
      <c r="D558" s="468">
        <v>0</v>
      </c>
      <c r="E558" s="468">
        <v>1</v>
      </c>
      <c r="F558" s="468">
        <v>0</v>
      </c>
      <c r="G558" s="468">
        <v>0</v>
      </c>
      <c r="H558" s="468">
        <v>0</v>
      </c>
      <c r="I558" s="468">
        <v>0</v>
      </c>
      <c r="J558" s="468">
        <v>3</v>
      </c>
      <c r="K558" s="468">
        <v>2</v>
      </c>
      <c r="L558" s="468">
        <v>1</v>
      </c>
      <c r="M558" s="468">
        <v>0</v>
      </c>
      <c r="N558" s="468">
        <v>1</v>
      </c>
      <c r="O558" s="469">
        <v>0</v>
      </c>
      <c r="P558" s="460"/>
    </row>
    <row r="559" spans="1:16" s="453" customFormat="1" x14ac:dyDescent="0.2">
      <c r="A559" s="465"/>
      <c r="B559" s="466" t="s">
        <v>1399</v>
      </c>
      <c r="C559" s="467">
        <v>14</v>
      </c>
      <c r="D559" s="468">
        <v>0</v>
      </c>
      <c r="E559" s="468">
        <v>0</v>
      </c>
      <c r="F559" s="468">
        <v>0</v>
      </c>
      <c r="G559" s="468">
        <v>0</v>
      </c>
      <c r="H559" s="468">
        <v>1</v>
      </c>
      <c r="I559" s="468">
        <v>3</v>
      </c>
      <c r="J559" s="468">
        <v>1</v>
      </c>
      <c r="K559" s="468">
        <v>1</v>
      </c>
      <c r="L559" s="468">
        <v>3</v>
      </c>
      <c r="M559" s="468">
        <v>1</v>
      </c>
      <c r="N559" s="468">
        <v>4</v>
      </c>
      <c r="O559" s="469">
        <v>0</v>
      </c>
      <c r="P559" s="460"/>
    </row>
    <row r="560" spans="1:16" s="453" customFormat="1" x14ac:dyDescent="0.2">
      <c r="A560" s="465"/>
      <c r="B560" s="466" t="s">
        <v>1400</v>
      </c>
      <c r="C560" s="467">
        <v>48</v>
      </c>
      <c r="D560" s="468">
        <v>1</v>
      </c>
      <c r="E560" s="468">
        <v>0</v>
      </c>
      <c r="F560" s="468">
        <v>0</v>
      </c>
      <c r="G560" s="468">
        <v>0</v>
      </c>
      <c r="H560" s="468">
        <v>2</v>
      </c>
      <c r="I560" s="468">
        <v>5</v>
      </c>
      <c r="J560" s="468">
        <v>15</v>
      </c>
      <c r="K560" s="468">
        <v>3</v>
      </c>
      <c r="L560" s="468">
        <v>9</v>
      </c>
      <c r="M560" s="468">
        <v>12</v>
      </c>
      <c r="N560" s="468">
        <v>1</v>
      </c>
      <c r="O560" s="469">
        <v>0</v>
      </c>
      <c r="P560" s="460"/>
    </row>
    <row r="561" spans="1:16" s="453" customFormat="1" x14ac:dyDescent="0.2">
      <c r="A561" s="465"/>
      <c r="B561" s="466" t="s">
        <v>1401</v>
      </c>
      <c r="C561" s="467">
        <v>5</v>
      </c>
      <c r="D561" s="468">
        <v>0</v>
      </c>
      <c r="E561" s="468">
        <v>0</v>
      </c>
      <c r="F561" s="468">
        <v>0</v>
      </c>
      <c r="G561" s="468">
        <v>0</v>
      </c>
      <c r="H561" s="468">
        <v>0</v>
      </c>
      <c r="I561" s="468">
        <v>1</v>
      </c>
      <c r="J561" s="468">
        <v>0</v>
      </c>
      <c r="K561" s="468">
        <v>0</v>
      </c>
      <c r="L561" s="468">
        <v>0</v>
      </c>
      <c r="M561" s="468">
        <v>3</v>
      </c>
      <c r="N561" s="468">
        <v>0</v>
      </c>
      <c r="O561" s="469">
        <v>1</v>
      </c>
      <c r="P561" s="460"/>
    </row>
    <row r="562" spans="1:16" s="453" customFormat="1" x14ac:dyDescent="0.2">
      <c r="A562" s="465"/>
      <c r="B562" s="466" t="s">
        <v>1402</v>
      </c>
      <c r="C562" s="467">
        <v>5</v>
      </c>
      <c r="D562" s="468">
        <v>0</v>
      </c>
      <c r="E562" s="468">
        <v>0</v>
      </c>
      <c r="F562" s="468">
        <v>0</v>
      </c>
      <c r="G562" s="468">
        <v>0</v>
      </c>
      <c r="H562" s="468">
        <v>0</v>
      </c>
      <c r="I562" s="468">
        <v>0</v>
      </c>
      <c r="J562" s="468">
        <v>2</v>
      </c>
      <c r="K562" s="468">
        <v>0</v>
      </c>
      <c r="L562" s="468">
        <v>0</v>
      </c>
      <c r="M562" s="468">
        <v>1</v>
      </c>
      <c r="N562" s="468">
        <v>2</v>
      </c>
      <c r="O562" s="469">
        <v>0</v>
      </c>
      <c r="P562" s="460"/>
    </row>
    <row r="563" spans="1:16" s="453" customFormat="1" x14ac:dyDescent="0.2">
      <c r="A563" s="465"/>
      <c r="B563" s="466" t="s">
        <v>1403</v>
      </c>
      <c r="C563" s="467">
        <v>1</v>
      </c>
      <c r="D563" s="468">
        <v>0</v>
      </c>
      <c r="E563" s="468">
        <v>0</v>
      </c>
      <c r="F563" s="468">
        <v>0</v>
      </c>
      <c r="G563" s="468">
        <v>0</v>
      </c>
      <c r="H563" s="468">
        <v>0</v>
      </c>
      <c r="I563" s="468">
        <v>0</v>
      </c>
      <c r="J563" s="468">
        <v>0</v>
      </c>
      <c r="K563" s="468">
        <v>0</v>
      </c>
      <c r="L563" s="468">
        <v>1</v>
      </c>
      <c r="M563" s="468">
        <v>0</v>
      </c>
      <c r="N563" s="468">
        <v>0</v>
      </c>
      <c r="O563" s="469">
        <v>0</v>
      </c>
      <c r="P563" s="460"/>
    </row>
    <row r="564" spans="1:16" s="453" customFormat="1" x14ac:dyDescent="0.2">
      <c r="A564" s="465"/>
      <c r="B564" s="466" t="s">
        <v>1405</v>
      </c>
      <c r="C564" s="467">
        <v>1</v>
      </c>
      <c r="D564" s="468">
        <v>0</v>
      </c>
      <c r="E564" s="468">
        <v>0</v>
      </c>
      <c r="F564" s="468">
        <v>0</v>
      </c>
      <c r="G564" s="468">
        <v>0</v>
      </c>
      <c r="H564" s="468">
        <v>0</v>
      </c>
      <c r="I564" s="468">
        <v>0</v>
      </c>
      <c r="J564" s="468">
        <v>0</v>
      </c>
      <c r="K564" s="468">
        <v>1</v>
      </c>
      <c r="L564" s="468">
        <v>0</v>
      </c>
      <c r="M564" s="468">
        <v>0</v>
      </c>
      <c r="N564" s="468">
        <v>0</v>
      </c>
      <c r="O564" s="469">
        <v>0</v>
      </c>
      <c r="P564" s="460"/>
    </row>
    <row r="565" spans="1:16" s="453" customFormat="1" x14ac:dyDescent="0.2">
      <c r="A565" s="465"/>
      <c r="B565" s="466" t="s">
        <v>1408</v>
      </c>
      <c r="C565" s="467">
        <v>17</v>
      </c>
      <c r="D565" s="468">
        <v>2</v>
      </c>
      <c r="E565" s="468">
        <v>0</v>
      </c>
      <c r="F565" s="468">
        <v>0</v>
      </c>
      <c r="G565" s="468">
        <v>0</v>
      </c>
      <c r="H565" s="468">
        <v>1</v>
      </c>
      <c r="I565" s="468">
        <v>1</v>
      </c>
      <c r="J565" s="468">
        <v>4</v>
      </c>
      <c r="K565" s="468">
        <v>2</v>
      </c>
      <c r="L565" s="468">
        <v>3</v>
      </c>
      <c r="M565" s="468">
        <v>4</v>
      </c>
      <c r="N565" s="468">
        <v>0</v>
      </c>
      <c r="O565" s="469">
        <v>0</v>
      </c>
      <c r="P565" s="460"/>
    </row>
    <row r="566" spans="1:16" s="453" customFormat="1" x14ac:dyDescent="0.2">
      <c r="A566" s="465"/>
      <c r="B566" s="466" t="s">
        <v>1409</v>
      </c>
      <c r="C566" s="467">
        <v>24</v>
      </c>
      <c r="D566" s="468">
        <v>0</v>
      </c>
      <c r="E566" s="468">
        <v>0</v>
      </c>
      <c r="F566" s="468">
        <v>1</v>
      </c>
      <c r="G566" s="468">
        <v>0</v>
      </c>
      <c r="H566" s="468">
        <v>0</v>
      </c>
      <c r="I566" s="468">
        <v>6</v>
      </c>
      <c r="J566" s="468">
        <v>8</v>
      </c>
      <c r="K566" s="468">
        <v>2</v>
      </c>
      <c r="L566" s="468">
        <v>7</v>
      </c>
      <c r="M566" s="468">
        <v>0</v>
      </c>
      <c r="N566" s="468">
        <v>0</v>
      </c>
      <c r="O566" s="469">
        <v>0</v>
      </c>
      <c r="P566" s="460"/>
    </row>
    <row r="567" spans="1:16" s="453" customFormat="1" x14ac:dyDescent="0.2">
      <c r="A567" s="465"/>
      <c r="B567" s="466" t="s">
        <v>1410</v>
      </c>
      <c r="C567" s="467">
        <v>27</v>
      </c>
      <c r="D567" s="468">
        <v>1</v>
      </c>
      <c r="E567" s="468">
        <v>0</v>
      </c>
      <c r="F567" s="468">
        <v>0</v>
      </c>
      <c r="G567" s="468">
        <v>0</v>
      </c>
      <c r="H567" s="468">
        <v>0</v>
      </c>
      <c r="I567" s="468">
        <v>2</v>
      </c>
      <c r="J567" s="468">
        <v>9</v>
      </c>
      <c r="K567" s="468">
        <v>8</v>
      </c>
      <c r="L567" s="468">
        <v>5</v>
      </c>
      <c r="M567" s="468">
        <v>0</v>
      </c>
      <c r="N567" s="468">
        <v>2</v>
      </c>
      <c r="O567" s="469">
        <v>0</v>
      </c>
      <c r="P567" s="460"/>
    </row>
    <row r="568" spans="1:16" s="453" customFormat="1" x14ac:dyDescent="0.2">
      <c r="A568" s="465"/>
      <c r="B568" s="466" t="s">
        <v>1411</v>
      </c>
      <c r="C568" s="467">
        <v>13</v>
      </c>
      <c r="D568" s="468">
        <v>0</v>
      </c>
      <c r="E568" s="468">
        <v>0</v>
      </c>
      <c r="F568" s="468">
        <v>0</v>
      </c>
      <c r="G568" s="468">
        <v>0</v>
      </c>
      <c r="H568" s="468">
        <v>2</v>
      </c>
      <c r="I568" s="468">
        <v>2</v>
      </c>
      <c r="J568" s="468">
        <v>1</v>
      </c>
      <c r="K568" s="468">
        <v>2</v>
      </c>
      <c r="L568" s="468">
        <v>1</v>
      </c>
      <c r="M568" s="468">
        <v>2</v>
      </c>
      <c r="N568" s="468">
        <v>2</v>
      </c>
      <c r="O568" s="469">
        <v>1</v>
      </c>
      <c r="P568" s="460"/>
    </row>
    <row r="569" spans="1:16" s="453" customFormat="1" x14ac:dyDescent="0.2">
      <c r="A569" s="465"/>
      <c r="B569" s="466" t="s">
        <v>1412</v>
      </c>
      <c r="C569" s="467">
        <v>3</v>
      </c>
      <c r="D569" s="468">
        <v>0</v>
      </c>
      <c r="E569" s="468">
        <v>0</v>
      </c>
      <c r="F569" s="468">
        <v>0</v>
      </c>
      <c r="G569" s="468">
        <v>0</v>
      </c>
      <c r="H569" s="468">
        <v>0</v>
      </c>
      <c r="I569" s="468">
        <v>0</v>
      </c>
      <c r="J569" s="468">
        <v>0</v>
      </c>
      <c r="K569" s="468">
        <v>1</v>
      </c>
      <c r="L569" s="468">
        <v>2</v>
      </c>
      <c r="M569" s="468">
        <v>0</v>
      </c>
      <c r="N569" s="468">
        <v>0</v>
      </c>
      <c r="O569" s="469">
        <v>0</v>
      </c>
      <c r="P569" s="460"/>
    </row>
    <row r="570" spans="1:16" s="453" customFormat="1" x14ac:dyDescent="0.2">
      <c r="A570" s="465"/>
      <c r="B570" s="466" t="s">
        <v>1414</v>
      </c>
      <c r="C570" s="467">
        <v>28</v>
      </c>
      <c r="D570" s="468">
        <v>1</v>
      </c>
      <c r="E570" s="468">
        <v>1</v>
      </c>
      <c r="F570" s="468">
        <v>0</v>
      </c>
      <c r="G570" s="468">
        <v>0</v>
      </c>
      <c r="H570" s="468">
        <v>2</v>
      </c>
      <c r="I570" s="468">
        <v>2</v>
      </c>
      <c r="J570" s="468">
        <v>7</v>
      </c>
      <c r="K570" s="468">
        <v>2</v>
      </c>
      <c r="L570" s="468">
        <v>4</v>
      </c>
      <c r="M570" s="468">
        <v>6</v>
      </c>
      <c r="N570" s="468">
        <v>3</v>
      </c>
      <c r="O570" s="469">
        <v>0</v>
      </c>
      <c r="P570" s="460"/>
    </row>
    <row r="571" spans="1:16" s="453" customFormat="1" x14ac:dyDescent="0.2">
      <c r="A571" s="465"/>
      <c r="B571" s="466" t="s">
        <v>1415</v>
      </c>
      <c r="C571" s="467">
        <v>1</v>
      </c>
      <c r="D571" s="468">
        <v>0</v>
      </c>
      <c r="E571" s="468">
        <v>0</v>
      </c>
      <c r="F571" s="468">
        <v>0</v>
      </c>
      <c r="G571" s="468">
        <v>0</v>
      </c>
      <c r="H571" s="468">
        <v>0</v>
      </c>
      <c r="I571" s="468">
        <v>0</v>
      </c>
      <c r="J571" s="468">
        <v>0</v>
      </c>
      <c r="K571" s="468">
        <v>0</v>
      </c>
      <c r="L571" s="468">
        <v>0</v>
      </c>
      <c r="M571" s="468">
        <v>1</v>
      </c>
      <c r="N571" s="468">
        <v>0</v>
      </c>
      <c r="O571" s="469">
        <v>0</v>
      </c>
      <c r="P571" s="460"/>
    </row>
    <row r="572" spans="1:16" s="453" customFormat="1" x14ac:dyDescent="0.2">
      <c r="A572" s="465"/>
      <c r="B572" s="466" t="s">
        <v>1416</v>
      </c>
      <c r="C572" s="467">
        <v>21</v>
      </c>
      <c r="D572" s="468">
        <v>0</v>
      </c>
      <c r="E572" s="468">
        <v>1</v>
      </c>
      <c r="F572" s="468">
        <v>1</v>
      </c>
      <c r="G572" s="468">
        <v>1</v>
      </c>
      <c r="H572" s="468">
        <v>2</v>
      </c>
      <c r="I572" s="468">
        <v>2</v>
      </c>
      <c r="J572" s="468">
        <v>5</v>
      </c>
      <c r="K572" s="468">
        <v>0</v>
      </c>
      <c r="L572" s="468">
        <v>5</v>
      </c>
      <c r="M572" s="468">
        <v>1</v>
      </c>
      <c r="N572" s="468">
        <v>2</v>
      </c>
      <c r="O572" s="469">
        <v>1</v>
      </c>
      <c r="P572" s="460"/>
    </row>
    <row r="573" spans="1:16" s="453" customFormat="1" x14ac:dyDescent="0.2">
      <c r="A573" s="465"/>
      <c r="B573" s="466" t="s">
        <v>1417</v>
      </c>
      <c r="C573" s="467">
        <v>19</v>
      </c>
      <c r="D573" s="468">
        <v>0</v>
      </c>
      <c r="E573" s="468">
        <v>0</v>
      </c>
      <c r="F573" s="468">
        <v>1</v>
      </c>
      <c r="G573" s="468">
        <v>1</v>
      </c>
      <c r="H573" s="468">
        <v>1</v>
      </c>
      <c r="I573" s="468">
        <v>2</v>
      </c>
      <c r="J573" s="468">
        <v>5</v>
      </c>
      <c r="K573" s="468">
        <v>2</v>
      </c>
      <c r="L573" s="468">
        <v>0</v>
      </c>
      <c r="M573" s="468">
        <v>3</v>
      </c>
      <c r="N573" s="468">
        <v>4</v>
      </c>
      <c r="O573" s="469">
        <v>0</v>
      </c>
      <c r="P573" s="460"/>
    </row>
    <row r="574" spans="1:16" s="453" customFormat="1" x14ac:dyDescent="0.2">
      <c r="A574" s="465"/>
      <c r="B574" s="466" t="s">
        <v>1418</v>
      </c>
      <c r="C574" s="467">
        <v>54</v>
      </c>
      <c r="D574" s="468">
        <v>1</v>
      </c>
      <c r="E574" s="468">
        <v>0</v>
      </c>
      <c r="F574" s="468">
        <v>1</v>
      </c>
      <c r="G574" s="468">
        <v>0</v>
      </c>
      <c r="H574" s="468">
        <v>0</v>
      </c>
      <c r="I574" s="468">
        <v>14</v>
      </c>
      <c r="J574" s="468">
        <v>12</v>
      </c>
      <c r="K574" s="468">
        <v>9</v>
      </c>
      <c r="L574" s="468">
        <v>12</v>
      </c>
      <c r="M574" s="468">
        <v>2</v>
      </c>
      <c r="N574" s="468">
        <v>3</v>
      </c>
      <c r="O574" s="469">
        <v>0</v>
      </c>
      <c r="P574" s="460"/>
    </row>
    <row r="575" spans="1:16" s="453" customFormat="1" x14ac:dyDescent="0.2">
      <c r="A575" s="465"/>
      <c r="B575" s="466" t="s">
        <v>1419</v>
      </c>
      <c r="C575" s="467">
        <v>18</v>
      </c>
      <c r="D575" s="468">
        <v>0</v>
      </c>
      <c r="E575" s="468">
        <v>0</v>
      </c>
      <c r="F575" s="468">
        <v>0</v>
      </c>
      <c r="G575" s="468">
        <v>0</v>
      </c>
      <c r="H575" s="468">
        <v>4</v>
      </c>
      <c r="I575" s="468">
        <v>2</v>
      </c>
      <c r="J575" s="468">
        <v>0</v>
      </c>
      <c r="K575" s="468">
        <v>0</v>
      </c>
      <c r="L575" s="468">
        <v>0</v>
      </c>
      <c r="M575" s="468">
        <v>7</v>
      </c>
      <c r="N575" s="468">
        <v>2</v>
      </c>
      <c r="O575" s="469">
        <v>3</v>
      </c>
      <c r="P575" s="460"/>
    </row>
    <row r="576" spans="1:16" s="453" customFormat="1" x14ac:dyDescent="0.2">
      <c r="A576" s="465"/>
      <c r="B576" s="466" t="s">
        <v>1420</v>
      </c>
      <c r="C576" s="467">
        <v>37</v>
      </c>
      <c r="D576" s="468">
        <v>0</v>
      </c>
      <c r="E576" s="468">
        <v>0</v>
      </c>
      <c r="F576" s="468">
        <v>0</v>
      </c>
      <c r="G576" s="468">
        <v>1</v>
      </c>
      <c r="H576" s="468">
        <v>3</v>
      </c>
      <c r="I576" s="468">
        <v>7</v>
      </c>
      <c r="J576" s="468">
        <v>5</v>
      </c>
      <c r="K576" s="468">
        <v>3</v>
      </c>
      <c r="L576" s="468">
        <v>3</v>
      </c>
      <c r="M576" s="468">
        <v>3</v>
      </c>
      <c r="N576" s="468">
        <v>4</v>
      </c>
      <c r="O576" s="469">
        <v>8</v>
      </c>
      <c r="P576" s="460"/>
    </row>
    <row r="577" spans="1:16" s="453" customFormat="1" x14ac:dyDescent="0.2">
      <c r="A577" s="465"/>
      <c r="B577" s="466" t="s">
        <v>1421</v>
      </c>
      <c r="C577" s="467">
        <v>4</v>
      </c>
      <c r="D577" s="468">
        <v>0</v>
      </c>
      <c r="E577" s="468">
        <v>0</v>
      </c>
      <c r="F577" s="468">
        <v>0</v>
      </c>
      <c r="G577" s="468">
        <v>0</v>
      </c>
      <c r="H577" s="468">
        <v>0</v>
      </c>
      <c r="I577" s="468">
        <v>0</v>
      </c>
      <c r="J577" s="468">
        <v>1</v>
      </c>
      <c r="K577" s="468">
        <v>0</v>
      </c>
      <c r="L577" s="468">
        <v>2</v>
      </c>
      <c r="M577" s="468">
        <v>1</v>
      </c>
      <c r="N577" s="468">
        <v>0</v>
      </c>
      <c r="O577" s="469">
        <v>0</v>
      </c>
      <c r="P577" s="460"/>
    </row>
    <row r="578" spans="1:16" s="453" customFormat="1" x14ac:dyDescent="0.2">
      <c r="A578" s="465"/>
      <c r="B578" s="466" t="s">
        <v>1423</v>
      </c>
      <c r="C578" s="467">
        <v>1</v>
      </c>
      <c r="D578" s="468">
        <v>0</v>
      </c>
      <c r="E578" s="468">
        <v>0</v>
      </c>
      <c r="F578" s="468">
        <v>0</v>
      </c>
      <c r="G578" s="468">
        <v>1</v>
      </c>
      <c r="H578" s="468">
        <v>0</v>
      </c>
      <c r="I578" s="468">
        <v>0</v>
      </c>
      <c r="J578" s="468">
        <v>0</v>
      </c>
      <c r="K578" s="468">
        <v>0</v>
      </c>
      <c r="L578" s="468">
        <v>0</v>
      </c>
      <c r="M578" s="468">
        <v>0</v>
      </c>
      <c r="N578" s="468">
        <v>0</v>
      </c>
      <c r="O578" s="469">
        <v>0</v>
      </c>
      <c r="P578" s="460"/>
    </row>
    <row r="579" spans="1:16" s="453" customFormat="1" x14ac:dyDescent="0.2">
      <c r="A579" s="465"/>
      <c r="B579" s="466" t="s">
        <v>1425</v>
      </c>
      <c r="C579" s="467">
        <v>2</v>
      </c>
      <c r="D579" s="468">
        <v>0</v>
      </c>
      <c r="E579" s="468">
        <v>0</v>
      </c>
      <c r="F579" s="468">
        <v>0</v>
      </c>
      <c r="G579" s="468">
        <v>0</v>
      </c>
      <c r="H579" s="468">
        <v>0</v>
      </c>
      <c r="I579" s="468">
        <v>0</v>
      </c>
      <c r="J579" s="468">
        <v>0</v>
      </c>
      <c r="K579" s="468">
        <v>1</v>
      </c>
      <c r="L579" s="468">
        <v>1</v>
      </c>
      <c r="M579" s="468">
        <v>0</v>
      </c>
      <c r="N579" s="468">
        <v>0</v>
      </c>
      <c r="O579" s="469">
        <v>0</v>
      </c>
      <c r="P579" s="460"/>
    </row>
    <row r="580" spans="1:16" s="453" customFormat="1" x14ac:dyDescent="0.2">
      <c r="A580" s="465"/>
      <c r="B580" s="466" t="s">
        <v>3202</v>
      </c>
      <c r="C580" s="467">
        <v>2</v>
      </c>
      <c r="D580" s="468">
        <v>0</v>
      </c>
      <c r="E580" s="468">
        <v>0</v>
      </c>
      <c r="F580" s="468">
        <v>0</v>
      </c>
      <c r="G580" s="468">
        <v>0</v>
      </c>
      <c r="H580" s="468">
        <v>0</v>
      </c>
      <c r="I580" s="468">
        <v>0</v>
      </c>
      <c r="J580" s="468">
        <v>0</v>
      </c>
      <c r="K580" s="468">
        <v>2</v>
      </c>
      <c r="L580" s="468">
        <v>0</v>
      </c>
      <c r="M580" s="468">
        <v>0</v>
      </c>
      <c r="N580" s="468">
        <v>0</v>
      </c>
      <c r="O580" s="469">
        <v>0</v>
      </c>
      <c r="P580" s="460"/>
    </row>
    <row r="581" spans="1:16" s="453" customFormat="1" x14ac:dyDescent="0.2">
      <c r="A581" s="465"/>
      <c r="B581" s="466" t="s">
        <v>3203</v>
      </c>
      <c r="C581" s="467">
        <v>3</v>
      </c>
      <c r="D581" s="468">
        <v>0</v>
      </c>
      <c r="E581" s="468">
        <v>0</v>
      </c>
      <c r="F581" s="468">
        <v>0</v>
      </c>
      <c r="G581" s="468">
        <v>0</v>
      </c>
      <c r="H581" s="468">
        <v>0</v>
      </c>
      <c r="I581" s="468">
        <v>2</v>
      </c>
      <c r="J581" s="468">
        <v>0</v>
      </c>
      <c r="K581" s="468">
        <v>0</v>
      </c>
      <c r="L581" s="468">
        <v>1</v>
      </c>
      <c r="M581" s="468">
        <v>0</v>
      </c>
      <c r="N581" s="468">
        <v>0</v>
      </c>
      <c r="O581" s="469">
        <v>0</v>
      </c>
      <c r="P581" s="460"/>
    </row>
    <row r="582" spans="1:16" s="453" customFormat="1" x14ac:dyDescent="0.2">
      <c r="A582" s="465"/>
      <c r="B582" s="466" t="s">
        <v>3204</v>
      </c>
      <c r="C582" s="467">
        <v>6</v>
      </c>
      <c r="D582" s="468">
        <v>0</v>
      </c>
      <c r="E582" s="468">
        <v>0</v>
      </c>
      <c r="F582" s="468">
        <v>0</v>
      </c>
      <c r="G582" s="468">
        <v>0</v>
      </c>
      <c r="H582" s="468">
        <v>0</v>
      </c>
      <c r="I582" s="468">
        <v>0</v>
      </c>
      <c r="J582" s="468">
        <v>1</v>
      </c>
      <c r="K582" s="468">
        <v>0</v>
      </c>
      <c r="L582" s="468">
        <v>0</v>
      </c>
      <c r="M582" s="468">
        <v>0</v>
      </c>
      <c r="N582" s="468">
        <v>3</v>
      </c>
      <c r="O582" s="469">
        <v>2</v>
      </c>
      <c r="P582" s="460"/>
    </row>
    <row r="583" spans="1:16" s="453" customFormat="1" x14ac:dyDescent="0.2">
      <c r="A583" s="465"/>
      <c r="B583" s="466" t="s">
        <v>3205</v>
      </c>
      <c r="C583" s="467">
        <v>1</v>
      </c>
      <c r="D583" s="468">
        <v>0</v>
      </c>
      <c r="E583" s="468">
        <v>0</v>
      </c>
      <c r="F583" s="468">
        <v>0</v>
      </c>
      <c r="G583" s="468">
        <v>0</v>
      </c>
      <c r="H583" s="468">
        <v>0</v>
      </c>
      <c r="I583" s="468">
        <v>0</v>
      </c>
      <c r="J583" s="468">
        <v>1</v>
      </c>
      <c r="K583" s="468">
        <v>0</v>
      </c>
      <c r="L583" s="468">
        <v>0</v>
      </c>
      <c r="M583" s="468">
        <v>0</v>
      </c>
      <c r="N583" s="468">
        <v>0</v>
      </c>
      <c r="O583" s="469">
        <v>0</v>
      </c>
      <c r="P583" s="460"/>
    </row>
    <row r="584" spans="1:16" s="453" customFormat="1" x14ac:dyDescent="0.2">
      <c r="A584" s="465"/>
      <c r="B584" s="466" t="s">
        <v>3207</v>
      </c>
      <c r="C584" s="467">
        <v>1</v>
      </c>
      <c r="D584" s="468">
        <v>0</v>
      </c>
      <c r="E584" s="468">
        <v>0</v>
      </c>
      <c r="F584" s="468">
        <v>0</v>
      </c>
      <c r="G584" s="468">
        <v>0</v>
      </c>
      <c r="H584" s="468">
        <v>0</v>
      </c>
      <c r="I584" s="468">
        <v>1</v>
      </c>
      <c r="J584" s="468">
        <v>0</v>
      </c>
      <c r="K584" s="468">
        <v>0</v>
      </c>
      <c r="L584" s="468">
        <v>0</v>
      </c>
      <c r="M584" s="468">
        <v>0</v>
      </c>
      <c r="N584" s="468">
        <v>0</v>
      </c>
      <c r="O584" s="469">
        <v>0</v>
      </c>
      <c r="P584" s="460"/>
    </row>
    <row r="585" spans="1:16" s="453" customFormat="1" x14ac:dyDescent="0.2">
      <c r="A585" s="465"/>
      <c r="B585" s="466" t="s">
        <v>1427</v>
      </c>
      <c r="C585" s="467">
        <v>1</v>
      </c>
      <c r="D585" s="468">
        <v>0</v>
      </c>
      <c r="E585" s="468">
        <v>0</v>
      </c>
      <c r="F585" s="468">
        <v>0</v>
      </c>
      <c r="G585" s="468">
        <v>0</v>
      </c>
      <c r="H585" s="468">
        <v>0</v>
      </c>
      <c r="I585" s="468">
        <v>0</v>
      </c>
      <c r="J585" s="468">
        <v>0</v>
      </c>
      <c r="K585" s="468">
        <v>0</v>
      </c>
      <c r="L585" s="468">
        <v>1</v>
      </c>
      <c r="M585" s="468">
        <v>0</v>
      </c>
      <c r="N585" s="468">
        <v>0</v>
      </c>
      <c r="O585" s="469">
        <v>0</v>
      </c>
      <c r="P585" s="460"/>
    </row>
    <row r="586" spans="1:16" s="453" customFormat="1" x14ac:dyDescent="0.2">
      <c r="A586" s="465"/>
      <c r="B586" s="466" t="s">
        <v>3208</v>
      </c>
      <c r="C586" s="467">
        <v>2</v>
      </c>
      <c r="D586" s="468">
        <v>0</v>
      </c>
      <c r="E586" s="468">
        <v>0</v>
      </c>
      <c r="F586" s="468">
        <v>0</v>
      </c>
      <c r="G586" s="468">
        <v>0</v>
      </c>
      <c r="H586" s="468">
        <v>0</v>
      </c>
      <c r="I586" s="468">
        <v>0</v>
      </c>
      <c r="J586" s="468">
        <v>0</v>
      </c>
      <c r="K586" s="468">
        <v>0</v>
      </c>
      <c r="L586" s="468">
        <v>2</v>
      </c>
      <c r="M586" s="468">
        <v>0</v>
      </c>
      <c r="N586" s="468">
        <v>0</v>
      </c>
      <c r="O586" s="469">
        <v>0</v>
      </c>
      <c r="P586" s="460"/>
    </row>
    <row r="587" spans="1:16" s="453" customFormat="1" x14ac:dyDescent="0.2">
      <c r="A587" s="465"/>
      <c r="B587" s="466" t="s">
        <v>3209</v>
      </c>
      <c r="C587" s="467">
        <v>1</v>
      </c>
      <c r="D587" s="468">
        <v>0</v>
      </c>
      <c r="E587" s="468">
        <v>0</v>
      </c>
      <c r="F587" s="468">
        <v>0</v>
      </c>
      <c r="G587" s="468">
        <v>0</v>
      </c>
      <c r="H587" s="468">
        <v>0</v>
      </c>
      <c r="I587" s="468">
        <v>0</v>
      </c>
      <c r="J587" s="468">
        <v>1</v>
      </c>
      <c r="K587" s="468">
        <v>0</v>
      </c>
      <c r="L587" s="468">
        <v>0</v>
      </c>
      <c r="M587" s="468">
        <v>0</v>
      </c>
      <c r="N587" s="468">
        <v>0</v>
      </c>
      <c r="O587" s="469">
        <v>0</v>
      </c>
      <c r="P587" s="460"/>
    </row>
    <row r="588" spans="1:16" s="453" customFormat="1" x14ac:dyDescent="0.2">
      <c r="A588" s="465"/>
      <c r="B588" s="466" t="s">
        <v>1428</v>
      </c>
      <c r="C588" s="467">
        <v>6</v>
      </c>
      <c r="D588" s="468">
        <v>0</v>
      </c>
      <c r="E588" s="468">
        <v>0</v>
      </c>
      <c r="F588" s="468">
        <v>1</v>
      </c>
      <c r="G588" s="468">
        <v>0</v>
      </c>
      <c r="H588" s="468">
        <v>0</v>
      </c>
      <c r="I588" s="468">
        <v>2</v>
      </c>
      <c r="J588" s="468">
        <v>0</v>
      </c>
      <c r="K588" s="468">
        <v>3</v>
      </c>
      <c r="L588" s="468">
        <v>0</v>
      </c>
      <c r="M588" s="468">
        <v>0</v>
      </c>
      <c r="N588" s="468">
        <v>0</v>
      </c>
      <c r="O588" s="469">
        <v>0</v>
      </c>
      <c r="P588" s="460"/>
    </row>
    <row r="589" spans="1:16" s="453" customFormat="1" x14ac:dyDescent="0.2">
      <c r="A589" s="465"/>
      <c r="B589" s="466" t="s">
        <v>3210</v>
      </c>
      <c r="C589" s="467">
        <v>1</v>
      </c>
      <c r="D589" s="468">
        <v>0</v>
      </c>
      <c r="E589" s="468">
        <v>0</v>
      </c>
      <c r="F589" s="468">
        <v>0</v>
      </c>
      <c r="G589" s="468">
        <v>0</v>
      </c>
      <c r="H589" s="468">
        <v>1</v>
      </c>
      <c r="I589" s="468">
        <v>0</v>
      </c>
      <c r="J589" s="468">
        <v>0</v>
      </c>
      <c r="K589" s="468">
        <v>0</v>
      </c>
      <c r="L589" s="468">
        <v>0</v>
      </c>
      <c r="M589" s="468">
        <v>0</v>
      </c>
      <c r="N589" s="468">
        <v>0</v>
      </c>
      <c r="O589" s="469">
        <v>0</v>
      </c>
      <c r="P589" s="460"/>
    </row>
    <row r="590" spans="1:16" s="453" customFormat="1" x14ac:dyDescent="0.2">
      <c r="A590" s="465"/>
      <c r="B590" s="466" t="s">
        <v>1429</v>
      </c>
      <c r="C590" s="467">
        <v>1</v>
      </c>
      <c r="D590" s="468">
        <v>0</v>
      </c>
      <c r="E590" s="468">
        <v>0</v>
      </c>
      <c r="F590" s="468">
        <v>0</v>
      </c>
      <c r="G590" s="468">
        <v>0</v>
      </c>
      <c r="H590" s="468">
        <v>0</v>
      </c>
      <c r="I590" s="468">
        <v>0</v>
      </c>
      <c r="J590" s="468">
        <v>0</v>
      </c>
      <c r="K590" s="468">
        <v>0</v>
      </c>
      <c r="L590" s="468">
        <v>1</v>
      </c>
      <c r="M590" s="468">
        <v>0</v>
      </c>
      <c r="N590" s="468">
        <v>0</v>
      </c>
      <c r="O590" s="469">
        <v>0</v>
      </c>
      <c r="P590" s="460"/>
    </row>
    <row r="591" spans="1:16" s="453" customFormat="1" x14ac:dyDescent="0.2">
      <c r="A591" s="465"/>
      <c r="B591" s="466" t="s">
        <v>1430</v>
      </c>
      <c r="C591" s="467">
        <v>2</v>
      </c>
      <c r="D591" s="468">
        <v>0</v>
      </c>
      <c r="E591" s="468">
        <v>0</v>
      </c>
      <c r="F591" s="468">
        <v>0</v>
      </c>
      <c r="G591" s="468">
        <v>0</v>
      </c>
      <c r="H591" s="468">
        <v>0</v>
      </c>
      <c r="I591" s="468">
        <v>0</v>
      </c>
      <c r="J591" s="468">
        <v>1</v>
      </c>
      <c r="K591" s="468">
        <v>1</v>
      </c>
      <c r="L591" s="468">
        <v>0</v>
      </c>
      <c r="M591" s="468">
        <v>0</v>
      </c>
      <c r="N591" s="468">
        <v>0</v>
      </c>
      <c r="O591" s="469">
        <v>0</v>
      </c>
      <c r="P591" s="460"/>
    </row>
    <row r="592" spans="1:16" s="453" customFormat="1" x14ac:dyDescent="0.2">
      <c r="A592" s="465"/>
      <c r="B592" s="466" t="s">
        <v>1431</v>
      </c>
      <c r="C592" s="467">
        <v>4</v>
      </c>
      <c r="D592" s="468">
        <v>0</v>
      </c>
      <c r="E592" s="468">
        <v>1</v>
      </c>
      <c r="F592" s="468">
        <v>0</v>
      </c>
      <c r="G592" s="468">
        <v>0</v>
      </c>
      <c r="H592" s="468">
        <v>0</v>
      </c>
      <c r="I592" s="468">
        <v>0</v>
      </c>
      <c r="J592" s="468">
        <v>2</v>
      </c>
      <c r="K592" s="468">
        <v>0</v>
      </c>
      <c r="L592" s="468">
        <v>1</v>
      </c>
      <c r="M592" s="468">
        <v>0</v>
      </c>
      <c r="N592" s="468">
        <v>0</v>
      </c>
      <c r="O592" s="469">
        <v>0</v>
      </c>
      <c r="P592" s="460"/>
    </row>
    <row r="593" spans="1:16" s="453" customFormat="1" x14ac:dyDescent="0.2">
      <c r="A593" s="465"/>
      <c r="B593" s="466" t="s">
        <v>1432</v>
      </c>
      <c r="C593" s="467">
        <v>175</v>
      </c>
      <c r="D593" s="468">
        <v>2</v>
      </c>
      <c r="E593" s="468">
        <v>2</v>
      </c>
      <c r="F593" s="468">
        <v>3</v>
      </c>
      <c r="G593" s="468">
        <v>4</v>
      </c>
      <c r="H593" s="468">
        <v>14</v>
      </c>
      <c r="I593" s="468">
        <v>26</v>
      </c>
      <c r="J593" s="468">
        <v>38</v>
      </c>
      <c r="K593" s="468">
        <v>29</v>
      </c>
      <c r="L593" s="468">
        <v>20</v>
      </c>
      <c r="M593" s="468">
        <v>22</v>
      </c>
      <c r="N593" s="468">
        <v>8</v>
      </c>
      <c r="O593" s="469">
        <v>7</v>
      </c>
      <c r="P593" s="460"/>
    </row>
    <row r="594" spans="1:16" s="453" customFormat="1" x14ac:dyDescent="0.2">
      <c r="A594" s="465"/>
      <c r="B594" s="466" t="s">
        <v>1433</v>
      </c>
      <c r="C594" s="467">
        <v>2</v>
      </c>
      <c r="D594" s="468">
        <v>0</v>
      </c>
      <c r="E594" s="468">
        <v>0</v>
      </c>
      <c r="F594" s="468">
        <v>0</v>
      </c>
      <c r="G594" s="468">
        <v>0</v>
      </c>
      <c r="H594" s="468">
        <v>0</v>
      </c>
      <c r="I594" s="468">
        <v>1</v>
      </c>
      <c r="J594" s="468">
        <v>0</v>
      </c>
      <c r="K594" s="468">
        <v>0</v>
      </c>
      <c r="L594" s="468">
        <v>0</v>
      </c>
      <c r="M594" s="468">
        <v>1</v>
      </c>
      <c r="N594" s="468">
        <v>0</v>
      </c>
      <c r="O594" s="469">
        <v>0</v>
      </c>
      <c r="P594" s="460"/>
    </row>
    <row r="595" spans="1:16" s="453" customFormat="1" x14ac:dyDescent="0.2">
      <c r="A595" s="465"/>
      <c r="B595" s="466" t="s">
        <v>1434</v>
      </c>
      <c r="C595" s="467">
        <v>4</v>
      </c>
      <c r="D595" s="468">
        <v>0</v>
      </c>
      <c r="E595" s="468">
        <v>0</v>
      </c>
      <c r="F595" s="468">
        <v>0</v>
      </c>
      <c r="G595" s="468">
        <v>1</v>
      </c>
      <c r="H595" s="468">
        <v>1</v>
      </c>
      <c r="I595" s="468">
        <v>0</v>
      </c>
      <c r="J595" s="468">
        <v>0</v>
      </c>
      <c r="K595" s="468">
        <v>0</v>
      </c>
      <c r="L595" s="468">
        <v>0</v>
      </c>
      <c r="M595" s="468">
        <v>1</v>
      </c>
      <c r="N595" s="468">
        <v>1</v>
      </c>
      <c r="O595" s="469">
        <v>0</v>
      </c>
      <c r="P595" s="460"/>
    </row>
    <row r="596" spans="1:16" s="453" customFormat="1" x14ac:dyDescent="0.2">
      <c r="A596" s="465"/>
      <c r="B596" s="466" t="s">
        <v>1437</v>
      </c>
      <c r="C596" s="467">
        <v>54</v>
      </c>
      <c r="D596" s="468">
        <v>0</v>
      </c>
      <c r="E596" s="468">
        <v>2</v>
      </c>
      <c r="F596" s="468">
        <v>0</v>
      </c>
      <c r="G596" s="468">
        <v>0</v>
      </c>
      <c r="H596" s="468">
        <v>2</v>
      </c>
      <c r="I596" s="468">
        <v>5</v>
      </c>
      <c r="J596" s="468">
        <v>8</v>
      </c>
      <c r="K596" s="468">
        <v>6</v>
      </c>
      <c r="L596" s="468">
        <v>10</v>
      </c>
      <c r="M596" s="468">
        <v>13</v>
      </c>
      <c r="N596" s="468">
        <v>6</v>
      </c>
      <c r="O596" s="469">
        <v>2</v>
      </c>
      <c r="P596" s="460"/>
    </row>
    <row r="597" spans="1:16" s="453" customFormat="1" x14ac:dyDescent="0.2">
      <c r="A597" s="465"/>
      <c r="B597" s="466" t="s">
        <v>1438</v>
      </c>
      <c r="C597" s="467">
        <v>31</v>
      </c>
      <c r="D597" s="468">
        <v>0</v>
      </c>
      <c r="E597" s="468">
        <v>0</v>
      </c>
      <c r="F597" s="468">
        <v>0</v>
      </c>
      <c r="G597" s="468">
        <v>0</v>
      </c>
      <c r="H597" s="468">
        <v>1</v>
      </c>
      <c r="I597" s="468">
        <v>4</v>
      </c>
      <c r="J597" s="468">
        <v>7</v>
      </c>
      <c r="K597" s="468">
        <v>5</v>
      </c>
      <c r="L597" s="468">
        <v>7</v>
      </c>
      <c r="M597" s="468">
        <v>6</v>
      </c>
      <c r="N597" s="468">
        <v>1</v>
      </c>
      <c r="O597" s="469">
        <v>0</v>
      </c>
      <c r="P597" s="460"/>
    </row>
    <row r="598" spans="1:16" s="453" customFormat="1" x14ac:dyDescent="0.2">
      <c r="A598" s="465"/>
      <c r="B598" s="466" t="s">
        <v>1439</v>
      </c>
      <c r="C598" s="467">
        <v>23</v>
      </c>
      <c r="D598" s="468">
        <v>0</v>
      </c>
      <c r="E598" s="468">
        <v>0</v>
      </c>
      <c r="F598" s="468">
        <v>0</v>
      </c>
      <c r="G598" s="468">
        <v>0</v>
      </c>
      <c r="H598" s="468">
        <v>2</v>
      </c>
      <c r="I598" s="468">
        <v>2</v>
      </c>
      <c r="J598" s="468">
        <v>2</v>
      </c>
      <c r="K598" s="468">
        <v>4</v>
      </c>
      <c r="L598" s="468">
        <v>5</v>
      </c>
      <c r="M598" s="468">
        <v>6</v>
      </c>
      <c r="N598" s="468">
        <v>1</v>
      </c>
      <c r="O598" s="469">
        <v>1</v>
      </c>
      <c r="P598" s="460"/>
    </row>
    <row r="599" spans="1:16" s="453" customFormat="1" x14ac:dyDescent="0.2">
      <c r="A599" s="465"/>
      <c r="B599" s="466" t="s">
        <v>1440</v>
      </c>
      <c r="C599" s="467">
        <v>1</v>
      </c>
      <c r="D599" s="468">
        <v>0</v>
      </c>
      <c r="E599" s="468">
        <v>0</v>
      </c>
      <c r="F599" s="468">
        <v>0</v>
      </c>
      <c r="G599" s="468">
        <v>0</v>
      </c>
      <c r="H599" s="468">
        <v>0</v>
      </c>
      <c r="I599" s="468">
        <v>0</v>
      </c>
      <c r="J599" s="468">
        <v>1</v>
      </c>
      <c r="K599" s="468">
        <v>0</v>
      </c>
      <c r="L599" s="468">
        <v>0</v>
      </c>
      <c r="M599" s="468">
        <v>0</v>
      </c>
      <c r="N599" s="468">
        <v>0</v>
      </c>
      <c r="O599" s="469">
        <v>0</v>
      </c>
      <c r="P599" s="460"/>
    </row>
    <row r="600" spans="1:16" s="453" customFormat="1" x14ac:dyDescent="0.2">
      <c r="A600" s="465"/>
      <c r="B600" s="466" t="s">
        <v>1443</v>
      </c>
      <c r="C600" s="467">
        <v>2</v>
      </c>
      <c r="D600" s="468">
        <v>0</v>
      </c>
      <c r="E600" s="468">
        <v>0</v>
      </c>
      <c r="F600" s="468">
        <v>0</v>
      </c>
      <c r="G600" s="468">
        <v>0</v>
      </c>
      <c r="H600" s="468">
        <v>0</v>
      </c>
      <c r="I600" s="468">
        <v>1</v>
      </c>
      <c r="J600" s="468">
        <v>1</v>
      </c>
      <c r="K600" s="468">
        <v>0</v>
      </c>
      <c r="L600" s="468">
        <v>0</v>
      </c>
      <c r="M600" s="468">
        <v>0</v>
      </c>
      <c r="N600" s="468">
        <v>0</v>
      </c>
      <c r="O600" s="469">
        <v>0</v>
      </c>
      <c r="P600" s="460"/>
    </row>
    <row r="601" spans="1:16" s="453" customFormat="1" x14ac:dyDescent="0.2">
      <c r="A601" s="465"/>
      <c r="B601" s="466" t="s">
        <v>1444</v>
      </c>
      <c r="C601" s="467">
        <v>1</v>
      </c>
      <c r="D601" s="468">
        <v>0</v>
      </c>
      <c r="E601" s="468">
        <v>0</v>
      </c>
      <c r="F601" s="468">
        <v>0</v>
      </c>
      <c r="G601" s="468">
        <v>0</v>
      </c>
      <c r="H601" s="468">
        <v>0</v>
      </c>
      <c r="I601" s="468">
        <v>0</v>
      </c>
      <c r="J601" s="468">
        <v>0</v>
      </c>
      <c r="K601" s="468">
        <v>1</v>
      </c>
      <c r="L601" s="468">
        <v>0</v>
      </c>
      <c r="M601" s="468">
        <v>0</v>
      </c>
      <c r="N601" s="468">
        <v>0</v>
      </c>
      <c r="O601" s="469">
        <v>0</v>
      </c>
      <c r="P601" s="460"/>
    </row>
    <row r="602" spans="1:16" s="453" customFormat="1" x14ac:dyDescent="0.2">
      <c r="A602" s="465"/>
      <c r="B602" s="466" t="s">
        <v>3212</v>
      </c>
      <c r="C602" s="467">
        <v>1</v>
      </c>
      <c r="D602" s="468">
        <v>0</v>
      </c>
      <c r="E602" s="468">
        <v>0</v>
      </c>
      <c r="F602" s="468">
        <v>0</v>
      </c>
      <c r="G602" s="468">
        <v>0</v>
      </c>
      <c r="H602" s="468">
        <v>0</v>
      </c>
      <c r="I602" s="468">
        <v>0</v>
      </c>
      <c r="J602" s="468">
        <v>0</v>
      </c>
      <c r="K602" s="468">
        <v>0</v>
      </c>
      <c r="L602" s="468">
        <v>0</v>
      </c>
      <c r="M602" s="468">
        <v>1</v>
      </c>
      <c r="N602" s="468">
        <v>0</v>
      </c>
      <c r="O602" s="469">
        <v>0</v>
      </c>
      <c r="P602" s="460"/>
    </row>
    <row r="603" spans="1:16" s="453" customFormat="1" x14ac:dyDescent="0.2">
      <c r="A603" s="465"/>
      <c r="B603" s="466" t="s">
        <v>3213</v>
      </c>
      <c r="C603" s="467">
        <v>1</v>
      </c>
      <c r="D603" s="468">
        <v>0</v>
      </c>
      <c r="E603" s="468">
        <v>0</v>
      </c>
      <c r="F603" s="468">
        <v>0</v>
      </c>
      <c r="G603" s="468">
        <v>0</v>
      </c>
      <c r="H603" s="468">
        <v>0</v>
      </c>
      <c r="I603" s="468">
        <v>0</v>
      </c>
      <c r="J603" s="468">
        <v>0</v>
      </c>
      <c r="K603" s="468">
        <v>0</v>
      </c>
      <c r="L603" s="468">
        <v>0</v>
      </c>
      <c r="M603" s="468">
        <v>0</v>
      </c>
      <c r="N603" s="468">
        <v>1</v>
      </c>
      <c r="O603" s="469">
        <v>0</v>
      </c>
      <c r="P603" s="460"/>
    </row>
    <row r="604" spans="1:16" s="453" customFormat="1" x14ac:dyDescent="0.2">
      <c r="A604" s="465"/>
      <c r="B604" s="466" t="s">
        <v>1446</v>
      </c>
      <c r="C604" s="467">
        <v>3</v>
      </c>
      <c r="D604" s="468">
        <v>0</v>
      </c>
      <c r="E604" s="468">
        <v>0</v>
      </c>
      <c r="F604" s="468">
        <v>0</v>
      </c>
      <c r="G604" s="468">
        <v>0</v>
      </c>
      <c r="H604" s="468">
        <v>0</v>
      </c>
      <c r="I604" s="468">
        <v>1</v>
      </c>
      <c r="J604" s="468">
        <v>1</v>
      </c>
      <c r="K604" s="468">
        <v>0</v>
      </c>
      <c r="L604" s="468">
        <v>0</v>
      </c>
      <c r="M604" s="468">
        <v>1</v>
      </c>
      <c r="N604" s="468">
        <v>0</v>
      </c>
      <c r="O604" s="469">
        <v>0</v>
      </c>
      <c r="P604" s="460"/>
    </row>
    <row r="605" spans="1:16" s="453" customFormat="1" x14ac:dyDescent="0.2">
      <c r="A605" s="465"/>
      <c r="B605" s="466" t="s">
        <v>1447</v>
      </c>
      <c r="C605" s="467">
        <v>58</v>
      </c>
      <c r="D605" s="468">
        <v>1</v>
      </c>
      <c r="E605" s="468">
        <v>1</v>
      </c>
      <c r="F605" s="468">
        <v>0</v>
      </c>
      <c r="G605" s="468">
        <v>0</v>
      </c>
      <c r="H605" s="468">
        <v>4</v>
      </c>
      <c r="I605" s="468">
        <v>11</v>
      </c>
      <c r="J605" s="468">
        <v>15</v>
      </c>
      <c r="K605" s="468">
        <v>5</v>
      </c>
      <c r="L605" s="468">
        <v>8</v>
      </c>
      <c r="M605" s="468">
        <v>10</v>
      </c>
      <c r="N605" s="468">
        <v>2</v>
      </c>
      <c r="O605" s="469">
        <v>1</v>
      </c>
      <c r="P605" s="460"/>
    </row>
    <row r="606" spans="1:16" s="453" customFormat="1" x14ac:dyDescent="0.2">
      <c r="A606" s="465"/>
      <c r="B606" s="466" t="s">
        <v>1449</v>
      </c>
      <c r="C606" s="467">
        <v>4</v>
      </c>
      <c r="D606" s="468">
        <v>0</v>
      </c>
      <c r="E606" s="468">
        <v>0</v>
      </c>
      <c r="F606" s="468">
        <v>0</v>
      </c>
      <c r="G606" s="468">
        <v>0</v>
      </c>
      <c r="H606" s="468">
        <v>0</v>
      </c>
      <c r="I606" s="468">
        <v>0</v>
      </c>
      <c r="J606" s="468">
        <v>0</v>
      </c>
      <c r="K606" s="468">
        <v>1</v>
      </c>
      <c r="L606" s="468">
        <v>0</v>
      </c>
      <c r="M606" s="468">
        <v>0</v>
      </c>
      <c r="N606" s="468">
        <v>3</v>
      </c>
      <c r="O606" s="469">
        <v>0</v>
      </c>
      <c r="P606" s="460"/>
    </row>
    <row r="607" spans="1:16" s="453" customFormat="1" x14ac:dyDescent="0.2">
      <c r="A607" s="465"/>
      <c r="B607" s="466" t="s">
        <v>1450</v>
      </c>
      <c r="C607" s="467">
        <v>2</v>
      </c>
      <c r="D607" s="468">
        <v>0</v>
      </c>
      <c r="E607" s="468">
        <v>0</v>
      </c>
      <c r="F607" s="468">
        <v>1</v>
      </c>
      <c r="G607" s="468">
        <v>0</v>
      </c>
      <c r="H607" s="468">
        <v>0</v>
      </c>
      <c r="I607" s="468">
        <v>0</v>
      </c>
      <c r="J607" s="468">
        <v>0</v>
      </c>
      <c r="K607" s="468">
        <v>0</v>
      </c>
      <c r="L607" s="468">
        <v>0</v>
      </c>
      <c r="M607" s="468">
        <v>1</v>
      </c>
      <c r="N607" s="468">
        <v>0</v>
      </c>
      <c r="O607" s="469">
        <v>0</v>
      </c>
      <c r="P607" s="460"/>
    </row>
    <row r="608" spans="1:16" s="453" customFormat="1" x14ac:dyDescent="0.2">
      <c r="A608" s="465"/>
      <c r="B608" s="466" t="s">
        <v>1451</v>
      </c>
      <c r="C608" s="467">
        <v>1</v>
      </c>
      <c r="D608" s="468">
        <v>0</v>
      </c>
      <c r="E608" s="468">
        <v>0</v>
      </c>
      <c r="F608" s="468">
        <v>0</v>
      </c>
      <c r="G608" s="468">
        <v>0</v>
      </c>
      <c r="H608" s="468">
        <v>0</v>
      </c>
      <c r="I608" s="468">
        <v>0</v>
      </c>
      <c r="J608" s="468">
        <v>0</v>
      </c>
      <c r="K608" s="468">
        <v>0</v>
      </c>
      <c r="L608" s="468">
        <v>1</v>
      </c>
      <c r="M608" s="468">
        <v>0</v>
      </c>
      <c r="N608" s="468">
        <v>0</v>
      </c>
      <c r="O608" s="469">
        <v>0</v>
      </c>
      <c r="P608" s="460"/>
    </row>
    <row r="609" spans="1:16" s="453" customFormat="1" x14ac:dyDescent="0.2">
      <c r="A609" s="465"/>
      <c r="B609" s="466" t="s">
        <v>1452</v>
      </c>
      <c r="C609" s="467">
        <v>4</v>
      </c>
      <c r="D609" s="468">
        <v>0</v>
      </c>
      <c r="E609" s="468">
        <v>1</v>
      </c>
      <c r="F609" s="468">
        <v>0</v>
      </c>
      <c r="G609" s="468">
        <v>0</v>
      </c>
      <c r="H609" s="468">
        <v>0</v>
      </c>
      <c r="I609" s="468">
        <v>1</v>
      </c>
      <c r="J609" s="468">
        <v>0</v>
      </c>
      <c r="K609" s="468">
        <v>0</v>
      </c>
      <c r="L609" s="468">
        <v>2</v>
      </c>
      <c r="M609" s="468">
        <v>0</v>
      </c>
      <c r="N609" s="468">
        <v>0</v>
      </c>
      <c r="O609" s="469">
        <v>0</v>
      </c>
      <c r="P609" s="460"/>
    </row>
    <row r="610" spans="1:16" s="453" customFormat="1" x14ac:dyDescent="0.2">
      <c r="A610" s="465"/>
      <c r="B610" s="466" t="s">
        <v>3215</v>
      </c>
      <c r="C610" s="467">
        <v>4</v>
      </c>
      <c r="D610" s="468">
        <v>0</v>
      </c>
      <c r="E610" s="468">
        <v>0</v>
      </c>
      <c r="F610" s="468">
        <v>0</v>
      </c>
      <c r="G610" s="468">
        <v>0</v>
      </c>
      <c r="H610" s="468">
        <v>1</v>
      </c>
      <c r="I610" s="468">
        <v>0</v>
      </c>
      <c r="J610" s="468">
        <v>0</v>
      </c>
      <c r="K610" s="468">
        <v>0</v>
      </c>
      <c r="L610" s="468">
        <v>3</v>
      </c>
      <c r="M610" s="468">
        <v>0</v>
      </c>
      <c r="N610" s="468">
        <v>0</v>
      </c>
      <c r="O610" s="469">
        <v>0</v>
      </c>
      <c r="P610" s="460"/>
    </row>
    <row r="611" spans="1:16" s="453" customFormat="1" x14ac:dyDescent="0.2">
      <c r="A611" s="465"/>
      <c r="B611" s="466" t="s">
        <v>3217</v>
      </c>
      <c r="C611" s="467">
        <v>1</v>
      </c>
      <c r="D611" s="468">
        <v>0</v>
      </c>
      <c r="E611" s="468">
        <v>0</v>
      </c>
      <c r="F611" s="468">
        <v>0</v>
      </c>
      <c r="G611" s="468">
        <v>0</v>
      </c>
      <c r="H611" s="468">
        <v>0</v>
      </c>
      <c r="I611" s="468">
        <v>0</v>
      </c>
      <c r="J611" s="468">
        <v>0</v>
      </c>
      <c r="K611" s="468">
        <v>0</v>
      </c>
      <c r="L611" s="468">
        <v>1</v>
      </c>
      <c r="M611" s="468">
        <v>0</v>
      </c>
      <c r="N611" s="468">
        <v>0</v>
      </c>
      <c r="O611" s="469">
        <v>0</v>
      </c>
      <c r="P611" s="460"/>
    </row>
    <row r="612" spans="1:16" s="453" customFormat="1" x14ac:dyDescent="0.2">
      <c r="A612" s="465"/>
      <c r="B612" s="466" t="s">
        <v>1453</v>
      </c>
      <c r="C612" s="467">
        <v>3</v>
      </c>
      <c r="D612" s="468">
        <v>0</v>
      </c>
      <c r="E612" s="468">
        <v>0</v>
      </c>
      <c r="F612" s="468">
        <v>0</v>
      </c>
      <c r="G612" s="468">
        <v>0</v>
      </c>
      <c r="H612" s="468">
        <v>0</v>
      </c>
      <c r="I612" s="468">
        <v>0</v>
      </c>
      <c r="J612" s="468">
        <v>0</v>
      </c>
      <c r="K612" s="468">
        <v>0</v>
      </c>
      <c r="L612" s="468">
        <v>0</v>
      </c>
      <c r="M612" s="468">
        <v>3</v>
      </c>
      <c r="N612" s="468">
        <v>0</v>
      </c>
      <c r="O612" s="469">
        <v>0</v>
      </c>
      <c r="P612" s="460"/>
    </row>
    <row r="613" spans="1:16" s="453" customFormat="1" x14ac:dyDescent="0.2">
      <c r="A613" s="465"/>
      <c r="B613" s="466" t="s">
        <v>1456</v>
      </c>
      <c r="C613" s="467">
        <v>1</v>
      </c>
      <c r="D613" s="468">
        <v>0</v>
      </c>
      <c r="E613" s="468">
        <v>0</v>
      </c>
      <c r="F613" s="468">
        <v>0</v>
      </c>
      <c r="G613" s="468">
        <v>0</v>
      </c>
      <c r="H613" s="468">
        <v>0</v>
      </c>
      <c r="I613" s="468">
        <v>0</v>
      </c>
      <c r="J613" s="468">
        <v>0</v>
      </c>
      <c r="K613" s="468">
        <v>1</v>
      </c>
      <c r="L613" s="468">
        <v>0</v>
      </c>
      <c r="M613" s="468">
        <v>0</v>
      </c>
      <c r="N613" s="468">
        <v>0</v>
      </c>
      <c r="O613" s="469">
        <v>0</v>
      </c>
      <c r="P613" s="460"/>
    </row>
    <row r="614" spans="1:16" s="453" customFormat="1" x14ac:dyDescent="0.2">
      <c r="A614" s="465"/>
      <c r="B614" s="466" t="s">
        <v>1457</v>
      </c>
      <c r="C614" s="467">
        <v>1</v>
      </c>
      <c r="D614" s="468">
        <v>0</v>
      </c>
      <c r="E614" s="468">
        <v>0</v>
      </c>
      <c r="F614" s="468">
        <v>0</v>
      </c>
      <c r="G614" s="468">
        <v>0</v>
      </c>
      <c r="H614" s="468">
        <v>0</v>
      </c>
      <c r="I614" s="468">
        <v>0</v>
      </c>
      <c r="J614" s="468">
        <v>1</v>
      </c>
      <c r="K614" s="468">
        <v>0</v>
      </c>
      <c r="L614" s="468">
        <v>0</v>
      </c>
      <c r="M614" s="468">
        <v>0</v>
      </c>
      <c r="N614" s="468">
        <v>0</v>
      </c>
      <c r="O614" s="469">
        <v>0</v>
      </c>
      <c r="P614" s="460"/>
    </row>
    <row r="615" spans="1:16" s="453" customFormat="1" x14ac:dyDescent="0.2">
      <c r="A615" s="465"/>
      <c r="B615" s="466" t="s">
        <v>1458</v>
      </c>
      <c r="C615" s="467">
        <v>1</v>
      </c>
      <c r="D615" s="468">
        <v>0</v>
      </c>
      <c r="E615" s="468">
        <v>0</v>
      </c>
      <c r="F615" s="468">
        <v>0</v>
      </c>
      <c r="G615" s="468">
        <v>0</v>
      </c>
      <c r="H615" s="468">
        <v>0</v>
      </c>
      <c r="I615" s="468">
        <v>0</v>
      </c>
      <c r="J615" s="468">
        <v>0</v>
      </c>
      <c r="K615" s="468">
        <v>1</v>
      </c>
      <c r="L615" s="468">
        <v>0</v>
      </c>
      <c r="M615" s="468">
        <v>0</v>
      </c>
      <c r="N615" s="468">
        <v>0</v>
      </c>
      <c r="O615" s="469">
        <v>0</v>
      </c>
      <c r="P615" s="460"/>
    </row>
    <row r="616" spans="1:16" s="453" customFormat="1" x14ac:dyDescent="0.2">
      <c r="A616" s="465"/>
      <c r="B616" s="466" t="s">
        <v>1459</v>
      </c>
      <c r="C616" s="467">
        <v>2</v>
      </c>
      <c r="D616" s="468">
        <v>0</v>
      </c>
      <c r="E616" s="468">
        <v>0</v>
      </c>
      <c r="F616" s="468">
        <v>0</v>
      </c>
      <c r="G616" s="468">
        <v>0</v>
      </c>
      <c r="H616" s="468">
        <v>0</v>
      </c>
      <c r="I616" s="468">
        <v>0</v>
      </c>
      <c r="J616" s="468">
        <v>2</v>
      </c>
      <c r="K616" s="468">
        <v>0</v>
      </c>
      <c r="L616" s="468">
        <v>0</v>
      </c>
      <c r="M616" s="468">
        <v>0</v>
      </c>
      <c r="N616" s="468">
        <v>0</v>
      </c>
      <c r="O616" s="469">
        <v>0</v>
      </c>
      <c r="P616" s="460"/>
    </row>
    <row r="617" spans="1:16" s="453" customFormat="1" x14ac:dyDescent="0.2">
      <c r="A617" s="465"/>
      <c r="B617" s="466" t="s">
        <v>1465</v>
      </c>
      <c r="C617" s="467">
        <v>1</v>
      </c>
      <c r="D617" s="468">
        <v>0</v>
      </c>
      <c r="E617" s="468">
        <v>0</v>
      </c>
      <c r="F617" s="468">
        <v>0</v>
      </c>
      <c r="G617" s="468">
        <v>0</v>
      </c>
      <c r="H617" s="468">
        <v>0</v>
      </c>
      <c r="I617" s="468">
        <v>0</v>
      </c>
      <c r="J617" s="468">
        <v>0</v>
      </c>
      <c r="K617" s="468">
        <v>0</v>
      </c>
      <c r="L617" s="468">
        <v>1</v>
      </c>
      <c r="M617" s="468">
        <v>0</v>
      </c>
      <c r="N617" s="468">
        <v>0</v>
      </c>
      <c r="O617" s="469">
        <v>0</v>
      </c>
      <c r="P617" s="460"/>
    </row>
    <row r="618" spans="1:16" s="453" customFormat="1" x14ac:dyDescent="0.2">
      <c r="A618" s="465"/>
      <c r="B618" s="466" t="s">
        <v>1466</v>
      </c>
      <c r="C618" s="467">
        <v>12</v>
      </c>
      <c r="D618" s="468">
        <v>0</v>
      </c>
      <c r="E618" s="468">
        <v>0</v>
      </c>
      <c r="F618" s="468">
        <v>0</v>
      </c>
      <c r="G618" s="468">
        <v>0</v>
      </c>
      <c r="H618" s="468">
        <v>0</v>
      </c>
      <c r="I618" s="468">
        <v>2</v>
      </c>
      <c r="J618" s="468">
        <v>2</v>
      </c>
      <c r="K618" s="468">
        <v>0</v>
      </c>
      <c r="L618" s="468">
        <v>5</v>
      </c>
      <c r="M618" s="468">
        <v>3</v>
      </c>
      <c r="N618" s="468">
        <v>0</v>
      </c>
      <c r="O618" s="469">
        <v>0</v>
      </c>
      <c r="P618" s="460"/>
    </row>
    <row r="619" spans="1:16" s="453" customFormat="1" x14ac:dyDescent="0.2">
      <c r="A619" s="465"/>
      <c r="B619" s="466" t="s">
        <v>1468</v>
      </c>
      <c r="C619" s="467">
        <v>11</v>
      </c>
      <c r="D619" s="468">
        <v>2</v>
      </c>
      <c r="E619" s="468">
        <v>0</v>
      </c>
      <c r="F619" s="468">
        <v>0</v>
      </c>
      <c r="G619" s="468">
        <v>0</v>
      </c>
      <c r="H619" s="468">
        <v>1</v>
      </c>
      <c r="I619" s="468">
        <v>1</v>
      </c>
      <c r="J619" s="468">
        <v>2</v>
      </c>
      <c r="K619" s="468">
        <v>1</v>
      </c>
      <c r="L619" s="468">
        <v>1</v>
      </c>
      <c r="M619" s="468">
        <v>0</v>
      </c>
      <c r="N619" s="468">
        <v>3</v>
      </c>
      <c r="O619" s="469">
        <v>0</v>
      </c>
      <c r="P619" s="460"/>
    </row>
    <row r="620" spans="1:16" s="453" customFormat="1" x14ac:dyDescent="0.2">
      <c r="A620" s="465"/>
      <c r="B620" s="466" t="s">
        <v>1470</v>
      </c>
      <c r="C620" s="467">
        <v>2</v>
      </c>
      <c r="D620" s="468">
        <v>0</v>
      </c>
      <c r="E620" s="468">
        <v>0</v>
      </c>
      <c r="F620" s="468">
        <v>0</v>
      </c>
      <c r="G620" s="468">
        <v>0</v>
      </c>
      <c r="H620" s="468">
        <v>0</v>
      </c>
      <c r="I620" s="468">
        <v>0</v>
      </c>
      <c r="J620" s="468">
        <v>0</v>
      </c>
      <c r="K620" s="468">
        <v>0</v>
      </c>
      <c r="L620" s="468">
        <v>0</v>
      </c>
      <c r="M620" s="468">
        <v>0</v>
      </c>
      <c r="N620" s="468">
        <v>1</v>
      </c>
      <c r="O620" s="469">
        <v>1</v>
      </c>
      <c r="P620" s="460"/>
    </row>
    <row r="621" spans="1:16" s="453" customFormat="1" x14ac:dyDescent="0.2">
      <c r="A621" s="465"/>
      <c r="B621" s="466" t="s">
        <v>1471</v>
      </c>
      <c r="C621" s="467">
        <v>7</v>
      </c>
      <c r="D621" s="468">
        <v>0</v>
      </c>
      <c r="E621" s="468">
        <v>0</v>
      </c>
      <c r="F621" s="468">
        <v>0</v>
      </c>
      <c r="G621" s="468">
        <v>0</v>
      </c>
      <c r="H621" s="468">
        <v>1</v>
      </c>
      <c r="I621" s="468">
        <v>2</v>
      </c>
      <c r="J621" s="468">
        <v>0</v>
      </c>
      <c r="K621" s="468">
        <v>1</v>
      </c>
      <c r="L621" s="468">
        <v>2</v>
      </c>
      <c r="M621" s="468">
        <v>1</v>
      </c>
      <c r="N621" s="468">
        <v>0</v>
      </c>
      <c r="O621" s="469">
        <v>0</v>
      </c>
      <c r="P621" s="460"/>
    </row>
    <row r="622" spans="1:16" s="453" customFormat="1" x14ac:dyDescent="0.2">
      <c r="A622" s="465"/>
      <c r="B622" s="466" t="s">
        <v>1472</v>
      </c>
      <c r="C622" s="467">
        <v>114</v>
      </c>
      <c r="D622" s="468">
        <v>2</v>
      </c>
      <c r="E622" s="468">
        <v>0</v>
      </c>
      <c r="F622" s="468">
        <v>2</v>
      </c>
      <c r="G622" s="468">
        <v>3</v>
      </c>
      <c r="H622" s="468">
        <v>10</v>
      </c>
      <c r="I622" s="468">
        <v>20</v>
      </c>
      <c r="J622" s="468">
        <v>9</v>
      </c>
      <c r="K622" s="468">
        <v>15</v>
      </c>
      <c r="L622" s="468">
        <v>21</v>
      </c>
      <c r="M622" s="468">
        <v>17</v>
      </c>
      <c r="N622" s="468">
        <v>13</v>
      </c>
      <c r="O622" s="469">
        <v>2</v>
      </c>
      <c r="P622" s="460"/>
    </row>
    <row r="623" spans="1:16" s="453" customFormat="1" x14ac:dyDescent="0.2">
      <c r="A623" s="465"/>
      <c r="B623" s="466" t="s">
        <v>3219</v>
      </c>
      <c r="C623" s="467">
        <v>1</v>
      </c>
      <c r="D623" s="468">
        <v>0</v>
      </c>
      <c r="E623" s="468">
        <v>0</v>
      </c>
      <c r="F623" s="468">
        <v>0</v>
      </c>
      <c r="G623" s="468">
        <v>0</v>
      </c>
      <c r="H623" s="468">
        <v>0</v>
      </c>
      <c r="I623" s="468">
        <v>0</v>
      </c>
      <c r="J623" s="468">
        <v>1</v>
      </c>
      <c r="K623" s="468">
        <v>0</v>
      </c>
      <c r="L623" s="468">
        <v>0</v>
      </c>
      <c r="M623" s="468">
        <v>0</v>
      </c>
      <c r="N623" s="468">
        <v>0</v>
      </c>
      <c r="O623" s="469">
        <v>0</v>
      </c>
      <c r="P623" s="460"/>
    </row>
    <row r="624" spans="1:16" s="453" customFormat="1" x14ac:dyDescent="0.2">
      <c r="A624" s="465"/>
      <c r="B624" s="466" t="s">
        <v>3220</v>
      </c>
      <c r="C624" s="467">
        <v>1</v>
      </c>
      <c r="D624" s="468">
        <v>0</v>
      </c>
      <c r="E624" s="468">
        <v>0</v>
      </c>
      <c r="F624" s="468">
        <v>0</v>
      </c>
      <c r="G624" s="468">
        <v>0</v>
      </c>
      <c r="H624" s="468">
        <v>0</v>
      </c>
      <c r="I624" s="468">
        <v>1</v>
      </c>
      <c r="J624" s="468">
        <v>0</v>
      </c>
      <c r="K624" s="468">
        <v>0</v>
      </c>
      <c r="L624" s="468">
        <v>0</v>
      </c>
      <c r="M624" s="468">
        <v>0</v>
      </c>
      <c r="N624" s="468">
        <v>0</v>
      </c>
      <c r="O624" s="469">
        <v>0</v>
      </c>
      <c r="P624" s="460"/>
    </row>
    <row r="625" spans="1:16" s="453" customFormat="1" x14ac:dyDescent="0.2">
      <c r="A625" s="465"/>
      <c r="B625" s="466" t="s">
        <v>1478</v>
      </c>
      <c r="C625" s="467">
        <v>7</v>
      </c>
      <c r="D625" s="468">
        <v>0</v>
      </c>
      <c r="E625" s="468">
        <v>0</v>
      </c>
      <c r="F625" s="468">
        <v>0</v>
      </c>
      <c r="G625" s="468">
        <v>2</v>
      </c>
      <c r="H625" s="468">
        <v>0</v>
      </c>
      <c r="I625" s="468">
        <v>0</v>
      </c>
      <c r="J625" s="468">
        <v>0</v>
      </c>
      <c r="K625" s="468">
        <v>1</v>
      </c>
      <c r="L625" s="468">
        <v>1</v>
      </c>
      <c r="M625" s="468">
        <v>1</v>
      </c>
      <c r="N625" s="468">
        <v>1</v>
      </c>
      <c r="O625" s="469">
        <v>1</v>
      </c>
      <c r="P625" s="460"/>
    </row>
    <row r="626" spans="1:16" s="453" customFormat="1" x14ac:dyDescent="0.2">
      <c r="A626" s="465"/>
      <c r="B626" s="466" t="s">
        <v>3221</v>
      </c>
      <c r="C626" s="467">
        <v>1</v>
      </c>
      <c r="D626" s="468">
        <v>0</v>
      </c>
      <c r="E626" s="468">
        <v>0</v>
      </c>
      <c r="F626" s="468">
        <v>0</v>
      </c>
      <c r="G626" s="468">
        <v>0</v>
      </c>
      <c r="H626" s="468">
        <v>0</v>
      </c>
      <c r="I626" s="468">
        <v>1</v>
      </c>
      <c r="J626" s="468">
        <v>0</v>
      </c>
      <c r="K626" s="468">
        <v>0</v>
      </c>
      <c r="L626" s="468">
        <v>0</v>
      </c>
      <c r="M626" s="468">
        <v>0</v>
      </c>
      <c r="N626" s="468">
        <v>0</v>
      </c>
      <c r="O626" s="469">
        <v>0</v>
      </c>
      <c r="P626" s="460"/>
    </row>
    <row r="627" spans="1:16" s="453" customFormat="1" x14ac:dyDescent="0.2">
      <c r="A627" s="465"/>
      <c r="B627" s="466" t="s">
        <v>1479</v>
      </c>
      <c r="C627" s="467">
        <v>3</v>
      </c>
      <c r="D627" s="468">
        <v>0</v>
      </c>
      <c r="E627" s="468">
        <v>0</v>
      </c>
      <c r="F627" s="468">
        <v>0</v>
      </c>
      <c r="G627" s="468">
        <v>0</v>
      </c>
      <c r="H627" s="468">
        <v>0</v>
      </c>
      <c r="I627" s="468">
        <v>0</v>
      </c>
      <c r="J627" s="468">
        <v>1</v>
      </c>
      <c r="K627" s="468">
        <v>0</v>
      </c>
      <c r="L627" s="468">
        <v>0</v>
      </c>
      <c r="M627" s="468">
        <v>2</v>
      </c>
      <c r="N627" s="468">
        <v>0</v>
      </c>
      <c r="O627" s="469">
        <v>0</v>
      </c>
      <c r="P627" s="460"/>
    </row>
    <row r="628" spans="1:16" s="453" customFormat="1" x14ac:dyDescent="0.2">
      <c r="A628" s="465"/>
      <c r="B628" s="466" t="s">
        <v>1481</v>
      </c>
      <c r="C628" s="467">
        <v>6</v>
      </c>
      <c r="D628" s="468">
        <v>0</v>
      </c>
      <c r="E628" s="468">
        <v>0</v>
      </c>
      <c r="F628" s="468">
        <v>0</v>
      </c>
      <c r="G628" s="468">
        <v>0</v>
      </c>
      <c r="H628" s="468">
        <v>0</v>
      </c>
      <c r="I628" s="468">
        <v>1</v>
      </c>
      <c r="J628" s="468">
        <v>1</v>
      </c>
      <c r="K628" s="468">
        <v>1</v>
      </c>
      <c r="L628" s="468">
        <v>1</v>
      </c>
      <c r="M628" s="468">
        <v>2</v>
      </c>
      <c r="N628" s="468">
        <v>0</v>
      </c>
      <c r="O628" s="469">
        <v>0</v>
      </c>
      <c r="P628" s="460"/>
    </row>
    <row r="629" spans="1:16" s="453" customFormat="1" x14ac:dyDescent="0.2">
      <c r="A629" s="465"/>
      <c r="B629" s="466" t="s">
        <v>1482</v>
      </c>
      <c r="C629" s="467">
        <v>1</v>
      </c>
      <c r="D629" s="468">
        <v>0</v>
      </c>
      <c r="E629" s="468">
        <v>0</v>
      </c>
      <c r="F629" s="468">
        <v>0</v>
      </c>
      <c r="G629" s="468">
        <v>0</v>
      </c>
      <c r="H629" s="468">
        <v>0</v>
      </c>
      <c r="I629" s="468">
        <v>0</v>
      </c>
      <c r="J629" s="468">
        <v>1</v>
      </c>
      <c r="K629" s="468">
        <v>0</v>
      </c>
      <c r="L629" s="468">
        <v>0</v>
      </c>
      <c r="M629" s="468">
        <v>0</v>
      </c>
      <c r="N629" s="468">
        <v>0</v>
      </c>
      <c r="O629" s="469">
        <v>0</v>
      </c>
      <c r="P629" s="460"/>
    </row>
    <row r="630" spans="1:16" s="453" customFormat="1" x14ac:dyDescent="0.2">
      <c r="A630" s="465"/>
      <c r="B630" s="466" t="s">
        <v>1483</v>
      </c>
      <c r="C630" s="467">
        <v>3</v>
      </c>
      <c r="D630" s="468">
        <v>0</v>
      </c>
      <c r="E630" s="468">
        <v>2</v>
      </c>
      <c r="F630" s="468">
        <v>0</v>
      </c>
      <c r="G630" s="468">
        <v>0</v>
      </c>
      <c r="H630" s="468">
        <v>0</v>
      </c>
      <c r="I630" s="468">
        <v>0</v>
      </c>
      <c r="J630" s="468">
        <v>1</v>
      </c>
      <c r="K630" s="468">
        <v>0</v>
      </c>
      <c r="L630" s="468">
        <v>0</v>
      </c>
      <c r="M630" s="468">
        <v>0</v>
      </c>
      <c r="N630" s="468">
        <v>0</v>
      </c>
      <c r="O630" s="469">
        <v>0</v>
      </c>
      <c r="P630" s="460"/>
    </row>
    <row r="631" spans="1:16" s="453" customFormat="1" x14ac:dyDescent="0.2">
      <c r="A631" s="465"/>
      <c r="B631" s="466" t="s">
        <v>1484</v>
      </c>
      <c r="C631" s="467">
        <v>1</v>
      </c>
      <c r="D631" s="468">
        <v>0</v>
      </c>
      <c r="E631" s="468">
        <v>0</v>
      </c>
      <c r="F631" s="468">
        <v>0</v>
      </c>
      <c r="G631" s="468">
        <v>0</v>
      </c>
      <c r="H631" s="468">
        <v>0</v>
      </c>
      <c r="I631" s="468">
        <v>0</v>
      </c>
      <c r="J631" s="468">
        <v>0</v>
      </c>
      <c r="K631" s="468">
        <v>0</v>
      </c>
      <c r="L631" s="468">
        <v>1</v>
      </c>
      <c r="M631" s="468">
        <v>0</v>
      </c>
      <c r="N631" s="468">
        <v>0</v>
      </c>
      <c r="O631" s="469">
        <v>0</v>
      </c>
      <c r="P631" s="460"/>
    </row>
    <row r="632" spans="1:16" s="453" customFormat="1" x14ac:dyDescent="0.2">
      <c r="A632" s="465"/>
      <c r="B632" s="466" t="s">
        <v>1485</v>
      </c>
      <c r="C632" s="467">
        <v>4</v>
      </c>
      <c r="D632" s="468">
        <v>0</v>
      </c>
      <c r="E632" s="468">
        <v>0</v>
      </c>
      <c r="F632" s="468">
        <v>0</v>
      </c>
      <c r="G632" s="468">
        <v>0</v>
      </c>
      <c r="H632" s="468">
        <v>0</v>
      </c>
      <c r="I632" s="468">
        <v>1</v>
      </c>
      <c r="J632" s="468">
        <v>0</v>
      </c>
      <c r="K632" s="468">
        <v>1</v>
      </c>
      <c r="L632" s="468">
        <v>0</v>
      </c>
      <c r="M632" s="468">
        <v>2</v>
      </c>
      <c r="N632" s="468">
        <v>0</v>
      </c>
      <c r="O632" s="469">
        <v>0</v>
      </c>
      <c r="P632" s="460"/>
    </row>
    <row r="633" spans="1:16" s="453" customFormat="1" x14ac:dyDescent="0.2">
      <c r="A633" s="465"/>
      <c r="B633" s="466" t="s">
        <v>1491</v>
      </c>
      <c r="C633" s="467">
        <v>2</v>
      </c>
      <c r="D633" s="468">
        <v>0</v>
      </c>
      <c r="E633" s="468">
        <v>0</v>
      </c>
      <c r="F633" s="468">
        <v>0</v>
      </c>
      <c r="G633" s="468">
        <v>0</v>
      </c>
      <c r="H633" s="468">
        <v>0</v>
      </c>
      <c r="I633" s="468">
        <v>0</v>
      </c>
      <c r="J633" s="468">
        <v>0</v>
      </c>
      <c r="K633" s="468">
        <v>0</v>
      </c>
      <c r="L633" s="468">
        <v>0</v>
      </c>
      <c r="M633" s="468">
        <v>2</v>
      </c>
      <c r="N633" s="468">
        <v>0</v>
      </c>
      <c r="O633" s="469">
        <v>0</v>
      </c>
      <c r="P633" s="460"/>
    </row>
    <row r="634" spans="1:16" s="453" customFormat="1" x14ac:dyDescent="0.2">
      <c r="A634" s="465"/>
      <c r="B634" s="466" t="s">
        <v>1492</v>
      </c>
      <c r="C634" s="467">
        <v>1</v>
      </c>
      <c r="D634" s="468">
        <v>0</v>
      </c>
      <c r="E634" s="468">
        <v>0</v>
      </c>
      <c r="F634" s="468">
        <v>0</v>
      </c>
      <c r="G634" s="468">
        <v>0</v>
      </c>
      <c r="H634" s="468">
        <v>0</v>
      </c>
      <c r="I634" s="468">
        <v>0</v>
      </c>
      <c r="J634" s="468">
        <v>1</v>
      </c>
      <c r="K634" s="468">
        <v>0</v>
      </c>
      <c r="L634" s="468">
        <v>0</v>
      </c>
      <c r="M634" s="468">
        <v>0</v>
      </c>
      <c r="N634" s="468">
        <v>0</v>
      </c>
      <c r="O634" s="469">
        <v>0</v>
      </c>
      <c r="P634" s="460"/>
    </row>
    <row r="635" spans="1:16" s="453" customFormat="1" x14ac:dyDescent="0.2">
      <c r="A635" s="465"/>
      <c r="B635" s="466" t="s">
        <v>1493</v>
      </c>
      <c r="C635" s="467">
        <v>1</v>
      </c>
      <c r="D635" s="468">
        <v>0</v>
      </c>
      <c r="E635" s="468">
        <v>0</v>
      </c>
      <c r="F635" s="468">
        <v>0</v>
      </c>
      <c r="G635" s="468">
        <v>0</v>
      </c>
      <c r="H635" s="468">
        <v>0</v>
      </c>
      <c r="I635" s="468">
        <v>0</v>
      </c>
      <c r="J635" s="468">
        <v>0</v>
      </c>
      <c r="K635" s="468">
        <v>0</v>
      </c>
      <c r="L635" s="468">
        <v>0</v>
      </c>
      <c r="M635" s="468">
        <v>0</v>
      </c>
      <c r="N635" s="468">
        <v>1</v>
      </c>
      <c r="O635" s="469">
        <v>0</v>
      </c>
      <c r="P635" s="460"/>
    </row>
    <row r="636" spans="1:16" s="453" customFormat="1" x14ac:dyDescent="0.2">
      <c r="A636" s="465"/>
      <c r="B636" s="466" t="s">
        <v>3222</v>
      </c>
      <c r="C636" s="467">
        <v>3</v>
      </c>
      <c r="D636" s="468">
        <v>0</v>
      </c>
      <c r="E636" s="468">
        <v>0</v>
      </c>
      <c r="F636" s="468">
        <v>0</v>
      </c>
      <c r="G636" s="468">
        <v>0</v>
      </c>
      <c r="H636" s="468">
        <v>0</v>
      </c>
      <c r="I636" s="468">
        <v>1</v>
      </c>
      <c r="J636" s="468">
        <v>0</v>
      </c>
      <c r="K636" s="468">
        <v>1</v>
      </c>
      <c r="L636" s="468">
        <v>0</v>
      </c>
      <c r="M636" s="468">
        <v>1</v>
      </c>
      <c r="N636" s="468">
        <v>0</v>
      </c>
      <c r="O636" s="469">
        <v>0</v>
      </c>
      <c r="P636" s="460"/>
    </row>
    <row r="637" spans="1:16" s="453" customFormat="1" x14ac:dyDescent="0.2">
      <c r="A637" s="465"/>
      <c r="B637" s="466" t="s">
        <v>1495</v>
      </c>
      <c r="C637" s="467">
        <v>232</v>
      </c>
      <c r="D637" s="468">
        <v>4</v>
      </c>
      <c r="E637" s="468">
        <v>9</v>
      </c>
      <c r="F637" s="468">
        <v>19</v>
      </c>
      <c r="G637" s="468">
        <v>8</v>
      </c>
      <c r="H637" s="468">
        <v>11</v>
      </c>
      <c r="I637" s="468">
        <v>22</v>
      </c>
      <c r="J637" s="468">
        <v>28</v>
      </c>
      <c r="K637" s="468">
        <v>20</v>
      </c>
      <c r="L637" s="468">
        <v>49</v>
      </c>
      <c r="M637" s="468">
        <v>36</v>
      </c>
      <c r="N637" s="468">
        <v>19</v>
      </c>
      <c r="O637" s="469">
        <v>7</v>
      </c>
      <c r="P637" s="460"/>
    </row>
    <row r="638" spans="1:16" s="453" customFormat="1" x14ac:dyDescent="0.2">
      <c r="A638" s="465"/>
      <c r="B638" s="466" t="s">
        <v>1496</v>
      </c>
      <c r="C638" s="467">
        <v>5</v>
      </c>
      <c r="D638" s="468">
        <v>0</v>
      </c>
      <c r="E638" s="468">
        <v>0</v>
      </c>
      <c r="F638" s="468">
        <v>0</v>
      </c>
      <c r="G638" s="468">
        <v>0</v>
      </c>
      <c r="H638" s="468">
        <v>0</v>
      </c>
      <c r="I638" s="468">
        <v>2</v>
      </c>
      <c r="J638" s="468">
        <v>0</v>
      </c>
      <c r="K638" s="468">
        <v>0</v>
      </c>
      <c r="L638" s="468">
        <v>1</v>
      </c>
      <c r="M638" s="468">
        <v>2</v>
      </c>
      <c r="N638" s="468">
        <v>0</v>
      </c>
      <c r="O638" s="469">
        <v>0</v>
      </c>
      <c r="P638" s="460"/>
    </row>
    <row r="639" spans="1:16" s="453" customFormat="1" x14ac:dyDescent="0.2">
      <c r="A639" s="465"/>
      <c r="B639" s="466" t="s">
        <v>1497</v>
      </c>
      <c r="C639" s="467">
        <v>1</v>
      </c>
      <c r="D639" s="468">
        <v>0</v>
      </c>
      <c r="E639" s="468">
        <v>0</v>
      </c>
      <c r="F639" s="468">
        <v>0</v>
      </c>
      <c r="G639" s="468">
        <v>0</v>
      </c>
      <c r="H639" s="468">
        <v>0</v>
      </c>
      <c r="I639" s="468">
        <v>0</v>
      </c>
      <c r="J639" s="468">
        <v>0</v>
      </c>
      <c r="K639" s="468">
        <v>0</v>
      </c>
      <c r="L639" s="468">
        <v>0</v>
      </c>
      <c r="M639" s="468">
        <v>0</v>
      </c>
      <c r="N639" s="468">
        <v>1</v>
      </c>
      <c r="O639" s="469">
        <v>0</v>
      </c>
      <c r="P639" s="460"/>
    </row>
    <row r="640" spans="1:16" s="453" customFormat="1" x14ac:dyDescent="0.2">
      <c r="A640" s="465"/>
      <c r="B640" s="466" t="s">
        <v>1498</v>
      </c>
      <c r="C640" s="467">
        <v>3</v>
      </c>
      <c r="D640" s="468">
        <v>0</v>
      </c>
      <c r="E640" s="468">
        <v>0</v>
      </c>
      <c r="F640" s="468">
        <v>0</v>
      </c>
      <c r="G640" s="468">
        <v>0</v>
      </c>
      <c r="H640" s="468">
        <v>0</v>
      </c>
      <c r="I640" s="468">
        <v>0</v>
      </c>
      <c r="J640" s="468">
        <v>1</v>
      </c>
      <c r="K640" s="468">
        <v>1</v>
      </c>
      <c r="L640" s="468">
        <v>0</v>
      </c>
      <c r="M640" s="468">
        <v>1</v>
      </c>
      <c r="N640" s="468">
        <v>0</v>
      </c>
      <c r="O640" s="469">
        <v>0</v>
      </c>
      <c r="P640" s="460"/>
    </row>
    <row r="641" spans="1:16" s="453" customFormat="1" x14ac:dyDescent="0.2">
      <c r="A641" s="465"/>
      <c r="B641" s="466" t="s">
        <v>1499</v>
      </c>
      <c r="C641" s="467">
        <v>1</v>
      </c>
      <c r="D641" s="468">
        <v>0</v>
      </c>
      <c r="E641" s="468">
        <v>0</v>
      </c>
      <c r="F641" s="468">
        <v>0</v>
      </c>
      <c r="G641" s="468">
        <v>0</v>
      </c>
      <c r="H641" s="468">
        <v>0</v>
      </c>
      <c r="I641" s="468">
        <v>1</v>
      </c>
      <c r="J641" s="468">
        <v>0</v>
      </c>
      <c r="K641" s="468">
        <v>0</v>
      </c>
      <c r="L641" s="468">
        <v>0</v>
      </c>
      <c r="M641" s="468">
        <v>0</v>
      </c>
      <c r="N641" s="468">
        <v>0</v>
      </c>
      <c r="O641" s="469">
        <v>0</v>
      </c>
      <c r="P641" s="460"/>
    </row>
    <row r="642" spans="1:16" s="453" customFormat="1" x14ac:dyDescent="0.2">
      <c r="A642" s="465"/>
      <c r="B642" s="466" t="s">
        <v>1500</v>
      </c>
      <c r="C642" s="467">
        <v>11</v>
      </c>
      <c r="D642" s="468">
        <v>0</v>
      </c>
      <c r="E642" s="468">
        <v>0</v>
      </c>
      <c r="F642" s="468">
        <v>0</v>
      </c>
      <c r="G642" s="468">
        <v>1</v>
      </c>
      <c r="H642" s="468">
        <v>3</v>
      </c>
      <c r="I642" s="468">
        <v>0</v>
      </c>
      <c r="J642" s="468">
        <v>0</v>
      </c>
      <c r="K642" s="468">
        <v>1</v>
      </c>
      <c r="L642" s="468">
        <v>4</v>
      </c>
      <c r="M642" s="468">
        <v>2</v>
      </c>
      <c r="N642" s="468">
        <v>0</v>
      </c>
      <c r="O642" s="469">
        <v>0</v>
      </c>
      <c r="P642" s="460"/>
    </row>
    <row r="643" spans="1:16" s="453" customFormat="1" x14ac:dyDescent="0.2">
      <c r="A643" s="465"/>
      <c r="B643" s="466" t="s">
        <v>3223</v>
      </c>
      <c r="C643" s="467">
        <v>1</v>
      </c>
      <c r="D643" s="468">
        <v>0</v>
      </c>
      <c r="E643" s="468">
        <v>0</v>
      </c>
      <c r="F643" s="468">
        <v>0</v>
      </c>
      <c r="G643" s="468">
        <v>0</v>
      </c>
      <c r="H643" s="468">
        <v>0</v>
      </c>
      <c r="I643" s="468">
        <v>0</v>
      </c>
      <c r="J643" s="468">
        <v>1</v>
      </c>
      <c r="K643" s="468">
        <v>0</v>
      </c>
      <c r="L643" s="468">
        <v>0</v>
      </c>
      <c r="M643" s="468">
        <v>0</v>
      </c>
      <c r="N643" s="468">
        <v>0</v>
      </c>
      <c r="O643" s="469">
        <v>0</v>
      </c>
      <c r="P643" s="460"/>
    </row>
    <row r="644" spans="1:16" s="453" customFormat="1" x14ac:dyDescent="0.2">
      <c r="A644" s="465"/>
      <c r="B644" s="466" t="s">
        <v>3224</v>
      </c>
      <c r="C644" s="467">
        <v>2</v>
      </c>
      <c r="D644" s="468">
        <v>0</v>
      </c>
      <c r="E644" s="468">
        <v>0</v>
      </c>
      <c r="F644" s="468">
        <v>0</v>
      </c>
      <c r="G644" s="468">
        <v>0</v>
      </c>
      <c r="H644" s="468">
        <v>0</v>
      </c>
      <c r="I644" s="468">
        <v>0</v>
      </c>
      <c r="J644" s="468">
        <v>1</v>
      </c>
      <c r="K644" s="468">
        <v>0</v>
      </c>
      <c r="L644" s="468">
        <v>1</v>
      </c>
      <c r="M644" s="468">
        <v>0</v>
      </c>
      <c r="N644" s="468">
        <v>0</v>
      </c>
      <c r="O644" s="469">
        <v>0</v>
      </c>
      <c r="P644" s="460"/>
    </row>
    <row r="645" spans="1:16" s="453" customFormat="1" x14ac:dyDescent="0.2">
      <c r="A645" s="465"/>
      <c r="B645" s="466" t="s">
        <v>1502</v>
      </c>
      <c r="C645" s="467">
        <v>3</v>
      </c>
      <c r="D645" s="468">
        <v>0</v>
      </c>
      <c r="E645" s="468">
        <v>0</v>
      </c>
      <c r="F645" s="468">
        <v>0</v>
      </c>
      <c r="G645" s="468">
        <v>0</v>
      </c>
      <c r="H645" s="468">
        <v>0</v>
      </c>
      <c r="I645" s="468">
        <v>0</v>
      </c>
      <c r="J645" s="468">
        <v>2</v>
      </c>
      <c r="K645" s="468">
        <v>0</v>
      </c>
      <c r="L645" s="468">
        <v>0</v>
      </c>
      <c r="M645" s="468">
        <v>1</v>
      </c>
      <c r="N645" s="468">
        <v>0</v>
      </c>
      <c r="O645" s="469">
        <v>0</v>
      </c>
      <c r="P645" s="460"/>
    </row>
    <row r="646" spans="1:16" s="453" customFormat="1" x14ac:dyDescent="0.2">
      <c r="A646" s="465"/>
      <c r="B646" s="466" t="s">
        <v>1503</v>
      </c>
      <c r="C646" s="467">
        <v>75</v>
      </c>
      <c r="D646" s="468">
        <v>1</v>
      </c>
      <c r="E646" s="468">
        <v>0</v>
      </c>
      <c r="F646" s="468">
        <v>1</v>
      </c>
      <c r="G646" s="468">
        <v>3</v>
      </c>
      <c r="H646" s="468">
        <v>1</v>
      </c>
      <c r="I646" s="468">
        <v>19</v>
      </c>
      <c r="J646" s="468">
        <v>4</v>
      </c>
      <c r="K646" s="468">
        <v>9</v>
      </c>
      <c r="L646" s="468">
        <v>15</v>
      </c>
      <c r="M646" s="468">
        <v>11</v>
      </c>
      <c r="N646" s="468">
        <v>10</v>
      </c>
      <c r="O646" s="469">
        <v>1</v>
      </c>
      <c r="P646" s="460"/>
    </row>
    <row r="647" spans="1:16" s="453" customFormat="1" x14ac:dyDescent="0.2">
      <c r="A647" s="465"/>
      <c r="B647" s="466" t="s">
        <v>1504</v>
      </c>
      <c r="C647" s="467">
        <v>9</v>
      </c>
      <c r="D647" s="468">
        <v>0</v>
      </c>
      <c r="E647" s="468">
        <v>0</v>
      </c>
      <c r="F647" s="468">
        <v>0</v>
      </c>
      <c r="G647" s="468">
        <v>0</v>
      </c>
      <c r="H647" s="468">
        <v>2</v>
      </c>
      <c r="I647" s="468">
        <v>1</v>
      </c>
      <c r="J647" s="468">
        <v>1</v>
      </c>
      <c r="K647" s="468">
        <v>2</v>
      </c>
      <c r="L647" s="468">
        <v>3</v>
      </c>
      <c r="M647" s="468">
        <v>0</v>
      </c>
      <c r="N647" s="468">
        <v>0</v>
      </c>
      <c r="O647" s="469">
        <v>0</v>
      </c>
      <c r="P647" s="460"/>
    </row>
    <row r="648" spans="1:16" s="453" customFormat="1" x14ac:dyDescent="0.2">
      <c r="A648" s="465"/>
      <c r="B648" s="466" t="s">
        <v>1507</v>
      </c>
      <c r="C648" s="467">
        <v>3009</v>
      </c>
      <c r="D648" s="468">
        <v>39</v>
      </c>
      <c r="E648" s="468">
        <v>38</v>
      </c>
      <c r="F648" s="468">
        <v>61</v>
      </c>
      <c r="G648" s="468">
        <v>144</v>
      </c>
      <c r="H648" s="468">
        <v>226</v>
      </c>
      <c r="I648" s="468">
        <v>422</v>
      </c>
      <c r="J648" s="468">
        <v>458</v>
      </c>
      <c r="K648" s="468">
        <v>345</v>
      </c>
      <c r="L648" s="468">
        <v>519</v>
      </c>
      <c r="M648" s="468">
        <v>427</v>
      </c>
      <c r="N648" s="468">
        <v>241</v>
      </c>
      <c r="O648" s="469">
        <v>89</v>
      </c>
      <c r="P648" s="460"/>
    </row>
    <row r="649" spans="1:16" s="453" customFormat="1" x14ac:dyDescent="0.2">
      <c r="A649" s="465"/>
      <c r="B649" s="466" t="s">
        <v>1509</v>
      </c>
      <c r="C649" s="467">
        <v>18</v>
      </c>
      <c r="D649" s="468">
        <v>0</v>
      </c>
      <c r="E649" s="468">
        <v>0</v>
      </c>
      <c r="F649" s="468">
        <v>0</v>
      </c>
      <c r="G649" s="468">
        <v>0</v>
      </c>
      <c r="H649" s="468">
        <v>3</v>
      </c>
      <c r="I649" s="468">
        <v>2</v>
      </c>
      <c r="J649" s="468">
        <v>1</v>
      </c>
      <c r="K649" s="468">
        <v>1</v>
      </c>
      <c r="L649" s="468">
        <v>3</v>
      </c>
      <c r="M649" s="468">
        <v>3</v>
      </c>
      <c r="N649" s="468">
        <v>2</v>
      </c>
      <c r="O649" s="469">
        <v>3</v>
      </c>
      <c r="P649" s="460"/>
    </row>
    <row r="650" spans="1:16" s="453" customFormat="1" x14ac:dyDescent="0.2">
      <c r="A650" s="465"/>
      <c r="B650" s="466" t="s">
        <v>1510</v>
      </c>
      <c r="C650" s="467">
        <v>12</v>
      </c>
      <c r="D650" s="468">
        <v>1</v>
      </c>
      <c r="E650" s="468">
        <v>0</v>
      </c>
      <c r="F650" s="468">
        <v>0</v>
      </c>
      <c r="G650" s="468">
        <v>0</v>
      </c>
      <c r="H650" s="468">
        <v>3</v>
      </c>
      <c r="I650" s="468">
        <v>1</v>
      </c>
      <c r="J650" s="468">
        <v>0</v>
      </c>
      <c r="K650" s="468">
        <v>2</v>
      </c>
      <c r="L650" s="468">
        <v>2</v>
      </c>
      <c r="M650" s="468">
        <v>3</v>
      </c>
      <c r="N650" s="468">
        <v>0</v>
      </c>
      <c r="O650" s="469">
        <v>0</v>
      </c>
      <c r="P650" s="460"/>
    </row>
    <row r="651" spans="1:16" s="453" customFormat="1" x14ac:dyDescent="0.2">
      <c r="A651" s="465"/>
      <c r="B651" s="466" t="s">
        <v>1511</v>
      </c>
      <c r="C651" s="467">
        <v>22</v>
      </c>
      <c r="D651" s="468">
        <v>0</v>
      </c>
      <c r="E651" s="468">
        <v>1</v>
      </c>
      <c r="F651" s="468">
        <v>0</v>
      </c>
      <c r="G651" s="468">
        <v>2</v>
      </c>
      <c r="H651" s="468">
        <v>1</v>
      </c>
      <c r="I651" s="468">
        <v>5</v>
      </c>
      <c r="J651" s="468">
        <v>5</v>
      </c>
      <c r="K651" s="468">
        <v>2</v>
      </c>
      <c r="L651" s="468">
        <v>3</v>
      </c>
      <c r="M651" s="468">
        <v>2</v>
      </c>
      <c r="N651" s="468">
        <v>0</v>
      </c>
      <c r="O651" s="469">
        <v>1</v>
      </c>
      <c r="P651" s="460"/>
    </row>
    <row r="652" spans="1:16" s="453" customFormat="1" x14ac:dyDescent="0.2">
      <c r="A652" s="465"/>
      <c r="B652" s="466" t="s">
        <v>1512</v>
      </c>
      <c r="C652" s="467">
        <v>8</v>
      </c>
      <c r="D652" s="468">
        <v>0</v>
      </c>
      <c r="E652" s="468">
        <v>0</v>
      </c>
      <c r="F652" s="468">
        <v>1</v>
      </c>
      <c r="G652" s="468">
        <v>0</v>
      </c>
      <c r="H652" s="468">
        <v>0</v>
      </c>
      <c r="I652" s="468">
        <v>0</v>
      </c>
      <c r="J652" s="468">
        <v>2</v>
      </c>
      <c r="K652" s="468">
        <v>0</v>
      </c>
      <c r="L652" s="468">
        <v>1</v>
      </c>
      <c r="M652" s="468">
        <v>3</v>
      </c>
      <c r="N652" s="468">
        <v>1</v>
      </c>
      <c r="O652" s="469">
        <v>0</v>
      </c>
      <c r="P652" s="460"/>
    </row>
    <row r="653" spans="1:16" s="453" customFormat="1" x14ac:dyDescent="0.2">
      <c r="A653" s="465"/>
      <c r="B653" s="466" t="s">
        <v>1513</v>
      </c>
      <c r="C653" s="467">
        <v>2</v>
      </c>
      <c r="D653" s="468">
        <v>0</v>
      </c>
      <c r="E653" s="468">
        <v>0</v>
      </c>
      <c r="F653" s="468">
        <v>0</v>
      </c>
      <c r="G653" s="468">
        <v>0</v>
      </c>
      <c r="H653" s="468">
        <v>0</v>
      </c>
      <c r="I653" s="468">
        <v>0</v>
      </c>
      <c r="J653" s="468">
        <v>1</v>
      </c>
      <c r="K653" s="468">
        <v>1</v>
      </c>
      <c r="L653" s="468">
        <v>0</v>
      </c>
      <c r="M653" s="468">
        <v>0</v>
      </c>
      <c r="N653" s="468">
        <v>0</v>
      </c>
      <c r="O653" s="469">
        <v>0</v>
      </c>
      <c r="P653" s="460"/>
    </row>
    <row r="654" spans="1:16" s="453" customFormat="1" x14ac:dyDescent="0.2">
      <c r="A654" s="465"/>
      <c r="B654" s="466" t="s">
        <v>1516</v>
      </c>
      <c r="C654" s="467">
        <v>1</v>
      </c>
      <c r="D654" s="468">
        <v>0</v>
      </c>
      <c r="E654" s="468">
        <v>0</v>
      </c>
      <c r="F654" s="468">
        <v>0</v>
      </c>
      <c r="G654" s="468">
        <v>0</v>
      </c>
      <c r="H654" s="468">
        <v>0</v>
      </c>
      <c r="I654" s="468">
        <v>0</v>
      </c>
      <c r="J654" s="468">
        <v>0</v>
      </c>
      <c r="K654" s="468">
        <v>1</v>
      </c>
      <c r="L654" s="468">
        <v>0</v>
      </c>
      <c r="M654" s="468">
        <v>0</v>
      </c>
      <c r="N654" s="468">
        <v>0</v>
      </c>
      <c r="O654" s="469">
        <v>0</v>
      </c>
      <c r="P654" s="460"/>
    </row>
    <row r="655" spans="1:16" s="453" customFormat="1" x14ac:dyDescent="0.2">
      <c r="A655" s="465"/>
      <c r="B655" s="466" t="s">
        <v>1517</v>
      </c>
      <c r="C655" s="467">
        <v>3</v>
      </c>
      <c r="D655" s="468">
        <v>0</v>
      </c>
      <c r="E655" s="468">
        <v>0</v>
      </c>
      <c r="F655" s="468">
        <v>0</v>
      </c>
      <c r="G655" s="468">
        <v>0</v>
      </c>
      <c r="H655" s="468">
        <v>0</v>
      </c>
      <c r="I655" s="468">
        <v>1</v>
      </c>
      <c r="J655" s="468">
        <v>0</v>
      </c>
      <c r="K655" s="468">
        <v>1</v>
      </c>
      <c r="L655" s="468">
        <v>1</v>
      </c>
      <c r="M655" s="468">
        <v>0</v>
      </c>
      <c r="N655" s="468">
        <v>0</v>
      </c>
      <c r="O655" s="469">
        <v>0</v>
      </c>
      <c r="P655" s="460"/>
    </row>
    <row r="656" spans="1:16" s="453" customFormat="1" x14ac:dyDescent="0.2">
      <c r="A656" s="465"/>
      <c r="B656" s="466" t="s">
        <v>1518</v>
      </c>
      <c r="C656" s="467">
        <v>95</v>
      </c>
      <c r="D656" s="468">
        <v>2</v>
      </c>
      <c r="E656" s="468">
        <v>0</v>
      </c>
      <c r="F656" s="468">
        <v>0</v>
      </c>
      <c r="G656" s="468">
        <v>3</v>
      </c>
      <c r="H656" s="468">
        <v>2</v>
      </c>
      <c r="I656" s="468">
        <v>13</v>
      </c>
      <c r="J656" s="468">
        <v>16</v>
      </c>
      <c r="K656" s="468">
        <v>17</v>
      </c>
      <c r="L656" s="468">
        <v>22</v>
      </c>
      <c r="M656" s="468">
        <v>12</v>
      </c>
      <c r="N656" s="468">
        <v>8</v>
      </c>
      <c r="O656" s="469">
        <v>0</v>
      </c>
      <c r="P656" s="460"/>
    </row>
    <row r="657" spans="1:16" s="453" customFormat="1" ht="24" x14ac:dyDescent="0.2">
      <c r="A657" s="465"/>
      <c r="B657" s="466" t="s">
        <v>1519</v>
      </c>
      <c r="C657" s="467">
        <v>471</v>
      </c>
      <c r="D657" s="468">
        <v>11</v>
      </c>
      <c r="E657" s="468">
        <v>10</v>
      </c>
      <c r="F657" s="468">
        <v>3</v>
      </c>
      <c r="G657" s="468">
        <v>9</v>
      </c>
      <c r="H657" s="468">
        <v>31</v>
      </c>
      <c r="I657" s="468">
        <v>81</v>
      </c>
      <c r="J657" s="468">
        <v>81</v>
      </c>
      <c r="K657" s="468">
        <v>73</v>
      </c>
      <c r="L657" s="468">
        <v>68</v>
      </c>
      <c r="M657" s="468">
        <v>62</v>
      </c>
      <c r="N657" s="468">
        <v>33</v>
      </c>
      <c r="O657" s="469">
        <v>9</v>
      </c>
      <c r="P657" s="460"/>
    </row>
    <row r="658" spans="1:16" s="453" customFormat="1" x14ac:dyDescent="0.2">
      <c r="A658" s="465"/>
      <c r="B658" s="466" t="s">
        <v>1520</v>
      </c>
      <c r="C658" s="467">
        <v>84</v>
      </c>
      <c r="D658" s="468">
        <v>1</v>
      </c>
      <c r="E658" s="468">
        <v>1</v>
      </c>
      <c r="F658" s="468">
        <v>0</v>
      </c>
      <c r="G658" s="468">
        <v>2</v>
      </c>
      <c r="H658" s="468">
        <v>5</v>
      </c>
      <c r="I658" s="468">
        <v>15</v>
      </c>
      <c r="J658" s="468">
        <v>10</v>
      </c>
      <c r="K658" s="468">
        <v>9</v>
      </c>
      <c r="L658" s="468">
        <v>17</v>
      </c>
      <c r="M658" s="468">
        <v>15</v>
      </c>
      <c r="N658" s="468">
        <v>9</v>
      </c>
      <c r="O658" s="469">
        <v>0</v>
      </c>
      <c r="P658" s="460"/>
    </row>
    <row r="659" spans="1:16" s="453" customFormat="1" x14ac:dyDescent="0.2">
      <c r="A659" s="465"/>
      <c r="B659" s="466" t="s">
        <v>1521</v>
      </c>
      <c r="C659" s="467">
        <v>96</v>
      </c>
      <c r="D659" s="468">
        <v>0</v>
      </c>
      <c r="E659" s="468">
        <v>0</v>
      </c>
      <c r="F659" s="468">
        <v>1</v>
      </c>
      <c r="G659" s="468">
        <v>4</v>
      </c>
      <c r="H659" s="468">
        <v>6</v>
      </c>
      <c r="I659" s="468">
        <v>21</v>
      </c>
      <c r="J659" s="468">
        <v>15</v>
      </c>
      <c r="K659" s="468">
        <v>12</v>
      </c>
      <c r="L659" s="468">
        <v>18</v>
      </c>
      <c r="M659" s="468">
        <v>12</v>
      </c>
      <c r="N659" s="468">
        <v>6</v>
      </c>
      <c r="O659" s="469">
        <v>1</v>
      </c>
      <c r="P659" s="460"/>
    </row>
    <row r="660" spans="1:16" s="453" customFormat="1" x14ac:dyDescent="0.2">
      <c r="A660" s="465"/>
      <c r="B660" s="466" t="s">
        <v>1522</v>
      </c>
      <c r="C660" s="467">
        <v>3</v>
      </c>
      <c r="D660" s="468">
        <v>0</v>
      </c>
      <c r="E660" s="468">
        <v>0</v>
      </c>
      <c r="F660" s="468">
        <v>0</v>
      </c>
      <c r="G660" s="468">
        <v>0</v>
      </c>
      <c r="H660" s="468">
        <v>0</v>
      </c>
      <c r="I660" s="468">
        <v>0</v>
      </c>
      <c r="J660" s="468">
        <v>0</v>
      </c>
      <c r="K660" s="468">
        <v>0</v>
      </c>
      <c r="L660" s="468">
        <v>2</v>
      </c>
      <c r="M660" s="468">
        <v>0</v>
      </c>
      <c r="N660" s="468">
        <v>1</v>
      </c>
      <c r="O660" s="469">
        <v>0</v>
      </c>
      <c r="P660" s="460"/>
    </row>
    <row r="661" spans="1:16" s="453" customFormat="1" ht="24" x14ac:dyDescent="0.2">
      <c r="A661" s="465"/>
      <c r="B661" s="466" t="s">
        <v>1523</v>
      </c>
      <c r="C661" s="467">
        <v>3</v>
      </c>
      <c r="D661" s="468">
        <v>0</v>
      </c>
      <c r="E661" s="468">
        <v>0</v>
      </c>
      <c r="F661" s="468">
        <v>0</v>
      </c>
      <c r="G661" s="468">
        <v>0</v>
      </c>
      <c r="H661" s="468">
        <v>0</v>
      </c>
      <c r="I661" s="468">
        <v>1</v>
      </c>
      <c r="J661" s="468">
        <v>1</v>
      </c>
      <c r="K661" s="468">
        <v>1</v>
      </c>
      <c r="L661" s="468">
        <v>0</v>
      </c>
      <c r="M661" s="468">
        <v>0</v>
      </c>
      <c r="N661" s="468">
        <v>0</v>
      </c>
      <c r="O661" s="469">
        <v>0</v>
      </c>
      <c r="P661" s="460"/>
    </row>
    <row r="662" spans="1:16" s="453" customFormat="1" ht="24" x14ac:dyDescent="0.2">
      <c r="A662" s="465"/>
      <c r="B662" s="466" t="s">
        <v>1525</v>
      </c>
      <c r="C662" s="467">
        <v>6</v>
      </c>
      <c r="D662" s="468">
        <v>0</v>
      </c>
      <c r="E662" s="468">
        <v>0</v>
      </c>
      <c r="F662" s="468">
        <v>0</v>
      </c>
      <c r="G662" s="468">
        <v>3</v>
      </c>
      <c r="H662" s="468">
        <v>1</v>
      </c>
      <c r="I662" s="468">
        <v>1</v>
      </c>
      <c r="J662" s="468">
        <v>0</v>
      </c>
      <c r="K662" s="468">
        <v>0</v>
      </c>
      <c r="L662" s="468">
        <v>0</v>
      </c>
      <c r="M662" s="468">
        <v>1</v>
      </c>
      <c r="N662" s="468">
        <v>0</v>
      </c>
      <c r="O662" s="469">
        <v>0</v>
      </c>
      <c r="P662" s="460"/>
    </row>
    <row r="663" spans="1:16" s="453" customFormat="1" x14ac:dyDescent="0.2">
      <c r="A663" s="465"/>
      <c r="B663" s="466" t="s">
        <v>1526</v>
      </c>
      <c r="C663" s="467">
        <v>1</v>
      </c>
      <c r="D663" s="468">
        <v>0</v>
      </c>
      <c r="E663" s="468">
        <v>0</v>
      </c>
      <c r="F663" s="468">
        <v>0</v>
      </c>
      <c r="G663" s="468">
        <v>0</v>
      </c>
      <c r="H663" s="468">
        <v>0</v>
      </c>
      <c r="I663" s="468">
        <v>0</v>
      </c>
      <c r="J663" s="468">
        <v>0</v>
      </c>
      <c r="K663" s="468">
        <v>0</v>
      </c>
      <c r="L663" s="468">
        <v>1</v>
      </c>
      <c r="M663" s="468">
        <v>0</v>
      </c>
      <c r="N663" s="468">
        <v>0</v>
      </c>
      <c r="O663" s="469">
        <v>0</v>
      </c>
      <c r="P663" s="460"/>
    </row>
    <row r="664" spans="1:16" s="453" customFormat="1" x14ac:dyDescent="0.2">
      <c r="A664" s="465"/>
      <c r="B664" s="466" t="s">
        <v>3226</v>
      </c>
      <c r="C664" s="467">
        <v>1</v>
      </c>
      <c r="D664" s="468">
        <v>0</v>
      </c>
      <c r="E664" s="468">
        <v>0</v>
      </c>
      <c r="F664" s="468">
        <v>0</v>
      </c>
      <c r="G664" s="468">
        <v>0</v>
      </c>
      <c r="H664" s="468">
        <v>0</v>
      </c>
      <c r="I664" s="468">
        <v>0</v>
      </c>
      <c r="J664" s="468">
        <v>0</v>
      </c>
      <c r="K664" s="468">
        <v>1</v>
      </c>
      <c r="L664" s="468">
        <v>0</v>
      </c>
      <c r="M664" s="468">
        <v>0</v>
      </c>
      <c r="N664" s="468">
        <v>0</v>
      </c>
      <c r="O664" s="469">
        <v>0</v>
      </c>
      <c r="P664" s="460"/>
    </row>
    <row r="665" spans="1:16" s="453" customFormat="1" x14ac:dyDescent="0.2">
      <c r="A665" s="465"/>
      <c r="B665" s="466" t="s">
        <v>169</v>
      </c>
      <c r="C665" s="467">
        <v>9421</v>
      </c>
      <c r="D665" s="468">
        <v>130</v>
      </c>
      <c r="E665" s="468">
        <v>140</v>
      </c>
      <c r="F665" s="468">
        <v>157</v>
      </c>
      <c r="G665" s="468">
        <v>302</v>
      </c>
      <c r="H665" s="468">
        <v>664</v>
      </c>
      <c r="I665" s="468">
        <v>1704</v>
      </c>
      <c r="J665" s="468">
        <v>1619</v>
      </c>
      <c r="K665" s="468">
        <v>1152</v>
      </c>
      <c r="L665" s="468">
        <v>1612</v>
      </c>
      <c r="M665" s="468">
        <v>1240</v>
      </c>
      <c r="N665" s="468">
        <v>496</v>
      </c>
      <c r="O665" s="469">
        <v>205</v>
      </c>
      <c r="P665" s="460"/>
    </row>
    <row r="666" spans="1:16" s="453" customFormat="1" x14ac:dyDescent="0.2">
      <c r="A666" s="465"/>
      <c r="B666" s="466" t="s">
        <v>1528</v>
      </c>
      <c r="C666" s="467">
        <v>17</v>
      </c>
      <c r="D666" s="468">
        <v>0</v>
      </c>
      <c r="E666" s="468">
        <v>0</v>
      </c>
      <c r="F666" s="468">
        <v>0</v>
      </c>
      <c r="G666" s="468">
        <v>2</v>
      </c>
      <c r="H666" s="468">
        <v>2</v>
      </c>
      <c r="I666" s="468">
        <v>3</v>
      </c>
      <c r="J666" s="468">
        <v>2</v>
      </c>
      <c r="K666" s="468">
        <v>1</v>
      </c>
      <c r="L666" s="468">
        <v>2</v>
      </c>
      <c r="M666" s="468">
        <v>1</v>
      </c>
      <c r="N666" s="468">
        <v>4</v>
      </c>
      <c r="O666" s="469">
        <v>0</v>
      </c>
      <c r="P666" s="460"/>
    </row>
    <row r="667" spans="1:16" s="453" customFormat="1" x14ac:dyDescent="0.2">
      <c r="A667" s="465"/>
      <c r="B667" s="466" t="s">
        <v>1529</v>
      </c>
      <c r="C667" s="467">
        <v>10</v>
      </c>
      <c r="D667" s="468">
        <v>0</v>
      </c>
      <c r="E667" s="468">
        <v>0</v>
      </c>
      <c r="F667" s="468">
        <v>0</v>
      </c>
      <c r="G667" s="468">
        <v>0</v>
      </c>
      <c r="H667" s="468">
        <v>0</v>
      </c>
      <c r="I667" s="468">
        <v>0</v>
      </c>
      <c r="J667" s="468">
        <v>0</v>
      </c>
      <c r="K667" s="468">
        <v>1</v>
      </c>
      <c r="L667" s="468">
        <v>5</v>
      </c>
      <c r="M667" s="468">
        <v>3</v>
      </c>
      <c r="N667" s="468">
        <v>1</v>
      </c>
      <c r="O667" s="469">
        <v>0</v>
      </c>
      <c r="P667" s="460"/>
    </row>
    <row r="668" spans="1:16" s="453" customFormat="1" x14ac:dyDescent="0.2">
      <c r="A668" s="465"/>
      <c r="B668" s="466" t="s">
        <v>1530</v>
      </c>
      <c r="C668" s="467">
        <v>203</v>
      </c>
      <c r="D668" s="468">
        <v>4</v>
      </c>
      <c r="E668" s="468">
        <v>6</v>
      </c>
      <c r="F668" s="468">
        <v>2</v>
      </c>
      <c r="G668" s="468">
        <v>8</v>
      </c>
      <c r="H668" s="468">
        <v>8</v>
      </c>
      <c r="I668" s="468">
        <v>27</v>
      </c>
      <c r="J668" s="468">
        <v>30</v>
      </c>
      <c r="K668" s="468">
        <v>26</v>
      </c>
      <c r="L668" s="468">
        <v>38</v>
      </c>
      <c r="M668" s="468">
        <v>31</v>
      </c>
      <c r="N668" s="468">
        <v>20</v>
      </c>
      <c r="O668" s="469">
        <v>3</v>
      </c>
      <c r="P668" s="460"/>
    </row>
    <row r="669" spans="1:16" s="453" customFormat="1" x14ac:dyDescent="0.2">
      <c r="A669" s="465"/>
      <c r="B669" s="466" t="s">
        <v>1531</v>
      </c>
      <c r="C669" s="467">
        <v>33</v>
      </c>
      <c r="D669" s="468">
        <v>1</v>
      </c>
      <c r="E669" s="468">
        <v>1</v>
      </c>
      <c r="F669" s="468">
        <v>3</v>
      </c>
      <c r="G669" s="468">
        <v>1</v>
      </c>
      <c r="H669" s="468">
        <v>2</v>
      </c>
      <c r="I669" s="468">
        <v>4</v>
      </c>
      <c r="J669" s="468">
        <v>6</v>
      </c>
      <c r="K669" s="468">
        <v>0</v>
      </c>
      <c r="L669" s="468">
        <v>8</v>
      </c>
      <c r="M669" s="468">
        <v>4</v>
      </c>
      <c r="N669" s="468">
        <v>1</v>
      </c>
      <c r="O669" s="469">
        <v>2</v>
      </c>
      <c r="P669" s="460"/>
    </row>
    <row r="670" spans="1:16" s="453" customFormat="1" ht="24" x14ac:dyDescent="0.2">
      <c r="A670" s="465"/>
      <c r="B670" s="466" t="s">
        <v>1532</v>
      </c>
      <c r="C670" s="467">
        <v>1</v>
      </c>
      <c r="D670" s="468">
        <v>0</v>
      </c>
      <c r="E670" s="468">
        <v>0</v>
      </c>
      <c r="F670" s="468">
        <v>0</v>
      </c>
      <c r="G670" s="468">
        <v>0</v>
      </c>
      <c r="H670" s="468">
        <v>0</v>
      </c>
      <c r="I670" s="468">
        <v>0</v>
      </c>
      <c r="J670" s="468">
        <v>1</v>
      </c>
      <c r="K670" s="468">
        <v>0</v>
      </c>
      <c r="L670" s="468">
        <v>0</v>
      </c>
      <c r="M670" s="468">
        <v>0</v>
      </c>
      <c r="N670" s="468">
        <v>0</v>
      </c>
      <c r="O670" s="469">
        <v>0</v>
      </c>
      <c r="P670" s="460"/>
    </row>
    <row r="671" spans="1:16" s="453" customFormat="1" x14ac:dyDescent="0.2">
      <c r="A671" s="465"/>
      <c r="B671" s="466" t="s">
        <v>1534</v>
      </c>
      <c r="C671" s="467">
        <v>5</v>
      </c>
      <c r="D671" s="468">
        <v>1</v>
      </c>
      <c r="E671" s="468">
        <v>0</v>
      </c>
      <c r="F671" s="468">
        <v>0</v>
      </c>
      <c r="G671" s="468">
        <v>0</v>
      </c>
      <c r="H671" s="468">
        <v>1</v>
      </c>
      <c r="I671" s="468">
        <v>2</v>
      </c>
      <c r="J671" s="468">
        <v>0</v>
      </c>
      <c r="K671" s="468">
        <v>0</v>
      </c>
      <c r="L671" s="468">
        <v>1</v>
      </c>
      <c r="M671" s="468">
        <v>0</v>
      </c>
      <c r="N671" s="468">
        <v>0</v>
      </c>
      <c r="O671" s="469">
        <v>0</v>
      </c>
      <c r="P671" s="460"/>
    </row>
    <row r="672" spans="1:16" s="453" customFormat="1" x14ac:dyDescent="0.2">
      <c r="A672" s="465"/>
      <c r="B672" s="466" t="s">
        <v>1535</v>
      </c>
      <c r="C672" s="467">
        <v>1</v>
      </c>
      <c r="D672" s="468">
        <v>0</v>
      </c>
      <c r="E672" s="468">
        <v>0</v>
      </c>
      <c r="F672" s="468">
        <v>0</v>
      </c>
      <c r="G672" s="468">
        <v>1</v>
      </c>
      <c r="H672" s="468">
        <v>0</v>
      </c>
      <c r="I672" s="468">
        <v>0</v>
      </c>
      <c r="J672" s="468">
        <v>0</v>
      </c>
      <c r="K672" s="468">
        <v>0</v>
      </c>
      <c r="L672" s="468">
        <v>0</v>
      </c>
      <c r="M672" s="468">
        <v>0</v>
      </c>
      <c r="N672" s="468">
        <v>0</v>
      </c>
      <c r="O672" s="469">
        <v>0</v>
      </c>
      <c r="P672" s="460"/>
    </row>
    <row r="673" spans="1:16" s="453" customFormat="1" x14ac:dyDescent="0.2">
      <c r="A673" s="465"/>
      <c r="B673" s="466" t="s">
        <v>1537</v>
      </c>
      <c r="C673" s="467">
        <v>1</v>
      </c>
      <c r="D673" s="468">
        <v>0</v>
      </c>
      <c r="E673" s="468">
        <v>0</v>
      </c>
      <c r="F673" s="468">
        <v>0</v>
      </c>
      <c r="G673" s="468">
        <v>0</v>
      </c>
      <c r="H673" s="468">
        <v>0</v>
      </c>
      <c r="I673" s="468">
        <v>0</v>
      </c>
      <c r="J673" s="468">
        <v>0</v>
      </c>
      <c r="K673" s="468">
        <v>1</v>
      </c>
      <c r="L673" s="468">
        <v>0</v>
      </c>
      <c r="M673" s="468">
        <v>0</v>
      </c>
      <c r="N673" s="468">
        <v>0</v>
      </c>
      <c r="O673" s="469">
        <v>0</v>
      </c>
      <c r="P673" s="460"/>
    </row>
    <row r="674" spans="1:16" s="453" customFormat="1" x14ac:dyDescent="0.2">
      <c r="A674" s="465"/>
      <c r="B674" s="466" t="s">
        <v>3227</v>
      </c>
      <c r="C674" s="467">
        <v>1</v>
      </c>
      <c r="D674" s="468">
        <v>0</v>
      </c>
      <c r="E674" s="468">
        <v>0</v>
      </c>
      <c r="F674" s="468">
        <v>0</v>
      </c>
      <c r="G674" s="468">
        <v>0</v>
      </c>
      <c r="H674" s="468">
        <v>0</v>
      </c>
      <c r="I674" s="468">
        <v>0</v>
      </c>
      <c r="J674" s="468">
        <v>0</v>
      </c>
      <c r="K674" s="468">
        <v>0</v>
      </c>
      <c r="L674" s="468">
        <v>1</v>
      </c>
      <c r="M674" s="468">
        <v>0</v>
      </c>
      <c r="N674" s="468">
        <v>0</v>
      </c>
      <c r="O674" s="469">
        <v>0</v>
      </c>
      <c r="P674" s="460"/>
    </row>
    <row r="675" spans="1:16" s="453" customFormat="1" x14ac:dyDescent="0.2">
      <c r="A675" s="465"/>
      <c r="B675" s="466" t="s">
        <v>1542</v>
      </c>
      <c r="C675" s="467">
        <v>1</v>
      </c>
      <c r="D675" s="468">
        <v>0</v>
      </c>
      <c r="E675" s="468">
        <v>0</v>
      </c>
      <c r="F675" s="468">
        <v>0</v>
      </c>
      <c r="G675" s="468">
        <v>0</v>
      </c>
      <c r="H675" s="468">
        <v>0</v>
      </c>
      <c r="I675" s="468">
        <v>0</v>
      </c>
      <c r="J675" s="468">
        <v>0</v>
      </c>
      <c r="K675" s="468">
        <v>1</v>
      </c>
      <c r="L675" s="468">
        <v>0</v>
      </c>
      <c r="M675" s="468">
        <v>0</v>
      </c>
      <c r="N675" s="468">
        <v>0</v>
      </c>
      <c r="O675" s="469">
        <v>0</v>
      </c>
      <c r="P675" s="460"/>
    </row>
    <row r="676" spans="1:16" s="453" customFormat="1" x14ac:dyDescent="0.2">
      <c r="A676" s="465"/>
      <c r="B676" s="466" t="s">
        <v>3229</v>
      </c>
      <c r="C676" s="467">
        <v>1</v>
      </c>
      <c r="D676" s="468">
        <v>0</v>
      </c>
      <c r="E676" s="468">
        <v>0</v>
      </c>
      <c r="F676" s="468">
        <v>0</v>
      </c>
      <c r="G676" s="468">
        <v>1</v>
      </c>
      <c r="H676" s="468">
        <v>0</v>
      </c>
      <c r="I676" s="468">
        <v>0</v>
      </c>
      <c r="J676" s="468">
        <v>0</v>
      </c>
      <c r="K676" s="468">
        <v>0</v>
      </c>
      <c r="L676" s="468">
        <v>0</v>
      </c>
      <c r="M676" s="468">
        <v>0</v>
      </c>
      <c r="N676" s="468">
        <v>0</v>
      </c>
      <c r="O676" s="469">
        <v>0</v>
      </c>
      <c r="P676" s="460"/>
    </row>
    <row r="677" spans="1:16" s="453" customFormat="1" x14ac:dyDescent="0.2">
      <c r="A677" s="465"/>
      <c r="B677" s="466" t="s">
        <v>1544</v>
      </c>
      <c r="C677" s="467">
        <v>2</v>
      </c>
      <c r="D677" s="468">
        <v>0</v>
      </c>
      <c r="E677" s="468">
        <v>0</v>
      </c>
      <c r="F677" s="468">
        <v>0</v>
      </c>
      <c r="G677" s="468">
        <v>1</v>
      </c>
      <c r="H677" s="468">
        <v>0</v>
      </c>
      <c r="I677" s="468">
        <v>0</v>
      </c>
      <c r="J677" s="468">
        <v>1</v>
      </c>
      <c r="K677" s="468">
        <v>0</v>
      </c>
      <c r="L677" s="468">
        <v>0</v>
      </c>
      <c r="M677" s="468">
        <v>0</v>
      </c>
      <c r="N677" s="468">
        <v>0</v>
      </c>
      <c r="O677" s="469">
        <v>0</v>
      </c>
      <c r="P677" s="460"/>
    </row>
    <row r="678" spans="1:16" s="453" customFormat="1" x14ac:dyDescent="0.2">
      <c r="A678" s="465"/>
      <c r="B678" s="466" t="s">
        <v>1546</v>
      </c>
      <c r="C678" s="467">
        <v>2</v>
      </c>
      <c r="D678" s="468">
        <v>0</v>
      </c>
      <c r="E678" s="468">
        <v>0</v>
      </c>
      <c r="F678" s="468">
        <v>0</v>
      </c>
      <c r="G678" s="468">
        <v>0</v>
      </c>
      <c r="H678" s="468">
        <v>0</v>
      </c>
      <c r="I678" s="468">
        <v>0</v>
      </c>
      <c r="J678" s="468">
        <v>0</v>
      </c>
      <c r="K678" s="468">
        <v>0</v>
      </c>
      <c r="L678" s="468">
        <v>1</v>
      </c>
      <c r="M678" s="468">
        <v>1</v>
      </c>
      <c r="N678" s="468">
        <v>0</v>
      </c>
      <c r="O678" s="469">
        <v>0</v>
      </c>
      <c r="P678" s="460"/>
    </row>
    <row r="679" spans="1:16" s="453" customFormat="1" x14ac:dyDescent="0.2">
      <c r="A679" s="465"/>
      <c r="B679" s="466" t="s">
        <v>1547</v>
      </c>
      <c r="C679" s="467">
        <v>1</v>
      </c>
      <c r="D679" s="468">
        <v>0</v>
      </c>
      <c r="E679" s="468">
        <v>0</v>
      </c>
      <c r="F679" s="468">
        <v>0</v>
      </c>
      <c r="G679" s="468">
        <v>0</v>
      </c>
      <c r="H679" s="468">
        <v>0</v>
      </c>
      <c r="I679" s="468">
        <v>1</v>
      </c>
      <c r="J679" s="468">
        <v>0</v>
      </c>
      <c r="K679" s="468">
        <v>0</v>
      </c>
      <c r="L679" s="468">
        <v>0</v>
      </c>
      <c r="M679" s="468">
        <v>0</v>
      </c>
      <c r="N679" s="468">
        <v>0</v>
      </c>
      <c r="O679" s="469">
        <v>0</v>
      </c>
      <c r="P679" s="460"/>
    </row>
    <row r="680" spans="1:16" s="453" customFormat="1" x14ac:dyDescent="0.2">
      <c r="A680" s="465"/>
      <c r="B680" s="466" t="s">
        <v>1549</v>
      </c>
      <c r="C680" s="467">
        <v>4</v>
      </c>
      <c r="D680" s="468">
        <v>0</v>
      </c>
      <c r="E680" s="468">
        <v>0</v>
      </c>
      <c r="F680" s="468">
        <v>0</v>
      </c>
      <c r="G680" s="468">
        <v>0</v>
      </c>
      <c r="H680" s="468">
        <v>0</v>
      </c>
      <c r="I680" s="468">
        <v>2</v>
      </c>
      <c r="J680" s="468">
        <v>1</v>
      </c>
      <c r="K680" s="468">
        <v>0</v>
      </c>
      <c r="L680" s="468">
        <v>1</v>
      </c>
      <c r="M680" s="468">
        <v>0</v>
      </c>
      <c r="N680" s="468">
        <v>0</v>
      </c>
      <c r="O680" s="469">
        <v>0</v>
      </c>
      <c r="P680" s="460"/>
    </row>
    <row r="681" spans="1:16" s="453" customFormat="1" x14ac:dyDescent="0.2">
      <c r="A681" s="465"/>
      <c r="B681" s="466" t="s">
        <v>1550</v>
      </c>
      <c r="C681" s="467">
        <v>3</v>
      </c>
      <c r="D681" s="468">
        <v>0</v>
      </c>
      <c r="E681" s="468">
        <v>0</v>
      </c>
      <c r="F681" s="468">
        <v>1</v>
      </c>
      <c r="G681" s="468">
        <v>0</v>
      </c>
      <c r="H681" s="468">
        <v>0</v>
      </c>
      <c r="I681" s="468">
        <v>0</v>
      </c>
      <c r="J681" s="468">
        <v>0</v>
      </c>
      <c r="K681" s="468">
        <v>1</v>
      </c>
      <c r="L681" s="468">
        <v>1</v>
      </c>
      <c r="M681" s="468">
        <v>0</v>
      </c>
      <c r="N681" s="468">
        <v>0</v>
      </c>
      <c r="O681" s="469">
        <v>0</v>
      </c>
      <c r="P681" s="460"/>
    </row>
    <row r="682" spans="1:16" s="453" customFormat="1" x14ac:dyDescent="0.2">
      <c r="A682" s="465"/>
      <c r="B682" s="466" t="s">
        <v>1551</v>
      </c>
      <c r="C682" s="467">
        <v>2</v>
      </c>
      <c r="D682" s="468">
        <v>0</v>
      </c>
      <c r="E682" s="468">
        <v>0</v>
      </c>
      <c r="F682" s="468">
        <v>0</v>
      </c>
      <c r="G682" s="468">
        <v>0</v>
      </c>
      <c r="H682" s="468">
        <v>0</v>
      </c>
      <c r="I682" s="468">
        <v>0</v>
      </c>
      <c r="J682" s="468">
        <v>1</v>
      </c>
      <c r="K682" s="468">
        <v>0</v>
      </c>
      <c r="L682" s="468">
        <v>1</v>
      </c>
      <c r="M682" s="468">
        <v>0</v>
      </c>
      <c r="N682" s="468">
        <v>0</v>
      </c>
      <c r="O682" s="469">
        <v>0</v>
      </c>
      <c r="P682" s="460"/>
    </row>
    <row r="683" spans="1:16" s="453" customFormat="1" ht="24" x14ac:dyDescent="0.2">
      <c r="A683" s="465"/>
      <c r="B683" s="466" t="s">
        <v>3231</v>
      </c>
      <c r="C683" s="467">
        <v>5</v>
      </c>
      <c r="D683" s="468">
        <v>0</v>
      </c>
      <c r="E683" s="468">
        <v>0</v>
      </c>
      <c r="F683" s="468">
        <v>1</v>
      </c>
      <c r="G683" s="468">
        <v>1</v>
      </c>
      <c r="H683" s="468">
        <v>0</v>
      </c>
      <c r="I683" s="468">
        <v>0</v>
      </c>
      <c r="J683" s="468">
        <v>1</v>
      </c>
      <c r="K683" s="468">
        <v>0</v>
      </c>
      <c r="L683" s="468">
        <v>2</v>
      </c>
      <c r="M683" s="468">
        <v>0</v>
      </c>
      <c r="N683" s="468">
        <v>0</v>
      </c>
      <c r="O683" s="469">
        <v>0</v>
      </c>
      <c r="P683" s="460"/>
    </row>
    <row r="684" spans="1:16" s="453" customFormat="1" x14ac:dyDescent="0.2">
      <c r="A684" s="465"/>
      <c r="B684" s="466" t="s">
        <v>158</v>
      </c>
      <c r="C684" s="467">
        <v>609</v>
      </c>
      <c r="D684" s="468">
        <v>10</v>
      </c>
      <c r="E684" s="468">
        <v>8</v>
      </c>
      <c r="F684" s="468">
        <v>12</v>
      </c>
      <c r="G684" s="468">
        <v>28</v>
      </c>
      <c r="H684" s="468">
        <v>47</v>
      </c>
      <c r="I684" s="468">
        <v>102</v>
      </c>
      <c r="J684" s="468">
        <v>83</v>
      </c>
      <c r="K684" s="468">
        <v>81</v>
      </c>
      <c r="L684" s="468">
        <v>97</v>
      </c>
      <c r="M684" s="468">
        <v>82</v>
      </c>
      <c r="N684" s="468">
        <v>41</v>
      </c>
      <c r="O684" s="469">
        <v>18</v>
      </c>
      <c r="P684" s="460"/>
    </row>
    <row r="685" spans="1:16" s="453" customFormat="1" x14ac:dyDescent="0.2">
      <c r="A685" s="658" t="s">
        <v>65</v>
      </c>
      <c r="B685" s="461" t="s">
        <v>10</v>
      </c>
      <c r="C685" s="462">
        <v>48832</v>
      </c>
      <c r="D685" s="463">
        <v>943</v>
      </c>
      <c r="E685" s="463">
        <v>1324</v>
      </c>
      <c r="F685" s="463">
        <v>1577</v>
      </c>
      <c r="G685" s="463">
        <v>2488</v>
      </c>
      <c r="H685" s="463">
        <v>3482</v>
      </c>
      <c r="I685" s="463">
        <v>6291</v>
      </c>
      <c r="J685" s="463">
        <v>6145</v>
      </c>
      <c r="K685" s="463">
        <v>5165</v>
      </c>
      <c r="L685" s="463">
        <v>7805</v>
      </c>
      <c r="M685" s="463">
        <v>6764</v>
      </c>
      <c r="N685" s="463">
        <v>4373</v>
      </c>
      <c r="O685" s="464">
        <v>2475</v>
      </c>
      <c r="P685" s="460"/>
    </row>
    <row r="686" spans="1:16" s="453" customFormat="1" x14ac:dyDescent="0.2">
      <c r="A686" s="465"/>
      <c r="B686" s="466" t="s">
        <v>1554</v>
      </c>
      <c r="C686" s="467">
        <v>6</v>
      </c>
      <c r="D686" s="468">
        <v>0</v>
      </c>
      <c r="E686" s="468">
        <v>0</v>
      </c>
      <c r="F686" s="468">
        <v>0</v>
      </c>
      <c r="G686" s="468">
        <v>0</v>
      </c>
      <c r="H686" s="468">
        <v>1</v>
      </c>
      <c r="I686" s="468">
        <v>2</v>
      </c>
      <c r="J686" s="468">
        <v>1</v>
      </c>
      <c r="K686" s="468">
        <v>0</v>
      </c>
      <c r="L686" s="468">
        <v>1</v>
      </c>
      <c r="M686" s="468">
        <v>1</v>
      </c>
      <c r="N686" s="468">
        <v>0</v>
      </c>
      <c r="O686" s="469">
        <v>0</v>
      </c>
      <c r="P686" s="460"/>
    </row>
    <row r="687" spans="1:16" s="453" customFormat="1" x14ac:dyDescent="0.2">
      <c r="A687" s="465"/>
      <c r="B687" s="466" t="s">
        <v>1555</v>
      </c>
      <c r="C687" s="467">
        <v>3</v>
      </c>
      <c r="D687" s="468">
        <v>0</v>
      </c>
      <c r="E687" s="468">
        <v>0</v>
      </c>
      <c r="F687" s="468">
        <v>0</v>
      </c>
      <c r="G687" s="468">
        <v>0</v>
      </c>
      <c r="H687" s="468">
        <v>0</v>
      </c>
      <c r="I687" s="468">
        <v>0</v>
      </c>
      <c r="J687" s="468">
        <v>0</v>
      </c>
      <c r="K687" s="468">
        <v>0</v>
      </c>
      <c r="L687" s="468">
        <v>2</v>
      </c>
      <c r="M687" s="468">
        <v>1</v>
      </c>
      <c r="N687" s="468">
        <v>0</v>
      </c>
      <c r="O687" s="469">
        <v>0</v>
      </c>
      <c r="P687" s="460"/>
    </row>
    <row r="688" spans="1:16" s="453" customFormat="1" x14ac:dyDescent="0.2">
      <c r="A688" s="465"/>
      <c r="B688" s="466" t="s">
        <v>1556</v>
      </c>
      <c r="C688" s="467">
        <v>17</v>
      </c>
      <c r="D688" s="468">
        <v>0</v>
      </c>
      <c r="E688" s="468">
        <v>0</v>
      </c>
      <c r="F688" s="468">
        <v>0</v>
      </c>
      <c r="G688" s="468">
        <v>3</v>
      </c>
      <c r="H688" s="468">
        <v>3</v>
      </c>
      <c r="I688" s="468">
        <v>1</v>
      </c>
      <c r="J688" s="468">
        <v>0</v>
      </c>
      <c r="K688" s="468">
        <v>2</v>
      </c>
      <c r="L688" s="468">
        <v>6</v>
      </c>
      <c r="M688" s="468">
        <v>1</v>
      </c>
      <c r="N688" s="468">
        <v>1</v>
      </c>
      <c r="O688" s="469">
        <v>0</v>
      </c>
      <c r="P688" s="460"/>
    </row>
    <row r="689" spans="1:16" s="453" customFormat="1" x14ac:dyDescent="0.2">
      <c r="A689" s="465"/>
      <c r="B689" s="466" t="s">
        <v>1557</v>
      </c>
      <c r="C689" s="467">
        <v>64</v>
      </c>
      <c r="D689" s="468">
        <v>3</v>
      </c>
      <c r="E689" s="468">
        <v>1</v>
      </c>
      <c r="F689" s="468">
        <v>1</v>
      </c>
      <c r="G689" s="468">
        <v>3</v>
      </c>
      <c r="H689" s="468">
        <v>3</v>
      </c>
      <c r="I689" s="468">
        <v>9</v>
      </c>
      <c r="J689" s="468">
        <v>5</v>
      </c>
      <c r="K689" s="468">
        <v>9</v>
      </c>
      <c r="L689" s="468">
        <v>10</v>
      </c>
      <c r="M689" s="468">
        <v>10</v>
      </c>
      <c r="N689" s="468">
        <v>9</v>
      </c>
      <c r="O689" s="469">
        <v>1</v>
      </c>
      <c r="P689" s="460"/>
    </row>
    <row r="690" spans="1:16" s="453" customFormat="1" x14ac:dyDescent="0.2">
      <c r="A690" s="465"/>
      <c r="B690" s="466" t="s">
        <v>1558</v>
      </c>
      <c r="C690" s="467">
        <v>19</v>
      </c>
      <c r="D690" s="468">
        <v>0</v>
      </c>
      <c r="E690" s="468">
        <v>0</v>
      </c>
      <c r="F690" s="468">
        <v>0</v>
      </c>
      <c r="G690" s="468">
        <v>1</v>
      </c>
      <c r="H690" s="468">
        <v>1</v>
      </c>
      <c r="I690" s="468">
        <v>0</v>
      </c>
      <c r="J690" s="468">
        <v>1</v>
      </c>
      <c r="K690" s="468">
        <v>0</v>
      </c>
      <c r="L690" s="468">
        <v>4</v>
      </c>
      <c r="M690" s="468">
        <v>10</v>
      </c>
      <c r="N690" s="468">
        <v>1</v>
      </c>
      <c r="O690" s="469">
        <v>1</v>
      </c>
      <c r="P690" s="460"/>
    </row>
    <row r="691" spans="1:16" s="453" customFormat="1" x14ac:dyDescent="0.2">
      <c r="A691" s="465"/>
      <c r="B691" s="466" t="s">
        <v>1559</v>
      </c>
      <c r="C691" s="467">
        <v>15</v>
      </c>
      <c r="D691" s="468">
        <v>2</v>
      </c>
      <c r="E691" s="468">
        <v>0</v>
      </c>
      <c r="F691" s="468">
        <v>0</v>
      </c>
      <c r="G691" s="468">
        <v>1</v>
      </c>
      <c r="H691" s="468">
        <v>0</v>
      </c>
      <c r="I691" s="468">
        <v>4</v>
      </c>
      <c r="J691" s="468">
        <v>0</v>
      </c>
      <c r="K691" s="468">
        <v>2</v>
      </c>
      <c r="L691" s="468">
        <v>2</v>
      </c>
      <c r="M691" s="468">
        <v>2</v>
      </c>
      <c r="N691" s="468">
        <v>1</v>
      </c>
      <c r="O691" s="469">
        <v>1</v>
      </c>
      <c r="P691" s="460"/>
    </row>
    <row r="692" spans="1:16" s="453" customFormat="1" x14ac:dyDescent="0.2">
      <c r="A692" s="465"/>
      <c r="B692" s="466" t="s">
        <v>1560</v>
      </c>
      <c r="C692" s="467">
        <v>7</v>
      </c>
      <c r="D692" s="468">
        <v>1</v>
      </c>
      <c r="E692" s="468">
        <v>0</v>
      </c>
      <c r="F692" s="468">
        <v>0</v>
      </c>
      <c r="G692" s="468">
        <v>0</v>
      </c>
      <c r="H692" s="468">
        <v>0</v>
      </c>
      <c r="I692" s="468">
        <v>0</v>
      </c>
      <c r="J692" s="468">
        <v>1</v>
      </c>
      <c r="K692" s="468">
        <v>1</v>
      </c>
      <c r="L692" s="468">
        <v>1</v>
      </c>
      <c r="M692" s="468">
        <v>0</v>
      </c>
      <c r="N692" s="468">
        <v>3</v>
      </c>
      <c r="O692" s="469">
        <v>0</v>
      </c>
      <c r="P692" s="460"/>
    </row>
    <row r="693" spans="1:16" s="453" customFormat="1" x14ac:dyDescent="0.2">
      <c r="A693" s="465"/>
      <c r="B693" s="466" t="s">
        <v>1561</v>
      </c>
      <c r="C693" s="467">
        <v>16</v>
      </c>
      <c r="D693" s="468">
        <v>1</v>
      </c>
      <c r="E693" s="468">
        <v>0</v>
      </c>
      <c r="F693" s="468">
        <v>0</v>
      </c>
      <c r="G693" s="468">
        <v>0</v>
      </c>
      <c r="H693" s="468">
        <v>1</v>
      </c>
      <c r="I693" s="468">
        <v>2</v>
      </c>
      <c r="J693" s="468">
        <v>2</v>
      </c>
      <c r="K693" s="468">
        <v>0</v>
      </c>
      <c r="L693" s="468">
        <v>3</v>
      </c>
      <c r="M693" s="468">
        <v>1</v>
      </c>
      <c r="N693" s="468">
        <v>5</v>
      </c>
      <c r="O693" s="469">
        <v>1</v>
      </c>
      <c r="P693" s="460"/>
    </row>
    <row r="694" spans="1:16" s="453" customFormat="1" x14ac:dyDescent="0.2">
      <c r="A694" s="465"/>
      <c r="B694" s="466" t="s">
        <v>1562</v>
      </c>
      <c r="C694" s="467">
        <v>2</v>
      </c>
      <c r="D694" s="468">
        <v>0</v>
      </c>
      <c r="E694" s="468">
        <v>0</v>
      </c>
      <c r="F694" s="468">
        <v>0</v>
      </c>
      <c r="G694" s="468">
        <v>0</v>
      </c>
      <c r="H694" s="468">
        <v>0</v>
      </c>
      <c r="I694" s="468">
        <v>0</v>
      </c>
      <c r="J694" s="468">
        <v>0</v>
      </c>
      <c r="K694" s="468">
        <v>0</v>
      </c>
      <c r="L694" s="468">
        <v>0</v>
      </c>
      <c r="M694" s="468">
        <v>1</v>
      </c>
      <c r="N694" s="468">
        <v>1</v>
      </c>
      <c r="O694" s="469">
        <v>0</v>
      </c>
      <c r="P694" s="460"/>
    </row>
    <row r="695" spans="1:16" s="453" customFormat="1" x14ac:dyDescent="0.2">
      <c r="A695" s="465"/>
      <c r="B695" s="466" t="s">
        <v>1563</v>
      </c>
      <c r="C695" s="467">
        <v>23</v>
      </c>
      <c r="D695" s="468">
        <v>1</v>
      </c>
      <c r="E695" s="468">
        <v>1</v>
      </c>
      <c r="F695" s="468">
        <v>1</v>
      </c>
      <c r="G695" s="468">
        <v>2</v>
      </c>
      <c r="H695" s="468">
        <v>2</v>
      </c>
      <c r="I695" s="468">
        <v>7</v>
      </c>
      <c r="J695" s="468">
        <v>1</v>
      </c>
      <c r="K695" s="468">
        <v>1</v>
      </c>
      <c r="L695" s="468">
        <v>0</v>
      </c>
      <c r="M695" s="468">
        <v>5</v>
      </c>
      <c r="N695" s="468">
        <v>2</v>
      </c>
      <c r="O695" s="469">
        <v>0</v>
      </c>
      <c r="P695" s="460"/>
    </row>
    <row r="696" spans="1:16" s="453" customFormat="1" x14ac:dyDescent="0.2">
      <c r="A696" s="465"/>
      <c r="B696" s="466" t="s">
        <v>172</v>
      </c>
      <c r="C696" s="467">
        <v>31315</v>
      </c>
      <c r="D696" s="468">
        <v>641</v>
      </c>
      <c r="E696" s="468">
        <v>732</v>
      </c>
      <c r="F696" s="468">
        <v>839</v>
      </c>
      <c r="G696" s="468">
        <v>1369</v>
      </c>
      <c r="H696" s="468">
        <v>2255</v>
      </c>
      <c r="I696" s="468">
        <v>4748</v>
      </c>
      <c r="J696" s="468">
        <v>4528</v>
      </c>
      <c r="K696" s="468">
        <v>3495</v>
      </c>
      <c r="L696" s="468">
        <v>4998</v>
      </c>
      <c r="M696" s="468">
        <v>4079</v>
      </c>
      <c r="N696" s="468">
        <v>2407</v>
      </c>
      <c r="O696" s="469">
        <v>1224</v>
      </c>
      <c r="P696" s="460"/>
    </row>
    <row r="697" spans="1:16" s="453" customFormat="1" x14ac:dyDescent="0.2">
      <c r="A697" s="465"/>
      <c r="B697" s="466" t="s">
        <v>1564</v>
      </c>
      <c r="C697" s="467">
        <v>234</v>
      </c>
      <c r="D697" s="468">
        <v>5</v>
      </c>
      <c r="E697" s="468">
        <v>1</v>
      </c>
      <c r="F697" s="468">
        <v>2</v>
      </c>
      <c r="G697" s="468">
        <v>8</v>
      </c>
      <c r="H697" s="468">
        <v>17</v>
      </c>
      <c r="I697" s="468">
        <v>29</v>
      </c>
      <c r="J697" s="468">
        <v>43</v>
      </c>
      <c r="K697" s="468">
        <v>26</v>
      </c>
      <c r="L697" s="468">
        <v>43</v>
      </c>
      <c r="M697" s="468">
        <v>29</v>
      </c>
      <c r="N697" s="468">
        <v>19</v>
      </c>
      <c r="O697" s="469">
        <v>12</v>
      </c>
      <c r="P697" s="460"/>
    </row>
    <row r="698" spans="1:16" s="453" customFormat="1" x14ac:dyDescent="0.2">
      <c r="A698" s="465"/>
      <c r="B698" s="466" t="s">
        <v>1565</v>
      </c>
      <c r="C698" s="467">
        <v>7</v>
      </c>
      <c r="D698" s="468">
        <v>0</v>
      </c>
      <c r="E698" s="468">
        <v>0</v>
      </c>
      <c r="F698" s="468">
        <v>1</v>
      </c>
      <c r="G698" s="468">
        <v>1</v>
      </c>
      <c r="H698" s="468">
        <v>0</v>
      </c>
      <c r="I698" s="468">
        <v>1</v>
      </c>
      <c r="J698" s="468">
        <v>0</v>
      </c>
      <c r="K698" s="468">
        <v>1</v>
      </c>
      <c r="L698" s="468">
        <v>2</v>
      </c>
      <c r="M698" s="468">
        <v>0</v>
      </c>
      <c r="N698" s="468">
        <v>1</v>
      </c>
      <c r="O698" s="469">
        <v>0</v>
      </c>
      <c r="P698" s="460"/>
    </row>
    <row r="699" spans="1:16" s="453" customFormat="1" x14ac:dyDescent="0.2">
      <c r="A699" s="465"/>
      <c r="B699" s="466" t="s">
        <v>1566</v>
      </c>
      <c r="C699" s="467">
        <v>6</v>
      </c>
      <c r="D699" s="468">
        <v>0</v>
      </c>
      <c r="E699" s="468">
        <v>0</v>
      </c>
      <c r="F699" s="468">
        <v>0</v>
      </c>
      <c r="G699" s="468">
        <v>1</v>
      </c>
      <c r="H699" s="468">
        <v>0</v>
      </c>
      <c r="I699" s="468">
        <v>0</v>
      </c>
      <c r="J699" s="468">
        <v>1</v>
      </c>
      <c r="K699" s="468">
        <v>1</v>
      </c>
      <c r="L699" s="468">
        <v>1</v>
      </c>
      <c r="M699" s="468">
        <v>1</v>
      </c>
      <c r="N699" s="468">
        <v>1</v>
      </c>
      <c r="O699" s="469">
        <v>0</v>
      </c>
      <c r="P699" s="460"/>
    </row>
    <row r="700" spans="1:16" s="453" customFormat="1" x14ac:dyDescent="0.2">
      <c r="A700" s="465"/>
      <c r="B700" s="466" t="s">
        <v>1567</v>
      </c>
      <c r="C700" s="467">
        <v>26</v>
      </c>
      <c r="D700" s="468">
        <v>1</v>
      </c>
      <c r="E700" s="468">
        <v>1</v>
      </c>
      <c r="F700" s="468">
        <v>1</v>
      </c>
      <c r="G700" s="468">
        <v>1</v>
      </c>
      <c r="H700" s="468">
        <v>2</v>
      </c>
      <c r="I700" s="468">
        <v>3</v>
      </c>
      <c r="J700" s="468">
        <v>5</v>
      </c>
      <c r="K700" s="468">
        <v>2</v>
      </c>
      <c r="L700" s="468">
        <v>2</v>
      </c>
      <c r="M700" s="468">
        <v>4</v>
      </c>
      <c r="N700" s="468">
        <v>3</v>
      </c>
      <c r="O700" s="469">
        <v>1</v>
      </c>
      <c r="P700" s="460"/>
    </row>
    <row r="701" spans="1:16" s="453" customFormat="1" x14ac:dyDescent="0.2">
      <c r="A701" s="465"/>
      <c r="B701" s="466" t="s">
        <v>1568</v>
      </c>
      <c r="C701" s="467">
        <v>39</v>
      </c>
      <c r="D701" s="468">
        <v>1</v>
      </c>
      <c r="E701" s="468">
        <v>0</v>
      </c>
      <c r="F701" s="468">
        <v>1</v>
      </c>
      <c r="G701" s="468">
        <v>2</v>
      </c>
      <c r="H701" s="468">
        <v>0</v>
      </c>
      <c r="I701" s="468">
        <v>8</v>
      </c>
      <c r="J701" s="468">
        <v>5</v>
      </c>
      <c r="K701" s="468">
        <v>2</v>
      </c>
      <c r="L701" s="468">
        <v>7</v>
      </c>
      <c r="M701" s="468">
        <v>7</v>
      </c>
      <c r="N701" s="468">
        <v>5</v>
      </c>
      <c r="O701" s="469">
        <v>1</v>
      </c>
      <c r="P701" s="460"/>
    </row>
    <row r="702" spans="1:16" s="453" customFormat="1" x14ac:dyDescent="0.2">
      <c r="A702" s="465"/>
      <c r="B702" s="466" t="s">
        <v>3232</v>
      </c>
      <c r="C702" s="467">
        <v>2</v>
      </c>
      <c r="D702" s="468">
        <v>0</v>
      </c>
      <c r="E702" s="468">
        <v>0</v>
      </c>
      <c r="F702" s="468">
        <v>0</v>
      </c>
      <c r="G702" s="468">
        <v>0</v>
      </c>
      <c r="H702" s="468">
        <v>0</v>
      </c>
      <c r="I702" s="468">
        <v>0</v>
      </c>
      <c r="J702" s="468">
        <v>1</v>
      </c>
      <c r="K702" s="468">
        <v>0</v>
      </c>
      <c r="L702" s="468">
        <v>0</v>
      </c>
      <c r="M702" s="468">
        <v>1</v>
      </c>
      <c r="N702" s="468">
        <v>0</v>
      </c>
      <c r="O702" s="469">
        <v>0</v>
      </c>
      <c r="P702" s="460"/>
    </row>
    <row r="703" spans="1:16" s="453" customFormat="1" x14ac:dyDescent="0.2">
      <c r="A703" s="465"/>
      <c r="B703" s="466" t="s">
        <v>170</v>
      </c>
      <c r="C703" s="467">
        <v>532</v>
      </c>
      <c r="D703" s="468">
        <v>6</v>
      </c>
      <c r="E703" s="468">
        <v>6</v>
      </c>
      <c r="F703" s="468">
        <v>10</v>
      </c>
      <c r="G703" s="468">
        <v>18</v>
      </c>
      <c r="H703" s="468">
        <v>28</v>
      </c>
      <c r="I703" s="468">
        <v>96</v>
      </c>
      <c r="J703" s="468">
        <v>72</v>
      </c>
      <c r="K703" s="468">
        <v>59</v>
      </c>
      <c r="L703" s="468">
        <v>96</v>
      </c>
      <c r="M703" s="468">
        <v>72</v>
      </c>
      <c r="N703" s="468">
        <v>47</v>
      </c>
      <c r="O703" s="469">
        <v>22</v>
      </c>
      <c r="P703" s="460"/>
    </row>
    <row r="704" spans="1:16" s="453" customFormat="1" x14ac:dyDescent="0.2">
      <c r="A704" s="465"/>
      <c r="B704" s="466" t="s">
        <v>171</v>
      </c>
      <c r="C704" s="467">
        <v>84</v>
      </c>
      <c r="D704" s="468">
        <v>1</v>
      </c>
      <c r="E704" s="468">
        <v>1</v>
      </c>
      <c r="F704" s="468">
        <v>4</v>
      </c>
      <c r="G704" s="468">
        <v>6</v>
      </c>
      <c r="H704" s="468">
        <v>3</v>
      </c>
      <c r="I704" s="468">
        <v>14</v>
      </c>
      <c r="J704" s="468">
        <v>9</v>
      </c>
      <c r="K704" s="468">
        <v>7</v>
      </c>
      <c r="L704" s="468">
        <v>11</v>
      </c>
      <c r="M704" s="468">
        <v>14</v>
      </c>
      <c r="N704" s="468">
        <v>9</v>
      </c>
      <c r="O704" s="469">
        <v>5</v>
      </c>
      <c r="P704" s="460"/>
    </row>
    <row r="705" spans="1:16" s="453" customFormat="1" x14ac:dyDescent="0.2">
      <c r="A705" s="465"/>
      <c r="B705" s="466" t="s">
        <v>1572</v>
      </c>
      <c r="C705" s="467">
        <v>25</v>
      </c>
      <c r="D705" s="468">
        <v>2</v>
      </c>
      <c r="E705" s="468">
        <v>1</v>
      </c>
      <c r="F705" s="468">
        <v>0</v>
      </c>
      <c r="G705" s="468">
        <v>0</v>
      </c>
      <c r="H705" s="468">
        <v>2</v>
      </c>
      <c r="I705" s="468">
        <v>6</v>
      </c>
      <c r="J705" s="468">
        <v>3</v>
      </c>
      <c r="K705" s="468">
        <v>1</v>
      </c>
      <c r="L705" s="468">
        <v>2</v>
      </c>
      <c r="M705" s="468">
        <v>4</v>
      </c>
      <c r="N705" s="468">
        <v>1</v>
      </c>
      <c r="O705" s="469">
        <v>3</v>
      </c>
      <c r="P705" s="460"/>
    </row>
    <row r="706" spans="1:16" s="453" customFormat="1" x14ac:dyDescent="0.2">
      <c r="A706" s="465"/>
      <c r="B706" s="466" t="s">
        <v>1573</v>
      </c>
      <c r="C706" s="467">
        <v>19</v>
      </c>
      <c r="D706" s="468">
        <v>0</v>
      </c>
      <c r="E706" s="468">
        <v>1</v>
      </c>
      <c r="F706" s="468">
        <v>1</v>
      </c>
      <c r="G706" s="468">
        <v>1</v>
      </c>
      <c r="H706" s="468">
        <v>2</v>
      </c>
      <c r="I706" s="468">
        <v>1</v>
      </c>
      <c r="J706" s="468">
        <v>2</v>
      </c>
      <c r="K706" s="468">
        <v>4</v>
      </c>
      <c r="L706" s="468">
        <v>1</v>
      </c>
      <c r="M706" s="468">
        <v>5</v>
      </c>
      <c r="N706" s="468">
        <v>1</v>
      </c>
      <c r="O706" s="469">
        <v>0</v>
      </c>
      <c r="P706" s="460"/>
    </row>
    <row r="707" spans="1:16" s="453" customFormat="1" x14ac:dyDescent="0.2">
      <c r="A707" s="465"/>
      <c r="B707" s="466" t="s">
        <v>1574</v>
      </c>
      <c r="C707" s="467">
        <v>15902</v>
      </c>
      <c r="D707" s="468">
        <v>272</v>
      </c>
      <c r="E707" s="468">
        <v>571</v>
      </c>
      <c r="F707" s="468">
        <v>686</v>
      </c>
      <c r="G707" s="468">
        <v>998</v>
      </c>
      <c r="H707" s="468">
        <v>1123</v>
      </c>
      <c r="I707" s="468">
        <v>1308</v>
      </c>
      <c r="J707" s="468">
        <v>1403</v>
      </c>
      <c r="K707" s="468">
        <v>1495</v>
      </c>
      <c r="L707" s="468">
        <v>2565</v>
      </c>
      <c r="M707" s="468">
        <v>2459</v>
      </c>
      <c r="N707" s="468">
        <v>1829</v>
      </c>
      <c r="O707" s="469">
        <v>1193</v>
      </c>
      <c r="P707" s="460"/>
    </row>
    <row r="708" spans="1:16" s="453" customFormat="1" x14ac:dyDescent="0.2">
      <c r="A708" s="465"/>
      <c r="B708" s="466" t="s">
        <v>1576</v>
      </c>
      <c r="C708" s="467">
        <v>8</v>
      </c>
      <c r="D708" s="468">
        <v>0</v>
      </c>
      <c r="E708" s="468">
        <v>0</v>
      </c>
      <c r="F708" s="468">
        <v>0</v>
      </c>
      <c r="G708" s="468">
        <v>0</v>
      </c>
      <c r="H708" s="468">
        <v>0</v>
      </c>
      <c r="I708" s="468">
        <v>0</v>
      </c>
      <c r="J708" s="468">
        <v>1</v>
      </c>
      <c r="K708" s="468">
        <v>1</v>
      </c>
      <c r="L708" s="468">
        <v>1</v>
      </c>
      <c r="M708" s="468">
        <v>2</v>
      </c>
      <c r="N708" s="468">
        <v>0</v>
      </c>
      <c r="O708" s="469">
        <v>3</v>
      </c>
      <c r="P708" s="460"/>
    </row>
    <row r="709" spans="1:16" s="453" customFormat="1" x14ac:dyDescent="0.2">
      <c r="A709" s="465"/>
      <c r="B709" s="466" t="s">
        <v>1577</v>
      </c>
      <c r="C709" s="467">
        <v>13</v>
      </c>
      <c r="D709" s="468">
        <v>1</v>
      </c>
      <c r="E709" s="468">
        <v>0</v>
      </c>
      <c r="F709" s="468">
        <v>0</v>
      </c>
      <c r="G709" s="468">
        <v>0</v>
      </c>
      <c r="H709" s="468">
        <v>0</v>
      </c>
      <c r="I709" s="468">
        <v>0</v>
      </c>
      <c r="J709" s="468">
        <v>3</v>
      </c>
      <c r="K709" s="468">
        <v>2</v>
      </c>
      <c r="L709" s="468">
        <v>3</v>
      </c>
      <c r="M709" s="468">
        <v>2</v>
      </c>
      <c r="N709" s="468">
        <v>2</v>
      </c>
      <c r="O709" s="469">
        <v>0</v>
      </c>
      <c r="P709" s="460"/>
    </row>
    <row r="710" spans="1:16" s="453" customFormat="1" x14ac:dyDescent="0.2">
      <c r="A710" s="465"/>
      <c r="B710" s="466" t="s">
        <v>1578</v>
      </c>
      <c r="C710" s="467">
        <v>1</v>
      </c>
      <c r="D710" s="468">
        <v>0</v>
      </c>
      <c r="E710" s="468">
        <v>0</v>
      </c>
      <c r="F710" s="468">
        <v>0</v>
      </c>
      <c r="G710" s="468">
        <v>0</v>
      </c>
      <c r="H710" s="468">
        <v>1</v>
      </c>
      <c r="I710" s="468">
        <v>0</v>
      </c>
      <c r="J710" s="468">
        <v>0</v>
      </c>
      <c r="K710" s="468">
        <v>0</v>
      </c>
      <c r="L710" s="468">
        <v>0</v>
      </c>
      <c r="M710" s="468">
        <v>0</v>
      </c>
      <c r="N710" s="468">
        <v>0</v>
      </c>
      <c r="O710" s="469">
        <v>0</v>
      </c>
      <c r="P710" s="460"/>
    </row>
    <row r="711" spans="1:16" s="453" customFormat="1" x14ac:dyDescent="0.2">
      <c r="A711" s="465"/>
      <c r="B711" s="466" t="s">
        <v>1579</v>
      </c>
      <c r="C711" s="467">
        <v>117</v>
      </c>
      <c r="D711" s="468">
        <v>2</v>
      </c>
      <c r="E711" s="468">
        <v>1</v>
      </c>
      <c r="F711" s="468">
        <v>2</v>
      </c>
      <c r="G711" s="468">
        <v>16</v>
      </c>
      <c r="H711" s="468">
        <v>17</v>
      </c>
      <c r="I711" s="468">
        <v>23</v>
      </c>
      <c r="J711" s="468">
        <v>16</v>
      </c>
      <c r="K711" s="468">
        <v>11</v>
      </c>
      <c r="L711" s="468">
        <v>12</v>
      </c>
      <c r="M711" s="468">
        <v>8</v>
      </c>
      <c r="N711" s="468">
        <v>7</v>
      </c>
      <c r="O711" s="469">
        <v>2</v>
      </c>
      <c r="P711" s="460"/>
    </row>
    <row r="712" spans="1:16" s="453" customFormat="1" x14ac:dyDescent="0.2">
      <c r="A712" s="465"/>
      <c r="B712" s="466" t="s">
        <v>158</v>
      </c>
      <c r="C712" s="467">
        <v>330</v>
      </c>
      <c r="D712" s="468">
        <v>3</v>
      </c>
      <c r="E712" s="468">
        <v>7</v>
      </c>
      <c r="F712" s="468">
        <v>28</v>
      </c>
      <c r="G712" s="468">
        <v>57</v>
      </c>
      <c r="H712" s="468">
        <v>21</v>
      </c>
      <c r="I712" s="468">
        <v>29</v>
      </c>
      <c r="J712" s="468">
        <v>42</v>
      </c>
      <c r="K712" s="468">
        <v>43</v>
      </c>
      <c r="L712" s="468">
        <v>32</v>
      </c>
      <c r="M712" s="468">
        <v>45</v>
      </c>
      <c r="N712" s="468">
        <v>18</v>
      </c>
      <c r="O712" s="469">
        <v>5</v>
      </c>
      <c r="P712" s="460"/>
    </row>
    <row r="713" spans="1:16" s="453" customFormat="1" x14ac:dyDescent="0.2">
      <c r="A713" s="658" t="s">
        <v>66</v>
      </c>
      <c r="B713" s="461" t="s">
        <v>10</v>
      </c>
      <c r="C713" s="462">
        <v>163008</v>
      </c>
      <c r="D713" s="463">
        <v>3860</v>
      </c>
      <c r="E713" s="463">
        <v>3912</v>
      </c>
      <c r="F713" s="463">
        <v>4229</v>
      </c>
      <c r="G713" s="463">
        <v>6364</v>
      </c>
      <c r="H713" s="463">
        <v>16317</v>
      </c>
      <c r="I713" s="463">
        <v>24120</v>
      </c>
      <c r="J713" s="463">
        <v>22446</v>
      </c>
      <c r="K713" s="463">
        <v>20233</v>
      </c>
      <c r="L713" s="463">
        <v>29482</v>
      </c>
      <c r="M713" s="463">
        <v>19039</v>
      </c>
      <c r="N713" s="463">
        <v>9279</v>
      </c>
      <c r="O713" s="464">
        <v>3727</v>
      </c>
      <c r="P713" s="460"/>
    </row>
    <row r="714" spans="1:16" s="453" customFormat="1" x14ac:dyDescent="0.2">
      <c r="A714" s="465"/>
      <c r="B714" s="466" t="s">
        <v>1581</v>
      </c>
      <c r="C714" s="467">
        <v>1</v>
      </c>
      <c r="D714" s="468">
        <v>0</v>
      </c>
      <c r="E714" s="468">
        <v>0</v>
      </c>
      <c r="F714" s="468">
        <v>0</v>
      </c>
      <c r="G714" s="468">
        <v>0</v>
      </c>
      <c r="H714" s="468">
        <v>0</v>
      </c>
      <c r="I714" s="468">
        <v>0</v>
      </c>
      <c r="J714" s="468">
        <v>0</v>
      </c>
      <c r="K714" s="468">
        <v>0</v>
      </c>
      <c r="L714" s="468">
        <v>0</v>
      </c>
      <c r="M714" s="468">
        <v>0</v>
      </c>
      <c r="N714" s="468">
        <v>0</v>
      </c>
      <c r="O714" s="469">
        <v>1</v>
      </c>
      <c r="P714" s="460"/>
    </row>
    <row r="715" spans="1:16" s="453" customFormat="1" x14ac:dyDescent="0.2">
      <c r="A715" s="465"/>
      <c r="B715" s="466" t="s">
        <v>1582</v>
      </c>
      <c r="C715" s="467">
        <v>20</v>
      </c>
      <c r="D715" s="468">
        <v>0</v>
      </c>
      <c r="E715" s="468">
        <v>0</v>
      </c>
      <c r="F715" s="468">
        <v>0</v>
      </c>
      <c r="G715" s="468">
        <v>0</v>
      </c>
      <c r="H715" s="468">
        <v>1</v>
      </c>
      <c r="I715" s="468">
        <v>3</v>
      </c>
      <c r="J715" s="468">
        <v>4</v>
      </c>
      <c r="K715" s="468">
        <v>2</v>
      </c>
      <c r="L715" s="468">
        <v>5</v>
      </c>
      <c r="M715" s="468">
        <v>4</v>
      </c>
      <c r="N715" s="468">
        <v>1</v>
      </c>
      <c r="O715" s="469">
        <v>0</v>
      </c>
      <c r="P715" s="460"/>
    </row>
    <row r="716" spans="1:16" s="453" customFormat="1" x14ac:dyDescent="0.2">
      <c r="A716" s="465"/>
      <c r="B716" s="466" t="s">
        <v>3234</v>
      </c>
      <c r="C716" s="467">
        <v>1</v>
      </c>
      <c r="D716" s="468">
        <v>0</v>
      </c>
      <c r="E716" s="468">
        <v>0</v>
      </c>
      <c r="F716" s="468">
        <v>0</v>
      </c>
      <c r="G716" s="468">
        <v>0</v>
      </c>
      <c r="H716" s="468">
        <v>0</v>
      </c>
      <c r="I716" s="468">
        <v>1</v>
      </c>
      <c r="J716" s="468">
        <v>0</v>
      </c>
      <c r="K716" s="468">
        <v>0</v>
      </c>
      <c r="L716" s="468">
        <v>0</v>
      </c>
      <c r="M716" s="468">
        <v>0</v>
      </c>
      <c r="N716" s="468">
        <v>0</v>
      </c>
      <c r="O716" s="469">
        <v>0</v>
      </c>
      <c r="P716" s="460"/>
    </row>
    <row r="717" spans="1:16" s="453" customFormat="1" x14ac:dyDescent="0.2">
      <c r="A717" s="465"/>
      <c r="B717" s="466" t="s">
        <v>1584</v>
      </c>
      <c r="C717" s="467">
        <v>277</v>
      </c>
      <c r="D717" s="468">
        <v>10</v>
      </c>
      <c r="E717" s="468">
        <v>6</v>
      </c>
      <c r="F717" s="468">
        <v>3</v>
      </c>
      <c r="G717" s="468">
        <v>3</v>
      </c>
      <c r="H717" s="468">
        <v>21</v>
      </c>
      <c r="I717" s="468">
        <v>33</v>
      </c>
      <c r="J717" s="468">
        <v>44</v>
      </c>
      <c r="K717" s="468">
        <v>33</v>
      </c>
      <c r="L717" s="468">
        <v>51</v>
      </c>
      <c r="M717" s="468">
        <v>51</v>
      </c>
      <c r="N717" s="468">
        <v>17</v>
      </c>
      <c r="O717" s="469">
        <v>5</v>
      </c>
      <c r="P717" s="460"/>
    </row>
    <row r="718" spans="1:16" s="453" customFormat="1" x14ac:dyDescent="0.2">
      <c r="A718" s="465"/>
      <c r="B718" s="466" t="s">
        <v>1585</v>
      </c>
      <c r="C718" s="467">
        <v>41</v>
      </c>
      <c r="D718" s="468">
        <v>2</v>
      </c>
      <c r="E718" s="468">
        <v>1</v>
      </c>
      <c r="F718" s="468">
        <v>1</v>
      </c>
      <c r="G718" s="468">
        <v>0</v>
      </c>
      <c r="H718" s="468">
        <v>5</v>
      </c>
      <c r="I718" s="468">
        <v>4</v>
      </c>
      <c r="J718" s="468">
        <v>5</v>
      </c>
      <c r="K718" s="468">
        <v>7</v>
      </c>
      <c r="L718" s="468">
        <v>7</v>
      </c>
      <c r="M718" s="468">
        <v>4</v>
      </c>
      <c r="N718" s="468">
        <v>5</v>
      </c>
      <c r="O718" s="469">
        <v>0</v>
      </c>
      <c r="P718" s="460"/>
    </row>
    <row r="719" spans="1:16" s="453" customFormat="1" x14ac:dyDescent="0.2">
      <c r="A719" s="465"/>
      <c r="B719" s="466" t="s">
        <v>1586</v>
      </c>
      <c r="C719" s="467">
        <v>122</v>
      </c>
      <c r="D719" s="468">
        <v>7</v>
      </c>
      <c r="E719" s="468">
        <v>2</v>
      </c>
      <c r="F719" s="468">
        <v>4</v>
      </c>
      <c r="G719" s="468">
        <v>3</v>
      </c>
      <c r="H719" s="468">
        <v>9</v>
      </c>
      <c r="I719" s="468">
        <v>20</v>
      </c>
      <c r="J719" s="468">
        <v>10</v>
      </c>
      <c r="K719" s="468">
        <v>16</v>
      </c>
      <c r="L719" s="468">
        <v>22</v>
      </c>
      <c r="M719" s="468">
        <v>9</v>
      </c>
      <c r="N719" s="468">
        <v>17</v>
      </c>
      <c r="O719" s="469">
        <v>3</v>
      </c>
      <c r="P719" s="460"/>
    </row>
    <row r="720" spans="1:16" s="453" customFormat="1" x14ac:dyDescent="0.2">
      <c r="A720" s="465"/>
      <c r="B720" s="466" t="s">
        <v>1587</v>
      </c>
      <c r="C720" s="467">
        <v>22650</v>
      </c>
      <c r="D720" s="468">
        <v>786</v>
      </c>
      <c r="E720" s="468">
        <v>657</v>
      </c>
      <c r="F720" s="468">
        <v>695</v>
      </c>
      <c r="G720" s="468">
        <v>1207</v>
      </c>
      <c r="H720" s="468">
        <v>2865</v>
      </c>
      <c r="I720" s="468">
        <v>3238</v>
      </c>
      <c r="J720" s="468">
        <v>3060</v>
      </c>
      <c r="K720" s="468">
        <v>2560</v>
      </c>
      <c r="L720" s="468">
        <v>3775</v>
      </c>
      <c r="M720" s="468">
        <v>2299</v>
      </c>
      <c r="N720" s="468">
        <v>1124</v>
      </c>
      <c r="O720" s="469">
        <v>384</v>
      </c>
      <c r="P720" s="460"/>
    </row>
    <row r="721" spans="1:16" s="453" customFormat="1" x14ac:dyDescent="0.2">
      <c r="A721" s="465"/>
      <c r="B721" s="466" t="s">
        <v>1588</v>
      </c>
      <c r="C721" s="467">
        <v>2628</v>
      </c>
      <c r="D721" s="468">
        <v>56</v>
      </c>
      <c r="E721" s="468">
        <v>48</v>
      </c>
      <c r="F721" s="468">
        <v>32</v>
      </c>
      <c r="G721" s="468">
        <v>108</v>
      </c>
      <c r="H721" s="468">
        <v>300</v>
      </c>
      <c r="I721" s="468">
        <v>468</v>
      </c>
      <c r="J721" s="468">
        <v>421</v>
      </c>
      <c r="K721" s="468">
        <v>383</v>
      </c>
      <c r="L721" s="468">
        <v>523</v>
      </c>
      <c r="M721" s="468">
        <v>217</v>
      </c>
      <c r="N721" s="468">
        <v>66</v>
      </c>
      <c r="O721" s="469">
        <v>6</v>
      </c>
      <c r="P721" s="460"/>
    </row>
    <row r="722" spans="1:16" s="453" customFormat="1" x14ac:dyDescent="0.2">
      <c r="A722" s="465"/>
      <c r="B722" s="466" t="s">
        <v>1589</v>
      </c>
      <c r="C722" s="467">
        <v>37</v>
      </c>
      <c r="D722" s="468">
        <v>2</v>
      </c>
      <c r="E722" s="468">
        <v>2</v>
      </c>
      <c r="F722" s="468">
        <v>2</v>
      </c>
      <c r="G722" s="468">
        <v>1</v>
      </c>
      <c r="H722" s="468">
        <v>4</v>
      </c>
      <c r="I722" s="468">
        <v>1</v>
      </c>
      <c r="J722" s="468">
        <v>5</v>
      </c>
      <c r="K722" s="468">
        <v>4</v>
      </c>
      <c r="L722" s="468">
        <v>8</v>
      </c>
      <c r="M722" s="468">
        <v>3</v>
      </c>
      <c r="N722" s="468">
        <v>5</v>
      </c>
      <c r="O722" s="469">
        <v>0</v>
      </c>
      <c r="P722" s="460"/>
    </row>
    <row r="723" spans="1:16" s="453" customFormat="1" x14ac:dyDescent="0.2">
      <c r="A723" s="465"/>
      <c r="B723" s="466" t="s">
        <v>1590</v>
      </c>
      <c r="C723" s="467">
        <v>8</v>
      </c>
      <c r="D723" s="468">
        <v>0</v>
      </c>
      <c r="E723" s="468">
        <v>0</v>
      </c>
      <c r="F723" s="468">
        <v>0</v>
      </c>
      <c r="G723" s="468">
        <v>0</v>
      </c>
      <c r="H723" s="468">
        <v>1</v>
      </c>
      <c r="I723" s="468">
        <v>1</v>
      </c>
      <c r="J723" s="468">
        <v>0</v>
      </c>
      <c r="K723" s="468">
        <v>4</v>
      </c>
      <c r="L723" s="468">
        <v>2</v>
      </c>
      <c r="M723" s="468">
        <v>0</v>
      </c>
      <c r="N723" s="468">
        <v>0</v>
      </c>
      <c r="O723" s="469">
        <v>0</v>
      </c>
      <c r="P723" s="460"/>
    </row>
    <row r="724" spans="1:16" s="453" customFormat="1" x14ac:dyDescent="0.2">
      <c r="A724" s="465"/>
      <c r="B724" s="466" t="s">
        <v>1591</v>
      </c>
      <c r="C724" s="467">
        <v>39</v>
      </c>
      <c r="D724" s="468">
        <v>4</v>
      </c>
      <c r="E724" s="468">
        <v>1</v>
      </c>
      <c r="F724" s="468">
        <v>2</v>
      </c>
      <c r="G724" s="468">
        <v>1</v>
      </c>
      <c r="H724" s="468">
        <v>4</v>
      </c>
      <c r="I724" s="468">
        <v>5</v>
      </c>
      <c r="J724" s="468">
        <v>6</v>
      </c>
      <c r="K724" s="468">
        <v>6</v>
      </c>
      <c r="L724" s="468">
        <v>5</v>
      </c>
      <c r="M724" s="468">
        <v>3</v>
      </c>
      <c r="N724" s="468">
        <v>2</v>
      </c>
      <c r="O724" s="469">
        <v>0</v>
      </c>
      <c r="P724" s="460"/>
    </row>
    <row r="725" spans="1:16" s="453" customFormat="1" x14ac:dyDescent="0.2">
      <c r="A725" s="465"/>
      <c r="B725" s="466" t="s">
        <v>1592</v>
      </c>
      <c r="C725" s="467">
        <v>15</v>
      </c>
      <c r="D725" s="468">
        <v>0</v>
      </c>
      <c r="E725" s="468">
        <v>0</v>
      </c>
      <c r="F725" s="468">
        <v>0</v>
      </c>
      <c r="G725" s="468">
        <v>0</v>
      </c>
      <c r="H725" s="468">
        <v>1</v>
      </c>
      <c r="I725" s="468">
        <v>2</v>
      </c>
      <c r="J725" s="468">
        <v>3</v>
      </c>
      <c r="K725" s="468">
        <v>1</v>
      </c>
      <c r="L725" s="468">
        <v>3</v>
      </c>
      <c r="M725" s="468">
        <v>3</v>
      </c>
      <c r="N725" s="468">
        <v>2</v>
      </c>
      <c r="O725" s="469">
        <v>0</v>
      </c>
      <c r="P725" s="460"/>
    </row>
    <row r="726" spans="1:16" s="453" customFormat="1" x14ac:dyDescent="0.2">
      <c r="A726" s="465"/>
      <c r="B726" s="466" t="s">
        <v>1593</v>
      </c>
      <c r="C726" s="467">
        <v>9627</v>
      </c>
      <c r="D726" s="468">
        <v>190</v>
      </c>
      <c r="E726" s="468">
        <v>202</v>
      </c>
      <c r="F726" s="468">
        <v>298</v>
      </c>
      <c r="G726" s="468">
        <v>376</v>
      </c>
      <c r="H726" s="468">
        <v>746</v>
      </c>
      <c r="I726" s="468">
        <v>1167</v>
      </c>
      <c r="J726" s="468">
        <v>1223</v>
      </c>
      <c r="K726" s="468">
        <v>1216</v>
      </c>
      <c r="L726" s="468">
        <v>1882</v>
      </c>
      <c r="M726" s="468">
        <v>1259</v>
      </c>
      <c r="N726" s="468">
        <v>723</v>
      </c>
      <c r="O726" s="469">
        <v>345</v>
      </c>
      <c r="P726" s="460"/>
    </row>
    <row r="727" spans="1:16" s="453" customFormat="1" x14ac:dyDescent="0.2">
      <c r="A727" s="465"/>
      <c r="B727" s="466" t="s">
        <v>1594</v>
      </c>
      <c r="C727" s="467">
        <v>67</v>
      </c>
      <c r="D727" s="468">
        <v>4</v>
      </c>
      <c r="E727" s="468">
        <v>0</v>
      </c>
      <c r="F727" s="468">
        <v>0</v>
      </c>
      <c r="G727" s="468">
        <v>2</v>
      </c>
      <c r="H727" s="468">
        <v>4</v>
      </c>
      <c r="I727" s="468">
        <v>7</v>
      </c>
      <c r="J727" s="468">
        <v>12</v>
      </c>
      <c r="K727" s="468">
        <v>12</v>
      </c>
      <c r="L727" s="468">
        <v>15</v>
      </c>
      <c r="M727" s="468">
        <v>10</v>
      </c>
      <c r="N727" s="468">
        <v>1</v>
      </c>
      <c r="O727" s="469">
        <v>0</v>
      </c>
      <c r="P727" s="460"/>
    </row>
    <row r="728" spans="1:16" s="453" customFormat="1" x14ac:dyDescent="0.2">
      <c r="A728" s="465"/>
      <c r="B728" s="466" t="s">
        <v>1595</v>
      </c>
      <c r="C728" s="467">
        <v>2</v>
      </c>
      <c r="D728" s="468">
        <v>0</v>
      </c>
      <c r="E728" s="468">
        <v>0</v>
      </c>
      <c r="F728" s="468">
        <v>0</v>
      </c>
      <c r="G728" s="468">
        <v>0</v>
      </c>
      <c r="H728" s="468">
        <v>1</v>
      </c>
      <c r="I728" s="468">
        <v>0</v>
      </c>
      <c r="J728" s="468">
        <v>0</v>
      </c>
      <c r="K728" s="468">
        <v>0</v>
      </c>
      <c r="L728" s="468">
        <v>1</v>
      </c>
      <c r="M728" s="468">
        <v>0</v>
      </c>
      <c r="N728" s="468">
        <v>0</v>
      </c>
      <c r="O728" s="469">
        <v>0</v>
      </c>
      <c r="P728" s="460"/>
    </row>
    <row r="729" spans="1:16" s="453" customFormat="1" x14ac:dyDescent="0.2">
      <c r="A729" s="465"/>
      <c r="B729" s="466" t="s">
        <v>1596</v>
      </c>
      <c r="C729" s="467">
        <v>20</v>
      </c>
      <c r="D729" s="468">
        <v>2</v>
      </c>
      <c r="E729" s="468">
        <v>0</v>
      </c>
      <c r="F729" s="468">
        <v>0</v>
      </c>
      <c r="G729" s="468">
        <v>0</v>
      </c>
      <c r="H729" s="468">
        <v>2</v>
      </c>
      <c r="I729" s="468">
        <v>3</v>
      </c>
      <c r="J729" s="468">
        <v>4</v>
      </c>
      <c r="K729" s="468">
        <v>4</v>
      </c>
      <c r="L729" s="468">
        <v>1</v>
      </c>
      <c r="M729" s="468">
        <v>2</v>
      </c>
      <c r="N729" s="468">
        <v>2</v>
      </c>
      <c r="O729" s="469">
        <v>0</v>
      </c>
      <c r="P729" s="460"/>
    </row>
    <row r="730" spans="1:16" s="453" customFormat="1" x14ac:dyDescent="0.2">
      <c r="A730" s="465"/>
      <c r="B730" s="466" t="s">
        <v>1597</v>
      </c>
      <c r="C730" s="467">
        <v>4</v>
      </c>
      <c r="D730" s="468">
        <v>0</v>
      </c>
      <c r="E730" s="468">
        <v>0</v>
      </c>
      <c r="F730" s="468">
        <v>0</v>
      </c>
      <c r="G730" s="468">
        <v>0</v>
      </c>
      <c r="H730" s="468">
        <v>0</v>
      </c>
      <c r="I730" s="468">
        <v>0</v>
      </c>
      <c r="J730" s="468">
        <v>2</v>
      </c>
      <c r="K730" s="468">
        <v>1</v>
      </c>
      <c r="L730" s="468">
        <v>0</v>
      </c>
      <c r="M730" s="468">
        <v>1</v>
      </c>
      <c r="N730" s="468">
        <v>0</v>
      </c>
      <c r="O730" s="469">
        <v>0</v>
      </c>
      <c r="P730" s="460"/>
    </row>
    <row r="731" spans="1:16" s="453" customFormat="1" x14ac:dyDescent="0.2">
      <c r="A731" s="465"/>
      <c r="B731" s="466" t="s">
        <v>1598</v>
      </c>
      <c r="C731" s="467">
        <v>7</v>
      </c>
      <c r="D731" s="468">
        <v>0</v>
      </c>
      <c r="E731" s="468">
        <v>0</v>
      </c>
      <c r="F731" s="468">
        <v>0</v>
      </c>
      <c r="G731" s="468">
        <v>0</v>
      </c>
      <c r="H731" s="468">
        <v>1</v>
      </c>
      <c r="I731" s="468">
        <v>2</v>
      </c>
      <c r="J731" s="468">
        <v>2</v>
      </c>
      <c r="K731" s="468">
        <v>2</v>
      </c>
      <c r="L731" s="468">
        <v>0</v>
      </c>
      <c r="M731" s="468">
        <v>0</v>
      </c>
      <c r="N731" s="468">
        <v>0</v>
      </c>
      <c r="O731" s="469">
        <v>0</v>
      </c>
      <c r="P731" s="460"/>
    </row>
    <row r="732" spans="1:16" s="453" customFormat="1" x14ac:dyDescent="0.2">
      <c r="A732" s="465"/>
      <c r="B732" s="466" t="s">
        <v>1600</v>
      </c>
      <c r="C732" s="467">
        <v>66</v>
      </c>
      <c r="D732" s="468">
        <v>9</v>
      </c>
      <c r="E732" s="468">
        <v>6</v>
      </c>
      <c r="F732" s="468">
        <v>5</v>
      </c>
      <c r="G732" s="468">
        <v>10</v>
      </c>
      <c r="H732" s="468">
        <v>12</v>
      </c>
      <c r="I732" s="468">
        <v>7</v>
      </c>
      <c r="J732" s="468">
        <v>2</v>
      </c>
      <c r="K732" s="468">
        <v>2</v>
      </c>
      <c r="L732" s="468">
        <v>7</v>
      </c>
      <c r="M732" s="468">
        <v>3</v>
      </c>
      <c r="N732" s="468">
        <v>2</v>
      </c>
      <c r="O732" s="469">
        <v>1</v>
      </c>
      <c r="P732" s="460"/>
    </row>
    <row r="733" spans="1:16" s="453" customFormat="1" x14ac:dyDescent="0.2">
      <c r="A733" s="465"/>
      <c r="B733" s="466" t="s">
        <v>1601</v>
      </c>
      <c r="C733" s="467">
        <v>1</v>
      </c>
      <c r="D733" s="468">
        <v>0</v>
      </c>
      <c r="E733" s="468">
        <v>0</v>
      </c>
      <c r="F733" s="468">
        <v>0</v>
      </c>
      <c r="G733" s="468">
        <v>0</v>
      </c>
      <c r="H733" s="468">
        <v>0</v>
      </c>
      <c r="I733" s="468">
        <v>0</v>
      </c>
      <c r="J733" s="468">
        <v>0</v>
      </c>
      <c r="K733" s="468">
        <v>1</v>
      </c>
      <c r="L733" s="468">
        <v>0</v>
      </c>
      <c r="M733" s="468">
        <v>0</v>
      </c>
      <c r="N733" s="468">
        <v>0</v>
      </c>
      <c r="O733" s="469">
        <v>0</v>
      </c>
      <c r="P733" s="460"/>
    </row>
    <row r="734" spans="1:16" s="453" customFormat="1" x14ac:dyDescent="0.2">
      <c r="A734" s="465"/>
      <c r="B734" s="466" t="s">
        <v>1602</v>
      </c>
      <c r="C734" s="467">
        <v>1</v>
      </c>
      <c r="D734" s="468">
        <v>0</v>
      </c>
      <c r="E734" s="468">
        <v>0</v>
      </c>
      <c r="F734" s="468">
        <v>0</v>
      </c>
      <c r="G734" s="468">
        <v>0</v>
      </c>
      <c r="H734" s="468">
        <v>0</v>
      </c>
      <c r="I734" s="468">
        <v>0</v>
      </c>
      <c r="J734" s="468">
        <v>0</v>
      </c>
      <c r="K734" s="468">
        <v>0</v>
      </c>
      <c r="L734" s="468">
        <v>1</v>
      </c>
      <c r="M734" s="468">
        <v>0</v>
      </c>
      <c r="N734" s="468">
        <v>0</v>
      </c>
      <c r="O734" s="469">
        <v>0</v>
      </c>
      <c r="P734" s="460"/>
    </row>
    <row r="735" spans="1:16" s="453" customFormat="1" x14ac:dyDescent="0.2">
      <c r="A735" s="465"/>
      <c r="B735" s="466" t="s">
        <v>1604</v>
      </c>
      <c r="C735" s="467">
        <v>132</v>
      </c>
      <c r="D735" s="468">
        <v>3</v>
      </c>
      <c r="E735" s="468">
        <v>0</v>
      </c>
      <c r="F735" s="468">
        <v>1</v>
      </c>
      <c r="G735" s="468">
        <v>5</v>
      </c>
      <c r="H735" s="468">
        <v>4</v>
      </c>
      <c r="I735" s="468">
        <v>8</v>
      </c>
      <c r="J735" s="468">
        <v>11</v>
      </c>
      <c r="K735" s="468">
        <v>16</v>
      </c>
      <c r="L735" s="468">
        <v>38</v>
      </c>
      <c r="M735" s="468">
        <v>33</v>
      </c>
      <c r="N735" s="468">
        <v>12</v>
      </c>
      <c r="O735" s="469">
        <v>1</v>
      </c>
      <c r="P735" s="460"/>
    </row>
    <row r="736" spans="1:16" s="453" customFormat="1" x14ac:dyDescent="0.2">
      <c r="A736" s="465"/>
      <c r="B736" s="466" t="s">
        <v>1605</v>
      </c>
      <c r="C736" s="467">
        <v>1791</v>
      </c>
      <c r="D736" s="468">
        <v>44</v>
      </c>
      <c r="E736" s="468">
        <v>28</v>
      </c>
      <c r="F736" s="468">
        <v>34</v>
      </c>
      <c r="G736" s="468">
        <v>48</v>
      </c>
      <c r="H736" s="468">
        <v>98</v>
      </c>
      <c r="I736" s="468">
        <v>234</v>
      </c>
      <c r="J736" s="468">
        <v>288</v>
      </c>
      <c r="K736" s="468">
        <v>214</v>
      </c>
      <c r="L736" s="468">
        <v>337</v>
      </c>
      <c r="M736" s="468">
        <v>282</v>
      </c>
      <c r="N736" s="468">
        <v>129</v>
      </c>
      <c r="O736" s="469">
        <v>55</v>
      </c>
      <c r="P736" s="460"/>
    </row>
    <row r="737" spans="1:16" s="453" customFormat="1" x14ac:dyDescent="0.2">
      <c r="A737" s="465"/>
      <c r="B737" s="466" t="s">
        <v>174</v>
      </c>
      <c r="C737" s="467">
        <v>33658</v>
      </c>
      <c r="D737" s="468">
        <v>859</v>
      </c>
      <c r="E737" s="468">
        <v>1014</v>
      </c>
      <c r="F737" s="468">
        <v>1118</v>
      </c>
      <c r="G737" s="468">
        <v>1615</v>
      </c>
      <c r="H737" s="468">
        <v>3399</v>
      </c>
      <c r="I737" s="468">
        <v>4534</v>
      </c>
      <c r="J737" s="468">
        <v>4367</v>
      </c>
      <c r="K737" s="468">
        <v>4026</v>
      </c>
      <c r="L737" s="468">
        <v>5915</v>
      </c>
      <c r="M737" s="468">
        <v>3978</v>
      </c>
      <c r="N737" s="468">
        <v>1998</v>
      </c>
      <c r="O737" s="469">
        <v>835</v>
      </c>
      <c r="P737" s="460"/>
    </row>
    <row r="738" spans="1:16" s="453" customFormat="1" x14ac:dyDescent="0.2">
      <c r="A738" s="465"/>
      <c r="B738" s="466" t="s">
        <v>1606</v>
      </c>
      <c r="C738" s="467">
        <v>17</v>
      </c>
      <c r="D738" s="468">
        <v>0</v>
      </c>
      <c r="E738" s="468">
        <v>0</v>
      </c>
      <c r="F738" s="468">
        <v>0</v>
      </c>
      <c r="G738" s="468">
        <v>0</v>
      </c>
      <c r="H738" s="468">
        <v>1</v>
      </c>
      <c r="I738" s="468">
        <v>1</v>
      </c>
      <c r="J738" s="468">
        <v>0</v>
      </c>
      <c r="K738" s="468">
        <v>1</v>
      </c>
      <c r="L738" s="468">
        <v>4</v>
      </c>
      <c r="M738" s="468">
        <v>6</v>
      </c>
      <c r="N738" s="468">
        <v>4</v>
      </c>
      <c r="O738" s="469">
        <v>0</v>
      </c>
      <c r="P738" s="460"/>
    </row>
    <row r="739" spans="1:16" s="453" customFormat="1" x14ac:dyDescent="0.2">
      <c r="A739" s="465"/>
      <c r="B739" s="466" t="s">
        <v>1607</v>
      </c>
      <c r="C739" s="467">
        <v>82</v>
      </c>
      <c r="D739" s="468">
        <v>1</v>
      </c>
      <c r="E739" s="468">
        <v>1</v>
      </c>
      <c r="F739" s="468">
        <v>1</v>
      </c>
      <c r="G739" s="468">
        <v>3</v>
      </c>
      <c r="H739" s="468">
        <v>9</v>
      </c>
      <c r="I739" s="468">
        <v>6</v>
      </c>
      <c r="J739" s="468">
        <v>13</v>
      </c>
      <c r="K739" s="468">
        <v>14</v>
      </c>
      <c r="L739" s="468">
        <v>16</v>
      </c>
      <c r="M739" s="468">
        <v>15</v>
      </c>
      <c r="N739" s="468">
        <v>3</v>
      </c>
      <c r="O739" s="469">
        <v>0</v>
      </c>
      <c r="P739" s="460"/>
    </row>
    <row r="740" spans="1:16" s="453" customFormat="1" x14ac:dyDescent="0.2">
      <c r="A740" s="465"/>
      <c r="B740" s="466" t="s">
        <v>1608</v>
      </c>
      <c r="C740" s="467">
        <v>160</v>
      </c>
      <c r="D740" s="468">
        <v>8</v>
      </c>
      <c r="E740" s="468">
        <v>4</v>
      </c>
      <c r="F740" s="468">
        <v>1</v>
      </c>
      <c r="G740" s="468">
        <v>9</v>
      </c>
      <c r="H740" s="468">
        <v>7</v>
      </c>
      <c r="I740" s="468">
        <v>19</v>
      </c>
      <c r="J740" s="468">
        <v>23</v>
      </c>
      <c r="K740" s="468">
        <v>21</v>
      </c>
      <c r="L740" s="468">
        <v>27</v>
      </c>
      <c r="M740" s="468">
        <v>19</v>
      </c>
      <c r="N740" s="468">
        <v>15</v>
      </c>
      <c r="O740" s="469">
        <v>7</v>
      </c>
      <c r="P740" s="460"/>
    </row>
    <row r="741" spans="1:16" s="453" customFormat="1" x14ac:dyDescent="0.2">
      <c r="A741" s="465"/>
      <c r="B741" s="466" t="s">
        <v>1609</v>
      </c>
      <c r="C741" s="467">
        <v>69399</v>
      </c>
      <c r="D741" s="468">
        <v>1202</v>
      </c>
      <c r="E741" s="468">
        <v>1283</v>
      </c>
      <c r="F741" s="468">
        <v>1301</v>
      </c>
      <c r="G741" s="468">
        <v>1946</v>
      </c>
      <c r="H741" s="468">
        <v>6354</v>
      </c>
      <c r="I741" s="468">
        <v>11406</v>
      </c>
      <c r="J741" s="468">
        <v>10139</v>
      </c>
      <c r="K741" s="468">
        <v>9034</v>
      </c>
      <c r="L741" s="468">
        <v>12863</v>
      </c>
      <c r="M741" s="468">
        <v>8322</v>
      </c>
      <c r="N741" s="468">
        <v>3900</v>
      </c>
      <c r="O741" s="469">
        <v>1649</v>
      </c>
      <c r="P741" s="460"/>
    </row>
    <row r="742" spans="1:16" s="453" customFormat="1" x14ac:dyDescent="0.2">
      <c r="A742" s="465"/>
      <c r="B742" s="466" t="s">
        <v>1610</v>
      </c>
      <c r="C742" s="467">
        <v>3</v>
      </c>
      <c r="D742" s="468">
        <v>0</v>
      </c>
      <c r="E742" s="468">
        <v>0</v>
      </c>
      <c r="F742" s="468">
        <v>0</v>
      </c>
      <c r="G742" s="468">
        <v>0</v>
      </c>
      <c r="H742" s="468">
        <v>0</v>
      </c>
      <c r="I742" s="468">
        <v>1</v>
      </c>
      <c r="J742" s="468">
        <v>2</v>
      </c>
      <c r="K742" s="468">
        <v>0</v>
      </c>
      <c r="L742" s="468">
        <v>0</v>
      </c>
      <c r="M742" s="468">
        <v>0</v>
      </c>
      <c r="N742" s="468">
        <v>0</v>
      </c>
      <c r="O742" s="469">
        <v>0</v>
      </c>
      <c r="P742" s="460"/>
    </row>
    <row r="743" spans="1:16" s="453" customFormat="1" x14ac:dyDescent="0.2">
      <c r="A743" s="465"/>
      <c r="B743" s="466" t="s">
        <v>173</v>
      </c>
      <c r="C743" s="467">
        <v>1142</v>
      </c>
      <c r="D743" s="468">
        <v>26</v>
      </c>
      <c r="E743" s="468">
        <v>21</v>
      </c>
      <c r="F743" s="468">
        <v>17</v>
      </c>
      <c r="G743" s="468">
        <v>19</v>
      </c>
      <c r="H743" s="468">
        <v>63</v>
      </c>
      <c r="I743" s="468">
        <v>154</v>
      </c>
      <c r="J743" s="468">
        <v>153</v>
      </c>
      <c r="K743" s="468">
        <v>156</v>
      </c>
      <c r="L743" s="468">
        <v>225</v>
      </c>
      <c r="M743" s="468">
        <v>193</v>
      </c>
      <c r="N743" s="468">
        <v>80</v>
      </c>
      <c r="O743" s="469">
        <v>35</v>
      </c>
      <c r="P743" s="460"/>
    </row>
    <row r="744" spans="1:16" s="453" customFormat="1" x14ac:dyDescent="0.2">
      <c r="A744" s="465"/>
      <c r="B744" s="466" t="s">
        <v>1611</v>
      </c>
      <c r="C744" s="467">
        <v>58</v>
      </c>
      <c r="D744" s="468">
        <v>2</v>
      </c>
      <c r="E744" s="468">
        <v>0</v>
      </c>
      <c r="F744" s="468">
        <v>2</v>
      </c>
      <c r="G744" s="468">
        <v>1</v>
      </c>
      <c r="H744" s="468">
        <v>4</v>
      </c>
      <c r="I744" s="468">
        <v>7</v>
      </c>
      <c r="J744" s="468">
        <v>10</v>
      </c>
      <c r="K744" s="468">
        <v>4</v>
      </c>
      <c r="L744" s="468">
        <v>13</v>
      </c>
      <c r="M744" s="468">
        <v>8</v>
      </c>
      <c r="N744" s="468">
        <v>5</v>
      </c>
      <c r="O744" s="469">
        <v>2</v>
      </c>
      <c r="P744" s="460"/>
    </row>
    <row r="745" spans="1:16" s="453" customFormat="1" x14ac:dyDescent="0.2">
      <c r="A745" s="465"/>
      <c r="B745" s="466" t="s">
        <v>103</v>
      </c>
      <c r="C745" s="467">
        <v>154</v>
      </c>
      <c r="D745" s="468">
        <v>3</v>
      </c>
      <c r="E745" s="468">
        <v>4</v>
      </c>
      <c r="F745" s="468">
        <v>4</v>
      </c>
      <c r="G745" s="468">
        <v>7</v>
      </c>
      <c r="H745" s="468">
        <v>6</v>
      </c>
      <c r="I745" s="468">
        <v>27</v>
      </c>
      <c r="J745" s="468">
        <v>15</v>
      </c>
      <c r="K745" s="468">
        <v>13</v>
      </c>
      <c r="L745" s="468">
        <v>33</v>
      </c>
      <c r="M745" s="468">
        <v>23</v>
      </c>
      <c r="N745" s="468">
        <v>12</v>
      </c>
      <c r="O745" s="469">
        <v>7</v>
      </c>
      <c r="P745" s="460"/>
    </row>
    <row r="746" spans="1:16" s="453" customFormat="1" x14ac:dyDescent="0.2">
      <c r="A746" s="465"/>
      <c r="B746" s="466" t="s">
        <v>1612</v>
      </c>
      <c r="C746" s="467">
        <v>257</v>
      </c>
      <c r="D746" s="468">
        <v>35</v>
      </c>
      <c r="E746" s="468">
        <v>15</v>
      </c>
      <c r="F746" s="468">
        <v>13</v>
      </c>
      <c r="G746" s="468">
        <v>38</v>
      </c>
      <c r="H746" s="468">
        <v>43</v>
      </c>
      <c r="I746" s="468">
        <v>25</v>
      </c>
      <c r="J746" s="468">
        <v>21</v>
      </c>
      <c r="K746" s="468">
        <v>20</v>
      </c>
      <c r="L746" s="468">
        <v>22</v>
      </c>
      <c r="M746" s="468">
        <v>15</v>
      </c>
      <c r="N746" s="468">
        <v>8</v>
      </c>
      <c r="O746" s="469">
        <v>2</v>
      </c>
      <c r="P746" s="460"/>
    </row>
    <row r="747" spans="1:16" s="453" customFormat="1" x14ac:dyDescent="0.2">
      <c r="A747" s="465"/>
      <c r="B747" s="466" t="s">
        <v>158</v>
      </c>
      <c r="C747" s="467">
        <v>20521</v>
      </c>
      <c r="D747" s="468">
        <v>605</v>
      </c>
      <c r="E747" s="468">
        <v>617</v>
      </c>
      <c r="F747" s="468">
        <v>695</v>
      </c>
      <c r="G747" s="468">
        <v>962</v>
      </c>
      <c r="H747" s="468">
        <v>2352</v>
      </c>
      <c r="I747" s="468">
        <v>2736</v>
      </c>
      <c r="J747" s="468">
        <v>2601</v>
      </c>
      <c r="K747" s="468">
        <v>2460</v>
      </c>
      <c r="L747" s="468">
        <v>3681</v>
      </c>
      <c r="M747" s="468">
        <v>2277</v>
      </c>
      <c r="N747" s="468">
        <v>1146</v>
      </c>
      <c r="O747" s="469">
        <v>389</v>
      </c>
      <c r="P747" s="460"/>
    </row>
    <row r="748" spans="1:16" s="453" customFormat="1" x14ac:dyDescent="0.2">
      <c r="A748" s="658" t="s">
        <v>792</v>
      </c>
      <c r="B748" s="461" t="s">
        <v>10</v>
      </c>
      <c r="C748" s="462">
        <v>38</v>
      </c>
      <c r="D748" s="463">
        <v>1</v>
      </c>
      <c r="E748" s="463">
        <v>0</v>
      </c>
      <c r="F748" s="463">
        <v>0</v>
      </c>
      <c r="G748" s="463">
        <v>1</v>
      </c>
      <c r="H748" s="463">
        <v>0</v>
      </c>
      <c r="I748" s="463">
        <v>3</v>
      </c>
      <c r="J748" s="463">
        <v>3</v>
      </c>
      <c r="K748" s="463">
        <v>6</v>
      </c>
      <c r="L748" s="463">
        <v>13</v>
      </c>
      <c r="M748" s="463">
        <v>10</v>
      </c>
      <c r="N748" s="463">
        <v>1</v>
      </c>
      <c r="O748" s="464">
        <v>0</v>
      </c>
      <c r="P748" s="460"/>
    </row>
    <row r="749" spans="1:16" s="453" customFormat="1" x14ac:dyDescent="0.2">
      <c r="A749" s="465"/>
      <c r="B749" s="466" t="s">
        <v>1616</v>
      </c>
      <c r="C749" s="467">
        <v>34</v>
      </c>
      <c r="D749" s="468">
        <v>1</v>
      </c>
      <c r="E749" s="468">
        <v>0</v>
      </c>
      <c r="F749" s="468">
        <v>0</v>
      </c>
      <c r="G749" s="468">
        <v>0</v>
      </c>
      <c r="H749" s="468">
        <v>0</v>
      </c>
      <c r="I749" s="468">
        <v>3</v>
      </c>
      <c r="J749" s="468">
        <v>2</v>
      </c>
      <c r="K749" s="468">
        <v>6</v>
      </c>
      <c r="L749" s="468">
        <v>11</v>
      </c>
      <c r="M749" s="468">
        <v>10</v>
      </c>
      <c r="N749" s="468">
        <v>1</v>
      </c>
      <c r="O749" s="469">
        <v>0</v>
      </c>
      <c r="P749" s="460"/>
    </row>
    <row r="750" spans="1:16" s="453" customFormat="1" x14ac:dyDescent="0.2">
      <c r="A750" s="465"/>
      <c r="B750" s="466" t="s">
        <v>158</v>
      </c>
      <c r="C750" s="467">
        <v>4</v>
      </c>
      <c r="D750" s="468">
        <v>0</v>
      </c>
      <c r="E750" s="468">
        <v>0</v>
      </c>
      <c r="F750" s="468">
        <v>0</v>
      </c>
      <c r="G750" s="468">
        <v>1</v>
      </c>
      <c r="H750" s="468">
        <v>0</v>
      </c>
      <c r="I750" s="468">
        <v>0</v>
      </c>
      <c r="J750" s="468">
        <v>1</v>
      </c>
      <c r="K750" s="468">
        <v>0</v>
      </c>
      <c r="L750" s="468">
        <v>2</v>
      </c>
      <c r="M750" s="468">
        <v>0</v>
      </c>
      <c r="N750" s="468">
        <v>0</v>
      </c>
      <c r="O750" s="469">
        <v>0</v>
      </c>
      <c r="P750" s="460"/>
    </row>
    <row r="751" spans="1:16" s="453" customFormat="1" x14ac:dyDescent="0.2">
      <c r="A751" s="658" t="s">
        <v>69</v>
      </c>
      <c r="B751" s="461" t="s">
        <v>10</v>
      </c>
      <c r="C751" s="462">
        <v>334799</v>
      </c>
      <c r="D751" s="463">
        <v>9422</v>
      </c>
      <c r="E751" s="463">
        <v>12004</v>
      </c>
      <c r="F751" s="463">
        <v>11099</v>
      </c>
      <c r="G751" s="463">
        <v>15164</v>
      </c>
      <c r="H751" s="463">
        <v>32934</v>
      </c>
      <c r="I751" s="463">
        <v>45412</v>
      </c>
      <c r="J751" s="463">
        <v>44991</v>
      </c>
      <c r="K751" s="463">
        <v>39208</v>
      </c>
      <c r="L751" s="463">
        <v>57747</v>
      </c>
      <c r="M751" s="463">
        <v>39775</v>
      </c>
      <c r="N751" s="463">
        <v>19514</v>
      </c>
      <c r="O751" s="464">
        <v>7529</v>
      </c>
      <c r="P751" s="460"/>
    </row>
    <row r="752" spans="1:16" s="453" customFormat="1" x14ac:dyDescent="0.2">
      <c r="A752" s="465"/>
      <c r="B752" s="466" t="s">
        <v>1617</v>
      </c>
      <c r="C752" s="467">
        <v>6</v>
      </c>
      <c r="D752" s="468">
        <v>0</v>
      </c>
      <c r="E752" s="468">
        <v>1</v>
      </c>
      <c r="F752" s="468">
        <v>0</v>
      </c>
      <c r="G752" s="468">
        <v>0</v>
      </c>
      <c r="H752" s="468">
        <v>0</v>
      </c>
      <c r="I752" s="468">
        <v>2</v>
      </c>
      <c r="J752" s="468">
        <v>0</v>
      </c>
      <c r="K752" s="468">
        <v>0</v>
      </c>
      <c r="L752" s="468">
        <v>3</v>
      </c>
      <c r="M752" s="468">
        <v>0</v>
      </c>
      <c r="N752" s="468">
        <v>0</v>
      </c>
      <c r="O752" s="469">
        <v>0</v>
      </c>
      <c r="P752" s="460"/>
    </row>
    <row r="753" spans="1:16" s="453" customFormat="1" x14ac:dyDescent="0.2">
      <c r="A753" s="465"/>
      <c r="B753" s="466" t="s">
        <v>1618</v>
      </c>
      <c r="C753" s="467">
        <v>52885</v>
      </c>
      <c r="D753" s="468">
        <v>1835</v>
      </c>
      <c r="E753" s="468">
        <v>1930</v>
      </c>
      <c r="F753" s="468">
        <v>1613</v>
      </c>
      <c r="G753" s="468">
        <v>2933</v>
      </c>
      <c r="H753" s="468">
        <v>5946</v>
      </c>
      <c r="I753" s="468">
        <v>7457</v>
      </c>
      <c r="J753" s="468">
        <v>6825</v>
      </c>
      <c r="K753" s="468">
        <v>5916</v>
      </c>
      <c r="L753" s="468">
        <v>8760</v>
      </c>
      <c r="M753" s="468">
        <v>5870</v>
      </c>
      <c r="N753" s="468">
        <v>2824</v>
      </c>
      <c r="O753" s="469">
        <v>976</v>
      </c>
      <c r="P753" s="460"/>
    </row>
    <row r="754" spans="1:16" s="453" customFormat="1" x14ac:dyDescent="0.2">
      <c r="A754" s="465"/>
      <c r="B754" s="466" t="s">
        <v>1619</v>
      </c>
      <c r="C754" s="467">
        <v>368</v>
      </c>
      <c r="D754" s="468">
        <v>7</v>
      </c>
      <c r="E754" s="468">
        <v>5</v>
      </c>
      <c r="F754" s="468">
        <v>3</v>
      </c>
      <c r="G754" s="468">
        <v>15</v>
      </c>
      <c r="H754" s="468">
        <v>57</v>
      </c>
      <c r="I754" s="468">
        <v>67</v>
      </c>
      <c r="J754" s="468">
        <v>52</v>
      </c>
      <c r="K754" s="468">
        <v>50</v>
      </c>
      <c r="L754" s="468">
        <v>52</v>
      </c>
      <c r="M754" s="468">
        <v>38</v>
      </c>
      <c r="N754" s="468">
        <v>16</v>
      </c>
      <c r="O754" s="469">
        <v>6</v>
      </c>
      <c r="P754" s="460"/>
    </row>
    <row r="755" spans="1:16" s="453" customFormat="1" x14ac:dyDescent="0.2">
      <c r="A755" s="465"/>
      <c r="B755" s="466" t="s">
        <v>1620</v>
      </c>
      <c r="C755" s="467">
        <v>4</v>
      </c>
      <c r="D755" s="468">
        <v>1</v>
      </c>
      <c r="E755" s="468">
        <v>0</v>
      </c>
      <c r="F755" s="468">
        <v>0</v>
      </c>
      <c r="G755" s="468">
        <v>0</v>
      </c>
      <c r="H755" s="468">
        <v>0</v>
      </c>
      <c r="I755" s="468">
        <v>1</v>
      </c>
      <c r="J755" s="468">
        <v>1</v>
      </c>
      <c r="K755" s="468">
        <v>0</v>
      </c>
      <c r="L755" s="468">
        <v>0</v>
      </c>
      <c r="M755" s="468">
        <v>1</v>
      </c>
      <c r="N755" s="468">
        <v>0</v>
      </c>
      <c r="O755" s="469">
        <v>0</v>
      </c>
      <c r="P755" s="460"/>
    </row>
    <row r="756" spans="1:16" s="453" customFormat="1" x14ac:dyDescent="0.2">
      <c r="A756" s="465"/>
      <c r="B756" s="466" t="s">
        <v>1621</v>
      </c>
      <c r="C756" s="467">
        <v>12</v>
      </c>
      <c r="D756" s="468">
        <v>0</v>
      </c>
      <c r="E756" s="468">
        <v>0</v>
      </c>
      <c r="F756" s="468">
        <v>0</v>
      </c>
      <c r="G756" s="468">
        <v>0</v>
      </c>
      <c r="H756" s="468">
        <v>1</v>
      </c>
      <c r="I756" s="468">
        <v>1</v>
      </c>
      <c r="J756" s="468">
        <v>3</v>
      </c>
      <c r="K756" s="468">
        <v>3</v>
      </c>
      <c r="L756" s="468">
        <v>1</v>
      </c>
      <c r="M756" s="468">
        <v>2</v>
      </c>
      <c r="N756" s="468">
        <v>1</v>
      </c>
      <c r="O756" s="469">
        <v>0</v>
      </c>
      <c r="P756" s="460"/>
    </row>
    <row r="757" spans="1:16" s="453" customFormat="1" x14ac:dyDescent="0.2">
      <c r="A757" s="465"/>
      <c r="B757" s="466" t="s">
        <v>1622</v>
      </c>
      <c r="C757" s="467">
        <v>59</v>
      </c>
      <c r="D757" s="468">
        <v>3</v>
      </c>
      <c r="E757" s="468">
        <v>3</v>
      </c>
      <c r="F757" s="468">
        <v>0</v>
      </c>
      <c r="G757" s="468">
        <v>3</v>
      </c>
      <c r="H757" s="468">
        <v>6</v>
      </c>
      <c r="I757" s="468">
        <v>17</v>
      </c>
      <c r="J757" s="468">
        <v>4</v>
      </c>
      <c r="K757" s="468">
        <v>1</v>
      </c>
      <c r="L757" s="468">
        <v>9</v>
      </c>
      <c r="M757" s="468">
        <v>6</v>
      </c>
      <c r="N757" s="468">
        <v>4</v>
      </c>
      <c r="O757" s="469">
        <v>3</v>
      </c>
      <c r="P757" s="460"/>
    </row>
    <row r="758" spans="1:16" s="453" customFormat="1" x14ac:dyDescent="0.2">
      <c r="A758" s="465"/>
      <c r="B758" s="466" t="s">
        <v>1623</v>
      </c>
      <c r="C758" s="467">
        <v>13</v>
      </c>
      <c r="D758" s="468">
        <v>0</v>
      </c>
      <c r="E758" s="468">
        <v>0</v>
      </c>
      <c r="F758" s="468">
        <v>1</v>
      </c>
      <c r="G758" s="468">
        <v>2</v>
      </c>
      <c r="H758" s="468">
        <v>1</v>
      </c>
      <c r="I758" s="468">
        <v>2</v>
      </c>
      <c r="J758" s="468">
        <v>1</v>
      </c>
      <c r="K758" s="468">
        <v>0</v>
      </c>
      <c r="L758" s="468">
        <v>2</v>
      </c>
      <c r="M758" s="468">
        <v>2</v>
      </c>
      <c r="N758" s="468">
        <v>1</v>
      </c>
      <c r="O758" s="469">
        <v>1</v>
      </c>
      <c r="P758" s="460"/>
    </row>
    <row r="759" spans="1:16" s="453" customFormat="1" x14ac:dyDescent="0.2">
      <c r="A759" s="465"/>
      <c r="B759" s="466" t="s">
        <v>176</v>
      </c>
      <c r="C759" s="467">
        <v>789</v>
      </c>
      <c r="D759" s="468">
        <v>11</v>
      </c>
      <c r="E759" s="468">
        <v>5</v>
      </c>
      <c r="F759" s="468">
        <v>12</v>
      </c>
      <c r="G759" s="468">
        <v>20</v>
      </c>
      <c r="H759" s="468">
        <v>42</v>
      </c>
      <c r="I759" s="468">
        <v>123</v>
      </c>
      <c r="J759" s="468">
        <v>127</v>
      </c>
      <c r="K759" s="468">
        <v>100</v>
      </c>
      <c r="L759" s="468">
        <v>144</v>
      </c>
      <c r="M759" s="468">
        <v>122</v>
      </c>
      <c r="N759" s="468">
        <v>62</v>
      </c>
      <c r="O759" s="469">
        <v>21</v>
      </c>
      <c r="P759" s="460"/>
    </row>
    <row r="760" spans="1:16" s="453" customFormat="1" x14ac:dyDescent="0.2">
      <c r="A760" s="465"/>
      <c r="B760" s="466" t="s">
        <v>1624</v>
      </c>
      <c r="C760" s="467">
        <v>52</v>
      </c>
      <c r="D760" s="468">
        <v>1</v>
      </c>
      <c r="E760" s="468">
        <v>0</v>
      </c>
      <c r="F760" s="468">
        <v>0</v>
      </c>
      <c r="G760" s="468">
        <v>0</v>
      </c>
      <c r="H760" s="468">
        <v>2</v>
      </c>
      <c r="I760" s="468">
        <v>8</v>
      </c>
      <c r="J760" s="468">
        <v>7</v>
      </c>
      <c r="K760" s="468">
        <v>8</v>
      </c>
      <c r="L760" s="468">
        <v>4</v>
      </c>
      <c r="M760" s="468">
        <v>11</v>
      </c>
      <c r="N760" s="468">
        <v>5</v>
      </c>
      <c r="O760" s="469">
        <v>6</v>
      </c>
      <c r="P760" s="460"/>
    </row>
    <row r="761" spans="1:16" s="453" customFormat="1" x14ac:dyDescent="0.2">
      <c r="A761" s="465"/>
      <c r="B761" s="466" t="s">
        <v>1625</v>
      </c>
      <c r="C761" s="467">
        <v>46</v>
      </c>
      <c r="D761" s="468">
        <v>0</v>
      </c>
      <c r="E761" s="468">
        <v>1</v>
      </c>
      <c r="F761" s="468">
        <v>1</v>
      </c>
      <c r="G761" s="468">
        <v>1</v>
      </c>
      <c r="H761" s="468">
        <v>1</v>
      </c>
      <c r="I761" s="468">
        <v>3</v>
      </c>
      <c r="J761" s="468">
        <v>4</v>
      </c>
      <c r="K761" s="468">
        <v>9</v>
      </c>
      <c r="L761" s="468">
        <v>12</v>
      </c>
      <c r="M761" s="468">
        <v>6</v>
      </c>
      <c r="N761" s="468">
        <v>8</v>
      </c>
      <c r="O761" s="469">
        <v>0</v>
      </c>
      <c r="P761" s="460"/>
    </row>
    <row r="762" spans="1:16" s="453" customFormat="1" x14ac:dyDescent="0.2">
      <c r="A762" s="465"/>
      <c r="B762" s="466" t="s">
        <v>1626</v>
      </c>
      <c r="C762" s="467">
        <v>1848</v>
      </c>
      <c r="D762" s="468">
        <v>49</v>
      </c>
      <c r="E762" s="468">
        <v>32</v>
      </c>
      <c r="F762" s="468">
        <v>21</v>
      </c>
      <c r="G762" s="468">
        <v>109</v>
      </c>
      <c r="H762" s="468">
        <v>277</v>
      </c>
      <c r="I762" s="468">
        <v>285</v>
      </c>
      <c r="J762" s="468">
        <v>260</v>
      </c>
      <c r="K762" s="468">
        <v>222</v>
      </c>
      <c r="L762" s="468">
        <v>306</v>
      </c>
      <c r="M762" s="468">
        <v>187</v>
      </c>
      <c r="N762" s="468">
        <v>75</v>
      </c>
      <c r="O762" s="469">
        <v>25</v>
      </c>
      <c r="P762" s="460"/>
    </row>
    <row r="763" spans="1:16" s="453" customFormat="1" x14ac:dyDescent="0.2">
      <c r="A763" s="465"/>
      <c r="B763" s="466" t="s">
        <v>1627</v>
      </c>
      <c r="C763" s="467">
        <v>45</v>
      </c>
      <c r="D763" s="468">
        <v>0</v>
      </c>
      <c r="E763" s="468">
        <v>0</v>
      </c>
      <c r="F763" s="468">
        <v>1</v>
      </c>
      <c r="G763" s="468">
        <v>1</v>
      </c>
      <c r="H763" s="468">
        <v>3</v>
      </c>
      <c r="I763" s="468">
        <v>4</v>
      </c>
      <c r="J763" s="468">
        <v>8</v>
      </c>
      <c r="K763" s="468">
        <v>2</v>
      </c>
      <c r="L763" s="468">
        <v>13</v>
      </c>
      <c r="M763" s="468">
        <v>9</v>
      </c>
      <c r="N763" s="468">
        <v>4</v>
      </c>
      <c r="O763" s="469">
        <v>0</v>
      </c>
      <c r="P763" s="460"/>
    </row>
    <row r="764" spans="1:16" s="453" customFormat="1" x14ac:dyDescent="0.2">
      <c r="A764" s="465"/>
      <c r="B764" s="466" t="s">
        <v>1628</v>
      </c>
      <c r="C764" s="467">
        <v>1</v>
      </c>
      <c r="D764" s="468">
        <v>0</v>
      </c>
      <c r="E764" s="468">
        <v>0</v>
      </c>
      <c r="F764" s="468">
        <v>0</v>
      </c>
      <c r="G764" s="468">
        <v>0</v>
      </c>
      <c r="H764" s="468">
        <v>0</v>
      </c>
      <c r="I764" s="468">
        <v>0</v>
      </c>
      <c r="J764" s="468">
        <v>0</v>
      </c>
      <c r="K764" s="468">
        <v>0</v>
      </c>
      <c r="L764" s="468">
        <v>1</v>
      </c>
      <c r="M764" s="468">
        <v>0</v>
      </c>
      <c r="N764" s="468">
        <v>0</v>
      </c>
      <c r="O764" s="469">
        <v>0</v>
      </c>
      <c r="P764" s="460"/>
    </row>
    <row r="765" spans="1:16" s="453" customFormat="1" x14ac:dyDescent="0.2">
      <c r="A765" s="465"/>
      <c r="B765" s="466" t="s">
        <v>1629</v>
      </c>
      <c r="C765" s="467">
        <v>849</v>
      </c>
      <c r="D765" s="468">
        <v>4</v>
      </c>
      <c r="E765" s="468">
        <v>6</v>
      </c>
      <c r="F765" s="468">
        <v>19</v>
      </c>
      <c r="G765" s="468">
        <v>28</v>
      </c>
      <c r="H765" s="468">
        <v>69</v>
      </c>
      <c r="I765" s="468">
        <v>160</v>
      </c>
      <c r="J765" s="468">
        <v>131</v>
      </c>
      <c r="K765" s="468">
        <v>105</v>
      </c>
      <c r="L765" s="468">
        <v>99</v>
      </c>
      <c r="M765" s="468">
        <v>98</v>
      </c>
      <c r="N765" s="468">
        <v>92</v>
      </c>
      <c r="O765" s="469">
        <v>38</v>
      </c>
      <c r="P765" s="460"/>
    </row>
    <row r="766" spans="1:16" s="453" customFormat="1" x14ac:dyDescent="0.2">
      <c r="A766" s="465"/>
      <c r="B766" s="466" t="s">
        <v>1630</v>
      </c>
      <c r="C766" s="467">
        <v>1</v>
      </c>
      <c r="D766" s="468">
        <v>0</v>
      </c>
      <c r="E766" s="468">
        <v>0</v>
      </c>
      <c r="F766" s="468">
        <v>0</v>
      </c>
      <c r="G766" s="468">
        <v>0</v>
      </c>
      <c r="H766" s="468">
        <v>0</v>
      </c>
      <c r="I766" s="468">
        <v>0</v>
      </c>
      <c r="J766" s="468">
        <v>0</v>
      </c>
      <c r="K766" s="468">
        <v>0</v>
      </c>
      <c r="L766" s="468">
        <v>1</v>
      </c>
      <c r="M766" s="468">
        <v>0</v>
      </c>
      <c r="N766" s="468">
        <v>0</v>
      </c>
      <c r="O766" s="469">
        <v>0</v>
      </c>
      <c r="P766" s="460"/>
    </row>
    <row r="767" spans="1:16" s="453" customFormat="1" x14ac:dyDescent="0.2">
      <c r="A767" s="465"/>
      <c r="B767" s="466" t="s">
        <v>1631</v>
      </c>
      <c r="C767" s="467">
        <v>10</v>
      </c>
      <c r="D767" s="468">
        <v>0</v>
      </c>
      <c r="E767" s="468">
        <v>0</v>
      </c>
      <c r="F767" s="468">
        <v>0</v>
      </c>
      <c r="G767" s="468">
        <v>0</v>
      </c>
      <c r="H767" s="468">
        <v>3</v>
      </c>
      <c r="I767" s="468">
        <v>1</v>
      </c>
      <c r="J767" s="468">
        <v>1</v>
      </c>
      <c r="K767" s="468">
        <v>1</v>
      </c>
      <c r="L767" s="468">
        <v>3</v>
      </c>
      <c r="M767" s="468">
        <v>1</v>
      </c>
      <c r="N767" s="468">
        <v>0</v>
      </c>
      <c r="O767" s="469">
        <v>0</v>
      </c>
      <c r="P767" s="460"/>
    </row>
    <row r="768" spans="1:16" s="453" customFormat="1" x14ac:dyDescent="0.2">
      <c r="A768" s="465"/>
      <c r="B768" s="466" t="s">
        <v>1632</v>
      </c>
      <c r="C768" s="467">
        <v>34087</v>
      </c>
      <c r="D768" s="468">
        <v>999</v>
      </c>
      <c r="E768" s="468">
        <v>1119</v>
      </c>
      <c r="F768" s="468">
        <v>1017</v>
      </c>
      <c r="G768" s="468">
        <v>1478</v>
      </c>
      <c r="H768" s="468">
        <v>3362</v>
      </c>
      <c r="I768" s="468">
        <v>4344</v>
      </c>
      <c r="J768" s="468">
        <v>4476</v>
      </c>
      <c r="K768" s="468">
        <v>3998</v>
      </c>
      <c r="L768" s="468">
        <v>5927</v>
      </c>
      <c r="M768" s="468">
        <v>4289</v>
      </c>
      <c r="N768" s="468">
        <v>2162</v>
      </c>
      <c r="O768" s="469">
        <v>916</v>
      </c>
      <c r="P768" s="460"/>
    </row>
    <row r="769" spans="1:16" s="453" customFormat="1" x14ac:dyDescent="0.2">
      <c r="A769" s="465"/>
      <c r="B769" s="466" t="s">
        <v>1633</v>
      </c>
      <c r="C769" s="467">
        <v>329</v>
      </c>
      <c r="D769" s="468">
        <v>0</v>
      </c>
      <c r="E769" s="468">
        <v>0</v>
      </c>
      <c r="F769" s="468">
        <v>1</v>
      </c>
      <c r="G769" s="468">
        <v>0</v>
      </c>
      <c r="H769" s="468">
        <v>16</v>
      </c>
      <c r="I769" s="468">
        <v>38</v>
      </c>
      <c r="J769" s="468">
        <v>49</v>
      </c>
      <c r="K769" s="468">
        <v>60</v>
      </c>
      <c r="L769" s="468">
        <v>81</v>
      </c>
      <c r="M769" s="468">
        <v>59</v>
      </c>
      <c r="N769" s="468">
        <v>22</v>
      </c>
      <c r="O769" s="469">
        <v>3</v>
      </c>
      <c r="P769" s="460"/>
    </row>
    <row r="770" spans="1:16" s="453" customFormat="1" x14ac:dyDescent="0.2">
      <c r="A770" s="465"/>
      <c r="B770" s="466" t="s">
        <v>177</v>
      </c>
      <c r="C770" s="467">
        <v>184688</v>
      </c>
      <c r="D770" s="468">
        <v>5007</v>
      </c>
      <c r="E770" s="468">
        <v>6592</v>
      </c>
      <c r="F770" s="468">
        <v>6324</v>
      </c>
      <c r="G770" s="468">
        <v>8092</v>
      </c>
      <c r="H770" s="468">
        <v>17862</v>
      </c>
      <c r="I770" s="468">
        <v>25735</v>
      </c>
      <c r="J770" s="468">
        <v>25472</v>
      </c>
      <c r="K770" s="468">
        <v>22065</v>
      </c>
      <c r="L770" s="468">
        <v>31861</v>
      </c>
      <c r="M770" s="468">
        <v>21224</v>
      </c>
      <c r="N770" s="468">
        <v>10436</v>
      </c>
      <c r="O770" s="469">
        <v>4018</v>
      </c>
      <c r="P770" s="460"/>
    </row>
    <row r="771" spans="1:16" s="453" customFormat="1" x14ac:dyDescent="0.2">
      <c r="A771" s="465"/>
      <c r="B771" s="466" t="s">
        <v>1634</v>
      </c>
      <c r="C771" s="467">
        <v>14</v>
      </c>
      <c r="D771" s="468">
        <v>0</v>
      </c>
      <c r="E771" s="468">
        <v>0</v>
      </c>
      <c r="F771" s="468">
        <v>0</v>
      </c>
      <c r="G771" s="468">
        <v>0</v>
      </c>
      <c r="H771" s="468">
        <v>1</v>
      </c>
      <c r="I771" s="468">
        <v>1</v>
      </c>
      <c r="J771" s="468">
        <v>4</v>
      </c>
      <c r="K771" s="468">
        <v>3</v>
      </c>
      <c r="L771" s="468">
        <v>3</v>
      </c>
      <c r="M771" s="468">
        <v>1</v>
      </c>
      <c r="N771" s="468">
        <v>1</v>
      </c>
      <c r="O771" s="469">
        <v>0</v>
      </c>
      <c r="P771" s="460"/>
    </row>
    <row r="772" spans="1:16" s="453" customFormat="1" x14ac:dyDescent="0.2">
      <c r="A772" s="465"/>
      <c r="B772" s="466" t="s">
        <v>1635</v>
      </c>
      <c r="C772" s="467">
        <v>8</v>
      </c>
      <c r="D772" s="468">
        <v>0</v>
      </c>
      <c r="E772" s="468">
        <v>0</v>
      </c>
      <c r="F772" s="468">
        <v>0</v>
      </c>
      <c r="G772" s="468">
        <v>1</v>
      </c>
      <c r="H772" s="468">
        <v>2</v>
      </c>
      <c r="I772" s="468">
        <v>1</v>
      </c>
      <c r="J772" s="468">
        <v>2</v>
      </c>
      <c r="K772" s="468">
        <v>0</v>
      </c>
      <c r="L772" s="468">
        <v>1</v>
      </c>
      <c r="M772" s="468">
        <v>1</v>
      </c>
      <c r="N772" s="468">
        <v>0</v>
      </c>
      <c r="O772" s="469">
        <v>0</v>
      </c>
      <c r="P772" s="460"/>
    </row>
    <row r="773" spans="1:16" s="453" customFormat="1" x14ac:dyDescent="0.2">
      <c r="A773" s="465"/>
      <c r="B773" s="466" t="s">
        <v>1636</v>
      </c>
      <c r="C773" s="467">
        <v>56</v>
      </c>
      <c r="D773" s="468">
        <v>0</v>
      </c>
      <c r="E773" s="468">
        <v>0</v>
      </c>
      <c r="F773" s="468">
        <v>0</v>
      </c>
      <c r="G773" s="468">
        <v>0</v>
      </c>
      <c r="H773" s="468">
        <v>4</v>
      </c>
      <c r="I773" s="468">
        <v>10</v>
      </c>
      <c r="J773" s="468">
        <v>11</v>
      </c>
      <c r="K773" s="468">
        <v>6</v>
      </c>
      <c r="L773" s="468">
        <v>15</v>
      </c>
      <c r="M773" s="468">
        <v>8</v>
      </c>
      <c r="N773" s="468">
        <v>0</v>
      </c>
      <c r="O773" s="469">
        <v>2</v>
      </c>
      <c r="P773" s="460"/>
    </row>
    <row r="774" spans="1:16" s="453" customFormat="1" x14ac:dyDescent="0.2">
      <c r="A774" s="465"/>
      <c r="B774" s="466" t="s">
        <v>158</v>
      </c>
      <c r="C774" s="467">
        <v>58629</v>
      </c>
      <c r="D774" s="468">
        <v>1505</v>
      </c>
      <c r="E774" s="468">
        <v>2310</v>
      </c>
      <c r="F774" s="468">
        <v>2086</v>
      </c>
      <c r="G774" s="468">
        <v>2481</v>
      </c>
      <c r="H774" s="468">
        <v>5279</v>
      </c>
      <c r="I774" s="468">
        <v>7152</v>
      </c>
      <c r="J774" s="468">
        <v>7553</v>
      </c>
      <c r="K774" s="468">
        <v>6659</v>
      </c>
      <c r="L774" s="468">
        <v>10449</v>
      </c>
      <c r="M774" s="468">
        <v>7840</v>
      </c>
      <c r="N774" s="468">
        <v>3801</v>
      </c>
      <c r="O774" s="469">
        <v>1514</v>
      </c>
      <c r="P774" s="460"/>
    </row>
    <row r="775" spans="1:16" s="453" customFormat="1" x14ac:dyDescent="0.2">
      <c r="A775" s="658" t="s">
        <v>68</v>
      </c>
      <c r="B775" s="461" t="s">
        <v>10</v>
      </c>
      <c r="C775" s="462">
        <v>1698</v>
      </c>
      <c r="D775" s="463">
        <v>39</v>
      </c>
      <c r="E775" s="463">
        <v>30</v>
      </c>
      <c r="F775" s="463">
        <v>41</v>
      </c>
      <c r="G775" s="463">
        <v>110</v>
      </c>
      <c r="H775" s="463">
        <v>106</v>
      </c>
      <c r="I775" s="463">
        <v>158</v>
      </c>
      <c r="J775" s="463">
        <v>190</v>
      </c>
      <c r="K775" s="463">
        <v>177</v>
      </c>
      <c r="L775" s="463">
        <v>359</v>
      </c>
      <c r="M775" s="463">
        <v>290</v>
      </c>
      <c r="N775" s="463">
        <v>152</v>
      </c>
      <c r="O775" s="464">
        <v>46</v>
      </c>
      <c r="P775" s="460"/>
    </row>
    <row r="776" spans="1:16" s="453" customFormat="1" x14ac:dyDescent="0.2">
      <c r="A776" s="465"/>
      <c r="B776" s="466" t="s">
        <v>1637</v>
      </c>
      <c r="C776" s="467">
        <v>1</v>
      </c>
      <c r="D776" s="468">
        <v>0</v>
      </c>
      <c r="E776" s="468">
        <v>0</v>
      </c>
      <c r="F776" s="468">
        <v>0</v>
      </c>
      <c r="G776" s="468">
        <v>0</v>
      </c>
      <c r="H776" s="468">
        <v>0</v>
      </c>
      <c r="I776" s="468">
        <v>0</v>
      </c>
      <c r="J776" s="468">
        <v>1</v>
      </c>
      <c r="K776" s="468">
        <v>0</v>
      </c>
      <c r="L776" s="468">
        <v>0</v>
      </c>
      <c r="M776" s="468">
        <v>0</v>
      </c>
      <c r="N776" s="468">
        <v>0</v>
      </c>
      <c r="O776" s="469">
        <v>0</v>
      </c>
      <c r="P776" s="460"/>
    </row>
    <row r="777" spans="1:16" s="453" customFormat="1" x14ac:dyDescent="0.2">
      <c r="A777" s="465"/>
      <c r="B777" s="466" t="s">
        <v>1638</v>
      </c>
      <c r="C777" s="467">
        <v>1664</v>
      </c>
      <c r="D777" s="468">
        <v>36</v>
      </c>
      <c r="E777" s="468">
        <v>29</v>
      </c>
      <c r="F777" s="468">
        <v>40</v>
      </c>
      <c r="G777" s="468">
        <v>110</v>
      </c>
      <c r="H777" s="468">
        <v>102</v>
      </c>
      <c r="I777" s="468">
        <v>154</v>
      </c>
      <c r="J777" s="468">
        <v>186</v>
      </c>
      <c r="K777" s="468">
        <v>175</v>
      </c>
      <c r="L777" s="468">
        <v>353</v>
      </c>
      <c r="M777" s="468">
        <v>285</v>
      </c>
      <c r="N777" s="468">
        <v>150</v>
      </c>
      <c r="O777" s="469">
        <v>44</v>
      </c>
      <c r="P777" s="460"/>
    </row>
    <row r="778" spans="1:16" s="453" customFormat="1" x14ac:dyDescent="0.2">
      <c r="A778" s="465"/>
      <c r="B778" s="466" t="s">
        <v>1639</v>
      </c>
      <c r="C778" s="467">
        <v>1</v>
      </c>
      <c r="D778" s="468">
        <v>0</v>
      </c>
      <c r="E778" s="468">
        <v>0</v>
      </c>
      <c r="F778" s="468">
        <v>0</v>
      </c>
      <c r="G778" s="468">
        <v>0</v>
      </c>
      <c r="H778" s="468">
        <v>0</v>
      </c>
      <c r="I778" s="468">
        <v>0</v>
      </c>
      <c r="J778" s="468">
        <v>0</v>
      </c>
      <c r="K778" s="468">
        <v>0</v>
      </c>
      <c r="L778" s="468">
        <v>1</v>
      </c>
      <c r="M778" s="468">
        <v>0</v>
      </c>
      <c r="N778" s="468">
        <v>0</v>
      </c>
      <c r="O778" s="469">
        <v>0</v>
      </c>
      <c r="P778" s="460"/>
    </row>
    <row r="779" spans="1:16" s="453" customFormat="1" x14ac:dyDescent="0.2">
      <c r="A779" s="465"/>
      <c r="B779" s="466" t="s">
        <v>1640</v>
      </c>
      <c r="C779" s="467">
        <v>2</v>
      </c>
      <c r="D779" s="468">
        <v>0</v>
      </c>
      <c r="E779" s="468">
        <v>0</v>
      </c>
      <c r="F779" s="468">
        <v>0</v>
      </c>
      <c r="G779" s="468">
        <v>0</v>
      </c>
      <c r="H779" s="468">
        <v>0</v>
      </c>
      <c r="I779" s="468">
        <v>0</v>
      </c>
      <c r="J779" s="468">
        <v>0</v>
      </c>
      <c r="K779" s="468">
        <v>0</v>
      </c>
      <c r="L779" s="468">
        <v>0</v>
      </c>
      <c r="M779" s="468">
        <v>2</v>
      </c>
      <c r="N779" s="468">
        <v>0</v>
      </c>
      <c r="O779" s="469">
        <v>0</v>
      </c>
      <c r="P779" s="460"/>
    </row>
    <row r="780" spans="1:16" s="453" customFormat="1" x14ac:dyDescent="0.2">
      <c r="A780" s="465"/>
      <c r="B780" s="466" t="s">
        <v>1641</v>
      </c>
      <c r="C780" s="467">
        <v>1</v>
      </c>
      <c r="D780" s="468">
        <v>1</v>
      </c>
      <c r="E780" s="468">
        <v>0</v>
      </c>
      <c r="F780" s="468">
        <v>0</v>
      </c>
      <c r="G780" s="468">
        <v>0</v>
      </c>
      <c r="H780" s="468">
        <v>0</v>
      </c>
      <c r="I780" s="468">
        <v>0</v>
      </c>
      <c r="J780" s="468">
        <v>0</v>
      </c>
      <c r="K780" s="468">
        <v>0</v>
      </c>
      <c r="L780" s="468">
        <v>0</v>
      </c>
      <c r="M780" s="468">
        <v>0</v>
      </c>
      <c r="N780" s="468">
        <v>0</v>
      </c>
      <c r="O780" s="469">
        <v>0</v>
      </c>
      <c r="P780" s="460"/>
    </row>
    <row r="781" spans="1:16" s="453" customFormat="1" x14ac:dyDescent="0.2">
      <c r="A781" s="465"/>
      <c r="B781" s="466" t="s">
        <v>1642</v>
      </c>
      <c r="C781" s="467">
        <v>2</v>
      </c>
      <c r="D781" s="468">
        <v>0</v>
      </c>
      <c r="E781" s="468">
        <v>0</v>
      </c>
      <c r="F781" s="468">
        <v>0</v>
      </c>
      <c r="G781" s="468">
        <v>0</v>
      </c>
      <c r="H781" s="468">
        <v>0</v>
      </c>
      <c r="I781" s="468">
        <v>0</v>
      </c>
      <c r="J781" s="468">
        <v>0</v>
      </c>
      <c r="K781" s="468">
        <v>0</v>
      </c>
      <c r="L781" s="468">
        <v>1</v>
      </c>
      <c r="M781" s="468">
        <v>1</v>
      </c>
      <c r="N781" s="468">
        <v>0</v>
      </c>
      <c r="O781" s="469">
        <v>0</v>
      </c>
      <c r="P781" s="460"/>
    </row>
    <row r="782" spans="1:16" s="453" customFormat="1" x14ac:dyDescent="0.2">
      <c r="A782" s="465"/>
      <c r="B782" s="466" t="s">
        <v>158</v>
      </c>
      <c r="C782" s="467">
        <v>27</v>
      </c>
      <c r="D782" s="468">
        <v>2</v>
      </c>
      <c r="E782" s="468">
        <v>1</v>
      </c>
      <c r="F782" s="468">
        <v>1</v>
      </c>
      <c r="G782" s="468">
        <v>0</v>
      </c>
      <c r="H782" s="468">
        <v>4</v>
      </c>
      <c r="I782" s="468">
        <v>4</v>
      </c>
      <c r="J782" s="468">
        <v>3</v>
      </c>
      <c r="K782" s="468">
        <v>2</v>
      </c>
      <c r="L782" s="468">
        <v>4</v>
      </c>
      <c r="M782" s="468">
        <v>2</v>
      </c>
      <c r="N782" s="468">
        <v>2</v>
      </c>
      <c r="O782" s="469">
        <v>2</v>
      </c>
      <c r="P782" s="460"/>
    </row>
    <row r="783" spans="1:16" s="453" customFormat="1" x14ac:dyDescent="0.2">
      <c r="A783" s="658" t="s">
        <v>70</v>
      </c>
      <c r="B783" s="461" t="s">
        <v>10</v>
      </c>
      <c r="C783" s="462">
        <v>8</v>
      </c>
      <c r="D783" s="463">
        <v>0</v>
      </c>
      <c r="E783" s="463">
        <v>0</v>
      </c>
      <c r="F783" s="463">
        <v>0</v>
      </c>
      <c r="G783" s="463">
        <v>0</v>
      </c>
      <c r="H783" s="463">
        <v>0</v>
      </c>
      <c r="I783" s="463">
        <v>2</v>
      </c>
      <c r="J783" s="463">
        <v>0</v>
      </c>
      <c r="K783" s="463">
        <v>1</v>
      </c>
      <c r="L783" s="463">
        <v>2</v>
      </c>
      <c r="M783" s="463">
        <v>2</v>
      </c>
      <c r="N783" s="463">
        <v>1</v>
      </c>
      <c r="O783" s="464">
        <v>0</v>
      </c>
      <c r="P783" s="460"/>
    </row>
    <row r="784" spans="1:16" s="453" customFormat="1" x14ac:dyDescent="0.2">
      <c r="A784" s="465"/>
      <c r="B784" s="466" t="s">
        <v>1643</v>
      </c>
      <c r="C784" s="467">
        <v>2</v>
      </c>
      <c r="D784" s="468">
        <v>0</v>
      </c>
      <c r="E784" s="468">
        <v>0</v>
      </c>
      <c r="F784" s="468">
        <v>0</v>
      </c>
      <c r="G784" s="468">
        <v>0</v>
      </c>
      <c r="H784" s="468">
        <v>0</v>
      </c>
      <c r="I784" s="468">
        <v>0</v>
      </c>
      <c r="J784" s="468">
        <v>0</v>
      </c>
      <c r="K784" s="468">
        <v>1</v>
      </c>
      <c r="L784" s="468">
        <v>0</v>
      </c>
      <c r="M784" s="468">
        <v>0</v>
      </c>
      <c r="N784" s="468">
        <v>1</v>
      </c>
      <c r="O784" s="469">
        <v>0</v>
      </c>
      <c r="P784" s="460"/>
    </row>
    <row r="785" spans="1:16" s="453" customFormat="1" x14ac:dyDescent="0.2">
      <c r="A785" s="465"/>
      <c r="B785" s="466" t="s">
        <v>158</v>
      </c>
      <c r="C785" s="467">
        <v>6</v>
      </c>
      <c r="D785" s="468">
        <v>0</v>
      </c>
      <c r="E785" s="468">
        <v>0</v>
      </c>
      <c r="F785" s="468">
        <v>0</v>
      </c>
      <c r="G785" s="468">
        <v>0</v>
      </c>
      <c r="H785" s="468">
        <v>0</v>
      </c>
      <c r="I785" s="468">
        <v>2</v>
      </c>
      <c r="J785" s="468">
        <v>0</v>
      </c>
      <c r="K785" s="468">
        <v>0</v>
      </c>
      <c r="L785" s="468">
        <v>2</v>
      </c>
      <c r="M785" s="468">
        <v>2</v>
      </c>
      <c r="N785" s="468">
        <v>0</v>
      </c>
      <c r="O785" s="469">
        <v>0</v>
      </c>
      <c r="P785" s="460"/>
    </row>
    <row r="786" spans="1:16" s="453" customFormat="1" x14ac:dyDescent="0.2">
      <c r="A786" s="658" t="s">
        <v>71</v>
      </c>
      <c r="B786" s="461" t="s">
        <v>10</v>
      </c>
      <c r="C786" s="462">
        <v>1891</v>
      </c>
      <c r="D786" s="463">
        <v>24</v>
      </c>
      <c r="E786" s="463">
        <v>32</v>
      </c>
      <c r="F786" s="463">
        <v>38</v>
      </c>
      <c r="G786" s="463">
        <v>77</v>
      </c>
      <c r="H786" s="463">
        <v>122</v>
      </c>
      <c r="I786" s="463">
        <v>238</v>
      </c>
      <c r="J786" s="463">
        <v>255</v>
      </c>
      <c r="K786" s="463">
        <v>249</v>
      </c>
      <c r="L786" s="463">
        <v>358</v>
      </c>
      <c r="M786" s="463">
        <v>288</v>
      </c>
      <c r="N786" s="463">
        <v>150</v>
      </c>
      <c r="O786" s="464">
        <v>60</v>
      </c>
      <c r="P786" s="460"/>
    </row>
    <row r="787" spans="1:16" s="453" customFormat="1" x14ac:dyDescent="0.2">
      <c r="A787" s="465"/>
      <c r="B787" s="466" t="s">
        <v>1644</v>
      </c>
      <c r="C787" s="467">
        <v>8</v>
      </c>
      <c r="D787" s="468">
        <v>0</v>
      </c>
      <c r="E787" s="468">
        <v>0</v>
      </c>
      <c r="F787" s="468">
        <v>0</v>
      </c>
      <c r="G787" s="468">
        <v>1</v>
      </c>
      <c r="H787" s="468">
        <v>0</v>
      </c>
      <c r="I787" s="468">
        <v>1</v>
      </c>
      <c r="J787" s="468">
        <v>1</v>
      </c>
      <c r="K787" s="468">
        <v>1</v>
      </c>
      <c r="L787" s="468">
        <v>2</v>
      </c>
      <c r="M787" s="468">
        <v>1</v>
      </c>
      <c r="N787" s="468">
        <v>0</v>
      </c>
      <c r="O787" s="469">
        <v>1</v>
      </c>
      <c r="P787" s="460"/>
    </row>
    <row r="788" spans="1:16" s="453" customFormat="1" x14ac:dyDescent="0.2">
      <c r="A788" s="465"/>
      <c r="B788" s="466" t="s">
        <v>178</v>
      </c>
      <c r="C788" s="467">
        <v>1858</v>
      </c>
      <c r="D788" s="468">
        <v>24</v>
      </c>
      <c r="E788" s="468">
        <v>32</v>
      </c>
      <c r="F788" s="468">
        <v>38</v>
      </c>
      <c r="G788" s="468">
        <v>76</v>
      </c>
      <c r="H788" s="468">
        <v>120</v>
      </c>
      <c r="I788" s="468">
        <v>234</v>
      </c>
      <c r="J788" s="468">
        <v>249</v>
      </c>
      <c r="K788" s="468">
        <v>247</v>
      </c>
      <c r="L788" s="468">
        <v>349</v>
      </c>
      <c r="M788" s="468">
        <v>281</v>
      </c>
      <c r="N788" s="468">
        <v>149</v>
      </c>
      <c r="O788" s="469">
        <v>59</v>
      </c>
      <c r="P788" s="460"/>
    </row>
    <row r="789" spans="1:16" s="453" customFormat="1" x14ac:dyDescent="0.2">
      <c r="A789" s="465"/>
      <c r="B789" s="466" t="s">
        <v>158</v>
      </c>
      <c r="C789" s="467">
        <v>25</v>
      </c>
      <c r="D789" s="468">
        <v>0</v>
      </c>
      <c r="E789" s="468">
        <v>0</v>
      </c>
      <c r="F789" s="468">
        <v>0</v>
      </c>
      <c r="G789" s="468">
        <v>0</v>
      </c>
      <c r="H789" s="468">
        <v>2</v>
      </c>
      <c r="I789" s="468">
        <v>3</v>
      </c>
      <c r="J789" s="468">
        <v>5</v>
      </c>
      <c r="K789" s="468">
        <v>1</v>
      </c>
      <c r="L789" s="468">
        <v>7</v>
      </c>
      <c r="M789" s="468">
        <v>6</v>
      </c>
      <c r="N789" s="468">
        <v>1</v>
      </c>
      <c r="O789" s="469">
        <v>0</v>
      </c>
      <c r="P789" s="460"/>
    </row>
    <row r="790" spans="1:16" s="453" customFormat="1" x14ac:dyDescent="0.2">
      <c r="A790" s="658" t="s">
        <v>72</v>
      </c>
      <c r="B790" s="461" t="s">
        <v>10</v>
      </c>
      <c r="C790" s="462">
        <v>11942</v>
      </c>
      <c r="D790" s="463">
        <v>238</v>
      </c>
      <c r="E790" s="463">
        <v>184</v>
      </c>
      <c r="F790" s="463">
        <v>217</v>
      </c>
      <c r="G790" s="463">
        <v>257</v>
      </c>
      <c r="H790" s="463">
        <v>490</v>
      </c>
      <c r="I790" s="463">
        <v>1051</v>
      </c>
      <c r="J790" s="463">
        <v>1147</v>
      </c>
      <c r="K790" s="463">
        <v>1329</v>
      </c>
      <c r="L790" s="463">
        <v>2528</v>
      </c>
      <c r="M790" s="463">
        <v>2283</v>
      </c>
      <c r="N790" s="463">
        <v>1636</v>
      </c>
      <c r="O790" s="464">
        <v>582</v>
      </c>
      <c r="P790" s="460"/>
    </row>
    <row r="791" spans="1:16" s="453" customFormat="1" x14ac:dyDescent="0.2">
      <c r="A791" s="465"/>
      <c r="B791" s="466" t="s">
        <v>1646</v>
      </c>
      <c r="C791" s="467">
        <v>112</v>
      </c>
      <c r="D791" s="468">
        <v>7</v>
      </c>
      <c r="E791" s="468">
        <v>1</v>
      </c>
      <c r="F791" s="468">
        <v>1</v>
      </c>
      <c r="G791" s="468">
        <v>3</v>
      </c>
      <c r="H791" s="468">
        <v>6</v>
      </c>
      <c r="I791" s="468">
        <v>10</v>
      </c>
      <c r="J791" s="468">
        <v>6</v>
      </c>
      <c r="K791" s="468">
        <v>7</v>
      </c>
      <c r="L791" s="468">
        <v>23</v>
      </c>
      <c r="M791" s="468">
        <v>23</v>
      </c>
      <c r="N791" s="468">
        <v>17</v>
      </c>
      <c r="O791" s="469">
        <v>8</v>
      </c>
      <c r="P791" s="460"/>
    </row>
    <row r="792" spans="1:16" s="453" customFormat="1" x14ac:dyDescent="0.2">
      <c r="A792" s="465"/>
      <c r="B792" s="466" t="s">
        <v>1649</v>
      </c>
      <c r="C792" s="467">
        <v>11</v>
      </c>
      <c r="D792" s="468">
        <v>1</v>
      </c>
      <c r="E792" s="468">
        <v>1</v>
      </c>
      <c r="F792" s="468">
        <v>1</v>
      </c>
      <c r="G792" s="468">
        <v>0</v>
      </c>
      <c r="H792" s="468">
        <v>0</v>
      </c>
      <c r="I792" s="468">
        <v>0</v>
      </c>
      <c r="J792" s="468">
        <v>3</v>
      </c>
      <c r="K792" s="468">
        <v>1</v>
      </c>
      <c r="L792" s="468">
        <v>3</v>
      </c>
      <c r="M792" s="468">
        <v>0</v>
      </c>
      <c r="N792" s="468">
        <v>0</v>
      </c>
      <c r="O792" s="469">
        <v>1</v>
      </c>
      <c r="P792" s="460"/>
    </row>
    <row r="793" spans="1:16" s="453" customFormat="1" x14ac:dyDescent="0.2">
      <c r="A793" s="465"/>
      <c r="B793" s="466" t="s">
        <v>1651</v>
      </c>
      <c r="C793" s="467">
        <v>1</v>
      </c>
      <c r="D793" s="468">
        <v>0</v>
      </c>
      <c r="E793" s="468">
        <v>0</v>
      </c>
      <c r="F793" s="468">
        <v>0</v>
      </c>
      <c r="G793" s="468">
        <v>0</v>
      </c>
      <c r="H793" s="468">
        <v>0</v>
      </c>
      <c r="I793" s="468">
        <v>0</v>
      </c>
      <c r="J793" s="468">
        <v>1</v>
      </c>
      <c r="K793" s="468">
        <v>0</v>
      </c>
      <c r="L793" s="468">
        <v>0</v>
      </c>
      <c r="M793" s="468">
        <v>0</v>
      </c>
      <c r="N793" s="468">
        <v>0</v>
      </c>
      <c r="O793" s="469">
        <v>0</v>
      </c>
      <c r="P793" s="460"/>
    </row>
    <row r="794" spans="1:16" s="453" customFormat="1" x14ac:dyDescent="0.2">
      <c r="A794" s="465"/>
      <c r="B794" s="466" t="s">
        <v>1652</v>
      </c>
      <c r="C794" s="467">
        <v>1</v>
      </c>
      <c r="D794" s="468">
        <v>0</v>
      </c>
      <c r="E794" s="468">
        <v>0</v>
      </c>
      <c r="F794" s="468">
        <v>0</v>
      </c>
      <c r="G794" s="468">
        <v>0</v>
      </c>
      <c r="H794" s="468">
        <v>0</v>
      </c>
      <c r="I794" s="468">
        <v>0</v>
      </c>
      <c r="J794" s="468">
        <v>0</v>
      </c>
      <c r="K794" s="468">
        <v>0</v>
      </c>
      <c r="L794" s="468">
        <v>1</v>
      </c>
      <c r="M794" s="468">
        <v>0</v>
      </c>
      <c r="N794" s="468">
        <v>0</v>
      </c>
      <c r="O794" s="469">
        <v>0</v>
      </c>
      <c r="P794" s="460"/>
    </row>
    <row r="795" spans="1:16" s="453" customFormat="1" x14ac:dyDescent="0.2">
      <c r="A795" s="465"/>
      <c r="B795" s="466" t="s">
        <v>1653</v>
      </c>
      <c r="C795" s="467">
        <v>4</v>
      </c>
      <c r="D795" s="468">
        <v>0</v>
      </c>
      <c r="E795" s="468">
        <v>0</v>
      </c>
      <c r="F795" s="468">
        <v>0</v>
      </c>
      <c r="G795" s="468">
        <v>0</v>
      </c>
      <c r="H795" s="468">
        <v>0</v>
      </c>
      <c r="I795" s="468">
        <v>1</v>
      </c>
      <c r="J795" s="468">
        <v>0</v>
      </c>
      <c r="K795" s="468">
        <v>0</v>
      </c>
      <c r="L795" s="468">
        <v>0</v>
      </c>
      <c r="M795" s="468">
        <v>0</v>
      </c>
      <c r="N795" s="468">
        <v>1</v>
      </c>
      <c r="O795" s="469">
        <v>2</v>
      </c>
      <c r="P795" s="460"/>
    </row>
    <row r="796" spans="1:16" s="453" customFormat="1" x14ac:dyDescent="0.2">
      <c r="A796" s="465"/>
      <c r="B796" s="466" t="s">
        <v>180</v>
      </c>
      <c r="C796" s="467">
        <v>285</v>
      </c>
      <c r="D796" s="468">
        <v>7</v>
      </c>
      <c r="E796" s="468">
        <v>7</v>
      </c>
      <c r="F796" s="468">
        <v>8</v>
      </c>
      <c r="G796" s="468">
        <v>11</v>
      </c>
      <c r="H796" s="468">
        <v>10</v>
      </c>
      <c r="I796" s="468">
        <v>19</v>
      </c>
      <c r="J796" s="468">
        <v>44</v>
      </c>
      <c r="K796" s="468">
        <v>34</v>
      </c>
      <c r="L796" s="468">
        <v>60</v>
      </c>
      <c r="M796" s="468">
        <v>42</v>
      </c>
      <c r="N796" s="468">
        <v>31</v>
      </c>
      <c r="O796" s="469">
        <v>12</v>
      </c>
      <c r="P796" s="460"/>
    </row>
    <row r="797" spans="1:16" s="453" customFormat="1" x14ac:dyDescent="0.2">
      <c r="A797" s="465"/>
      <c r="B797" s="466" t="s">
        <v>1655</v>
      </c>
      <c r="C797" s="467">
        <v>8</v>
      </c>
      <c r="D797" s="468">
        <v>0</v>
      </c>
      <c r="E797" s="468">
        <v>0</v>
      </c>
      <c r="F797" s="468">
        <v>0</v>
      </c>
      <c r="G797" s="468">
        <v>0</v>
      </c>
      <c r="H797" s="468">
        <v>0</v>
      </c>
      <c r="I797" s="468">
        <v>2</v>
      </c>
      <c r="J797" s="468">
        <v>2</v>
      </c>
      <c r="K797" s="468">
        <v>0</v>
      </c>
      <c r="L797" s="468">
        <v>1</v>
      </c>
      <c r="M797" s="468">
        <v>1</v>
      </c>
      <c r="N797" s="468">
        <v>2</v>
      </c>
      <c r="O797" s="469">
        <v>0</v>
      </c>
      <c r="P797" s="460"/>
    </row>
    <row r="798" spans="1:16" s="453" customFormat="1" x14ac:dyDescent="0.2">
      <c r="A798" s="465"/>
      <c r="B798" s="466" t="s">
        <v>1656</v>
      </c>
      <c r="C798" s="467">
        <v>1</v>
      </c>
      <c r="D798" s="468">
        <v>0</v>
      </c>
      <c r="E798" s="468">
        <v>0</v>
      </c>
      <c r="F798" s="468">
        <v>0</v>
      </c>
      <c r="G798" s="468">
        <v>0</v>
      </c>
      <c r="H798" s="468">
        <v>0</v>
      </c>
      <c r="I798" s="468">
        <v>0</v>
      </c>
      <c r="J798" s="468">
        <v>0</v>
      </c>
      <c r="K798" s="468">
        <v>0</v>
      </c>
      <c r="L798" s="468">
        <v>0</v>
      </c>
      <c r="M798" s="468">
        <v>1</v>
      </c>
      <c r="N798" s="468">
        <v>0</v>
      </c>
      <c r="O798" s="469">
        <v>0</v>
      </c>
      <c r="P798" s="460"/>
    </row>
    <row r="799" spans="1:16" s="453" customFormat="1" x14ac:dyDescent="0.2">
      <c r="A799" s="465"/>
      <c r="B799" s="466" t="s">
        <v>1658</v>
      </c>
      <c r="C799" s="467">
        <v>41</v>
      </c>
      <c r="D799" s="468">
        <v>1</v>
      </c>
      <c r="E799" s="468">
        <v>0</v>
      </c>
      <c r="F799" s="468">
        <v>2</v>
      </c>
      <c r="G799" s="468">
        <v>4</v>
      </c>
      <c r="H799" s="468">
        <v>1</v>
      </c>
      <c r="I799" s="468">
        <v>5</v>
      </c>
      <c r="J799" s="468">
        <v>5</v>
      </c>
      <c r="K799" s="468">
        <v>5</v>
      </c>
      <c r="L799" s="468">
        <v>7</v>
      </c>
      <c r="M799" s="468">
        <v>6</v>
      </c>
      <c r="N799" s="468">
        <v>4</v>
      </c>
      <c r="O799" s="469">
        <v>1</v>
      </c>
      <c r="P799" s="460"/>
    </row>
    <row r="800" spans="1:16" s="453" customFormat="1" x14ac:dyDescent="0.2">
      <c r="A800" s="465"/>
      <c r="B800" s="466" t="s">
        <v>1659</v>
      </c>
      <c r="C800" s="467">
        <v>12</v>
      </c>
      <c r="D800" s="468">
        <v>0</v>
      </c>
      <c r="E800" s="468">
        <v>0</v>
      </c>
      <c r="F800" s="468">
        <v>0</v>
      </c>
      <c r="G800" s="468">
        <v>0</v>
      </c>
      <c r="H800" s="468">
        <v>1</v>
      </c>
      <c r="I800" s="468">
        <v>0</v>
      </c>
      <c r="J800" s="468">
        <v>4</v>
      </c>
      <c r="K800" s="468">
        <v>3</v>
      </c>
      <c r="L800" s="468">
        <v>1</v>
      </c>
      <c r="M800" s="468">
        <v>3</v>
      </c>
      <c r="N800" s="468">
        <v>0</v>
      </c>
      <c r="O800" s="469">
        <v>0</v>
      </c>
      <c r="P800" s="460"/>
    </row>
    <row r="801" spans="1:16" s="453" customFormat="1" x14ac:dyDescent="0.2">
      <c r="A801" s="465"/>
      <c r="B801" s="466" t="s">
        <v>1660</v>
      </c>
      <c r="C801" s="467">
        <v>222</v>
      </c>
      <c r="D801" s="468">
        <v>6</v>
      </c>
      <c r="E801" s="468">
        <v>5</v>
      </c>
      <c r="F801" s="468">
        <v>6</v>
      </c>
      <c r="G801" s="468">
        <v>8</v>
      </c>
      <c r="H801" s="468">
        <v>11</v>
      </c>
      <c r="I801" s="468">
        <v>22</v>
      </c>
      <c r="J801" s="468">
        <v>29</v>
      </c>
      <c r="K801" s="468">
        <v>27</v>
      </c>
      <c r="L801" s="468">
        <v>30</v>
      </c>
      <c r="M801" s="468">
        <v>28</v>
      </c>
      <c r="N801" s="468">
        <v>40</v>
      </c>
      <c r="O801" s="469">
        <v>10</v>
      </c>
      <c r="P801" s="460"/>
    </row>
    <row r="802" spans="1:16" s="453" customFormat="1" x14ac:dyDescent="0.2">
      <c r="A802" s="465"/>
      <c r="B802" s="466" t="s">
        <v>1661</v>
      </c>
      <c r="C802" s="467">
        <v>154</v>
      </c>
      <c r="D802" s="468">
        <v>2</v>
      </c>
      <c r="E802" s="468">
        <v>1</v>
      </c>
      <c r="F802" s="468">
        <v>5</v>
      </c>
      <c r="G802" s="468">
        <v>3</v>
      </c>
      <c r="H802" s="468">
        <v>5</v>
      </c>
      <c r="I802" s="468">
        <v>29</v>
      </c>
      <c r="J802" s="468">
        <v>18</v>
      </c>
      <c r="K802" s="468">
        <v>14</v>
      </c>
      <c r="L802" s="468">
        <v>24</v>
      </c>
      <c r="M802" s="468">
        <v>27</v>
      </c>
      <c r="N802" s="468">
        <v>21</v>
      </c>
      <c r="O802" s="469">
        <v>5</v>
      </c>
      <c r="P802" s="460"/>
    </row>
    <row r="803" spans="1:16" s="453" customFormat="1" x14ac:dyDescent="0.2">
      <c r="A803" s="465"/>
      <c r="B803" s="466" t="s">
        <v>1662</v>
      </c>
      <c r="C803" s="467">
        <v>2</v>
      </c>
      <c r="D803" s="468">
        <v>0</v>
      </c>
      <c r="E803" s="468">
        <v>0</v>
      </c>
      <c r="F803" s="468">
        <v>0</v>
      </c>
      <c r="G803" s="468">
        <v>0</v>
      </c>
      <c r="H803" s="468">
        <v>0</v>
      </c>
      <c r="I803" s="468">
        <v>0</v>
      </c>
      <c r="J803" s="468">
        <v>1</v>
      </c>
      <c r="K803" s="468">
        <v>1</v>
      </c>
      <c r="L803" s="468">
        <v>0</v>
      </c>
      <c r="M803" s="468">
        <v>0</v>
      </c>
      <c r="N803" s="468">
        <v>0</v>
      </c>
      <c r="O803" s="469">
        <v>0</v>
      </c>
      <c r="P803" s="460"/>
    </row>
    <row r="804" spans="1:16" s="453" customFormat="1" x14ac:dyDescent="0.2">
      <c r="A804" s="465"/>
      <c r="B804" s="466" t="s">
        <v>1663</v>
      </c>
      <c r="C804" s="467">
        <v>12</v>
      </c>
      <c r="D804" s="468">
        <v>1</v>
      </c>
      <c r="E804" s="468">
        <v>0</v>
      </c>
      <c r="F804" s="468">
        <v>0</v>
      </c>
      <c r="G804" s="468">
        <v>1</v>
      </c>
      <c r="H804" s="468">
        <v>0</v>
      </c>
      <c r="I804" s="468">
        <v>2</v>
      </c>
      <c r="J804" s="468">
        <v>2</v>
      </c>
      <c r="K804" s="468">
        <v>3</v>
      </c>
      <c r="L804" s="468">
        <v>1</v>
      </c>
      <c r="M804" s="468">
        <v>1</v>
      </c>
      <c r="N804" s="468">
        <v>0</v>
      </c>
      <c r="O804" s="469">
        <v>1</v>
      </c>
      <c r="P804" s="460"/>
    </row>
    <row r="805" spans="1:16" s="453" customFormat="1" x14ac:dyDescent="0.2">
      <c r="A805" s="465"/>
      <c r="B805" s="466" t="s">
        <v>1664</v>
      </c>
      <c r="C805" s="467">
        <v>6</v>
      </c>
      <c r="D805" s="468">
        <v>0</v>
      </c>
      <c r="E805" s="468">
        <v>0</v>
      </c>
      <c r="F805" s="468">
        <v>0</v>
      </c>
      <c r="G805" s="468">
        <v>0</v>
      </c>
      <c r="H805" s="468">
        <v>0</v>
      </c>
      <c r="I805" s="468">
        <v>0</v>
      </c>
      <c r="J805" s="468">
        <v>0</v>
      </c>
      <c r="K805" s="468">
        <v>1</v>
      </c>
      <c r="L805" s="468">
        <v>3</v>
      </c>
      <c r="M805" s="468">
        <v>1</v>
      </c>
      <c r="N805" s="468">
        <v>1</v>
      </c>
      <c r="O805" s="469">
        <v>0</v>
      </c>
      <c r="P805" s="460"/>
    </row>
    <row r="806" spans="1:16" s="453" customFormat="1" x14ac:dyDescent="0.2">
      <c r="A806" s="465"/>
      <c r="B806" s="466" t="s">
        <v>1665</v>
      </c>
      <c r="C806" s="467">
        <v>30</v>
      </c>
      <c r="D806" s="468">
        <v>1</v>
      </c>
      <c r="E806" s="468">
        <v>1</v>
      </c>
      <c r="F806" s="468">
        <v>1</v>
      </c>
      <c r="G806" s="468">
        <v>0</v>
      </c>
      <c r="H806" s="468">
        <v>2</v>
      </c>
      <c r="I806" s="468">
        <v>2</v>
      </c>
      <c r="J806" s="468">
        <v>3</v>
      </c>
      <c r="K806" s="468">
        <v>2</v>
      </c>
      <c r="L806" s="468">
        <v>7</v>
      </c>
      <c r="M806" s="468">
        <v>6</v>
      </c>
      <c r="N806" s="468">
        <v>2</v>
      </c>
      <c r="O806" s="469">
        <v>3</v>
      </c>
      <c r="P806" s="460"/>
    </row>
    <row r="807" spans="1:16" s="453" customFormat="1" x14ac:dyDescent="0.2">
      <c r="A807" s="465"/>
      <c r="B807" s="466" t="s">
        <v>179</v>
      </c>
      <c r="C807" s="467">
        <v>11017</v>
      </c>
      <c r="D807" s="468">
        <v>212</v>
      </c>
      <c r="E807" s="468">
        <v>168</v>
      </c>
      <c r="F807" s="468">
        <v>193</v>
      </c>
      <c r="G807" s="468">
        <v>226</v>
      </c>
      <c r="H807" s="468">
        <v>451</v>
      </c>
      <c r="I807" s="468">
        <v>959</v>
      </c>
      <c r="J807" s="468">
        <v>1023</v>
      </c>
      <c r="K807" s="468">
        <v>1229</v>
      </c>
      <c r="L807" s="468">
        <v>2362</v>
      </c>
      <c r="M807" s="468">
        <v>2140</v>
      </c>
      <c r="N807" s="468">
        <v>1516</v>
      </c>
      <c r="O807" s="469">
        <v>538</v>
      </c>
      <c r="P807" s="460"/>
    </row>
    <row r="808" spans="1:16" s="453" customFormat="1" x14ac:dyDescent="0.2">
      <c r="A808" s="465"/>
      <c r="B808" s="466" t="s">
        <v>1667</v>
      </c>
      <c r="C808" s="467">
        <v>1</v>
      </c>
      <c r="D808" s="468">
        <v>0</v>
      </c>
      <c r="E808" s="468">
        <v>0</v>
      </c>
      <c r="F808" s="468">
        <v>0</v>
      </c>
      <c r="G808" s="468">
        <v>0</v>
      </c>
      <c r="H808" s="468">
        <v>0</v>
      </c>
      <c r="I808" s="468">
        <v>0</v>
      </c>
      <c r="J808" s="468">
        <v>1</v>
      </c>
      <c r="K808" s="468">
        <v>0</v>
      </c>
      <c r="L808" s="468">
        <v>0</v>
      </c>
      <c r="M808" s="468">
        <v>0</v>
      </c>
      <c r="N808" s="468">
        <v>0</v>
      </c>
      <c r="O808" s="469">
        <v>0</v>
      </c>
      <c r="P808" s="460"/>
    </row>
    <row r="809" spans="1:16" s="453" customFormat="1" x14ac:dyDescent="0.2">
      <c r="A809" s="465"/>
      <c r="B809" s="466" t="s">
        <v>1669</v>
      </c>
      <c r="C809" s="467">
        <v>1</v>
      </c>
      <c r="D809" s="468">
        <v>0</v>
      </c>
      <c r="E809" s="468">
        <v>0</v>
      </c>
      <c r="F809" s="468">
        <v>0</v>
      </c>
      <c r="G809" s="468">
        <v>0</v>
      </c>
      <c r="H809" s="468">
        <v>0</v>
      </c>
      <c r="I809" s="468">
        <v>0</v>
      </c>
      <c r="J809" s="468">
        <v>0</v>
      </c>
      <c r="K809" s="468">
        <v>0</v>
      </c>
      <c r="L809" s="468">
        <v>0</v>
      </c>
      <c r="M809" s="468">
        <v>1</v>
      </c>
      <c r="N809" s="468">
        <v>0</v>
      </c>
      <c r="O809" s="469">
        <v>0</v>
      </c>
      <c r="P809" s="460"/>
    </row>
    <row r="810" spans="1:16" s="453" customFormat="1" x14ac:dyDescent="0.2">
      <c r="A810" s="465"/>
      <c r="B810" s="466" t="s">
        <v>1671</v>
      </c>
      <c r="C810" s="467">
        <v>3</v>
      </c>
      <c r="D810" s="468">
        <v>0</v>
      </c>
      <c r="E810" s="468">
        <v>0</v>
      </c>
      <c r="F810" s="468">
        <v>0</v>
      </c>
      <c r="G810" s="468">
        <v>0</v>
      </c>
      <c r="H810" s="468">
        <v>2</v>
      </c>
      <c r="I810" s="468">
        <v>0</v>
      </c>
      <c r="J810" s="468">
        <v>0</v>
      </c>
      <c r="K810" s="468">
        <v>0</v>
      </c>
      <c r="L810" s="468">
        <v>1</v>
      </c>
      <c r="M810" s="468">
        <v>0</v>
      </c>
      <c r="N810" s="468">
        <v>0</v>
      </c>
      <c r="O810" s="469">
        <v>0</v>
      </c>
      <c r="P810" s="460"/>
    </row>
    <row r="811" spans="1:16" s="453" customFormat="1" x14ac:dyDescent="0.2">
      <c r="A811" s="465"/>
      <c r="B811" s="466" t="s">
        <v>158</v>
      </c>
      <c r="C811" s="467">
        <v>18</v>
      </c>
      <c r="D811" s="468">
        <v>0</v>
      </c>
      <c r="E811" s="468">
        <v>0</v>
      </c>
      <c r="F811" s="468">
        <v>0</v>
      </c>
      <c r="G811" s="468">
        <v>1</v>
      </c>
      <c r="H811" s="468">
        <v>1</v>
      </c>
      <c r="I811" s="468">
        <v>0</v>
      </c>
      <c r="J811" s="468">
        <v>5</v>
      </c>
      <c r="K811" s="468">
        <v>2</v>
      </c>
      <c r="L811" s="468">
        <v>4</v>
      </c>
      <c r="M811" s="468">
        <v>3</v>
      </c>
      <c r="N811" s="468">
        <v>1</v>
      </c>
      <c r="O811" s="469">
        <v>1</v>
      </c>
      <c r="P811" s="460"/>
    </row>
    <row r="812" spans="1:16" s="453" customFormat="1" x14ac:dyDescent="0.2">
      <c r="A812" s="658" t="s">
        <v>269</v>
      </c>
      <c r="B812" s="461" t="s">
        <v>10</v>
      </c>
      <c r="C812" s="462">
        <v>180467</v>
      </c>
      <c r="D812" s="463">
        <v>4358</v>
      </c>
      <c r="E812" s="463">
        <v>5267</v>
      </c>
      <c r="F812" s="463">
        <v>5458</v>
      </c>
      <c r="G812" s="463">
        <v>11874</v>
      </c>
      <c r="H812" s="463">
        <v>13350</v>
      </c>
      <c r="I812" s="463">
        <v>14969</v>
      </c>
      <c r="J812" s="463">
        <v>16095</v>
      </c>
      <c r="K812" s="463">
        <v>22002</v>
      </c>
      <c r="L812" s="463">
        <v>40784</v>
      </c>
      <c r="M812" s="463">
        <v>28930</v>
      </c>
      <c r="N812" s="463">
        <v>12748</v>
      </c>
      <c r="O812" s="464">
        <v>4632</v>
      </c>
      <c r="P812" s="460"/>
    </row>
    <row r="813" spans="1:16" s="453" customFormat="1" x14ac:dyDescent="0.2">
      <c r="A813" s="658" t="s">
        <v>73</v>
      </c>
      <c r="B813" s="461" t="s">
        <v>10</v>
      </c>
      <c r="C813" s="462">
        <v>6</v>
      </c>
      <c r="D813" s="463">
        <v>0</v>
      </c>
      <c r="E813" s="463">
        <v>0</v>
      </c>
      <c r="F813" s="463">
        <v>0</v>
      </c>
      <c r="G813" s="463">
        <v>0</v>
      </c>
      <c r="H813" s="463">
        <v>1</v>
      </c>
      <c r="I813" s="463">
        <v>3</v>
      </c>
      <c r="J813" s="463">
        <v>0</v>
      </c>
      <c r="K813" s="463">
        <v>1</v>
      </c>
      <c r="L813" s="463">
        <v>0</v>
      </c>
      <c r="M813" s="463">
        <v>1</v>
      </c>
      <c r="N813" s="463">
        <v>0</v>
      </c>
      <c r="O813" s="464">
        <v>0</v>
      </c>
      <c r="P813" s="460"/>
    </row>
    <row r="814" spans="1:16" s="453" customFormat="1" x14ac:dyDescent="0.2">
      <c r="A814" s="465"/>
      <c r="B814" s="466" t="s">
        <v>1672</v>
      </c>
      <c r="C814" s="467">
        <v>2</v>
      </c>
      <c r="D814" s="468">
        <v>0</v>
      </c>
      <c r="E814" s="468">
        <v>0</v>
      </c>
      <c r="F814" s="468">
        <v>0</v>
      </c>
      <c r="G814" s="468">
        <v>0</v>
      </c>
      <c r="H814" s="468">
        <v>0</v>
      </c>
      <c r="I814" s="468">
        <v>2</v>
      </c>
      <c r="J814" s="468">
        <v>0</v>
      </c>
      <c r="K814" s="468">
        <v>0</v>
      </c>
      <c r="L814" s="468">
        <v>0</v>
      </c>
      <c r="M814" s="468">
        <v>0</v>
      </c>
      <c r="N814" s="468">
        <v>0</v>
      </c>
      <c r="O814" s="469">
        <v>0</v>
      </c>
      <c r="P814" s="460"/>
    </row>
    <row r="815" spans="1:16" s="453" customFormat="1" x14ac:dyDescent="0.2">
      <c r="A815" s="465"/>
      <c r="B815" s="466" t="s">
        <v>1673</v>
      </c>
      <c r="C815" s="467">
        <v>2</v>
      </c>
      <c r="D815" s="468">
        <v>0</v>
      </c>
      <c r="E815" s="468">
        <v>0</v>
      </c>
      <c r="F815" s="468">
        <v>0</v>
      </c>
      <c r="G815" s="468">
        <v>0</v>
      </c>
      <c r="H815" s="468">
        <v>1</v>
      </c>
      <c r="I815" s="468">
        <v>0</v>
      </c>
      <c r="J815" s="468">
        <v>0</v>
      </c>
      <c r="K815" s="468">
        <v>1</v>
      </c>
      <c r="L815" s="468">
        <v>0</v>
      </c>
      <c r="M815" s="468">
        <v>0</v>
      </c>
      <c r="N815" s="468">
        <v>0</v>
      </c>
      <c r="O815" s="469">
        <v>0</v>
      </c>
      <c r="P815" s="460"/>
    </row>
    <row r="816" spans="1:16" s="453" customFormat="1" x14ac:dyDescent="0.2">
      <c r="A816" s="465"/>
      <c r="B816" s="466" t="s">
        <v>158</v>
      </c>
      <c r="C816" s="467">
        <v>2</v>
      </c>
      <c r="D816" s="468">
        <v>0</v>
      </c>
      <c r="E816" s="468">
        <v>0</v>
      </c>
      <c r="F816" s="468">
        <v>0</v>
      </c>
      <c r="G816" s="468">
        <v>0</v>
      </c>
      <c r="H816" s="468">
        <v>0</v>
      </c>
      <c r="I816" s="468">
        <v>1</v>
      </c>
      <c r="J816" s="468">
        <v>0</v>
      </c>
      <c r="K816" s="468">
        <v>0</v>
      </c>
      <c r="L816" s="468">
        <v>0</v>
      </c>
      <c r="M816" s="468">
        <v>1</v>
      </c>
      <c r="N816" s="468">
        <v>0</v>
      </c>
      <c r="O816" s="469">
        <v>0</v>
      </c>
      <c r="P816" s="460"/>
    </row>
    <row r="817" spans="1:16" s="453" customFormat="1" x14ac:dyDescent="0.2">
      <c r="A817" s="658" t="s">
        <v>75</v>
      </c>
      <c r="B817" s="461" t="s">
        <v>10</v>
      </c>
      <c r="C817" s="462">
        <v>25</v>
      </c>
      <c r="D817" s="463">
        <v>0</v>
      </c>
      <c r="E817" s="463">
        <v>0</v>
      </c>
      <c r="F817" s="463">
        <v>0</v>
      </c>
      <c r="G817" s="463">
        <v>0</v>
      </c>
      <c r="H817" s="463">
        <v>3</v>
      </c>
      <c r="I817" s="463">
        <v>2</v>
      </c>
      <c r="J817" s="463">
        <v>1</v>
      </c>
      <c r="K817" s="463">
        <v>3</v>
      </c>
      <c r="L817" s="463">
        <v>8</v>
      </c>
      <c r="M817" s="463">
        <v>8</v>
      </c>
      <c r="N817" s="463">
        <v>0</v>
      </c>
      <c r="O817" s="464">
        <v>0</v>
      </c>
      <c r="P817" s="460"/>
    </row>
    <row r="818" spans="1:16" s="453" customFormat="1" x14ac:dyDescent="0.2">
      <c r="A818" s="465"/>
      <c r="B818" s="466" t="s">
        <v>3241</v>
      </c>
      <c r="C818" s="467">
        <v>2</v>
      </c>
      <c r="D818" s="468">
        <v>0</v>
      </c>
      <c r="E818" s="468">
        <v>0</v>
      </c>
      <c r="F818" s="468">
        <v>0</v>
      </c>
      <c r="G818" s="468">
        <v>0</v>
      </c>
      <c r="H818" s="468">
        <v>0</v>
      </c>
      <c r="I818" s="468">
        <v>0</v>
      </c>
      <c r="J818" s="468">
        <v>0</v>
      </c>
      <c r="K818" s="468">
        <v>1</v>
      </c>
      <c r="L818" s="468">
        <v>1</v>
      </c>
      <c r="M818" s="468">
        <v>0</v>
      </c>
      <c r="N818" s="468">
        <v>0</v>
      </c>
      <c r="O818" s="469">
        <v>0</v>
      </c>
      <c r="P818" s="460"/>
    </row>
    <row r="819" spans="1:16" s="453" customFormat="1" x14ac:dyDescent="0.2">
      <c r="A819" s="465"/>
      <c r="B819" s="466" t="s">
        <v>3242</v>
      </c>
      <c r="C819" s="467">
        <v>2</v>
      </c>
      <c r="D819" s="468">
        <v>0</v>
      </c>
      <c r="E819" s="468">
        <v>0</v>
      </c>
      <c r="F819" s="468">
        <v>0</v>
      </c>
      <c r="G819" s="468">
        <v>0</v>
      </c>
      <c r="H819" s="468">
        <v>0</v>
      </c>
      <c r="I819" s="468">
        <v>0</v>
      </c>
      <c r="J819" s="468">
        <v>0</v>
      </c>
      <c r="K819" s="468">
        <v>0</v>
      </c>
      <c r="L819" s="468">
        <v>0</v>
      </c>
      <c r="M819" s="468">
        <v>2</v>
      </c>
      <c r="N819" s="468">
        <v>0</v>
      </c>
      <c r="O819" s="469">
        <v>0</v>
      </c>
      <c r="P819" s="460"/>
    </row>
    <row r="820" spans="1:16" s="453" customFormat="1" x14ac:dyDescent="0.2">
      <c r="A820" s="465"/>
      <c r="B820" s="466" t="s">
        <v>1676</v>
      </c>
      <c r="C820" s="467">
        <v>9</v>
      </c>
      <c r="D820" s="468">
        <v>0</v>
      </c>
      <c r="E820" s="468">
        <v>0</v>
      </c>
      <c r="F820" s="468">
        <v>0</v>
      </c>
      <c r="G820" s="468">
        <v>0</v>
      </c>
      <c r="H820" s="468">
        <v>0</v>
      </c>
      <c r="I820" s="468">
        <v>2</v>
      </c>
      <c r="J820" s="468">
        <v>0</v>
      </c>
      <c r="K820" s="468">
        <v>0</v>
      </c>
      <c r="L820" s="468">
        <v>3</v>
      </c>
      <c r="M820" s="468">
        <v>4</v>
      </c>
      <c r="N820" s="468">
        <v>0</v>
      </c>
      <c r="O820" s="469">
        <v>0</v>
      </c>
      <c r="P820" s="460"/>
    </row>
    <row r="821" spans="1:16" s="453" customFormat="1" x14ac:dyDescent="0.2">
      <c r="A821" s="465"/>
      <c r="B821" s="466" t="s">
        <v>158</v>
      </c>
      <c r="C821" s="467">
        <v>12</v>
      </c>
      <c r="D821" s="468">
        <v>0</v>
      </c>
      <c r="E821" s="468">
        <v>0</v>
      </c>
      <c r="F821" s="468">
        <v>0</v>
      </c>
      <c r="G821" s="468">
        <v>0</v>
      </c>
      <c r="H821" s="468">
        <v>3</v>
      </c>
      <c r="I821" s="468">
        <v>0</v>
      </c>
      <c r="J821" s="468">
        <v>1</v>
      </c>
      <c r="K821" s="468">
        <v>2</v>
      </c>
      <c r="L821" s="468">
        <v>4</v>
      </c>
      <c r="M821" s="468">
        <v>2</v>
      </c>
      <c r="N821" s="468">
        <v>0</v>
      </c>
      <c r="O821" s="469">
        <v>0</v>
      </c>
      <c r="P821" s="460"/>
    </row>
    <row r="822" spans="1:16" s="453" customFormat="1" x14ac:dyDescent="0.2">
      <c r="A822" s="658" t="s">
        <v>76</v>
      </c>
      <c r="B822" s="461" t="s">
        <v>10</v>
      </c>
      <c r="C822" s="462">
        <v>623</v>
      </c>
      <c r="D822" s="463">
        <v>10</v>
      </c>
      <c r="E822" s="463">
        <v>15</v>
      </c>
      <c r="F822" s="463">
        <v>18</v>
      </c>
      <c r="G822" s="463">
        <v>35</v>
      </c>
      <c r="H822" s="463">
        <v>22</v>
      </c>
      <c r="I822" s="463">
        <v>68</v>
      </c>
      <c r="J822" s="463">
        <v>66</v>
      </c>
      <c r="K822" s="463">
        <v>71</v>
      </c>
      <c r="L822" s="463">
        <v>124</v>
      </c>
      <c r="M822" s="463">
        <v>74</v>
      </c>
      <c r="N822" s="463">
        <v>83</v>
      </c>
      <c r="O822" s="464">
        <v>37</v>
      </c>
      <c r="P822" s="460"/>
    </row>
    <row r="823" spans="1:16" s="453" customFormat="1" x14ac:dyDescent="0.2">
      <c r="A823" s="465"/>
      <c r="B823" s="466" t="s">
        <v>1677</v>
      </c>
      <c r="C823" s="467">
        <v>4</v>
      </c>
      <c r="D823" s="468">
        <v>0</v>
      </c>
      <c r="E823" s="468">
        <v>0</v>
      </c>
      <c r="F823" s="468">
        <v>0</v>
      </c>
      <c r="G823" s="468">
        <v>0</v>
      </c>
      <c r="H823" s="468">
        <v>0</v>
      </c>
      <c r="I823" s="468">
        <v>1</v>
      </c>
      <c r="J823" s="468">
        <v>1</v>
      </c>
      <c r="K823" s="468">
        <v>0</v>
      </c>
      <c r="L823" s="468">
        <v>1</v>
      </c>
      <c r="M823" s="468">
        <v>1</v>
      </c>
      <c r="N823" s="468">
        <v>0</v>
      </c>
      <c r="O823" s="469">
        <v>0</v>
      </c>
      <c r="P823" s="460"/>
    </row>
    <row r="824" spans="1:16" s="453" customFormat="1" x14ac:dyDescent="0.2">
      <c r="A824" s="465"/>
      <c r="B824" s="466" t="s">
        <v>1678</v>
      </c>
      <c r="C824" s="467">
        <v>5</v>
      </c>
      <c r="D824" s="468">
        <v>1</v>
      </c>
      <c r="E824" s="468">
        <v>0</v>
      </c>
      <c r="F824" s="468">
        <v>0</v>
      </c>
      <c r="G824" s="468">
        <v>0</v>
      </c>
      <c r="H824" s="468">
        <v>0</v>
      </c>
      <c r="I824" s="468">
        <v>0</v>
      </c>
      <c r="J824" s="468">
        <v>0</v>
      </c>
      <c r="K824" s="468">
        <v>0</v>
      </c>
      <c r="L824" s="468">
        <v>0</v>
      </c>
      <c r="M824" s="468">
        <v>2</v>
      </c>
      <c r="N824" s="468">
        <v>2</v>
      </c>
      <c r="O824" s="469">
        <v>0</v>
      </c>
      <c r="P824" s="460"/>
    </row>
    <row r="825" spans="1:16" s="453" customFormat="1" x14ac:dyDescent="0.2">
      <c r="A825" s="465"/>
      <c r="B825" s="466" t="s">
        <v>1679</v>
      </c>
      <c r="C825" s="467">
        <v>546</v>
      </c>
      <c r="D825" s="468">
        <v>9</v>
      </c>
      <c r="E825" s="468">
        <v>14</v>
      </c>
      <c r="F825" s="468">
        <v>15</v>
      </c>
      <c r="G825" s="468">
        <v>32</v>
      </c>
      <c r="H825" s="468">
        <v>21</v>
      </c>
      <c r="I825" s="468">
        <v>59</v>
      </c>
      <c r="J825" s="468">
        <v>55</v>
      </c>
      <c r="K825" s="468">
        <v>62</v>
      </c>
      <c r="L825" s="468">
        <v>106</v>
      </c>
      <c r="M825" s="468">
        <v>63</v>
      </c>
      <c r="N825" s="468">
        <v>77</v>
      </c>
      <c r="O825" s="469">
        <v>33</v>
      </c>
      <c r="P825" s="460"/>
    </row>
    <row r="826" spans="1:16" s="453" customFormat="1" x14ac:dyDescent="0.2">
      <c r="A826" s="465"/>
      <c r="B826" s="466" t="s">
        <v>1680</v>
      </c>
      <c r="C826" s="467">
        <v>4</v>
      </c>
      <c r="D826" s="468">
        <v>0</v>
      </c>
      <c r="E826" s="468">
        <v>0</v>
      </c>
      <c r="F826" s="468">
        <v>0</v>
      </c>
      <c r="G826" s="468">
        <v>0</v>
      </c>
      <c r="H826" s="468">
        <v>0</v>
      </c>
      <c r="I826" s="468">
        <v>0</v>
      </c>
      <c r="J826" s="468">
        <v>0</v>
      </c>
      <c r="K826" s="468">
        <v>1</v>
      </c>
      <c r="L826" s="468">
        <v>2</v>
      </c>
      <c r="M826" s="468">
        <v>0</v>
      </c>
      <c r="N826" s="468">
        <v>1</v>
      </c>
      <c r="O826" s="469">
        <v>0</v>
      </c>
      <c r="P826" s="460"/>
    </row>
    <row r="827" spans="1:16" s="453" customFormat="1" x14ac:dyDescent="0.2">
      <c r="A827" s="465"/>
      <c r="B827" s="466" t="s">
        <v>1681</v>
      </c>
      <c r="C827" s="467">
        <v>13</v>
      </c>
      <c r="D827" s="468">
        <v>0</v>
      </c>
      <c r="E827" s="468">
        <v>0</v>
      </c>
      <c r="F827" s="468">
        <v>1</v>
      </c>
      <c r="G827" s="468">
        <v>0</v>
      </c>
      <c r="H827" s="468">
        <v>0</v>
      </c>
      <c r="I827" s="468">
        <v>3</v>
      </c>
      <c r="J827" s="468">
        <v>2</v>
      </c>
      <c r="K827" s="468">
        <v>1</v>
      </c>
      <c r="L827" s="468">
        <v>4</v>
      </c>
      <c r="M827" s="468">
        <v>2</v>
      </c>
      <c r="N827" s="468">
        <v>0</v>
      </c>
      <c r="O827" s="469">
        <v>0</v>
      </c>
      <c r="P827" s="460"/>
    </row>
    <row r="828" spans="1:16" s="453" customFormat="1" x14ac:dyDescent="0.2">
      <c r="A828" s="465"/>
      <c r="B828" s="466" t="s">
        <v>158</v>
      </c>
      <c r="C828" s="467">
        <v>51</v>
      </c>
      <c r="D828" s="468">
        <v>0</v>
      </c>
      <c r="E828" s="468">
        <v>1</v>
      </c>
      <c r="F828" s="468">
        <v>2</v>
      </c>
      <c r="G828" s="468">
        <v>3</v>
      </c>
      <c r="H828" s="468">
        <v>1</v>
      </c>
      <c r="I828" s="468">
        <v>5</v>
      </c>
      <c r="J828" s="468">
        <v>8</v>
      </c>
      <c r="K828" s="468">
        <v>7</v>
      </c>
      <c r="L828" s="468">
        <v>11</v>
      </c>
      <c r="M828" s="468">
        <v>6</v>
      </c>
      <c r="N828" s="468">
        <v>3</v>
      </c>
      <c r="O828" s="469">
        <v>4</v>
      </c>
      <c r="P828" s="460"/>
    </row>
    <row r="829" spans="1:16" s="453" customFormat="1" x14ac:dyDescent="0.2">
      <c r="A829" s="658" t="s">
        <v>77</v>
      </c>
      <c r="B829" s="461" t="s">
        <v>10</v>
      </c>
      <c r="C829" s="462">
        <v>2364</v>
      </c>
      <c r="D829" s="463">
        <v>83</v>
      </c>
      <c r="E829" s="463">
        <v>93</v>
      </c>
      <c r="F829" s="463">
        <v>66</v>
      </c>
      <c r="G829" s="463">
        <v>139</v>
      </c>
      <c r="H829" s="463">
        <v>162</v>
      </c>
      <c r="I829" s="463">
        <v>187</v>
      </c>
      <c r="J829" s="463">
        <v>223</v>
      </c>
      <c r="K829" s="463">
        <v>309</v>
      </c>
      <c r="L829" s="463">
        <v>566</v>
      </c>
      <c r="M829" s="463">
        <v>333</v>
      </c>
      <c r="N829" s="463">
        <v>147</v>
      </c>
      <c r="O829" s="464">
        <v>56</v>
      </c>
      <c r="P829" s="460"/>
    </row>
    <row r="830" spans="1:16" s="453" customFormat="1" x14ac:dyDescent="0.2">
      <c r="A830" s="465"/>
      <c r="B830" s="466" t="s">
        <v>1682</v>
      </c>
      <c r="C830" s="467">
        <v>4</v>
      </c>
      <c r="D830" s="468">
        <v>0</v>
      </c>
      <c r="E830" s="468">
        <v>0</v>
      </c>
      <c r="F830" s="468">
        <v>0</v>
      </c>
      <c r="G830" s="468">
        <v>0</v>
      </c>
      <c r="H830" s="468">
        <v>0</v>
      </c>
      <c r="I830" s="468">
        <v>1</v>
      </c>
      <c r="J830" s="468">
        <v>0</v>
      </c>
      <c r="K830" s="468">
        <v>1</v>
      </c>
      <c r="L830" s="468">
        <v>2</v>
      </c>
      <c r="M830" s="468">
        <v>0</v>
      </c>
      <c r="N830" s="468">
        <v>0</v>
      </c>
      <c r="O830" s="469">
        <v>0</v>
      </c>
      <c r="P830" s="460"/>
    </row>
    <row r="831" spans="1:16" s="453" customFormat="1" x14ac:dyDescent="0.2">
      <c r="A831" s="465"/>
      <c r="B831" s="466" t="s">
        <v>1683</v>
      </c>
      <c r="C831" s="467">
        <v>1</v>
      </c>
      <c r="D831" s="468">
        <v>0</v>
      </c>
      <c r="E831" s="468">
        <v>0</v>
      </c>
      <c r="F831" s="468">
        <v>0</v>
      </c>
      <c r="G831" s="468">
        <v>0</v>
      </c>
      <c r="H831" s="468">
        <v>0</v>
      </c>
      <c r="I831" s="468">
        <v>0</v>
      </c>
      <c r="J831" s="468">
        <v>0</v>
      </c>
      <c r="K831" s="468">
        <v>0</v>
      </c>
      <c r="L831" s="468">
        <v>1</v>
      </c>
      <c r="M831" s="468">
        <v>0</v>
      </c>
      <c r="N831" s="468">
        <v>0</v>
      </c>
      <c r="O831" s="469">
        <v>0</v>
      </c>
      <c r="P831" s="460"/>
    </row>
    <row r="832" spans="1:16" s="453" customFormat="1" x14ac:dyDescent="0.2">
      <c r="A832" s="465"/>
      <c r="B832" s="466" t="s">
        <v>1684</v>
      </c>
      <c r="C832" s="467">
        <v>16</v>
      </c>
      <c r="D832" s="468">
        <v>0</v>
      </c>
      <c r="E832" s="468">
        <v>0</v>
      </c>
      <c r="F832" s="468">
        <v>0</v>
      </c>
      <c r="G832" s="468">
        <v>1</v>
      </c>
      <c r="H832" s="468">
        <v>1</v>
      </c>
      <c r="I832" s="468">
        <v>1</v>
      </c>
      <c r="J832" s="468">
        <v>2</v>
      </c>
      <c r="K832" s="468">
        <v>2</v>
      </c>
      <c r="L832" s="468">
        <v>1</v>
      </c>
      <c r="M832" s="468">
        <v>8</v>
      </c>
      <c r="N832" s="468">
        <v>0</v>
      </c>
      <c r="O832" s="469">
        <v>0</v>
      </c>
      <c r="P832" s="460"/>
    </row>
    <row r="833" spans="1:16" s="453" customFormat="1" x14ac:dyDescent="0.2">
      <c r="A833" s="465"/>
      <c r="B833" s="466" t="s">
        <v>1685</v>
      </c>
      <c r="C833" s="467">
        <v>58</v>
      </c>
      <c r="D833" s="468">
        <v>2</v>
      </c>
      <c r="E833" s="468">
        <v>2</v>
      </c>
      <c r="F833" s="468">
        <v>0</v>
      </c>
      <c r="G833" s="468">
        <v>2</v>
      </c>
      <c r="H833" s="468">
        <v>2</v>
      </c>
      <c r="I833" s="468">
        <v>4</v>
      </c>
      <c r="J833" s="468">
        <v>6</v>
      </c>
      <c r="K833" s="468">
        <v>11</v>
      </c>
      <c r="L833" s="468">
        <v>10</v>
      </c>
      <c r="M833" s="468">
        <v>10</v>
      </c>
      <c r="N833" s="468">
        <v>5</v>
      </c>
      <c r="O833" s="469">
        <v>4</v>
      </c>
      <c r="P833" s="460"/>
    </row>
    <row r="834" spans="1:16" s="453" customFormat="1" x14ac:dyDescent="0.2">
      <c r="A834" s="465"/>
      <c r="B834" s="466" t="s">
        <v>1686</v>
      </c>
      <c r="C834" s="467">
        <v>2280</v>
      </c>
      <c r="D834" s="468">
        <v>81</v>
      </c>
      <c r="E834" s="468">
        <v>91</v>
      </c>
      <c r="F834" s="468">
        <v>66</v>
      </c>
      <c r="G834" s="468">
        <v>136</v>
      </c>
      <c r="H834" s="468">
        <v>159</v>
      </c>
      <c r="I834" s="468">
        <v>181</v>
      </c>
      <c r="J834" s="468">
        <v>214</v>
      </c>
      <c r="K834" s="468">
        <v>295</v>
      </c>
      <c r="L834" s="468">
        <v>549</v>
      </c>
      <c r="M834" s="468">
        <v>315</v>
      </c>
      <c r="N834" s="468">
        <v>142</v>
      </c>
      <c r="O834" s="469">
        <v>51</v>
      </c>
      <c r="P834" s="460"/>
    </row>
    <row r="835" spans="1:16" s="453" customFormat="1" x14ac:dyDescent="0.2">
      <c r="A835" s="465"/>
      <c r="B835" s="466" t="s">
        <v>1687</v>
      </c>
      <c r="C835" s="467">
        <v>2</v>
      </c>
      <c r="D835" s="468">
        <v>0</v>
      </c>
      <c r="E835" s="468">
        <v>0</v>
      </c>
      <c r="F835" s="468">
        <v>0</v>
      </c>
      <c r="G835" s="468">
        <v>0</v>
      </c>
      <c r="H835" s="468">
        <v>0</v>
      </c>
      <c r="I835" s="468">
        <v>0</v>
      </c>
      <c r="J835" s="468">
        <v>0</v>
      </c>
      <c r="K835" s="468">
        <v>0</v>
      </c>
      <c r="L835" s="468">
        <v>2</v>
      </c>
      <c r="M835" s="468">
        <v>0</v>
      </c>
      <c r="N835" s="468">
        <v>0</v>
      </c>
      <c r="O835" s="469">
        <v>0</v>
      </c>
      <c r="P835" s="460"/>
    </row>
    <row r="836" spans="1:16" s="453" customFormat="1" x14ac:dyDescent="0.2">
      <c r="A836" s="465"/>
      <c r="B836" s="466" t="s">
        <v>1688</v>
      </c>
      <c r="C836" s="467">
        <v>3</v>
      </c>
      <c r="D836" s="468">
        <v>0</v>
      </c>
      <c r="E836" s="468">
        <v>0</v>
      </c>
      <c r="F836" s="468">
        <v>0</v>
      </c>
      <c r="G836" s="468">
        <v>0</v>
      </c>
      <c r="H836" s="468">
        <v>0</v>
      </c>
      <c r="I836" s="468">
        <v>0</v>
      </c>
      <c r="J836" s="468">
        <v>1</v>
      </c>
      <c r="K836" s="468">
        <v>0</v>
      </c>
      <c r="L836" s="468">
        <v>1</v>
      </c>
      <c r="M836" s="468">
        <v>0</v>
      </c>
      <c r="N836" s="468">
        <v>0</v>
      </c>
      <c r="O836" s="469">
        <v>1</v>
      </c>
      <c r="P836" s="460"/>
    </row>
    <row r="837" spans="1:16" s="453" customFormat="1" x14ac:dyDescent="0.2">
      <c r="A837" s="658" t="s">
        <v>78</v>
      </c>
      <c r="B837" s="461" t="s">
        <v>10</v>
      </c>
      <c r="C837" s="462">
        <v>21</v>
      </c>
      <c r="D837" s="463">
        <v>1</v>
      </c>
      <c r="E837" s="463">
        <v>2</v>
      </c>
      <c r="F837" s="463">
        <v>1</v>
      </c>
      <c r="G837" s="463">
        <v>2</v>
      </c>
      <c r="H837" s="463">
        <v>1</v>
      </c>
      <c r="I837" s="463">
        <v>2</v>
      </c>
      <c r="J837" s="463">
        <v>1</v>
      </c>
      <c r="K837" s="463">
        <v>4</v>
      </c>
      <c r="L837" s="463">
        <v>2</v>
      </c>
      <c r="M837" s="463">
        <v>2</v>
      </c>
      <c r="N837" s="463">
        <v>3</v>
      </c>
      <c r="O837" s="464">
        <v>0</v>
      </c>
      <c r="P837" s="460"/>
    </row>
    <row r="838" spans="1:16" s="453" customFormat="1" x14ac:dyDescent="0.2">
      <c r="A838" s="465"/>
      <c r="B838" s="466" t="s">
        <v>1693</v>
      </c>
      <c r="C838" s="467">
        <v>15</v>
      </c>
      <c r="D838" s="468">
        <v>1</v>
      </c>
      <c r="E838" s="468">
        <v>0</v>
      </c>
      <c r="F838" s="468">
        <v>1</v>
      </c>
      <c r="G838" s="468">
        <v>2</v>
      </c>
      <c r="H838" s="468">
        <v>1</v>
      </c>
      <c r="I838" s="468">
        <v>2</v>
      </c>
      <c r="J838" s="468">
        <v>1</v>
      </c>
      <c r="K838" s="468">
        <v>2</v>
      </c>
      <c r="L838" s="468">
        <v>2</v>
      </c>
      <c r="M838" s="468">
        <v>2</v>
      </c>
      <c r="N838" s="468">
        <v>1</v>
      </c>
      <c r="O838" s="469">
        <v>0</v>
      </c>
      <c r="P838" s="460"/>
    </row>
    <row r="839" spans="1:16" s="453" customFormat="1" x14ac:dyDescent="0.2">
      <c r="A839" s="465"/>
      <c r="B839" s="466" t="s">
        <v>1694</v>
      </c>
      <c r="C839" s="467">
        <v>3</v>
      </c>
      <c r="D839" s="468">
        <v>0</v>
      </c>
      <c r="E839" s="468">
        <v>2</v>
      </c>
      <c r="F839" s="468">
        <v>0</v>
      </c>
      <c r="G839" s="468">
        <v>0</v>
      </c>
      <c r="H839" s="468">
        <v>0</v>
      </c>
      <c r="I839" s="468">
        <v>0</v>
      </c>
      <c r="J839" s="468">
        <v>0</v>
      </c>
      <c r="K839" s="468">
        <v>0</v>
      </c>
      <c r="L839" s="468">
        <v>0</v>
      </c>
      <c r="M839" s="468">
        <v>0</v>
      </c>
      <c r="N839" s="468">
        <v>1</v>
      </c>
      <c r="O839" s="469">
        <v>0</v>
      </c>
      <c r="P839" s="460"/>
    </row>
    <row r="840" spans="1:16" s="453" customFormat="1" x14ac:dyDescent="0.2">
      <c r="A840" s="465"/>
      <c r="B840" s="466" t="s">
        <v>1695</v>
      </c>
      <c r="C840" s="467">
        <v>3</v>
      </c>
      <c r="D840" s="468">
        <v>0</v>
      </c>
      <c r="E840" s="468">
        <v>0</v>
      </c>
      <c r="F840" s="468">
        <v>0</v>
      </c>
      <c r="G840" s="468">
        <v>0</v>
      </c>
      <c r="H840" s="468">
        <v>0</v>
      </c>
      <c r="I840" s="468">
        <v>0</v>
      </c>
      <c r="J840" s="468">
        <v>0</v>
      </c>
      <c r="K840" s="468">
        <v>2</v>
      </c>
      <c r="L840" s="468">
        <v>0</v>
      </c>
      <c r="M840" s="468">
        <v>0</v>
      </c>
      <c r="N840" s="468">
        <v>1</v>
      </c>
      <c r="O840" s="469">
        <v>0</v>
      </c>
      <c r="P840" s="460"/>
    </row>
    <row r="841" spans="1:16" s="453" customFormat="1" x14ac:dyDescent="0.2">
      <c r="A841" s="658" t="s">
        <v>794</v>
      </c>
      <c r="B841" s="461" t="s">
        <v>10</v>
      </c>
      <c r="C841" s="462">
        <v>3</v>
      </c>
      <c r="D841" s="463">
        <v>0</v>
      </c>
      <c r="E841" s="463">
        <v>0</v>
      </c>
      <c r="F841" s="463">
        <v>0</v>
      </c>
      <c r="G841" s="463">
        <v>2</v>
      </c>
      <c r="H841" s="463">
        <v>0</v>
      </c>
      <c r="I841" s="463">
        <v>0</v>
      </c>
      <c r="J841" s="463">
        <v>0</v>
      </c>
      <c r="K841" s="463">
        <v>0</v>
      </c>
      <c r="L841" s="463">
        <v>1</v>
      </c>
      <c r="M841" s="463">
        <v>0</v>
      </c>
      <c r="N841" s="463">
        <v>0</v>
      </c>
      <c r="O841" s="464">
        <v>0</v>
      </c>
      <c r="P841" s="460"/>
    </row>
    <row r="842" spans="1:16" s="453" customFormat="1" x14ac:dyDescent="0.2">
      <c r="A842" s="465"/>
      <c r="B842" s="466" t="s">
        <v>1697</v>
      </c>
      <c r="C842" s="467">
        <v>1</v>
      </c>
      <c r="D842" s="468">
        <v>0</v>
      </c>
      <c r="E842" s="468">
        <v>0</v>
      </c>
      <c r="F842" s="468">
        <v>0</v>
      </c>
      <c r="G842" s="468">
        <v>0</v>
      </c>
      <c r="H842" s="468">
        <v>0</v>
      </c>
      <c r="I842" s="468">
        <v>0</v>
      </c>
      <c r="J842" s="468">
        <v>0</v>
      </c>
      <c r="K842" s="468">
        <v>0</v>
      </c>
      <c r="L842" s="468">
        <v>1</v>
      </c>
      <c r="M842" s="468">
        <v>0</v>
      </c>
      <c r="N842" s="468">
        <v>0</v>
      </c>
      <c r="O842" s="469">
        <v>0</v>
      </c>
      <c r="P842" s="460"/>
    </row>
    <row r="843" spans="1:16" s="453" customFormat="1" x14ac:dyDescent="0.2">
      <c r="A843" s="465"/>
      <c r="B843" s="466" t="s">
        <v>158</v>
      </c>
      <c r="C843" s="467">
        <v>2</v>
      </c>
      <c r="D843" s="468">
        <v>0</v>
      </c>
      <c r="E843" s="468">
        <v>0</v>
      </c>
      <c r="F843" s="468">
        <v>0</v>
      </c>
      <c r="G843" s="468">
        <v>2</v>
      </c>
      <c r="H843" s="468">
        <v>0</v>
      </c>
      <c r="I843" s="468">
        <v>0</v>
      </c>
      <c r="J843" s="468">
        <v>0</v>
      </c>
      <c r="K843" s="468">
        <v>0</v>
      </c>
      <c r="L843" s="468">
        <v>0</v>
      </c>
      <c r="M843" s="468">
        <v>0</v>
      </c>
      <c r="N843" s="468">
        <v>0</v>
      </c>
      <c r="O843" s="469">
        <v>0</v>
      </c>
      <c r="P843" s="460"/>
    </row>
    <row r="844" spans="1:16" s="453" customFormat="1" x14ac:dyDescent="0.2">
      <c r="A844" s="658" t="s">
        <v>795</v>
      </c>
      <c r="B844" s="461" t="s">
        <v>10</v>
      </c>
      <c r="C844" s="462">
        <v>62</v>
      </c>
      <c r="D844" s="463">
        <v>1</v>
      </c>
      <c r="E844" s="463">
        <v>1</v>
      </c>
      <c r="F844" s="463">
        <v>2</v>
      </c>
      <c r="G844" s="463">
        <v>5</v>
      </c>
      <c r="H844" s="463">
        <v>13</v>
      </c>
      <c r="I844" s="463">
        <v>10</v>
      </c>
      <c r="J844" s="463">
        <v>3</v>
      </c>
      <c r="K844" s="463">
        <v>7</v>
      </c>
      <c r="L844" s="463">
        <v>12</v>
      </c>
      <c r="M844" s="463">
        <v>7</v>
      </c>
      <c r="N844" s="463">
        <v>1</v>
      </c>
      <c r="O844" s="464">
        <v>0</v>
      </c>
      <c r="P844" s="460"/>
    </row>
    <row r="845" spans="1:16" s="453" customFormat="1" x14ac:dyDescent="0.2">
      <c r="A845" s="465"/>
      <c r="B845" s="466" t="s">
        <v>1698</v>
      </c>
      <c r="C845" s="467">
        <v>1</v>
      </c>
      <c r="D845" s="468">
        <v>0</v>
      </c>
      <c r="E845" s="468">
        <v>0</v>
      </c>
      <c r="F845" s="468">
        <v>0</v>
      </c>
      <c r="G845" s="468">
        <v>0</v>
      </c>
      <c r="H845" s="468">
        <v>0</v>
      </c>
      <c r="I845" s="468">
        <v>1</v>
      </c>
      <c r="J845" s="468">
        <v>0</v>
      </c>
      <c r="K845" s="468">
        <v>0</v>
      </c>
      <c r="L845" s="468">
        <v>0</v>
      </c>
      <c r="M845" s="468">
        <v>0</v>
      </c>
      <c r="N845" s="468">
        <v>0</v>
      </c>
      <c r="O845" s="469">
        <v>0</v>
      </c>
      <c r="P845" s="460"/>
    </row>
    <row r="846" spans="1:16" s="453" customFormat="1" x14ac:dyDescent="0.2">
      <c r="A846" s="465"/>
      <c r="B846" s="466" t="s">
        <v>3245</v>
      </c>
      <c r="C846" s="467">
        <v>1</v>
      </c>
      <c r="D846" s="468">
        <v>0</v>
      </c>
      <c r="E846" s="468">
        <v>0</v>
      </c>
      <c r="F846" s="468">
        <v>0</v>
      </c>
      <c r="G846" s="468">
        <v>0</v>
      </c>
      <c r="H846" s="468">
        <v>1</v>
      </c>
      <c r="I846" s="468">
        <v>0</v>
      </c>
      <c r="J846" s="468">
        <v>0</v>
      </c>
      <c r="K846" s="468">
        <v>0</v>
      </c>
      <c r="L846" s="468">
        <v>0</v>
      </c>
      <c r="M846" s="468">
        <v>0</v>
      </c>
      <c r="N846" s="468">
        <v>0</v>
      </c>
      <c r="O846" s="469">
        <v>0</v>
      </c>
      <c r="P846" s="460"/>
    </row>
    <row r="847" spans="1:16" s="453" customFormat="1" x14ac:dyDescent="0.2">
      <c r="A847" s="465"/>
      <c r="B847" s="466" t="s">
        <v>3248</v>
      </c>
      <c r="C847" s="467">
        <v>1</v>
      </c>
      <c r="D847" s="468">
        <v>0</v>
      </c>
      <c r="E847" s="468">
        <v>0</v>
      </c>
      <c r="F847" s="468">
        <v>0</v>
      </c>
      <c r="G847" s="468">
        <v>0</v>
      </c>
      <c r="H847" s="468">
        <v>0</v>
      </c>
      <c r="I847" s="468">
        <v>1</v>
      </c>
      <c r="J847" s="468">
        <v>0</v>
      </c>
      <c r="K847" s="468">
        <v>0</v>
      </c>
      <c r="L847" s="468">
        <v>0</v>
      </c>
      <c r="M847" s="468">
        <v>0</v>
      </c>
      <c r="N847" s="468">
        <v>0</v>
      </c>
      <c r="O847" s="469">
        <v>0</v>
      </c>
      <c r="P847" s="460"/>
    </row>
    <row r="848" spans="1:16" s="453" customFormat="1" x14ac:dyDescent="0.2">
      <c r="A848" s="465"/>
      <c r="B848" s="466" t="s">
        <v>1700</v>
      </c>
      <c r="C848" s="467">
        <v>1</v>
      </c>
      <c r="D848" s="468">
        <v>0</v>
      </c>
      <c r="E848" s="468">
        <v>0</v>
      </c>
      <c r="F848" s="468">
        <v>0</v>
      </c>
      <c r="G848" s="468">
        <v>0</v>
      </c>
      <c r="H848" s="468">
        <v>0</v>
      </c>
      <c r="I848" s="468">
        <v>1</v>
      </c>
      <c r="J848" s="468">
        <v>0</v>
      </c>
      <c r="K848" s="468">
        <v>0</v>
      </c>
      <c r="L848" s="468">
        <v>0</v>
      </c>
      <c r="M848" s="468">
        <v>0</v>
      </c>
      <c r="N848" s="468">
        <v>0</v>
      </c>
      <c r="O848" s="469">
        <v>0</v>
      </c>
      <c r="P848" s="460"/>
    </row>
    <row r="849" spans="1:16" s="453" customFormat="1" x14ac:dyDescent="0.2">
      <c r="A849" s="465"/>
      <c r="B849" s="466" t="s">
        <v>1701</v>
      </c>
      <c r="C849" s="467">
        <v>13</v>
      </c>
      <c r="D849" s="468">
        <v>0</v>
      </c>
      <c r="E849" s="468">
        <v>0</v>
      </c>
      <c r="F849" s="468">
        <v>1</v>
      </c>
      <c r="G849" s="468">
        <v>2</v>
      </c>
      <c r="H849" s="468">
        <v>3</v>
      </c>
      <c r="I849" s="468">
        <v>2</v>
      </c>
      <c r="J849" s="468">
        <v>0</v>
      </c>
      <c r="K849" s="468">
        <v>2</v>
      </c>
      <c r="L849" s="468">
        <v>1</v>
      </c>
      <c r="M849" s="468">
        <v>1</v>
      </c>
      <c r="N849" s="468">
        <v>1</v>
      </c>
      <c r="O849" s="469">
        <v>0</v>
      </c>
      <c r="P849" s="460"/>
    </row>
    <row r="850" spans="1:16" s="453" customFormat="1" x14ac:dyDescent="0.2">
      <c r="A850" s="465"/>
      <c r="B850" s="466" t="s">
        <v>1705</v>
      </c>
      <c r="C850" s="467">
        <v>1</v>
      </c>
      <c r="D850" s="468">
        <v>0</v>
      </c>
      <c r="E850" s="468">
        <v>0</v>
      </c>
      <c r="F850" s="468">
        <v>0</v>
      </c>
      <c r="G850" s="468">
        <v>0</v>
      </c>
      <c r="H850" s="468">
        <v>1</v>
      </c>
      <c r="I850" s="468">
        <v>0</v>
      </c>
      <c r="J850" s="468">
        <v>0</v>
      </c>
      <c r="K850" s="468">
        <v>0</v>
      </c>
      <c r="L850" s="468">
        <v>0</v>
      </c>
      <c r="M850" s="468">
        <v>0</v>
      </c>
      <c r="N850" s="468">
        <v>0</v>
      </c>
      <c r="O850" s="469">
        <v>0</v>
      </c>
      <c r="P850" s="460"/>
    </row>
    <row r="851" spans="1:16" s="453" customFormat="1" x14ac:dyDescent="0.2">
      <c r="A851" s="465"/>
      <c r="B851" s="466" t="s">
        <v>158</v>
      </c>
      <c r="C851" s="467">
        <v>44</v>
      </c>
      <c r="D851" s="468">
        <v>1</v>
      </c>
      <c r="E851" s="468">
        <v>1</v>
      </c>
      <c r="F851" s="468">
        <v>1</v>
      </c>
      <c r="G851" s="468">
        <v>3</v>
      </c>
      <c r="H851" s="468">
        <v>8</v>
      </c>
      <c r="I851" s="468">
        <v>5</v>
      </c>
      <c r="J851" s="468">
        <v>3</v>
      </c>
      <c r="K851" s="468">
        <v>5</v>
      </c>
      <c r="L851" s="468">
        <v>11</v>
      </c>
      <c r="M851" s="468">
        <v>6</v>
      </c>
      <c r="N851" s="468">
        <v>0</v>
      </c>
      <c r="O851" s="469">
        <v>0</v>
      </c>
      <c r="P851" s="460"/>
    </row>
    <row r="852" spans="1:16" s="453" customFormat="1" x14ac:dyDescent="0.2">
      <c r="A852" s="658" t="s">
        <v>100</v>
      </c>
      <c r="B852" s="461" t="s">
        <v>10</v>
      </c>
      <c r="C852" s="462">
        <v>3839</v>
      </c>
      <c r="D852" s="463">
        <v>91</v>
      </c>
      <c r="E852" s="463">
        <v>135</v>
      </c>
      <c r="F852" s="463">
        <v>125</v>
      </c>
      <c r="G852" s="463">
        <v>283</v>
      </c>
      <c r="H852" s="463">
        <v>213</v>
      </c>
      <c r="I852" s="463">
        <v>303</v>
      </c>
      <c r="J852" s="463">
        <v>358</v>
      </c>
      <c r="K852" s="463">
        <v>466</v>
      </c>
      <c r="L852" s="463">
        <v>809</v>
      </c>
      <c r="M852" s="463">
        <v>593</v>
      </c>
      <c r="N852" s="463">
        <v>313</v>
      </c>
      <c r="O852" s="464">
        <v>150</v>
      </c>
      <c r="P852" s="460"/>
    </row>
    <row r="853" spans="1:16" s="453" customFormat="1" x14ac:dyDescent="0.2">
      <c r="A853" s="465"/>
      <c r="B853" s="466" t="s">
        <v>1706</v>
      </c>
      <c r="C853" s="467">
        <v>6</v>
      </c>
      <c r="D853" s="468">
        <v>0</v>
      </c>
      <c r="E853" s="468">
        <v>0</v>
      </c>
      <c r="F853" s="468">
        <v>0</v>
      </c>
      <c r="G853" s="468">
        <v>0</v>
      </c>
      <c r="H853" s="468">
        <v>0</v>
      </c>
      <c r="I853" s="468">
        <v>2</v>
      </c>
      <c r="J853" s="468">
        <v>0</v>
      </c>
      <c r="K853" s="468">
        <v>0</v>
      </c>
      <c r="L853" s="468">
        <v>1</v>
      </c>
      <c r="M853" s="468">
        <v>0</v>
      </c>
      <c r="N853" s="468">
        <v>3</v>
      </c>
      <c r="O853" s="469">
        <v>0</v>
      </c>
      <c r="P853" s="460"/>
    </row>
    <row r="854" spans="1:16" s="453" customFormat="1" x14ac:dyDescent="0.2">
      <c r="A854" s="465"/>
      <c r="B854" s="466" t="s">
        <v>1707</v>
      </c>
      <c r="C854" s="467">
        <v>27</v>
      </c>
      <c r="D854" s="468">
        <v>0</v>
      </c>
      <c r="E854" s="468">
        <v>0</v>
      </c>
      <c r="F854" s="468">
        <v>0</v>
      </c>
      <c r="G854" s="468">
        <v>1</v>
      </c>
      <c r="H854" s="468">
        <v>1</v>
      </c>
      <c r="I854" s="468">
        <v>2</v>
      </c>
      <c r="J854" s="468">
        <v>2</v>
      </c>
      <c r="K854" s="468">
        <v>5</v>
      </c>
      <c r="L854" s="468">
        <v>5</v>
      </c>
      <c r="M854" s="468">
        <v>6</v>
      </c>
      <c r="N854" s="468">
        <v>2</v>
      </c>
      <c r="O854" s="469">
        <v>3</v>
      </c>
      <c r="P854" s="460"/>
    </row>
    <row r="855" spans="1:16" s="453" customFormat="1" x14ac:dyDescent="0.2">
      <c r="A855" s="465"/>
      <c r="B855" s="466" t="s">
        <v>1708</v>
      </c>
      <c r="C855" s="467">
        <v>49</v>
      </c>
      <c r="D855" s="468">
        <v>0</v>
      </c>
      <c r="E855" s="468">
        <v>0</v>
      </c>
      <c r="F855" s="468">
        <v>2</v>
      </c>
      <c r="G855" s="468">
        <v>1</v>
      </c>
      <c r="H855" s="468">
        <v>4</v>
      </c>
      <c r="I855" s="468">
        <v>3</v>
      </c>
      <c r="J855" s="468">
        <v>2</v>
      </c>
      <c r="K855" s="468">
        <v>6</v>
      </c>
      <c r="L855" s="468">
        <v>13</v>
      </c>
      <c r="M855" s="468">
        <v>8</v>
      </c>
      <c r="N855" s="468">
        <v>6</v>
      </c>
      <c r="O855" s="469">
        <v>4</v>
      </c>
      <c r="P855" s="460"/>
    </row>
    <row r="856" spans="1:16" s="453" customFormat="1" x14ac:dyDescent="0.2">
      <c r="A856" s="465"/>
      <c r="B856" s="466" t="s">
        <v>1709</v>
      </c>
      <c r="C856" s="467">
        <v>29</v>
      </c>
      <c r="D856" s="468">
        <v>1</v>
      </c>
      <c r="E856" s="468">
        <v>1</v>
      </c>
      <c r="F856" s="468">
        <v>1</v>
      </c>
      <c r="G856" s="468">
        <v>0</v>
      </c>
      <c r="H856" s="468">
        <v>0</v>
      </c>
      <c r="I856" s="468">
        <v>6</v>
      </c>
      <c r="J856" s="468">
        <v>2</v>
      </c>
      <c r="K856" s="468">
        <v>1</v>
      </c>
      <c r="L856" s="468">
        <v>5</v>
      </c>
      <c r="M856" s="468">
        <v>5</v>
      </c>
      <c r="N856" s="468">
        <v>7</v>
      </c>
      <c r="O856" s="469">
        <v>0</v>
      </c>
      <c r="P856" s="460"/>
    </row>
    <row r="857" spans="1:16" s="453" customFormat="1" x14ac:dyDescent="0.2">
      <c r="A857" s="465"/>
      <c r="B857" s="466" t="s">
        <v>1710</v>
      </c>
      <c r="C857" s="467">
        <v>8</v>
      </c>
      <c r="D857" s="468">
        <v>0</v>
      </c>
      <c r="E857" s="468">
        <v>1</v>
      </c>
      <c r="F857" s="468">
        <v>0</v>
      </c>
      <c r="G857" s="468">
        <v>3</v>
      </c>
      <c r="H857" s="468">
        <v>0</v>
      </c>
      <c r="I857" s="468">
        <v>1</v>
      </c>
      <c r="J857" s="468">
        <v>1</v>
      </c>
      <c r="K857" s="468">
        <v>1</v>
      </c>
      <c r="L857" s="468">
        <v>0</v>
      </c>
      <c r="M857" s="468">
        <v>1</v>
      </c>
      <c r="N857" s="468">
        <v>0</v>
      </c>
      <c r="O857" s="469">
        <v>0</v>
      </c>
      <c r="P857" s="460"/>
    </row>
    <row r="858" spans="1:16" s="453" customFormat="1" x14ac:dyDescent="0.2">
      <c r="A858" s="465"/>
      <c r="B858" s="466" t="s">
        <v>1711</v>
      </c>
      <c r="C858" s="467">
        <v>1950</v>
      </c>
      <c r="D858" s="468">
        <v>52</v>
      </c>
      <c r="E858" s="468">
        <v>71</v>
      </c>
      <c r="F858" s="468">
        <v>65</v>
      </c>
      <c r="G858" s="468">
        <v>169</v>
      </c>
      <c r="H858" s="468">
        <v>113</v>
      </c>
      <c r="I858" s="468">
        <v>166</v>
      </c>
      <c r="J858" s="468">
        <v>182</v>
      </c>
      <c r="K858" s="468">
        <v>238</v>
      </c>
      <c r="L858" s="468">
        <v>400</v>
      </c>
      <c r="M858" s="468">
        <v>275</v>
      </c>
      <c r="N858" s="468">
        <v>143</v>
      </c>
      <c r="O858" s="469">
        <v>76</v>
      </c>
      <c r="P858" s="460"/>
    </row>
    <row r="859" spans="1:16" s="453" customFormat="1" x14ac:dyDescent="0.2">
      <c r="A859" s="465"/>
      <c r="B859" s="466" t="s">
        <v>1712</v>
      </c>
      <c r="C859" s="467">
        <v>1565</v>
      </c>
      <c r="D859" s="468">
        <v>31</v>
      </c>
      <c r="E859" s="468">
        <v>52</v>
      </c>
      <c r="F859" s="468">
        <v>42</v>
      </c>
      <c r="G859" s="468">
        <v>92</v>
      </c>
      <c r="H859" s="468">
        <v>88</v>
      </c>
      <c r="I859" s="468">
        <v>112</v>
      </c>
      <c r="J859" s="468">
        <v>148</v>
      </c>
      <c r="K859" s="468">
        <v>194</v>
      </c>
      <c r="L859" s="468">
        <v>340</v>
      </c>
      <c r="M859" s="468">
        <v>267</v>
      </c>
      <c r="N859" s="468">
        <v>138</v>
      </c>
      <c r="O859" s="469">
        <v>61</v>
      </c>
      <c r="P859" s="460"/>
    </row>
    <row r="860" spans="1:16" s="453" customFormat="1" x14ac:dyDescent="0.2">
      <c r="A860" s="465"/>
      <c r="B860" s="466" t="s">
        <v>158</v>
      </c>
      <c r="C860" s="467">
        <v>205</v>
      </c>
      <c r="D860" s="468">
        <v>7</v>
      </c>
      <c r="E860" s="468">
        <v>10</v>
      </c>
      <c r="F860" s="468">
        <v>15</v>
      </c>
      <c r="G860" s="468">
        <v>17</v>
      </c>
      <c r="H860" s="468">
        <v>7</v>
      </c>
      <c r="I860" s="468">
        <v>11</v>
      </c>
      <c r="J860" s="468">
        <v>21</v>
      </c>
      <c r="K860" s="468">
        <v>21</v>
      </c>
      <c r="L860" s="468">
        <v>45</v>
      </c>
      <c r="M860" s="468">
        <v>31</v>
      </c>
      <c r="N860" s="468">
        <v>14</v>
      </c>
      <c r="O860" s="469">
        <v>6</v>
      </c>
      <c r="P860" s="460"/>
    </row>
    <row r="861" spans="1:16" s="453" customFormat="1" x14ac:dyDescent="0.2">
      <c r="A861" s="658" t="s">
        <v>106</v>
      </c>
      <c r="B861" s="461" t="s">
        <v>10</v>
      </c>
      <c r="C861" s="462">
        <v>6</v>
      </c>
      <c r="D861" s="463">
        <v>2</v>
      </c>
      <c r="E861" s="463">
        <v>1</v>
      </c>
      <c r="F861" s="463">
        <v>1</v>
      </c>
      <c r="G861" s="463">
        <v>0</v>
      </c>
      <c r="H861" s="463">
        <v>0</v>
      </c>
      <c r="I861" s="463">
        <v>0</v>
      </c>
      <c r="J861" s="463">
        <v>1</v>
      </c>
      <c r="K861" s="463">
        <v>0</v>
      </c>
      <c r="L861" s="463">
        <v>1</v>
      </c>
      <c r="M861" s="463">
        <v>0</v>
      </c>
      <c r="N861" s="463">
        <v>0</v>
      </c>
      <c r="O861" s="464">
        <v>0</v>
      </c>
      <c r="P861" s="460"/>
    </row>
    <row r="862" spans="1:16" s="453" customFormat="1" x14ac:dyDescent="0.2">
      <c r="A862" s="465"/>
      <c r="B862" s="466" t="s">
        <v>1714</v>
      </c>
      <c r="C862" s="467">
        <v>1</v>
      </c>
      <c r="D862" s="468">
        <v>0</v>
      </c>
      <c r="E862" s="468">
        <v>0</v>
      </c>
      <c r="F862" s="468">
        <v>0</v>
      </c>
      <c r="G862" s="468">
        <v>0</v>
      </c>
      <c r="H862" s="468">
        <v>0</v>
      </c>
      <c r="I862" s="468">
        <v>0</v>
      </c>
      <c r="J862" s="468">
        <v>1</v>
      </c>
      <c r="K862" s="468">
        <v>0</v>
      </c>
      <c r="L862" s="468">
        <v>0</v>
      </c>
      <c r="M862" s="468">
        <v>0</v>
      </c>
      <c r="N862" s="468">
        <v>0</v>
      </c>
      <c r="O862" s="469">
        <v>0</v>
      </c>
      <c r="P862" s="460"/>
    </row>
    <row r="863" spans="1:16" s="453" customFormat="1" x14ac:dyDescent="0.2">
      <c r="A863" s="465"/>
      <c r="B863" s="466" t="s">
        <v>158</v>
      </c>
      <c r="C863" s="467">
        <v>5</v>
      </c>
      <c r="D863" s="468">
        <v>2</v>
      </c>
      <c r="E863" s="468">
        <v>1</v>
      </c>
      <c r="F863" s="468">
        <v>1</v>
      </c>
      <c r="G863" s="468">
        <v>0</v>
      </c>
      <c r="H863" s="468">
        <v>0</v>
      </c>
      <c r="I863" s="468">
        <v>0</v>
      </c>
      <c r="J863" s="468">
        <v>0</v>
      </c>
      <c r="K863" s="468">
        <v>0</v>
      </c>
      <c r="L863" s="468">
        <v>1</v>
      </c>
      <c r="M863" s="468">
        <v>0</v>
      </c>
      <c r="N863" s="468">
        <v>0</v>
      </c>
      <c r="O863" s="469">
        <v>0</v>
      </c>
      <c r="P863" s="460"/>
    </row>
    <row r="864" spans="1:16" s="453" customFormat="1" x14ac:dyDescent="0.2">
      <c r="A864" s="658" t="s">
        <v>796</v>
      </c>
      <c r="B864" s="461" t="s">
        <v>10</v>
      </c>
      <c r="C864" s="462">
        <v>154</v>
      </c>
      <c r="D864" s="463">
        <v>9</v>
      </c>
      <c r="E864" s="463">
        <v>2</v>
      </c>
      <c r="F864" s="463">
        <v>7</v>
      </c>
      <c r="G864" s="463">
        <v>8</v>
      </c>
      <c r="H864" s="463">
        <v>11</v>
      </c>
      <c r="I864" s="463">
        <v>15</v>
      </c>
      <c r="J864" s="463">
        <v>19</v>
      </c>
      <c r="K864" s="463">
        <v>12</v>
      </c>
      <c r="L864" s="463">
        <v>23</v>
      </c>
      <c r="M864" s="463">
        <v>18</v>
      </c>
      <c r="N864" s="463">
        <v>21</v>
      </c>
      <c r="O864" s="464">
        <v>9</v>
      </c>
      <c r="P864" s="460"/>
    </row>
    <row r="865" spans="1:16" s="453" customFormat="1" x14ac:dyDescent="0.2">
      <c r="A865" s="465"/>
      <c r="B865" s="466" t="s">
        <v>1715</v>
      </c>
      <c r="C865" s="467">
        <v>32</v>
      </c>
      <c r="D865" s="468">
        <v>2</v>
      </c>
      <c r="E865" s="468">
        <v>0</v>
      </c>
      <c r="F865" s="468">
        <v>0</v>
      </c>
      <c r="G865" s="468">
        <v>1</v>
      </c>
      <c r="H865" s="468">
        <v>3</v>
      </c>
      <c r="I865" s="468">
        <v>5</v>
      </c>
      <c r="J865" s="468">
        <v>4</v>
      </c>
      <c r="K865" s="468">
        <v>2</v>
      </c>
      <c r="L865" s="468">
        <v>4</v>
      </c>
      <c r="M865" s="468">
        <v>2</v>
      </c>
      <c r="N865" s="468">
        <v>8</v>
      </c>
      <c r="O865" s="469">
        <v>1</v>
      </c>
      <c r="P865" s="460"/>
    </row>
    <row r="866" spans="1:16" s="453" customFormat="1" x14ac:dyDescent="0.2">
      <c r="A866" s="465"/>
      <c r="B866" s="466" t="s">
        <v>1716</v>
      </c>
      <c r="C866" s="467">
        <v>2</v>
      </c>
      <c r="D866" s="468">
        <v>1</v>
      </c>
      <c r="E866" s="468">
        <v>0</v>
      </c>
      <c r="F866" s="468">
        <v>0</v>
      </c>
      <c r="G866" s="468">
        <v>1</v>
      </c>
      <c r="H866" s="468">
        <v>0</v>
      </c>
      <c r="I866" s="468">
        <v>0</v>
      </c>
      <c r="J866" s="468">
        <v>0</v>
      </c>
      <c r="K866" s="468">
        <v>0</v>
      </c>
      <c r="L866" s="468">
        <v>0</v>
      </c>
      <c r="M866" s="468">
        <v>0</v>
      </c>
      <c r="N866" s="468">
        <v>0</v>
      </c>
      <c r="O866" s="469">
        <v>0</v>
      </c>
      <c r="P866" s="460"/>
    </row>
    <row r="867" spans="1:16" s="453" customFormat="1" x14ac:dyDescent="0.2">
      <c r="A867" s="465"/>
      <c r="B867" s="466" t="s">
        <v>1720</v>
      </c>
      <c r="C867" s="467">
        <v>6</v>
      </c>
      <c r="D867" s="468">
        <v>1</v>
      </c>
      <c r="E867" s="468">
        <v>0</v>
      </c>
      <c r="F867" s="468">
        <v>0</v>
      </c>
      <c r="G867" s="468">
        <v>0</v>
      </c>
      <c r="H867" s="468">
        <v>0</v>
      </c>
      <c r="I867" s="468">
        <v>0</v>
      </c>
      <c r="J867" s="468">
        <v>1</v>
      </c>
      <c r="K867" s="468">
        <v>1</v>
      </c>
      <c r="L867" s="468">
        <v>0</v>
      </c>
      <c r="M867" s="468">
        <v>1</v>
      </c>
      <c r="N867" s="468">
        <v>2</v>
      </c>
      <c r="O867" s="469">
        <v>0</v>
      </c>
      <c r="P867" s="460"/>
    </row>
    <row r="868" spans="1:16" s="453" customFormat="1" x14ac:dyDescent="0.2">
      <c r="A868" s="465"/>
      <c r="B868" s="466" t="s">
        <v>158</v>
      </c>
      <c r="C868" s="467">
        <v>114</v>
      </c>
      <c r="D868" s="468">
        <v>5</v>
      </c>
      <c r="E868" s="468">
        <v>2</v>
      </c>
      <c r="F868" s="468">
        <v>7</v>
      </c>
      <c r="G868" s="468">
        <v>6</v>
      </c>
      <c r="H868" s="468">
        <v>8</v>
      </c>
      <c r="I868" s="468">
        <v>10</v>
      </c>
      <c r="J868" s="468">
        <v>14</v>
      </c>
      <c r="K868" s="468">
        <v>9</v>
      </c>
      <c r="L868" s="468">
        <v>19</v>
      </c>
      <c r="M868" s="468">
        <v>15</v>
      </c>
      <c r="N868" s="468">
        <v>11</v>
      </c>
      <c r="O868" s="469">
        <v>8</v>
      </c>
      <c r="P868" s="460"/>
    </row>
    <row r="869" spans="1:16" s="453" customFormat="1" x14ac:dyDescent="0.2">
      <c r="A869" s="658" t="s">
        <v>74</v>
      </c>
      <c r="B869" s="461" t="s">
        <v>10</v>
      </c>
      <c r="C869" s="462">
        <v>7905</v>
      </c>
      <c r="D869" s="463">
        <v>191</v>
      </c>
      <c r="E869" s="463">
        <v>179</v>
      </c>
      <c r="F869" s="463">
        <v>251</v>
      </c>
      <c r="G869" s="463">
        <v>770</v>
      </c>
      <c r="H869" s="463">
        <v>744</v>
      </c>
      <c r="I869" s="463">
        <v>905</v>
      </c>
      <c r="J869" s="463">
        <v>798</v>
      </c>
      <c r="K869" s="463">
        <v>767</v>
      </c>
      <c r="L869" s="463">
        <v>1320</v>
      </c>
      <c r="M869" s="463">
        <v>1070</v>
      </c>
      <c r="N869" s="463">
        <v>624</v>
      </c>
      <c r="O869" s="464">
        <v>286</v>
      </c>
      <c r="P869" s="460"/>
    </row>
    <row r="870" spans="1:16" s="453" customFormat="1" x14ac:dyDescent="0.2">
      <c r="A870" s="465"/>
      <c r="B870" s="466" t="s">
        <v>1721</v>
      </c>
      <c r="C870" s="467">
        <v>2743</v>
      </c>
      <c r="D870" s="468">
        <v>69</v>
      </c>
      <c r="E870" s="468">
        <v>78</v>
      </c>
      <c r="F870" s="468">
        <v>75</v>
      </c>
      <c r="G870" s="468">
        <v>298</v>
      </c>
      <c r="H870" s="468">
        <v>292</v>
      </c>
      <c r="I870" s="468">
        <v>332</v>
      </c>
      <c r="J870" s="468">
        <v>277</v>
      </c>
      <c r="K870" s="468">
        <v>243</v>
      </c>
      <c r="L870" s="468">
        <v>415</v>
      </c>
      <c r="M870" s="468">
        <v>363</v>
      </c>
      <c r="N870" s="468">
        <v>199</v>
      </c>
      <c r="O870" s="469">
        <v>102</v>
      </c>
      <c r="P870" s="460"/>
    </row>
    <row r="871" spans="1:16" s="453" customFormat="1" x14ac:dyDescent="0.2">
      <c r="A871" s="465"/>
      <c r="B871" s="466" t="s">
        <v>1722</v>
      </c>
      <c r="C871" s="467">
        <v>1</v>
      </c>
      <c r="D871" s="468">
        <v>0</v>
      </c>
      <c r="E871" s="468">
        <v>0</v>
      </c>
      <c r="F871" s="468">
        <v>0</v>
      </c>
      <c r="G871" s="468">
        <v>0</v>
      </c>
      <c r="H871" s="468">
        <v>0</v>
      </c>
      <c r="I871" s="468">
        <v>1</v>
      </c>
      <c r="J871" s="468">
        <v>0</v>
      </c>
      <c r="K871" s="468">
        <v>0</v>
      </c>
      <c r="L871" s="468">
        <v>0</v>
      </c>
      <c r="M871" s="468">
        <v>0</v>
      </c>
      <c r="N871" s="468">
        <v>0</v>
      </c>
      <c r="O871" s="469">
        <v>0</v>
      </c>
      <c r="P871" s="460"/>
    </row>
    <row r="872" spans="1:16" s="453" customFormat="1" x14ac:dyDescent="0.2">
      <c r="A872" s="465"/>
      <c r="B872" s="466" t="s">
        <v>1723</v>
      </c>
      <c r="C872" s="467">
        <v>3</v>
      </c>
      <c r="D872" s="468">
        <v>0</v>
      </c>
      <c r="E872" s="468">
        <v>0</v>
      </c>
      <c r="F872" s="468">
        <v>1</v>
      </c>
      <c r="G872" s="468">
        <v>0</v>
      </c>
      <c r="H872" s="468">
        <v>0</v>
      </c>
      <c r="I872" s="468">
        <v>0</v>
      </c>
      <c r="J872" s="468">
        <v>2</v>
      </c>
      <c r="K872" s="468">
        <v>0</v>
      </c>
      <c r="L872" s="468">
        <v>0</v>
      </c>
      <c r="M872" s="468">
        <v>0</v>
      </c>
      <c r="N872" s="468">
        <v>0</v>
      </c>
      <c r="O872" s="469">
        <v>0</v>
      </c>
      <c r="P872" s="460"/>
    </row>
    <row r="873" spans="1:16" s="453" customFormat="1" x14ac:dyDescent="0.2">
      <c r="A873" s="465"/>
      <c r="B873" s="466" t="s">
        <v>1724</v>
      </c>
      <c r="C873" s="467">
        <v>1</v>
      </c>
      <c r="D873" s="468">
        <v>0</v>
      </c>
      <c r="E873" s="468">
        <v>0</v>
      </c>
      <c r="F873" s="468">
        <v>0</v>
      </c>
      <c r="G873" s="468">
        <v>0</v>
      </c>
      <c r="H873" s="468">
        <v>0</v>
      </c>
      <c r="I873" s="468">
        <v>1</v>
      </c>
      <c r="J873" s="468">
        <v>0</v>
      </c>
      <c r="K873" s="468">
        <v>0</v>
      </c>
      <c r="L873" s="468">
        <v>0</v>
      </c>
      <c r="M873" s="468">
        <v>0</v>
      </c>
      <c r="N873" s="468">
        <v>0</v>
      </c>
      <c r="O873" s="469">
        <v>0</v>
      </c>
      <c r="P873" s="460"/>
    </row>
    <row r="874" spans="1:16" s="453" customFormat="1" x14ac:dyDescent="0.2">
      <c r="A874" s="465"/>
      <c r="B874" s="466" t="s">
        <v>1725</v>
      </c>
      <c r="C874" s="467">
        <v>7</v>
      </c>
      <c r="D874" s="468">
        <v>0</v>
      </c>
      <c r="E874" s="468">
        <v>0</v>
      </c>
      <c r="F874" s="468">
        <v>0</v>
      </c>
      <c r="G874" s="468">
        <v>1</v>
      </c>
      <c r="H874" s="468">
        <v>0</v>
      </c>
      <c r="I874" s="468">
        <v>1</v>
      </c>
      <c r="J874" s="468">
        <v>0</v>
      </c>
      <c r="K874" s="468">
        <v>3</v>
      </c>
      <c r="L874" s="468">
        <v>1</v>
      </c>
      <c r="M874" s="468">
        <v>1</v>
      </c>
      <c r="N874" s="468">
        <v>0</v>
      </c>
      <c r="O874" s="469">
        <v>0</v>
      </c>
      <c r="P874" s="460"/>
    </row>
    <row r="875" spans="1:16" s="453" customFormat="1" x14ac:dyDescent="0.2">
      <c r="A875" s="465"/>
      <c r="B875" s="466" t="s">
        <v>1726</v>
      </c>
      <c r="C875" s="467">
        <v>1</v>
      </c>
      <c r="D875" s="468">
        <v>0</v>
      </c>
      <c r="E875" s="468">
        <v>0</v>
      </c>
      <c r="F875" s="468">
        <v>0</v>
      </c>
      <c r="G875" s="468">
        <v>0</v>
      </c>
      <c r="H875" s="468">
        <v>0</v>
      </c>
      <c r="I875" s="468">
        <v>1</v>
      </c>
      <c r="J875" s="468">
        <v>0</v>
      </c>
      <c r="K875" s="468">
        <v>0</v>
      </c>
      <c r="L875" s="468">
        <v>0</v>
      </c>
      <c r="M875" s="468">
        <v>0</v>
      </c>
      <c r="N875" s="468">
        <v>0</v>
      </c>
      <c r="O875" s="469">
        <v>0</v>
      </c>
      <c r="P875" s="460"/>
    </row>
    <row r="876" spans="1:16" s="453" customFormat="1" x14ac:dyDescent="0.2">
      <c r="A876" s="465"/>
      <c r="B876" s="466" t="s">
        <v>1727</v>
      </c>
      <c r="C876" s="467">
        <v>1</v>
      </c>
      <c r="D876" s="468">
        <v>0</v>
      </c>
      <c r="E876" s="468">
        <v>0</v>
      </c>
      <c r="F876" s="468">
        <v>0</v>
      </c>
      <c r="G876" s="468">
        <v>0</v>
      </c>
      <c r="H876" s="468">
        <v>0</v>
      </c>
      <c r="I876" s="468">
        <v>1</v>
      </c>
      <c r="J876" s="468">
        <v>0</v>
      </c>
      <c r="K876" s="468">
        <v>0</v>
      </c>
      <c r="L876" s="468">
        <v>0</v>
      </c>
      <c r="M876" s="468">
        <v>0</v>
      </c>
      <c r="N876" s="468">
        <v>0</v>
      </c>
      <c r="O876" s="469">
        <v>0</v>
      </c>
      <c r="P876" s="460"/>
    </row>
    <row r="877" spans="1:16" s="453" customFormat="1" x14ac:dyDescent="0.2">
      <c r="A877" s="465"/>
      <c r="B877" s="466" t="s">
        <v>1728</v>
      </c>
      <c r="C877" s="467">
        <v>2</v>
      </c>
      <c r="D877" s="468">
        <v>0</v>
      </c>
      <c r="E877" s="468">
        <v>0</v>
      </c>
      <c r="F877" s="468">
        <v>0</v>
      </c>
      <c r="G877" s="468">
        <v>0</v>
      </c>
      <c r="H877" s="468">
        <v>0</v>
      </c>
      <c r="I877" s="468">
        <v>0</v>
      </c>
      <c r="J877" s="468">
        <v>0</v>
      </c>
      <c r="K877" s="468">
        <v>0</v>
      </c>
      <c r="L877" s="468">
        <v>1</v>
      </c>
      <c r="M877" s="468">
        <v>1</v>
      </c>
      <c r="N877" s="468">
        <v>0</v>
      </c>
      <c r="O877" s="469">
        <v>0</v>
      </c>
      <c r="P877" s="460"/>
    </row>
    <row r="878" spans="1:16" s="453" customFormat="1" x14ac:dyDescent="0.2">
      <c r="A878" s="465"/>
      <c r="B878" s="466" t="s">
        <v>1729</v>
      </c>
      <c r="C878" s="467">
        <v>62</v>
      </c>
      <c r="D878" s="468">
        <v>1</v>
      </c>
      <c r="E878" s="468">
        <v>0</v>
      </c>
      <c r="F878" s="468">
        <v>1</v>
      </c>
      <c r="G878" s="468">
        <v>4</v>
      </c>
      <c r="H878" s="468">
        <v>7</v>
      </c>
      <c r="I878" s="468">
        <v>7</v>
      </c>
      <c r="J878" s="468">
        <v>10</v>
      </c>
      <c r="K878" s="468">
        <v>6</v>
      </c>
      <c r="L878" s="468">
        <v>8</v>
      </c>
      <c r="M878" s="468">
        <v>12</v>
      </c>
      <c r="N878" s="468">
        <v>2</v>
      </c>
      <c r="O878" s="469">
        <v>4</v>
      </c>
      <c r="P878" s="460"/>
    </row>
    <row r="879" spans="1:16" s="453" customFormat="1" x14ac:dyDescent="0.2">
      <c r="A879" s="465"/>
      <c r="B879" s="466" t="s">
        <v>1731</v>
      </c>
      <c r="C879" s="467">
        <v>1</v>
      </c>
      <c r="D879" s="468">
        <v>0</v>
      </c>
      <c r="E879" s="468">
        <v>0</v>
      </c>
      <c r="F879" s="468">
        <v>0</v>
      </c>
      <c r="G879" s="468">
        <v>0</v>
      </c>
      <c r="H879" s="468">
        <v>0</v>
      </c>
      <c r="I879" s="468">
        <v>0</v>
      </c>
      <c r="J879" s="468">
        <v>1</v>
      </c>
      <c r="K879" s="468">
        <v>0</v>
      </c>
      <c r="L879" s="468">
        <v>0</v>
      </c>
      <c r="M879" s="468">
        <v>0</v>
      </c>
      <c r="N879" s="468">
        <v>0</v>
      </c>
      <c r="O879" s="469">
        <v>0</v>
      </c>
      <c r="P879" s="460"/>
    </row>
    <row r="880" spans="1:16" s="453" customFormat="1" x14ac:dyDescent="0.2">
      <c r="A880" s="465"/>
      <c r="B880" s="466" t="s">
        <v>1735</v>
      </c>
      <c r="C880" s="467">
        <v>388</v>
      </c>
      <c r="D880" s="468">
        <v>13</v>
      </c>
      <c r="E880" s="468">
        <v>5</v>
      </c>
      <c r="F880" s="468">
        <v>5</v>
      </c>
      <c r="G880" s="468">
        <v>32</v>
      </c>
      <c r="H880" s="468">
        <v>41</v>
      </c>
      <c r="I880" s="468">
        <v>50</v>
      </c>
      <c r="J880" s="468">
        <v>47</v>
      </c>
      <c r="K880" s="468">
        <v>40</v>
      </c>
      <c r="L880" s="468">
        <v>56</v>
      </c>
      <c r="M880" s="468">
        <v>53</v>
      </c>
      <c r="N880" s="468">
        <v>29</v>
      </c>
      <c r="O880" s="469">
        <v>17</v>
      </c>
      <c r="P880" s="460"/>
    </row>
    <row r="881" spans="1:16" s="453" customFormat="1" x14ac:dyDescent="0.2">
      <c r="A881" s="465"/>
      <c r="B881" s="466" t="s">
        <v>1736</v>
      </c>
      <c r="C881" s="467">
        <v>6</v>
      </c>
      <c r="D881" s="468">
        <v>0</v>
      </c>
      <c r="E881" s="468">
        <v>0</v>
      </c>
      <c r="F881" s="468">
        <v>0</v>
      </c>
      <c r="G881" s="468">
        <v>0</v>
      </c>
      <c r="H881" s="468">
        <v>1</v>
      </c>
      <c r="I881" s="468">
        <v>0</v>
      </c>
      <c r="J881" s="468">
        <v>1</v>
      </c>
      <c r="K881" s="468">
        <v>1</v>
      </c>
      <c r="L881" s="468">
        <v>1</v>
      </c>
      <c r="M881" s="468">
        <v>1</v>
      </c>
      <c r="N881" s="468">
        <v>1</v>
      </c>
      <c r="O881" s="469">
        <v>0</v>
      </c>
      <c r="P881" s="460"/>
    </row>
    <row r="882" spans="1:16" s="453" customFormat="1" x14ac:dyDescent="0.2">
      <c r="A882" s="465"/>
      <c r="B882" s="466" t="s">
        <v>1737</v>
      </c>
      <c r="C882" s="467">
        <v>5</v>
      </c>
      <c r="D882" s="468">
        <v>0</v>
      </c>
      <c r="E882" s="468">
        <v>0</v>
      </c>
      <c r="F882" s="468">
        <v>0</v>
      </c>
      <c r="G882" s="468">
        <v>1</v>
      </c>
      <c r="H882" s="468">
        <v>1</v>
      </c>
      <c r="I882" s="468">
        <v>0</v>
      </c>
      <c r="J882" s="468">
        <v>0</v>
      </c>
      <c r="K882" s="468">
        <v>0</v>
      </c>
      <c r="L882" s="468">
        <v>1</v>
      </c>
      <c r="M882" s="468">
        <v>0</v>
      </c>
      <c r="N882" s="468">
        <v>1</v>
      </c>
      <c r="O882" s="469">
        <v>1</v>
      </c>
      <c r="P882" s="460"/>
    </row>
    <row r="883" spans="1:16" s="453" customFormat="1" x14ac:dyDescent="0.2">
      <c r="A883" s="465"/>
      <c r="B883" s="466" t="s">
        <v>1738</v>
      </c>
      <c r="C883" s="467">
        <v>108</v>
      </c>
      <c r="D883" s="468">
        <v>4</v>
      </c>
      <c r="E883" s="468">
        <v>2</v>
      </c>
      <c r="F883" s="468">
        <v>2</v>
      </c>
      <c r="G883" s="468">
        <v>7</v>
      </c>
      <c r="H883" s="468">
        <v>10</v>
      </c>
      <c r="I883" s="468">
        <v>12</v>
      </c>
      <c r="J883" s="468">
        <v>11</v>
      </c>
      <c r="K883" s="468">
        <v>11</v>
      </c>
      <c r="L883" s="468">
        <v>20</v>
      </c>
      <c r="M883" s="468">
        <v>16</v>
      </c>
      <c r="N883" s="468">
        <v>11</v>
      </c>
      <c r="O883" s="469">
        <v>2</v>
      </c>
      <c r="P883" s="460"/>
    </row>
    <row r="884" spans="1:16" s="453" customFormat="1" x14ac:dyDescent="0.2">
      <c r="A884" s="465"/>
      <c r="B884" s="466" t="s">
        <v>1740</v>
      </c>
      <c r="C884" s="467">
        <v>3</v>
      </c>
      <c r="D884" s="468">
        <v>0</v>
      </c>
      <c r="E884" s="468">
        <v>0</v>
      </c>
      <c r="F884" s="468">
        <v>0</v>
      </c>
      <c r="G884" s="468">
        <v>0</v>
      </c>
      <c r="H884" s="468">
        <v>1</v>
      </c>
      <c r="I884" s="468">
        <v>1</v>
      </c>
      <c r="J884" s="468">
        <v>0</v>
      </c>
      <c r="K884" s="468">
        <v>0</v>
      </c>
      <c r="L884" s="468">
        <v>0</v>
      </c>
      <c r="M884" s="468">
        <v>0</v>
      </c>
      <c r="N884" s="468">
        <v>1</v>
      </c>
      <c r="O884" s="469">
        <v>0</v>
      </c>
      <c r="P884" s="460"/>
    </row>
    <row r="885" spans="1:16" s="453" customFormat="1" x14ac:dyDescent="0.2">
      <c r="A885" s="465"/>
      <c r="B885" s="466" t="s">
        <v>1741</v>
      </c>
      <c r="C885" s="467">
        <v>23</v>
      </c>
      <c r="D885" s="468">
        <v>0</v>
      </c>
      <c r="E885" s="468">
        <v>0</v>
      </c>
      <c r="F885" s="468">
        <v>0</v>
      </c>
      <c r="G885" s="468">
        <v>0</v>
      </c>
      <c r="H885" s="468">
        <v>2</v>
      </c>
      <c r="I885" s="468">
        <v>5</v>
      </c>
      <c r="J885" s="468">
        <v>5</v>
      </c>
      <c r="K885" s="468">
        <v>2</v>
      </c>
      <c r="L885" s="468">
        <v>2</v>
      </c>
      <c r="M885" s="468">
        <v>3</v>
      </c>
      <c r="N885" s="468">
        <v>3</v>
      </c>
      <c r="O885" s="469">
        <v>1</v>
      </c>
      <c r="P885" s="460"/>
    </row>
    <row r="886" spans="1:16" s="453" customFormat="1" x14ac:dyDescent="0.2">
      <c r="A886" s="465"/>
      <c r="B886" s="466" t="s">
        <v>1743</v>
      </c>
      <c r="C886" s="467">
        <v>1</v>
      </c>
      <c r="D886" s="468">
        <v>0</v>
      </c>
      <c r="E886" s="468">
        <v>0</v>
      </c>
      <c r="F886" s="468">
        <v>0</v>
      </c>
      <c r="G886" s="468">
        <v>1</v>
      </c>
      <c r="H886" s="468">
        <v>0</v>
      </c>
      <c r="I886" s="468">
        <v>0</v>
      </c>
      <c r="J886" s="468">
        <v>0</v>
      </c>
      <c r="K886" s="468">
        <v>0</v>
      </c>
      <c r="L886" s="468">
        <v>0</v>
      </c>
      <c r="M886" s="468">
        <v>0</v>
      </c>
      <c r="N886" s="468">
        <v>0</v>
      </c>
      <c r="O886" s="469">
        <v>0</v>
      </c>
      <c r="P886" s="460"/>
    </row>
    <row r="887" spans="1:16" s="453" customFormat="1" x14ac:dyDescent="0.2">
      <c r="A887" s="465"/>
      <c r="B887" s="466" t="s">
        <v>1744</v>
      </c>
      <c r="C887" s="467">
        <v>25</v>
      </c>
      <c r="D887" s="468">
        <v>0</v>
      </c>
      <c r="E887" s="468">
        <v>0</v>
      </c>
      <c r="F887" s="468">
        <v>0</v>
      </c>
      <c r="G887" s="468">
        <v>1</v>
      </c>
      <c r="H887" s="468">
        <v>4</v>
      </c>
      <c r="I887" s="468">
        <v>3</v>
      </c>
      <c r="J887" s="468">
        <v>4</v>
      </c>
      <c r="K887" s="468">
        <v>2</v>
      </c>
      <c r="L887" s="468">
        <v>3</v>
      </c>
      <c r="M887" s="468">
        <v>4</v>
      </c>
      <c r="N887" s="468">
        <v>3</v>
      </c>
      <c r="O887" s="469">
        <v>1</v>
      </c>
      <c r="P887" s="460"/>
    </row>
    <row r="888" spans="1:16" s="453" customFormat="1" x14ac:dyDescent="0.2">
      <c r="A888" s="465"/>
      <c r="B888" s="466" t="s">
        <v>1745</v>
      </c>
      <c r="C888" s="467">
        <v>3</v>
      </c>
      <c r="D888" s="468">
        <v>0</v>
      </c>
      <c r="E888" s="468">
        <v>0</v>
      </c>
      <c r="F888" s="468">
        <v>0</v>
      </c>
      <c r="G888" s="468">
        <v>0</v>
      </c>
      <c r="H888" s="468">
        <v>1</v>
      </c>
      <c r="I888" s="468">
        <v>1</v>
      </c>
      <c r="J888" s="468">
        <v>0</v>
      </c>
      <c r="K888" s="468">
        <v>0</v>
      </c>
      <c r="L888" s="468">
        <v>0</v>
      </c>
      <c r="M888" s="468">
        <v>1</v>
      </c>
      <c r="N888" s="468">
        <v>0</v>
      </c>
      <c r="O888" s="469">
        <v>0</v>
      </c>
      <c r="P888" s="460"/>
    </row>
    <row r="889" spans="1:16" s="453" customFormat="1" x14ac:dyDescent="0.2">
      <c r="A889" s="465"/>
      <c r="B889" s="466" t="s">
        <v>1746</v>
      </c>
      <c r="C889" s="467">
        <v>5</v>
      </c>
      <c r="D889" s="468">
        <v>0</v>
      </c>
      <c r="E889" s="468">
        <v>0</v>
      </c>
      <c r="F889" s="468">
        <v>0</v>
      </c>
      <c r="G889" s="468">
        <v>1</v>
      </c>
      <c r="H889" s="468">
        <v>1</v>
      </c>
      <c r="I889" s="468">
        <v>0</v>
      </c>
      <c r="J889" s="468">
        <v>0</v>
      </c>
      <c r="K889" s="468">
        <v>3</v>
      </c>
      <c r="L889" s="468">
        <v>0</v>
      </c>
      <c r="M889" s="468">
        <v>0</v>
      </c>
      <c r="N889" s="468">
        <v>0</v>
      </c>
      <c r="O889" s="469">
        <v>0</v>
      </c>
      <c r="P889" s="460"/>
    </row>
    <row r="890" spans="1:16" s="453" customFormat="1" x14ac:dyDescent="0.2">
      <c r="A890" s="465"/>
      <c r="B890" s="466" t="s">
        <v>1747</v>
      </c>
      <c r="C890" s="467">
        <v>6</v>
      </c>
      <c r="D890" s="468">
        <v>0</v>
      </c>
      <c r="E890" s="468">
        <v>0</v>
      </c>
      <c r="F890" s="468">
        <v>0</v>
      </c>
      <c r="G890" s="468">
        <v>1</v>
      </c>
      <c r="H890" s="468">
        <v>2</v>
      </c>
      <c r="I890" s="468">
        <v>1</v>
      </c>
      <c r="J890" s="468">
        <v>0</v>
      </c>
      <c r="K890" s="468">
        <v>1</v>
      </c>
      <c r="L890" s="468">
        <v>0</v>
      </c>
      <c r="M890" s="468">
        <v>1</v>
      </c>
      <c r="N890" s="468">
        <v>0</v>
      </c>
      <c r="O890" s="469">
        <v>0</v>
      </c>
      <c r="P890" s="460"/>
    </row>
    <row r="891" spans="1:16" s="453" customFormat="1" x14ac:dyDescent="0.2">
      <c r="A891" s="465"/>
      <c r="B891" s="466" t="s">
        <v>1748</v>
      </c>
      <c r="C891" s="467">
        <v>8</v>
      </c>
      <c r="D891" s="468">
        <v>0</v>
      </c>
      <c r="E891" s="468">
        <v>0</v>
      </c>
      <c r="F891" s="468">
        <v>0</v>
      </c>
      <c r="G891" s="468">
        <v>1</v>
      </c>
      <c r="H891" s="468">
        <v>3</v>
      </c>
      <c r="I891" s="468">
        <v>0</v>
      </c>
      <c r="J891" s="468">
        <v>2</v>
      </c>
      <c r="K891" s="468">
        <v>0</v>
      </c>
      <c r="L891" s="468">
        <v>1</v>
      </c>
      <c r="M891" s="468">
        <v>1</v>
      </c>
      <c r="N891" s="468">
        <v>0</v>
      </c>
      <c r="O891" s="469">
        <v>0</v>
      </c>
      <c r="P891" s="460"/>
    </row>
    <row r="892" spans="1:16" s="453" customFormat="1" x14ac:dyDescent="0.2">
      <c r="A892" s="465"/>
      <c r="B892" s="466" t="s">
        <v>1749</v>
      </c>
      <c r="C892" s="467">
        <v>7</v>
      </c>
      <c r="D892" s="468">
        <v>0</v>
      </c>
      <c r="E892" s="468">
        <v>0</v>
      </c>
      <c r="F892" s="468">
        <v>0</v>
      </c>
      <c r="G892" s="468">
        <v>0</v>
      </c>
      <c r="H892" s="468">
        <v>1</v>
      </c>
      <c r="I892" s="468">
        <v>1</v>
      </c>
      <c r="J892" s="468">
        <v>1</v>
      </c>
      <c r="K892" s="468">
        <v>0</v>
      </c>
      <c r="L892" s="468">
        <v>1</v>
      </c>
      <c r="M892" s="468">
        <v>3</v>
      </c>
      <c r="N892" s="468">
        <v>0</v>
      </c>
      <c r="O892" s="469">
        <v>0</v>
      </c>
      <c r="P892" s="460"/>
    </row>
    <row r="893" spans="1:16" s="453" customFormat="1" x14ac:dyDescent="0.2">
      <c r="A893" s="465"/>
      <c r="B893" s="466" t="s">
        <v>1750</v>
      </c>
      <c r="C893" s="467">
        <v>170</v>
      </c>
      <c r="D893" s="468">
        <v>5</v>
      </c>
      <c r="E893" s="468">
        <v>2</v>
      </c>
      <c r="F893" s="468">
        <v>1</v>
      </c>
      <c r="G893" s="468">
        <v>3</v>
      </c>
      <c r="H893" s="468">
        <v>10</v>
      </c>
      <c r="I893" s="468">
        <v>16</v>
      </c>
      <c r="J893" s="468">
        <v>19</v>
      </c>
      <c r="K893" s="468">
        <v>24</v>
      </c>
      <c r="L893" s="468">
        <v>37</v>
      </c>
      <c r="M893" s="468">
        <v>22</v>
      </c>
      <c r="N893" s="468">
        <v>23</v>
      </c>
      <c r="O893" s="469">
        <v>8</v>
      </c>
      <c r="P893" s="460"/>
    </row>
    <row r="894" spans="1:16" s="453" customFormat="1" x14ac:dyDescent="0.2">
      <c r="A894" s="465"/>
      <c r="B894" s="466" t="s">
        <v>1751</v>
      </c>
      <c r="C894" s="467">
        <v>1</v>
      </c>
      <c r="D894" s="468">
        <v>0</v>
      </c>
      <c r="E894" s="468">
        <v>0</v>
      </c>
      <c r="F894" s="468">
        <v>0</v>
      </c>
      <c r="G894" s="468">
        <v>0</v>
      </c>
      <c r="H894" s="468">
        <v>0</v>
      </c>
      <c r="I894" s="468">
        <v>1</v>
      </c>
      <c r="J894" s="468">
        <v>0</v>
      </c>
      <c r="K894" s="468">
        <v>0</v>
      </c>
      <c r="L894" s="468">
        <v>0</v>
      </c>
      <c r="M894" s="468">
        <v>0</v>
      </c>
      <c r="N894" s="468">
        <v>0</v>
      </c>
      <c r="O894" s="469">
        <v>0</v>
      </c>
      <c r="P894" s="460"/>
    </row>
    <row r="895" spans="1:16" s="453" customFormat="1" x14ac:dyDescent="0.2">
      <c r="A895" s="465"/>
      <c r="B895" s="466" t="s">
        <v>1753</v>
      </c>
      <c r="C895" s="467">
        <v>2</v>
      </c>
      <c r="D895" s="468">
        <v>0</v>
      </c>
      <c r="E895" s="468">
        <v>0</v>
      </c>
      <c r="F895" s="468">
        <v>0</v>
      </c>
      <c r="G895" s="468">
        <v>0</v>
      </c>
      <c r="H895" s="468">
        <v>1</v>
      </c>
      <c r="I895" s="468">
        <v>0</v>
      </c>
      <c r="J895" s="468">
        <v>1</v>
      </c>
      <c r="K895" s="468">
        <v>0</v>
      </c>
      <c r="L895" s="468">
        <v>0</v>
      </c>
      <c r="M895" s="468">
        <v>0</v>
      </c>
      <c r="N895" s="468">
        <v>0</v>
      </c>
      <c r="O895" s="469">
        <v>0</v>
      </c>
      <c r="P895" s="460"/>
    </row>
    <row r="896" spans="1:16" s="453" customFormat="1" x14ac:dyDescent="0.2">
      <c r="A896" s="465"/>
      <c r="B896" s="466" t="s">
        <v>1754</v>
      </c>
      <c r="C896" s="467">
        <v>11</v>
      </c>
      <c r="D896" s="468">
        <v>3</v>
      </c>
      <c r="E896" s="468">
        <v>0</v>
      </c>
      <c r="F896" s="468">
        <v>0</v>
      </c>
      <c r="G896" s="468">
        <v>0</v>
      </c>
      <c r="H896" s="468">
        <v>1</v>
      </c>
      <c r="I896" s="468">
        <v>4</v>
      </c>
      <c r="J896" s="468">
        <v>1</v>
      </c>
      <c r="K896" s="468">
        <v>0</v>
      </c>
      <c r="L896" s="468">
        <v>0</v>
      </c>
      <c r="M896" s="468">
        <v>1</v>
      </c>
      <c r="N896" s="468">
        <v>1</v>
      </c>
      <c r="O896" s="469">
        <v>0</v>
      </c>
      <c r="P896" s="460"/>
    </row>
    <row r="897" spans="1:16" s="453" customFormat="1" x14ac:dyDescent="0.2">
      <c r="A897" s="465"/>
      <c r="B897" s="466" t="s">
        <v>1757</v>
      </c>
      <c r="C897" s="467">
        <v>3</v>
      </c>
      <c r="D897" s="468">
        <v>0</v>
      </c>
      <c r="E897" s="468">
        <v>0</v>
      </c>
      <c r="F897" s="468">
        <v>0</v>
      </c>
      <c r="G897" s="468">
        <v>0</v>
      </c>
      <c r="H897" s="468">
        <v>1</v>
      </c>
      <c r="I897" s="468">
        <v>0</v>
      </c>
      <c r="J897" s="468">
        <v>2</v>
      </c>
      <c r="K897" s="468">
        <v>0</v>
      </c>
      <c r="L897" s="468">
        <v>0</v>
      </c>
      <c r="M897" s="468">
        <v>0</v>
      </c>
      <c r="N897" s="468">
        <v>0</v>
      </c>
      <c r="O897" s="469">
        <v>0</v>
      </c>
      <c r="P897" s="460"/>
    </row>
    <row r="898" spans="1:16" s="453" customFormat="1" x14ac:dyDescent="0.2">
      <c r="A898" s="465"/>
      <c r="B898" s="466" t="s">
        <v>1761</v>
      </c>
      <c r="C898" s="467">
        <v>21</v>
      </c>
      <c r="D898" s="468">
        <v>0</v>
      </c>
      <c r="E898" s="468">
        <v>0</v>
      </c>
      <c r="F898" s="468">
        <v>2</v>
      </c>
      <c r="G898" s="468">
        <v>1</v>
      </c>
      <c r="H898" s="468">
        <v>1</v>
      </c>
      <c r="I898" s="468">
        <v>4</v>
      </c>
      <c r="J898" s="468">
        <v>1</v>
      </c>
      <c r="K898" s="468">
        <v>2</v>
      </c>
      <c r="L898" s="468">
        <v>5</v>
      </c>
      <c r="M898" s="468">
        <v>2</v>
      </c>
      <c r="N898" s="468">
        <v>3</v>
      </c>
      <c r="O898" s="469">
        <v>0</v>
      </c>
      <c r="P898" s="460"/>
    </row>
    <row r="899" spans="1:16" s="453" customFormat="1" x14ac:dyDescent="0.2">
      <c r="A899" s="465"/>
      <c r="B899" s="466" t="s">
        <v>1762</v>
      </c>
      <c r="C899" s="467">
        <v>2</v>
      </c>
      <c r="D899" s="468">
        <v>0</v>
      </c>
      <c r="E899" s="468">
        <v>0</v>
      </c>
      <c r="F899" s="468">
        <v>0</v>
      </c>
      <c r="G899" s="468">
        <v>0</v>
      </c>
      <c r="H899" s="468">
        <v>0</v>
      </c>
      <c r="I899" s="468">
        <v>2</v>
      </c>
      <c r="J899" s="468">
        <v>0</v>
      </c>
      <c r="K899" s="468">
        <v>0</v>
      </c>
      <c r="L899" s="468">
        <v>0</v>
      </c>
      <c r="M899" s="468">
        <v>0</v>
      </c>
      <c r="N899" s="468">
        <v>0</v>
      </c>
      <c r="O899" s="469">
        <v>0</v>
      </c>
      <c r="P899" s="460"/>
    </row>
    <row r="900" spans="1:16" s="453" customFormat="1" x14ac:dyDescent="0.2">
      <c r="A900" s="465"/>
      <c r="B900" s="466" t="s">
        <v>1763</v>
      </c>
      <c r="C900" s="467">
        <v>6</v>
      </c>
      <c r="D900" s="468">
        <v>0</v>
      </c>
      <c r="E900" s="468">
        <v>0</v>
      </c>
      <c r="F900" s="468">
        <v>0</v>
      </c>
      <c r="G900" s="468">
        <v>0</v>
      </c>
      <c r="H900" s="468">
        <v>1</v>
      </c>
      <c r="I900" s="468">
        <v>0</v>
      </c>
      <c r="J900" s="468">
        <v>1</v>
      </c>
      <c r="K900" s="468">
        <v>2</v>
      </c>
      <c r="L900" s="468">
        <v>2</v>
      </c>
      <c r="M900" s="468">
        <v>0</v>
      </c>
      <c r="N900" s="468">
        <v>0</v>
      </c>
      <c r="O900" s="469">
        <v>0</v>
      </c>
      <c r="P900" s="460"/>
    </row>
    <row r="901" spans="1:16" s="453" customFormat="1" x14ac:dyDescent="0.2">
      <c r="A901" s="465"/>
      <c r="B901" s="466" t="s">
        <v>1764</v>
      </c>
      <c r="C901" s="467">
        <v>10</v>
      </c>
      <c r="D901" s="468">
        <v>0</v>
      </c>
      <c r="E901" s="468">
        <v>0</v>
      </c>
      <c r="F901" s="468">
        <v>0</v>
      </c>
      <c r="G901" s="468">
        <v>0</v>
      </c>
      <c r="H901" s="468">
        <v>1</v>
      </c>
      <c r="I901" s="468">
        <v>1</v>
      </c>
      <c r="J901" s="468">
        <v>0</v>
      </c>
      <c r="K901" s="468">
        <v>3</v>
      </c>
      <c r="L901" s="468">
        <v>5</v>
      </c>
      <c r="M901" s="468">
        <v>0</v>
      </c>
      <c r="N901" s="468">
        <v>0</v>
      </c>
      <c r="O901" s="469">
        <v>0</v>
      </c>
      <c r="P901" s="460"/>
    </row>
    <row r="902" spans="1:16" s="453" customFormat="1" x14ac:dyDescent="0.2">
      <c r="A902" s="465"/>
      <c r="B902" s="466" t="s">
        <v>1765</v>
      </c>
      <c r="C902" s="467">
        <v>315</v>
      </c>
      <c r="D902" s="468">
        <v>11</v>
      </c>
      <c r="E902" s="468">
        <v>5</v>
      </c>
      <c r="F902" s="468">
        <v>3</v>
      </c>
      <c r="G902" s="468">
        <v>16</v>
      </c>
      <c r="H902" s="468">
        <v>26</v>
      </c>
      <c r="I902" s="468">
        <v>42</v>
      </c>
      <c r="J902" s="468">
        <v>42</v>
      </c>
      <c r="K902" s="468">
        <v>20</v>
      </c>
      <c r="L902" s="468">
        <v>59</v>
      </c>
      <c r="M902" s="468">
        <v>49</v>
      </c>
      <c r="N902" s="468">
        <v>23</v>
      </c>
      <c r="O902" s="469">
        <v>19</v>
      </c>
      <c r="P902" s="460"/>
    </row>
    <row r="903" spans="1:16" s="453" customFormat="1" x14ac:dyDescent="0.2">
      <c r="A903" s="465"/>
      <c r="B903" s="466" t="s">
        <v>1767</v>
      </c>
      <c r="C903" s="467">
        <v>5</v>
      </c>
      <c r="D903" s="468">
        <v>0</v>
      </c>
      <c r="E903" s="468">
        <v>0</v>
      </c>
      <c r="F903" s="468">
        <v>0</v>
      </c>
      <c r="G903" s="468">
        <v>2</v>
      </c>
      <c r="H903" s="468">
        <v>2</v>
      </c>
      <c r="I903" s="468">
        <v>0</v>
      </c>
      <c r="J903" s="468">
        <v>0</v>
      </c>
      <c r="K903" s="468">
        <v>0</v>
      </c>
      <c r="L903" s="468">
        <v>0</v>
      </c>
      <c r="M903" s="468">
        <v>1</v>
      </c>
      <c r="N903" s="468">
        <v>0</v>
      </c>
      <c r="O903" s="469">
        <v>0</v>
      </c>
      <c r="P903" s="460"/>
    </row>
    <row r="904" spans="1:16" s="453" customFormat="1" x14ac:dyDescent="0.2">
      <c r="A904" s="465"/>
      <c r="B904" s="466" t="s">
        <v>1768</v>
      </c>
      <c r="C904" s="467">
        <v>1</v>
      </c>
      <c r="D904" s="468">
        <v>0</v>
      </c>
      <c r="E904" s="468">
        <v>0</v>
      </c>
      <c r="F904" s="468">
        <v>0</v>
      </c>
      <c r="G904" s="468">
        <v>0</v>
      </c>
      <c r="H904" s="468">
        <v>0</v>
      </c>
      <c r="I904" s="468">
        <v>0</v>
      </c>
      <c r="J904" s="468">
        <v>0</v>
      </c>
      <c r="K904" s="468">
        <v>0</v>
      </c>
      <c r="L904" s="468">
        <v>1</v>
      </c>
      <c r="M904" s="468">
        <v>0</v>
      </c>
      <c r="N904" s="468">
        <v>0</v>
      </c>
      <c r="O904" s="469">
        <v>0</v>
      </c>
      <c r="P904" s="460"/>
    </row>
    <row r="905" spans="1:16" s="453" customFormat="1" x14ac:dyDescent="0.2">
      <c r="A905" s="465"/>
      <c r="B905" s="466" t="s">
        <v>1769</v>
      </c>
      <c r="C905" s="467">
        <v>8</v>
      </c>
      <c r="D905" s="468">
        <v>0</v>
      </c>
      <c r="E905" s="468">
        <v>1</v>
      </c>
      <c r="F905" s="468">
        <v>0</v>
      </c>
      <c r="G905" s="468">
        <v>0</v>
      </c>
      <c r="H905" s="468">
        <v>0</v>
      </c>
      <c r="I905" s="468">
        <v>3</v>
      </c>
      <c r="J905" s="468">
        <v>0</v>
      </c>
      <c r="K905" s="468">
        <v>1</v>
      </c>
      <c r="L905" s="468">
        <v>3</v>
      </c>
      <c r="M905" s="468">
        <v>0</v>
      </c>
      <c r="N905" s="468">
        <v>0</v>
      </c>
      <c r="O905" s="469">
        <v>0</v>
      </c>
      <c r="P905" s="460"/>
    </row>
    <row r="906" spans="1:16" s="453" customFormat="1" x14ac:dyDescent="0.2">
      <c r="A906" s="465"/>
      <c r="B906" s="466" t="s">
        <v>1770</v>
      </c>
      <c r="C906" s="467">
        <v>4</v>
      </c>
      <c r="D906" s="468">
        <v>0</v>
      </c>
      <c r="E906" s="468">
        <v>0</v>
      </c>
      <c r="F906" s="468">
        <v>0</v>
      </c>
      <c r="G906" s="468">
        <v>1</v>
      </c>
      <c r="H906" s="468">
        <v>0</v>
      </c>
      <c r="I906" s="468">
        <v>1</v>
      </c>
      <c r="J906" s="468">
        <v>0</v>
      </c>
      <c r="K906" s="468">
        <v>0</v>
      </c>
      <c r="L906" s="468">
        <v>0</v>
      </c>
      <c r="M906" s="468">
        <v>1</v>
      </c>
      <c r="N906" s="468">
        <v>1</v>
      </c>
      <c r="O906" s="469">
        <v>0</v>
      </c>
      <c r="P906" s="460"/>
    </row>
    <row r="907" spans="1:16" s="453" customFormat="1" x14ac:dyDescent="0.2">
      <c r="A907" s="465"/>
      <c r="B907" s="466" t="s">
        <v>1773</v>
      </c>
      <c r="C907" s="467">
        <v>6</v>
      </c>
      <c r="D907" s="468">
        <v>0</v>
      </c>
      <c r="E907" s="468">
        <v>0</v>
      </c>
      <c r="F907" s="468">
        <v>0</v>
      </c>
      <c r="G907" s="468">
        <v>1</v>
      </c>
      <c r="H907" s="468">
        <v>0</v>
      </c>
      <c r="I907" s="468">
        <v>2</v>
      </c>
      <c r="J907" s="468">
        <v>0</v>
      </c>
      <c r="K907" s="468">
        <v>1</v>
      </c>
      <c r="L907" s="468">
        <v>0</v>
      </c>
      <c r="M907" s="468">
        <v>1</v>
      </c>
      <c r="N907" s="468">
        <v>1</v>
      </c>
      <c r="O907" s="469">
        <v>0</v>
      </c>
      <c r="P907" s="460"/>
    </row>
    <row r="908" spans="1:16" s="453" customFormat="1" x14ac:dyDescent="0.2">
      <c r="A908" s="465"/>
      <c r="B908" s="466" t="s">
        <v>1774</v>
      </c>
      <c r="C908" s="467">
        <v>2</v>
      </c>
      <c r="D908" s="468">
        <v>0</v>
      </c>
      <c r="E908" s="468">
        <v>0</v>
      </c>
      <c r="F908" s="468">
        <v>0</v>
      </c>
      <c r="G908" s="468">
        <v>0</v>
      </c>
      <c r="H908" s="468">
        <v>0</v>
      </c>
      <c r="I908" s="468">
        <v>0</v>
      </c>
      <c r="J908" s="468">
        <v>0</v>
      </c>
      <c r="K908" s="468">
        <v>1</v>
      </c>
      <c r="L908" s="468">
        <v>1</v>
      </c>
      <c r="M908" s="468">
        <v>0</v>
      </c>
      <c r="N908" s="468">
        <v>0</v>
      </c>
      <c r="O908" s="469">
        <v>0</v>
      </c>
      <c r="P908" s="460"/>
    </row>
    <row r="909" spans="1:16" s="453" customFormat="1" x14ac:dyDescent="0.2">
      <c r="A909" s="465"/>
      <c r="B909" s="466" t="s">
        <v>1775</v>
      </c>
      <c r="C909" s="467">
        <v>3</v>
      </c>
      <c r="D909" s="468">
        <v>0</v>
      </c>
      <c r="E909" s="468">
        <v>0</v>
      </c>
      <c r="F909" s="468">
        <v>0</v>
      </c>
      <c r="G909" s="468">
        <v>0</v>
      </c>
      <c r="H909" s="468">
        <v>0</v>
      </c>
      <c r="I909" s="468">
        <v>0</v>
      </c>
      <c r="J909" s="468">
        <v>2</v>
      </c>
      <c r="K909" s="468">
        <v>0</v>
      </c>
      <c r="L909" s="468">
        <v>0</v>
      </c>
      <c r="M909" s="468">
        <v>0</v>
      </c>
      <c r="N909" s="468">
        <v>0</v>
      </c>
      <c r="O909" s="469">
        <v>1</v>
      </c>
      <c r="P909" s="460"/>
    </row>
    <row r="910" spans="1:16" s="453" customFormat="1" x14ac:dyDescent="0.2">
      <c r="A910" s="465"/>
      <c r="B910" s="466" t="s">
        <v>1778</v>
      </c>
      <c r="C910" s="467">
        <v>38</v>
      </c>
      <c r="D910" s="468">
        <v>0</v>
      </c>
      <c r="E910" s="468">
        <v>0</v>
      </c>
      <c r="F910" s="468">
        <v>1</v>
      </c>
      <c r="G910" s="468">
        <v>5</v>
      </c>
      <c r="H910" s="468">
        <v>3</v>
      </c>
      <c r="I910" s="468">
        <v>2</v>
      </c>
      <c r="J910" s="468">
        <v>3</v>
      </c>
      <c r="K910" s="468">
        <v>8</v>
      </c>
      <c r="L910" s="468">
        <v>6</v>
      </c>
      <c r="M910" s="468">
        <v>6</v>
      </c>
      <c r="N910" s="468">
        <v>2</v>
      </c>
      <c r="O910" s="469">
        <v>2</v>
      </c>
      <c r="P910" s="460"/>
    </row>
    <row r="911" spans="1:16" s="453" customFormat="1" x14ac:dyDescent="0.2">
      <c r="A911" s="465"/>
      <c r="B911" s="466" t="s">
        <v>1780</v>
      </c>
      <c r="C911" s="467">
        <v>4</v>
      </c>
      <c r="D911" s="468">
        <v>1</v>
      </c>
      <c r="E911" s="468">
        <v>0</v>
      </c>
      <c r="F911" s="468">
        <v>0</v>
      </c>
      <c r="G911" s="468">
        <v>1</v>
      </c>
      <c r="H911" s="468">
        <v>1</v>
      </c>
      <c r="I911" s="468">
        <v>0</v>
      </c>
      <c r="J911" s="468">
        <v>0</v>
      </c>
      <c r="K911" s="468">
        <v>0</v>
      </c>
      <c r="L911" s="468">
        <v>0</v>
      </c>
      <c r="M911" s="468">
        <v>0</v>
      </c>
      <c r="N911" s="468">
        <v>1</v>
      </c>
      <c r="O911" s="469">
        <v>0</v>
      </c>
      <c r="P911" s="460"/>
    </row>
    <row r="912" spans="1:16" s="453" customFormat="1" x14ac:dyDescent="0.2">
      <c r="A912" s="465"/>
      <c r="B912" s="466" t="s">
        <v>1782</v>
      </c>
      <c r="C912" s="467">
        <v>2</v>
      </c>
      <c r="D912" s="468">
        <v>0</v>
      </c>
      <c r="E912" s="468">
        <v>0</v>
      </c>
      <c r="F912" s="468">
        <v>0</v>
      </c>
      <c r="G912" s="468">
        <v>1</v>
      </c>
      <c r="H912" s="468">
        <v>0</v>
      </c>
      <c r="I912" s="468">
        <v>0</v>
      </c>
      <c r="J912" s="468">
        <v>1</v>
      </c>
      <c r="K912" s="468">
        <v>0</v>
      </c>
      <c r="L912" s="468">
        <v>0</v>
      </c>
      <c r="M912" s="468">
        <v>0</v>
      </c>
      <c r="N912" s="468">
        <v>0</v>
      </c>
      <c r="O912" s="469">
        <v>0</v>
      </c>
      <c r="P912" s="460"/>
    </row>
    <row r="913" spans="1:16" s="453" customFormat="1" x14ac:dyDescent="0.2">
      <c r="A913" s="465"/>
      <c r="B913" s="466" t="s">
        <v>1786</v>
      </c>
      <c r="C913" s="467">
        <v>1</v>
      </c>
      <c r="D913" s="468">
        <v>0</v>
      </c>
      <c r="E913" s="468">
        <v>0</v>
      </c>
      <c r="F913" s="468">
        <v>0</v>
      </c>
      <c r="G913" s="468">
        <v>0</v>
      </c>
      <c r="H913" s="468">
        <v>0</v>
      </c>
      <c r="I913" s="468">
        <v>0</v>
      </c>
      <c r="J913" s="468">
        <v>0</v>
      </c>
      <c r="K913" s="468">
        <v>0</v>
      </c>
      <c r="L913" s="468">
        <v>1</v>
      </c>
      <c r="M913" s="468">
        <v>0</v>
      </c>
      <c r="N913" s="468">
        <v>0</v>
      </c>
      <c r="O913" s="469">
        <v>0</v>
      </c>
      <c r="P913" s="460"/>
    </row>
    <row r="914" spans="1:16" s="453" customFormat="1" x14ac:dyDescent="0.2">
      <c r="A914" s="465"/>
      <c r="B914" s="466" t="s">
        <v>1788</v>
      </c>
      <c r="C914" s="467">
        <v>2</v>
      </c>
      <c r="D914" s="468">
        <v>0</v>
      </c>
      <c r="E914" s="468">
        <v>0</v>
      </c>
      <c r="F914" s="468">
        <v>0</v>
      </c>
      <c r="G914" s="468">
        <v>0</v>
      </c>
      <c r="H914" s="468">
        <v>0</v>
      </c>
      <c r="I914" s="468">
        <v>0</v>
      </c>
      <c r="J914" s="468">
        <v>1</v>
      </c>
      <c r="K914" s="468">
        <v>1</v>
      </c>
      <c r="L914" s="468">
        <v>0</v>
      </c>
      <c r="M914" s="468">
        <v>0</v>
      </c>
      <c r="N914" s="468">
        <v>0</v>
      </c>
      <c r="O914" s="469">
        <v>0</v>
      </c>
      <c r="P914" s="460"/>
    </row>
    <row r="915" spans="1:16" s="453" customFormat="1" x14ac:dyDescent="0.2">
      <c r="A915" s="465"/>
      <c r="B915" s="466" t="s">
        <v>1789</v>
      </c>
      <c r="C915" s="467">
        <v>47</v>
      </c>
      <c r="D915" s="468">
        <v>0</v>
      </c>
      <c r="E915" s="468">
        <v>0</v>
      </c>
      <c r="F915" s="468">
        <v>0</v>
      </c>
      <c r="G915" s="468">
        <v>7</v>
      </c>
      <c r="H915" s="468">
        <v>4</v>
      </c>
      <c r="I915" s="468">
        <v>5</v>
      </c>
      <c r="J915" s="468">
        <v>4</v>
      </c>
      <c r="K915" s="468">
        <v>4</v>
      </c>
      <c r="L915" s="468">
        <v>9</v>
      </c>
      <c r="M915" s="468">
        <v>14</v>
      </c>
      <c r="N915" s="468">
        <v>0</v>
      </c>
      <c r="O915" s="469">
        <v>0</v>
      </c>
      <c r="P915" s="460"/>
    </row>
    <row r="916" spans="1:16" s="453" customFormat="1" x14ac:dyDescent="0.2">
      <c r="A916" s="465"/>
      <c r="B916" s="466" t="s">
        <v>1790</v>
      </c>
      <c r="C916" s="467">
        <v>290</v>
      </c>
      <c r="D916" s="468">
        <v>5</v>
      </c>
      <c r="E916" s="468">
        <v>4</v>
      </c>
      <c r="F916" s="468">
        <v>5</v>
      </c>
      <c r="G916" s="468">
        <v>10</v>
      </c>
      <c r="H916" s="468">
        <v>19</v>
      </c>
      <c r="I916" s="468">
        <v>33</v>
      </c>
      <c r="J916" s="468">
        <v>28</v>
      </c>
      <c r="K916" s="468">
        <v>34</v>
      </c>
      <c r="L916" s="468">
        <v>64</v>
      </c>
      <c r="M916" s="468">
        <v>39</v>
      </c>
      <c r="N916" s="468">
        <v>34</v>
      </c>
      <c r="O916" s="469">
        <v>15</v>
      </c>
      <c r="P916" s="460"/>
    </row>
    <row r="917" spans="1:16" s="453" customFormat="1" x14ac:dyDescent="0.2">
      <c r="A917" s="465"/>
      <c r="B917" s="466" t="s">
        <v>1791</v>
      </c>
      <c r="C917" s="467">
        <v>3</v>
      </c>
      <c r="D917" s="468">
        <v>0</v>
      </c>
      <c r="E917" s="468">
        <v>0</v>
      </c>
      <c r="F917" s="468">
        <v>0</v>
      </c>
      <c r="G917" s="468">
        <v>2</v>
      </c>
      <c r="H917" s="468">
        <v>0</v>
      </c>
      <c r="I917" s="468">
        <v>1</v>
      </c>
      <c r="J917" s="468">
        <v>0</v>
      </c>
      <c r="K917" s="468">
        <v>0</v>
      </c>
      <c r="L917" s="468">
        <v>0</v>
      </c>
      <c r="M917" s="468">
        <v>0</v>
      </c>
      <c r="N917" s="468">
        <v>0</v>
      </c>
      <c r="O917" s="469">
        <v>0</v>
      </c>
      <c r="P917" s="460"/>
    </row>
    <row r="918" spans="1:16" s="453" customFormat="1" x14ac:dyDescent="0.2">
      <c r="A918" s="465"/>
      <c r="B918" s="466" t="s">
        <v>1792</v>
      </c>
      <c r="C918" s="467">
        <v>2</v>
      </c>
      <c r="D918" s="468">
        <v>0</v>
      </c>
      <c r="E918" s="468">
        <v>0</v>
      </c>
      <c r="F918" s="468">
        <v>0</v>
      </c>
      <c r="G918" s="468">
        <v>0</v>
      </c>
      <c r="H918" s="468">
        <v>0</v>
      </c>
      <c r="I918" s="468">
        <v>0</v>
      </c>
      <c r="J918" s="468">
        <v>0</v>
      </c>
      <c r="K918" s="468">
        <v>0</v>
      </c>
      <c r="L918" s="468">
        <v>0</v>
      </c>
      <c r="M918" s="468">
        <v>0</v>
      </c>
      <c r="N918" s="468">
        <v>1</v>
      </c>
      <c r="O918" s="469">
        <v>1</v>
      </c>
      <c r="P918" s="460"/>
    </row>
    <row r="919" spans="1:16" s="453" customFormat="1" x14ac:dyDescent="0.2">
      <c r="A919" s="465"/>
      <c r="B919" s="466" t="s">
        <v>1793</v>
      </c>
      <c r="C919" s="467">
        <v>3</v>
      </c>
      <c r="D919" s="468">
        <v>0</v>
      </c>
      <c r="E919" s="468">
        <v>0</v>
      </c>
      <c r="F919" s="468">
        <v>0</v>
      </c>
      <c r="G919" s="468">
        <v>0</v>
      </c>
      <c r="H919" s="468">
        <v>0</v>
      </c>
      <c r="I919" s="468">
        <v>2</v>
      </c>
      <c r="J919" s="468">
        <v>1</v>
      </c>
      <c r="K919" s="468">
        <v>0</v>
      </c>
      <c r="L919" s="468">
        <v>0</v>
      </c>
      <c r="M919" s="468">
        <v>0</v>
      </c>
      <c r="N919" s="468">
        <v>0</v>
      </c>
      <c r="O919" s="469">
        <v>0</v>
      </c>
      <c r="P919" s="460"/>
    </row>
    <row r="920" spans="1:16" s="453" customFormat="1" x14ac:dyDescent="0.2">
      <c r="A920" s="465"/>
      <c r="B920" s="466" t="s">
        <v>1794</v>
      </c>
      <c r="C920" s="467">
        <v>16</v>
      </c>
      <c r="D920" s="468">
        <v>0</v>
      </c>
      <c r="E920" s="468">
        <v>0</v>
      </c>
      <c r="F920" s="468">
        <v>0</v>
      </c>
      <c r="G920" s="468">
        <v>0</v>
      </c>
      <c r="H920" s="468">
        <v>2</v>
      </c>
      <c r="I920" s="468">
        <v>3</v>
      </c>
      <c r="J920" s="468">
        <v>1</v>
      </c>
      <c r="K920" s="468">
        <v>1</v>
      </c>
      <c r="L920" s="468">
        <v>3</v>
      </c>
      <c r="M920" s="468">
        <v>4</v>
      </c>
      <c r="N920" s="468">
        <v>2</v>
      </c>
      <c r="O920" s="469">
        <v>0</v>
      </c>
      <c r="P920" s="460"/>
    </row>
    <row r="921" spans="1:16" s="453" customFormat="1" x14ac:dyDescent="0.2">
      <c r="A921" s="465"/>
      <c r="B921" s="466" t="s">
        <v>1795</v>
      </c>
      <c r="C921" s="467">
        <v>26</v>
      </c>
      <c r="D921" s="468">
        <v>1</v>
      </c>
      <c r="E921" s="468">
        <v>0</v>
      </c>
      <c r="F921" s="468">
        <v>0</v>
      </c>
      <c r="G921" s="468">
        <v>0</v>
      </c>
      <c r="H921" s="468">
        <v>6</v>
      </c>
      <c r="I921" s="468">
        <v>6</v>
      </c>
      <c r="J921" s="468">
        <v>1</v>
      </c>
      <c r="K921" s="468">
        <v>0</v>
      </c>
      <c r="L921" s="468">
        <v>4</v>
      </c>
      <c r="M921" s="468">
        <v>4</v>
      </c>
      <c r="N921" s="468">
        <v>1</v>
      </c>
      <c r="O921" s="469">
        <v>3</v>
      </c>
      <c r="P921" s="460"/>
    </row>
    <row r="922" spans="1:16" s="453" customFormat="1" x14ac:dyDescent="0.2">
      <c r="A922" s="465"/>
      <c r="B922" s="466" t="s">
        <v>158</v>
      </c>
      <c r="C922" s="467">
        <v>3491</v>
      </c>
      <c r="D922" s="468">
        <v>78</v>
      </c>
      <c r="E922" s="468">
        <v>82</v>
      </c>
      <c r="F922" s="468">
        <v>155</v>
      </c>
      <c r="G922" s="468">
        <v>372</v>
      </c>
      <c r="H922" s="468">
        <v>298</v>
      </c>
      <c r="I922" s="468">
        <v>359</v>
      </c>
      <c r="J922" s="468">
        <v>328</v>
      </c>
      <c r="K922" s="468">
        <v>353</v>
      </c>
      <c r="L922" s="468">
        <v>610</v>
      </c>
      <c r="M922" s="468">
        <v>466</v>
      </c>
      <c r="N922" s="468">
        <v>281</v>
      </c>
      <c r="O922" s="469">
        <v>109</v>
      </c>
      <c r="P922" s="460"/>
    </row>
    <row r="923" spans="1:16" s="453" customFormat="1" x14ac:dyDescent="0.2">
      <c r="A923" s="658" t="s">
        <v>80</v>
      </c>
      <c r="B923" s="461" t="s">
        <v>10</v>
      </c>
      <c r="C923" s="462">
        <v>367</v>
      </c>
      <c r="D923" s="463">
        <v>7</v>
      </c>
      <c r="E923" s="463">
        <v>7</v>
      </c>
      <c r="F923" s="463">
        <v>10</v>
      </c>
      <c r="G923" s="463">
        <v>13</v>
      </c>
      <c r="H923" s="463">
        <v>27</v>
      </c>
      <c r="I923" s="463">
        <v>44</v>
      </c>
      <c r="J923" s="463">
        <v>35</v>
      </c>
      <c r="K923" s="463">
        <v>35</v>
      </c>
      <c r="L923" s="463">
        <v>67</v>
      </c>
      <c r="M923" s="463">
        <v>58</v>
      </c>
      <c r="N923" s="463">
        <v>45</v>
      </c>
      <c r="O923" s="464">
        <v>19</v>
      </c>
      <c r="P923" s="460"/>
    </row>
    <row r="924" spans="1:16" s="453" customFormat="1" x14ac:dyDescent="0.2">
      <c r="A924" s="465"/>
      <c r="B924" s="466" t="s">
        <v>1796</v>
      </c>
      <c r="C924" s="467">
        <v>5</v>
      </c>
      <c r="D924" s="468">
        <v>0</v>
      </c>
      <c r="E924" s="468">
        <v>0</v>
      </c>
      <c r="F924" s="468">
        <v>0</v>
      </c>
      <c r="G924" s="468">
        <v>0</v>
      </c>
      <c r="H924" s="468">
        <v>0</v>
      </c>
      <c r="I924" s="468">
        <v>1</v>
      </c>
      <c r="J924" s="468">
        <v>3</v>
      </c>
      <c r="K924" s="468">
        <v>1</v>
      </c>
      <c r="L924" s="468">
        <v>0</v>
      </c>
      <c r="M924" s="468">
        <v>0</v>
      </c>
      <c r="N924" s="468">
        <v>0</v>
      </c>
      <c r="O924" s="469">
        <v>0</v>
      </c>
      <c r="P924" s="460"/>
    </row>
    <row r="925" spans="1:16" s="453" customFormat="1" x14ac:dyDescent="0.2">
      <c r="A925" s="465"/>
      <c r="B925" s="466" t="s">
        <v>1797</v>
      </c>
      <c r="C925" s="467">
        <v>353</v>
      </c>
      <c r="D925" s="468">
        <v>7</v>
      </c>
      <c r="E925" s="468">
        <v>7</v>
      </c>
      <c r="F925" s="468">
        <v>9</v>
      </c>
      <c r="G925" s="468">
        <v>12</v>
      </c>
      <c r="H925" s="468">
        <v>27</v>
      </c>
      <c r="I925" s="468">
        <v>42</v>
      </c>
      <c r="J925" s="468">
        <v>31</v>
      </c>
      <c r="K925" s="468">
        <v>33</v>
      </c>
      <c r="L925" s="468">
        <v>64</v>
      </c>
      <c r="M925" s="468">
        <v>58</v>
      </c>
      <c r="N925" s="468">
        <v>44</v>
      </c>
      <c r="O925" s="469">
        <v>19</v>
      </c>
      <c r="P925" s="460"/>
    </row>
    <row r="926" spans="1:16" s="453" customFormat="1" x14ac:dyDescent="0.2">
      <c r="A926" s="465"/>
      <c r="B926" s="466" t="s">
        <v>1798</v>
      </c>
      <c r="C926" s="467">
        <v>8</v>
      </c>
      <c r="D926" s="468">
        <v>0</v>
      </c>
      <c r="E926" s="468">
        <v>0</v>
      </c>
      <c r="F926" s="468">
        <v>0</v>
      </c>
      <c r="G926" s="468">
        <v>1</v>
      </c>
      <c r="H926" s="468">
        <v>0</v>
      </c>
      <c r="I926" s="468">
        <v>1</v>
      </c>
      <c r="J926" s="468">
        <v>1</v>
      </c>
      <c r="K926" s="468">
        <v>1</v>
      </c>
      <c r="L926" s="468">
        <v>3</v>
      </c>
      <c r="M926" s="468">
        <v>0</v>
      </c>
      <c r="N926" s="468">
        <v>1</v>
      </c>
      <c r="O926" s="469">
        <v>0</v>
      </c>
      <c r="P926" s="460"/>
    </row>
    <row r="927" spans="1:16" s="453" customFormat="1" x14ac:dyDescent="0.2">
      <c r="A927" s="465"/>
      <c r="B927" s="466" t="s">
        <v>1799</v>
      </c>
      <c r="C927" s="467">
        <v>1</v>
      </c>
      <c r="D927" s="468">
        <v>0</v>
      </c>
      <c r="E927" s="468">
        <v>0</v>
      </c>
      <c r="F927" s="468">
        <v>1</v>
      </c>
      <c r="G927" s="468">
        <v>0</v>
      </c>
      <c r="H927" s="468">
        <v>0</v>
      </c>
      <c r="I927" s="468">
        <v>0</v>
      </c>
      <c r="J927" s="468">
        <v>0</v>
      </c>
      <c r="K927" s="468">
        <v>0</v>
      </c>
      <c r="L927" s="468">
        <v>0</v>
      </c>
      <c r="M927" s="468">
        <v>0</v>
      </c>
      <c r="N927" s="468">
        <v>0</v>
      </c>
      <c r="O927" s="469">
        <v>0</v>
      </c>
      <c r="P927" s="460"/>
    </row>
    <row r="928" spans="1:16" s="453" customFormat="1" x14ac:dyDescent="0.2">
      <c r="A928" s="658" t="s">
        <v>83</v>
      </c>
      <c r="B928" s="461" t="s">
        <v>10</v>
      </c>
      <c r="C928" s="462">
        <v>126178</v>
      </c>
      <c r="D928" s="463">
        <v>2781</v>
      </c>
      <c r="E928" s="463">
        <v>3421</v>
      </c>
      <c r="F928" s="463">
        <v>3556</v>
      </c>
      <c r="G928" s="463">
        <v>8013</v>
      </c>
      <c r="H928" s="463">
        <v>9174</v>
      </c>
      <c r="I928" s="463">
        <v>10525</v>
      </c>
      <c r="J928" s="463">
        <v>11474</v>
      </c>
      <c r="K928" s="463">
        <v>16103</v>
      </c>
      <c r="L928" s="463">
        <v>29346</v>
      </c>
      <c r="M928" s="463">
        <v>20269</v>
      </c>
      <c r="N928" s="463">
        <v>8630</v>
      </c>
      <c r="O928" s="464">
        <v>2886</v>
      </c>
      <c r="P928" s="460"/>
    </row>
    <row r="929" spans="1:16" s="453" customFormat="1" x14ac:dyDescent="0.2">
      <c r="A929" s="465"/>
      <c r="B929" s="466" t="s">
        <v>1800</v>
      </c>
      <c r="C929" s="467">
        <v>28</v>
      </c>
      <c r="D929" s="468">
        <v>1</v>
      </c>
      <c r="E929" s="468">
        <v>0</v>
      </c>
      <c r="F929" s="468">
        <v>0</v>
      </c>
      <c r="G929" s="468">
        <v>3</v>
      </c>
      <c r="H929" s="468">
        <v>2</v>
      </c>
      <c r="I929" s="468">
        <v>1</v>
      </c>
      <c r="J929" s="468">
        <v>3</v>
      </c>
      <c r="K929" s="468">
        <v>4</v>
      </c>
      <c r="L929" s="468">
        <v>9</v>
      </c>
      <c r="M929" s="468">
        <v>4</v>
      </c>
      <c r="N929" s="468">
        <v>1</v>
      </c>
      <c r="O929" s="469">
        <v>0</v>
      </c>
      <c r="P929" s="460"/>
    </row>
    <row r="930" spans="1:16" s="453" customFormat="1" x14ac:dyDescent="0.2">
      <c r="A930" s="465"/>
      <c r="B930" s="466" t="s">
        <v>1801</v>
      </c>
      <c r="C930" s="467">
        <v>19</v>
      </c>
      <c r="D930" s="468">
        <v>0</v>
      </c>
      <c r="E930" s="468">
        <v>0</v>
      </c>
      <c r="F930" s="468">
        <v>0</v>
      </c>
      <c r="G930" s="468">
        <v>1</v>
      </c>
      <c r="H930" s="468">
        <v>1</v>
      </c>
      <c r="I930" s="468">
        <v>2</v>
      </c>
      <c r="J930" s="468">
        <v>4</v>
      </c>
      <c r="K930" s="468">
        <v>5</v>
      </c>
      <c r="L930" s="468">
        <v>3</v>
      </c>
      <c r="M930" s="468">
        <v>2</v>
      </c>
      <c r="N930" s="468">
        <v>0</v>
      </c>
      <c r="O930" s="469">
        <v>1</v>
      </c>
      <c r="P930" s="460"/>
    </row>
    <row r="931" spans="1:16" s="453" customFormat="1" x14ac:dyDescent="0.2">
      <c r="A931" s="465"/>
      <c r="B931" s="466" t="s">
        <v>1802</v>
      </c>
      <c r="C931" s="467">
        <v>12</v>
      </c>
      <c r="D931" s="468">
        <v>0</v>
      </c>
      <c r="E931" s="468">
        <v>0</v>
      </c>
      <c r="F931" s="468">
        <v>0</v>
      </c>
      <c r="G931" s="468">
        <v>0</v>
      </c>
      <c r="H931" s="468">
        <v>1</v>
      </c>
      <c r="I931" s="468">
        <v>2</v>
      </c>
      <c r="J931" s="468">
        <v>0</v>
      </c>
      <c r="K931" s="468">
        <v>3</v>
      </c>
      <c r="L931" s="468">
        <v>3</v>
      </c>
      <c r="M931" s="468">
        <v>2</v>
      </c>
      <c r="N931" s="468">
        <v>0</v>
      </c>
      <c r="O931" s="469">
        <v>1</v>
      </c>
      <c r="P931" s="460"/>
    </row>
    <row r="932" spans="1:16" s="453" customFormat="1" x14ac:dyDescent="0.2">
      <c r="A932" s="465"/>
      <c r="B932" s="466" t="s">
        <v>1803</v>
      </c>
      <c r="C932" s="467">
        <v>974</v>
      </c>
      <c r="D932" s="468">
        <v>15</v>
      </c>
      <c r="E932" s="468">
        <v>20</v>
      </c>
      <c r="F932" s="468">
        <v>13</v>
      </c>
      <c r="G932" s="468">
        <v>80</v>
      </c>
      <c r="H932" s="468">
        <v>77</v>
      </c>
      <c r="I932" s="468">
        <v>56</v>
      </c>
      <c r="J932" s="468">
        <v>69</v>
      </c>
      <c r="K932" s="468">
        <v>150</v>
      </c>
      <c r="L932" s="468">
        <v>297</v>
      </c>
      <c r="M932" s="468">
        <v>145</v>
      </c>
      <c r="N932" s="468">
        <v>41</v>
      </c>
      <c r="O932" s="469">
        <v>11</v>
      </c>
      <c r="P932" s="460"/>
    </row>
    <row r="933" spans="1:16" s="453" customFormat="1" x14ac:dyDescent="0.2">
      <c r="A933" s="465"/>
      <c r="B933" s="466" t="s">
        <v>1804</v>
      </c>
      <c r="C933" s="467">
        <v>166</v>
      </c>
      <c r="D933" s="468">
        <v>5</v>
      </c>
      <c r="E933" s="468">
        <v>0</v>
      </c>
      <c r="F933" s="468">
        <v>4</v>
      </c>
      <c r="G933" s="468">
        <v>12</v>
      </c>
      <c r="H933" s="468">
        <v>23</v>
      </c>
      <c r="I933" s="468">
        <v>16</v>
      </c>
      <c r="J933" s="468">
        <v>17</v>
      </c>
      <c r="K933" s="468">
        <v>21</v>
      </c>
      <c r="L933" s="468">
        <v>41</v>
      </c>
      <c r="M933" s="468">
        <v>22</v>
      </c>
      <c r="N933" s="468">
        <v>4</v>
      </c>
      <c r="O933" s="469">
        <v>1</v>
      </c>
      <c r="P933" s="460"/>
    </row>
    <row r="934" spans="1:16" s="453" customFormat="1" x14ac:dyDescent="0.2">
      <c r="A934" s="465"/>
      <c r="B934" s="466" t="s">
        <v>1805</v>
      </c>
      <c r="C934" s="467">
        <v>105</v>
      </c>
      <c r="D934" s="468">
        <v>1</v>
      </c>
      <c r="E934" s="468">
        <v>2</v>
      </c>
      <c r="F934" s="468">
        <v>4</v>
      </c>
      <c r="G934" s="468">
        <v>8</v>
      </c>
      <c r="H934" s="468">
        <v>7</v>
      </c>
      <c r="I934" s="468">
        <v>3</v>
      </c>
      <c r="J934" s="468">
        <v>7</v>
      </c>
      <c r="K934" s="468">
        <v>12</v>
      </c>
      <c r="L934" s="468">
        <v>34</v>
      </c>
      <c r="M934" s="468">
        <v>16</v>
      </c>
      <c r="N934" s="468">
        <v>10</v>
      </c>
      <c r="O934" s="469">
        <v>1</v>
      </c>
      <c r="P934" s="460"/>
    </row>
    <row r="935" spans="1:16" s="453" customFormat="1" x14ac:dyDescent="0.2">
      <c r="A935" s="465"/>
      <c r="B935" s="466" t="s">
        <v>1806</v>
      </c>
      <c r="C935" s="467">
        <v>40</v>
      </c>
      <c r="D935" s="468">
        <v>0</v>
      </c>
      <c r="E935" s="468">
        <v>1</v>
      </c>
      <c r="F935" s="468">
        <v>0</v>
      </c>
      <c r="G935" s="468">
        <v>5</v>
      </c>
      <c r="H935" s="468">
        <v>3</v>
      </c>
      <c r="I935" s="468">
        <v>4</v>
      </c>
      <c r="J935" s="468">
        <v>5</v>
      </c>
      <c r="K935" s="468">
        <v>3</v>
      </c>
      <c r="L935" s="468">
        <v>10</v>
      </c>
      <c r="M935" s="468">
        <v>9</v>
      </c>
      <c r="N935" s="468">
        <v>0</v>
      </c>
      <c r="O935" s="469">
        <v>0</v>
      </c>
      <c r="P935" s="460"/>
    </row>
    <row r="936" spans="1:16" s="453" customFormat="1" x14ac:dyDescent="0.2">
      <c r="A936" s="465"/>
      <c r="B936" s="466" t="s">
        <v>1808</v>
      </c>
      <c r="C936" s="467">
        <v>4</v>
      </c>
      <c r="D936" s="468">
        <v>0</v>
      </c>
      <c r="E936" s="468">
        <v>0</v>
      </c>
      <c r="F936" s="468">
        <v>0</v>
      </c>
      <c r="G936" s="468">
        <v>0</v>
      </c>
      <c r="H936" s="468">
        <v>0</v>
      </c>
      <c r="I936" s="468">
        <v>0</v>
      </c>
      <c r="J936" s="468">
        <v>0</v>
      </c>
      <c r="K936" s="468">
        <v>0</v>
      </c>
      <c r="L936" s="468">
        <v>1</v>
      </c>
      <c r="M936" s="468">
        <v>1</v>
      </c>
      <c r="N936" s="468">
        <v>2</v>
      </c>
      <c r="O936" s="469">
        <v>0</v>
      </c>
      <c r="P936" s="460"/>
    </row>
    <row r="937" spans="1:16" s="453" customFormat="1" x14ac:dyDescent="0.2">
      <c r="A937" s="465"/>
      <c r="B937" s="466" t="s">
        <v>1809</v>
      </c>
      <c r="C937" s="467">
        <v>227</v>
      </c>
      <c r="D937" s="468">
        <v>8</v>
      </c>
      <c r="E937" s="468">
        <v>7</v>
      </c>
      <c r="F937" s="468">
        <v>2</v>
      </c>
      <c r="G937" s="468">
        <v>16</v>
      </c>
      <c r="H937" s="468">
        <v>21</v>
      </c>
      <c r="I937" s="468">
        <v>18</v>
      </c>
      <c r="J937" s="468">
        <v>25</v>
      </c>
      <c r="K937" s="468">
        <v>24</v>
      </c>
      <c r="L937" s="468">
        <v>50</v>
      </c>
      <c r="M937" s="468">
        <v>44</v>
      </c>
      <c r="N937" s="468">
        <v>10</v>
      </c>
      <c r="O937" s="469">
        <v>2</v>
      </c>
      <c r="P937" s="460"/>
    </row>
    <row r="938" spans="1:16" s="453" customFormat="1" x14ac:dyDescent="0.2">
      <c r="A938" s="465"/>
      <c r="B938" s="466" t="s">
        <v>1810</v>
      </c>
      <c r="C938" s="467">
        <v>416</v>
      </c>
      <c r="D938" s="468">
        <v>13</v>
      </c>
      <c r="E938" s="468">
        <v>10</v>
      </c>
      <c r="F938" s="468">
        <v>11</v>
      </c>
      <c r="G938" s="468">
        <v>30</v>
      </c>
      <c r="H938" s="468">
        <v>26</v>
      </c>
      <c r="I938" s="468">
        <v>22</v>
      </c>
      <c r="J938" s="468">
        <v>39</v>
      </c>
      <c r="K938" s="468">
        <v>83</v>
      </c>
      <c r="L938" s="468">
        <v>108</v>
      </c>
      <c r="M938" s="468">
        <v>62</v>
      </c>
      <c r="N938" s="468">
        <v>9</v>
      </c>
      <c r="O938" s="469">
        <v>3</v>
      </c>
      <c r="P938" s="460"/>
    </row>
    <row r="939" spans="1:16" s="453" customFormat="1" x14ac:dyDescent="0.2">
      <c r="A939" s="465"/>
      <c r="B939" s="466" t="s">
        <v>3252</v>
      </c>
      <c r="C939" s="467">
        <v>3</v>
      </c>
      <c r="D939" s="468">
        <v>0</v>
      </c>
      <c r="E939" s="468">
        <v>0</v>
      </c>
      <c r="F939" s="468">
        <v>0</v>
      </c>
      <c r="G939" s="468">
        <v>1</v>
      </c>
      <c r="H939" s="468">
        <v>0</v>
      </c>
      <c r="I939" s="468">
        <v>0</v>
      </c>
      <c r="J939" s="468">
        <v>0</v>
      </c>
      <c r="K939" s="468">
        <v>0</v>
      </c>
      <c r="L939" s="468">
        <v>2</v>
      </c>
      <c r="M939" s="468">
        <v>0</v>
      </c>
      <c r="N939" s="468">
        <v>0</v>
      </c>
      <c r="O939" s="469">
        <v>0</v>
      </c>
      <c r="P939" s="460"/>
    </row>
    <row r="940" spans="1:16" s="453" customFormat="1" x14ac:dyDescent="0.2">
      <c r="A940" s="465"/>
      <c r="B940" s="466" t="s">
        <v>183</v>
      </c>
      <c r="C940" s="467">
        <v>94425</v>
      </c>
      <c r="D940" s="468">
        <v>2143</v>
      </c>
      <c r="E940" s="468">
        <v>2583</v>
      </c>
      <c r="F940" s="468">
        <v>2676</v>
      </c>
      <c r="G940" s="468">
        <v>6115</v>
      </c>
      <c r="H940" s="468">
        <v>6904</v>
      </c>
      <c r="I940" s="468">
        <v>7705</v>
      </c>
      <c r="J940" s="468">
        <v>8592</v>
      </c>
      <c r="K940" s="468">
        <v>12033</v>
      </c>
      <c r="L940" s="468">
        <v>21960</v>
      </c>
      <c r="M940" s="468">
        <v>14945</v>
      </c>
      <c r="N940" s="468">
        <v>6524</v>
      </c>
      <c r="O940" s="469">
        <v>2245</v>
      </c>
      <c r="P940" s="460"/>
    </row>
    <row r="941" spans="1:16" s="453" customFormat="1" x14ac:dyDescent="0.2">
      <c r="A941" s="465"/>
      <c r="B941" s="466" t="s">
        <v>1811</v>
      </c>
      <c r="C941" s="467">
        <v>6</v>
      </c>
      <c r="D941" s="468">
        <v>0</v>
      </c>
      <c r="E941" s="468">
        <v>0</v>
      </c>
      <c r="F941" s="468">
        <v>0</v>
      </c>
      <c r="G941" s="468">
        <v>0</v>
      </c>
      <c r="H941" s="468">
        <v>0</v>
      </c>
      <c r="I941" s="468">
        <v>0</v>
      </c>
      <c r="J941" s="468">
        <v>0</v>
      </c>
      <c r="K941" s="468">
        <v>1</v>
      </c>
      <c r="L941" s="468">
        <v>1</v>
      </c>
      <c r="M941" s="468">
        <v>4</v>
      </c>
      <c r="N941" s="468">
        <v>0</v>
      </c>
      <c r="O941" s="469">
        <v>0</v>
      </c>
      <c r="P941" s="460"/>
    </row>
    <row r="942" spans="1:16" s="453" customFormat="1" x14ac:dyDescent="0.2">
      <c r="A942" s="465"/>
      <c r="B942" s="466" t="s">
        <v>1812</v>
      </c>
      <c r="C942" s="467">
        <v>1</v>
      </c>
      <c r="D942" s="468">
        <v>0</v>
      </c>
      <c r="E942" s="468">
        <v>0</v>
      </c>
      <c r="F942" s="468">
        <v>0</v>
      </c>
      <c r="G942" s="468">
        <v>0</v>
      </c>
      <c r="H942" s="468">
        <v>0</v>
      </c>
      <c r="I942" s="468">
        <v>0</v>
      </c>
      <c r="J942" s="468">
        <v>0</v>
      </c>
      <c r="K942" s="468">
        <v>0</v>
      </c>
      <c r="L942" s="468">
        <v>1</v>
      </c>
      <c r="M942" s="468">
        <v>0</v>
      </c>
      <c r="N942" s="468">
        <v>0</v>
      </c>
      <c r="O942" s="469">
        <v>0</v>
      </c>
      <c r="P942" s="460"/>
    </row>
    <row r="943" spans="1:16" s="453" customFormat="1" x14ac:dyDescent="0.2">
      <c r="A943" s="465"/>
      <c r="B943" s="466" t="s">
        <v>1814</v>
      </c>
      <c r="C943" s="467">
        <v>64</v>
      </c>
      <c r="D943" s="468">
        <v>4</v>
      </c>
      <c r="E943" s="468">
        <v>1</v>
      </c>
      <c r="F943" s="468">
        <v>6</v>
      </c>
      <c r="G943" s="468">
        <v>4</v>
      </c>
      <c r="H943" s="468">
        <v>2</v>
      </c>
      <c r="I943" s="468">
        <v>4</v>
      </c>
      <c r="J943" s="468">
        <v>4</v>
      </c>
      <c r="K943" s="468">
        <v>11</v>
      </c>
      <c r="L943" s="468">
        <v>18</v>
      </c>
      <c r="M943" s="468">
        <v>8</v>
      </c>
      <c r="N943" s="468">
        <v>1</v>
      </c>
      <c r="O943" s="469">
        <v>1</v>
      </c>
      <c r="P943" s="460"/>
    </row>
    <row r="944" spans="1:16" s="453" customFormat="1" x14ac:dyDescent="0.2">
      <c r="A944" s="465"/>
      <c r="B944" s="466" t="s">
        <v>1815</v>
      </c>
      <c r="C944" s="467">
        <v>129</v>
      </c>
      <c r="D944" s="468">
        <v>0</v>
      </c>
      <c r="E944" s="468">
        <v>3</v>
      </c>
      <c r="F944" s="468">
        <v>2</v>
      </c>
      <c r="G944" s="468">
        <v>13</v>
      </c>
      <c r="H944" s="468">
        <v>6</v>
      </c>
      <c r="I944" s="468">
        <v>12</v>
      </c>
      <c r="J944" s="468">
        <v>8</v>
      </c>
      <c r="K944" s="468">
        <v>18</v>
      </c>
      <c r="L944" s="468">
        <v>34</v>
      </c>
      <c r="M944" s="468">
        <v>23</v>
      </c>
      <c r="N944" s="468">
        <v>8</v>
      </c>
      <c r="O944" s="469">
        <v>2</v>
      </c>
      <c r="P944" s="460"/>
    </row>
    <row r="945" spans="1:16" s="453" customFormat="1" x14ac:dyDescent="0.2">
      <c r="A945" s="465"/>
      <c r="B945" s="466" t="s">
        <v>3253</v>
      </c>
      <c r="C945" s="467">
        <v>17</v>
      </c>
      <c r="D945" s="468">
        <v>0</v>
      </c>
      <c r="E945" s="468">
        <v>0</v>
      </c>
      <c r="F945" s="468">
        <v>0</v>
      </c>
      <c r="G945" s="468">
        <v>0</v>
      </c>
      <c r="H945" s="468">
        <v>1</v>
      </c>
      <c r="I945" s="468">
        <v>0</v>
      </c>
      <c r="J945" s="468">
        <v>4</v>
      </c>
      <c r="K945" s="468">
        <v>3</v>
      </c>
      <c r="L945" s="468">
        <v>5</v>
      </c>
      <c r="M945" s="468">
        <v>4</v>
      </c>
      <c r="N945" s="468">
        <v>0</v>
      </c>
      <c r="O945" s="469">
        <v>0</v>
      </c>
      <c r="P945" s="460"/>
    </row>
    <row r="946" spans="1:16" s="453" customFormat="1" x14ac:dyDescent="0.2">
      <c r="A946" s="465"/>
      <c r="B946" s="466" t="s">
        <v>1816</v>
      </c>
      <c r="C946" s="467">
        <v>6</v>
      </c>
      <c r="D946" s="468">
        <v>1</v>
      </c>
      <c r="E946" s="468">
        <v>0</v>
      </c>
      <c r="F946" s="468">
        <v>0</v>
      </c>
      <c r="G946" s="468">
        <v>0</v>
      </c>
      <c r="H946" s="468">
        <v>0</v>
      </c>
      <c r="I946" s="468">
        <v>2</v>
      </c>
      <c r="J946" s="468">
        <v>0</v>
      </c>
      <c r="K946" s="468">
        <v>1</v>
      </c>
      <c r="L946" s="468">
        <v>1</v>
      </c>
      <c r="M946" s="468">
        <v>1</v>
      </c>
      <c r="N946" s="468">
        <v>0</v>
      </c>
      <c r="O946" s="469">
        <v>0</v>
      </c>
      <c r="P946" s="460"/>
    </row>
    <row r="947" spans="1:16" s="453" customFormat="1" x14ac:dyDescent="0.2">
      <c r="A947" s="465"/>
      <c r="B947" s="466" t="s">
        <v>1817</v>
      </c>
      <c r="C947" s="467">
        <v>13</v>
      </c>
      <c r="D947" s="468">
        <v>1</v>
      </c>
      <c r="E947" s="468">
        <v>0</v>
      </c>
      <c r="F947" s="468">
        <v>1</v>
      </c>
      <c r="G947" s="468">
        <v>1</v>
      </c>
      <c r="H947" s="468">
        <v>0</v>
      </c>
      <c r="I947" s="468">
        <v>0</v>
      </c>
      <c r="J947" s="468">
        <v>1</v>
      </c>
      <c r="K947" s="468">
        <v>1</v>
      </c>
      <c r="L947" s="468">
        <v>5</v>
      </c>
      <c r="M947" s="468">
        <v>2</v>
      </c>
      <c r="N947" s="468">
        <v>1</v>
      </c>
      <c r="O947" s="469">
        <v>0</v>
      </c>
      <c r="P947" s="460"/>
    </row>
    <row r="948" spans="1:16" s="453" customFormat="1" x14ac:dyDescent="0.2">
      <c r="A948" s="465"/>
      <c r="B948" s="466" t="s">
        <v>54</v>
      </c>
      <c r="C948" s="467">
        <v>73</v>
      </c>
      <c r="D948" s="468">
        <v>1</v>
      </c>
      <c r="E948" s="468">
        <v>1</v>
      </c>
      <c r="F948" s="468">
        <v>1</v>
      </c>
      <c r="G948" s="468">
        <v>3</v>
      </c>
      <c r="H948" s="468">
        <v>9</v>
      </c>
      <c r="I948" s="468">
        <v>9</v>
      </c>
      <c r="J948" s="468">
        <v>7</v>
      </c>
      <c r="K948" s="468">
        <v>3</v>
      </c>
      <c r="L948" s="468">
        <v>15</v>
      </c>
      <c r="M948" s="468">
        <v>14</v>
      </c>
      <c r="N948" s="468">
        <v>7</v>
      </c>
      <c r="O948" s="469">
        <v>3</v>
      </c>
      <c r="P948" s="460"/>
    </row>
    <row r="949" spans="1:16" s="453" customFormat="1" x14ac:dyDescent="0.2">
      <c r="A949" s="465"/>
      <c r="B949" s="466" t="s">
        <v>1819</v>
      </c>
      <c r="C949" s="467">
        <v>5</v>
      </c>
      <c r="D949" s="468">
        <v>0</v>
      </c>
      <c r="E949" s="468">
        <v>0</v>
      </c>
      <c r="F949" s="468">
        <v>0</v>
      </c>
      <c r="G949" s="468">
        <v>0</v>
      </c>
      <c r="H949" s="468">
        <v>0</v>
      </c>
      <c r="I949" s="468">
        <v>2</v>
      </c>
      <c r="J949" s="468">
        <v>1</v>
      </c>
      <c r="K949" s="468">
        <v>1</v>
      </c>
      <c r="L949" s="468">
        <v>0</v>
      </c>
      <c r="M949" s="468">
        <v>1</v>
      </c>
      <c r="N949" s="468">
        <v>0</v>
      </c>
      <c r="O949" s="469">
        <v>0</v>
      </c>
      <c r="P949" s="460"/>
    </row>
    <row r="950" spans="1:16" s="453" customFormat="1" x14ac:dyDescent="0.2">
      <c r="A950" s="465"/>
      <c r="B950" s="466" t="s">
        <v>1820</v>
      </c>
      <c r="C950" s="467">
        <v>6</v>
      </c>
      <c r="D950" s="468">
        <v>0</v>
      </c>
      <c r="E950" s="468">
        <v>0</v>
      </c>
      <c r="F950" s="468">
        <v>0</v>
      </c>
      <c r="G950" s="468">
        <v>1</v>
      </c>
      <c r="H950" s="468">
        <v>1</v>
      </c>
      <c r="I950" s="468">
        <v>0</v>
      </c>
      <c r="J950" s="468">
        <v>2</v>
      </c>
      <c r="K950" s="468">
        <v>0</v>
      </c>
      <c r="L950" s="468">
        <v>1</v>
      </c>
      <c r="M950" s="468">
        <v>1</v>
      </c>
      <c r="N950" s="468">
        <v>0</v>
      </c>
      <c r="O950" s="469">
        <v>0</v>
      </c>
      <c r="P950" s="460"/>
    </row>
    <row r="951" spans="1:16" s="453" customFormat="1" x14ac:dyDescent="0.2">
      <c r="A951" s="465"/>
      <c r="B951" s="466" t="s">
        <v>1821</v>
      </c>
      <c r="C951" s="467">
        <v>1</v>
      </c>
      <c r="D951" s="468">
        <v>0</v>
      </c>
      <c r="E951" s="468">
        <v>0</v>
      </c>
      <c r="F951" s="468">
        <v>0</v>
      </c>
      <c r="G951" s="468">
        <v>1</v>
      </c>
      <c r="H951" s="468">
        <v>0</v>
      </c>
      <c r="I951" s="468">
        <v>0</v>
      </c>
      <c r="J951" s="468">
        <v>0</v>
      </c>
      <c r="K951" s="468">
        <v>0</v>
      </c>
      <c r="L951" s="468">
        <v>0</v>
      </c>
      <c r="M951" s="468">
        <v>0</v>
      </c>
      <c r="N951" s="468">
        <v>0</v>
      </c>
      <c r="O951" s="469">
        <v>0</v>
      </c>
      <c r="P951" s="460"/>
    </row>
    <row r="952" spans="1:16" s="453" customFormat="1" x14ac:dyDescent="0.2">
      <c r="A952" s="465"/>
      <c r="B952" s="466" t="s">
        <v>1822</v>
      </c>
      <c r="C952" s="467">
        <v>5</v>
      </c>
      <c r="D952" s="468">
        <v>1</v>
      </c>
      <c r="E952" s="468">
        <v>0</v>
      </c>
      <c r="F952" s="468">
        <v>0</v>
      </c>
      <c r="G952" s="468">
        <v>0</v>
      </c>
      <c r="H952" s="468">
        <v>0</v>
      </c>
      <c r="I952" s="468">
        <v>1</v>
      </c>
      <c r="J952" s="468">
        <v>1</v>
      </c>
      <c r="K952" s="468">
        <v>1</v>
      </c>
      <c r="L952" s="468">
        <v>0</v>
      </c>
      <c r="M952" s="468">
        <v>1</v>
      </c>
      <c r="N952" s="468">
        <v>0</v>
      </c>
      <c r="O952" s="469">
        <v>0</v>
      </c>
      <c r="P952" s="460"/>
    </row>
    <row r="953" spans="1:16" s="453" customFormat="1" x14ac:dyDescent="0.2">
      <c r="A953" s="465"/>
      <c r="B953" s="466" t="s">
        <v>1823</v>
      </c>
      <c r="C953" s="467">
        <v>6</v>
      </c>
      <c r="D953" s="468">
        <v>1</v>
      </c>
      <c r="E953" s="468">
        <v>0</v>
      </c>
      <c r="F953" s="468">
        <v>0</v>
      </c>
      <c r="G953" s="468">
        <v>0</v>
      </c>
      <c r="H953" s="468">
        <v>0</v>
      </c>
      <c r="I953" s="468">
        <v>1</v>
      </c>
      <c r="J953" s="468">
        <v>1</v>
      </c>
      <c r="K953" s="468">
        <v>1</v>
      </c>
      <c r="L953" s="468">
        <v>0</v>
      </c>
      <c r="M953" s="468">
        <v>1</v>
      </c>
      <c r="N953" s="468">
        <v>1</v>
      </c>
      <c r="O953" s="469">
        <v>0</v>
      </c>
      <c r="P953" s="460"/>
    </row>
    <row r="954" spans="1:16" s="453" customFormat="1" x14ac:dyDescent="0.2">
      <c r="A954" s="465"/>
      <c r="B954" s="466" t="s">
        <v>1824</v>
      </c>
      <c r="C954" s="467">
        <v>4</v>
      </c>
      <c r="D954" s="468">
        <v>0</v>
      </c>
      <c r="E954" s="468">
        <v>0</v>
      </c>
      <c r="F954" s="468">
        <v>0</v>
      </c>
      <c r="G954" s="468">
        <v>1</v>
      </c>
      <c r="H954" s="468">
        <v>1</v>
      </c>
      <c r="I954" s="468">
        <v>0</v>
      </c>
      <c r="J954" s="468">
        <v>0</v>
      </c>
      <c r="K954" s="468">
        <v>0</v>
      </c>
      <c r="L954" s="468">
        <v>1</v>
      </c>
      <c r="M954" s="468">
        <v>1</v>
      </c>
      <c r="N954" s="468">
        <v>0</v>
      </c>
      <c r="O954" s="469">
        <v>0</v>
      </c>
      <c r="P954" s="460"/>
    </row>
    <row r="955" spans="1:16" s="453" customFormat="1" x14ac:dyDescent="0.2">
      <c r="A955" s="465"/>
      <c r="B955" s="466" t="s">
        <v>175</v>
      </c>
      <c r="C955" s="467">
        <v>5662</v>
      </c>
      <c r="D955" s="468">
        <v>107</v>
      </c>
      <c r="E955" s="468">
        <v>193</v>
      </c>
      <c r="F955" s="468">
        <v>240</v>
      </c>
      <c r="G955" s="468">
        <v>249</v>
      </c>
      <c r="H955" s="468">
        <v>296</v>
      </c>
      <c r="I955" s="468">
        <v>563</v>
      </c>
      <c r="J955" s="468">
        <v>598</v>
      </c>
      <c r="K955" s="468">
        <v>698</v>
      </c>
      <c r="L955" s="468">
        <v>1058</v>
      </c>
      <c r="M955" s="468">
        <v>970</v>
      </c>
      <c r="N955" s="468">
        <v>498</v>
      </c>
      <c r="O955" s="469">
        <v>192</v>
      </c>
      <c r="P955" s="460"/>
    </row>
    <row r="956" spans="1:16" s="453" customFormat="1" x14ac:dyDescent="0.2">
      <c r="A956" s="465"/>
      <c r="B956" s="466" t="s">
        <v>1825</v>
      </c>
      <c r="C956" s="467">
        <v>14</v>
      </c>
      <c r="D956" s="468">
        <v>0</v>
      </c>
      <c r="E956" s="468">
        <v>0</v>
      </c>
      <c r="F956" s="468">
        <v>1</v>
      </c>
      <c r="G956" s="468">
        <v>2</v>
      </c>
      <c r="H956" s="468">
        <v>2</v>
      </c>
      <c r="I956" s="468">
        <v>0</v>
      </c>
      <c r="J956" s="468">
        <v>0</v>
      </c>
      <c r="K956" s="468">
        <v>1</v>
      </c>
      <c r="L956" s="468">
        <v>3</v>
      </c>
      <c r="M956" s="468">
        <v>4</v>
      </c>
      <c r="N956" s="468">
        <v>1</v>
      </c>
      <c r="O956" s="469">
        <v>0</v>
      </c>
      <c r="P956" s="460"/>
    </row>
    <row r="957" spans="1:16" s="453" customFormat="1" x14ac:dyDescent="0.2">
      <c r="A957" s="465"/>
      <c r="B957" s="466" t="s">
        <v>182</v>
      </c>
      <c r="C957" s="467">
        <v>584</v>
      </c>
      <c r="D957" s="468">
        <v>11</v>
      </c>
      <c r="E957" s="468">
        <v>12</v>
      </c>
      <c r="F957" s="468">
        <v>16</v>
      </c>
      <c r="G957" s="468">
        <v>36</v>
      </c>
      <c r="H957" s="468">
        <v>43</v>
      </c>
      <c r="I957" s="468">
        <v>47</v>
      </c>
      <c r="J957" s="468">
        <v>56</v>
      </c>
      <c r="K957" s="468">
        <v>74</v>
      </c>
      <c r="L957" s="468">
        <v>155</v>
      </c>
      <c r="M957" s="468">
        <v>96</v>
      </c>
      <c r="N957" s="468">
        <v>30</v>
      </c>
      <c r="O957" s="469">
        <v>8</v>
      </c>
      <c r="P957" s="460"/>
    </row>
    <row r="958" spans="1:16" s="453" customFormat="1" x14ac:dyDescent="0.2">
      <c r="A958" s="465"/>
      <c r="B958" s="466" t="s">
        <v>181</v>
      </c>
      <c r="C958" s="467">
        <v>17074</v>
      </c>
      <c r="D958" s="468">
        <v>347</v>
      </c>
      <c r="E958" s="468">
        <v>449</v>
      </c>
      <c r="F958" s="468">
        <v>424</v>
      </c>
      <c r="G958" s="468">
        <v>1060</v>
      </c>
      <c r="H958" s="468">
        <v>1293</v>
      </c>
      <c r="I958" s="468">
        <v>1553</v>
      </c>
      <c r="J958" s="468">
        <v>1511</v>
      </c>
      <c r="K958" s="468">
        <v>2125</v>
      </c>
      <c r="L958" s="468">
        <v>3965</v>
      </c>
      <c r="M958" s="468">
        <v>2883</v>
      </c>
      <c r="N958" s="468">
        <v>1136</v>
      </c>
      <c r="O958" s="469">
        <v>328</v>
      </c>
      <c r="P958" s="460"/>
    </row>
    <row r="959" spans="1:16" s="453" customFormat="1" x14ac:dyDescent="0.2">
      <c r="A959" s="465"/>
      <c r="B959" s="466" t="s">
        <v>1826</v>
      </c>
      <c r="C959" s="467">
        <v>52</v>
      </c>
      <c r="D959" s="468">
        <v>1</v>
      </c>
      <c r="E959" s="468">
        <v>1</v>
      </c>
      <c r="F959" s="468">
        <v>1</v>
      </c>
      <c r="G959" s="468">
        <v>2</v>
      </c>
      <c r="H959" s="468">
        <v>4</v>
      </c>
      <c r="I959" s="468">
        <v>12</v>
      </c>
      <c r="J959" s="468">
        <v>5</v>
      </c>
      <c r="K959" s="468">
        <v>9</v>
      </c>
      <c r="L959" s="468">
        <v>9</v>
      </c>
      <c r="M959" s="468">
        <v>6</v>
      </c>
      <c r="N959" s="468">
        <v>2</v>
      </c>
      <c r="O959" s="469">
        <v>0</v>
      </c>
      <c r="P959" s="460"/>
    </row>
    <row r="960" spans="1:16" s="453" customFormat="1" x14ac:dyDescent="0.2">
      <c r="A960" s="465"/>
      <c r="B960" s="466" t="s">
        <v>1827</v>
      </c>
      <c r="C960" s="467">
        <v>13</v>
      </c>
      <c r="D960" s="468">
        <v>0</v>
      </c>
      <c r="E960" s="468">
        <v>1</v>
      </c>
      <c r="F960" s="468">
        <v>0</v>
      </c>
      <c r="G960" s="468">
        <v>0</v>
      </c>
      <c r="H960" s="468">
        <v>1</v>
      </c>
      <c r="I960" s="468">
        <v>1</v>
      </c>
      <c r="J960" s="468">
        <v>3</v>
      </c>
      <c r="K960" s="468">
        <v>0</v>
      </c>
      <c r="L960" s="468">
        <v>3</v>
      </c>
      <c r="M960" s="468">
        <v>1</v>
      </c>
      <c r="N960" s="468">
        <v>3</v>
      </c>
      <c r="O960" s="469">
        <v>0</v>
      </c>
      <c r="P960" s="460"/>
    </row>
    <row r="961" spans="1:16" s="453" customFormat="1" x14ac:dyDescent="0.2">
      <c r="A961" s="465"/>
      <c r="B961" s="466" t="s">
        <v>1828</v>
      </c>
      <c r="C961" s="467">
        <v>75</v>
      </c>
      <c r="D961" s="468">
        <v>1</v>
      </c>
      <c r="E961" s="468">
        <v>1</v>
      </c>
      <c r="F961" s="468">
        <v>1</v>
      </c>
      <c r="G961" s="468">
        <v>3</v>
      </c>
      <c r="H961" s="468">
        <v>3</v>
      </c>
      <c r="I961" s="468">
        <v>10</v>
      </c>
      <c r="J961" s="468">
        <v>8</v>
      </c>
      <c r="K961" s="468">
        <v>6</v>
      </c>
      <c r="L961" s="468">
        <v>17</v>
      </c>
      <c r="M961" s="468">
        <v>14</v>
      </c>
      <c r="N961" s="468">
        <v>9</v>
      </c>
      <c r="O961" s="469">
        <v>2</v>
      </c>
      <c r="P961" s="460"/>
    </row>
    <row r="962" spans="1:16" s="453" customFormat="1" x14ac:dyDescent="0.2">
      <c r="A962" s="465"/>
      <c r="B962" s="466" t="s">
        <v>1829</v>
      </c>
      <c r="C962" s="467">
        <v>10</v>
      </c>
      <c r="D962" s="468">
        <v>0</v>
      </c>
      <c r="E962" s="468">
        <v>0</v>
      </c>
      <c r="F962" s="468">
        <v>1</v>
      </c>
      <c r="G962" s="468">
        <v>1</v>
      </c>
      <c r="H962" s="468">
        <v>1</v>
      </c>
      <c r="I962" s="468">
        <v>2</v>
      </c>
      <c r="J962" s="468">
        <v>1</v>
      </c>
      <c r="K962" s="468">
        <v>0</v>
      </c>
      <c r="L962" s="468">
        <v>1</v>
      </c>
      <c r="M962" s="468">
        <v>2</v>
      </c>
      <c r="N962" s="468">
        <v>1</v>
      </c>
      <c r="O962" s="469">
        <v>0</v>
      </c>
      <c r="P962" s="460"/>
    </row>
    <row r="963" spans="1:16" s="453" customFormat="1" x14ac:dyDescent="0.2">
      <c r="A963" s="465"/>
      <c r="B963" s="466" t="s">
        <v>1830</v>
      </c>
      <c r="C963" s="467">
        <v>15</v>
      </c>
      <c r="D963" s="468">
        <v>0</v>
      </c>
      <c r="E963" s="468">
        <v>0</v>
      </c>
      <c r="F963" s="468">
        <v>0</v>
      </c>
      <c r="G963" s="468">
        <v>0</v>
      </c>
      <c r="H963" s="468">
        <v>0</v>
      </c>
      <c r="I963" s="468">
        <v>3</v>
      </c>
      <c r="J963" s="468">
        <v>5</v>
      </c>
      <c r="K963" s="468">
        <v>1</v>
      </c>
      <c r="L963" s="468">
        <v>4</v>
      </c>
      <c r="M963" s="468">
        <v>1</v>
      </c>
      <c r="N963" s="468">
        <v>1</v>
      </c>
      <c r="O963" s="469">
        <v>0</v>
      </c>
      <c r="P963" s="460"/>
    </row>
    <row r="964" spans="1:16" s="453" customFormat="1" x14ac:dyDescent="0.2">
      <c r="A964" s="465"/>
      <c r="B964" s="466" t="s">
        <v>1831</v>
      </c>
      <c r="C964" s="467">
        <v>16</v>
      </c>
      <c r="D964" s="468">
        <v>2</v>
      </c>
      <c r="E964" s="468">
        <v>0</v>
      </c>
      <c r="F964" s="468">
        <v>0</v>
      </c>
      <c r="G964" s="468">
        <v>1</v>
      </c>
      <c r="H964" s="468">
        <v>1</v>
      </c>
      <c r="I964" s="468">
        <v>1</v>
      </c>
      <c r="J964" s="468">
        <v>0</v>
      </c>
      <c r="K964" s="468">
        <v>0</v>
      </c>
      <c r="L964" s="468">
        <v>4</v>
      </c>
      <c r="M964" s="468">
        <v>2</v>
      </c>
      <c r="N964" s="468">
        <v>4</v>
      </c>
      <c r="O964" s="469">
        <v>1</v>
      </c>
      <c r="P964" s="460"/>
    </row>
    <row r="965" spans="1:16" s="453" customFormat="1" x14ac:dyDescent="0.2">
      <c r="A965" s="465"/>
      <c r="B965" s="466" t="s">
        <v>1832</v>
      </c>
      <c r="C965" s="467">
        <v>900</v>
      </c>
      <c r="D965" s="468">
        <v>10</v>
      </c>
      <c r="E965" s="468">
        <v>15</v>
      </c>
      <c r="F965" s="468">
        <v>9</v>
      </c>
      <c r="G965" s="468">
        <v>51</v>
      </c>
      <c r="H965" s="468">
        <v>72</v>
      </c>
      <c r="I965" s="468">
        <v>122</v>
      </c>
      <c r="J965" s="468">
        <v>78</v>
      </c>
      <c r="K965" s="468">
        <v>101</v>
      </c>
      <c r="L965" s="468">
        <v>230</v>
      </c>
      <c r="M965" s="468">
        <v>145</v>
      </c>
      <c r="N965" s="468">
        <v>54</v>
      </c>
      <c r="O965" s="469">
        <v>13</v>
      </c>
      <c r="P965" s="460"/>
    </row>
    <row r="966" spans="1:16" s="453" customFormat="1" x14ac:dyDescent="0.2">
      <c r="A966" s="465"/>
      <c r="B966" s="466" t="s">
        <v>1833</v>
      </c>
      <c r="C966" s="467">
        <v>8</v>
      </c>
      <c r="D966" s="468">
        <v>1</v>
      </c>
      <c r="E966" s="468">
        <v>0</v>
      </c>
      <c r="F966" s="468">
        <v>0</v>
      </c>
      <c r="G966" s="468">
        <v>1</v>
      </c>
      <c r="H966" s="468">
        <v>1</v>
      </c>
      <c r="I966" s="468">
        <v>0</v>
      </c>
      <c r="J966" s="468">
        <v>1</v>
      </c>
      <c r="K966" s="468">
        <v>0</v>
      </c>
      <c r="L966" s="468">
        <v>3</v>
      </c>
      <c r="M966" s="468">
        <v>1</v>
      </c>
      <c r="N966" s="468">
        <v>0</v>
      </c>
      <c r="O966" s="469">
        <v>0</v>
      </c>
      <c r="P966" s="460"/>
    </row>
    <row r="967" spans="1:16" s="453" customFormat="1" x14ac:dyDescent="0.2">
      <c r="A967" s="465"/>
      <c r="B967" s="466" t="s">
        <v>1834</v>
      </c>
      <c r="C967" s="467">
        <v>7</v>
      </c>
      <c r="D967" s="468">
        <v>0</v>
      </c>
      <c r="E967" s="468">
        <v>0</v>
      </c>
      <c r="F967" s="468">
        <v>0</v>
      </c>
      <c r="G967" s="468">
        <v>0</v>
      </c>
      <c r="H967" s="468">
        <v>1</v>
      </c>
      <c r="I967" s="468">
        <v>1</v>
      </c>
      <c r="J967" s="468">
        <v>0</v>
      </c>
      <c r="K967" s="468">
        <v>1</v>
      </c>
      <c r="L967" s="468">
        <v>3</v>
      </c>
      <c r="M967" s="468">
        <v>1</v>
      </c>
      <c r="N967" s="468">
        <v>0</v>
      </c>
      <c r="O967" s="469">
        <v>0</v>
      </c>
      <c r="P967" s="460"/>
    </row>
    <row r="968" spans="1:16" s="453" customFormat="1" x14ac:dyDescent="0.2">
      <c r="A968" s="465"/>
      <c r="B968" s="466" t="s">
        <v>1835</v>
      </c>
      <c r="C968" s="467">
        <v>133</v>
      </c>
      <c r="D968" s="468">
        <v>0</v>
      </c>
      <c r="E968" s="468">
        <v>2</v>
      </c>
      <c r="F968" s="468">
        <v>1</v>
      </c>
      <c r="G968" s="468">
        <v>9</v>
      </c>
      <c r="H968" s="468">
        <v>4</v>
      </c>
      <c r="I968" s="468">
        <v>17</v>
      </c>
      <c r="J968" s="468">
        <v>21</v>
      </c>
      <c r="K968" s="468">
        <v>22</v>
      </c>
      <c r="L968" s="468">
        <v>24</v>
      </c>
      <c r="M968" s="468">
        <v>24</v>
      </c>
      <c r="N968" s="468">
        <v>8</v>
      </c>
      <c r="O968" s="469">
        <v>1</v>
      </c>
      <c r="P968" s="460"/>
    </row>
    <row r="969" spans="1:16" s="453" customFormat="1" x14ac:dyDescent="0.2">
      <c r="A969" s="465"/>
      <c r="B969" s="466" t="s">
        <v>1836</v>
      </c>
      <c r="C969" s="467">
        <v>44</v>
      </c>
      <c r="D969" s="468">
        <v>0</v>
      </c>
      <c r="E969" s="468">
        <v>0</v>
      </c>
      <c r="F969" s="468">
        <v>1</v>
      </c>
      <c r="G969" s="468">
        <v>1</v>
      </c>
      <c r="H969" s="468">
        <v>2</v>
      </c>
      <c r="I969" s="468">
        <v>4</v>
      </c>
      <c r="J969" s="468">
        <v>5</v>
      </c>
      <c r="K969" s="468">
        <v>8</v>
      </c>
      <c r="L969" s="468">
        <v>9</v>
      </c>
      <c r="M969" s="468">
        <v>8</v>
      </c>
      <c r="N969" s="468">
        <v>6</v>
      </c>
      <c r="O969" s="469">
        <v>0</v>
      </c>
      <c r="P969" s="460"/>
    </row>
    <row r="970" spans="1:16" s="453" customFormat="1" x14ac:dyDescent="0.2">
      <c r="A970" s="465"/>
      <c r="B970" s="466" t="s">
        <v>1837</v>
      </c>
      <c r="C970" s="467">
        <v>25</v>
      </c>
      <c r="D970" s="468">
        <v>0</v>
      </c>
      <c r="E970" s="468">
        <v>2</v>
      </c>
      <c r="F970" s="468">
        <v>0</v>
      </c>
      <c r="G970" s="468">
        <v>0</v>
      </c>
      <c r="H970" s="468">
        <v>2</v>
      </c>
      <c r="I970" s="468">
        <v>1</v>
      </c>
      <c r="J970" s="468">
        <v>4</v>
      </c>
      <c r="K970" s="468">
        <v>4</v>
      </c>
      <c r="L970" s="468">
        <v>8</v>
      </c>
      <c r="M970" s="468">
        <v>4</v>
      </c>
      <c r="N970" s="468">
        <v>0</v>
      </c>
      <c r="O970" s="469">
        <v>0</v>
      </c>
      <c r="P970" s="460"/>
    </row>
    <row r="971" spans="1:16" s="453" customFormat="1" x14ac:dyDescent="0.2">
      <c r="A971" s="465"/>
      <c r="B971" s="466" t="s">
        <v>1838</v>
      </c>
      <c r="C971" s="467">
        <v>4</v>
      </c>
      <c r="D971" s="468">
        <v>0</v>
      </c>
      <c r="E971" s="468">
        <v>0</v>
      </c>
      <c r="F971" s="468">
        <v>0</v>
      </c>
      <c r="G971" s="468">
        <v>0</v>
      </c>
      <c r="H971" s="468">
        <v>0</v>
      </c>
      <c r="I971" s="468">
        <v>2</v>
      </c>
      <c r="J971" s="468">
        <v>1</v>
      </c>
      <c r="K971" s="468">
        <v>0</v>
      </c>
      <c r="L971" s="468">
        <v>1</v>
      </c>
      <c r="M971" s="468">
        <v>0</v>
      </c>
      <c r="N971" s="468">
        <v>0</v>
      </c>
      <c r="O971" s="469">
        <v>0</v>
      </c>
      <c r="P971" s="460"/>
    </row>
    <row r="972" spans="1:16" s="453" customFormat="1" x14ac:dyDescent="0.2">
      <c r="A972" s="465"/>
      <c r="B972" s="466" t="s">
        <v>1839</v>
      </c>
      <c r="C972" s="467">
        <v>59</v>
      </c>
      <c r="D972" s="468">
        <v>3</v>
      </c>
      <c r="E972" s="468">
        <v>0</v>
      </c>
      <c r="F972" s="468">
        <v>1</v>
      </c>
      <c r="G972" s="468">
        <v>8</v>
      </c>
      <c r="H972" s="468">
        <v>2</v>
      </c>
      <c r="I972" s="468">
        <v>5</v>
      </c>
      <c r="J972" s="468">
        <v>6</v>
      </c>
      <c r="K972" s="468">
        <v>8</v>
      </c>
      <c r="L972" s="468">
        <v>14</v>
      </c>
      <c r="M972" s="468">
        <v>10</v>
      </c>
      <c r="N972" s="468">
        <v>1</v>
      </c>
      <c r="O972" s="469">
        <v>1</v>
      </c>
      <c r="P972" s="460"/>
    </row>
    <row r="973" spans="1:16" s="453" customFormat="1" x14ac:dyDescent="0.2">
      <c r="A973" s="465"/>
      <c r="B973" s="466" t="s">
        <v>1840</v>
      </c>
      <c r="C973" s="467">
        <v>3</v>
      </c>
      <c r="D973" s="468">
        <v>0</v>
      </c>
      <c r="E973" s="468">
        <v>0</v>
      </c>
      <c r="F973" s="468">
        <v>0</v>
      </c>
      <c r="G973" s="468">
        <v>0</v>
      </c>
      <c r="H973" s="468">
        <v>0</v>
      </c>
      <c r="I973" s="468">
        <v>1</v>
      </c>
      <c r="J973" s="468">
        <v>0</v>
      </c>
      <c r="K973" s="468">
        <v>1</v>
      </c>
      <c r="L973" s="468">
        <v>1</v>
      </c>
      <c r="M973" s="468">
        <v>0</v>
      </c>
      <c r="N973" s="468">
        <v>0</v>
      </c>
      <c r="O973" s="469">
        <v>0</v>
      </c>
      <c r="P973" s="460"/>
    </row>
    <row r="974" spans="1:16" s="453" customFormat="1" x14ac:dyDescent="0.2">
      <c r="A974" s="465"/>
      <c r="B974" s="466" t="s">
        <v>3254</v>
      </c>
      <c r="C974" s="467">
        <v>5</v>
      </c>
      <c r="D974" s="468">
        <v>0</v>
      </c>
      <c r="E974" s="468">
        <v>0</v>
      </c>
      <c r="F974" s="468">
        <v>0</v>
      </c>
      <c r="G974" s="468">
        <v>0</v>
      </c>
      <c r="H974" s="468">
        <v>0</v>
      </c>
      <c r="I974" s="468">
        <v>0</v>
      </c>
      <c r="J974" s="468">
        <v>0</v>
      </c>
      <c r="K974" s="468">
        <v>0</v>
      </c>
      <c r="L974" s="468">
        <v>2</v>
      </c>
      <c r="M974" s="468">
        <v>2</v>
      </c>
      <c r="N974" s="468">
        <v>1</v>
      </c>
      <c r="O974" s="469">
        <v>0</v>
      </c>
      <c r="P974" s="460"/>
    </row>
    <row r="975" spans="1:16" s="453" customFormat="1" x14ac:dyDescent="0.2">
      <c r="A975" s="465"/>
      <c r="B975" s="466" t="s">
        <v>1841</v>
      </c>
      <c r="C975" s="467">
        <v>304</v>
      </c>
      <c r="D975" s="468">
        <v>6</v>
      </c>
      <c r="E975" s="468">
        <v>5</v>
      </c>
      <c r="F975" s="468">
        <v>7</v>
      </c>
      <c r="G975" s="468">
        <v>21</v>
      </c>
      <c r="H975" s="468">
        <v>28</v>
      </c>
      <c r="I975" s="468">
        <v>33</v>
      </c>
      <c r="J975" s="468">
        <v>27</v>
      </c>
      <c r="K975" s="468">
        <v>36</v>
      </c>
      <c r="L975" s="468">
        <v>65</v>
      </c>
      <c r="M975" s="468">
        <v>60</v>
      </c>
      <c r="N975" s="468">
        <v>15</v>
      </c>
      <c r="O975" s="469">
        <v>1</v>
      </c>
      <c r="P975" s="460"/>
    </row>
    <row r="976" spans="1:16" s="453" customFormat="1" x14ac:dyDescent="0.2">
      <c r="A976" s="465"/>
      <c r="B976" s="466" t="s">
        <v>1842</v>
      </c>
      <c r="C976" s="467">
        <v>303</v>
      </c>
      <c r="D976" s="468">
        <v>10</v>
      </c>
      <c r="E976" s="468">
        <v>5</v>
      </c>
      <c r="F976" s="468">
        <v>3</v>
      </c>
      <c r="G976" s="468">
        <v>22</v>
      </c>
      <c r="H976" s="468">
        <v>27</v>
      </c>
      <c r="I976" s="468">
        <v>29</v>
      </c>
      <c r="J976" s="468">
        <v>15</v>
      </c>
      <c r="K976" s="468">
        <v>31</v>
      </c>
      <c r="L976" s="468">
        <v>79</v>
      </c>
      <c r="M976" s="468">
        <v>59</v>
      </c>
      <c r="N976" s="468">
        <v>21</v>
      </c>
      <c r="O976" s="469">
        <v>2</v>
      </c>
      <c r="P976" s="460"/>
    </row>
    <row r="977" spans="1:16" s="453" customFormat="1" x14ac:dyDescent="0.2">
      <c r="A977" s="465"/>
      <c r="B977" s="466" t="s">
        <v>1843</v>
      </c>
      <c r="C977" s="467">
        <v>84</v>
      </c>
      <c r="D977" s="468">
        <v>3</v>
      </c>
      <c r="E977" s="468">
        <v>1</v>
      </c>
      <c r="F977" s="468">
        <v>2</v>
      </c>
      <c r="G977" s="468">
        <v>4</v>
      </c>
      <c r="H977" s="468">
        <v>4</v>
      </c>
      <c r="I977" s="468">
        <v>13</v>
      </c>
      <c r="J977" s="468">
        <v>7</v>
      </c>
      <c r="K977" s="468">
        <v>9</v>
      </c>
      <c r="L977" s="468">
        <v>16</v>
      </c>
      <c r="M977" s="468">
        <v>15</v>
      </c>
      <c r="N977" s="468">
        <v>9</v>
      </c>
      <c r="O977" s="469">
        <v>1</v>
      </c>
      <c r="P977" s="460"/>
    </row>
    <row r="978" spans="1:16" s="453" customFormat="1" x14ac:dyDescent="0.2">
      <c r="A978" s="465"/>
      <c r="B978" s="466" t="s">
        <v>158</v>
      </c>
      <c r="C978" s="467">
        <v>4029</v>
      </c>
      <c r="D978" s="468">
        <v>84</v>
      </c>
      <c r="E978" s="468">
        <v>106</v>
      </c>
      <c r="F978" s="468">
        <v>128</v>
      </c>
      <c r="G978" s="468">
        <v>247</v>
      </c>
      <c r="H978" s="468">
        <v>302</v>
      </c>
      <c r="I978" s="468">
        <v>245</v>
      </c>
      <c r="J978" s="468">
        <v>332</v>
      </c>
      <c r="K978" s="468">
        <v>589</v>
      </c>
      <c r="L978" s="468">
        <v>1072</v>
      </c>
      <c r="M978" s="468">
        <v>648</v>
      </c>
      <c r="N978" s="468">
        <v>211</v>
      </c>
      <c r="O978" s="469">
        <v>65</v>
      </c>
      <c r="P978" s="460"/>
    </row>
    <row r="979" spans="1:16" s="453" customFormat="1" x14ac:dyDescent="0.2">
      <c r="A979" s="658" t="s">
        <v>84</v>
      </c>
      <c r="B979" s="461" t="s">
        <v>10</v>
      </c>
      <c r="C979" s="462">
        <v>5</v>
      </c>
      <c r="D979" s="463">
        <v>0</v>
      </c>
      <c r="E979" s="463">
        <v>0</v>
      </c>
      <c r="F979" s="463">
        <v>0</v>
      </c>
      <c r="G979" s="463">
        <v>0</v>
      </c>
      <c r="H979" s="463">
        <v>1</v>
      </c>
      <c r="I979" s="463">
        <v>0</v>
      </c>
      <c r="J979" s="463">
        <v>0</v>
      </c>
      <c r="K979" s="463">
        <v>0</v>
      </c>
      <c r="L979" s="463">
        <v>1</v>
      </c>
      <c r="M979" s="463">
        <v>1</v>
      </c>
      <c r="N979" s="463">
        <v>2</v>
      </c>
      <c r="O979" s="464">
        <v>0</v>
      </c>
      <c r="P979" s="460"/>
    </row>
    <row r="980" spans="1:16" s="453" customFormat="1" x14ac:dyDescent="0.2">
      <c r="A980" s="465"/>
      <c r="B980" s="466" t="s">
        <v>1844</v>
      </c>
      <c r="C980" s="467">
        <v>2</v>
      </c>
      <c r="D980" s="468">
        <v>0</v>
      </c>
      <c r="E980" s="468">
        <v>0</v>
      </c>
      <c r="F980" s="468">
        <v>0</v>
      </c>
      <c r="G980" s="468">
        <v>0</v>
      </c>
      <c r="H980" s="468">
        <v>1</v>
      </c>
      <c r="I980" s="468">
        <v>0</v>
      </c>
      <c r="J980" s="468">
        <v>0</v>
      </c>
      <c r="K980" s="468">
        <v>0</v>
      </c>
      <c r="L980" s="468">
        <v>0</v>
      </c>
      <c r="M980" s="468">
        <v>1</v>
      </c>
      <c r="N980" s="468">
        <v>0</v>
      </c>
      <c r="O980" s="469">
        <v>0</v>
      </c>
      <c r="P980" s="460"/>
    </row>
    <row r="981" spans="1:16" s="453" customFormat="1" x14ac:dyDescent="0.2">
      <c r="A981" s="465"/>
      <c r="B981" s="466" t="s">
        <v>158</v>
      </c>
      <c r="C981" s="467">
        <v>3</v>
      </c>
      <c r="D981" s="468">
        <v>0</v>
      </c>
      <c r="E981" s="468">
        <v>0</v>
      </c>
      <c r="F981" s="468">
        <v>0</v>
      </c>
      <c r="G981" s="468">
        <v>0</v>
      </c>
      <c r="H981" s="468">
        <v>0</v>
      </c>
      <c r="I981" s="468">
        <v>0</v>
      </c>
      <c r="J981" s="468">
        <v>0</v>
      </c>
      <c r="K981" s="468">
        <v>0</v>
      </c>
      <c r="L981" s="468">
        <v>1</v>
      </c>
      <c r="M981" s="468">
        <v>0</v>
      </c>
      <c r="N981" s="468">
        <v>2</v>
      </c>
      <c r="O981" s="469">
        <v>0</v>
      </c>
      <c r="P981" s="460"/>
    </row>
    <row r="982" spans="1:16" s="453" customFormat="1" x14ac:dyDescent="0.2">
      <c r="A982" s="658" t="s">
        <v>85</v>
      </c>
      <c r="B982" s="461" t="s">
        <v>10</v>
      </c>
      <c r="C982" s="462">
        <v>124</v>
      </c>
      <c r="D982" s="463">
        <v>9</v>
      </c>
      <c r="E982" s="463">
        <v>4</v>
      </c>
      <c r="F982" s="463">
        <v>4</v>
      </c>
      <c r="G982" s="463">
        <v>2</v>
      </c>
      <c r="H982" s="463">
        <v>5</v>
      </c>
      <c r="I982" s="463">
        <v>14</v>
      </c>
      <c r="J982" s="463">
        <v>19</v>
      </c>
      <c r="K982" s="463">
        <v>21</v>
      </c>
      <c r="L982" s="463">
        <v>19</v>
      </c>
      <c r="M982" s="463">
        <v>11</v>
      </c>
      <c r="N982" s="463">
        <v>12</v>
      </c>
      <c r="O982" s="464">
        <v>4</v>
      </c>
      <c r="P982" s="460"/>
    </row>
    <row r="983" spans="1:16" s="453" customFormat="1" x14ac:dyDescent="0.2">
      <c r="A983" s="465"/>
      <c r="B983" s="466" t="s">
        <v>1846</v>
      </c>
      <c r="C983" s="467">
        <v>1</v>
      </c>
      <c r="D983" s="468">
        <v>0</v>
      </c>
      <c r="E983" s="468">
        <v>0</v>
      </c>
      <c r="F983" s="468">
        <v>0</v>
      </c>
      <c r="G983" s="468">
        <v>0</v>
      </c>
      <c r="H983" s="468">
        <v>0</v>
      </c>
      <c r="I983" s="468">
        <v>0</v>
      </c>
      <c r="J983" s="468">
        <v>0</v>
      </c>
      <c r="K983" s="468">
        <v>1</v>
      </c>
      <c r="L983" s="468">
        <v>0</v>
      </c>
      <c r="M983" s="468">
        <v>0</v>
      </c>
      <c r="N983" s="468">
        <v>0</v>
      </c>
      <c r="O983" s="469">
        <v>0</v>
      </c>
      <c r="P983" s="460"/>
    </row>
    <row r="984" spans="1:16" s="453" customFormat="1" x14ac:dyDescent="0.2">
      <c r="A984" s="465"/>
      <c r="B984" s="466" t="s">
        <v>1847</v>
      </c>
      <c r="C984" s="467">
        <v>18</v>
      </c>
      <c r="D984" s="468">
        <v>0</v>
      </c>
      <c r="E984" s="468">
        <v>0</v>
      </c>
      <c r="F984" s="468">
        <v>0</v>
      </c>
      <c r="G984" s="468">
        <v>1</v>
      </c>
      <c r="H984" s="468">
        <v>0</v>
      </c>
      <c r="I984" s="468">
        <v>3</v>
      </c>
      <c r="J984" s="468">
        <v>2</v>
      </c>
      <c r="K984" s="468">
        <v>4</v>
      </c>
      <c r="L984" s="468">
        <v>4</v>
      </c>
      <c r="M984" s="468">
        <v>3</v>
      </c>
      <c r="N984" s="468">
        <v>0</v>
      </c>
      <c r="O984" s="469">
        <v>1</v>
      </c>
      <c r="P984" s="460"/>
    </row>
    <row r="985" spans="1:16" s="453" customFormat="1" x14ac:dyDescent="0.2">
      <c r="A985" s="465"/>
      <c r="B985" s="466" t="s">
        <v>1848</v>
      </c>
      <c r="C985" s="467">
        <v>4</v>
      </c>
      <c r="D985" s="468">
        <v>2</v>
      </c>
      <c r="E985" s="468">
        <v>0</v>
      </c>
      <c r="F985" s="468">
        <v>0</v>
      </c>
      <c r="G985" s="468">
        <v>0</v>
      </c>
      <c r="H985" s="468">
        <v>0</v>
      </c>
      <c r="I985" s="468">
        <v>0</v>
      </c>
      <c r="J985" s="468">
        <v>1</v>
      </c>
      <c r="K985" s="468">
        <v>1</v>
      </c>
      <c r="L985" s="468">
        <v>0</v>
      </c>
      <c r="M985" s="468">
        <v>0</v>
      </c>
      <c r="N985" s="468">
        <v>0</v>
      </c>
      <c r="O985" s="469">
        <v>0</v>
      </c>
      <c r="P985" s="460"/>
    </row>
    <row r="986" spans="1:16" s="453" customFormat="1" x14ac:dyDescent="0.2">
      <c r="A986" s="465"/>
      <c r="B986" s="466" t="s">
        <v>1851</v>
      </c>
      <c r="C986" s="467">
        <v>2</v>
      </c>
      <c r="D986" s="468">
        <v>0</v>
      </c>
      <c r="E986" s="468">
        <v>0</v>
      </c>
      <c r="F986" s="468">
        <v>0</v>
      </c>
      <c r="G986" s="468">
        <v>0</v>
      </c>
      <c r="H986" s="468">
        <v>0</v>
      </c>
      <c r="I986" s="468">
        <v>0</v>
      </c>
      <c r="J986" s="468">
        <v>1</v>
      </c>
      <c r="K986" s="468">
        <v>0</v>
      </c>
      <c r="L986" s="468">
        <v>0</v>
      </c>
      <c r="M986" s="468">
        <v>0</v>
      </c>
      <c r="N986" s="468">
        <v>1</v>
      </c>
      <c r="O986" s="469">
        <v>0</v>
      </c>
      <c r="P986" s="460"/>
    </row>
    <row r="987" spans="1:16" s="453" customFormat="1" x14ac:dyDescent="0.2">
      <c r="A987" s="465"/>
      <c r="B987" s="466" t="s">
        <v>158</v>
      </c>
      <c r="C987" s="467">
        <v>99</v>
      </c>
      <c r="D987" s="468">
        <v>7</v>
      </c>
      <c r="E987" s="468">
        <v>4</v>
      </c>
      <c r="F987" s="468">
        <v>4</v>
      </c>
      <c r="G987" s="468">
        <v>1</v>
      </c>
      <c r="H987" s="468">
        <v>5</v>
      </c>
      <c r="I987" s="468">
        <v>11</v>
      </c>
      <c r="J987" s="468">
        <v>15</v>
      </c>
      <c r="K987" s="468">
        <v>15</v>
      </c>
      <c r="L987" s="468">
        <v>15</v>
      </c>
      <c r="M987" s="468">
        <v>8</v>
      </c>
      <c r="N987" s="468">
        <v>11</v>
      </c>
      <c r="O987" s="469">
        <v>3</v>
      </c>
      <c r="P987" s="460"/>
    </row>
    <row r="988" spans="1:16" s="453" customFormat="1" x14ac:dyDescent="0.2">
      <c r="A988" s="658" t="s">
        <v>86</v>
      </c>
      <c r="B988" s="461" t="s">
        <v>10</v>
      </c>
      <c r="C988" s="462">
        <v>4215</v>
      </c>
      <c r="D988" s="463">
        <v>125</v>
      </c>
      <c r="E988" s="463">
        <v>139</v>
      </c>
      <c r="F988" s="463">
        <v>164</v>
      </c>
      <c r="G988" s="463">
        <v>312</v>
      </c>
      <c r="H988" s="463">
        <v>367</v>
      </c>
      <c r="I988" s="463">
        <v>371</v>
      </c>
      <c r="J988" s="463">
        <v>444</v>
      </c>
      <c r="K988" s="463">
        <v>414</v>
      </c>
      <c r="L988" s="463">
        <v>741</v>
      </c>
      <c r="M988" s="463">
        <v>610</v>
      </c>
      <c r="N988" s="463">
        <v>366</v>
      </c>
      <c r="O988" s="464">
        <v>162</v>
      </c>
      <c r="P988" s="460"/>
    </row>
    <row r="989" spans="1:16" s="453" customFormat="1" x14ac:dyDescent="0.2">
      <c r="A989" s="465"/>
      <c r="B989" s="466" t="s">
        <v>1854</v>
      </c>
      <c r="C989" s="467">
        <v>13</v>
      </c>
      <c r="D989" s="468">
        <v>0</v>
      </c>
      <c r="E989" s="468">
        <v>0</v>
      </c>
      <c r="F989" s="468">
        <v>0</v>
      </c>
      <c r="G989" s="468">
        <v>1</v>
      </c>
      <c r="H989" s="468">
        <v>1</v>
      </c>
      <c r="I989" s="468">
        <v>1</v>
      </c>
      <c r="J989" s="468">
        <v>0</v>
      </c>
      <c r="K989" s="468">
        <v>2</v>
      </c>
      <c r="L989" s="468">
        <v>4</v>
      </c>
      <c r="M989" s="468">
        <v>3</v>
      </c>
      <c r="N989" s="468">
        <v>1</v>
      </c>
      <c r="O989" s="469">
        <v>0</v>
      </c>
      <c r="P989" s="460"/>
    </row>
    <row r="990" spans="1:16" s="453" customFormat="1" x14ac:dyDescent="0.2">
      <c r="A990" s="465"/>
      <c r="B990" s="466" t="s">
        <v>1855</v>
      </c>
      <c r="C990" s="467">
        <v>1</v>
      </c>
      <c r="D990" s="468">
        <v>0</v>
      </c>
      <c r="E990" s="468">
        <v>0</v>
      </c>
      <c r="F990" s="468">
        <v>0</v>
      </c>
      <c r="G990" s="468">
        <v>0</v>
      </c>
      <c r="H990" s="468">
        <v>1</v>
      </c>
      <c r="I990" s="468">
        <v>0</v>
      </c>
      <c r="J990" s="468">
        <v>0</v>
      </c>
      <c r="K990" s="468">
        <v>0</v>
      </c>
      <c r="L990" s="468">
        <v>0</v>
      </c>
      <c r="M990" s="468">
        <v>0</v>
      </c>
      <c r="N990" s="468">
        <v>0</v>
      </c>
      <c r="O990" s="469">
        <v>0</v>
      </c>
      <c r="P990" s="460"/>
    </row>
    <row r="991" spans="1:16" s="453" customFormat="1" x14ac:dyDescent="0.2">
      <c r="A991" s="465"/>
      <c r="B991" s="466" t="s">
        <v>1856</v>
      </c>
      <c r="C991" s="467">
        <v>3</v>
      </c>
      <c r="D991" s="468">
        <v>0</v>
      </c>
      <c r="E991" s="468">
        <v>0</v>
      </c>
      <c r="F991" s="468">
        <v>0</v>
      </c>
      <c r="G991" s="468">
        <v>0</v>
      </c>
      <c r="H991" s="468">
        <v>0</v>
      </c>
      <c r="I991" s="468">
        <v>0</v>
      </c>
      <c r="J991" s="468">
        <v>0</v>
      </c>
      <c r="K991" s="468">
        <v>0</v>
      </c>
      <c r="L991" s="468">
        <v>1</v>
      </c>
      <c r="M991" s="468">
        <v>0</v>
      </c>
      <c r="N991" s="468">
        <v>2</v>
      </c>
      <c r="O991" s="469">
        <v>0</v>
      </c>
      <c r="P991" s="460"/>
    </row>
    <row r="992" spans="1:16" s="453" customFormat="1" x14ac:dyDescent="0.2">
      <c r="A992" s="465"/>
      <c r="B992" s="466" t="s">
        <v>1857</v>
      </c>
      <c r="C992" s="467">
        <v>7</v>
      </c>
      <c r="D992" s="468">
        <v>0</v>
      </c>
      <c r="E992" s="468">
        <v>1</v>
      </c>
      <c r="F992" s="468">
        <v>0</v>
      </c>
      <c r="G992" s="468">
        <v>1</v>
      </c>
      <c r="H992" s="468">
        <v>0</v>
      </c>
      <c r="I992" s="468">
        <v>0</v>
      </c>
      <c r="J992" s="468">
        <v>1</v>
      </c>
      <c r="K992" s="468">
        <v>1</v>
      </c>
      <c r="L992" s="468">
        <v>2</v>
      </c>
      <c r="M992" s="468">
        <v>0</v>
      </c>
      <c r="N992" s="468">
        <v>1</v>
      </c>
      <c r="O992" s="469">
        <v>0</v>
      </c>
      <c r="P992" s="460"/>
    </row>
    <row r="993" spans="1:16" s="453" customFormat="1" x14ac:dyDescent="0.2">
      <c r="A993" s="465"/>
      <c r="B993" s="466" t="s">
        <v>1858</v>
      </c>
      <c r="C993" s="467">
        <v>60</v>
      </c>
      <c r="D993" s="468">
        <v>3</v>
      </c>
      <c r="E993" s="468">
        <v>0</v>
      </c>
      <c r="F993" s="468">
        <v>1</v>
      </c>
      <c r="G993" s="468">
        <v>0</v>
      </c>
      <c r="H993" s="468">
        <v>9</v>
      </c>
      <c r="I993" s="468">
        <v>8</v>
      </c>
      <c r="J993" s="468">
        <v>10</v>
      </c>
      <c r="K993" s="468">
        <v>8</v>
      </c>
      <c r="L993" s="468">
        <v>11</v>
      </c>
      <c r="M993" s="468">
        <v>5</v>
      </c>
      <c r="N993" s="468">
        <v>4</v>
      </c>
      <c r="O993" s="469">
        <v>1</v>
      </c>
      <c r="P993" s="460"/>
    </row>
    <row r="994" spans="1:16" s="453" customFormat="1" x14ac:dyDescent="0.2">
      <c r="A994" s="465"/>
      <c r="B994" s="466" t="s">
        <v>1859</v>
      </c>
      <c r="C994" s="467">
        <v>50</v>
      </c>
      <c r="D994" s="468">
        <v>2</v>
      </c>
      <c r="E994" s="468">
        <v>2</v>
      </c>
      <c r="F994" s="468">
        <v>1</v>
      </c>
      <c r="G994" s="468">
        <v>4</v>
      </c>
      <c r="H994" s="468">
        <v>5</v>
      </c>
      <c r="I994" s="468">
        <v>8</v>
      </c>
      <c r="J994" s="468">
        <v>3</v>
      </c>
      <c r="K994" s="468">
        <v>1</v>
      </c>
      <c r="L994" s="468">
        <v>8</v>
      </c>
      <c r="M994" s="468">
        <v>10</v>
      </c>
      <c r="N994" s="468">
        <v>4</v>
      </c>
      <c r="O994" s="469">
        <v>2</v>
      </c>
      <c r="P994" s="460"/>
    </row>
    <row r="995" spans="1:16" s="453" customFormat="1" x14ac:dyDescent="0.2">
      <c r="A995" s="465"/>
      <c r="B995" s="466" t="s">
        <v>1861</v>
      </c>
      <c r="C995" s="467">
        <v>1</v>
      </c>
      <c r="D995" s="468">
        <v>0</v>
      </c>
      <c r="E995" s="468">
        <v>0</v>
      </c>
      <c r="F995" s="468">
        <v>0</v>
      </c>
      <c r="G995" s="468">
        <v>0</v>
      </c>
      <c r="H995" s="468">
        <v>0</v>
      </c>
      <c r="I995" s="468">
        <v>0</v>
      </c>
      <c r="J995" s="468">
        <v>0</v>
      </c>
      <c r="K995" s="468">
        <v>0</v>
      </c>
      <c r="L995" s="468">
        <v>1</v>
      </c>
      <c r="M995" s="468">
        <v>0</v>
      </c>
      <c r="N995" s="468">
        <v>0</v>
      </c>
      <c r="O995" s="469">
        <v>0</v>
      </c>
      <c r="P995" s="460"/>
    </row>
    <row r="996" spans="1:16" s="453" customFormat="1" x14ac:dyDescent="0.2">
      <c r="A996" s="465"/>
      <c r="B996" s="466" t="s">
        <v>1862</v>
      </c>
      <c r="C996" s="467">
        <v>7</v>
      </c>
      <c r="D996" s="468">
        <v>0</v>
      </c>
      <c r="E996" s="468">
        <v>0</v>
      </c>
      <c r="F996" s="468">
        <v>0</v>
      </c>
      <c r="G996" s="468">
        <v>1</v>
      </c>
      <c r="H996" s="468">
        <v>2</v>
      </c>
      <c r="I996" s="468">
        <v>2</v>
      </c>
      <c r="J996" s="468">
        <v>0</v>
      </c>
      <c r="K996" s="468">
        <v>0</v>
      </c>
      <c r="L996" s="468">
        <v>1</v>
      </c>
      <c r="M996" s="468">
        <v>0</v>
      </c>
      <c r="N996" s="468">
        <v>1</v>
      </c>
      <c r="O996" s="469">
        <v>0</v>
      </c>
      <c r="P996" s="460"/>
    </row>
    <row r="997" spans="1:16" s="453" customFormat="1" x14ac:dyDescent="0.2">
      <c r="A997" s="465"/>
      <c r="B997" s="466" t="s">
        <v>1863</v>
      </c>
      <c r="C997" s="467">
        <v>4</v>
      </c>
      <c r="D997" s="468">
        <v>0</v>
      </c>
      <c r="E997" s="468">
        <v>0</v>
      </c>
      <c r="F997" s="468">
        <v>0</v>
      </c>
      <c r="G997" s="468">
        <v>0</v>
      </c>
      <c r="H997" s="468">
        <v>0</v>
      </c>
      <c r="I997" s="468">
        <v>0</v>
      </c>
      <c r="J997" s="468">
        <v>1</v>
      </c>
      <c r="K997" s="468">
        <v>1</v>
      </c>
      <c r="L997" s="468">
        <v>1</v>
      </c>
      <c r="M997" s="468">
        <v>1</v>
      </c>
      <c r="N997" s="468">
        <v>0</v>
      </c>
      <c r="O997" s="469">
        <v>0</v>
      </c>
      <c r="P997" s="460"/>
    </row>
    <row r="998" spans="1:16" s="453" customFormat="1" x14ac:dyDescent="0.2">
      <c r="A998" s="465"/>
      <c r="B998" s="466" t="s">
        <v>1865</v>
      </c>
      <c r="C998" s="467">
        <v>4</v>
      </c>
      <c r="D998" s="468">
        <v>1</v>
      </c>
      <c r="E998" s="468">
        <v>0</v>
      </c>
      <c r="F998" s="468">
        <v>0</v>
      </c>
      <c r="G998" s="468">
        <v>0</v>
      </c>
      <c r="H998" s="468">
        <v>2</v>
      </c>
      <c r="I998" s="468">
        <v>0</v>
      </c>
      <c r="J998" s="468">
        <v>0</v>
      </c>
      <c r="K998" s="468">
        <v>1</v>
      </c>
      <c r="L998" s="468">
        <v>0</v>
      </c>
      <c r="M998" s="468">
        <v>0</v>
      </c>
      <c r="N998" s="468">
        <v>0</v>
      </c>
      <c r="O998" s="469">
        <v>0</v>
      </c>
      <c r="P998" s="460"/>
    </row>
    <row r="999" spans="1:16" s="453" customFormat="1" x14ac:dyDescent="0.2">
      <c r="A999" s="465"/>
      <c r="B999" s="466" t="s">
        <v>1869</v>
      </c>
      <c r="C999" s="467">
        <v>25</v>
      </c>
      <c r="D999" s="468">
        <v>0</v>
      </c>
      <c r="E999" s="468">
        <v>1</v>
      </c>
      <c r="F999" s="468">
        <v>0</v>
      </c>
      <c r="G999" s="468">
        <v>1</v>
      </c>
      <c r="H999" s="468">
        <v>1</v>
      </c>
      <c r="I999" s="468">
        <v>1</v>
      </c>
      <c r="J999" s="468">
        <v>6</v>
      </c>
      <c r="K999" s="468">
        <v>3</v>
      </c>
      <c r="L999" s="468">
        <v>5</v>
      </c>
      <c r="M999" s="468">
        <v>5</v>
      </c>
      <c r="N999" s="468">
        <v>2</v>
      </c>
      <c r="O999" s="469">
        <v>0</v>
      </c>
      <c r="P999" s="460"/>
    </row>
    <row r="1000" spans="1:16" s="453" customFormat="1" x14ac:dyDescent="0.2">
      <c r="A1000" s="465"/>
      <c r="B1000" s="466" t="s">
        <v>1871</v>
      </c>
      <c r="C1000" s="467">
        <v>1</v>
      </c>
      <c r="D1000" s="468">
        <v>0</v>
      </c>
      <c r="E1000" s="468">
        <v>0</v>
      </c>
      <c r="F1000" s="468">
        <v>0</v>
      </c>
      <c r="G1000" s="468">
        <v>0</v>
      </c>
      <c r="H1000" s="468">
        <v>1</v>
      </c>
      <c r="I1000" s="468">
        <v>0</v>
      </c>
      <c r="J1000" s="468">
        <v>0</v>
      </c>
      <c r="K1000" s="468">
        <v>0</v>
      </c>
      <c r="L1000" s="468">
        <v>0</v>
      </c>
      <c r="M1000" s="468">
        <v>0</v>
      </c>
      <c r="N1000" s="468">
        <v>0</v>
      </c>
      <c r="O1000" s="469">
        <v>0</v>
      </c>
      <c r="P1000" s="460"/>
    </row>
    <row r="1001" spans="1:16" s="453" customFormat="1" x14ac:dyDescent="0.2">
      <c r="A1001" s="465"/>
      <c r="B1001" s="466" t="s">
        <v>1872</v>
      </c>
      <c r="C1001" s="467">
        <v>2</v>
      </c>
      <c r="D1001" s="468">
        <v>0</v>
      </c>
      <c r="E1001" s="468">
        <v>0</v>
      </c>
      <c r="F1001" s="468">
        <v>0</v>
      </c>
      <c r="G1001" s="468">
        <v>0</v>
      </c>
      <c r="H1001" s="468">
        <v>1</v>
      </c>
      <c r="I1001" s="468">
        <v>0</v>
      </c>
      <c r="J1001" s="468">
        <v>0</v>
      </c>
      <c r="K1001" s="468">
        <v>0</v>
      </c>
      <c r="L1001" s="468">
        <v>0</v>
      </c>
      <c r="M1001" s="468">
        <v>0</v>
      </c>
      <c r="N1001" s="468">
        <v>0</v>
      </c>
      <c r="O1001" s="469">
        <v>1</v>
      </c>
      <c r="P1001" s="460"/>
    </row>
    <row r="1002" spans="1:16" s="453" customFormat="1" x14ac:dyDescent="0.2">
      <c r="A1002" s="465"/>
      <c r="B1002" s="466" t="s">
        <v>1873</v>
      </c>
      <c r="C1002" s="467">
        <v>3</v>
      </c>
      <c r="D1002" s="468">
        <v>0</v>
      </c>
      <c r="E1002" s="468">
        <v>0</v>
      </c>
      <c r="F1002" s="468">
        <v>0</v>
      </c>
      <c r="G1002" s="468">
        <v>0</v>
      </c>
      <c r="H1002" s="468">
        <v>1</v>
      </c>
      <c r="I1002" s="468">
        <v>0</v>
      </c>
      <c r="J1002" s="468">
        <v>0</v>
      </c>
      <c r="K1002" s="468">
        <v>0</v>
      </c>
      <c r="L1002" s="468">
        <v>0</v>
      </c>
      <c r="M1002" s="468">
        <v>0</v>
      </c>
      <c r="N1002" s="468">
        <v>2</v>
      </c>
      <c r="O1002" s="469">
        <v>0</v>
      </c>
      <c r="P1002" s="460"/>
    </row>
    <row r="1003" spans="1:16" s="453" customFormat="1" x14ac:dyDescent="0.2">
      <c r="A1003" s="465"/>
      <c r="B1003" s="466" t="s">
        <v>1875</v>
      </c>
      <c r="C1003" s="467">
        <v>2</v>
      </c>
      <c r="D1003" s="468">
        <v>0</v>
      </c>
      <c r="E1003" s="468">
        <v>0</v>
      </c>
      <c r="F1003" s="468">
        <v>0</v>
      </c>
      <c r="G1003" s="468">
        <v>0</v>
      </c>
      <c r="H1003" s="468">
        <v>0</v>
      </c>
      <c r="I1003" s="468">
        <v>0</v>
      </c>
      <c r="J1003" s="468">
        <v>0</v>
      </c>
      <c r="K1003" s="468">
        <v>0</v>
      </c>
      <c r="L1003" s="468">
        <v>0</v>
      </c>
      <c r="M1003" s="468">
        <v>1</v>
      </c>
      <c r="N1003" s="468">
        <v>1</v>
      </c>
      <c r="O1003" s="469">
        <v>0</v>
      </c>
      <c r="P1003" s="460"/>
    </row>
    <row r="1004" spans="1:16" s="453" customFormat="1" x14ac:dyDescent="0.2">
      <c r="A1004" s="465"/>
      <c r="B1004" s="466" t="s">
        <v>1876</v>
      </c>
      <c r="C1004" s="467">
        <v>1</v>
      </c>
      <c r="D1004" s="468">
        <v>0</v>
      </c>
      <c r="E1004" s="468">
        <v>0</v>
      </c>
      <c r="F1004" s="468">
        <v>0</v>
      </c>
      <c r="G1004" s="468">
        <v>0</v>
      </c>
      <c r="H1004" s="468">
        <v>0</v>
      </c>
      <c r="I1004" s="468">
        <v>1</v>
      </c>
      <c r="J1004" s="468">
        <v>0</v>
      </c>
      <c r="K1004" s="468">
        <v>0</v>
      </c>
      <c r="L1004" s="468">
        <v>0</v>
      </c>
      <c r="M1004" s="468">
        <v>0</v>
      </c>
      <c r="N1004" s="468">
        <v>0</v>
      </c>
      <c r="O1004" s="469">
        <v>0</v>
      </c>
      <c r="P1004" s="460"/>
    </row>
    <row r="1005" spans="1:16" s="453" customFormat="1" x14ac:dyDescent="0.2">
      <c r="A1005" s="465"/>
      <c r="B1005" s="466" t="s">
        <v>1877</v>
      </c>
      <c r="C1005" s="467">
        <v>2</v>
      </c>
      <c r="D1005" s="468">
        <v>0</v>
      </c>
      <c r="E1005" s="468">
        <v>1</v>
      </c>
      <c r="F1005" s="468">
        <v>0</v>
      </c>
      <c r="G1005" s="468">
        <v>0</v>
      </c>
      <c r="H1005" s="468">
        <v>0</v>
      </c>
      <c r="I1005" s="468">
        <v>0</v>
      </c>
      <c r="J1005" s="468">
        <v>0</v>
      </c>
      <c r="K1005" s="468">
        <v>1</v>
      </c>
      <c r="L1005" s="468">
        <v>0</v>
      </c>
      <c r="M1005" s="468">
        <v>0</v>
      </c>
      <c r="N1005" s="468">
        <v>0</v>
      </c>
      <c r="O1005" s="469">
        <v>0</v>
      </c>
      <c r="P1005" s="460"/>
    </row>
    <row r="1006" spans="1:16" s="453" customFormat="1" x14ac:dyDescent="0.2">
      <c r="A1006" s="465"/>
      <c r="B1006" s="466" t="s">
        <v>1878</v>
      </c>
      <c r="C1006" s="467">
        <v>19</v>
      </c>
      <c r="D1006" s="468">
        <v>1</v>
      </c>
      <c r="E1006" s="468">
        <v>0</v>
      </c>
      <c r="F1006" s="468">
        <v>0</v>
      </c>
      <c r="G1006" s="468">
        <v>1</v>
      </c>
      <c r="H1006" s="468">
        <v>0</v>
      </c>
      <c r="I1006" s="468">
        <v>4</v>
      </c>
      <c r="J1006" s="468">
        <v>3</v>
      </c>
      <c r="K1006" s="468">
        <v>1</v>
      </c>
      <c r="L1006" s="468">
        <v>3</v>
      </c>
      <c r="M1006" s="468">
        <v>3</v>
      </c>
      <c r="N1006" s="468">
        <v>3</v>
      </c>
      <c r="O1006" s="469">
        <v>0</v>
      </c>
      <c r="P1006" s="460"/>
    </row>
    <row r="1007" spans="1:16" s="453" customFormat="1" x14ac:dyDescent="0.2">
      <c r="A1007" s="465"/>
      <c r="B1007" s="466" t="s">
        <v>1879</v>
      </c>
      <c r="C1007" s="467">
        <v>3</v>
      </c>
      <c r="D1007" s="468">
        <v>0</v>
      </c>
      <c r="E1007" s="468">
        <v>0</v>
      </c>
      <c r="F1007" s="468">
        <v>0</v>
      </c>
      <c r="G1007" s="468">
        <v>1</v>
      </c>
      <c r="H1007" s="468">
        <v>1</v>
      </c>
      <c r="I1007" s="468">
        <v>0</v>
      </c>
      <c r="J1007" s="468">
        <v>0</v>
      </c>
      <c r="K1007" s="468">
        <v>0</v>
      </c>
      <c r="L1007" s="468">
        <v>0</v>
      </c>
      <c r="M1007" s="468">
        <v>1</v>
      </c>
      <c r="N1007" s="468">
        <v>0</v>
      </c>
      <c r="O1007" s="469">
        <v>0</v>
      </c>
      <c r="P1007" s="460"/>
    </row>
    <row r="1008" spans="1:16" s="453" customFormat="1" x14ac:dyDescent="0.2">
      <c r="A1008" s="465"/>
      <c r="B1008" s="466" t="s">
        <v>1880</v>
      </c>
      <c r="C1008" s="467">
        <v>1</v>
      </c>
      <c r="D1008" s="468">
        <v>0</v>
      </c>
      <c r="E1008" s="468">
        <v>0</v>
      </c>
      <c r="F1008" s="468">
        <v>0</v>
      </c>
      <c r="G1008" s="468">
        <v>0</v>
      </c>
      <c r="H1008" s="468">
        <v>0</v>
      </c>
      <c r="I1008" s="468">
        <v>0</v>
      </c>
      <c r="J1008" s="468">
        <v>0</v>
      </c>
      <c r="K1008" s="468">
        <v>0</v>
      </c>
      <c r="L1008" s="468">
        <v>0</v>
      </c>
      <c r="M1008" s="468">
        <v>1</v>
      </c>
      <c r="N1008" s="468">
        <v>0</v>
      </c>
      <c r="O1008" s="469">
        <v>0</v>
      </c>
      <c r="P1008" s="460"/>
    </row>
    <row r="1009" spans="1:16" s="453" customFormat="1" x14ac:dyDescent="0.2">
      <c r="A1009" s="465"/>
      <c r="B1009" s="466" t="s">
        <v>1881</v>
      </c>
      <c r="C1009" s="467">
        <v>1</v>
      </c>
      <c r="D1009" s="468">
        <v>0</v>
      </c>
      <c r="E1009" s="468">
        <v>0</v>
      </c>
      <c r="F1009" s="468">
        <v>0</v>
      </c>
      <c r="G1009" s="468">
        <v>0</v>
      </c>
      <c r="H1009" s="468">
        <v>0</v>
      </c>
      <c r="I1009" s="468">
        <v>0</v>
      </c>
      <c r="J1009" s="468">
        <v>0</v>
      </c>
      <c r="K1009" s="468">
        <v>0</v>
      </c>
      <c r="L1009" s="468">
        <v>1</v>
      </c>
      <c r="M1009" s="468">
        <v>0</v>
      </c>
      <c r="N1009" s="468">
        <v>0</v>
      </c>
      <c r="O1009" s="469">
        <v>0</v>
      </c>
      <c r="P1009" s="460"/>
    </row>
    <row r="1010" spans="1:16" s="453" customFormat="1" x14ac:dyDescent="0.2">
      <c r="A1010" s="465"/>
      <c r="B1010" s="466" t="s">
        <v>1882</v>
      </c>
      <c r="C1010" s="467">
        <v>1</v>
      </c>
      <c r="D1010" s="468">
        <v>0</v>
      </c>
      <c r="E1010" s="468">
        <v>0</v>
      </c>
      <c r="F1010" s="468">
        <v>0</v>
      </c>
      <c r="G1010" s="468">
        <v>0</v>
      </c>
      <c r="H1010" s="468">
        <v>1</v>
      </c>
      <c r="I1010" s="468">
        <v>0</v>
      </c>
      <c r="J1010" s="468">
        <v>0</v>
      </c>
      <c r="K1010" s="468">
        <v>0</v>
      </c>
      <c r="L1010" s="468">
        <v>0</v>
      </c>
      <c r="M1010" s="468">
        <v>0</v>
      </c>
      <c r="N1010" s="468">
        <v>0</v>
      </c>
      <c r="O1010" s="469">
        <v>0</v>
      </c>
      <c r="P1010" s="460"/>
    </row>
    <row r="1011" spans="1:16" s="453" customFormat="1" x14ac:dyDescent="0.2">
      <c r="A1011" s="465"/>
      <c r="B1011" s="466" t="s">
        <v>1883</v>
      </c>
      <c r="C1011" s="467">
        <v>18</v>
      </c>
      <c r="D1011" s="468">
        <v>1</v>
      </c>
      <c r="E1011" s="468">
        <v>0</v>
      </c>
      <c r="F1011" s="468">
        <v>0</v>
      </c>
      <c r="G1011" s="468">
        <v>0</v>
      </c>
      <c r="H1011" s="468">
        <v>1</v>
      </c>
      <c r="I1011" s="468">
        <v>2</v>
      </c>
      <c r="J1011" s="468">
        <v>4</v>
      </c>
      <c r="K1011" s="468">
        <v>1</v>
      </c>
      <c r="L1011" s="468">
        <v>3</v>
      </c>
      <c r="M1011" s="468">
        <v>1</v>
      </c>
      <c r="N1011" s="468">
        <v>4</v>
      </c>
      <c r="O1011" s="469">
        <v>1</v>
      </c>
      <c r="P1011" s="460"/>
    </row>
    <row r="1012" spans="1:16" s="453" customFormat="1" x14ac:dyDescent="0.2">
      <c r="A1012" s="465"/>
      <c r="B1012" s="466" t="s">
        <v>1885</v>
      </c>
      <c r="C1012" s="467">
        <v>10</v>
      </c>
      <c r="D1012" s="468">
        <v>0</v>
      </c>
      <c r="E1012" s="468">
        <v>0</v>
      </c>
      <c r="F1012" s="468">
        <v>0</v>
      </c>
      <c r="G1012" s="468">
        <v>0</v>
      </c>
      <c r="H1012" s="468">
        <v>1</v>
      </c>
      <c r="I1012" s="468">
        <v>0</v>
      </c>
      <c r="J1012" s="468">
        <v>3</v>
      </c>
      <c r="K1012" s="468">
        <v>0</v>
      </c>
      <c r="L1012" s="468">
        <v>2</v>
      </c>
      <c r="M1012" s="468">
        <v>4</v>
      </c>
      <c r="N1012" s="468">
        <v>0</v>
      </c>
      <c r="O1012" s="469">
        <v>0</v>
      </c>
      <c r="P1012" s="460"/>
    </row>
    <row r="1013" spans="1:16" s="453" customFormat="1" x14ac:dyDescent="0.2">
      <c r="A1013" s="465"/>
      <c r="B1013" s="466" t="s">
        <v>1887</v>
      </c>
      <c r="C1013" s="467">
        <v>2</v>
      </c>
      <c r="D1013" s="468">
        <v>0</v>
      </c>
      <c r="E1013" s="468">
        <v>0</v>
      </c>
      <c r="F1013" s="468">
        <v>0</v>
      </c>
      <c r="G1013" s="468">
        <v>0</v>
      </c>
      <c r="H1013" s="468">
        <v>0</v>
      </c>
      <c r="I1013" s="468">
        <v>1</v>
      </c>
      <c r="J1013" s="468">
        <v>0</v>
      </c>
      <c r="K1013" s="468">
        <v>0</v>
      </c>
      <c r="L1013" s="468">
        <v>0</v>
      </c>
      <c r="M1013" s="468">
        <v>1</v>
      </c>
      <c r="N1013" s="468">
        <v>0</v>
      </c>
      <c r="O1013" s="469">
        <v>0</v>
      </c>
      <c r="P1013" s="460"/>
    </row>
    <row r="1014" spans="1:16" s="453" customFormat="1" x14ac:dyDescent="0.2">
      <c r="A1014" s="465"/>
      <c r="B1014" s="466" t="s">
        <v>1889</v>
      </c>
      <c r="C1014" s="467">
        <v>1</v>
      </c>
      <c r="D1014" s="468">
        <v>0</v>
      </c>
      <c r="E1014" s="468">
        <v>0</v>
      </c>
      <c r="F1014" s="468">
        <v>0</v>
      </c>
      <c r="G1014" s="468">
        <v>0</v>
      </c>
      <c r="H1014" s="468">
        <v>0</v>
      </c>
      <c r="I1014" s="468">
        <v>0</v>
      </c>
      <c r="J1014" s="468">
        <v>0</v>
      </c>
      <c r="K1014" s="468">
        <v>0</v>
      </c>
      <c r="L1014" s="468">
        <v>0</v>
      </c>
      <c r="M1014" s="468">
        <v>1</v>
      </c>
      <c r="N1014" s="468">
        <v>0</v>
      </c>
      <c r="O1014" s="469">
        <v>0</v>
      </c>
      <c r="P1014" s="460"/>
    </row>
    <row r="1015" spans="1:16" s="453" customFormat="1" x14ac:dyDescent="0.2">
      <c r="A1015" s="465"/>
      <c r="B1015" s="466" t="s">
        <v>191</v>
      </c>
      <c r="C1015" s="467">
        <v>3771</v>
      </c>
      <c r="D1015" s="468">
        <v>105</v>
      </c>
      <c r="E1015" s="468">
        <v>126</v>
      </c>
      <c r="F1015" s="468">
        <v>150</v>
      </c>
      <c r="G1015" s="468">
        <v>281</v>
      </c>
      <c r="H1015" s="468">
        <v>325</v>
      </c>
      <c r="I1015" s="468">
        <v>326</v>
      </c>
      <c r="J1015" s="468">
        <v>398</v>
      </c>
      <c r="K1015" s="468">
        <v>374</v>
      </c>
      <c r="L1015" s="468">
        <v>660</v>
      </c>
      <c r="M1015" s="468">
        <v>551</v>
      </c>
      <c r="N1015" s="468">
        <v>322</v>
      </c>
      <c r="O1015" s="469">
        <v>153</v>
      </c>
      <c r="P1015" s="460"/>
    </row>
    <row r="1016" spans="1:16" s="453" customFormat="1" x14ac:dyDescent="0.2">
      <c r="A1016" s="465"/>
      <c r="B1016" s="466" t="s">
        <v>1890</v>
      </c>
      <c r="C1016" s="467">
        <v>7</v>
      </c>
      <c r="D1016" s="468">
        <v>0</v>
      </c>
      <c r="E1016" s="468">
        <v>0</v>
      </c>
      <c r="F1016" s="468">
        <v>0</v>
      </c>
      <c r="G1016" s="468">
        <v>0</v>
      </c>
      <c r="H1016" s="468">
        <v>1</v>
      </c>
      <c r="I1016" s="468">
        <v>1</v>
      </c>
      <c r="J1016" s="468">
        <v>1</v>
      </c>
      <c r="K1016" s="468">
        <v>0</v>
      </c>
      <c r="L1016" s="468">
        <v>2</v>
      </c>
      <c r="M1016" s="468">
        <v>0</v>
      </c>
      <c r="N1016" s="468">
        <v>2</v>
      </c>
      <c r="O1016" s="469">
        <v>0</v>
      </c>
      <c r="P1016" s="460"/>
    </row>
    <row r="1017" spans="1:16" s="453" customFormat="1" x14ac:dyDescent="0.2">
      <c r="A1017" s="465"/>
      <c r="B1017" s="466" t="s">
        <v>158</v>
      </c>
      <c r="C1017" s="467">
        <v>195</v>
      </c>
      <c r="D1017" s="468">
        <v>12</v>
      </c>
      <c r="E1017" s="468">
        <v>8</v>
      </c>
      <c r="F1017" s="468">
        <v>12</v>
      </c>
      <c r="G1017" s="468">
        <v>21</v>
      </c>
      <c r="H1017" s="468">
        <v>13</v>
      </c>
      <c r="I1017" s="468">
        <v>16</v>
      </c>
      <c r="J1017" s="468">
        <v>14</v>
      </c>
      <c r="K1017" s="468">
        <v>20</v>
      </c>
      <c r="L1017" s="468">
        <v>36</v>
      </c>
      <c r="M1017" s="468">
        <v>22</v>
      </c>
      <c r="N1017" s="468">
        <v>17</v>
      </c>
      <c r="O1017" s="469">
        <v>4</v>
      </c>
      <c r="P1017" s="460"/>
    </row>
    <row r="1018" spans="1:16" s="453" customFormat="1" x14ac:dyDescent="0.2">
      <c r="A1018" s="658" t="s">
        <v>259</v>
      </c>
      <c r="B1018" s="461" t="s">
        <v>10</v>
      </c>
      <c r="C1018" s="462">
        <v>2225</v>
      </c>
      <c r="D1018" s="463">
        <v>34</v>
      </c>
      <c r="E1018" s="463">
        <v>27</v>
      </c>
      <c r="F1018" s="463">
        <v>26</v>
      </c>
      <c r="G1018" s="463">
        <v>146</v>
      </c>
      <c r="H1018" s="463">
        <v>248</v>
      </c>
      <c r="I1018" s="463">
        <v>260</v>
      </c>
      <c r="J1018" s="463">
        <v>206</v>
      </c>
      <c r="K1018" s="463">
        <v>238</v>
      </c>
      <c r="L1018" s="463">
        <v>486</v>
      </c>
      <c r="M1018" s="463">
        <v>349</v>
      </c>
      <c r="N1018" s="463">
        <v>158</v>
      </c>
      <c r="O1018" s="464">
        <v>47</v>
      </c>
      <c r="P1018" s="460"/>
    </row>
    <row r="1019" spans="1:16" s="453" customFormat="1" x14ac:dyDescent="0.2">
      <c r="A1019" s="465"/>
      <c r="B1019" s="466" t="s">
        <v>1891</v>
      </c>
      <c r="C1019" s="467">
        <v>4</v>
      </c>
      <c r="D1019" s="468">
        <v>0</v>
      </c>
      <c r="E1019" s="468">
        <v>0</v>
      </c>
      <c r="F1019" s="468">
        <v>0</v>
      </c>
      <c r="G1019" s="468">
        <v>0</v>
      </c>
      <c r="H1019" s="468">
        <v>1</v>
      </c>
      <c r="I1019" s="468">
        <v>2</v>
      </c>
      <c r="J1019" s="468">
        <v>0</v>
      </c>
      <c r="K1019" s="468">
        <v>0</v>
      </c>
      <c r="L1019" s="468">
        <v>0</v>
      </c>
      <c r="M1019" s="468">
        <v>0</v>
      </c>
      <c r="N1019" s="468">
        <v>1</v>
      </c>
      <c r="O1019" s="469">
        <v>0</v>
      </c>
      <c r="P1019" s="460"/>
    </row>
    <row r="1020" spans="1:16" s="453" customFormat="1" x14ac:dyDescent="0.2">
      <c r="A1020" s="465"/>
      <c r="B1020" s="466" t="s">
        <v>1892</v>
      </c>
      <c r="C1020" s="467">
        <v>25</v>
      </c>
      <c r="D1020" s="468">
        <v>0</v>
      </c>
      <c r="E1020" s="468">
        <v>0</v>
      </c>
      <c r="F1020" s="468">
        <v>0</v>
      </c>
      <c r="G1020" s="468">
        <v>4</v>
      </c>
      <c r="H1020" s="468">
        <v>1</v>
      </c>
      <c r="I1020" s="468">
        <v>8</v>
      </c>
      <c r="J1020" s="468">
        <v>3</v>
      </c>
      <c r="K1020" s="468">
        <v>2</v>
      </c>
      <c r="L1020" s="468">
        <v>2</v>
      </c>
      <c r="M1020" s="468">
        <v>3</v>
      </c>
      <c r="N1020" s="468">
        <v>2</v>
      </c>
      <c r="O1020" s="469">
        <v>0</v>
      </c>
      <c r="P1020" s="460"/>
    </row>
    <row r="1021" spans="1:16" s="453" customFormat="1" x14ac:dyDescent="0.2">
      <c r="A1021" s="465"/>
      <c r="B1021" s="466" t="s">
        <v>1893</v>
      </c>
      <c r="C1021" s="467">
        <v>11</v>
      </c>
      <c r="D1021" s="468">
        <v>1</v>
      </c>
      <c r="E1021" s="468">
        <v>0</v>
      </c>
      <c r="F1021" s="468">
        <v>0</v>
      </c>
      <c r="G1021" s="468">
        <v>1</v>
      </c>
      <c r="H1021" s="468">
        <v>1</v>
      </c>
      <c r="I1021" s="468">
        <v>0</v>
      </c>
      <c r="J1021" s="468">
        <v>0</v>
      </c>
      <c r="K1021" s="468">
        <v>3</v>
      </c>
      <c r="L1021" s="468">
        <v>3</v>
      </c>
      <c r="M1021" s="468">
        <v>0</v>
      </c>
      <c r="N1021" s="468">
        <v>2</v>
      </c>
      <c r="O1021" s="469">
        <v>0</v>
      </c>
      <c r="P1021" s="460"/>
    </row>
    <row r="1022" spans="1:16" s="453" customFormat="1" x14ac:dyDescent="0.2">
      <c r="A1022" s="465"/>
      <c r="B1022" s="466" t="s">
        <v>1894</v>
      </c>
      <c r="C1022" s="467">
        <v>18</v>
      </c>
      <c r="D1022" s="468">
        <v>0</v>
      </c>
      <c r="E1022" s="468">
        <v>0</v>
      </c>
      <c r="F1022" s="468">
        <v>0</v>
      </c>
      <c r="G1022" s="468">
        <v>1</v>
      </c>
      <c r="H1022" s="468">
        <v>1</v>
      </c>
      <c r="I1022" s="468">
        <v>3</v>
      </c>
      <c r="J1022" s="468">
        <v>5</v>
      </c>
      <c r="K1022" s="468">
        <v>2</v>
      </c>
      <c r="L1022" s="468">
        <v>3</v>
      </c>
      <c r="M1022" s="468">
        <v>1</v>
      </c>
      <c r="N1022" s="468">
        <v>2</v>
      </c>
      <c r="O1022" s="469">
        <v>0</v>
      </c>
      <c r="P1022" s="460"/>
    </row>
    <row r="1023" spans="1:16" s="453" customFormat="1" x14ac:dyDescent="0.2">
      <c r="A1023" s="465"/>
      <c r="B1023" s="466" t="s">
        <v>1896</v>
      </c>
      <c r="C1023" s="467">
        <v>6</v>
      </c>
      <c r="D1023" s="468">
        <v>0</v>
      </c>
      <c r="E1023" s="468">
        <v>1</v>
      </c>
      <c r="F1023" s="468">
        <v>0</v>
      </c>
      <c r="G1023" s="468">
        <v>0</v>
      </c>
      <c r="H1023" s="468">
        <v>2</v>
      </c>
      <c r="I1023" s="468">
        <v>0</v>
      </c>
      <c r="J1023" s="468">
        <v>0</v>
      </c>
      <c r="K1023" s="468">
        <v>0</v>
      </c>
      <c r="L1023" s="468">
        <v>1</v>
      </c>
      <c r="M1023" s="468">
        <v>1</v>
      </c>
      <c r="N1023" s="468">
        <v>1</v>
      </c>
      <c r="O1023" s="469">
        <v>0</v>
      </c>
      <c r="P1023" s="460"/>
    </row>
    <row r="1024" spans="1:16" s="453" customFormat="1" x14ac:dyDescent="0.2">
      <c r="A1024" s="465"/>
      <c r="B1024" s="466" t="s">
        <v>1897</v>
      </c>
      <c r="C1024" s="467">
        <v>1</v>
      </c>
      <c r="D1024" s="468">
        <v>0</v>
      </c>
      <c r="E1024" s="468">
        <v>0</v>
      </c>
      <c r="F1024" s="468">
        <v>0</v>
      </c>
      <c r="G1024" s="468">
        <v>0</v>
      </c>
      <c r="H1024" s="468">
        <v>0</v>
      </c>
      <c r="I1024" s="468">
        <v>0</v>
      </c>
      <c r="J1024" s="468">
        <v>1</v>
      </c>
      <c r="K1024" s="468">
        <v>0</v>
      </c>
      <c r="L1024" s="468">
        <v>0</v>
      </c>
      <c r="M1024" s="468">
        <v>0</v>
      </c>
      <c r="N1024" s="468">
        <v>0</v>
      </c>
      <c r="O1024" s="469">
        <v>0</v>
      </c>
      <c r="P1024" s="460"/>
    </row>
    <row r="1025" spans="1:16" s="453" customFormat="1" x14ac:dyDescent="0.2">
      <c r="A1025" s="465"/>
      <c r="B1025" s="466" t="s">
        <v>1900</v>
      </c>
      <c r="C1025" s="467">
        <v>1</v>
      </c>
      <c r="D1025" s="468">
        <v>0</v>
      </c>
      <c r="E1025" s="468">
        <v>0</v>
      </c>
      <c r="F1025" s="468">
        <v>0</v>
      </c>
      <c r="G1025" s="468">
        <v>1</v>
      </c>
      <c r="H1025" s="468">
        <v>0</v>
      </c>
      <c r="I1025" s="468">
        <v>0</v>
      </c>
      <c r="J1025" s="468">
        <v>0</v>
      </c>
      <c r="K1025" s="468">
        <v>0</v>
      </c>
      <c r="L1025" s="468">
        <v>0</v>
      </c>
      <c r="M1025" s="468">
        <v>0</v>
      </c>
      <c r="N1025" s="468">
        <v>0</v>
      </c>
      <c r="O1025" s="469">
        <v>0</v>
      </c>
      <c r="P1025" s="460"/>
    </row>
    <row r="1026" spans="1:16" s="453" customFormat="1" x14ac:dyDescent="0.2">
      <c r="A1026" s="465"/>
      <c r="B1026" s="466" t="s">
        <v>1901</v>
      </c>
      <c r="C1026" s="467">
        <v>8</v>
      </c>
      <c r="D1026" s="468">
        <v>0</v>
      </c>
      <c r="E1026" s="468">
        <v>0</v>
      </c>
      <c r="F1026" s="468">
        <v>0</v>
      </c>
      <c r="G1026" s="468">
        <v>1</v>
      </c>
      <c r="H1026" s="468">
        <v>1</v>
      </c>
      <c r="I1026" s="468">
        <v>1</v>
      </c>
      <c r="J1026" s="468">
        <v>1</v>
      </c>
      <c r="K1026" s="468">
        <v>0</v>
      </c>
      <c r="L1026" s="468">
        <v>1</v>
      </c>
      <c r="M1026" s="468">
        <v>2</v>
      </c>
      <c r="N1026" s="468">
        <v>0</v>
      </c>
      <c r="O1026" s="469">
        <v>1</v>
      </c>
      <c r="P1026" s="460"/>
    </row>
    <row r="1027" spans="1:16" s="453" customFormat="1" x14ac:dyDescent="0.2">
      <c r="A1027" s="465"/>
      <c r="B1027" s="466" t="s">
        <v>1902</v>
      </c>
      <c r="C1027" s="467">
        <v>1</v>
      </c>
      <c r="D1027" s="468">
        <v>0</v>
      </c>
      <c r="E1027" s="468">
        <v>0</v>
      </c>
      <c r="F1027" s="468">
        <v>0</v>
      </c>
      <c r="G1027" s="468">
        <v>1</v>
      </c>
      <c r="H1027" s="468">
        <v>0</v>
      </c>
      <c r="I1027" s="468">
        <v>0</v>
      </c>
      <c r="J1027" s="468">
        <v>0</v>
      </c>
      <c r="K1027" s="468">
        <v>0</v>
      </c>
      <c r="L1027" s="468">
        <v>0</v>
      </c>
      <c r="M1027" s="468">
        <v>0</v>
      </c>
      <c r="N1027" s="468">
        <v>0</v>
      </c>
      <c r="O1027" s="469">
        <v>0</v>
      </c>
      <c r="P1027" s="460"/>
    </row>
    <row r="1028" spans="1:16" s="453" customFormat="1" x14ac:dyDescent="0.2">
      <c r="A1028" s="465"/>
      <c r="B1028" s="466" t="s">
        <v>1903</v>
      </c>
      <c r="C1028" s="467">
        <v>3</v>
      </c>
      <c r="D1028" s="468">
        <v>0</v>
      </c>
      <c r="E1028" s="468">
        <v>0</v>
      </c>
      <c r="F1028" s="468">
        <v>0</v>
      </c>
      <c r="G1028" s="468">
        <v>0</v>
      </c>
      <c r="H1028" s="468">
        <v>1</v>
      </c>
      <c r="I1028" s="468">
        <v>0</v>
      </c>
      <c r="J1028" s="468">
        <v>0</v>
      </c>
      <c r="K1028" s="468">
        <v>0</v>
      </c>
      <c r="L1028" s="468">
        <v>2</v>
      </c>
      <c r="M1028" s="468">
        <v>0</v>
      </c>
      <c r="N1028" s="468">
        <v>0</v>
      </c>
      <c r="O1028" s="469">
        <v>0</v>
      </c>
      <c r="P1028" s="460"/>
    </row>
    <row r="1029" spans="1:16" s="453" customFormat="1" x14ac:dyDescent="0.2">
      <c r="A1029" s="465"/>
      <c r="B1029" s="466" t="s">
        <v>1908</v>
      </c>
      <c r="C1029" s="467">
        <v>1</v>
      </c>
      <c r="D1029" s="468">
        <v>0</v>
      </c>
      <c r="E1029" s="468">
        <v>0</v>
      </c>
      <c r="F1029" s="468">
        <v>0</v>
      </c>
      <c r="G1029" s="468">
        <v>0</v>
      </c>
      <c r="H1029" s="468">
        <v>1</v>
      </c>
      <c r="I1029" s="468">
        <v>0</v>
      </c>
      <c r="J1029" s="468">
        <v>0</v>
      </c>
      <c r="K1029" s="468">
        <v>0</v>
      </c>
      <c r="L1029" s="468">
        <v>0</v>
      </c>
      <c r="M1029" s="468">
        <v>0</v>
      </c>
      <c r="N1029" s="468">
        <v>0</v>
      </c>
      <c r="O1029" s="469">
        <v>0</v>
      </c>
      <c r="P1029" s="460"/>
    </row>
    <row r="1030" spans="1:16" s="453" customFormat="1" x14ac:dyDescent="0.2">
      <c r="A1030" s="465"/>
      <c r="B1030" s="466" t="s">
        <v>1909</v>
      </c>
      <c r="C1030" s="467">
        <v>1</v>
      </c>
      <c r="D1030" s="468">
        <v>0</v>
      </c>
      <c r="E1030" s="468">
        <v>0</v>
      </c>
      <c r="F1030" s="468">
        <v>0</v>
      </c>
      <c r="G1030" s="468">
        <v>0</v>
      </c>
      <c r="H1030" s="468">
        <v>0</v>
      </c>
      <c r="I1030" s="468">
        <v>0</v>
      </c>
      <c r="J1030" s="468">
        <v>0</v>
      </c>
      <c r="K1030" s="468">
        <v>0</v>
      </c>
      <c r="L1030" s="468">
        <v>1</v>
      </c>
      <c r="M1030" s="468">
        <v>0</v>
      </c>
      <c r="N1030" s="468">
        <v>0</v>
      </c>
      <c r="O1030" s="469">
        <v>0</v>
      </c>
      <c r="P1030" s="460"/>
    </row>
    <row r="1031" spans="1:16" s="453" customFormat="1" x14ac:dyDescent="0.2">
      <c r="A1031" s="465"/>
      <c r="B1031" s="466" t="s">
        <v>1911</v>
      </c>
      <c r="C1031" s="467">
        <v>25</v>
      </c>
      <c r="D1031" s="468">
        <v>1</v>
      </c>
      <c r="E1031" s="468">
        <v>0</v>
      </c>
      <c r="F1031" s="468">
        <v>0</v>
      </c>
      <c r="G1031" s="468">
        <v>1</v>
      </c>
      <c r="H1031" s="468">
        <v>10</v>
      </c>
      <c r="I1031" s="468">
        <v>5</v>
      </c>
      <c r="J1031" s="468">
        <v>0</v>
      </c>
      <c r="K1031" s="468">
        <v>2</v>
      </c>
      <c r="L1031" s="468">
        <v>2</v>
      </c>
      <c r="M1031" s="468">
        <v>0</v>
      </c>
      <c r="N1031" s="468">
        <v>1</v>
      </c>
      <c r="O1031" s="469">
        <v>3</v>
      </c>
      <c r="P1031" s="460"/>
    </row>
    <row r="1032" spans="1:16" s="453" customFormat="1" x14ac:dyDescent="0.2">
      <c r="A1032" s="465"/>
      <c r="B1032" s="466" t="s">
        <v>1913</v>
      </c>
      <c r="C1032" s="467">
        <v>2</v>
      </c>
      <c r="D1032" s="468">
        <v>0</v>
      </c>
      <c r="E1032" s="468">
        <v>0</v>
      </c>
      <c r="F1032" s="468">
        <v>0</v>
      </c>
      <c r="G1032" s="468">
        <v>0</v>
      </c>
      <c r="H1032" s="468">
        <v>0</v>
      </c>
      <c r="I1032" s="468">
        <v>1</v>
      </c>
      <c r="J1032" s="468">
        <v>1</v>
      </c>
      <c r="K1032" s="468">
        <v>0</v>
      </c>
      <c r="L1032" s="468">
        <v>0</v>
      </c>
      <c r="M1032" s="468">
        <v>0</v>
      </c>
      <c r="N1032" s="468">
        <v>0</v>
      </c>
      <c r="O1032" s="469">
        <v>0</v>
      </c>
      <c r="P1032" s="460"/>
    </row>
    <row r="1033" spans="1:16" s="453" customFormat="1" x14ac:dyDescent="0.2">
      <c r="A1033" s="465"/>
      <c r="B1033" s="466" t="s">
        <v>1914</v>
      </c>
      <c r="C1033" s="467">
        <v>17</v>
      </c>
      <c r="D1033" s="468">
        <v>0</v>
      </c>
      <c r="E1033" s="468">
        <v>0</v>
      </c>
      <c r="F1033" s="468">
        <v>0</v>
      </c>
      <c r="G1033" s="468">
        <v>3</v>
      </c>
      <c r="H1033" s="468">
        <v>7</v>
      </c>
      <c r="I1033" s="468">
        <v>2</v>
      </c>
      <c r="J1033" s="468">
        <v>1</v>
      </c>
      <c r="K1033" s="468">
        <v>1</v>
      </c>
      <c r="L1033" s="468">
        <v>2</v>
      </c>
      <c r="M1033" s="468">
        <v>0</v>
      </c>
      <c r="N1033" s="468">
        <v>1</v>
      </c>
      <c r="O1033" s="469">
        <v>0</v>
      </c>
      <c r="P1033" s="460"/>
    </row>
    <row r="1034" spans="1:16" s="453" customFormat="1" x14ac:dyDescent="0.2">
      <c r="A1034" s="465"/>
      <c r="B1034" s="466" t="s">
        <v>1919</v>
      </c>
      <c r="C1034" s="467">
        <v>3</v>
      </c>
      <c r="D1034" s="468">
        <v>1</v>
      </c>
      <c r="E1034" s="468">
        <v>0</v>
      </c>
      <c r="F1034" s="468">
        <v>0</v>
      </c>
      <c r="G1034" s="468">
        <v>0</v>
      </c>
      <c r="H1034" s="468">
        <v>1</v>
      </c>
      <c r="I1034" s="468">
        <v>0</v>
      </c>
      <c r="J1034" s="468">
        <v>0</v>
      </c>
      <c r="K1034" s="468">
        <v>1</v>
      </c>
      <c r="L1034" s="468">
        <v>0</v>
      </c>
      <c r="M1034" s="468">
        <v>0</v>
      </c>
      <c r="N1034" s="468">
        <v>0</v>
      </c>
      <c r="O1034" s="469">
        <v>0</v>
      </c>
      <c r="P1034" s="460"/>
    </row>
    <row r="1035" spans="1:16" s="453" customFormat="1" x14ac:dyDescent="0.2">
      <c r="A1035" s="465"/>
      <c r="B1035" s="466" t="s">
        <v>1920</v>
      </c>
      <c r="C1035" s="467">
        <v>2</v>
      </c>
      <c r="D1035" s="468">
        <v>0</v>
      </c>
      <c r="E1035" s="468">
        <v>0</v>
      </c>
      <c r="F1035" s="468">
        <v>0</v>
      </c>
      <c r="G1035" s="468">
        <v>0</v>
      </c>
      <c r="H1035" s="468">
        <v>0</v>
      </c>
      <c r="I1035" s="468">
        <v>0</v>
      </c>
      <c r="J1035" s="468">
        <v>0</v>
      </c>
      <c r="K1035" s="468">
        <v>0</v>
      </c>
      <c r="L1035" s="468">
        <v>2</v>
      </c>
      <c r="M1035" s="468">
        <v>0</v>
      </c>
      <c r="N1035" s="468">
        <v>0</v>
      </c>
      <c r="O1035" s="469">
        <v>0</v>
      </c>
      <c r="P1035" s="460"/>
    </row>
    <row r="1036" spans="1:16" s="453" customFormat="1" x14ac:dyDescent="0.2">
      <c r="A1036" s="465"/>
      <c r="B1036" s="466" t="s">
        <v>1922</v>
      </c>
      <c r="C1036" s="467">
        <v>13</v>
      </c>
      <c r="D1036" s="468">
        <v>0</v>
      </c>
      <c r="E1036" s="468">
        <v>0</v>
      </c>
      <c r="F1036" s="468">
        <v>0</v>
      </c>
      <c r="G1036" s="468">
        <v>2</v>
      </c>
      <c r="H1036" s="468">
        <v>2</v>
      </c>
      <c r="I1036" s="468">
        <v>2</v>
      </c>
      <c r="J1036" s="468">
        <v>1</v>
      </c>
      <c r="K1036" s="468">
        <v>0</v>
      </c>
      <c r="L1036" s="468">
        <v>4</v>
      </c>
      <c r="M1036" s="468">
        <v>2</v>
      </c>
      <c r="N1036" s="468">
        <v>0</v>
      </c>
      <c r="O1036" s="469">
        <v>0</v>
      </c>
      <c r="P1036" s="460"/>
    </row>
    <row r="1037" spans="1:16" s="453" customFormat="1" x14ac:dyDescent="0.2">
      <c r="A1037" s="465"/>
      <c r="B1037" s="466" t="s">
        <v>896</v>
      </c>
      <c r="C1037" s="467">
        <v>1834</v>
      </c>
      <c r="D1037" s="468">
        <v>26</v>
      </c>
      <c r="E1037" s="468">
        <v>22</v>
      </c>
      <c r="F1037" s="468">
        <v>22</v>
      </c>
      <c r="G1037" s="468">
        <v>98</v>
      </c>
      <c r="H1037" s="468">
        <v>168</v>
      </c>
      <c r="I1037" s="468">
        <v>189</v>
      </c>
      <c r="J1037" s="468">
        <v>171</v>
      </c>
      <c r="K1037" s="468">
        <v>207</v>
      </c>
      <c r="L1037" s="468">
        <v>432</v>
      </c>
      <c r="M1037" s="468">
        <v>322</v>
      </c>
      <c r="N1037" s="468">
        <v>140</v>
      </c>
      <c r="O1037" s="469">
        <v>37</v>
      </c>
      <c r="P1037" s="460"/>
    </row>
    <row r="1038" spans="1:16" s="453" customFormat="1" x14ac:dyDescent="0.2">
      <c r="A1038" s="465"/>
      <c r="B1038" s="466" t="s">
        <v>1923</v>
      </c>
      <c r="C1038" s="467">
        <v>1</v>
      </c>
      <c r="D1038" s="468">
        <v>0</v>
      </c>
      <c r="E1038" s="468">
        <v>0</v>
      </c>
      <c r="F1038" s="468">
        <v>0</v>
      </c>
      <c r="G1038" s="468">
        <v>0</v>
      </c>
      <c r="H1038" s="468">
        <v>0</v>
      </c>
      <c r="I1038" s="468">
        <v>0</v>
      </c>
      <c r="J1038" s="468">
        <v>0</v>
      </c>
      <c r="K1038" s="468">
        <v>1</v>
      </c>
      <c r="L1038" s="468">
        <v>0</v>
      </c>
      <c r="M1038" s="468">
        <v>0</v>
      </c>
      <c r="N1038" s="468">
        <v>0</v>
      </c>
      <c r="O1038" s="469">
        <v>0</v>
      </c>
      <c r="P1038" s="460"/>
    </row>
    <row r="1039" spans="1:16" s="453" customFormat="1" x14ac:dyDescent="0.2">
      <c r="A1039" s="465"/>
      <c r="B1039" s="466" t="s">
        <v>1924</v>
      </c>
      <c r="C1039" s="467">
        <v>98</v>
      </c>
      <c r="D1039" s="468">
        <v>1</v>
      </c>
      <c r="E1039" s="468">
        <v>1</v>
      </c>
      <c r="F1039" s="468">
        <v>0</v>
      </c>
      <c r="G1039" s="468">
        <v>19</v>
      </c>
      <c r="H1039" s="468">
        <v>31</v>
      </c>
      <c r="I1039" s="468">
        <v>20</v>
      </c>
      <c r="J1039" s="468">
        <v>10</v>
      </c>
      <c r="K1039" s="468">
        <v>2</v>
      </c>
      <c r="L1039" s="468">
        <v>8</v>
      </c>
      <c r="M1039" s="468">
        <v>3</v>
      </c>
      <c r="N1039" s="468">
        <v>3</v>
      </c>
      <c r="O1039" s="469">
        <v>0</v>
      </c>
      <c r="P1039" s="460"/>
    </row>
    <row r="1040" spans="1:16" s="453" customFormat="1" x14ac:dyDescent="0.2">
      <c r="A1040" s="465"/>
      <c r="B1040" s="466" t="s">
        <v>1926</v>
      </c>
      <c r="C1040" s="467">
        <v>7</v>
      </c>
      <c r="D1040" s="468">
        <v>1</v>
      </c>
      <c r="E1040" s="468">
        <v>0</v>
      </c>
      <c r="F1040" s="468">
        <v>0</v>
      </c>
      <c r="G1040" s="468">
        <v>0</v>
      </c>
      <c r="H1040" s="468">
        <v>0</v>
      </c>
      <c r="I1040" s="468">
        <v>4</v>
      </c>
      <c r="J1040" s="468">
        <v>0</v>
      </c>
      <c r="K1040" s="468">
        <v>1</v>
      </c>
      <c r="L1040" s="468">
        <v>1</v>
      </c>
      <c r="M1040" s="468">
        <v>0</v>
      </c>
      <c r="N1040" s="468">
        <v>0</v>
      </c>
      <c r="O1040" s="469">
        <v>0</v>
      </c>
      <c r="P1040" s="460"/>
    </row>
    <row r="1041" spans="1:16" s="453" customFormat="1" x14ac:dyDescent="0.2">
      <c r="A1041" s="465"/>
      <c r="B1041" s="466" t="s">
        <v>1928</v>
      </c>
      <c r="C1041" s="467">
        <v>1</v>
      </c>
      <c r="D1041" s="468">
        <v>0</v>
      </c>
      <c r="E1041" s="468">
        <v>0</v>
      </c>
      <c r="F1041" s="468">
        <v>0</v>
      </c>
      <c r="G1041" s="468">
        <v>0</v>
      </c>
      <c r="H1041" s="468">
        <v>0</v>
      </c>
      <c r="I1041" s="468">
        <v>0</v>
      </c>
      <c r="J1041" s="468">
        <v>0</v>
      </c>
      <c r="K1041" s="468">
        <v>0</v>
      </c>
      <c r="L1041" s="468">
        <v>0</v>
      </c>
      <c r="M1041" s="468">
        <v>0</v>
      </c>
      <c r="N1041" s="468">
        <v>1</v>
      </c>
      <c r="O1041" s="469">
        <v>0</v>
      </c>
      <c r="P1041" s="460"/>
    </row>
    <row r="1042" spans="1:16" s="453" customFormat="1" x14ac:dyDescent="0.2">
      <c r="A1042" s="465"/>
      <c r="B1042" s="466" t="s">
        <v>1931</v>
      </c>
      <c r="C1042" s="467">
        <v>1</v>
      </c>
      <c r="D1042" s="468">
        <v>0</v>
      </c>
      <c r="E1042" s="468">
        <v>0</v>
      </c>
      <c r="F1042" s="468">
        <v>0</v>
      </c>
      <c r="G1042" s="468">
        <v>0</v>
      </c>
      <c r="H1042" s="468">
        <v>1</v>
      </c>
      <c r="I1042" s="468">
        <v>0</v>
      </c>
      <c r="J1042" s="468">
        <v>0</v>
      </c>
      <c r="K1042" s="468">
        <v>0</v>
      </c>
      <c r="L1042" s="468">
        <v>0</v>
      </c>
      <c r="M1042" s="468">
        <v>0</v>
      </c>
      <c r="N1042" s="468">
        <v>0</v>
      </c>
      <c r="O1042" s="469">
        <v>0</v>
      </c>
      <c r="P1042" s="460"/>
    </row>
    <row r="1043" spans="1:16" s="453" customFormat="1" x14ac:dyDescent="0.2">
      <c r="A1043" s="465"/>
      <c r="B1043" s="466" t="s">
        <v>1932</v>
      </c>
      <c r="C1043" s="467">
        <v>2</v>
      </c>
      <c r="D1043" s="468">
        <v>0</v>
      </c>
      <c r="E1043" s="468">
        <v>0</v>
      </c>
      <c r="F1043" s="468">
        <v>0</v>
      </c>
      <c r="G1043" s="468">
        <v>1</v>
      </c>
      <c r="H1043" s="468">
        <v>1</v>
      </c>
      <c r="I1043" s="468">
        <v>0</v>
      </c>
      <c r="J1043" s="468">
        <v>0</v>
      </c>
      <c r="K1043" s="468">
        <v>0</v>
      </c>
      <c r="L1043" s="468">
        <v>0</v>
      </c>
      <c r="M1043" s="468">
        <v>0</v>
      </c>
      <c r="N1043" s="468">
        <v>0</v>
      </c>
      <c r="O1043" s="469">
        <v>0</v>
      </c>
      <c r="P1043" s="460"/>
    </row>
    <row r="1044" spans="1:16" s="453" customFormat="1" x14ac:dyDescent="0.2">
      <c r="A1044" s="465"/>
      <c r="B1044" s="466" t="s">
        <v>1935</v>
      </c>
      <c r="C1044" s="467">
        <v>1</v>
      </c>
      <c r="D1044" s="468">
        <v>0</v>
      </c>
      <c r="E1044" s="468">
        <v>0</v>
      </c>
      <c r="F1044" s="468">
        <v>0</v>
      </c>
      <c r="G1044" s="468">
        <v>0</v>
      </c>
      <c r="H1044" s="468">
        <v>0</v>
      </c>
      <c r="I1044" s="468">
        <v>0</v>
      </c>
      <c r="J1044" s="468">
        <v>1</v>
      </c>
      <c r="K1044" s="468">
        <v>0</v>
      </c>
      <c r="L1044" s="468">
        <v>0</v>
      </c>
      <c r="M1044" s="468">
        <v>0</v>
      </c>
      <c r="N1044" s="468">
        <v>0</v>
      </c>
      <c r="O1044" s="469">
        <v>0</v>
      </c>
      <c r="P1044" s="460"/>
    </row>
    <row r="1045" spans="1:16" s="453" customFormat="1" x14ac:dyDescent="0.2">
      <c r="A1045" s="465"/>
      <c r="B1045" s="466" t="s">
        <v>1947</v>
      </c>
      <c r="C1045" s="467">
        <v>1</v>
      </c>
      <c r="D1045" s="468">
        <v>0</v>
      </c>
      <c r="E1045" s="468">
        <v>0</v>
      </c>
      <c r="F1045" s="468">
        <v>0</v>
      </c>
      <c r="G1045" s="468">
        <v>0</v>
      </c>
      <c r="H1045" s="468">
        <v>0</v>
      </c>
      <c r="I1045" s="468">
        <v>0</v>
      </c>
      <c r="J1045" s="468">
        <v>0</v>
      </c>
      <c r="K1045" s="468">
        <v>1</v>
      </c>
      <c r="L1045" s="468">
        <v>0</v>
      </c>
      <c r="M1045" s="468">
        <v>0</v>
      </c>
      <c r="N1045" s="468">
        <v>0</v>
      </c>
      <c r="O1045" s="469">
        <v>0</v>
      </c>
      <c r="P1045" s="460"/>
    </row>
    <row r="1046" spans="1:16" s="453" customFormat="1" x14ac:dyDescent="0.2">
      <c r="A1046" s="465"/>
      <c r="B1046" s="466" t="s">
        <v>158</v>
      </c>
      <c r="C1046" s="467">
        <v>137</v>
      </c>
      <c r="D1046" s="468">
        <v>3</v>
      </c>
      <c r="E1046" s="468">
        <v>3</v>
      </c>
      <c r="F1046" s="468">
        <v>4</v>
      </c>
      <c r="G1046" s="468">
        <v>13</v>
      </c>
      <c r="H1046" s="468">
        <v>18</v>
      </c>
      <c r="I1046" s="468">
        <v>23</v>
      </c>
      <c r="J1046" s="468">
        <v>11</v>
      </c>
      <c r="K1046" s="468">
        <v>15</v>
      </c>
      <c r="L1046" s="468">
        <v>22</v>
      </c>
      <c r="M1046" s="468">
        <v>15</v>
      </c>
      <c r="N1046" s="468">
        <v>4</v>
      </c>
      <c r="O1046" s="469">
        <v>6</v>
      </c>
      <c r="P1046" s="460"/>
    </row>
    <row r="1047" spans="1:16" s="453" customFormat="1" x14ac:dyDescent="0.2">
      <c r="A1047" s="658" t="s">
        <v>108</v>
      </c>
      <c r="B1047" s="461" t="s">
        <v>10</v>
      </c>
      <c r="C1047" s="462">
        <v>13</v>
      </c>
      <c r="D1047" s="463">
        <v>0</v>
      </c>
      <c r="E1047" s="463">
        <v>0</v>
      </c>
      <c r="F1047" s="463">
        <v>0</v>
      </c>
      <c r="G1047" s="463">
        <v>9</v>
      </c>
      <c r="H1047" s="463">
        <v>1</v>
      </c>
      <c r="I1047" s="463">
        <v>0</v>
      </c>
      <c r="J1047" s="463">
        <v>1</v>
      </c>
      <c r="K1047" s="463">
        <v>0</v>
      </c>
      <c r="L1047" s="463">
        <v>1</v>
      </c>
      <c r="M1047" s="463">
        <v>0</v>
      </c>
      <c r="N1047" s="463">
        <v>1</v>
      </c>
      <c r="O1047" s="464">
        <v>0</v>
      </c>
      <c r="P1047" s="460"/>
    </row>
    <row r="1048" spans="1:16" s="453" customFormat="1" x14ac:dyDescent="0.2">
      <c r="A1048" s="465"/>
      <c r="B1048" s="466" t="s">
        <v>1949</v>
      </c>
      <c r="C1048" s="467">
        <v>2</v>
      </c>
      <c r="D1048" s="468">
        <v>0</v>
      </c>
      <c r="E1048" s="468">
        <v>0</v>
      </c>
      <c r="F1048" s="468">
        <v>0</v>
      </c>
      <c r="G1048" s="468">
        <v>1</v>
      </c>
      <c r="H1048" s="468">
        <v>0</v>
      </c>
      <c r="I1048" s="468">
        <v>0</v>
      </c>
      <c r="J1048" s="468">
        <v>0</v>
      </c>
      <c r="K1048" s="468">
        <v>0</v>
      </c>
      <c r="L1048" s="468">
        <v>1</v>
      </c>
      <c r="M1048" s="468">
        <v>0</v>
      </c>
      <c r="N1048" s="468">
        <v>0</v>
      </c>
      <c r="O1048" s="469">
        <v>0</v>
      </c>
      <c r="P1048" s="460"/>
    </row>
    <row r="1049" spans="1:16" s="453" customFormat="1" x14ac:dyDescent="0.2">
      <c r="A1049" s="465"/>
      <c r="B1049" s="466" t="s">
        <v>158</v>
      </c>
      <c r="C1049" s="467">
        <v>11</v>
      </c>
      <c r="D1049" s="468">
        <v>0</v>
      </c>
      <c r="E1049" s="468">
        <v>0</v>
      </c>
      <c r="F1049" s="468">
        <v>0</v>
      </c>
      <c r="G1049" s="468">
        <v>8</v>
      </c>
      <c r="H1049" s="468">
        <v>1</v>
      </c>
      <c r="I1049" s="468">
        <v>0</v>
      </c>
      <c r="J1049" s="468">
        <v>1</v>
      </c>
      <c r="K1049" s="468">
        <v>0</v>
      </c>
      <c r="L1049" s="468">
        <v>0</v>
      </c>
      <c r="M1049" s="468">
        <v>0</v>
      </c>
      <c r="N1049" s="468">
        <v>1</v>
      </c>
      <c r="O1049" s="469">
        <v>0</v>
      </c>
      <c r="P1049" s="460"/>
    </row>
    <row r="1050" spans="1:16" s="453" customFormat="1" x14ac:dyDescent="0.2">
      <c r="A1050" s="658" t="s">
        <v>87</v>
      </c>
      <c r="B1050" s="461" t="s">
        <v>10</v>
      </c>
      <c r="C1050" s="462">
        <v>137</v>
      </c>
      <c r="D1050" s="463">
        <v>0</v>
      </c>
      <c r="E1050" s="463">
        <v>3</v>
      </c>
      <c r="F1050" s="463">
        <v>2</v>
      </c>
      <c r="G1050" s="463">
        <v>8</v>
      </c>
      <c r="H1050" s="463">
        <v>7</v>
      </c>
      <c r="I1050" s="463">
        <v>6</v>
      </c>
      <c r="J1050" s="463">
        <v>12</v>
      </c>
      <c r="K1050" s="463">
        <v>19</v>
      </c>
      <c r="L1050" s="463">
        <v>23</v>
      </c>
      <c r="M1050" s="463">
        <v>27</v>
      </c>
      <c r="N1050" s="463">
        <v>21</v>
      </c>
      <c r="O1050" s="464">
        <v>9</v>
      </c>
      <c r="P1050" s="460"/>
    </row>
    <row r="1051" spans="1:16" s="453" customFormat="1" x14ac:dyDescent="0.2">
      <c r="A1051" s="465"/>
      <c r="B1051" s="466" t="s">
        <v>1952</v>
      </c>
      <c r="C1051" s="467">
        <v>1</v>
      </c>
      <c r="D1051" s="468">
        <v>0</v>
      </c>
      <c r="E1051" s="468">
        <v>0</v>
      </c>
      <c r="F1051" s="468">
        <v>0</v>
      </c>
      <c r="G1051" s="468">
        <v>0</v>
      </c>
      <c r="H1051" s="468">
        <v>0</v>
      </c>
      <c r="I1051" s="468">
        <v>0</v>
      </c>
      <c r="J1051" s="468">
        <v>0</v>
      </c>
      <c r="K1051" s="468">
        <v>0</v>
      </c>
      <c r="L1051" s="468">
        <v>0</v>
      </c>
      <c r="M1051" s="468">
        <v>0</v>
      </c>
      <c r="N1051" s="468">
        <v>0</v>
      </c>
      <c r="O1051" s="469">
        <v>1</v>
      </c>
      <c r="P1051" s="460"/>
    </row>
    <row r="1052" spans="1:16" s="453" customFormat="1" x14ac:dyDescent="0.2">
      <c r="A1052" s="465"/>
      <c r="B1052" s="466" t="s">
        <v>1953</v>
      </c>
      <c r="C1052" s="467">
        <v>1</v>
      </c>
      <c r="D1052" s="468">
        <v>0</v>
      </c>
      <c r="E1052" s="468">
        <v>0</v>
      </c>
      <c r="F1052" s="468">
        <v>0</v>
      </c>
      <c r="G1052" s="468">
        <v>0</v>
      </c>
      <c r="H1052" s="468">
        <v>0</v>
      </c>
      <c r="I1052" s="468">
        <v>0</v>
      </c>
      <c r="J1052" s="468">
        <v>0</v>
      </c>
      <c r="K1052" s="468">
        <v>0</v>
      </c>
      <c r="L1052" s="468">
        <v>1</v>
      </c>
      <c r="M1052" s="468">
        <v>0</v>
      </c>
      <c r="N1052" s="468">
        <v>0</v>
      </c>
      <c r="O1052" s="469">
        <v>0</v>
      </c>
      <c r="P1052" s="460"/>
    </row>
    <row r="1053" spans="1:16" s="453" customFormat="1" x14ac:dyDescent="0.2">
      <c r="A1053" s="465"/>
      <c r="B1053" s="466" t="s">
        <v>1954</v>
      </c>
      <c r="C1053" s="467">
        <v>2</v>
      </c>
      <c r="D1053" s="468">
        <v>0</v>
      </c>
      <c r="E1053" s="468">
        <v>0</v>
      </c>
      <c r="F1053" s="468">
        <v>0</v>
      </c>
      <c r="G1053" s="468">
        <v>0</v>
      </c>
      <c r="H1053" s="468">
        <v>0</v>
      </c>
      <c r="I1053" s="468">
        <v>0</v>
      </c>
      <c r="J1053" s="468">
        <v>2</v>
      </c>
      <c r="K1053" s="468">
        <v>0</v>
      </c>
      <c r="L1053" s="468">
        <v>0</v>
      </c>
      <c r="M1053" s="468">
        <v>0</v>
      </c>
      <c r="N1053" s="468">
        <v>0</v>
      </c>
      <c r="O1053" s="469">
        <v>0</v>
      </c>
      <c r="P1053" s="460"/>
    </row>
    <row r="1054" spans="1:16" s="453" customFormat="1" x14ac:dyDescent="0.2">
      <c r="A1054" s="465"/>
      <c r="B1054" s="466" t="s">
        <v>1957</v>
      </c>
      <c r="C1054" s="467">
        <v>128</v>
      </c>
      <c r="D1054" s="468">
        <v>0</v>
      </c>
      <c r="E1054" s="468">
        <v>3</v>
      </c>
      <c r="F1054" s="468">
        <v>2</v>
      </c>
      <c r="G1054" s="468">
        <v>8</v>
      </c>
      <c r="H1054" s="468">
        <v>7</v>
      </c>
      <c r="I1054" s="468">
        <v>5</v>
      </c>
      <c r="J1054" s="468">
        <v>10</v>
      </c>
      <c r="K1054" s="468">
        <v>18</v>
      </c>
      <c r="L1054" s="468">
        <v>21</v>
      </c>
      <c r="M1054" s="468">
        <v>26</v>
      </c>
      <c r="N1054" s="468">
        <v>20</v>
      </c>
      <c r="O1054" s="469">
        <v>8</v>
      </c>
      <c r="P1054" s="460"/>
    </row>
    <row r="1055" spans="1:16" s="453" customFormat="1" x14ac:dyDescent="0.2">
      <c r="A1055" s="465"/>
      <c r="B1055" s="466" t="s">
        <v>158</v>
      </c>
      <c r="C1055" s="467">
        <v>5</v>
      </c>
      <c r="D1055" s="468">
        <v>0</v>
      </c>
      <c r="E1055" s="468">
        <v>0</v>
      </c>
      <c r="F1055" s="468">
        <v>0</v>
      </c>
      <c r="G1055" s="468">
        <v>0</v>
      </c>
      <c r="H1055" s="468">
        <v>0</v>
      </c>
      <c r="I1055" s="468">
        <v>1</v>
      </c>
      <c r="J1055" s="468">
        <v>0</v>
      </c>
      <c r="K1055" s="468">
        <v>1</v>
      </c>
      <c r="L1055" s="468">
        <v>1</v>
      </c>
      <c r="M1055" s="468">
        <v>1</v>
      </c>
      <c r="N1055" s="468">
        <v>1</v>
      </c>
      <c r="O1055" s="469">
        <v>0</v>
      </c>
      <c r="P1055" s="460"/>
    </row>
    <row r="1056" spans="1:16" s="453" customFormat="1" x14ac:dyDescent="0.2">
      <c r="A1056" s="658" t="s">
        <v>797</v>
      </c>
      <c r="B1056" s="461" t="s">
        <v>10</v>
      </c>
      <c r="C1056" s="462">
        <v>1</v>
      </c>
      <c r="D1056" s="463">
        <v>0</v>
      </c>
      <c r="E1056" s="463">
        <v>0</v>
      </c>
      <c r="F1056" s="463">
        <v>0</v>
      </c>
      <c r="G1056" s="463">
        <v>0</v>
      </c>
      <c r="H1056" s="463">
        <v>0</v>
      </c>
      <c r="I1056" s="463">
        <v>0</v>
      </c>
      <c r="J1056" s="463">
        <v>1</v>
      </c>
      <c r="K1056" s="463">
        <v>0</v>
      </c>
      <c r="L1056" s="463">
        <v>0</v>
      </c>
      <c r="M1056" s="463">
        <v>0</v>
      </c>
      <c r="N1056" s="463">
        <v>0</v>
      </c>
      <c r="O1056" s="464">
        <v>0</v>
      </c>
      <c r="P1056" s="460"/>
    </row>
    <row r="1057" spans="1:16" s="453" customFormat="1" x14ac:dyDescent="0.2">
      <c r="A1057" s="465"/>
      <c r="B1057" s="466" t="s">
        <v>158</v>
      </c>
      <c r="C1057" s="467">
        <v>1</v>
      </c>
      <c r="D1057" s="468">
        <v>0</v>
      </c>
      <c r="E1057" s="468">
        <v>0</v>
      </c>
      <c r="F1057" s="468">
        <v>0</v>
      </c>
      <c r="G1057" s="468">
        <v>0</v>
      </c>
      <c r="H1057" s="468">
        <v>0</v>
      </c>
      <c r="I1057" s="468">
        <v>0</v>
      </c>
      <c r="J1057" s="468">
        <v>1</v>
      </c>
      <c r="K1057" s="468">
        <v>0</v>
      </c>
      <c r="L1057" s="468">
        <v>0</v>
      </c>
      <c r="M1057" s="468">
        <v>0</v>
      </c>
      <c r="N1057" s="468">
        <v>0</v>
      </c>
      <c r="O1057" s="469">
        <v>0</v>
      </c>
      <c r="P1057" s="460"/>
    </row>
    <row r="1058" spans="1:16" s="453" customFormat="1" x14ac:dyDescent="0.2">
      <c r="A1058" s="658" t="s">
        <v>79</v>
      </c>
      <c r="B1058" s="461" t="s">
        <v>10</v>
      </c>
      <c r="C1058" s="462">
        <v>54</v>
      </c>
      <c r="D1058" s="463">
        <v>1</v>
      </c>
      <c r="E1058" s="463">
        <v>1</v>
      </c>
      <c r="F1058" s="463">
        <v>4</v>
      </c>
      <c r="G1058" s="463">
        <v>5</v>
      </c>
      <c r="H1058" s="463">
        <v>2</v>
      </c>
      <c r="I1058" s="463">
        <v>4</v>
      </c>
      <c r="J1058" s="463">
        <v>7</v>
      </c>
      <c r="K1058" s="463">
        <v>6</v>
      </c>
      <c r="L1058" s="463">
        <v>13</v>
      </c>
      <c r="M1058" s="463">
        <v>6</v>
      </c>
      <c r="N1058" s="463">
        <v>4</v>
      </c>
      <c r="O1058" s="464">
        <v>1</v>
      </c>
      <c r="P1058" s="460"/>
    </row>
    <row r="1059" spans="1:16" s="453" customFormat="1" x14ac:dyDescent="0.2">
      <c r="A1059" s="465"/>
      <c r="B1059" s="466" t="s">
        <v>1959</v>
      </c>
      <c r="C1059" s="467">
        <v>2</v>
      </c>
      <c r="D1059" s="468">
        <v>0</v>
      </c>
      <c r="E1059" s="468">
        <v>0</v>
      </c>
      <c r="F1059" s="468">
        <v>0</v>
      </c>
      <c r="G1059" s="468">
        <v>1</v>
      </c>
      <c r="H1059" s="468">
        <v>0</v>
      </c>
      <c r="I1059" s="468">
        <v>0</v>
      </c>
      <c r="J1059" s="468">
        <v>0</v>
      </c>
      <c r="K1059" s="468">
        <v>1</v>
      </c>
      <c r="L1059" s="468">
        <v>0</v>
      </c>
      <c r="M1059" s="468">
        <v>0</v>
      </c>
      <c r="N1059" s="468">
        <v>0</v>
      </c>
      <c r="O1059" s="469">
        <v>0</v>
      </c>
      <c r="P1059" s="460"/>
    </row>
    <row r="1060" spans="1:16" s="453" customFormat="1" x14ac:dyDescent="0.2">
      <c r="A1060" s="465"/>
      <c r="B1060" s="466" t="s">
        <v>1960</v>
      </c>
      <c r="C1060" s="467">
        <v>8</v>
      </c>
      <c r="D1060" s="468">
        <v>0</v>
      </c>
      <c r="E1060" s="468">
        <v>1</v>
      </c>
      <c r="F1060" s="468">
        <v>2</v>
      </c>
      <c r="G1060" s="468">
        <v>0</v>
      </c>
      <c r="H1060" s="468">
        <v>0</v>
      </c>
      <c r="I1060" s="468">
        <v>0</v>
      </c>
      <c r="J1060" s="468">
        <v>0</v>
      </c>
      <c r="K1060" s="468">
        <v>1</v>
      </c>
      <c r="L1060" s="468">
        <v>3</v>
      </c>
      <c r="M1060" s="468">
        <v>0</v>
      </c>
      <c r="N1060" s="468">
        <v>0</v>
      </c>
      <c r="O1060" s="469">
        <v>1</v>
      </c>
      <c r="P1060" s="460"/>
    </row>
    <row r="1061" spans="1:16" s="453" customFormat="1" x14ac:dyDescent="0.2">
      <c r="A1061" s="465"/>
      <c r="B1061" s="466" t="s">
        <v>1961</v>
      </c>
      <c r="C1061" s="467">
        <v>11</v>
      </c>
      <c r="D1061" s="468">
        <v>0</v>
      </c>
      <c r="E1061" s="468">
        <v>0</v>
      </c>
      <c r="F1061" s="468">
        <v>1</v>
      </c>
      <c r="G1061" s="468">
        <v>0</v>
      </c>
      <c r="H1061" s="468">
        <v>0</v>
      </c>
      <c r="I1061" s="468">
        <v>0</v>
      </c>
      <c r="J1061" s="468">
        <v>0</v>
      </c>
      <c r="K1061" s="468">
        <v>3</v>
      </c>
      <c r="L1061" s="468">
        <v>0</v>
      </c>
      <c r="M1061" s="468">
        <v>4</v>
      </c>
      <c r="N1061" s="468">
        <v>3</v>
      </c>
      <c r="O1061" s="469">
        <v>0</v>
      </c>
      <c r="P1061" s="460"/>
    </row>
    <row r="1062" spans="1:16" s="453" customFormat="1" x14ac:dyDescent="0.2">
      <c r="A1062" s="465"/>
      <c r="B1062" s="466" t="s">
        <v>1962</v>
      </c>
      <c r="C1062" s="467">
        <v>3</v>
      </c>
      <c r="D1062" s="468">
        <v>0</v>
      </c>
      <c r="E1062" s="468">
        <v>0</v>
      </c>
      <c r="F1062" s="468">
        <v>0</v>
      </c>
      <c r="G1062" s="468">
        <v>0</v>
      </c>
      <c r="H1062" s="468">
        <v>1</v>
      </c>
      <c r="I1062" s="468">
        <v>0</v>
      </c>
      <c r="J1062" s="468">
        <v>0</v>
      </c>
      <c r="K1062" s="468">
        <v>0</v>
      </c>
      <c r="L1062" s="468">
        <v>2</v>
      </c>
      <c r="M1062" s="468">
        <v>0</v>
      </c>
      <c r="N1062" s="468">
        <v>0</v>
      </c>
      <c r="O1062" s="469">
        <v>0</v>
      </c>
      <c r="P1062" s="460"/>
    </row>
    <row r="1063" spans="1:16" s="453" customFormat="1" x14ac:dyDescent="0.2">
      <c r="A1063" s="465"/>
      <c r="B1063" s="466" t="s">
        <v>158</v>
      </c>
      <c r="C1063" s="467">
        <v>30</v>
      </c>
      <c r="D1063" s="468">
        <v>1</v>
      </c>
      <c r="E1063" s="468">
        <v>0</v>
      </c>
      <c r="F1063" s="468">
        <v>1</v>
      </c>
      <c r="G1063" s="468">
        <v>4</v>
      </c>
      <c r="H1063" s="468">
        <v>1</v>
      </c>
      <c r="I1063" s="468">
        <v>4</v>
      </c>
      <c r="J1063" s="468">
        <v>7</v>
      </c>
      <c r="K1063" s="468">
        <v>1</v>
      </c>
      <c r="L1063" s="468">
        <v>8</v>
      </c>
      <c r="M1063" s="468">
        <v>2</v>
      </c>
      <c r="N1063" s="468">
        <v>1</v>
      </c>
      <c r="O1063" s="469">
        <v>0</v>
      </c>
      <c r="P1063" s="460"/>
    </row>
    <row r="1064" spans="1:16" s="453" customFormat="1" x14ac:dyDescent="0.2">
      <c r="A1064" s="658" t="s">
        <v>303</v>
      </c>
      <c r="B1064" s="461" t="s">
        <v>10</v>
      </c>
      <c r="C1064" s="462">
        <v>156</v>
      </c>
      <c r="D1064" s="463">
        <v>7</v>
      </c>
      <c r="E1064" s="463">
        <v>3</v>
      </c>
      <c r="F1064" s="463">
        <v>1</v>
      </c>
      <c r="G1064" s="463">
        <v>4</v>
      </c>
      <c r="H1064" s="463">
        <v>12</v>
      </c>
      <c r="I1064" s="463">
        <v>37</v>
      </c>
      <c r="J1064" s="463">
        <v>19</v>
      </c>
      <c r="K1064" s="463">
        <v>18</v>
      </c>
      <c r="L1064" s="463">
        <v>28</v>
      </c>
      <c r="M1064" s="463">
        <v>11</v>
      </c>
      <c r="N1064" s="463">
        <v>13</v>
      </c>
      <c r="O1064" s="464">
        <v>3</v>
      </c>
      <c r="P1064" s="460"/>
    </row>
    <row r="1065" spans="1:16" s="453" customFormat="1" x14ac:dyDescent="0.2">
      <c r="A1065" s="465"/>
      <c r="B1065" s="466" t="s">
        <v>1964</v>
      </c>
      <c r="C1065" s="467">
        <v>3</v>
      </c>
      <c r="D1065" s="468">
        <v>0</v>
      </c>
      <c r="E1065" s="468">
        <v>0</v>
      </c>
      <c r="F1065" s="468">
        <v>0</v>
      </c>
      <c r="G1065" s="468">
        <v>0</v>
      </c>
      <c r="H1065" s="468">
        <v>1</v>
      </c>
      <c r="I1065" s="468">
        <v>1</v>
      </c>
      <c r="J1065" s="468">
        <v>0</v>
      </c>
      <c r="K1065" s="468">
        <v>1</v>
      </c>
      <c r="L1065" s="468">
        <v>0</v>
      </c>
      <c r="M1065" s="468">
        <v>0</v>
      </c>
      <c r="N1065" s="468">
        <v>0</v>
      </c>
      <c r="O1065" s="469">
        <v>0</v>
      </c>
      <c r="P1065" s="460"/>
    </row>
    <row r="1066" spans="1:16" s="453" customFormat="1" x14ac:dyDescent="0.2">
      <c r="A1066" s="465"/>
      <c r="B1066" s="466" t="s">
        <v>1965</v>
      </c>
      <c r="C1066" s="467">
        <v>1</v>
      </c>
      <c r="D1066" s="468">
        <v>0</v>
      </c>
      <c r="E1066" s="468">
        <v>0</v>
      </c>
      <c r="F1066" s="468">
        <v>0</v>
      </c>
      <c r="G1066" s="468">
        <v>0</v>
      </c>
      <c r="H1066" s="468">
        <v>0</v>
      </c>
      <c r="I1066" s="468">
        <v>0</v>
      </c>
      <c r="J1066" s="468">
        <v>1</v>
      </c>
      <c r="K1066" s="468">
        <v>0</v>
      </c>
      <c r="L1066" s="468">
        <v>0</v>
      </c>
      <c r="M1066" s="468">
        <v>0</v>
      </c>
      <c r="N1066" s="468">
        <v>0</v>
      </c>
      <c r="O1066" s="469">
        <v>0</v>
      </c>
      <c r="P1066" s="460"/>
    </row>
    <row r="1067" spans="1:16" s="453" customFormat="1" x14ac:dyDescent="0.2">
      <c r="A1067" s="465"/>
      <c r="B1067" s="466" t="s">
        <v>1969</v>
      </c>
      <c r="C1067" s="467">
        <v>81</v>
      </c>
      <c r="D1067" s="468">
        <v>2</v>
      </c>
      <c r="E1067" s="468">
        <v>0</v>
      </c>
      <c r="F1067" s="468">
        <v>0</v>
      </c>
      <c r="G1067" s="468">
        <v>1</v>
      </c>
      <c r="H1067" s="468">
        <v>6</v>
      </c>
      <c r="I1067" s="468">
        <v>32</v>
      </c>
      <c r="J1067" s="468">
        <v>11</v>
      </c>
      <c r="K1067" s="468">
        <v>6</v>
      </c>
      <c r="L1067" s="468">
        <v>13</v>
      </c>
      <c r="M1067" s="468">
        <v>3</v>
      </c>
      <c r="N1067" s="468">
        <v>6</v>
      </c>
      <c r="O1067" s="469">
        <v>1</v>
      </c>
      <c r="P1067" s="460"/>
    </row>
    <row r="1068" spans="1:16" s="453" customFormat="1" x14ac:dyDescent="0.2">
      <c r="A1068" s="465"/>
      <c r="B1068" s="466" t="s">
        <v>1970</v>
      </c>
      <c r="C1068" s="467">
        <v>2</v>
      </c>
      <c r="D1068" s="468">
        <v>0</v>
      </c>
      <c r="E1068" s="468">
        <v>0</v>
      </c>
      <c r="F1068" s="468">
        <v>0</v>
      </c>
      <c r="G1068" s="468">
        <v>0</v>
      </c>
      <c r="H1068" s="468">
        <v>0</v>
      </c>
      <c r="I1068" s="468">
        <v>0</v>
      </c>
      <c r="J1068" s="468">
        <v>0</v>
      </c>
      <c r="K1068" s="468">
        <v>2</v>
      </c>
      <c r="L1068" s="468">
        <v>0</v>
      </c>
      <c r="M1068" s="468">
        <v>0</v>
      </c>
      <c r="N1068" s="468">
        <v>0</v>
      </c>
      <c r="O1068" s="469">
        <v>0</v>
      </c>
      <c r="P1068" s="460"/>
    </row>
    <row r="1069" spans="1:16" s="453" customFormat="1" x14ac:dyDescent="0.2">
      <c r="A1069" s="465"/>
      <c r="B1069" s="466" t="s">
        <v>1971</v>
      </c>
      <c r="C1069" s="467">
        <v>1</v>
      </c>
      <c r="D1069" s="468">
        <v>0</v>
      </c>
      <c r="E1069" s="468">
        <v>0</v>
      </c>
      <c r="F1069" s="468">
        <v>0</v>
      </c>
      <c r="G1069" s="468">
        <v>0</v>
      </c>
      <c r="H1069" s="468">
        <v>0</v>
      </c>
      <c r="I1069" s="468">
        <v>0</v>
      </c>
      <c r="J1069" s="468">
        <v>0</v>
      </c>
      <c r="K1069" s="468">
        <v>0</v>
      </c>
      <c r="L1069" s="468">
        <v>0</v>
      </c>
      <c r="M1069" s="468">
        <v>0</v>
      </c>
      <c r="N1069" s="468">
        <v>1</v>
      </c>
      <c r="O1069" s="469">
        <v>0</v>
      </c>
      <c r="P1069" s="460"/>
    </row>
    <row r="1070" spans="1:16" s="453" customFormat="1" x14ac:dyDescent="0.2">
      <c r="A1070" s="465"/>
      <c r="B1070" s="466" t="s">
        <v>158</v>
      </c>
      <c r="C1070" s="467">
        <v>68</v>
      </c>
      <c r="D1070" s="468">
        <v>5</v>
      </c>
      <c r="E1070" s="468">
        <v>3</v>
      </c>
      <c r="F1070" s="468">
        <v>1</v>
      </c>
      <c r="G1070" s="468">
        <v>3</v>
      </c>
      <c r="H1070" s="468">
        <v>5</v>
      </c>
      <c r="I1070" s="468">
        <v>4</v>
      </c>
      <c r="J1070" s="468">
        <v>7</v>
      </c>
      <c r="K1070" s="468">
        <v>9</v>
      </c>
      <c r="L1070" s="468">
        <v>15</v>
      </c>
      <c r="M1070" s="468">
        <v>8</v>
      </c>
      <c r="N1070" s="468">
        <v>6</v>
      </c>
      <c r="O1070" s="469">
        <v>2</v>
      </c>
      <c r="P1070" s="460"/>
    </row>
    <row r="1071" spans="1:16" s="453" customFormat="1" x14ac:dyDescent="0.2">
      <c r="A1071" s="658" t="s">
        <v>88</v>
      </c>
      <c r="B1071" s="461" t="s">
        <v>10</v>
      </c>
      <c r="C1071" s="462">
        <v>117</v>
      </c>
      <c r="D1071" s="463">
        <v>3</v>
      </c>
      <c r="E1071" s="463">
        <v>4</v>
      </c>
      <c r="F1071" s="463">
        <v>3</v>
      </c>
      <c r="G1071" s="463">
        <v>7</v>
      </c>
      <c r="H1071" s="463">
        <v>4</v>
      </c>
      <c r="I1071" s="463">
        <v>14</v>
      </c>
      <c r="J1071" s="463">
        <v>17</v>
      </c>
      <c r="K1071" s="463">
        <v>25</v>
      </c>
      <c r="L1071" s="463">
        <v>15</v>
      </c>
      <c r="M1071" s="463">
        <v>10</v>
      </c>
      <c r="N1071" s="463">
        <v>12</v>
      </c>
      <c r="O1071" s="464">
        <v>3</v>
      </c>
      <c r="P1071" s="460"/>
    </row>
    <row r="1072" spans="1:16" s="453" customFormat="1" x14ac:dyDescent="0.2">
      <c r="A1072" s="465"/>
      <c r="B1072" s="466" t="s">
        <v>1975</v>
      </c>
      <c r="C1072" s="467">
        <v>4</v>
      </c>
      <c r="D1072" s="468">
        <v>1</v>
      </c>
      <c r="E1072" s="468">
        <v>0</v>
      </c>
      <c r="F1072" s="468">
        <v>0</v>
      </c>
      <c r="G1072" s="468">
        <v>0</v>
      </c>
      <c r="H1072" s="468">
        <v>0</v>
      </c>
      <c r="I1072" s="468">
        <v>0</v>
      </c>
      <c r="J1072" s="468">
        <v>0</v>
      </c>
      <c r="K1072" s="468">
        <v>1</v>
      </c>
      <c r="L1072" s="468">
        <v>2</v>
      </c>
      <c r="M1072" s="468">
        <v>0</v>
      </c>
      <c r="N1072" s="468">
        <v>0</v>
      </c>
      <c r="O1072" s="469">
        <v>0</v>
      </c>
      <c r="P1072" s="460"/>
    </row>
    <row r="1073" spans="1:16" s="453" customFormat="1" x14ac:dyDescent="0.2">
      <c r="A1073" s="465"/>
      <c r="B1073" s="466" t="s">
        <v>1976</v>
      </c>
      <c r="C1073" s="467">
        <v>24</v>
      </c>
      <c r="D1073" s="468">
        <v>0</v>
      </c>
      <c r="E1073" s="468">
        <v>0</v>
      </c>
      <c r="F1073" s="468">
        <v>0</v>
      </c>
      <c r="G1073" s="468">
        <v>1</v>
      </c>
      <c r="H1073" s="468">
        <v>1</v>
      </c>
      <c r="I1073" s="468">
        <v>6</v>
      </c>
      <c r="J1073" s="468">
        <v>4</v>
      </c>
      <c r="K1073" s="468">
        <v>7</v>
      </c>
      <c r="L1073" s="468">
        <v>1</v>
      </c>
      <c r="M1073" s="468">
        <v>3</v>
      </c>
      <c r="N1073" s="468">
        <v>0</v>
      </c>
      <c r="O1073" s="469">
        <v>1</v>
      </c>
      <c r="P1073" s="460"/>
    </row>
    <row r="1074" spans="1:16" s="453" customFormat="1" x14ac:dyDescent="0.2">
      <c r="A1074" s="465"/>
      <c r="B1074" s="466" t="s">
        <v>1977</v>
      </c>
      <c r="C1074" s="467">
        <v>2</v>
      </c>
      <c r="D1074" s="468">
        <v>0</v>
      </c>
      <c r="E1074" s="468">
        <v>0</v>
      </c>
      <c r="F1074" s="468">
        <v>0</v>
      </c>
      <c r="G1074" s="468">
        <v>0</v>
      </c>
      <c r="H1074" s="468">
        <v>0</v>
      </c>
      <c r="I1074" s="468">
        <v>0</v>
      </c>
      <c r="J1074" s="468">
        <v>0</v>
      </c>
      <c r="K1074" s="468">
        <v>0</v>
      </c>
      <c r="L1074" s="468">
        <v>1</v>
      </c>
      <c r="M1074" s="468">
        <v>1</v>
      </c>
      <c r="N1074" s="468">
        <v>0</v>
      </c>
      <c r="O1074" s="469">
        <v>0</v>
      </c>
      <c r="P1074" s="460"/>
    </row>
    <row r="1075" spans="1:16" s="453" customFormat="1" x14ac:dyDescent="0.2">
      <c r="A1075" s="465"/>
      <c r="B1075" s="466" t="s">
        <v>158</v>
      </c>
      <c r="C1075" s="467">
        <v>87</v>
      </c>
      <c r="D1075" s="468">
        <v>2</v>
      </c>
      <c r="E1075" s="468">
        <v>4</v>
      </c>
      <c r="F1075" s="468">
        <v>3</v>
      </c>
      <c r="G1075" s="468">
        <v>6</v>
      </c>
      <c r="H1075" s="468">
        <v>3</v>
      </c>
      <c r="I1075" s="468">
        <v>8</v>
      </c>
      <c r="J1075" s="468">
        <v>13</v>
      </c>
      <c r="K1075" s="468">
        <v>17</v>
      </c>
      <c r="L1075" s="468">
        <v>11</v>
      </c>
      <c r="M1075" s="468">
        <v>6</v>
      </c>
      <c r="N1075" s="468">
        <v>12</v>
      </c>
      <c r="O1075" s="469">
        <v>2</v>
      </c>
      <c r="P1075" s="460"/>
    </row>
    <row r="1076" spans="1:16" s="453" customFormat="1" x14ac:dyDescent="0.2">
      <c r="A1076" s="658" t="s">
        <v>89</v>
      </c>
      <c r="B1076" s="461" t="s">
        <v>10</v>
      </c>
      <c r="C1076" s="462">
        <v>12</v>
      </c>
      <c r="D1076" s="463">
        <v>0</v>
      </c>
      <c r="E1076" s="463">
        <v>0</v>
      </c>
      <c r="F1076" s="463">
        <v>0</v>
      </c>
      <c r="G1076" s="463">
        <v>0</v>
      </c>
      <c r="H1076" s="463">
        <v>1</v>
      </c>
      <c r="I1076" s="463">
        <v>1</v>
      </c>
      <c r="J1076" s="463">
        <v>4</v>
      </c>
      <c r="K1076" s="463">
        <v>2</v>
      </c>
      <c r="L1076" s="463">
        <v>1</v>
      </c>
      <c r="M1076" s="463">
        <v>1</v>
      </c>
      <c r="N1076" s="463">
        <v>1</v>
      </c>
      <c r="O1076" s="464">
        <v>1</v>
      </c>
      <c r="P1076" s="460"/>
    </row>
    <row r="1077" spans="1:16" s="453" customFormat="1" x14ac:dyDescent="0.2">
      <c r="A1077" s="465"/>
      <c r="B1077" s="466" t="s">
        <v>1978</v>
      </c>
      <c r="C1077" s="467">
        <v>2</v>
      </c>
      <c r="D1077" s="468">
        <v>0</v>
      </c>
      <c r="E1077" s="468">
        <v>0</v>
      </c>
      <c r="F1077" s="468">
        <v>0</v>
      </c>
      <c r="G1077" s="468">
        <v>0</v>
      </c>
      <c r="H1077" s="468">
        <v>1</v>
      </c>
      <c r="I1077" s="468">
        <v>0</v>
      </c>
      <c r="J1077" s="468">
        <v>1</v>
      </c>
      <c r="K1077" s="468">
        <v>0</v>
      </c>
      <c r="L1077" s="468">
        <v>0</v>
      </c>
      <c r="M1077" s="468">
        <v>0</v>
      </c>
      <c r="N1077" s="468">
        <v>0</v>
      </c>
      <c r="O1077" s="469">
        <v>0</v>
      </c>
      <c r="P1077" s="460"/>
    </row>
    <row r="1078" spans="1:16" s="453" customFormat="1" x14ac:dyDescent="0.2">
      <c r="A1078" s="465"/>
      <c r="B1078" s="466" t="s">
        <v>158</v>
      </c>
      <c r="C1078" s="467">
        <v>10</v>
      </c>
      <c r="D1078" s="468">
        <v>0</v>
      </c>
      <c r="E1078" s="468">
        <v>0</v>
      </c>
      <c r="F1078" s="468">
        <v>0</v>
      </c>
      <c r="G1078" s="468">
        <v>0</v>
      </c>
      <c r="H1078" s="468">
        <v>0</v>
      </c>
      <c r="I1078" s="468">
        <v>1</v>
      </c>
      <c r="J1078" s="468">
        <v>3</v>
      </c>
      <c r="K1078" s="468">
        <v>2</v>
      </c>
      <c r="L1078" s="468">
        <v>1</v>
      </c>
      <c r="M1078" s="468">
        <v>1</v>
      </c>
      <c r="N1078" s="468">
        <v>1</v>
      </c>
      <c r="O1078" s="469">
        <v>1</v>
      </c>
      <c r="P1078" s="460"/>
    </row>
    <row r="1079" spans="1:16" s="453" customFormat="1" x14ac:dyDescent="0.2">
      <c r="A1079" s="658" t="s">
        <v>90</v>
      </c>
      <c r="B1079" s="461" t="s">
        <v>10</v>
      </c>
      <c r="C1079" s="462">
        <v>25082</v>
      </c>
      <c r="D1079" s="463">
        <v>824</v>
      </c>
      <c r="E1079" s="463">
        <v>1085</v>
      </c>
      <c r="F1079" s="463">
        <v>1023</v>
      </c>
      <c r="G1079" s="463">
        <v>1464</v>
      </c>
      <c r="H1079" s="463">
        <v>1572</v>
      </c>
      <c r="I1079" s="463">
        <v>1464</v>
      </c>
      <c r="J1079" s="463">
        <v>1695</v>
      </c>
      <c r="K1079" s="463">
        <v>2811</v>
      </c>
      <c r="L1079" s="463">
        <v>6087</v>
      </c>
      <c r="M1079" s="463">
        <v>4615</v>
      </c>
      <c r="N1079" s="463">
        <v>1759</v>
      </c>
      <c r="O1079" s="464">
        <v>683</v>
      </c>
      <c r="P1079" s="460"/>
    </row>
    <row r="1080" spans="1:16" s="453" customFormat="1" x14ac:dyDescent="0.2">
      <c r="A1080" s="465"/>
      <c r="B1080" s="466" t="s">
        <v>1979</v>
      </c>
      <c r="C1080" s="467">
        <v>11</v>
      </c>
      <c r="D1080" s="468">
        <v>0</v>
      </c>
      <c r="E1080" s="468">
        <v>0</v>
      </c>
      <c r="F1080" s="468">
        <v>0</v>
      </c>
      <c r="G1080" s="468">
        <v>0</v>
      </c>
      <c r="H1080" s="468">
        <v>1</v>
      </c>
      <c r="I1080" s="468">
        <v>3</v>
      </c>
      <c r="J1080" s="468">
        <v>1</v>
      </c>
      <c r="K1080" s="468">
        <v>0</v>
      </c>
      <c r="L1080" s="468">
        <v>2</v>
      </c>
      <c r="M1080" s="468">
        <v>0</v>
      </c>
      <c r="N1080" s="468">
        <v>1</v>
      </c>
      <c r="O1080" s="469">
        <v>3</v>
      </c>
      <c r="P1080" s="460"/>
    </row>
    <row r="1081" spans="1:16" s="453" customFormat="1" x14ac:dyDescent="0.2">
      <c r="A1081" s="465"/>
      <c r="B1081" s="466" t="s">
        <v>1980</v>
      </c>
      <c r="C1081" s="467">
        <v>154</v>
      </c>
      <c r="D1081" s="468">
        <v>1</v>
      </c>
      <c r="E1081" s="468">
        <v>1</v>
      </c>
      <c r="F1081" s="468">
        <v>2</v>
      </c>
      <c r="G1081" s="468">
        <v>7</v>
      </c>
      <c r="H1081" s="468">
        <v>12</v>
      </c>
      <c r="I1081" s="468">
        <v>14</v>
      </c>
      <c r="J1081" s="468">
        <v>14</v>
      </c>
      <c r="K1081" s="468">
        <v>16</v>
      </c>
      <c r="L1081" s="468">
        <v>43</v>
      </c>
      <c r="M1081" s="468">
        <v>31</v>
      </c>
      <c r="N1081" s="468">
        <v>8</v>
      </c>
      <c r="O1081" s="469">
        <v>5</v>
      </c>
      <c r="P1081" s="460"/>
    </row>
    <row r="1082" spans="1:16" s="453" customFormat="1" x14ac:dyDescent="0.2">
      <c r="A1082" s="465"/>
      <c r="B1082" s="466" t="s">
        <v>1981</v>
      </c>
      <c r="C1082" s="467">
        <v>52</v>
      </c>
      <c r="D1082" s="468">
        <v>1</v>
      </c>
      <c r="E1082" s="468">
        <v>2</v>
      </c>
      <c r="F1082" s="468">
        <v>0</v>
      </c>
      <c r="G1082" s="468">
        <v>1</v>
      </c>
      <c r="H1082" s="468">
        <v>1</v>
      </c>
      <c r="I1082" s="468">
        <v>8</v>
      </c>
      <c r="J1082" s="468">
        <v>2</v>
      </c>
      <c r="K1082" s="468">
        <v>6</v>
      </c>
      <c r="L1082" s="468">
        <v>11</v>
      </c>
      <c r="M1082" s="468">
        <v>14</v>
      </c>
      <c r="N1082" s="468">
        <v>3</v>
      </c>
      <c r="O1082" s="469">
        <v>3</v>
      </c>
      <c r="P1082" s="460"/>
    </row>
    <row r="1083" spans="1:16" s="453" customFormat="1" x14ac:dyDescent="0.2">
      <c r="A1083" s="465"/>
      <c r="B1083" s="466" t="s">
        <v>1982</v>
      </c>
      <c r="C1083" s="467">
        <v>183</v>
      </c>
      <c r="D1083" s="468">
        <v>4</v>
      </c>
      <c r="E1083" s="468">
        <v>5</v>
      </c>
      <c r="F1083" s="468">
        <v>9</v>
      </c>
      <c r="G1083" s="468">
        <v>8</v>
      </c>
      <c r="H1083" s="468">
        <v>22</v>
      </c>
      <c r="I1083" s="468">
        <v>6</v>
      </c>
      <c r="J1083" s="468">
        <v>12</v>
      </c>
      <c r="K1083" s="468">
        <v>15</v>
      </c>
      <c r="L1083" s="468">
        <v>51</v>
      </c>
      <c r="M1083" s="468">
        <v>34</v>
      </c>
      <c r="N1083" s="468">
        <v>9</v>
      </c>
      <c r="O1083" s="469">
        <v>8</v>
      </c>
      <c r="P1083" s="460"/>
    </row>
    <row r="1084" spans="1:16" s="453" customFormat="1" x14ac:dyDescent="0.2">
      <c r="A1084" s="465"/>
      <c r="B1084" s="466" t="s">
        <v>1983</v>
      </c>
      <c r="C1084" s="467">
        <v>1</v>
      </c>
      <c r="D1084" s="468">
        <v>0</v>
      </c>
      <c r="E1084" s="468">
        <v>0</v>
      </c>
      <c r="F1084" s="468">
        <v>0</v>
      </c>
      <c r="G1084" s="468">
        <v>0</v>
      </c>
      <c r="H1084" s="468">
        <v>0</v>
      </c>
      <c r="I1084" s="468">
        <v>0</v>
      </c>
      <c r="J1084" s="468">
        <v>0</v>
      </c>
      <c r="K1084" s="468">
        <v>0</v>
      </c>
      <c r="L1084" s="468">
        <v>0</v>
      </c>
      <c r="M1084" s="468">
        <v>1</v>
      </c>
      <c r="N1084" s="468">
        <v>0</v>
      </c>
      <c r="O1084" s="469">
        <v>0</v>
      </c>
      <c r="P1084" s="460"/>
    </row>
    <row r="1085" spans="1:16" s="453" customFormat="1" x14ac:dyDescent="0.2">
      <c r="A1085" s="465"/>
      <c r="B1085" s="466" t="s">
        <v>1984</v>
      </c>
      <c r="C1085" s="467">
        <v>3</v>
      </c>
      <c r="D1085" s="468">
        <v>0</v>
      </c>
      <c r="E1085" s="468">
        <v>0</v>
      </c>
      <c r="F1085" s="468">
        <v>0</v>
      </c>
      <c r="G1085" s="468">
        <v>0</v>
      </c>
      <c r="H1085" s="468">
        <v>0</v>
      </c>
      <c r="I1085" s="468">
        <v>0</v>
      </c>
      <c r="J1085" s="468">
        <v>0</v>
      </c>
      <c r="K1085" s="468">
        <v>0</v>
      </c>
      <c r="L1085" s="468">
        <v>2</v>
      </c>
      <c r="M1085" s="468">
        <v>1</v>
      </c>
      <c r="N1085" s="468">
        <v>0</v>
      </c>
      <c r="O1085" s="469">
        <v>0</v>
      </c>
      <c r="P1085" s="460"/>
    </row>
    <row r="1086" spans="1:16" s="453" customFormat="1" x14ac:dyDescent="0.2">
      <c r="A1086" s="465"/>
      <c r="B1086" s="466" t="s">
        <v>1985</v>
      </c>
      <c r="C1086" s="467">
        <v>7</v>
      </c>
      <c r="D1086" s="468">
        <v>0</v>
      </c>
      <c r="E1086" s="468">
        <v>0</v>
      </c>
      <c r="F1086" s="468">
        <v>0</v>
      </c>
      <c r="G1086" s="468">
        <v>0</v>
      </c>
      <c r="H1086" s="468">
        <v>0</v>
      </c>
      <c r="I1086" s="468">
        <v>0</v>
      </c>
      <c r="J1086" s="468">
        <v>0</v>
      </c>
      <c r="K1086" s="468">
        <v>1</v>
      </c>
      <c r="L1086" s="468">
        <v>3</v>
      </c>
      <c r="M1086" s="468">
        <v>1</v>
      </c>
      <c r="N1086" s="468">
        <v>0</v>
      </c>
      <c r="O1086" s="469">
        <v>2</v>
      </c>
      <c r="P1086" s="460"/>
    </row>
    <row r="1087" spans="1:16" s="453" customFormat="1" x14ac:dyDescent="0.2">
      <c r="A1087" s="465"/>
      <c r="B1087" s="466" t="s">
        <v>1986</v>
      </c>
      <c r="C1087" s="467">
        <v>8</v>
      </c>
      <c r="D1087" s="468">
        <v>0</v>
      </c>
      <c r="E1087" s="468">
        <v>0</v>
      </c>
      <c r="F1087" s="468">
        <v>0</v>
      </c>
      <c r="G1087" s="468">
        <v>0</v>
      </c>
      <c r="H1087" s="468">
        <v>0</v>
      </c>
      <c r="I1087" s="468">
        <v>2</v>
      </c>
      <c r="J1087" s="468">
        <v>1</v>
      </c>
      <c r="K1087" s="468">
        <v>0</v>
      </c>
      <c r="L1087" s="468">
        <v>2</v>
      </c>
      <c r="M1087" s="468">
        <v>2</v>
      </c>
      <c r="N1087" s="468">
        <v>1</v>
      </c>
      <c r="O1087" s="469">
        <v>0</v>
      </c>
      <c r="P1087" s="460"/>
    </row>
    <row r="1088" spans="1:16" s="453" customFormat="1" x14ac:dyDescent="0.2">
      <c r="A1088" s="465"/>
      <c r="B1088" s="466" t="s">
        <v>1987</v>
      </c>
      <c r="C1088" s="467">
        <v>15502</v>
      </c>
      <c r="D1088" s="468">
        <v>543</v>
      </c>
      <c r="E1088" s="468">
        <v>724</v>
      </c>
      <c r="F1088" s="468">
        <v>679</v>
      </c>
      <c r="G1088" s="468">
        <v>915</v>
      </c>
      <c r="H1088" s="468">
        <v>955</v>
      </c>
      <c r="I1088" s="468">
        <v>890</v>
      </c>
      <c r="J1088" s="468">
        <v>1030</v>
      </c>
      <c r="K1088" s="468">
        <v>1744</v>
      </c>
      <c r="L1088" s="468">
        <v>3799</v>
      </c>
      <c r="M1088" s="468">
        <v>2844</v>
      </c>
      <c r="N1088" s="468">
        <v>1011</v>
      </c>
      <c r="O1088" s="469">
        <v>368</v>
      </c>
      <c r="P1088" s="460"/>
    </row>
    <row r="1089" spans="1:16" s="453" customFormat="1" x14ac:dyDescent="0.2">
      <c r="A1089" s="465"/>
      <c r="B1089" s="466" t="s">
        <v>1988</v>
      </c>
      <c r="C1089" s="467">
        <v>3</v>
      </c>
      <c r="D1089" s="468">
        <v>0</v>
      </c>
      <c r="E1089" s="468">
        <v>0</v>
      </c>
      <c r="F1089" s="468">
        <v>0</v>
      </c>
      <c r="G1089" s="468">
        <v>0</v>
      </c>
      <c r="H1089" s="468">
        <v>0</v>
      </c>
      <c r="I1089" s="468">
        <v>1</v>
      </c>
      <c r="J1089" s="468">
        <v>0</v>
      </c>
      <c r="K1089" s="468">
        <v>1</v>
      </c>
      <c r="L1089" s="468">
        <v>1</v>
      </c>
      <c r="M1089" s="468">
        <v>0</v>
      </c>
      <c r="N1089" s="468">
        <v>0</v>
      </c>
      <c r="O1089" s="469">
        <v>0</v>
      </c>
      <c r="P1089" s="460"/>
    </row>
    <row r="1090" spans="1:16" s="453" customFormat="1" x14ac:dyDescent="0.2">
      <c r="A1090" s="465"/>
      <c r="B1090" s="466" t="s">
        <v>1989</v>
      </c>
      <c r="C1090" s="467">
        <v>4</v>
      </c>
      <c r="D1090" s="468">
        <v>0</v>
      </c>
      <c r="E1090" s="468">
        <v>0</v>
      </c>
      <c r="F1090" s="468">
        <v>0</v>
      </c>
      <c r="G1090" s="468">
        <v>0</v>
      </c>
      <c r="H1090" s="468">
        <v>1</v>
      </c>
      <c r="I1090" s="468">
        <v>0</v>
      </c>
      <c r="J1090" s="468">
        <v>0</v>
      </c>
      <c r="K1090" s="468">
        <v>1</v>
      </c>
      <c r="L1090" s="468">
        <v>1</v>
      </c>
      <c r="M1090" s="468">
        <v>1</v>
      </c>
      <c r="N1090" s="468">
        <v>0</v>
      </c>
      <c r="O1090" s="469">
        <v>0</v>
      </c>
      <c r="P1090" s="460"/>
    </row>
    <row r="1091" spans="1:16" s="453" customFormat="1" x14ac:dyDescent="0.2">
      <c r="A1091" s="465"/>
      <c r="B1091" s="466" t="s">
        <v>1990</v>
      </c>
      <c r="C1091" s="467">
        <v>20</v>
      </c>
      <c r="D1091" s="468">
        <v>0</v>
      </c>
      <c r="E1091" s="468">
        <v>1</v>
      </c>
      <c r="F1091" s="468">
        <v>1</v>
      </c>
      <c r="G1091" s="468">
        <v>3</v>
      </c>
      <c r="H1091" s="468">
        <v>1</v>
      </c>
      <c r="I1091" s="468">
        <v>1</v>
      </c>
      <c r="J1091" s="468">
        <v>1</v>
      </c>
      <c r="K1091" s="468">
        <v>6</v>
      </c>
      <c r="L1091" s="468">
        <v>3</v>
      </c>
      <c r="M1091" s="468">
        <v>2</v>
      </c>
      <c r="N1091" s="468">
        <v>1</v>
      </c>
      <c r="O1091" s="469">
        <v>0</v>
      </c>
      <c r="P1091" s="460"/>
    </row>
    <row r="1092" spans="1:16" s="453" customFormat="1" x14ac:dyDescent="0.2">
      <c r="A1092" s="465"/>
      <c r="B1092" s="466" t="s">
        <v>1991</v>
      </c>
      <c r="C1092" s="467">
        <v>2</v>
      </c>
      <c r="D1092" s="468">
        <v>0</v>
      </c>
      <c r="E1092" s="468">
        <v>0</v>
      </c>
      <c r="F1092" s="468">
        <v>0</v>
      </c>
      <c r="G1092" s="468">
        <v>0</v>
      </c>
      <c r="H1092" s="468">
        <v>1</v>
      </c>
      <c r="I1092" s="468">
        <v>1</v>
      </c>
      <c r="J1092" s="468">
        <v>0</v>
      </c>
      <c r="K1092" s="468">
        <v>0</v>
      </c>
      <c r="L1092" s="468">
        <v>0</v>
      </c>
      <c r="M1092" s="468">
        <v>0</v>
      </c>
      <c r="N1092" s="468">
        <v>0</v>
      </c>
      <c r="O1092" s="469">
        <v>0</v>
      </c>
      <c r="P1092" s="460"/>
    </row>
    <row r="1093" spans="1:16" s="453" customFormat="1" x14ac:dyDescent="0.2">
      <c r="A1093" s="465"/>
      <c r="B1093" s="466" t="s">
        <v>1993</v>
      </c>
      <c r="C1093" s="467">
        <v>21</v>
      </c>
      <c r="D1093" s="468">
        <v>0</v>
      </c>
      <c r="E1093" s="468">
        <v>0</v>
      </c>
      <c r="F1093" s="468">
        <v>0</v>
      </c>
      <c r="G1093" s="468">
        <v>0</v>
      </c>
      <c r="H1093" s="468">
        <v>2</v>
      </c>
      <c r="I1093" s="468">
        <v>0</v>
      </c>
      <c r="J1093" s="468">
        <v>2</v>
      </c>
      <c r="K1093" s="468">
        <v>0</v>
      </c>
      <c r="L1093" s="468">
        <v>7</v>
      </c>
      <c r="M1093" s="468">
        <v>5</v>
      </c>
      <c r="N1093" s="468">
        <v>4</v>
      </c>
      <c r="O1093" s="469">
        <v>1</v>
      </c>
      <c r="P1093" s="460"/>
    </row>
    <row r="1094" spans="1:16" s="453" customFormat="1" x14ac:dyDescent="0.2">
      <c r="A1094" s="465"/>
      <c r="B1094" s="466" t="s">
        <v>1994</v>
      </c>
      <c r="C1094" s="467">
        <v>11</v>
      </c>
      <c r="D1094" s="468">
        <v>0</v>
      </c>
      <c r="E1094" s="468">
        <v>0</v>
      </c>
      <c r="F1094" s="468">
        <v>0</v>
      </c>
      <c r="G1094" s="468">
        <v>0</v>
      </c>
      <c r="H1094" s="468">
        <v>0</v>
      </c>
      <c r="I1094" s="468">
        <v>2</v>
      </c>
      <c r="J1094" s="468">
        <v>0</v>
      </c>
      <c r="K1094" s="468">
        <v>0</v>
      </c>
      <c r="L1094" s="468">
        <v>3</v>
      </c>
      <c r="M1094" s="468">
        <v>4</v>
      </c>
      <c r="N1094" s="468">
        <v>1</v>
      </c>
      <c r="O1094" s="469">
        <v>1</v>
      </c>
      <c r="P1094" s="460"/>
    </row>
    <row r="1095" spans="1:16" s="453" customFormat="1" x14ac:dyDescent="0.2">
      <c r="A1095" s="465"/>
      <c r="B1095" s="466" t="s">
        <v>1995</v>
      </c>
      <c r="C1095" s="467">
        <v>2</v>
      </c>
      <c r="D1095" s="468">
        <v>0</v>
      </c>
      <c r="E1095" s="468">
        <v>0</v>
      </c>
      <c r="F1095" s="468">
        <v>0</v>
      </c>
      <c r="G1095" s="468">
        <v>0</v>
      </c>
      <c r="H1095" s="468">
        <v>0</v>
      </c>
      <c r="I1095" s="468">
        <v>0</v>
      </c>
      <c r="J1095" s="468">
        <v>0</v>
      </c>
      <c r="K1095" s="468">
        <v>0</v>
      </c>
      <c r="L1095" s="468">
        <v>2</v>
      </c>
      <c r="M1095" s="468">
        <v>0</v>
      </c>
      <c r="N1095" s="468">
        <v>0</v>
      </c>
      <c r="O1095" s="469">
        <v>0</v>
      </c>
      <c r="P1095" s="460"/>
    </row>
    <row r="1096" spans="1:16" s="453" customFormat="1" x14ac:dyDescent="0.2">
      <c r="A1096" s="465"/>
      <c r="B1096" s="466" t="s">
        <v>1996</v>
      </c>
      <c r="C1096" s="467">
        <v>1</v>
      </c>
      <c r="D1096" s="468">
        <v>0</v>
      </c>
      <c r="E1096" s="468">
        <v>0</v>
      </c>
      <c r="F1096" s="468">
        <v>0</v>
      </c>
      <c r="G1096" s="468">
        <v>0</v>
      </c>
      <c r="H1096" s="468">
        <v>0</v>
      </c>
      <c r="I1096" s="468">
        <v>0</v>
      </c>
      <c r="J1096" s="468">
        <v>0</v>
      </c>
      <c r="K1096" s="468">
        <v>0</v>
      </c>
      <c r="L1096" s="468">
        <v>0</v>
      </c>
      <c r="M1096" s="468">
        <v>0</v>
      </c>
      <c r="N1096" s="468">
        <v>1</v>
      </c>
      <c r="O1096" s="469">
        <v>0</v>
      </c>
      <c r="P1096" s="460"/>
    </row>
    <row r="1097" spans="1:16" s="453" customFormat="1" x14ac:dyDescent="0.2">
      <c r="A1097" s="465"/>
      <c r="B1097" s="466" t="s">
        <v>1997</v>
      </c>
      <c r="C1097" s="467">
        <v>1</v>
      </c>
      <c r="D1097" s="468">
        <v>0</v>
      </c>
      <c r="E1097" s="468">
        <v>0</v>
      </c>
      <c r="F1097" s="468">
        <v>0</v>
      </c>
      <c r="G1097" s="468">
        <v>0</v>
      </c>
      <c r="H1097" s="468">
        <v>0</v>
      </c>
      <c r="I1097" s="468">
        <v>0</v>
      </c>
      <c r="J1097" s="468">
        <v>0</v>
      </c>
      <c r="K1097" s="468">
        <v>0</v>
      </c>
      <c r="L1097" s="468">
        <v>0</v>
      </c>
      <c r="M1097" s="468">
        <v>1</v>
      </c>
      <c r="N1097" s="468">
        <v>0</v>
      </c>
      <c r="O1097" s="469">
        <v>0</v>
      </c>
      <c r="P1097" s="460"/>
    </row>
    <row r="1098" spans="1:16" s="453" customFormat="1" x14ac:dyDescent="0.2">
      <c r="A1098" s="465"/>
      <c r="B1098" s="466" t="s">
        <v>1998</v>
      </c>
      <c r="C1098" s="467">
        <v>25</v>
      </c>
      <c r="D1098" s="468">
        <v>2</v>
      </c>
      <c r="E1098" s="468">
        <v>0</v>
      </c>
      <c r="F1098" s="468">
        <v>1</v>
      </c>
      <c r="G1098" s="468">
        <v>1</v>
      </c>
      <c r="H1098" s="468">
        <v>4</v>
      </c>
      <c r="I1098" s="468">
        <v>2</v>
      </c>
      <c r="J1098" s="468">
        <v>0</v>
      </c>
      <c r="K1098" s="468">
        <v>3</v>
      </c>
      <c r="L1098" s="468">
        <v>8</v>
      </c>
      <c r="M1098" s="468">
        <v>2</v>
      </c>
      <c r="N1098" s="468">
        <v>2</v>
      </c>
      <c r="O1098" s="469">
        <v>0</v>
      </c>
      <c r="P1098" s="460"/>
    </row>
    <row r="1099" spans="1:16" s="453" customFormat="1" x14ac:dyDescent="0.2">
      <c r="A1099" s="465"/>
      <c r="B1099" s="466" t="s">
        <v>185</v>
      </c>
      <c r="C1099" s="467">
        <v>4583</v>
      </c>
      <c r="D1099" s="468">
        <v>118</v>
      </c>
      <c r="E1099" s="468">
        <v>160</v>
      </c>
      <c r="F1099" s="468">
        <v>145</v>
      </c>
      <c r="G1099" s="468">
        <v>266</v>
      </c>
      <c r="H1099" s="468">
        <v>312</v>
      </c>
      <c r="I1099" s="468">
        <v>283</v>
      </c>
      <c r="J1099" s="468">
        <v>319</v>
      </c>
      <c r="K1099" s="468">
        <v>520</v>
      </c>
      <c r="L1099" s="468">
        <v>1078</v>
      </c>
      <c r="M1099" s="468">
        <v>857</v>
      </c>
      <c r="N1099" s="468">
        <v>386</v>
      </c>
      <c r="O1099" s="469">
        <v>139</v>
      </c>
      <c r="P1099" s="460"/>
    </row>
    <row r="1100" spans="1:16" s="453" customFormat="1" x14ac:dyDescent="0.2">
      <c r="A1100" s="465"/>
      <c r="B1100" s="466" t="s">
        <v>1999</v>
      </c>
      <c r="C1100" s="467">
        <v>4</v>
      </c>
      <c r="D1100" s="468">
        <v>0</v>
      </c>
      <c r="E1100" s="468">
        <v>0</v>
      </c>
      <c r="F1100" s="468">
        <v>0</v>
      </c>
      <c r="G1100" s="468">
        <v>1</v>
      </c>
      <c r="H1100" s="468">
        <v>1</v>
      </c>
      <c r="I1100" s="468">
        <v>1</v>
      </c>
      <c r="J1100" s="468">
        <v>0</v>
      </c>
      <c r="K1100" s="468">
        <v>1</v>
      </c>
      <c r="L1100" s="468">
        <v>0</v>
      </c>
      <c r="M1100" s="468">
        <v>0</v>
      </c>
      <c r="N1100" s="468">
        <v>0</v>
      </c>
      <c r="O1100" s="469">
        <v>0</v>
      </c>
      <c r="P1100" s="460"/>
    </row>
    <row r="1101" spans="1:16" s="453" customFormat="1" x14ac:dyDescent="0.2">
      <c r="A1101" s="465"/>
      <c r="B1101" s="466" t="s">
        <v>2000</v>
      </c>
      <c r="C1101" s="467">
        <v>2</v>
      </c>
      <c r="D1101" s="468">
        <v>0</v>
      </c>
      <c r="E1101" s="468">
        <v>0</v>
      </c>
      <c r="F1101" s="468">
        <v>0</v>
      </c>
      <c r="G1101" s="468">
        <v>0</v>
      </c>
      <c r="H1101" s="468">
        <v>0</v>
      </c>
      <c r="I1101" s="468">
        <v>0</v>
      </c>
      <c r="J1101" s="468">
        <v>1</v>
      </c>
      <c r="K1101" s="468">
        <v>0</v>
      </c>
      <c r="L1101" s="468">
        <v>0</v>
      </c>
      <c r="M1101" s="468">
        <v>0</v>
      </c>
      <c r="N1101" s="468">
        <v>1</v>
      </c>
      <c r="O1101" s="469">
        <v>0</v>
      </c>
      <c r="P1101" s="460"/>
    </row>
    <row r="1102" spans="1:16" s="453" customFormat="1" x14ac:dyDescent="0.2">
      <c r="A1102" s="465"/>
      <c r="B1102" s="466" t="s">
        <v>2001</v>
      </c>
      <c r="C1102" s="467">
        <v>2</v>
      </c>
      <c r="D1102" s="468">
        <v>0</v>
      </c>
      <c r="E1102" s="468">
        <v>0</v>
      </c>
      <c r="F1102" s="468">
        <v>0</v>
      </c>
      <c r="G1102" s="468">
        <v>0</v>
      </c>
      <c r="H1102" s="468">
        <v>0</v>
      </c>
      <c r="I1102" s="468">
        <v>0</v>
      </c>
      <c r="J1102" s="468">
        <v>1</v>
      </c>
      <c r="K1102" s="468">
        <v>0</v>
      </c>
      <c r="L1102" s="468">
        <v>0</v>
      </c>
      <c r="M1102" s="468">
        <v>1</v>
      </c>
      <c r="N1102" s="468">
        <v>0</v>
      </c>
      <c r="O1102" s="469">
        <v>0</v>
      </c>
      <c r="P1102" s="460"/>
    </row>
    <row r="1103" spans="1:16" s="453" customFormat="1" x14ac:dyDescent="0.2">
      <c r="A1103" s="465"/>
      <c r="B1103" s="466" t="s">
        <v>2002</v>
      </c>
      <c r="C1103" s="467">
        <v>25</v>
      </c>
      <c r="D1103" s="468">
        <v>0</v>
      </c>
      <c r="E1103" s="468">
        <v>1</v>
      </c>
      <c r="F1103" s="468">
        <v>1</v>
      </c>
      <c r="G1103" s="468">
        <v>4</v>
      </c>
      <c r="H1103" s="468">
        <v>4</v>
      </c>
      <c r="I1103" s="468">
        <v>0</v>
      </c>
      <c r="J1103" s="468">
        <v>3</v>
      </c>
      <c r="K1103" s="468">
        <v>2</v>
      </c>
      <c r="L1103" s="468">
        <v>9</v>
      </c>
      <c r="M1103" s="468">
        <v>1</v>
      </c>
      <c r="N1103" s="468">
        <v>0</v>
      </c>
      <c r="O1103" s="469">
        <v>0</v>
      </c>
      <c r="P1103" s="460"/>
    </row>
    <row r="1104" spans="1:16" s="453" customFormat="1" x14ac:dyDescent="0.2">
      <c r="A1104" s="465"/>
      <c r="B1104" s="466" t="s">
        <v>2004</v>
      </c>
      <c r="C1104" s="467">
        <v>77</v>
      </c>
      <c r="D1104" s="468">
        <v>2</v>
      </c>
      <c r="E1104" s="468">
        <v>2</v>
      </c>
      <c r="F1104" s="468">
        <v>2</v>
      </c>
      <c r="G1104" s="468">
        <v>5</v>
      </c>
      <c r="H1104" s="468">
        <v>0</v>
      </c>
      <c r="I1104" s="468">
        <v>6</v>
      </c>
      <c r="J1104" s="468">
        <v>7</v>
      </c>
      <c r="K1104" s="468">
        <v>13</v>
      </c>
      <c r="L1104" s="468">
        <v>18</v>
      </c>
      <c r="M1104" s="468">
        <v>11</v>
      </c>
      <c r="N1104" s="468">
        <v>9</v>
      </c>
      <c r="O1104" s="469">
        <v>2</v>
      </c>
      <c r="P1104" s="460"/>
    </row>
    <row r="1105" spans="1:16" s="453" customFormat="1" x14ac:dyDescent="0.2">
      <c r="A1105" s="465"/>
      <c r="B1105" s="466" t="s">
        <v>2005</v>
      </c>
      <c r="C1105" s="467">
        <v>4</v>
      </c>
      <c r="D1105" s="468">
        <v>0</v>
      </c>
      <c r="E1105" s="468">
        <v>0</v>
      </c>
      <c r="F1105" s="468">
        <v>0</v>
      </c>
      <c r="G1105" s="468">
        <v>0</v>
      </c>
      <c r="H1105" s="468">
        <v>0</v>
      </c>
      <c r="I1105" s="468">
        <v>0</v>
      </c>
      <c r="J1105" s="468">
        <v>0</v>
      </c>
      <c r="K1105" s="468">
        <v>1</v>
      </c>
      <c r="L1105" s="468">
        <v>2</v>
      </c>
      <c r="M1105" s="468">
        <v>1</v>
      </c>
      <c r="N1105" s="468">
        <v>0</v>
      </c>
      <c r="O1105" s="469">
        <v>0</v>
      </c>
      <c r="P1105" s="460"/>
    </row>
    <row r="1106" spans="1:16" s="453" customFormat="1" x14ac:dyDescent="0.2">
      <c r="A1106" s="465"/>
      <c r="B1106" s="466" t="s">
        <v>2007</v>
      </c>
      <c r="C1106" s="467">
        <v>540</v>
      </c>
      <c r="D1106" s="468">
        <v>11</v>
      </c>
      <c r="E1106" s="468">
        <v>15</v>
      </c>
      <c r="F1106" s="468">
        <v>18</v>
      </c>
      <c r="G1106" s="468">
        <v>24</v>
      </c>
      <c r="H1106" s="468">
        <v>28</v>
      </c>
      <c r="I1106" s="468">
        <v>42</v>
      </c>
      <c r="J1106" s="468">
        <v>40</v>
      </c>
      <c r="K1106" s="468">
        <v>66</v>
      </c>
      <c r="L1106" s="468">
        <v>122</v>
      </c>
      <c r="M1106" s="468">
        <v>92</v>
      </c>
      <c r="N1106" s="468">
        <v>46</v>
      </c>
      <c r="O1106" s="469">
        <v>36</v>
      </c>
      <c r="P1106" s="460"/>
    </row>
    <row r="1107" spans="1:16" s="453" customFormat="1" x14ac:dyDescent="0.2">
      <c r="A1107" s="465"/>
      <c r="B1107" s="466" t="s">
        <v>2008</v>
      </c>
      <c r="C1107" s="467">
        <v>7</v>
      </c>
      <c r="D1107" s="468">
        <v>2</v>
      </c>
      <c r="E1107" s="468">
        <v>0</v>
      </c>
      <c r="F1107" s="468">
        <v>0</v>
      </c>
      <c r="G1107" s="468">
        <v>0</v>
      </c>
      <c r="H1107" s="468">
        <v>0</v>
      </c>
      <c r="I1107" s="468">
        <v>0</v>
      </c>
      <c r="J1107" s="468">
        <v>0</v>
      </c>
      <c r="K1107" s="468">
        <v>0</v>
      </c>
      <c r="L1107" s="468">
        <v>1</v>
      </c>
      <c r="M1107" s="468">
        <v>3</v>
      </c>
      <c r="N1107" s="468">
        <v>1</v>
      </c>
      <c r="O1107" s="469">
        <v>0</v>
      </c>
      <c r="P1107" s="460"/>
    </row>
    <row r="1108" spans="1:16" s="453" customFormat="1" x14ac:dyDescent="0.2">
      <c r="A1108" s="465"/>
      <c r="B1108" s="466" t="s">
        <v>2009</v>
      </c>
      <c r="C1108" s="467">
        <v>17</v>
      </c>
      <c r="D1108" s="468">
        <v>0</v>
      </c>
      <c r="E1108" s="468">
        <v>0</v>
      </c>
      <c r="F1108" s="468">
        <v>1</v>
      </c>
      <c r="G1108" s="468">
        <v>4</v>
      </c>
      <c r="H1108" s="468">
        <v>1</v>
      </c>
      <c r="I1108" s="468">
        <v>0</v>
      </c>
      <c r="J1108" s="468">
        <v>1</v>
      </c>
      <c r="K1108" s="468">
        <v>1</v>
      </c>
      <c r="L1108" s="468">
        <v>3</v>
      </c>
      <c r="M1108" s="468">
        <v>3</v>
      </c>
      <c r="N1108" s="468">
        <v>2</v>
      </c>
      <c r="O1108" s="469">
        <v>1</v>
      </c>
      <c r="P1108" s="460"/>
    </row>
    <row r="1109" spans="1:16" s="453" customFormat="1" x14ac:dyDescent="0.2">
      <c r="A1109" s="465"/>
      <c r="B1109" s="466" t="s">
        <v>2010</v>
      </c>
      <c r="C1109" s="467">
        <v>4</v>
      </c>
      <c r="D1109" s="468">
        <v>0</v>
      </c>
      <c r="E1109" s="468">
        <v>0</v>
      </c>
      <c r="F1109" s="468">
        <v>0</v>
      </c>
      <c r="G1109" s="468">
        <v>2</v>
      </c>
      <c r="H1109" s="468">
        <v>0</v>
      </c>
      <c r="I1109" s="468">
        <v>0</v>
      </c>
      <c r="J1109" s="468">
        <v>0</v>
      </c>
      <c r="K1109" s="468">
        <v>0</v>
      </c>
      <c r="L1109" s="468">
        <v>2</v>
      </c>
      <c r="M1109" s="468">
        <v>0</v>
      </c>
      <c r="N1109" s="468">
        <v>0</v>
      </c>
      <c r="O1109" s="469">
        <v>0</v>
      </c>
      <c r="P1109" s="460"/>
    </row>
    <row r="1110" spans="1:16" s="453" customFormat="1" x14ac:dyDescent="0.2">
      <c r="A1110" s="465"/>
      <c r="B1110" s="466" t="s">
        <v>2011</v>
      </c>
      <c r="C1110" s="467">
        <v>12</v>
      </c>
      <c r="D1110" s="468">
        <v>0</v>
      </c>
      <c r="E1110" s="468">
        <v>0</v>
      </c>
      <c r="F1110" s="468">
        <v>1</v>
      </c>
      <c r="G1110" s="468">
        <v>1</v>
      </c>
      <c r="H1110" s="468">
        <v>0</v>
      </c>
      <c r="I1110" s="468">
        <v>1</v>
      </c>
      <c r="J1110" s="468">
        <v>2</v>
      </c>
      <c r="K1110" s="468">
        <v>1</v>
      </c>
      <c r="L1110" s="468">
        <v>4</v>
      </c>
      <c r="M1110" s="468">
        <v>2</v>
      </c>
      <c r="N1110" s="468">
        <v>0</v>
      </c>
      <c r="O1110" s="469">
        <v>0</v>
      </c>
      <c r="P1110" s="460"/>
    </row>
    <row r="1111" spans="1:16" s="453" customFormat="1" x14ac:dyDescent="0.2">
      <c r="A1111" s="465"/>
      <c r="B1111" s="466" t="s">
        <v>2012</v>
      </c>
      <c r="C1111" s="467">
        <v>15</v>
      </c>
      <c r="D1111" s="468">
        <v>1</v>
      </c>
      <c r="E1111" s="468">
        <v>0</v>
      </c>
      <c r="F1111" s="468">
        <v>0</v>
      </c>
      <c r="G1111" s="468">
        <v>0</v>
      </c>
      <c r="H1111" s="468">
        <v>0</v>
      </c>
      <c r="I1111" s="468">
        <v>1</v>
      </c>
      <c r="J1111" s="468">
        <v>1</v>
      </c>
      <c r="K1111" s="468">
        <v>2</v>
      </c>
      <c r="L1111" s="468">
        <v>5</v>
      </c>
      <c r="M1111" s="468">
        <v>5</v>
      </c>
      <c r="N1111" s="468">
        <v>0</v>
      </c>
      <c r="O1111" s="469">
        <v>0</v>
      </c>
      <c r="P1111" s="460"/>
    </row>
    <row r="1112" spans="1:16" s="453" customFormat="1" x14ac:dyDescent="0.2">
      <c r="A1112" s="465"/>
      <c r="B1112" s="466" t="s">
        <v>2013</v>
      </c>
      <c r="C1112" s="467">
        <v>1</v>
      </c>
      <c r="D1112" s="468">
        <v>0</v>
      </c>
      <c r="E1112" s="468">
        <v>0</v>
      </c>
      <c r="F1112" s="468">
        <v>0</v>
      </c>
      <c r="G1112" s="468">
        <v>0</v>
      </c>
      <c r="H1112" s="468">
        <v>0</v>
      </c>
      <c r="I1112" s="468">
        <v>0</v>
      </c>
      <c r="J1112" s="468">
        <v>0</v>
      </c>
      <c r="K1112" s="468">
        <v>0</v>
      </c>
      <c r="L1112" s="468">
        <v>1</v>
      </c>
      <c r="M1112" s="468">
        <v>0</v>
      </c>
      <c r="N1112" s="468">
        <v>0</v>
      </c>
      <c r="O1112" s="469">
        <v>0</v>
      </c>
      <c r="P1112" s="460"/>
    </row>
    <row r="1113" spans="1:16" s="453" customFormat="1" x14ac:dyDescent="0.2">
      <c r="A1113" s="465"/>
      <c r="B1113" s="466" t="s">
        <v>2014</v>
      </c>
      <c r="C1113" s="467">
        <v>2422</v>
      </c>
      <c r="D1113" s="468">
        <v>80</v>
      </c>
      <c r="E1113" s="468">
        <v>123</v>
      </c>
      <c r="F1113" s="468">
        <v>101</v>
      </c>
      <c r="G1113" s="468">
        <v>136</v>
      </c>
      <c r="H1113" s="468">
        <v>142</v>
      </c>
      <c r="I1113" s="468">
        <v>113</v>
      </c>
      <c r="J1113" s="468">
        <v>154</v>
      </c>
      <c r="K1113" s="468">
        <v>266</v>
      </c>
      <c r="L1113" s="468">
        <v>597</v>
      </c>
      <c r="M1113" s="468">
        <v>455</v>
      </c>
      <c r="N1113" s="468">
        <v>181</v>
      </c>
      <c r="O1113" s="469">
        <v>74</v>
      </c>
      <c r="P1113" s="460"/>
    </row>
    <row r="1114" spans="1:16" s="453" customFormat="1" x14ac:dyDescent="0.2">
      <c r="A1114" s="465"/>
      <c r="B1114" s="466" t="s">
        <v>2015</v>
      </c>
      <c r="C1114" s="467">
        <v>3</v>
      </c>
      <c r="D1114" s="468">
        <v>0</v>
      </c>
      <c r="E1114" s="468">
        <v>0</v>
      </c>
      <c r="F1114" s="468">
        <v>0</v>
      </c>
      <c r="G1114" s="468">
        <v>0</v>
      </c>
      <c r="H1114" s="468">
        <v>0</v>
      </c>
      <c r="I1114" s="468">
        <v>1</v>
      </c>
      <c r="J1114" s="468">
        <v>0</v>
      </c>
      <c r="K1114" s="468">
        <v>0</v>
      </c>
      <c r="L1114" s="468">
        <v>0</v>
      </c>
      <c r="M1114" s="468">
        <v>0</v>
      </c>
      <c r="N1114" s="468">
        <v>0</v>
      </c>
      <c r="O1114" s="469">
        <v>2</v>
      </c>
      <c r="P1114" s="460"/>
    </row>
    <row r="1115" spans="1:16" s="453" customFormat="1" x14ac:dyDescent="0.2">
      <c r="A1115" s="465"/>
      <c r="B1115" s="466" t="s">
        <v>2016</v>
      </c>
      <c r="C1115" s="467">
        <v>83</v>
      </c>
      <c r="D1115" s="468">
        <v>3</v>
      </c>
      <c r="E1115" s="468">
        <v>6</v>
      </c>
      <c r="F1115" s="468">
        <v>3</v>
      </c>
      <c r="G1115" s="468">
        <v>8</v>
      </c>
      <c r="H1115" s="468">
        <v>9</v>
      </c>
      <c r="I1115" s="468">
        <v>6</v>
      </c>
      <c r="J1115" s="468">
        <v>7</v>
      </c>
      <c r="K1115" s="468">
        <v>11</v>
      </c>
      <c r="L1115" s="468">
        <v>14</v>
      </c>
      <c r="M1115" s="468">
        <v>8</v>
      </c>
      <c r="N1115" s="468">
        <v>6</v>
      </c>
      <c r="O1115" s="469">
        <v>2</v>
      </c>
      <c r="P1115" s="460"/>
    </row>
    <row r="1116" spans="1:16" s="453" customFormat="1" x14ac:dyDescent="0.2">
      <c r="A1116" s="465"/>
      <c r="B1116" s="466" t="s">
        <v>2017</v>
      </c>
      <c r="C1116" s="467">
        <v>14</v>
      </c>
      <c r="D1116" s="468">
        <v>0</v>
      </c>
      <c r="E1116" s="468">
        <v>0</v>
      </c>
      <c r="F1116" s="468">
        <v>0</v>
      </c>
      <c r="G1116" s="468">
        <v>1</v>
      </c>
      <c r="H1116" s="468">
        <v>1</v>
      </c>
      <c r="I1116" s="468">
        <v>1</v>
      </c>
      <c r="J1116" s="468">
        <v>1</v>
      </c>
      <c r="K1116" s="468">
        <v>1</v>
      </c>
      <c r="L1116" s="468">
        <v>7</v>
      </c>
      <c r="M1116" s="468">
        <v>2</v>
      </c>
      <c r="N1116" s="468">
        <v>0</v>
      </c>
      <c r="O1116" s="469">
        <v>0</v>
      </c>
      <c r="P1116" s="460"/>
    </row>
    <row r="1117" spans="1:16" s="453" customFormat="1" x14ac:dyDescent="0.2">
      <c r="A1117" s="465"/>
      <c r="B1117" s="466" t="s">
        <v>158</v>
      </c>
      <c r="C1117" s="467">
        <v>1256</v>
      </c>
      <c r="D1117" s="468">
        <v>56</v>
      </c>
      <c r="E1117" s="468">
        <v>45</v>
      </c>
      <c r="F1117" s="468">
        <v>59</v>
      </c>
      <c r="G1117" s="468">
        <v>77</v>
      </c>
      <c r="H1117" s="468">
        <v>74</v>
      </c>
      <c r="I1117" s="468">
        <v>79</v>
      </c>
      <c r="J1117" s="468">
        <v>95</v>
      </c>
      <c r="K1117" s="468">
        <v>133</v>
      </c>
      <c r="L1117" s="468">
        <v>286</v>
      </c>
      <c r="M1117" s="468">
        <v>231</v>
      </c>
      <c r="N1117" s="468">
        <v>85</v>
      </c>
      <c r="O1117" s="469">
        <v>36</v>
      </c>
      <c r="P1117" s="460"/>
    </row>
    <row r="1118" spans="1:16" s="453" customFormat="1" x14ac:dyDescent="0.2">
      <c r="A1118" s="658" t="s">
        <v>799</v>
      </c>
      <c r="B1118" s="461" t="s">
        <v>10</v>
      </c>
      <c r="C1118" s="462">
        <v>6</v>
      </c>
      <c r="D1118" s="463">
        <v>0</v>
      </c>
      <c r="E1118" s="463">
        <v>0</v>
      </c>
      <c r="F1118" s="463">
        <v>0</v>
      </c>
      <c r="G1118" s="463">
        <v>1</v>
      </c>
      <c r="H1118" s="463">
        <v>2</v>
      </c>
      <c r="I1118" s="463">
        <v>0</v>
      </c>
      <c r="J1118" s="463">
        <v>0</v>
      </c>
      <c r="K1118" s="463">
        <v>0</v>
      </c>
      <c r="L1118" s="463">
        <v>0</v>
      </c>
      <c r="M1118" s="463">
        <v>3</v>
      </c>
      <c r="N1118" s="463">
        <v>0</v>
      </c>
      <c r="O1118" s="464">
        <v>0</v>
      </c>
      <c r="P1118" s="460"/>
    </row>
    <row r="1119" spans="1:16" s="453" customFormat="1" x14ac:dyDescent="0.2">
      <c r="A1119" s="465"/>
      <c r="B1119" s="466" t="s">
        <v>2018</v>
      </c>
      <c r="C1119" s="467">
        <v>6</v>
      </c>
      <c r="D1119" s="468">
        <v>0</v>
      </c>
      <c r="E1119" s="468">
        <v>0</v>
      </c>
      <c r="F1119" s="468">
        <v>0</v>
      </c>
      <c r="G1119" s="468">
        <v>1</v>
      </c>
      <c r="H1119" s="468">
        <v>2</v>
      </c>
      <c r="I1119" s="468">
        <v>0</v>
      </c>
      <c r="J1119" s="468">
        <v>0</v>
      </c>
      <c r="K1119" s="468">
        <v>0</v>
      </c>
      <c r="L1119" s="468">
        <v>0</v>
      </c>
      <c r="M1119" s="468">
        <v>3</v>
      </c>
      <c r="N1119" s="468">
        <v>0</v>
      </c>
      <c r="O1119" s="469">
        <v>0</v>
      </c>
      <c r="P1119" s="460"/>
    </row>
    <row r="1120" spans="1:16" s="453" customFormat="1" x14ac:dyDescent="0.2">
      <c r="A1120" s="658" t="s">
        <v>91</v>
      </c>
      <c r="B1120" s="461" t="s">
        <v>10</v>
      </c>
      <c r="C1120" s="462">
        <v>5</v>
      </c>
      <c r="D1120" s="463">
        <v>0</v>
      </c>
      <c r="E1120" s="463">
        <v>0</v>
      </c>
      <c r="F1120" s="463">
        <v>2</v>
      </c>
      <c r="G1120" s="463">
        <v>0</v>
      </c>
      <c r="H1120" s="463">
        <v>0</v>
      </c>
      <c r="I1120" s="463">
        <v>0</v>
      </c>
      <c r="J1120" s="463">
        <v>1</v>
      </c>
      <c r="K1120" s="463">
        <v>0</v>
      </c>
      <c r="L1120" s="463">
        <v>2</v>
      </c>
      <c r="M1120" s="463">
        <v>0</v>
      </c>
      <c r="N1120" s="463">
        <v>0</v>
      </c>
      <c r="O1120" s="464">
        <v>0</v>
      </c>
      <c r="P1120" s="460"/>
    </row>
    <row r="1121" spans="1:16" s="453" customFormat="1" x14ac:dyDescent="0.2">
      <c r="A1121" s="465"/>
      <c r="B1121" s="466" t="s">
        <v>3261</v>
      </c>
      <c r="C1121" s="467">
        <v>1</v>
      </c>
      <c r="D1121" s="468">
        <v>0</v>
      </c>
      <c r="E1121" s="468">
        <v>0</v>
      </c>
      <c r="F1121" s="468">
        <v>0</v>
      </c>
      <c r="G1121" s="468">
        <v>0</v>
      </c>
      <c r="H1121" s="468">
        <v>0</v>
      </c>
      <c r="I1121" s="468">
        <v>0</v>
      </c>
      <c r="J1121" s="468">
        <v>0</v>
      </c>
      <c r="K1121" s="468">
        <v>0</v>
      </c>
      <c r="L1121" s="468">
        <v>1</v>
      </c>
      <c r="M1121" s="468">
        <v>0</v>
      </c>
      <c r="N1121" s="468">
        <v>0</v>
      </c>
      <c r="O1121" s="469">
        <v>0</v>
      </c>
      <c r="P1121" s="460"/>
    </row>
    <row r="1122" spans="1:16" s="453" customFormat="1" x14ac:dyDescent="0.2">
      <c r="A1122" s="465"/>
      <c r="B1122" s="466" t="s">
        <v>158</v>
      </c>
      <c r="C1122" s="467">
        <v>4</v>
      </c>
      <c r="D1122" s="468">
        <v>0</v>
      </c>
      <c r="E1122" s="468">
        <v>0</v>
      </c>
      <c r="F1122" s="468">
        <v>2</v>
      </c>
      <c r="G1122" s="468">
        <v>0</v>
      </c>
      <c r="H1122" s="468">
        <v>0</v>
      </c>
      <c r="I1122" s="468">
        <v>0</v>
      </c>
      <c r="J1122" s="468">
        <v>1</v>
      </c>
      <c r="K1122" s="468">
        <v>0</v>
      </c>
      <c r="L1122" s="468">
        <v>1</v>
      </c>
      <c r="M1122" s="468">
        <v>0</v>
      </c>
      <c r="N1122" s="468">
        <v>0</v>
      </c>
      <c r="O1122" s="469">
        <v>0</v>
      </c>
      <c r="P1122" s="460"/>
    </row>
    <row r="1123" spans="1:16" s="453" customFormat="1" x14ac:dyDescent="0.2">
      <c r="A1123" s="658" t="s">
        <v>92</v>
      </c>
      <c r="B1123" s="461" t="s">
        <v>10</v>
      </c>
      <c r="C1123" s="462">
        <v>31</v>
      </c>
      <c r="D1123" s="463">
        <v>2</v>
      </c>
      <c r="E1123" s="463">
        <v>0</v>
      </c>
      <c r="F1123" s="463">
        <v>0</v>
      </c>
      <c r="G1123" s="463">
        <v>0</v>
      </c>
      <c r="H1123" s="463">
        <v>1</v>
      </c>
      <c r="I1123" s="463">
        <v>1</v>
      </c>
      <c r="J1123" s="463">
        <v>3</v>
      </c>
      <c r="K1123" s="463">
        <v>3</v>
      </c>
      <c r="L1123" s="463">
        <v>1</v>
      </c>
      <c r="M1123" s="463">
        <v>5</v>
      </c>
      <c r="N1123" s="463">
        <v>10</v>
      </c>
      <c r="O1123" s="464">
        <v>5</v>
      </c>
      <c r="P1123" s="460"/>
    </row>
    <row r="1124" spans="1:16" s="453" customFormat="1" x14ac:dyDescent="0.2">
      <c r="A1124" s="465"/>
      <c r="B1124" s="466" t="s">
        <v>2021</v>
      </c>
      <c r="C1124" s="467">
        <v>1</v>
      </c>
      <c r="D1124" s="468">
        <v>0</v>
      </c>
      <c r="E1124" s="468">
        <v>0</v>
      </c>
      <c r="F1124" s="468">
        <v>0</v>
      </c>
      <c r="G1124" s="468">
        <v>0</v>
      </c>
      <c r="H1124" s="468">
        <v>0</v>
      </c>
      <c r="I1124" s="468">
        <v>0</v>
      </c>
      <c r="J1124" s="468">
        <v>1</v>
      </c>
      <c r="K1124" s="468">
        <v>0</v>
      </c>
      <c r="L1124" s="468">
        <v>0</v>
      </c>
      <c r="M1124" s="468">
        <v>0</v>
      </c>
      <c r="N1124" s="468">
        <v>0</v>
      </c>
      <c r="O1124" s="469">
        <v>0</v>
      </c>
      <c r="P1124" s="460"/>
    </row>
    <row r="1125" spans="1:16" s="453" customFormat="1" x14ac:dyDescent="0.2">
      <c r="A1125" s="465"/>
      <c r="B1125" s="466" t="s">
        <v>2023</v>
      </c>
      <c r="C1125" s="467">
        <v>6</v>
      </c>
      <c r="D1125" s="468">
        <v>0</v>
      </c>
      <c r="E1125" s="468">
        <v>0</v>
      </c>
      <c r="F1125" s="468">
        <v>0</v>
      </c>
      <c r="G1125" s="468">
        <v>0</v>
      </c>
      <c r="H1125" s="468">
        <v>0</v>
      </c>
      <c r="I1125" s="468">
        <v>0</v>
      </c>
      <c r="J1125" s="468">
        <v>2</v>
      </c>
      <c r="K1125" s="468">
        <v>2</v>
      </c>
      <c r="L1125" s="468">
        <v>1</v>
      </c>
      <c r="M1125" s="468">
        <v>1</v>
      </c>
      <c r="N1125" s="468">
        <v>0</v>
      </c>
      <c r="O1125" s="469">
        <v>0</v>
      </c>
      <c r="P1125" s="460"/>
    </row>
    <row r="1126" spans="1:16" s="453" customFormat="1" x14ac:dyDescent="0.2">
      <c r="A1126" s="465"/>
      <c r="B1126" s="466" t="s">
        <v>158</v>
      </c>
      <c r="C1126" s="467">
        <v>24</v>
      </c>
      <c r="D1126" s="468">
        <v>2</v>
      </c>
      <c r="E1126" s="468">
        <v>0</v>
      </c>
      <c r="F1126" s="468">
        <v>0</v>
      </c>
      <c r="G1126" s="468">
        <v>0</v>
      </c>
      <c r="H1126" s="468">
        <v>1</v>
      </c>
      <c r="I1126" s="468">
        <v>1</v>
      </c>
      <c r="J1126" s="468">
        <v>0</v>
      </c>
      <c r="K1126" s="468">
        <v>1</v>
      </c>
      <c r="L1126" s="468">
        <v>0</v>
      </c>
      <c r="M1126" s="468">
        <v>4</v>
      </c>
      <c r="N1126" s="468">
        <v>10</v>
      </c>
      <c r="O1126" s="469">
        <v>5</v>
      </c>
      <c r="P1126" s="460"/>
    </row>
    <row r="1127" spans="1:16" s="453" customFormat="1" x14ac:dyDescent="0.2">
      <c r="A1127" s="658" t="s">
        <v>93</v>
      </c>
      <c r="B1127" s="461" t="s">
        <v>10</v>
      </c>
      <c r="C1127" s="462">
        <v>78</v>
      </c>
      <c r="D1127" s="463">
        <v>1</v>
      </c>
      <c r="E1127" s="463">
        <v>2</v>
      </c>
      <c r="F1127" s="463">
        <v>1</v>
      </c>
      <c r="G1127" s="463">
        <v>3</v>
      </c>
      <c r="H1127" s="463">
        <v>4</v>
      </c>
      <c r="I1127" s="463">
        <v>7</v>
      </c>
      <c r="J1127" s="463">
        <v>9</v>
      </c>
      <c r="K1127" s="463">
        <v>18</v>
      </c>
      <c r="L1127" s="463">
        <v>16</v>
      </c>
      <c r="M1127" s="463">
        <v>7</v>
      </c>
      <c r="N1127" s="463">
        <v>5</v>
      </c>
      <c r="O1127" s="464">
        <v>5</v>
      </c>
      <c r="P1127" s="460"/>
    </row>
    <row r="1128" spans="1:16" s="453" customFormat="1" x14ac:dyDescent="0.2">
      <c r="A1128" s="465"/>
      <c r="B1128" s="466" t="s">
        <v>2025</v>
      </c>
      <c r="C1128" s="467">
        <v>29</v>
      </c>
      <c r="D1128" s="468">
        <v>0</v>
      </c>
      <c r="E1128" s="468">
        <v>0</v>
      </c>
      <c r="F1128" s="468">
        <v>1</v>
      </c>
      <c r="G1128" s="468">
        <v>0</v>
      </c>
      <c r="H1128" s="468">
        <v>1</v>
      </c>
      <c r="I1128" s="468">
        <v>4</v>
      </c>
      <c r="J1128" s="468">
        <v>1</v>
      </c>
      <c r="K1128" s="468">
        <v>5</v>
      </c>
      <c r="L1128" s="468">
        <v>8</v>
      </c>
      <c r="M1128" s="468">
        <v>3</v>
      </c>
      <c r="N1128" s="468">
        <v>4</v>
      </c>
      <c r="O1128" s="469">
        <v>2</v>
      </c>
      <c r="P1128" s="460"/>
    </row>
    <row r="1129" spans="1:16" s="453" customFormat="1" x14ac:dyDescent="0.2">
      <c r="A1129" s="465"/>
      <c r="B1129" s="466" t="s">
        <v>158</v>
      </c>
      <c r="C1129" s="467">
        <v>49</v>
      </c>
      <c r="D1129" s="468">
        <v>1</v>
      </c>
      <c r="E1129" s="468">
        <v>2</v>
      </c>
      <c r="F1129" s="468">
        <v>0</v>
      </c>
      <c r="G1129" s="468">
        <v>3</v>
      </c>
      <c r="H1129" s="468">
        <v>3</v>
      </c>
      <c r="I1129" s="468">
        <v>3</v>
      </c>
      <c r="J1129" s="468">
        <v>8</v>
      </c>
      <c r="K1129" s="468">
        <v>13</v>
      </c>
      <c r="L1129" s="468">
        <v>8</v>
      </c>
      <c r="M1129" s="468">
        <v>4</v>
      </c>
      <c r="N1129" s="468">
        <v>1</v>
      </c>
      <c r="O1129" s="469">
        <v>3</v>
      </c>
      <c r="P1129" s="460"/>
    </row>
    <row r="1130" spans="1:16" s="453" customFormat="1" x14ac:dyDescent="0.2">
      <c r="A1130" s="658" t="s">
        <v>800</v>
      </c>
      <c r="B1130" s="461" t="s">
        <v>10</v>
      </c>
      <c r="C1130" s="462">
        <v>5</v>
      </c>
      <c r="D1130" s="463">
        <v>1</v>
      </c>
      <c r="E1130" s="463">
        <v>0</v>
      </c>
      <c r="F1130" s="463">
        <v>0</v>
      </c>
      <c r="G1130" s="463">
        <v>1</v>
      </c>
      <c r="H1130" s="463">
        <v>0</v>
      </c>
      <c r="I1130" s="463">
        <v>0</v>
      </c>
      <c r="J1130" s="463">
        <v>1</v>
      </c>
      <c r="K1130" s="463">
        <v>1</v>
      </c>
      <c r="L1130" s="463">
        <v>0</v>
      </c>
      <c r="M1130" s="463">
        <v>1</v>
      </c>
      <c r="N1130" s="463">
        <v>0</v>
      </c>
      <c r="O1130" s="464">
        <v>0</v>
      </c>
      <c r="P1130" s="460"/>
    </row>
    <row r="1131" spans="1:16" s="453" customFormat="1" x14ac:dyDescent="0.2">
      <c r="A1131" s="465"/>
      <c r="B1131" s="466" t="s">
        <v>219</v>
      </c>
      <c r="C1131" s="467">
        <v>5</v>
      </c>
      <c r="D1131" s="468">
        <v>1</v>
      </c>
      <c r="E1131" s="468">
        <v>0</v>
      </c>
      <c r="F1131" s="468">
        <v>0</v>
      </c>
      <c r="G1131" s="468">
        <v>1</v>
      </c>
      <c r="H1131" s="468">
        <v>0</v>
      </c>
      <c r="I1131" s="468">
        <v>0</v>
      </c>
      <c r="J1131" s="468">
        <v>1</v>
      </c>
      <c r="K1131" s="468">
        <v>1</v>
      </c>
      <c r="L1131" s="468">
        <v>0</v>
      </c>
      <c r="M1131" s="468">
        <v>1</v>
      </c>
      <c r="N1131" s="468">
        <v>0</v>
      </c>
      <c r="O1131" s="469">
        <v>0</v>
      </c>
      <c r="P1131" s="460"/>
    </row>
    <row r="1132" spans="1:16" s="453" customFormat="1" x14ac:dyDescent="0.2">
      <c r="A1132" s="658" t="s">
        <v>304</v>
      </c>
      <c r="B1132" s="461" t="s">
        <v>10</v>
      </c>
      <c r="C1132" s="462">
        <v>3</v>
      </c>
      <c r="D1132" s="463">
        <v>0</v>
      </c>
      <c r="E1132" s="463">
        <v>0</v>
      </c>
      <c r="F1132" s="463">
        <v>1</v>
      </c>
      <c r="G1132" s="463">
        <v>0</v>
      </c>
      <c r="H1132" s="463">
        <v>0</v>
      </c>
      <c r="I1132" s="463">
        <v>0</v>
      </c>
      <c r="J1132" s="463">
        <v>0</v>
      </c>
      <c r="K1132" s="463">
        <v>0</v>
      </c>
      <c r="L1132" s="463">
        <v>1</v>
      </c>
      <c r="M1132" s="463">
        <v>1</v>
      </c>
      <c r="N1132" s="463">
        <v>0</v>
      </c>
      <c r="O1132" s="464">
        <v>0</v>
      </c>
      <c r="P1132" s="460"/>
    </row>
    <row r="1133" spans="1:16" s="453" customFormat="1" x14ac:dyDescent="0.2">
      <c r="A1133" s="465"/>
      <c r="B1133" s="466" t="s">
        <v>2027</v>
      </c>
      <c r="C1133" s="467">
        <v>2</v>
      </c>
      <c r="D1133" s="468">
        <v>0</v>
      </c>
      <c r="E1133" s="468">
        <v>0</v>
      </c>
      <c r="F1133" s="468">
        <v>1</v>
      </c>
      <c r="G1133" s="468">
        <v>0</v>
      </c>
      <c r="H1133" s="468">
        <v>0</v>
      </c>
      <c r="I1133" s="468">
        <v>0</v>
      </c>
      <c r="J1133" s="468">
        <v>0</v>
      </c>
      <c r="K1133" s="468">
        <v>0</v>
      </c>
      <c r="L1133" s="468">
        <v>1</v>
      </c>
      <c r="M1133" s="468">
        <v>0</v>
      </c>
      <c r="N1133" s="468">
        <v>0</v>
      </c>
      <c r="O1133" s="469">
        <v>0</v>
      </c>
      <c r="P1133" s="460"/>
    </row>
    <row r="1134" spans="1:16" s="453" customFormat="1" x14ac:dyDescent="0.2">
      <c r="A1134" s="465"/>
      <c r="B1134" s="466" t="s">
        <v>158</v>
      </c>
      <c r="C1134" s="467">
        <v>1</v>
      </c>
      <c r="D1134" s="468">
        <v>0</v>
      </c>
      <c r="E1134" s="468">
        <v>0</v>
      </c>
      <c r="F1134" s="468">
        <v>0</v>
      </c>
      <c r="G1134" s="468">
        <v>0</v>
      </c>
      <c r="H1134" s="468">
        <v>0</v>
      </c>
      <c r="I1134" s="468">
        <v>0</v>
      </c>
      <c r="J1134" s="468">
        <v>0</v>
      </c>
      <c r="K1134" s="468">
        <v>0</v>
      </c>
      <c r="L1134" s="468">
        <v>0</v>
      </c>
      <c r="M1134" s="468">
        <v>1</v>
      </c>
      <c r="N1134" s="468">
        <v>0</v>
      </c>
      <c r="O1134" s="469">
        <v>0</v>
      </c>
      <c r="P1134" s="460"/>
    </row>
    <row r="1135" spans="1:16" s="453" customFormat="1" x14ac:dyDescent="0.2">
      <c r="A1135" s="658" t="s">
        <v>801</v>
      </c>
      <c r="B1135" s="461" t="s">
        <v>10</v>
      </c>
      <c r="C1135" s="462">
        <v>3</v>
      </c>
      <c r="D1135" s="463">
        <v>0</v>
      </c>
      <c r="E1135" s="463">
        <v>0</v>
      </c>
      <c r="F1135" s="463">
        <v>0</v>
      </c>
      <c r="G1135" s="463">
        <v>0</v>
      </c>
      <c r="H1135" s="463">
        <v>0</v>
      </c>
      <c r="I1135" s="463">
        <v>0</v>
      </c>
      <c r="J1135" s="463">
        <v>0</v>
      </c>
      <c r="K1135" s="463">
        <v>2</v>
      </c>
      <c r="L1135" s="463">
        <v>0</v>
      </c>
      <c r="M1135" s="463">
        <v>1</v>
      </c>
      <c r="N1135" s="463">
        <v>0</v>
      </c>
      <c r="O1135" s="464">
        <v>0</v>
      </c>
      <c r="P1135" s="460"/>
    </row>
    <row r="1136" spans="1:16" s="453" customFormat="1" x14ac:dyDescent="0.2">
      <c r="A1136" s="465"/>
      <c r="B1136" s="466" t="s">
        <v>2029</v>
      </c>
      <c r="C1136" s="467">
        <v>2</v>
      </c>
      <c r="D1136" s="468">
        <v>0</v>
      </c>
      <c r="E1136" s="468">
        <v>0</v>
      </c>
      <c r="F1136" s="468">
        <v>0</v>
      </c>
      <c r="G1136" s="468">
        <v>0</v>
      </c>
      <c r="H1136" s="468">
        <v>0</v>
      </c>
      <c r="I1136" s="468">
        <v>0</v>
      </c>
      <c r="J1136" s="468">
        <v>0</v>
      </c>
      <c r="K1136" s="468">
        <v>1</v>
      </c>
      <c r="L1136" s="468">
        <v>0</v>
      </c>
      <c r="M1136" s="468">
        <v>1</v>
      </c>
      <c r="N1136" s="468">
        <v>0</v>
      </c>
      <c r="O1136" s="469">
        <v>0</v>
      </c>
      <c r="P1136" s="460"/>
    </row>
    <row r="1137" spans="1:16" s="453" customFormat="1" x14ac:dyDescent="0.2">
      <c r="A1137" s="465"/>
      <c r="B1137" s="466" t="s">
        <v>158</v>
      </c>
      <c r="C1137" s="467">
        <v>1</v>
      </c>
      <c r="D1137" s="468">
        <v>0</v>
      </c>
      <c r="E1137" s="468">
        <v>0</v>
      </c>
      <c r="F1137" s="468">
        <v>0</v>
      </c>
      <c r="G1137" s="468">
        <v>0</v>
      </c>
      <c r="H1137" s="468">
        <v>0</v>
      </c>
      <c r="I1137" s="468">
        <v>0</v>
      </c>
      <c r="J1137" s="468">
        <v>0</v>
      </c>
      <c r="K1137" s="468">
        <v>1</v>
      </c>
      <c r="L1137" s="468">
        <v>0</v>
      </c>
      <c r="M1137" s="468">
        <v>0</v>
      </c>
      <c r="N1137" s="468">
        <v>0</v>
      </c>
      <c r="O1137" s="469">
        <v>0</v>
      </c>
      <c r="P1137" s="460"/>
    </row>
    <row r="1138" spans="1:16" s="453" customFormat="1" x14ac:dyDescent="0.2">
      <c r="A1138" s="658" t="s">
        <v>94</v>
      </c>
      <c r="B1138" s="461" t="s">
        <v>10</v>
      </c>
      <c r="C1138" s="462">
        <v>17</v>
      </c>
      <c r="D1138" s="463">
        <v>0</v>
      </c>
      <c r="E1138" s="463">
        <v>0</v>
      </c>
      <c r="F1138" s="463">
        <v>0</v>
      </c>
      <c r="G1138" s="463">
        <v>2</v>
      </c>
      <c r="H1138" s="463">
        <v>3</v>
      </c>
      <c r="I1138" s="463">
        <v>4</v>
      </c>
      <c r="J1138" s="463">
        <v>5</v>
      </c>
      <c r="K1138" s="463">
        <v>1</v>
      </c>
      <c r="L1138" s="463">
        <v>1</v>
      </c>
      <c r="M1138" s="463">
        <v>1</v>
      </c>
      <c r="N1138" s="463">
        <v>0</v>
      </c>
      <c r="O1138" s="464">
        <v>0</v>
      </c>
      <c r="P1138" s="460"/>
    </row>
    <row r="1139" spans="1:16" s="453" customFormat="1" x14ac:dyDescent="0.2">
      <c r="A1139" s="465"/>
      <c r="B1139" s="466" t="s">
        <v>2031</v>
      </c>
      <c r="C1139" s="467">
        <v>1</v>
      </c>
      <c r="D1139" s="468">
        <v>0</v>
      </c>
      <c r="E1139" s="468">
        <v>0</v>
      </c>
      <c r="F1139" s="468">
        <v>0</v>
      </c>
      <c r="G1139" s="468">
        <v>1</v>
      </c>
      <c r="H1139" s="468">
        <v>0</v>
      </c>
      <c r="I1139" s="468">
        <v>0</v>
      </c>
      <c r="J1139" s="468">
        <v>0</v>
      </c>
      <c r="K1139" s="468">
        <v>0</v>
      </c>
      <c r="L1139" s="468">
        <v>0</v>
      </c>
      <c r="M1139" s="468">
        <v>0</v>
      </c>
      <c r="N1139" s="468">
        <v>0</v>
      </c>
      <c r="O1139" s="469">
        <v>0</v>
      </c>
      <c r="P1139" s="460"/>
    </row>
    <row r="1140" spans="1:16" s="453" customFormat="1" x14ac:dyDescent="0.2">
      <c r="A1140" s="465"/>
      <c r="B1140" s="466" t="s">
        <v>3264</v>
      </c>
      <c r="C1140" s="467">
        <v>1</v>
      </c>
      <c r="D1140" s="468">
        <v>0</v>
      </c>
      <c r="E1140" s="468">
        <v>0</v>
      </c>
      <c r="F1140" s="468">
        <v>0</v>
      </c>
      <c r="G1140" s="468">
        <v>0</v>
      </c>
      <c r="H1140" s="468">
        <v>1</v>
      </c>
      <c r="I1140" s="468">
        <v>0</v>
      </c>
      <c r="J1140" s="468">
        <v>0</v>
      </c>
      <c r="K1140" s="468">
        <v>0</v>
      </c>
      <c r="L1140" s="468">
        <v>0</v>
      </c>
      <c r="M1140" s="468">
        <v>0</v>
      </c>
      <c r="N1140" s="468">
        <v>0</v>
      </c>
      <c r="O1140" s="469">
        <v>0</v>
      </c>
      <c r="P1140" s="460"/>
    </row>
    <row r="1141" spans="1:16" s="453" customFormat="1" x14ac:dyDescent="0.2">
      <c r="A1141" s="465"/>
      <c r="B1141" s="466" t="s">
        <v>3266</v>
      </c>
      <c r="C1141" s="467">
        <v>1</v>
      </c>
      <c r="D1141" s="468">
        <v>0</v>
      </c>
      <c r="E1141" s="468">
        <v>0</v>
      </c>
      <c r="F1141" s="468">
        <v>0</v>
      </c>
      <c r="G1141" s="468">
        <v>1</v>
      </c>
      <c r="H1141" s="468">
        <v>0</v>
      </c>
      <c r="I1141" s="468">
        <v>0</v>
      </c>
      <c r="J1141" s="468">
        <v>0</v>
      </c>
      <c r="K1141" s="468">
        <v>0</v>
      </c>
      <c r="L1141" s="468">
        <v>0</v>
      </c>
      <c r="M1141" s="468">
        <v>0</v>
      </c>
      <c r="N1141" s="468">
        <v>0</v>
      </c>
      <c r="O1141" s="469">
        <v>0</v>
      </c>
      <c r="P1141" s="460"/>
    </row>
    <row r="1142" spans="1:16" s="453" customFormat="1" x14ac:dyDescent="0.2">
      <c r="A1142" s="465"/>
      <c r="B1142" s="466" t="s">
        <v>2034</v>
      </c>
      <c r="C1142" s="467">
        <v>5</v>
      </c>
      <c r="D1142" s="468">
        <v>0</v>
      </c>
      <c r="E1142" s="468">
        <v>0</v>
      </c>
      <c r="F1142" s="468">
        <v>0</v>
      </c>
      <c r="G1142" s="468">
        <v>0</v>
      </c>
      <c r="H1142" s="468">
        <v>0</v>
      </c>
      <c r="I1142" s="468">
        <v>1</v>
      </c>
      <c r="J1142" s="468">
        <v>1</v>
      </c>
      <c r="K1142" s="468">
        <v>1</v>
      </c>
      <c r="L1142" s="468">
        <v>1</v>
      </c>
      <c r="M1142" s="468">
        <v>1</v>
      </c>
      <c r="N1142" s="468">
        <v>0</v>
      </c>
      <c r="O1142" s="469">
        <v>0</v>
      </c>
      <c r="P1142" s="460"/>
    </row>
    <row r="1143" spans="1:16" s="453" customFormat="1" x14ac:dyDescent="0.2">
      <c r="A1143" s="465"/>
      <c r="B1143" s="466" t="s">
        <v>3267</v>
      </c>
      <c r="C1143" s="467">
        <v>1</v>
      </c>
      <c r="D1143" s="468">
        <v>0</v>
      </c>
      <c r="E1143" s="468">
        <v>0</v>
      </c>
      <c r="F1143" s="468">
        <v>0</v>
      </c>
      <c r="G1143" s="468">
        <v>0</v>
      </c>
      <c r="H1143" s="468">
        <v>0</v>
      </c>
      <c r="I1143" s="468">
        <v>1</v>
      </c>
      <c r="J1143" s="468">
        <v>0</v>
      </c>
      <c r="K1143" s="468">
        <v>0</v>
      </c>
      <c r="L1143" s="468">
        <v>0</v>
      </c>
      <c r="M1143" s="468">
        <v>0</v>
      </c>
      <c r="N1143" s="468">
        <v>0</v>
      </c>
      <c r="O1143" s="469">
        <v>0</v>
      </c>
      <c r="P1143" s="460"/>
    </row>
    <row r="1144" spans="1:16" s="453" customFormat="1" x14ac:dyDescent="0.2">
      <c r="A1144" s="465"/>
      <c r="B1144" s="466" t="s">
        <v>3268</v>
      </c>
      <c r="C1144" s="467">
        <v>1</v>
      </c>
      <c r="D1144" s="468">
        <v>0</v>
      </c>
      <c r="E1144" s="468">
        <v>0</v>
      </c>
      <c r="F1144" s="468">
        <v>0</v>
      </c>
      <c r="G1144" s="468">
        <v>0</v>
      </c>
      <c r="H1144" s="468">
        <v>0</v>
      </c>
      <c r="I1144" s="468">
        <v>0</v>
      </c>
      <c r="J1144" s="468">
        <v>1</v>
      </c>
      <c r="K1144" s="468">
        <v>0</v>
      </c>
      <c r="L1144" s="468">
        <v>0</v>
      </c>
      <c r="M1144" s="468">
        <v>0</v>
      </c>
      <c r="N1144" s="468">
        <v>0</v>
      </c>
      <c r="O1144" s="469">
        <v>0</v>
      </c>
      <c r="P1144" s="460"/>
    </row>
    <row r="1145" spans="1:16" s="453" customFormat="1" x14ac:dyDescent="0.2">
      <c r="A1145" s="465"/>
      <c r="B1145" s="466" t="s">
        <v>3269</v>
      </c>
      <c r="C1145" s="467">
        <v>1</v>
      </c>
      <c r="D1145" s="468">
        <v>0</v>
      </c>
      <c r="E1145" s="468">
        <v>0</v>
      </c>
      <c r="F1145" s="468">
        <v>0</v>
      </c>
      <c r="G1145" s="468">
        <v>0</v>
      </c>
      <c r="H1145" s="468">
        <v>0</v>
      </c>
      <c r="I1145" s="468">
        <v>0</v>
      </c>
      <c r="J1145" s="468">
        <v>1</v>
      </c>
      <c r="K1145" s="468">
        <v>0</v>
      </c>
      <c r="L1145" s="468">
        <v>0</v>
      </c>
      <c r="M1145" s="468">
        <v>0</v>
      </c>
      <c r="N1145" s="468">
        <v>0</v>
      </c>
      <c r="O1145" s="469">
        <v>0</v>
      </c>
      <c r="P1145" s="460"/>
    </row>
    <row r="1146" spans="1:16" s="453" customFormat="1" x14ac:dyDescent="0.2">
      <c r="A1146" s="465"/>
      <c r="B1146" s="466" t="s">
        <v>158</v>
      </c>
      <c r="C1146" s="467">
        <v>6</v>
      </c>
      <c r="D1146" s="468">
        <v>0</v>
      </c>
      <c r="E1146" s="468">
        <v>0</v>
      </c>
      <c r="F1146" s="468">
        <v>0</v>
      </c>
      <c r="G1146" s="468">
        <v>0</v>
      </c>
      <c r="H1146" s="468">
        <v>2</v>
      </c>
      <c r="I1146" s="468">
        <v>2</v>
      </c>
      <c r="J1146" s="468">
        <v>2</v>
      </c>
      <c r="K1146" s="468">
        <v>0</v>
      </c>
      <c r="L1146" s="468">
        <v>0</v>
      </c>
      <c r="M1146" s="468">
        <v>0</v>
      </c>
      <c r="N1146" s="468">
        <v>0</v>
      </c>
      <c r="O1146" s="469">
        <v>0</v>
      </c>
      <c r="P1146" s="460"/>
    </row>
    <row r="1147" spans="1:16" s="453" customFormat="1" x14ac:dyDescent="0.2">
      <c r="A1147" s="658" t="s">
        <v>803</v>
      </c>
      <c r="B1147" s="461" t="s">
        <v>10</v>
      </c>
      <c r="C1147" s="462">
        <v>3700</v>
      </c>
      <c r="D1147" s="463">
        <v>114</v>
      </c>
      <c r="E1147" s="463">
        <v>96</v>
      </c>
      <c r="F1147" s="463">
        <v>85</v>
      </c>
      <c r="G1147" s="463">
        <v>263</v>
      </c>
      <c r="H1147" s="463">
        <v>234</v>
      </c>
      <c r="I1147" s="463">
        <v>345</v>
      </c>
      <c r="J1147" s="463">
        <v>412</v>
      </c>
      <c r="K1147" s="463">
        <v>401</v>
      </c>
      <c r="L1147" s="463">
        <v>692</v>
      </c>
      <c r="M1147" s="463">
        <v>550</v>
      </c>
      <c r="N1147" s="463">
        <v>322</v>
      </c>
      <c r="O1147" s="464">
        <v>186</v>
      </c>
      <c r="P1147" s="460"/>
    </row>
    <row r="1148" spans="1:16" s="453" customFormat="1" x14ac:dyDescent="0.2">
      <c r="A1148" s="465"/>
      <c r="B1148" s="466" t="s">
        <v>2037</v>
      </c>
      <c r="C1148" s="467">
        <v>2</v>
      </c>
      <c r="D1148" s="468">
        <v>0</v>
      </c>
      <c r="E1148" s="468">
        <v>0</v>
      </c>
      <c r="F1148" s="468">
        <v>0</v>
      </c>
      <c r="G1148" s="468">
        <v>0</v>
      </c>
      <c r="H1148" s="468">
        <v>0</v>
      </c>
      <c r="I1148" s="468">
        <v>0</v>
      </c>
      <c r="J1148" s="468">
        <v>0</v>
      </c>
      <c r="K1148" s="468">
        <v>0</v>
      </c>
      <c r="L1148" s="468">
        <v>2</v>
      </c>
      <c r="M1148" s="468">
        <v>0</v>
      </c>
      <c r="N1148" s="468">
        <v>0</v>
      </c>
      <c r="O1148" s="469">
        <v>0</v>
      </c>
      <c r="P1148" s="460"/>
    </row>
    <row r="1149" spans="1:16" s="453" customFormat="1" x14ac:dyDescent="0.2">
      <c r="A1149" s="465"/>
      <c r="B1149" s="466" t="s">
        <v>2038</v>
      </c>
      <c r="C1149" s="467">
        <v>11</v>
      </c>
      <c r="D1149" s="468">
        <v>0</v>
      </c>
      <c r="E1149" s="468">
        <v>0</v>
      </c>
      <c r="F1149" s="468">
        <v>0</v>
      </c>
      <c r="G1149" s="468">
        <v>1</v>
      </c>
      <c r="H1149" s="468">
        <v>0</v>
      </c>
      <c r="I1149" s="468">
        <v>3</v>
      </c>
      <c r="J1149" s="468">
        <v>2</v>
      </c>
      <c r="K1149" s="468">
        <v>2</v>
      </c>
      <c r="L1149" s="468">
        <v>2</v>
      </c>
      <c r="M1149" s="468">
        <v>1</v>
      </c>
      <c r="N1149" s="468">
        <v>0</v>
      </c>
      <c r="O1149" s="469">
        <v>0</v>
      </c>
      <c r="P1149" s="460"/>
    </row>
    <row r="1150" spans="1:16" s="453" customFormat="1" x14ac:dyDescent="0.2">
      <c r="A1150" s="465"/>
      <c r="B1150" s="466" t="s">
        <v>2039</v>
      </c>
      <c r="C1150" s="467">
        <v>47</v>
      </c>
      <c r="D1150" s="468">
        <v>2</v>
      </c>
      <c r="E1150" s="468">
        <v>0</v>
      </c>
      <c r="F1150" s="468">
        <v>1</v>
      </c>
      <c r="G1150" s="468">
        <v>3</v>
      </c>
      <c r="H1150" s="468">
        <v>4</v>
      </c>
      <c r="I1150" s="468">
        <v>3</v>
      </c>
      <c r="J1150" s="468">
        <v>6</v>
      </c>
      <c r="K1150" s="468">
        <v>7</v>
      </c>
      <c r="L1150" s="468">
        <v>10</v>
      </c>
      <c r="M1150" s="468">
        <v>7</v>
      </c>
      <c r="N1150" s="468">
        <v>2</v>
      </c>
      <c r="O1150" s="469">
        <v>2</v>
      </c>
      <c r="P1150" s="460"/>
    </row>
    <row r="1151" spans="1:16" s="453" customFormat="1" x14ac:dyDescent="0.2">
      <c r="A1151" s="465"/>
      <c r="B1151" s="466" t="s">
        <v>2040</v>
      </c>
      <c r="C1151" s="467">
        <v>3601</v>
      </c>
      <c r="D1151" s="468">
        <v>109</v>
      </c>
      <c r="E1151" s="468">
        <v>95</v>
      </c>
      <c r="F1151" s="468">
        <v>84</v>
      </c>
      <c r="G1151" s="468">
        <v>257</v>
      </c>
      <c r="H1151" s="468">
        <v>228</v>
      </c>
      <c r="I1151" s="468">
        <v>334</v>
      </c>
      <c r="J1151" s="468">
        <v>396</v>
      </c>
      <c r="K1151" s="468">
        <v>387</v>
      </c>
      <c r="L1151" s="468">
        <v>671</v>
      </c>
      <c r="M1151" s="468">
        <v>539</v>
      </c>
      <c r="N1151" s="468">
        <v>317</v>
      </c>
      <c r="O1151" s="469">
        <v>184</v>
      </c>
      <c r="P1151" s="460"/>
    </row>
    <row r="1152" spans="1:16" s="453" customFormat="1" x14ac:dyDescent="0.2">
      <c r="A1152" s="465"/>
      <c r="B1152" s="466" t="s">
        <v>2041</v>
      </c>
      <c r="C1152" s="467">
        <v>1</v>
      </c>
      <c r="D1152" s="468">
        <v>0</v>
      </c>
      <c r="E1152" s="468">
        <v>0</v>
      </c>
      <c r="F1152" s="468">
        <v>0</v>
      </c>
      <c r="G1152" s="468">
        <v>0</v>
      </c>
      <c r="H1152" s="468">
        <v>0</v>
      </c>
      <c r="I1152" s="468">
        <v>0</v>
      </c>
      <c r="J1152" s="468">
        <v>1</v>
      </c>
      <c r="K1152" s="468">
        <v>0</v>
      </c>
      <c r="L1152" s="468">
        <v>0</v>
      </c>
      <c r="M1152" s="468">
        <v>0</v>
      </c>
      <c r="N1152" s="468">
        <v>0</v>
      </c>
      <c r="O1152" s="469">
        <v>0</v>
      </c>
      <c r="P1152" s="460"/>
    </row>
    <row r="1153" spans="1:16" s="453" customFormat="1" x14ac:dyDescent="0.2">
      <c r="A1153" s="465"/>
      <c r="B1153" s="466" t="s">
        <v>2042</v>
      </c>
      <c r="C1153" s="467">
        <v>2</v>
      </c>
      <c r="D1153" s="468">
        <v>0</v>
      </c>
      <c r="E1153" s="468">
        <v>0</v>
      </c>
      <c r="F1153" s="468">
        <v>0</v>
      </c>
      <c r="G1153" s="468">
        <v>0</v>
      </c>
      <c r="H1153" s="468">
        <v>0</v>
      </c>
      <c r="I1153" s="468">
        <v>1</v>
      </c>
      <c r="J1153" s="468">
        <v>1</v>
      </c>
      <c r="K1153" s="468">
        <v>0</v>
      </c>
      <c r="L1153" s="468">
        <v>0</v>
      </c>
      <c r="M1153" s="468">
        <v>0</v>
      </c>
      <c r="N1153" s="468">
        <v>0</v>
      </c>
      <c r="O1153" s="469">
        <v>0</v>
      </c>
      <c r="P1153" s="460"/>
    </row>
    <row r="1154" spans="1:16" s="453" customFormat="1" x14ac:dyDescent="0.2">
      <c r="A1154" s="465"/>
      <c r="B1154" s="466" t="s">
        <v>2043</v>
      </c>
      <c r="C1154" s="467">
        <v>1</v>
      </c>
      <c r="D1154" s="468">
        <v>0</v>
      </c>
      <c r="E1154" s="468">
        <v>0</v>
      </c>
      <c r="F1154" s="468">
        <v>0</v>
      </c>
      <c r="G1154" s="468">
        <v>0</v>
      </c>
      <c r="H1154" s="468">
        <v>0</v>
      </c>
      <c r="I1154" s="468">
        <v>0</v>
      </c>
      <c r="J1154" s="468">
        <v>0</v>
      </c>
      <c r="K1154" s="468">
        <v>0</v>
      </c>
      <c r="L1154" s="468">
        <v>1</v>
      </c>
      <c r="M1154" s="468">
        <v>0</v>
      </c>
      <c r="N1154" s="468">
        <v>0</v>
      </c>
      <c r="O1154" s="469">
        <v>0</v>
      </c>
      <c r="P1154" s="460"/>
    </row>
    <row r="1155" spans="1:16" s="453" customFormat="1" x14ac:dyDescent="0.2">
      <c r="A1155" s="465"/>
      <c r="B1155" s="466" t="s">
        <v>2044</v>
      </c>
      <c r="C1155" s="467">
        <v>2</v>
      </c>
      <c r="D1155" s="468">
        <v>0</v>
      </c>
      <c r="E1155" s="468">
        <v>0</v>
      </c>
      <c r="F1155" s="468">
        <v>0</v>
      </c>
      <c r="G1155" s="468">
        <v>0</v>
      </c>
      <c r="H1155" s="468">
        <v>0</v>
      </c>
      <c r="I1155" s="468">
        <v>0</v>
      </c>
      <c r="J1155" s="468">
        <v>0</v>
      </c>
      <c r="K1155" s="468">
        <v>0</v>
      </c>
      <c r="L1155" s="468">
        <v>1</v>
      </c>
      <c r="M1155" s="468">
        <v>0</v>
      </c>
      <c r="N1155" s="468">
        <v>1</v>
      </c>
      <c r="O1155" s="469">
        <v>0</v>
      </c>
      <c r="P1155" s="460"/>
    </row>
    <row r="1156" spans="1:16" s="453" customFormat="1" x14ac:dyDescent="0.2">
      <c r="A1156" s="465"/>
      <c r="B1156" s="466" t="s">
        <v>2045</v>
      </c>
      <c r="C1156" s="467">
        <v>3</v>
      </c>
      <c r="D1156" s="468">
        <v>1</v>
      </c>
      <c r="E1156" s="468">
        <v>0</v>
      </c>
      <c r="F1156" s="468">
        <v>0</v>
      </c>
      <c r="G1156" s="468">
        <v>0</v>
      </c>
      <c r="H1156" s="468">
        <v>0</v>
      </c>
      <c r="I1156" s="468">
        <v>0</v>
      </c>
      <c r="J1156" s="468">
        <v>2</v>
      </c>
      <c r="K1156" s="468">
        <v>0</v>
      </c>
      <c r="L1156" s="468">
        <v>0</v>
      </c>
      <c r="M1156" s="468">
        <v>0</v>
      </c>
      <c r="N1156" s="468">
        <v>0</v>
      </c>
      <c r="O1156" s="469">
        <v>0</v>
      </c>
      <c r="P1156" s="460"/>
    </row>
    <row r="1157" spans="1:16" s="453" customFormat="1" x14ac:dyDescent="0.2">
      <c r="A1157" s="465"/>
      <c r="B1157" s="466" t="s">
        <v>2046</v>
      </c>
      <c r="C1157" s="467">
        <v>2</v>
      </c>
      <c r="D1157" s="468">
        <v>0</v>
      </c>
      <c r="E1157" s="468">
        <v>0</v>
      </c>
      <c r="F1157" s="468">
        <v>0</v>
      </c>
      <c r="G1157" s="468">
        <v>0</v>
      </c>
      <c r="H1157" s="468">
        <v>1</v>
      </c>
      <c r="I1157" s="468">
        <v>0</v>
      </c>
      <c r="J1157" s="468">
        <v>0</v>
      </c>
      <c r="K1157" s="468">
        <v>0</v>
      </c>
      <c r="L1157" s="468">
        <v>0</v>
      </c>
      <c r="M1157" s="468">
        <v>1</v>
      </c>
      <c r="N1157" s="468">
        <v>0</v>
      </c>
      <c r="O1157" s="469">
        <v>0</v>
      </c>
      <c r="P1157" s="460"/>
    </row>
    <row r="1158" spans="1:16" s="453" customFormat="1" x14ac:dyDescent="0.2">
      <c r="A1158" s="465"/>
      <c r="B1158" s="466" t="s">
        <v>2049</v>
      </c>
      <c r="C1158" s="467">
        <v>2</v>
      </c>
      <c r="D1158" s="468">
        <v>0</v>
      </c>
      <c r="E1158" s="468">
        <v>0</v>
      </c>
      <c r="F1158" s="468">
        <v>0</v>
      </c>
      <c r="G1158" s="468">
        <v>0</v>
      </c>
      <c r="H1158" s="468">
        <v>0</v>
      </c>
      <c r="I1158" s="468">
        <v>0</v>
      </c>
      <c r="J1158" s="468">
        <v>0</v>
      </c>
      <c r="K1158" s="468">
        <v>0</v>
      </c>
      <c r="L1158" s="468">
        <v>1</v>
      </c>
      <c r="M1158" s="468">
        <v>0</v>
      </c>
      <c r="N1158" s="468">
        <v>1</v>
      </c>
      <c r="O1158" s="469">
        <v>0</v>
      </c>
      <c r="P1158" s="460"/>
    </row>
    <row r="1159" spans="1:16" s="453" customFormat="1" x14ac:dyDescent="0.2">
      <c r="A1159" s="465"/>
      <c r="B1159" s="466" t="s">
        <v>2051</v>
      </c>
      <c r="C1159" s="467">
        <v>2</v>
      </c>
      <c r="D1159" s="468">
        <v>0</v>
      </c>
      <c r="E1159" s="468">
        <v>0</v>
      </c>
      <c r="F1159" s="468">
        <v>0</v>
      </c>
      <c r="G1159" s="468">
        <v>0</v>
      </c>
      <c r="H1159" s="468">
        <v>0</v>
      </c>
      <c r="I1159" s="468">
        <v>1</v>
      </c>
      <c r="J1159" s="468">
        <v>0</v>
      </c>
      <c r="K1159" s="468">
        <v>0</v>
      </c>
      <c r="L1159" s="468">
        <v>1</v>
      </c>
      <c r="M1159" s="468">
        <v>0</v>
      </c>
      <c r="N1159" s="468">
        <v>0</v>
      </c>
      <c r="O1159" s="469">
        <v>0</v>
      </c>
      <c r="P1159" s="460"/>
    </row>
    <row r="1160" spans="1:16" s="453" customFormat="1" x14ac:dyDescent="0.2">
      <c r="A1160" s="465"/>
      <c r="B1160" s="466" t="s">
        <v>2053</v>
      </c>
      <c r="C1160" s="467">
        <v>2</v>
      </c>
      <c r="D1160" s="468">
        <v>0</v>
      </c>
      <c r="E1160" s="468">
        <v>0</v>
      </c>
      <c r="F1160" s="468">
        <v>0</v>
      </c>
      <c r="G1160" s="468">
        <v>0</v>
      </c>
      <c r="H1160" s="468">
        <v>0</v>
      </c>
      <c r="I1160" s="468">
        <v>1</v>
      </c>
      <c r="J1160" s="468">
        <v>1</v>
      </c>
      <c r="K1160" s="468">
        <v>0</v>
      </c>
      <c r="L1160" s="468">
        <v>0</v>
      </c>
      <c r="M1160" s="468">
        <v>0</v>
      </c>
      <c r="N1160" s="468">
        <v>0</v>
      </c>
      <c r="O1160" s="469">
        <v>0</v>
      </c>
      <c r="P1160" s="460"/>
    </row>
    <row r="1161" spans="1:16" s="453" customFormat="1" x14ac:dyDescent="0.2">
      <c r="A1161" s="465"/>
      <c r="B1161" s="466" t="s">
        <v>2054</v>
      </c>
      <c r="C1161" s="467">
        <v>1</v>
      </c>
      <c r="D1161" s="468">
        <v>0</v>
      </c>
      <c r="E1161" s="468">
        <v>0</v>
      </c>
      <c r="F1161" s="468">
        <v>0</v>
      </c>
      <c r="G1161" s="468">
        <v>0</v>
      </c>
      <c r="H1161" s="468">
        <v>0</v>
      </c>
      <c r="I1161" s="468">
        <v>0</v>
      </c>
      <c r="J1161" s="468">
        <v>0</v>
      </c>
      <c r="K1161" s="468">
        <v>1</v>
      </c>
      <c r="L1161" s="468">
        <v>0</v>
      </c>
      <c r="M1161" s="468">
        <v>0</v>
      </c>
      <c r="N1161" s="468">
        <v>0</v>
      </c>
      <c r="O1161" s="469">
        <v>0</v>
      </c>
      <c r="P1161" s="460"/>
    </row>
    <row r="1162" spans="1:16" s="453" customFormat="1" x14ac:dyDescent="0.2">
      <c r="A1162" s="465"/>
      <c r="B1162" s="466" t="s">
        <v>158</v>
      </c>
      <c r="C1162" s="467">
        <v>21</v>
      </c>
      <c r="D1162" s="468">
        <v>2</v>
      </c>
      <c r="E1162" s="468">
        <v>1</v>
      </c>
      <c r="F1162" s="468">
        <v>0</v>
      </c>
      <c r="G1162" s="468">
        <v>2</v>
      </c>
      <c r="H1162" s="468">
        <v>1</v>
      </c>
      <c r="I1162" s="468">
        <v>2</v>
      </c>
      <c r="J1162" s="468">
        <v>3</v>
      </c>
      <c r="K1162" s="468">
        <v>4</v>
      </c>
      <c r="L1162" s="468">
        <v>3</v>
      </c>
      <c r="M1162" s="468">
        <v>2</v>
      </c>
      <c r="N1162" s="468">
        <v>1</v>
      </c>
      <c r="O1162" s="469">
        <v>0</v>
      </c>
      <c r="P1162" s="460"/>
    </row>
    <row r="1163" spans="1:16" s="453" customFormat="1" x14ac:dyDescent="0.2">
      <c r="A1163" s="658" t="s">
        <v>95</v>
      </c>
      <c r="B1163" s="461" t="s">
        <v>10</v>
      </c>
      <c r="C1163" s="462">
        <v>281</v>
      </c>
      <c r="D1163" s="463">
        <v>15</v>
      </c>
      <c r="E1163" s="463">
        <v>5</v>
      </c>
      <c r="F1163" s="463">
        <v>22</v>
      </c>
      <c r="G1163" s="463">
        <v>11</v>
      </c>
      <c r="H1163" s="463">
        <v>21</v>
      </c>
      <c r="I1163" s="463">
        <v>23</v>
      </c>
      <c r="J1163" s="463">
        <v>29</v>
      </c>
      <c r="K1163" s="463">
        <v>41</v>
      </c>
      <c r="L1163" s="463">
        <v>49</v>
      </c>
      <c r="M1163" s="463">
        <v>37</v>
      </c>
      <c r="N1163" s="463">
        <v>20</v>
      </c>
      <c r="O1163" s="464">
        <v>8</v>
      </c>
      <c r="P1163" s="460"/>
    </row>
    <row r="1164" spans="1:16" s="453" customFormat="1" x14ac:dyDescent="0.2">
      <c r="A1164" s="465"/>
      <c r="B1164" s="466" t="s">
        <v>2058</v>
      </c>
      <c r="C1164" s="467">
        <v>9</v>
      </c>
      <c r="D1164" s="468">
        <v>1</v>
      </c>
      <c r="E1164" s="468">
        <v>0</v>
      </c>
      <c r="F1164" s="468">
        <v>0</v>
      </c>
      <c r="G1164" s="468">
        <v>0</v>
      </c>
      <c r="H1164" s="468">
        <v>1</v>
      </c>
      <c r="I1164" s="468">
        <v>2</v>
      </c>
      <c r="J1164" s="468">
        <v>0</v>
      </c>
      <c r="K1164" s="468">
        <v>3</v>
      </c>
      <c r="L1164" s="468">
        <v>2</v>
      </c>
      <c r="M1164" s="468">
        <v>0</v>
      </c>
      <c r="N1164" s="468">
        <v>0</v>
      </c>
      <c r="O1164" s="469">
        <v>0</v>
      </c>
      <c r="P1164" s="460"/>
    </row>
    <row r="1165" spans="1:16" s="453" customFormat="1" x14ac:dyDescent="0.2">
      <c r="A1165" s="465"/>
      <c r="B1165" s="466" t="s">
        <v>2059</v>
      </c>
      <c r="C1165" s="467">
        <v>3</v>
      </c>
      <c r="D1165" s="468">
        <v>0</v>
      </c>
      <c r="E1165" s="468">
        <v>0</v>
      </c>
      <c r="F1165" s="468">
        <v>0</v>
      </c>
      <c r="G1165" s="468">
        <v>0</v>
      </c>
      <c r="H1165" s="468">
        <v>0</v>
      </c>
      <c r="I1165" s="468">
        <v>0</v>
      </c>
      <c r="J1165" s="468">
        <v>0</v>
      </c>
      <c r="K1165" s="468">
        <v>1</v>
      </c>
      <c r="L1165" s="468">
        <v>0</v>
      </c>
      <c r="M1165" s="468">
        <v>1</v>
      </c>
      <c r="N1165" s="468">
        <v>1</v>
      </c>
      <c r="O1165" s="469">
        <v>0</v>
      </c>
      <c r="P1165" s="460"/>
    </row>
    <row r="1166" spans="1:16" s="453" customFormat="1" x14ac:dyDescent="0.2">
      <c r="A1166" s="465"/>
      <c r="B1166" s="466" t="s">
        <v>2060</v>
      </c>
      <c r="C1166" s="467">
        <v>1</v>
      </c>
      <c r="D1166" s="468">
        <v>0</v>
      </c>
      <c r="E1166" s="468">
        <v>0</v>
      </c>
      <c r="F1166" s="468">
        <v>0</v>
      </c>
      <c r="G1166" s="468">
        <v>0</v>
      </c>
      <c r="H1166" s="468">
        <v>0</v>
      </c>
      <c r="I1166" s="468">
        <v>0</v>
      </c>
      <c r="J1166" s="468">
        <v>0</v>
      </c>
      <c r="K1166" s="468">
        <v>1</v>
      </c>
      <c r="L1166" s="468">
        <v>0</v>
      </c>
      <c r="M1166" s="468">
        <v>0</v>
      </c>
      <c r="N1166" s="468">
        <v>0</v>
      </c>
      <c r="O1166" s="469">
        <v>0</v>
      </c>
      <c r="P1166" s="460"/>
    </row>
    <row r="1167" spans="1:16" s="453" customFormat="1" x14ac:dyDescent="0.2">
      <c r="A1167" s="465"/>
      <c r="B1167" s="466" t="s">
        <v>186</v>
      </c>
      <c r="C1167" s="467">
        <v>268</v>
      </c>
      <c r="D1167" s="468">
        <v>14</v>
      </c>
      <c r="E1167" s="468">
        <v>5</v>
      </c>
      <c r="F1167" s="468">
        <v>22</v>
      </c>
      <c r="G1167" s="468">
        <v>11</v>
      </c>
      <c r="H1167" s="468">
        <v>20</v>
      </c>
      <c r="I1167" s="468">
        <v>21</v>
      </c>
      <c r="J1167" s="468">
        <v>29</v>
      </c>
      <c r="K1167" s="468">
        <v>36</v>
      </c>
      <c r="L1167" s="468">
        <v>47</v>
      </c>
      <c r="M1167" s="468">
        <v>36</v>
      </c>
      <c r="N1167" s="468">
        <v>19</v>
      </c>
      <c r="O1167" s="469">
        <v>8</v>
      </c>
      <c r="P1167" s="460"/>
    </row>
    <row r="1168" spans="1:16" s="453" customFormat="1" x14ac:dyDescent="0.2">
      <c r="A1168" s="658" t="s">
        <v>96</v>
      </c>
      <c r="B1168" s="461" t="s">
        <v>10</v>
      </c>
      <c r="C1168" s="462">
        <v>1011</v>
      </c>
      <c r="D1168" s="463">
        <v>7</v>
      </c>
      <c r="E1168" s="463">
        <v>12</v>
      </c>
      <c r="F1168" s="463">
        <v>30</v>
      </c>
      <c r="G1168" s="463">
        <v>195</v>
      </c>
      <c r="H1168" s="463">
        <v>234</v>
      </c>
      <c r="I1168" s="463">
        <v>163</v>
      </c>
      <c r="J1168" s="463">
        <v>73</v>
      </c>
      <c r="K1168" s="463">
        <v>57</v>
      </c>
      <c r="L1168" s="463">
        <v>88</v>
      </c>
      <c r="M1168" s="463">
        <v>86</v>
      </c>
      <c r="N1168" s="463">
        <v>50</v>
      </c>
      <c r="O1168" s="464">
        <v>16</v>
      </c>
      <c r="P1168" s="460"/>
    </row>
    <row r="1169" spans="1:16" s="453" customFormat="1" x14ac:dyDescent="0.2">
      <c r="A1169" s="465"/>
      <c r="B1169" s="466" t="s">
        <v>2066</v>
      </c>
      <c r="C1169" s="467">
        <v>1</v>
      </c>
      <c r="D1169" s="468">
        <v>0</v>
      </c>
      <c r="E1169" s="468">
        <v>0</v>
      </c>
      <c r="F1169" s="468">
        <v>0</v>
      </c>
      <c r="G1169" s="468">
        <v>0</v>
      </c>
      <c r="H1169" s="468">
        <v>0</v>
      </c>
      <c r="I1169" s="468">
        <v>0</v>
      </c>
      <c r="J1169" s="468">
        <v>0</v>
      </c>
      <c r="K1169" s="468">
        <v>0</v>
      </c>
      <c r="L1169" s="468">
        <v>0</v>
      </c>
      <c r="M1169" s="468">
        <v>0</v>
      </c>
      <c r="N1169" s="468">
        <v>0</v>
      </c>
      <c r="O1169" s="469">
        <v>1</v>
      </c>
      <c r="P1169" s="460"/>
    </row>
    <row r="1170" spans="1:16" s="453" customFormat="1" x14ac:dyDescent="0.2">
      <c r="A1170" s="465"/>
      <c r="B1170" s="466" t="s">
        <v>2067</v>
      </c>
      <c r="C1170" s="467">
        <v>3</v>
      </c>
      <c r="D1170" s="468">
        <v>0</v>
      </c>
      <c r="E1170" s="468">
        <v>0</v>
      </c>
      <c r="F1170" s="468">
        <v>0</v>
      </c>
      <c r="G1170" s="468">
        <v>0</v>
      </c>
      <c r="H1170" s="468">
        <v>1</v>
      </c>
      <c r="I1170" s="468">
        <v>0</v>
      </c>
      <c r="J1170" s="468">
        <v>0</v>
      </c>
      <c r="K1170" s="468">
        <v>0</v>
      </c>
      <c r="L1170" s="468">
        <v>1</v>
      </c>
      <c r="M1170" s="468">
        <v>0</v>
      </c>
      <c r="N1170" s="468">
        <v>0</v>
      </c>
      <c r="O1170" s="469">
        <v>1</v>
      </c>
      <c r="P1170" s="460"/>
    </row>
    <row r="1171" spans="1:16" s="453" customFormat="1" x14ac:dyDescent="0.2">
      <c r="A1171" s="465"/>
      <c r="B1171" s="466" t="s">
        <v>2068</v>
      </c>
      <c r="C1171" s="467">
        <v>7</v>
      </c>
      <c r="D1171" s="468">
        <v>0</v>
      </c>
      <c r="E1171" s="468">
        <v>0</v>
      </c>
      <c r="F1171" s="468">
        <v>0</v>
      </c>
      <c r="G1171" s="468">
        <v>2</v>
      </c>
      <c r="H1171" s="468">
        <v>2</v>
      </c>
      <c r="I1171" s="468">
        <v>2</v>
      </c>
      <c r="J1171" s="468">
        <v>0</v>
      </c>
      <c r="K1171" s="468">
        <v>1</v>
      </c>
      <c r="L1171" s="468">
        <v>0</v>
      </c>
      <c r="M1171" s="468">
        <v>0</v>
      </c>
      <c r="N1171" s="468">
        <v>0</v>
      </c>
      <c r="O1171" s="469">
        <v>0</v>
      </c>
      <c r="P1171" s="460"/>
    </row>
    <row r="1172" spans="1:16" s="453" customFormat="1" x14ac:dyDescent="0.2">
      <c r="A1172" s="465"/>
      <c r="B1172" s="466" t="s">
        <v>2071</v>
      </c>
      <c r="C1172" s="467">
        <v>1</v>
      </c>
      <c r="D1172" s="468">
        <v>0</v>
      </c>
      <c r="E1172" s="468">
        <v>0</v>
      </c>
      <c r="F1172" s="468">
        <v>0</v>
      </c>
      <c r="G1172" s="468">
        <v>0</v>
      </c>
      <c r="H1172" s="468">
        <v>1</v>
      </c>
      <c r="I1172" s="468">
        <v>0</v>
      </c>
      <c r="J1172" s="468">
        <v>0</v>
      </c>
      <c r="K1172" s="468">
        <v>0</v>
      </c>
      <c r="L1172" s="468">
        <v>0</v>
      </c>
      <c r="M1172" s="468">
        <v>0</v>
      </c>
      <c r="N1172" s="468">
        <v>0</v>
      </c>
      <c r="O1172" s="469">
        <v>0</v>
      </c>
      <c r="P1172" s="460"/>
    </row>
    <row r="1173" spans="1:16" s="453" customFormat="1" x14ac:dyDescent="0.2">
      <c r="A1173" s="465"/>
      <c r="B1173" s="466" t="s">
        <v>187</v>
      </c>
      <c r="C1173" s="467">
        <v>969</v>
      </c>
      <c r="D1173" s="468">
        <v>6</v>
      </c>
      <c r="E1173" s="468">
        <v>11</v>
      </c>
      <c r="F1173" s="468">
        <v>30</v>
      </c>
      <c r="G1173" s="468">
        <v>192</v>
      </c>
      <c r="H1173" s="468">
        <v>226</v>
      </c>
      <c r="I1173" s="468">
        <v>153</v>
      </c>
      <c r="J1173" s="468">
        <v>71</v>
      </c>
      <c r="K1173" s="468">
        <v>55</v>
      </c>
      <c r="L1173" s="468">
        <v>83</v>
      </c>
      <c r="M1173" s="468">
        <v>83</v>
      </c>
      <c r="N1173" s="468">
        <v>46</v>
      </c>
      <c r="O1173" s="469">
        <v>13</v>
      </c>
      <c r="P1173" s="460"/>
    </row>
    <row r="1174" spans="1:16" s="453" customFormat="1" x14ac:dyDescent="0.2">
      <c r="A1174" s="465"/>
      <c r="B1174" s="466" t="s">
        <v>2075</v>
      </c>
      <c r="C1174" s="467">
        <v>1</v>
      </c>
      <c r="D1174" s="468">
        <v>0</v>
      </c>
      <c r="E1174" s="468">
        <v>0</v>
      </c>
      <c r="F1174" s="468">
        <v>0</v>
      </c>
      <c r="G1174" s="468">
        <v>0</v>
      </c>
      <c r="H1174" s="468">
        <v>0</v>
      </c>
      <c r="I1174" s="468">
        <v>1</v>
      </c>
      <c r="J1174" s="468">
        <v>0</v>
      </c>
      <c r="K1174" s="468">
        <v>0</v>
      </c>
      <c r="L1174" s="468">
        <v>0</v>
      </c>
      <c r="M1174" s="468">
        <v>0</v>
      </c>
      <c r="N1174" s="468">
        <v>0</v>
      </c>
      <c r="O1174" s="469">
        <v>0</v>
      </c>
      <c r="P1174" s="460"/>
    </row>
    <row r="1175" spans="1:16" s="453" customFormat="1" x14ac:dyDescent="0.2">
      <c r="A1175" s="465"/>
      <c r="B1175" s="466" t="s">
        <v>2076</v>
      </c>
      <c r="C1175" s="467">
        <v>8</v>
      </c>
      <c r="D1175" s="468">
        <v>1</v>
      </c>
      <c r="E1175" s="468">
        <v>1</v>
      </c>
      <c r="F1175" s="468">
        <v>0</v>
      </c>
      <c r="G1175" s="468">
        <v>0</v>
      </c>
      <c r="H1175" s="468">
        <v>0</v>
      </c>
      <c r="I1175" s="468">
        <v>2</v>
      </c>
      <c r="J1175" s="468">
        <v>0</v>
      </c>
      <c r="K1175" s="468">
        <v>1</v>
      </c>
      <c r="L1175" s="468">
        <v>1</v>
      </c>
      <c r="M1175" s="468">
        <v>1</v>
      </c>
      <c r="N1175" s="468">
        <v>1</v>
      </c>
      <c r="O1175" s="469">
        <v>0</v>
      </c>
      <c r="P1175" s="460"/>
    </row>
    <row r="1176" spans="1:16" s="453" customFormat="1" x14ac:dyDescent="0.2">
      <c r="A1176" s="465"/>
      <c r="B1176" s="466" t="s">
        <v>2077</v>
      </c>
      <c r="C1176" s="467">
        <v>1</v>
      </c>
      <c r="D1176" s="468">
        <v>0</v>
      </c>
      <c r="E1176" s="468">
        <v>0</v>
      </c>
      <c r="F1176" s="468">
        <v>0</v>
      </c>
      <c r="G1176" s="468">
        <v>0</v>
      </c>
      <c r="H1176" s="468">
        <v>0</v>
      </c>
      <c r="I1176" s="468">
        <v>1</v>
      </c>
      <c r="J1176" s="468">
        <v>0</v>
      </c>
      <c r="K1176" s="468">
        <v>0</v>
      </c>
      <c r="L1176" s="468">
        <v>0</v>
      </c>
      <c r="M1176" s="468">
        <v>0</v>
      </c>
      <c r="N1176" s="468">
        <v>0</v>
      </c>
      <c r="O1176" s="469">
        <v>0</v>
      </c>
      <c r="P1176" s="460"/>
    </row>
    <row r="1177" spans="1:16" s="453" customFormat="1" x14ac:dyDescent="0.2">
      <c r="A1177" s="465"/>
      <c r="B1177" s="466" t="s">
        <v>2080</v>
      </c>
      <c r="C1177" s="467">
        <v>4</v>
      </c>
      <c r="D1177" s="468">
        <v>0</v>
      </c>
      <c r="E1177" s="468">
        <v>0</v>
      </c>
      <c r="F1177" s="468">
        <v>0</v>
      </c>
      <c r="G1177" s="468">
        <v>0</v>
      </c>
      <c r="H1177" s="468">
        <v>0</v>
      </c>
      <c r="I1177" s="468">
        <v>2</v>
      </c>
      <c r="J1177" s="468">
        <v>0</v>
      </c>
      <c r="K1177" s="468">
        <v>0</v>
      </c>
      <c r="L1177" s="468">
        <v>0</v>
      </c>
      <c r="M1177" s="468">
        <v>0</v>
      </c>
      <c r="N1177" s="468">
        <v>2</v>
      </c>
      <c r="O1177" s="469">
        <v>0</v>
      </c>
      <c r="P1177" s="460"/>
    </row>
    <row r="1178" spans="1:16" s="453" customFormat="1" x14ac:dyDescent="0.2">
      <c r="A1178" s="465"/>
      <c r="B1178" s="466" t="s">
        <v>3273</v>
      </c>
      <c r="C1178" s="467">
        <v>1</v>
      </c>
      <c r="D1178" s="468">
        <v>0</v>
      </c>
      <c r="E1178" s="468">
        <v>0</v>
      </c>
      <c r="F1178" s="468">
        <v>0</v>
      </c>
      <c r="G1178" s="468">
        <v>0</v>
      </c>
      <c r="H1178" s="468">
        <v>0</v>
      </c>
      <c r="I1178" s="468">
        <v>1</v>
      </c>
      <c r="J1178" s="468">
        <v>0</v>
      </c>
      <c r="K1178" s="468">
        <v>0</v>
      </c>
      <c r="L1178" s="468">
        <v>0</v>
      </c>
      <c r="M1178" s="468">
        <v>0</v>
      </c>
      <c r="N1178" s="468">
        <v>0</v>
      </c>
      <c r="O1178" s="469">
        <v>0</v>
      </c>
      <c r="P1178" s="460"/>
    </row>
    <row r="1179" spans="1:16" s="453" customFormat="1" x14ac:dyDescent="0.2">
      <c r="A1179" s="465"/>
      <c r="B1179" s="466" t="s">
        <v>2081</v>
      </c>
      <c r="C1179" s="467">
        <v>1</v>
      </c>
      <c r="D1179" s="468">
        <v>0</v>
      </c>
      <c r="E1179" s="468">
        <v>0</v>
      </c>
      <c r="F1179" s="468">
        <v>0</v>
      </c>
      <c r="G1179" s="468">
        <v>0</v>
      </c>
      <c r="H1179" s="468">
        <v>0</v>
      </c>
      <c r="I1179" s="468">
        <v>1</v>
      </c>
      <c r="J1179" s="468">
        <v>0</v>
      </c>
      <c r="K1179" s="468">
        <v>0</v>
      </c>
      <c r="L1179" s="468">
        <v>0</v>
      </c>
      <c r="M1179" s="468">
        <v>0</v>
      </c>
      <c r="N1179" s="468">
        <v>0</v>
      </c>
      <c r="O1179" s="469">
        <v>0</v>
      </c>
      <c r="P1179" s="460"/>
    </row>
    <row r="1180" spans="1:16" s="453" customFormat="1" x14ac:dyDescent="0.2">
      <c r="A1180" s="465"/>
      <c r="B1180" s="466" t="s">
        <v>2085</v>
      </c>
      <c r="C1180" s="467">
        <v>5</v>
      </c>
      <c r="D1180" s="468">
        <v>0</v>
      </c>
      <c r="E1180" s="468">
        <v>0</v>
      </c>
      <c r="F1180" s="468">
        <v>0</v>
      </c>
      <c r="G1180" s="468">
        <v>0</v>
      </c>
      <c r="H1180" s="468">
        <v>1</v>
      </c>
      <c r="I1180" s="468">
        <v>0</v>
      </c>
      <c r="J1180" s="468">
        <v>1</v>
      </c>
      <c r="K1180" s="468">
        <v>0</v>
      </c>
      <c r="L1180" s="468">
        <v>0</v>
      </c>
      <c r="M1180" s="468">
        <v>1</v>
      </c>
      <c r="N1180" s="468">
        <v>1</v>
      </c>
      <c r="O1180" s="469">
        <v>1</v>
      </c>
      <c r="P1180" s="460"/>
    </row>
    <row r="1181" spans="1:16" s="453" customFormat="1" x14ac:dyDescent="0.2">
      <c r="A1181" s="465"/>
      <c r="B1181" s="466" t="s">
        <v>2088</v>
      </c>
      <c r="C1181" s="467">
        <v>6</v>
      </c>
      <c r="D1181" s="468">
        <v>0</v>
      </c>
      <c r="E1181" s="468">
        <v>0</v>
      </c>
      <c r="F1181" s="468">
        <v>0</v>
      </c>
      <c r="G1181" s="468">
        <v>0</v>
      </c>
      <c r="H1181" s="468">
        <v>3</v>
      </c>
      <c r="I1181" s="468">
        <v>0</v>
      </c>
      <c r="J1181" s="468">
        <v>0</v>
      </c>
      <c r="K1181" s="468">
        <v>0</v>
      </c>
      <c r="L1181" s="468">
        <v>2</v>
      </c>
      <c r="M1181" s="468">
        <v>1</v>
      </c>
      <c r="N1181" s="468">
        <v>0</v>
      </c>
      <c r="O1181" s="469">
        <v>0</v>
      </c>
      <c r="P1181" s="460"/>
    </row>
    <row r="1182" spans="1:16" s="453" customFormat="1" x14ac:dyDescent="0.2">
      <c r="A1182" s="465"/>
      <c r="B1182" s="466" t="s">
        <v>2089</v>
      </c>
      <c r="C1182" s="467">
        <v>2</v>
      </c>
      <c r="D1182" s="468">
        <v>0</v>
      </c>
      <c r="E1182" s="468">
        <v>0</v>
      </c>
      <c r="F1182" s="468">
        <v>0</v>
      </c>
      <c r="G1182" s="468">
        <v>1</v>
      </c>
      <c r="H1182" s="468">
        <v>0</v>
      </c>
      <c r="I1182" s="468">
        <v>0</v>
      </c>
      <c r="J1182" s="468">
        <v>1</v>
      </c>
      <c r="K1182" s="468">
        <v>0</v>
      </c>
      <c r="L1182" s="468">
        <v>0</v>
      </c>
      <c r="M1182" s="468">
        <v>0</v>
      </c>
      <c r="N1182" s="468">
        <v>0</v>
      </c>
      <c r="O1182" s="469">
        <v>0</v>
      </c>
      <c r="P1182" s="460"/>
    </row>
    <row r="1183" spans="1:16" s="453" customFormat="1" x14ac:dyDescent="0.2">
      <c r="A1183" s="465"/>
      <c r="B1183" s="466" t="s">
        <v>2090</v>
      </c>
      <c r="C1183" s="467">
        <v>1</v>
      </c>
      <c r="D1183" s="468">
        <v>0</v>
      </c>
      <c r="E1183" s="468">
        <v>0</v>
      </c>
      <c r="F1183" s="468">
        <v>0</v>
      </c>
      <c r="G1183" s="468">
        <v>0</v>
      </c>
      <c r="H1183" s="468">
        <v>0</v>
      </c>
      <c r="I1183" s="468">
        <v>0</v>
      </c>
      <c r="J1183" s="468">
        <v>0</v>
      </c>
      <c r="K1183" s="468">
        <v>0</v>
      </c>
      <c r="L1183" s="468">
        <v>1</v>
      </c>
      <c r="M1183" s="468">
        <v>0</v>
      </c>
      <c r="N1183" s="468">
        <v>0</v>
      </c>
      <c r="O1183" s="469">
        <v>0</v>
      </c>
      <c r="P1183" s="460"/>
    </row>
    <row r="1184" spans="1:16" s="453" customFormat="1" x14ac:dyDescent="0.2">
      <c r="A1184" s="658" t="s">
        <v>97</v>
      </c>
      <c r="B1184" s="461" t="s">
        <v>10</v>
      </c>
      <c r="C1184" s="462">
        <v>586</v>
      </c>
      <c r="D1184" s="463">
        <v>9</v>
      </c>
      <c r="E1184" s="463">
        <v>4</v>
      </c>
      <c r="F1184" s="463">
        <v>18</v>
      </c>
      <c r="G1184" s="463">
        <v>56</v>
      </c>
      <c r="H1184" s="463">
        <v>55</v>
      </c>
      <c r="I1184" s="463">
        <v>101</v>
      </c>
      <c r="J1184" s="463">
        <v>65</v>
      </c>
      <c r="K1184" s="463">
        <v>49</v>
      </c>
      <c r="L1184" s="463">
        <v>80</v>
      </c>
      <c r="M1184" s="463">
        <v>69</v>
      </c>
      <c r="N1184" s="463">
        <v>54</v>
      </c>
      <c r="O1184" s="464">
        <v>26</v>
      </c>
      <c r="P1184" s="460"/>
    </row>
    <row r="1185" spans="1:16" s="453" customFormat="1" x14ac:dyDescent="0.2">
      <c r="A1185" s="465"/>
      <c r="B1185" s="466" t="s">
        <v>2091</v>
      </c>
      <c r="C1185" s="467">
        <v>3</v>
      </c>
      <c r="D1185" s="468">
        <v>0</v>
      </c>
      <c r="E1185" s="468">
        <v>0</v>
      </c>
      <c r="F1185" s="468">
        <v>0</v>
      </c>
      <c r="G1185" s="468">
        <v>1</v>
      </c>
      <c r="H1185" s="468">
        <v>0</v>
      </c>
      <c r="I1185" s="468">
        <v>0</v>
      </c>
      <c r="J1185" s="468">
        <v>0</v>
      </c>
      <c r="K1185" s="468">
        <v>1</v>
      </c>
      <c r="L1185" s="468">
        <v>1</v>
      </c>
      <c r="M1185" s="468">
        <v>0</v>
      </c>
      <c r="N1185" s="468">
        <v>0</v>
      </c>
      <c r="O1185" s="469">
        <v>0</v>
      </c>
      <c r="P1185" s="460"/>
    </row>
    <row r="1186" spans="1:16" s="453" customFormat="1" x14ac:dyDescent="0.2">
      <c r="A1186" s="465"/>
      <c r="B1186" s="466" t="s">
        <v>2092</v>
      </c>
      <c r="C1186" s="467">
        <v>5</v>
      </c>
      <c r="D1186" s="468">
        <v>0</v>
      </c>
      <c r="E1186" s="468">
        <v>0</v>
      </c>
      <c r="F1186" s="468">
        <v>0</v>
      </c>
      <c r="G1186" s="468">
        <v>1</v>
      </c>
      <c r="H1186" s="468">
        <v>1</v>
      </c>
      <c r="I1186" s="468">
        <v>2</v>
      </c>
      <c r="J1186" s="468">
        <v>1</v>
      </c>
      <c r="K1186" s="468">
        <v>0</v>
      </c>
      <c r="L1186" s="468">
        <v>0</v>
      </c>
      <c r="M1186" s="468">
        <v>0</v>
      </c>
      <c r="N1186" s="468">
        <v>0</v>
      </c>
      <c r="O1186" s="469">
        <v>0</v>
      </c>
      <c r="P1186" s="460"/>
    </row>
    <row r="1187" spans="1:16" s="453" customFormat="1" x14ac:dyDescent="0.2">
      <c r="A1187" s="465"/>
      <c r="B1187" s="466" t="s">
        <v>2093</v>
      </c>
      <c r="C1187" s="467">
        <v>2</v>
      </c>
      <c r="D1187" s="468">
        <v>0</v>
      </c>
      <c r="E1187" s="468">
        <v>0</v>
      </c>
      <c r="F1187" s="468">
        <v>0</v>
      </c>
      <c r="G1187" s="468">
        <v>0</v>
      </c>
      <c r="H1187" s="468">
        <v>0</v>
      </c>
      <c r="I1187" s="468">
        <v>2</v>
      </c>
      <c r="J1187" s="468">
        <v>0</v>
      </c>
      <c r="K1187" s="468">
        <v>0</v>
      </c>
      <c r="L1187" s="468">
        <v>0</v>
      </c>
      <c r="M1187" s="468">
        <v>0</v>
      </c>
      <c r="N1187" s="468">
        <v>0</v>
      </c>
      <c r="O1187" s="469">
        <v>0</v>
      </c>
      <c r="P1187" s="460"/>
    </row>
    <row r="1188" spans="1:16" s="453" customFormat="1" x14ac:dyDescent="0.2">
      <c r="A1188" s="465"/>
      <c r="B1188" s="466" t="s">
        <v>2094</v>
      </c>
      <c r="C1188" s="467">
        <v>12</v>
      </c>
      <c r="D1188" s="468">
        <v>0</v>
      </c>
      <c r="E1188" s="468">
        <v>0</v>
      </c>
      <c r="F1188" s="468">
        <v>0</v>
      </c>
      <c r="G1188" s="468">
        <v>1</v>
      </c>
      <c r="H1188" s="468">
        <v>1</v>
      </c>
      <c r="I1188" s="468">
        <v>5</v>
      </c>
      <c r="J1188" s="468">
        <v>1</v>
      </c>
      <c r="K1188" s="468">
        <v>0</v>
      </c>
      <c r="L1188" s="468">
        <v>2</v>
      </c>
      <c r="M1188" s="468">
        <v>2</v>
      </c>
      <c r="N1188" s="468">
        <v>0</v>
      </c>
      <c r="O1188" s="469">
        <v>0</v>
      </c>
      <c r="P1188" s="460"/>
    </row>
    <row r="1189" spans="1:16" s="453" customFormat="1" x14ac:dyDescent="0.2">
      <c r="A1189" s="465"/>
      <c r="B1189" s="466" t="s">
        <v>2096</v>
      </c>
      <c r="C1189" s="467">
        <v>48</v>
      </c>
      <c r="D1189" s="468">
        <v>0</v>
      </c>
      <c r="E1189" s="468">
        <v>0</v>
      </c>
      <c r="F1189" s="468">
        <v>1</v>
      </c>
      <c r="G1189" s="468">
        <v>4</v>
      </c>
      <c r="H1189" s="468">
        <v>5</v>
      </c>
      <c r="I1189" s="468">
        <v>16</v>
      </c>
      <c r="J1189" s="468">
        <v>4</v>
      </c>
      <c r="K1189" s="468">
        <v>5</v>
      </c>
      <c r="L1189" s="468">
        <v>9</v>
      </c>
      <c r="M1189" s="468">
        <v>3</v>
      </c>
      <c r="N1189" s="468">
        <v>1</v>
      </c>
      <c r="O1189" s="469">
        <v>0</v>
      </c>
      <c r="P1189" s="460"/>
    </row>
    <row r="1190" spans="1:16" s="453" customFormat="1" x14ac:dyDescent="0.2">
      <c r="A1190" s="465"/>
      <c r="B1190" s="466" t="s">
        <v>2097</v>
      </c>
      <c r="C1190" s="467">
        <v>439</v>
      </c>
      <c r="D1190" s="468">
        <v>7</v>
      </c>
      <c r="E1190" s="468">
        <v>1</v>
      </c>
      <c r="F1190" s="468">
        <v>7</v>
      </c>
      <c r="G1190" s="468">
        <v>48</v>
      </c>
      <c r="H1190" s="468">
        <v>45</v>
      </c>
      <c r="I1190" s="468">
        <v>69</v>
      </c>
      <c r="J1190" s="468">
        <v>42</v>
      </c>
      <c r="K1190" s="468">
        <v>35</v>
      </c>
      <c r="L1190" s="468">
        <v>56</v>
      </c>
      <c r="M1190" s="468">
        <v>57</v>
      </c>
      <c r="N1190" s="468">
        <v>48</v>
      </c>
      <c r="O1190" s="469">
        <v>24</v>
      </c>
      <c r="P1190" s="460"/>
    </row>
    <row r="1191" spans="1:16" s="453" customFormat="1" x14ac:dyDescent="0.2">
      <c r="A1191" s="465"/>
      <c r="B1191" s="466" t="s">
        <v>158</v>
      </c>
      <c r="C1191" s="467">
        <v>77</v>
      </c>
      <c r="D1191" s="468">
        <v>2</v>
      </c>
      <c r="E1191" s="468">
        <v>3</v>
      </c>
      <c r="F1191" s="468">
        <v>10</v>
      </c>
      <c r="G1191" s="468">
        <v>1</v>
      </c>
      <c r="H1191" s="468">
        <v>3</v>
      </c>
      <c r="I1191" s="468">
        <v>7</v>
      </c>
      <c r="J1191" s="468">
        <v>17</v>
      </c>
      <c r="K1191" s="468">
        <v>8</v>
      </c>
      <c r="L1191" s="468">
        <v>12</v>
      </c>
      <c r="M1191" s="468">
        <v>7</v>
      </c>
      <c r="N1191" s="468">
        <v>5</v>
      </c>
      <c r="O1191" s="469">
        <v>2</v>
      </c>
      <c r="P1191" s="460"/>
    </row>
    <row r="1192" spans="1:16" s="453" customFormat="1" x14ac:dyDescent="0.2">
      <c r="A1192" s="658" t="s">
        <v>98</v>
      </c>
      <c r="B1192" s="461" t="s">
        <v>10</v>
      </c>
      <c r="C1192" s="462">
        <v>68</v>
      </c>
      <c r="D1192" s="463">
        <v>5</v>
      </c>
      <c r="E1192" s="463">
        <v>3</v>
      </c>
      <c r="F1192" s="463">
        <v>2</v>
      </c>
      <c r="G1192" s="463">
        <v>8</v>
      </c>
      <c r="H1192" s="463">
        <v>10</v>
      </c>
      <c r="I1192" s="463">
        <v>5</v>
      </c>
      <c r="J1192" s="463">
        <v>9</v>
      </c>
      <c r="K1192" s="463">
        <v>9</v>
      </c>
      <c r="L1192" s="463">
        <v>9</v>
      </c>
      <c r="M1192" s="463">
        <v>4</v>
      </c>
      <c r="N1192" s="463">
        <v>4</v>
      </c>
      <c r="O1192" s="464">
        <v>0</v>
      </c>
      <c r="P1192" s="460"/>
    </row>
    <row r="1193" spans="1:16" s="453" customFormat="1" x14ac:dyDescent="0.2">
      <c r="A1193" s="465"/>
      <c r="B1193" s="466" t="s">
        <v>2099</v>
      </c>
      <c r="C1193" s="467">
        <v>1</v>
      </c>
      <c r="D1193" s="468">
        <v>0</v>
      </c>
      <c r="E1193" s="468">
        <v>0</v>
      </c>
      <c r="F1193" s="468">
        <v>0</v>
      </c>
      <c r="G1193" s="468">
        <v>0</v>
      </c>
      <c r="H1193" s="468">
        <v>0</v>
      </c>
      <c r="I1193" s="468">
        <v>0</v>
      </c>
      <c r="J1193" s="468">
        <v>1</v>
      </c>
      <c r="K1193" s="468">
        <v>0</v>
      </c>
      <c r="L1193" s="468">
        <v>0</v>
      </c>
      <c r="M1193" s="468">
        <v>0</v>
      </c>
      <c r="N1193" s="468">
        <v>0</v>
      </c>
      <c r="O1193" s="469">
        <v>0</v>
      </c>
      <c r="P1193" s="460"/>
    </row>
    <row r="1194" spans="1:16" s="453" customFormat="1" x14ac:dyDescent="0.2">
      <c r="A1194" s="465"/>
      <c r="B1194" s="466" t="s">
        <v>2103</v>
      </c>
      <c r="C1194" s="467">
        <v>3</v>
      </c>
      <c r="D1194" s="468">
        <v>1</v>
      </c>
      <c r="E1194" s="468">
        <v>1</v>
      </c>
      <c r="F1194" s="468">
        <v>0</v>
      </c>
      <c r="G1194" s="468">
        <v>0</v>
      </c>
      <c r="H1194" s="468">
        <v>0</v>
      </c>
      <c r="I1194" s="468">
        <v>1</v>
      </c>
      <c r="J1194" s="468">
        <v>0</v>
      </c>
      <c r="K1194" s="468">
        <v>0</v>
      </c>
      <c r="L1194" s="468">
        <v>0</v>
      </c>
      <c r="M1194" s="468">
        <v>0</v>
      </c>
      <c r="N1194" s="468">
        <v>0</v>
      </c>
      <c r="O1194" s="469">
        <v>0</v>
      </c>
      <c r="P1194" s="460"/>
    </row>
    <row r="1195" spans="1:16" s="453" customFormat="1" x14ac:dyDescent="0.2">
      <c r="A1195" s="465"/>
      <c r="B1195" s="466" t="s">
        <v>2109</v>
      </c>
      <c r="C1195" s="467">
        <v>7</v>
      </c>
      <c r="D1195" s="468">
        <v>1</v>
      </c>
      <c r="E1195" s="468">
        <v>0</v>
      </c>
      <c r="F1195" s="468">
        <v>1</v>
      </c>
      <c r="G1195" s="468">
        <v>0</v>
      </c>
      <c r="H1195" s="468">
        <v>3</v>
      </c>
      <c r="I1195" s="468">
        <v>0</v>
      </c>
      <c r="J1195" s="468">
        <v>2</v>
      </c>
      <c r="K1195" s="468">
        <v>0</v>
      </c>
      <c r="L1195" s="468">
        <v>0</v>
      </c>
      <c r="M1195" s="468">
        <v>0</v>
      </c>
      <c r="N1195" s="468">
        <v>0</v>
      </c>
      <c r="O1195" s="469">
        <v>0</v>
      </c>
      <c r="P1195" s="460"/>
    </row>
    <row r="1196" spans="1:16" s="453" customFormat="1" x14ac:dyDescent="0.2">
      <c r="A1196" s="465"/>
      <c r="B1196" s="466" t="s">
        <v>2111</v>
      </c>
      <c r="C1196" s="467">
        <v>1</v>
      </c>
      <c r="D1196" s="468">
        <v>0</v>
      </c>
      <c r="E1196" s="468">
        <v>0</v>
      </c>
      <c r="F1196" s="468">
        <v>0</v>
      </c>
      <c r="G1196" s="468">
        <v>0</v>
      </c>
      <c r="H1196" s="468">
        <v>1</v>
      </c>
      <c r="I1196" s="468">
        <v>0</v>
      </c>
      <c r="J1196" s="468">
        <v>0</v>
      </c>
      <c r="K1196" s="468">
        <v>0</v>
      </c>
      <c r="L1196" s="468">
        <v>0</v>
      </c>
      <c r="M1196" s="468">
        <v>0</v>
      </c>
      <c r="N1196" s="468">
        <v>0</v>
      </c>
      <c r="O1196" s="469">
        <v>0</v>
      </c>
      <c r="P1196" s="460"/>
    </row>
    <row r="1197" spans="1:16" s="453" customFormat="1" x14ac:dyDescent="0.2">
      <c r="A1197" s="465"/>
      <c r="B1197" s="466" t="s">
        <v>158</v>
      </c>
      <c r="C1197" s="467">
        <v>56</v>
      </c>
      <c r="D1197" s="468">
        <v>3</v>
      </c>
      <c r="E1197" s="468">
        <v>2</v>
      </c>
      <c r="F1197" s="468">
        <v>1</v>
      </c>
      <c r="G1197" s="468">
        <v>8</v>
      </c>
      <c r="H1197" s="468">
        <v>6</v>
      </c>
      <c r="I1197" s="468">
        <v>4</v>
      </c>
      <c r="J1197" s="468">
        <v>6</v>
      </c>
      <c r="K1197" s="468">
        <v>9</v>
      </c>
      <c r="L1197" s="468">
        <v>9</v>
      </c>
      <c r="M1197" s="468">
        <v>4</v>
      </c>
      <c r="N1197" s="468">
        <v>4</v>
      </c>
      <c r="O1197" s="469">
        <v>0</v>
      </c>
      <c r="P1197" s="460"/>
    </row>
    <row r="1198" spans="1:16" s="453" customFormat="1" x14ac:dyDescent="0.2">
      <c r="A1198" s="658" t="s">
        <v>805</v>
      </c>
      <c r="B1198" s="461" t="s">
        <v>10</v>
      </c>
      <c r="C1198" s="462">
        <v>8</v>
      </c>
      <c r="D1198" s="463">
        <v>0</v>
      </c>
      <c r="E1198" s="463">
        <v>0</v>
      </c>
      <c r="F1198" s="463">
        <v>0</v>
      </c>
      <c r="G1198" s="463">
        <v>0</v>
      </c>
      <c r="H1198" s="463">
        <v>1</v>
      </c>
      <c r="I1198" s="463">
        <v>0</v>
      </c>
      <c r="J1198" s="463">
        <v>0</v>
      </c>
      <c r="K1198" s="463">
        <v>2</v>
      </c>
      <c r="L1198" s="463">
        <v>3</v>
      </c>
      <c r="M1198" s="463">
        <v>1</v>
      </c>
      <c r="N1198" s="463">
        <v>0</v>
      </c>
      <c r="O1198" s="464">
        <v>1</v>
      </c>
      <c r="P1198" s="460"/>
    </row>
    <row r="1199" spans="1:16" s="453" customFormat="1" x14ac:dyDescent="0.2">
      <c r="A1199" s="465"/>
      <c r="B1199" s="466" t="s">
        <v>158</v>
      </c>
      <c r="C1199" s="467">
        <v>8</v>
      </c>
      <c r="D1199" s="468">
        <v>0</v>
      </c>
      <c r="E1199" s="468">
        <v>0</v>
      </c>
      <c r="F1199" s="468">
        <v>0</v>
      </c>
      <c r="G1199" s="468">
        <v>0</v>
      </c>
      <c r="H1199" s="468">
        <v>1</v>
      </c>
      <c r="I1199" s="468">
        <v>0</v>
      </c>
      <c r="J1199" s="468">
        <v>0</v>
      </c>
      <c r="K1199" s="468">
        <v>2</v>
      </c>
      <c r="L1199" s="468">
        <v>3</v>
      </c>
      <c r="M1199" s="468">
        <v>1</v>
      </c>
      <c r="N1199" s="468">
        <v>0</v>
      </c>
      <c r="O1199" s="469">
        <v>1</v>
      </c>
      <c r="P1199" s="460"/>
    </row>
    <row r="1200" spans="1:16" s="453" customFormat="1" x14ac:dyDescent="0.2">
      <c r="A1200" s="658" t="s">
        <v>806</v>
      </c>
      <c r="B1200" s="461" t="s">
        <v>10</v>
      </c>
      <c r="C1200" s="462">
        <v>5</v>
      </c>
      <c r="D1200" s="463">
        <v>0</v>
      </c>
      <c r="E1200" s="463">
        <v>0</v>
      </c>
      <c r="F1200" s="463">
        <v>0</v>
      </c>
      <c r="G1200" s="463">
        <v>0</v>
      </c>
      <c r="H1200" s="463">
        <v>0</v>
      </c>
      <c r="I1200" s="463">
        <v>0</v>
      </c>
      <c r="J1200" s="463">
        <v>1</v>
      </c>
      <c r="K1200" s="463">
        <v>2</v>
      </c>
      <c r="L1200" s="463">
        <v>2</v>
      </c>
      <c r="M1200" s="463">
        <v>0</v>
      </c>
      <c r="N1200" s="463">
        <v>0</v>
      </c>
      <c r="O1200" s="464">
        <v>0</v>
      </c>
      <c r="P1200" s="460"/>
    </row>
    <row r="1201" spans="1:16" s="453" customFormat="1" x14ac:dyDescent="0.2">
      <c r="A1201" s="465"/>
      <c r="B1201" s="466" t="s">
        <v>2115</v>
      </c>
      <c r="C1201" s="467">
        <v>5</v>
      </c>
      <c r="D1201" s="468">
        <v>0</v>
      </c>
      <c r="E1201" s="468">
        <v>0</v>
      </c>
      <c r="F1201" s="468">
        <v>0</v>
      </c>
      <c r="G1201" s="468">
        <v>0</v>
      </c>
      <c r="H1201" s="468">
        <v>0</v>
      </c>
      <c r="I1201" s="468">
        <v>0</v>
      </c>
      <c r="J1201" s="468">
        <v>1</v>
      </c>
      <c r="K1201" s="468">
        <v>2</v>
      </c>
      <c r="L1201" s="468">
        <v>2</v>
      </c>
      <c r="M1201" s="468">
        <v>0</v>
      </c>
      <c r="N1201" s="468">
        <v>0</v>
      </c>
      <c r="O1201" s="469">
        <v>0</v>
      </c>
      <c r="P1201" s="460"/>
    </row>
    <row r="1202" spans="1:16" s="453" customFormat="1" x14ac:dyDescent="0.2">
      <c r="A1202" s="658" t="s">
        <v>81</v>
      </c>
      <c r="B1202" s="461" t="s">
        <v>10</v>
      </c>
      <c r="C1202" s="462">
        <v>3</v>
      </c>
      <c r="D1202" s="463">
        <v>0</v>
      </c>
      <c r="E1202" s="463">
        <v>0</v>
      </c>
      <c r="F1202" s="463">
        <v>0</v>
      </c>
      <c r="G1202" s="463">
        <v>0</v>
      </c>
      <c r="H1202" s="463">
        <v>0</v>
      </c>
      <c r="I1202" s="463">
        <v>0</v>
      </c>
      <c r="J1202" s="463">
        <v>1</v>
      </c>
      <c r="K1202" s="463">
        <v>2</v>
      </c>
      <c r="L1202" s="463">
        <v>0</v>
      </c>
      <c r="M1202" s="463">
        <v>0</v>
      </c>
      <c r="N1202" s="463">
        <v>0</v>
      </c>
      <c r="O1202" s="464">
        <v>0</v>
      </c>
      <c r="P1202" s="460"/>
    </row>
    <row r="1203" spans="1:16" s="453" customFormat="1" x14ac:dyDescent="0.2">
      <c r="A1203" s="465"/>
      <c r="B1203" s="466" t="s">
        <v>2120</v>
      </c>
      <c r="C1203" s="467">
        <v>1</v>
      </c>
      <c r="D1203" s="468">
        <v>0</v>
      </c>
      <c r="E1203" s="468">
        <v>0</v>
      </c>
      <c r="F1203" s="468">
        <v>0</v>
      </c>
      <c r="G1203" s="468">
        <v>0</v>
      </c>
      <c r="H1203" s="468">
        <v>0</v>
      </c>
      <c r="I1203" s="468">
        <v>0</v>
      </c>
      <c r="J1203" s="468">
        <v>0</v>
      </c>
      <c r="K1203" s="468">
        <v>1</v>
      </c>
      <c r="L1203" s="468">
        <v>0</v>
      </c>
      <c r="M1203" s="468">
        <v>0</v>
      </c>
      <c r="N1203" s="468">
        <v>0</v>
      </c>
      <c r="O1203" s="469">
        <v>0</v>
      </c>
      <c r="P1203" s="460"/>
    </row>
    <row r="1204" spans="1:16" s="453" customFormat="1" x14ac:dyDescent="0.2">
      <c r="A1204" s="465"/>
      <c r="B1204" s="466" t="s">
        <v>2121</v>
      </c>
      <c r="C1204" s="467">
        <v>1</v>
      </c>
      <c r="D1204" s="468">
        <v>0</v>
      </c>
      <c r="E1204" s="468">
        <v>0</v>
      </c>
      <c r="F1204" s="468">
        <v>0</v>
      </c>
      <c r="G1204" s="468">
        <v>0</v>
      </c>
      <c r="H1204" s="468">
        <v>0</v>
      </c>
      <c r="I1204" s="468">
        <v>0</v>
      </c>
      <c r="J1204" s="468">
        <v>0</v>
      </c>
      <c r="K1204" s="468">
        <v>1</v>
      </c>
      <c r="L1204" s="468">
        <v>0</v>
      </c>
      <c r="M1204" s="468">
        <v>0</v>
      </c>
      <c r="N1204" s="468">
        <v>0</v>
      </c>
      <c r="O1204" s="469">
        <v>0</v>
      </c>
      <c r="P1204" s="460"/>
    </row>
    <row r="1205" spans="1:16" s="453" customFormat="1" x14ac:dyDescent="0.2">
      <c r="A1205" s="465"/>
      <c r="B1205" s="466" t="s">
        <v>158</v>
      </c>
      <c r="C1205" s="467">
        <v>1</v>
      </c>
      <c r="D1205" s="468">
        <v>0</v>
      </c>
      <c r="E1205" s="468">
        <v>0</v>
      </c>
      <c r="F1205" s="468">
        <v>0</v>
      </c>
      <c r="G1205" s="468">
        <v>0</v>
      </c>
      <c r="H1205" s="468">
        <v>0</v>
      </c>
      <c r="I1205" s="468">
        <v>0</v>
      </c>
      <c r="J1205" s="468">
        <v>1</v>
      </c>
      <c r="K1205" s="468">
        <v>0</v>
      </c>
      <c r="L1205" s="468">
        <v>0</v>
      </c>
      <c r="M1205" s="468">
        <v>0</v>
      </c>
      <c r="N1205" s="468">
        <v>0</v>
      </c>
      <c r="O1205" s="469">
        <v>0</v>
      </c>
      <c r="P1205" s="460"/>
    </row>
    <row r="1206" spans="1:16" s="453" customFormat="1" x14ac:dyDescent="0.2">
      <c r="A1206" s="658" t="s">
        <v>82</v>
      </c>
      <c r="B1206" s="461" t="s">
        <v>10</v>
      </c>
      <c r="C1206" s="462">
        <v>15</v>
      </c>
      <c r="D1206" s="463">
        <v>1</v>
      </c>
      <c r="E1206" s="463">
        <v>0</v>
      </c>
      <c r="F1206" s="463">
        <v>0</v>
      </c>
      <c r="G1206" s="463">
        <v>1</v>
      </c>
      <c r="H1206" s="463">
        <v>4</v>
      </c>
      <c r="I1206" s="463">
        <v>5</v>
      </c>
      <c r="J1206" s="463">
        <v>2</v>
      </c>
      <c r="K1206" s="463">
        <v>1</v>
      </c>
      <c r="L1206" s="463">
        <v>1</v>
      </c>
      <c r="M1206" s="463">
        <v>0</v>
      </c>
      <c r="N1206" s="463">
        <v>0</v>
      </c>
      <c r="O1206" s="464">
        <v>0</v>
      </c>
      <c r="P1206" s="460"/>
    </row>
    <row r="1207" spans="1:16" s="453" customFormat="1" x14ac:dyDescent="0.2">
      <c r="A1207" s="465"/>
      <c r="B1207" s="466" t="s">
        <v>2122</v>
      </c>
      <c r="C1207" s="467">
        <v>1</v>
      </c>
      <c r="D1207" s="468">
        <v>0</v>
      </c>
      <c r="E1207" s="468">
        <v>0</v>
      </c>
      <c r="F1207" s="468">
        <v>0</v>
      </c>
      <c r="G1207" s="468">
        <v>0</v>
      </c>
      <c r="H1207" s="468">
        <v>0</v>
      </c>
      <c r="I1207" s="468">
        <v>0</v>
      </c>
      <c r="J1207" s="468">
        <v>0</v>
      </c>
      <c r="K1207" s="468">
        <v>1</v>
      </c>
      <c r="L1207" s="468">
        <v>0</v>
      </c>
      <c r="M1207" s="468">
        <v>0</v>
      </c>
      <c r="N1207" s="468">
        <v>0</v>
      </c>
      <c r="O1207" s="469">
        <v>0</v>
      </c>
      <c r="P1207" s="460"/>
    </row>
    <row r="1208" spans="1:16" s="453" customFormat="1" x14ac:dyDescent="0.2">
      <c r="A1208" s="465"/>
      <c r="B1208" s="466" t="s">
        <v>2123</v>
      </c>
      <c r="C1208" s="467">
        <v>2</v>
      </c>
      <c r="D1208" s="468">
        <v>0</v>
      </c>
      <c r="E1208" s="468">
        <v>0</v>
      </c>
      <c r="F1208" s="468">
        <v>0</v>
      </c>
      <c r="G1208" s="468">
        <v>0</v>
      </c>
      <c r="H1208" s="468">
        <v>2</v>
      </c>
      <c r="I1208" s="468">
        <v>0</v>
      </c>
      <c r="J1208" s="468">
        <v>0</v>
      </c>
      <c r="K1208" s="468">
        <v>0</v>
      </c>
      <c r="L1208" s="468">
        <v>0</v>
      </c>
      <c r="M1208" s="468">
        <v>0</v>
      </c>
      <c r="N1208" s="468">
        <v>0</v>
      </c>
      <c r="O1208" s="469">
        <v>0</v>
      </c>
      <c r="P1208" s="460"/>
    </row>
    <row r="1209" spans="1:16" s="453" customFormat="1" x14ac:dyDescent="0.2">
      <c r="A1209" s="465"/>
      <c r="B1209" s="466" t="s">
        <v>158</v>
      </c>
      <c r="C1209" s="467">
        <v>12</v>
      </c>
      <c r="D1209" s="468">
        <v>1</v>
      </c>
      <c r="E1209" s="468">
        <v>0</v>
      </c>
      <c r="F1209" s="468">
        <v>0</v>
      </c>
      <c r="G1209" s="468">
        <v>1</v>
      </c>
      <c r="H1209" s="468">
        <v>2</v>
      </c>
      <c r="I1209" s="468">
        <v>5</v>
      </c>
      <c r="J1209" s="468">
        <v>2</v>
      </c>
      <c r="K1209" s="468">
        <v>0</v>
      </c>
      <c r="L1209" s="468">
        <v>1</v>
      </c>
      <c r="M1209" s="468">
        <v>0</v>
      </c>
      <c r="N1209" s="468">
        <v>0</v>
      </c>
      <c r="O1209" s="469">
        <v>0</v>
      </c>
      <c r="P1209" s="460"/>
    </row>
    <row r="1210" spans="1:16" s="453" customFormat="1" x14ac:dyDescent="0.2">
      <c r="A1210" s="658" t="s">
        <v>99</v>
      </c>
      <c r="B1210" s="461" t="s">
        <v>10</v>
      </c>
      <c r="C1210" s="462">
        <v>655</v>
      </c>
      <c r="D1210" s="463">
        <v>22</v>
      </c>
      <c r="E1210" s="463">
        <v>22</v>
      </c>
      <c r="F1210" s="463">
        <v>31</v>
      </c>
      <c r="G1210" s="463">
        <v>39</v>
      </c>
      <c r="H1210" s="463">
        <v>48</v>
      </c>
      <c r="I1210" s="463">
        <v>56</v>
      </c>
      <c r="J1210" s="463">
        <v>61</v>
      </c>
      <c r="K1210" s="463">
        <v>70</v>
      </c>
      <c r="L1210" s="463">
        <v>131</v>
      </c>
      <c r="M1210" s="463">
        <v>84</v>
      </c>
      <c r="N1210" s="463">
        <v>63</v>
      </c>
      <c r="O1210" s="464">
        <v>28</v>
      </c>
      <c r="P1210" s="460"/>
    </row>
    <row r="1211" spans="1:16" s="453" customFormat="1" x14ac:dyDescent="0.2">
      <c r="A1211" s="465"/>
      <c r="B1211" s="466" t="s">
        <v>2124</v>
      </c>
      <c r="C1211" s="467">
        <v>5</v>
      </c>
      <c r="D1211" s="468">
        <v>0</v>
      </c>
      <c r="E1211" s="468">
        <v>0</v>
      </c>
      <c r="F1211" s="468">
        <v>0</v>
      </c>
      <c r="G1211" s="468">
        <v>0</v>
      </c>
      <c r="H1211" s="468">
        <v>1</v>
      </c>
      <c r="I1211" s="468">
        <v>1</v>
      </c>
      <c r="J1211" s="468">
        <v>0</v>
      </c>
      <c r="K1211" s="468">
        <v>1</v>
      </c>
      <c r="L1211" s="468">
        <v>0</v>
      </c>
      <c r="M1211" s="468">
        <v>1</v>
      </c>
      <c r="N1211" s="468">
        <v>0</v>
      </c>
      <c r="O1211" s="469">
        <v>1</v>
      </c>
      <c r="P1211" s="460"/>
    </row>
    <row r="1212" spans="1:16" s="453" customFormat="1" x14ac:dyDescent="0.2">
      <c r="A1212" s="465"/>
      <c r="B1212" s="466" t="s">
        <v>2125</v>
      </c>
      <c r="C1212" s="467">
        <v>21</v>
      </c>
      <c r="D1212" s="468">
        <v>1</v>
      </c>
      <c r="E1212" s="468">
        <v>0</v>
      </c>
      <c r="F1212" s="468">
        <v>0</v>
      </c>
      <c r="G1212" s="468">
        <v>0</v>
      </c>
      <c r="H1212" s="468">
        <v>1</v>
      </c>
      <c r="I1212" s="468">
        <v>4</v>
      </c>
      <c r="J1212" s="468">
        <v>2</v>
      </c>
      <c r="K1212" s="468">
        <v>1</v>
      </c>
      <c r="L1212" s="468">
        <v>4</v>
      </c>
      <c r="M1212" s="468">
        <v>4</v>
      </c>
      <c r="N1212" s="468">
        <v>4</v>
      </c>
      <c r="O1212" s="469">
        <v>0</v>
      </c>
      <c r="P1212" s="460"/>
    </row>
    <row r="1213" spans="1:16" s="453" customFormat="1" x14ac:dyDescent="0.2">
      <c r="A1213" s="465"/>
      <c r="B1213" s="466" t="s">
        <v>2126</v>
      </c>
      <c r="C1213" s="467">
        <v>1</v>
      </c>
      <c r="D1213" s="468">
        <v>0</v>
      </c>
      <c r="E1213" s="468">
        <v>0</v>
      </c>
      <c r="F1213" s="468">
        <v>0</v>
      </c>
      <c r="G1213" s="468">
        <v>0</v>
      </c>
      <c r="H1213" s="468">
        <v>0</v>
      </c>
      <c r="I1213" s="468">
        <v>0</v>
      </c>
      <c r="J1213" s="468">
        <v>0</v>
      </c>
      <c r="K1213" s="468">
        <v>0</v>
      </c>
      <c r="L1213" s="468">
        <v>1</v>
      </c>
      <c r="M1213" s="468">
        <v>0</v>
      </c>
      <c r="N1213" s="468">
        <v>0</v>
      </c>
      <c r="O1213" s="469">
        <v>0</v>
      </c>
      <c r="P1213" s="460"/>
    </row>
    <row r="1214" spans="1:16" s="453" customFormat="1" x14ac:dyDescent="0.2">
      <c r="A1214" s="465"/>
      <c r="B1214" s="466" t="s">
        <v>2127</v>
      </c>
      <c r="C1214" s="467">
        <v>20</v>
      </c>
      <c r="D1214" s="468">
        <v>0</v>
      </c>
      <c r="E1214" s="468">
        <v>0</v>
      </c>
      <c r="F1214" s="468">
        <v>1</v>
      </c>
      <c r="G1214" s="468">
        <v>0</v>
      </c>
      <c r="H1214" s="468">
        <v>2</v>
      </c>
      <c r="I1214" s="468">
        <v>2</v>
      </c>
      <c r="J1214" s="468">
        <v>1</v>
      </c>
      <c r="K1214" s="468">
        <v>4</v>
      </c>
      <c r="L1214" s="468">
        <v>3</v>
      </c>
      <c r="M1214" s="468">
        <v>5</v>
      </c>
      <c r="N1214" s="468">
        <v>1</v>
      </c>
      <c r="O1214" s="469">
        <v>1</v>
      </c>
      <c r="P1214" s="460"/>
    </row>
    <row r="1215" spans="1:16" s="453" customFormat="1" x14ac:dyDescent="0.2">
      <c r="A1215" s="465"/>
      <c r="B1215" s="466" t="s">
        <v>2129</v>
      </c>
      <c r="C1215" s="467">
        <v>1</v>
      </c>
      <c r="D1215" s="468">
        <v>0</v>
      </c>
      <c r="E1215" s="468">
        <v>0</v>
      </c>
      <c r="F1215" s="468">
        <v>0</v>
      </c>
      <c r="G1215" s="468">
        <v>0</v>
      </c>
      <c r="H1215" s="468">
        <v>0</v>
      </c>
      <c r="I1215" s="468">
        <v>0</v>
      </c>
      <c r="J1215" s="468">
        <v>0</v>
      </c>
      <c r="K1215" s="468">
        <v>0</v>
      </c>
      <c r="L1215" s="468">
        <v>1</v>
      </c>
      <c r="M1215" s="468">
        <v>0</v>
      </c>
      <c r="N1215" s="468">
        <v>0</v>
      </c>
      <c r="O1215" s="469">
        <v>0</v>
      </c>
      <c r="P1215" s="460"/>
    </row>
    <row r="1216" spans="1:16" s="453" customFormat="1" x14ac:dyDescent="0.2">
      <c r="A1216" s="465"/>
      <c r="B1216" s="466" t="s">
        <v>2130</v>
      </c>
      <c r="C1216" s="467">
        <v>607</v>
      </c>
      <c r="D1216" s="468">
        <v>21</v>
      </c>
      <c r="E1216" s="468">
        <v>22</v>
      </c>
      <c r="F1216" s="468">
        <v>30</v>
      </c>
      <c r="G1216" s="468">
        <v>39</v>
      </c>
      <c r="H1216" s="468">
        <v>44</v>
      </c>
      <c r="I1216" s="468">
        <v>49</v>
      </c>
      <c r="J1216" s="468">
        <v>58</v>
      </c>
      <c r="K1216" s="468">
        <v>64</v>
      </c>
      <c r="L1216" s="468">
        <v>122</v>
      </c>
      <c r="M1216" s="468">
        <v>74</v>
      </c>
      <c r="N1216" s="468">
        <v>58</v>
      </c>
      <c r="O1216" s="469">
        <v>26</v>
      </c>
      <c r="P1216" s="460"/>
    </row>
    <row r="1217" spans="1:16" s="453" customFormat="1" x14ac:dyDescent="0.2">
      <c r="A1217" s="658" t="s">
        <v>101</v>
      </c>
      <c r="B1217" s="461" t="s">
        <v>10</v>
      </c>
      <c r="C1217" s="462">
        <v>293</v>
      </c>
      <c r="D1217" s="463">
        <v>2</v>
      </c>
      <c r="E1217" s="463">
        <v>1</v>
      </c>
      <c r="F1217" s="463">
        <v>2</v>
      </c>
      <c r="G1217" s="463">
        <v>67</v>
      </c>
      <c r="H1217" s="463">
        <v>142</v>
      </c>
      <c r="I1217" s="463">
        <v>24</v>
      </c>
      <c r="J1217" s="463">
        <v>19</v>
      </c>
      <c r="K1217" s="463">
        <v>11</v>
      </c>
      <c r="L1217" s="463">
        <v>14</v>
      </c>
      <c r="M1217" s="463">
        <v>6</v>
      </c>
      <c r="N1217" s="463">
        <v>4</v>
      </c>
      <c r="O1217" s="464">
        <v>1</v>
      </c>
      <c r="P1217" s="460"/>
    </row>
    <row r="1218" spans="1:16" s="453" customFormat="1" x14ac:dyDescent="0.2">
      <c r="A1218" s="465"/>
      <c r="B1218" s="466" t="s">
        <v>2132</v>
      </c>
      <c r="C1218" s="467">
        <v>4</v>
      </c>
      <c r="D1218" s="468">
        <v>0</v>
      </c>
      <c r="E1218" s="468">
        <v>0</v>
      </c>
      <c r="F1218" s="468">
        <v>0</v>
      </c>
      <c r="G1218" s="468">
        <v>1</v>
      </c>
      <c r="H1218" s="468">
        <v>3</v>
      </c>
      <c r="I1218" s="468">
        <v>0</v>
      </c>
      <c r="J1218" s="468">
        <v>0</v>
      </c>
      <c r="K1218" s="468">
        <v>0</v>
      </c>
      <c r="L1218" s="468">
        <v>0</v>
      </c>
      <c r="M1218" s="468">
        <v>0</v>
      </c>
      <c r="N1218" s="468">
        <v>0</v>
      </c>
      <c r="O1218" s="469">
        <v>0</v>
      </c>
      <c r="P1218" s="460"/>
    </row>
    <row r="1219" spans="1:16" s="453" customFormat="1" x14ac:dyDescent="0.2">
      <c r="A1219" s="465"/>
      <c r="B1219" s="466" t="s">
        <v>2133</v>
      </c>
      <c r="C1219" s="467">
        <v>1</v>
      </c>
      <c r="D1219" s="468">
        <v>0</v>
      </c>
      <c r="E1219" s="468">
        <v>0</v>
      </c>
      <c r="F1219" s="468">
        <v>0</v>
      </c>
      <c r="G1219" s="468">
        <v>1</v>
      </c>
      <c r="H1219" s="468">
        <v>0</v>
      </c>
      <c r="I1219" s="468">
        <v>0</v>
      </c>
      <c r="J1219" s="468">
        <v>0</v>
      </c>
      <c r="K1219" s="468">
        <v>0</v>
      </c>
      <c r="L1219" s="468">
        <v>0</v>
      </c>
      <c r="M1219" s="468">
        <v>0</v>
      </c>
      <c r="N1219" s="468">
        <v>0</v>
      </c>
      <c r="O1219" s="469">
        <v>0</v>
      </c>
      <c r="P1219" s="460"/>
    </row>
    <row r="1220" spans="1:16" s="453" customFormat="1" x14ac:dyDescent="0.2">
      <c r="A1220" s="465"/>
      <c r="B1220" s="466" t="s">
        <v>2134</v>
      </c>
      <c r="C1220" s="467">
        <v>6</v>
      </c>
      <c r="D1220" s="468">
        <v>0</v>
      </c>
      <c r="E1220" s="468">
        <v>0</v>
      </c>
      <c r="F1220" s="468">
        <v>0</v>
      </c>
      <c r="G1220" s="468">
        <v>2</v>
      </c>
      <c r="H1220" s="468">
        <v>2</v>
      </c>
      <c r="I1220" s="468">
        <v>1</v>
      </c>
      <c r="J1220" s="468">
        <v>1</v>
      </c>
      <c r="K1220" s="468">
        <v>0</v>
      </c>
      <c r="L1220" s="468">
        <v>0</v>
      </c>
      <c r="M1220" s="468">
        <v>0</v>
      </c>
      <c r="N1220" s="468">
        <v>0</v>
      </c>
      <c r="O1220" s="469">
        <v>0</v>
      </c>
      <c r="P1220" s="460"/>
    </row>
    <row r="1221" spans="1:16" s="453" customFormat="1" x14ac:dyDescent="0.2">
      <c r="A1221" s="465"/>
      <c r="B1221" s="466" t="s">
        <v>2136</v>
      </c>
      <c r="C1221" s="467">
        <v>1</v>
      </c>
      <c r="D1221" s="468">
        <v>0</v>
      </c>
      <c r="E1221" s="468">
        <v>0</v>
      </c>
      <c r="F1221" s="468">
        <v>0</v>
      </c>
      <c r="G1221" s="468">
        <v>0</v>
      </c>
      <c r="H1221" s="468">
        <v>1</v>
      </c>
      <c r="I1221" s="468">
        <v>0</v>
      </c>
      <c r="J1221" s="468">
        <v>0</v>
      </c>
      <c r="K1221" s="468">
        <v>0</v>
      </c>
      <c r="L1221" s="468">
        <v>0</v>
      </c>
      <c r="M1221" s="468">
        <v>0</v>
      </c>
      <c r="N1221" s="468">
        <v>0</v>
      </c>
      <c r="O1221" s="469">
        <v>0</v>
      </c>
      <c r="P1221" s="460"/>
    </row>
    <row r="1222" spans="1:16" s="453" customFormat="1" x14ac:dyDescent="0.2">
      <c r="A1222" s="465"/>
      <c r="B1222" s="466" t="s">
        <v>3282</v>
      </c>
      <c r="C1222" s="467">
        <v>1</v>
      </c>
      <c r="D1222" s="468">
        <v>0</v>
      </c>
      <c r="E1222" s="468">
        <v>0</v>
      </c>
      <c r="F1222" s="468">
        <v>0</v>
      </c>
      <c r="G1222" s="468">
        <v>0</v>
      </c>
      <c r="H1222" s="468">
        <v>1</v>
      </c>
      <c r="I1222" s="468">
        <v>0</v>
      </c>
      <c r="J1222" s="468">
        <v>0</v>
      </c>
      <c r="K1222" s="468">
        <v>0</v>
      </c>
      <c r="L1222" s="468">
        <v>0</v>
      </c>
      <c r="M1222" s="468">
        <v>0</v>
      </c>
      <c r="N1222" s="468">
        <v>0</v>
      </c>
      <c r="O1222" s="469">
        <v>0</v>
      </c>
      <c r="P1222" s="460"/>
    </row>
    <row r="1223" spans="1:16" s="453" customFormat="1" x14ac:dyDescent="0.2">
      <c r="A1223" s="465"/>
      <c r="B1223" s="466" t="s">
        <v>2142</v>
      </c>
      <c r="C1223" s="467">
        <v>1</v>
      </c>
      <c r="D1223" s="468">
        <v>0</v>
      </c>
      <c r="E1223" s="468">
        <v>0</v>
      </c>
      <c r="F1223" s="468">
        <v>0</v>
      </c>
      <c r="G1223" s="468">
        <v>0</v>
      </c>
      <c r="H1223" s="468">
        <v>0</v>
      </c>
      <c r="I1223" s="468">
        <v>0</v>
      </c>
      <c r="J1223" s="468">
        <v>0</v>
      </c>
      <c r="K1223" s="468">
        <v>0</v>
      </c>
      <c r="L1223" s="468">
        <v>1</v>
      </c>
      <c r="M1223" s="468">
        <v>0</v>
      </c>
      <c r="N1223" s="468">
        <v>0</v>
      </c>
      <c r="O1223" s="469">
        <v>0</v>
      </c>
      <c r="P1223" s="460"/>
    </row>
    <row r="1224" spans="1:16" s="453" customFormat="1" x14ac:dyDescent="0.2">
      <c r="A1224" s="465"/>
      <c r="B1224" s="466" t="s">
        <v>2143</v>
      </c>
      <c r="C1224" s="467">
        <v>2</v>
      </c>
      <c r="D1224" s="468">
        <v>0</v>
      </c>
      <c r="E1224" s="468">
        <v>0</v>
      </c>
      <c r="F1224" s="468">
        <v>0</v>
      </c>
      <c r="G1224" s="468">
        <v>1</v>
      </c>
      <c r="H1224" s="468">
        <v>1</v>
      </c>
      <c r="I1224" s="468">
        <v>0</v>
      </c>
      <c r="J1224" s="468">
        <v>0</v>
      </c>
      <c r="K1224" s="468">
        <v>0</v>
      </c>
      <c r="L1224" s="468">
        <v>0</v>
      </c>
      <c r="M1224" s="468">
        <v>0</v>
      </c>
      <c r="N1224" s="468">
        <v>0</v>
      </c>
      <c r="O1224" s="469">
        <v>0</v>
      </c>
      <c r="P1224" s="460"/>
    </row>
    <row r="1225" spans="1:16" s="453" customFormat="1" x14ac:dyDescent="0.2">
      <c r="A1225" s="465"/>
      <c r="B1225" s="466" t="s">
        <v>2145</v>
      </c>
      <c r="C1225" s="467">
        <v>125</v>
      </c>
      <c r="D1225" s="468">
        <v>1</v>
      </c>
      <c r="E1225" s="468">
        <v>1</v>
      </c>
      <c r="F1225" s="468">
        <v>0</v>
      </c>
      <c r="G1225" s="468">
        <v>49</v>
      </c>
      <c r="H1225" s="468">
        <v>49</v>
      </c>
      <c r="I1225" s="468">
        <v>13</v>
      </c>
      <c r="J1225" s="468">
        <v>5</v>
      </c>
      <c r="K1225" s="468">
        <v>2</v>
      </c>
      <c r="L1225" s="468">
        <v>5</v>
      </c>
      <c r="M1225" s="468">
        <v>0</v>
      </c>
      <c r="N1225" s="468">
        <v>0</v>
      </c>
      <c r="O1225" s="469">
        <v>0</v>
      </c>
      <c r="P1225" s="460"/>
    </row>
    <row r="1226" spans="1:16" s="453" customFormat="1" x14ac:dyDescent="0.2">
      <c r="A1226" s="465"/>
      <c r="B1226" s="466" t="s">
        <v>3283</v>
      </c>
      <c r="C1226" s="467">
        <v>1</v>
      </c>
      <c r="D1226" s="468">
        <v>0</v>
      </c>
      <c r="E1226" s="468">
        <v>0</v>
      </c>
      <c r="F1226" s="468">
        <v>0</v>
      </c>
      <c r="G1226" s="468">
        <v>1</v>
      </c>
      <c r="H1226" s="468">
        <v>0</v>
      </c>
      <c r="I1226" s="468">
        <v>0</v>
      </c>
      <c r="J1226" s="468">
        <v>0</v>
      </c>
      <c r="K1226" s="468">
        <v>0</v>
      </c>
      <c r="L1226" s="468">
        <v>0</v>
      </c>
      <c r="M1226" s="468">
        <v>0</v>
      </c>
      <c r="N1226" s="468">
        <v>0</v>
      </c>
      <c r="O1226" s="469">
        <v>0</v>
      </c>
      <c r="P1226" s="460"/>
    </row>
    <row r="1227" spans="1:16" s="453" customFormat="1" x14ac:dyDescent="0.2">
      <c r="A1227" s="465"/>
      <c r="B1227" s="466" t="s">
        <v>2153</v>
      </c>
      <c r="C1227" s="467">
        <v>1</v>
      </c>
      <c r="D1227" s="468">
        <v>0</v>
      </c>
      <c r="E1227" s="468">
        <v>0</v>
      </c>
      <c r="F1227" s="468">
        <v>0</v>
      </c>
      <c r="G1227" s="468">
        <v>0</v>
      </c>
      <c r="H1227" s="468">
        <v>0</v>
      </c>
      <c r="I1227" s="468">
        <v>0</v>
      </c>
      <c r="J1227" s="468">
        <v>0</v>
      </c>
      <c r="K1227" s="468">
        <v>1</v>
      </c>
      <c r="L1227" s="468">
        <v>0</v>
      </c>
      <c r="M1227" s="468">
        <v>0</v>
      </c>
      <c r="N1227" s="468">
        <v>0</v>
      </c>
      <c r="O1227" s="469">
        <v>0</v>
      </c>
      <c r="P1227" s="460"/>
    </row>
    <row r="1228" spans="1:16" s="453" customFormat="1" x14ac:dyDescent="0.2">
      <c r="A1228" s="465"/>
      <c r="B1228" s="466" t="s">
        <v>2157</v>
      </c>
      <c r="C1228" s="467">
        <v>1</v>
      </c>
      <c r="D1228" s="468">
        <v>0</v>
      </c>
      <c r="E1228" s="468">
        <v>0</v>
      </c>
      <c r="F1228" s="468">
        <v>0</v>
      </c>
      <c r="G1228" s="468">
        <v>1</v>
      </c>
      <c r="H1228" s="468">
        <v>0</v>
      </c>
      <c r="I1228" s="468">
        <v>0</v>
      </c>
      <c r="J1228" s="468">
        <v>0</v>
      </c>
      <c r="K1228" s="468">
        <v>0</v>
      </c>
      <c r="L1228" s="468">
        <v>0</v>
      </c>
      <c r="M1228" s="468">
        <v>0</v>
      </c>
      <c r="N1228" s="468">
        <v>0</v>
      </c>
      <c r="O1228" s="469">
        <v>0</v>
      </c>
      <c r="P1228" s="460"/>
    </row>
    <row r="1229" spans="1:16" s="453" customFormat="1" x14ac:dyDescent="0.2">
      <c r="A1229" s="465"/>
      <c r="B1229" s="466" t="s">
        <v>2158</v>
      </c>
      <c r="C1229" s="467">
        <v>4</v>
      </c>
      <c r="D1229" s="468">
        <v>0</v>
      </c>
      <c r="E1229" s="468">
        <v>0</v>
      </c>
      <c r="F1229" s="468">
        <v>0</v>
      </c>
      <c r="G1229" s="468">
        <v>1</v>
      </c>
      <c r="H1229" s="468">
        <v>1</v>
      </c>
      <c r="I1229" s="468">
        <v>1</v>
      </c>
      <c r="J1229" s="468">
        <v>0</v>
      </c>
      <c r="K1229" s="468">
        <v>0</v>
      </c>
      <c r="L1229" s="468">
        <v>1</v>
      </c>
      <c r="M1229" s="468">
        <v>0</v>
      </c>
      <c r="N1229" s="468">
        <v>0</v>
      </c>
      <c r="O1229" s="469">
        <v>0</v>
      </c>
      <c r="P1229" s="460"/>
    </row>
    <row r="1230" spans="1:16" s="453" customFormat="1" x14ac:dyDescent="0.2">
      <c r="A1230" s="465"/>
      <c r="B1230" s="466" t="s">
        <v>158</v>
      </c>
      <c r="C1230" s="467">
        <v>145</v>
      </c>
      <c r="D1230" s="468">
        <v>1</v>
      </c>
      <c r="E1230" s="468">
        <v>0</v>
      </c>
      <c r="F1230" s="468">
        <v>2</v>
      </c>
      <c r="G1230" s="468">
        <v>10</v>
      </c>
      <c r="H1230" s="468">
        <v>84</v>
      </c>
      <c r="I1230" s="468">
        <v>9</v>
      </c>
      <c r="J1230" s="468">
        <v>13</v>
      </c>
      <c r="K1230" s="468">
        <v>8</v>
      </c>
      <c r="L1230" s="468">
        <v>7</v>
      </c>
      <c r="M1230" s="468">
        <v>6</v>
      </c>
      <c r="N1230" s="468">
        <v>4</v>
      </c>
      <c r="O1230" s="469">
        <v>1</v>
      </c>
      <c r="P1230" s="460"/>
    </row>
    <row r="1231" spans="1:16" s="453" customFormat="1" x14ac:dyDescent="0.2">
      <c r="A1231" s="658" t="s">
        <v>270</v>
      </c>
      <c r="B1231" s="461" t="s">
        <v>10</v>
      </c>
      <c r="C1231" s="462">
        <v>10153</v>
      </c>
      <c r="D1231" s="463">
        <v>465</v>
      </c>
      <c r="E1231" s="463">
        <v>271</v>
      </c>
      <c r="F1231" s="463">
        <v>206</v>
      </c>
      <c r="G1231" s="463">
        <v>532</v>
      </c>
      <c r="H1231" s="463">
        <v>744</v>
      </c>
      <c r="I1231" s="463">
        <v>1222</v>
      </c>
      <c r="J1231" s="463">
        <v>1215</v>
      </c>
      <c r="K1231" s="463">
        <v>1136</v>
      </c>
      <c r="L1231" s="463">
        <v>1710</v>
      </c>
      <c r="M1231" s="463">
        <v>1352</v>
      </c>
      <c r="N1231" s="463">
        <v>926</v>
      </c>
      <c r="O1231" s="464">
        <v>374</v>
      </c>
      <c r="P1231" s="460"/>
    </row>
    <row r="1232" spans="1:16" s="453" customFormat="1" x14ac:dyDescent="0.2">
      <c r="A1232" s="658" t="s">
        <v>305</v>
      </c>
      <c r="B1232" s="461" t="s">
        <v>10</v>
      </c>
      <c r="C1232" s="462">
        <v>18</v>
      </c>
      <c r="D1232" s="463">
        <v>1</v>
      </c>
      <c r="E1232" s="463">
        <v>0</v>
      </c>
      <c r="F1232" s="463">
        <v>0</v>
      </c>
      <c r="G1232" s="463">
        <v>0</v>
      </c>
      <c r="H1232" s="463">
        <v>0</v>
      </c>
      <c r="I1232" s="463">
        <v>1</v>
      </c>
      <c r="J1232" s="463">
        <v>0</v>
      </c>
      <c r="K1232" s="463">
        <v>5</v>
      </c>
      <c r="L1232" s="463">
        <v>4</v>
      </c>
      <c r="M1232" s="463">
        <v>7</v>
      </c>
      <c r="N1232" s="463">
        <v>0</v>
      </c>
      <c r="O1232" s="464">
        <v>0</v>
      </c>
      <c r="P1232" s="460"/>
    </row>
    <row r="1233" spans="1:16" s="453" customFormat="1" x14ac:dyDescent="0.2">
      <c r="A1233" s="465"/>
      <c r="B1233" s="466" t="s">
        <v>2161</v>
      </c>
      <c r="C1233" s="467">
        <v>3</v>
      </c>
      <c r="D1233" s="468">
        <v>0</v>
      </c>
      <c r="E1233" s="468">
        <v>0</v>
      </c>
      <c r="F1233" s="468">
        <v>0</v>
      </c>
      <c r="G1233" s="468">
        <v>0</v>
      </c>
      <c r="H1233" s="468">
        <v>0</v>
      </c>
      <c r="I1233" s="468">
        <v>0</v>
      </c>
      <c r="J1233" s="468">
        <v>0</v>
      </c>
      <c r="K1233" s="468">
        <v>1</v>
      </c>
      <c r="L1233" s="468">
        <v>1</v>
      </c>
      <c r="M1233" s="468">
        <v>1</v>
      </c>
      <c r="N1233" s="468">
        <v>0</v>
      </c>
      <c r="O1233" s="469">
        <v>0</v>
      </c>
      <c r="P1233" s="460"/>
    </row>
    <row r="1234" spans="1:16" s="453" customFormat="1" x14ac:dyDescent="0.2">
      <c r="A1234" s="465"/>
      <c r="B1234" s="466" t="s">
        <v>2162</v>
      </c>
      <c r="C1234" s="467">
        <v>10</v>
      </c>
      <c r="D1234" s="468">
        <v>1</v>
      </c>
      <c r="E1234" s="468">
        <v>0</v>
      </c>
      <c r="F1234" s="468">
        <v>0</v>
      </c>
      <c r="G1234" s="468">
        <v>0</v>
      </c>
      <c r="H1234" s="468">
        <v>0</v>
      </c>
      <c r="I1234" s="468">
        <v>0</v>
      </c>
      <c r="J1234" s="468">
        <v>0</v>
      </c>
      <c r="K1234" s="468">
        <v>2</v>
      </c>
      <c r="L1234" s="468">
        <v>3</v>
      </c>
      <c r="M1234" s="468">
        <v>4</v>
      </c>
      <c r="N1234" s="468">
        <v>0</v>
      </c>
      <c r="O1234" s="469">
        <v>0</v>
      </c>
      <c r="P1234" s="460"/>
    </row>
    <row r="1235" spans="1:16" s="453" customFormat="1" x14ac:dyDescent="0.2">
      <c r="A1235" s="465"/>
      <c r="B1235" s="466" t="s">
        <v>2163</v>
      </c>
      <c r="C1235" s="467">
        <v>1</v>
      </c>
      <c r="D1235" s="468">
        <v>0</v>
      </c>
      <c r="E1235" s="468">
        <v>0</v>
      </c>
      <c r="F1235" s="468">
        <v>0</v>
      </c>
      <c r="G1235" s="468">
        <v>0</v>
      </c>
      <c r="H1235" s="468">
        <v>0</v>
      </c>
      <c r="I1235" s="468">
        <v>0</v>
      </c>
      <c r="J1235" s="468">
        <v>0</v>
      </c>
      <c r="K1235" s="468">
        <v>0</v>
      </c>
      <c r="L1235" s="468">
        <v>0</v>
      </c>
      <c r="M1235" s="468">
        <v>1</v>
      </c>
      <c r="N1235" s="468">
        <v>0</v>
      </c>
      <c r="O1235" s="469">
        <v>0</v>
      </c>
      <c r="P1235" s="460"/>
    </row>
    <row r="1236" spans="1:16" s="453" customFormat="1" x14ac:dyDescent="0.2">
      <c r="A1236" s="465"/>
      <c r="B1236" s="466" t="s">
        <v>158</v>
      </c>
      <c r="C1236" s="467">
        <v>4</v>
      </c>
      <c r="D1236" s="468">
        <v>0</v>
      </c>
      <c r="E1236" s="468">
        <v>0</v>
      </c>
      <c r="F1236" s="468">
        <v>0</v>
      </c>
      <c r="G1236" s="468">
        <v>0</v>
      </c>
      <c r="H1236" s="468">
        <v>0</v>
      </c>
      <c r="I1236" s="468">
        <v>1</v>
      </c>
      <c r="J1236" s="468">
        <v>0</v>
      </c>
      <c r="K1236" s="468">
        <v>2</v>
      </c>
      <c r="L1236" s="468">
        <v>0</v>
      </c>
      <c r="M1236" s="468">
        <v>1</v>
      </c>
      <c r="N1236" s="468">
        <v>0</v>
      </c>
      <c r="O1236" s="469">
        <v>0</v>
      </c>
      <c r="P1236" s="460"/>
    </row>
    <row r="1237" spans="1:16" s="453" customFormat="1" ht="24" x14ac:dyDescent="0.2">
      <c r="A1237" s="658" t="s">
        <v>307</v>
      </c>
      <c r="B1237" s="461" t="s">
        <v>10</v>
      </c>
      <c r="C1237" s="462">
        <v>689</v>
      </c>
      <c r="D1237" s="463">
        <v>13</v>
      </c>
      <c r="E1237" s="463">
        <v>21</v>
      </c>
      <c r="F1237" s="463">
        <v>14</v>
      </c>
      <c r="G1237" s="463">
        <v>30</v>
      </c>
      <c r="H1237" s="463">
        <v>41</v>
      </c>
      <c r="I1237" s="463">
        <v>75</v>
      </c>
      <c r="J1237" s="463">
        <v>99</v>
      </c>
      <c r="K1237" s="463">
        <v>83</v>
      </c>
      <c r="L1237" s="463">
        <v>112</v>
      </c>
      <c r="M1237" s="463">
        <v>93</v>
      </c>
      <c r="N1237" s="463">
        <v>78</v>
      </c>
      <c r="O1237" s="464">
        <v>30</v>
      </c>
      <c r="P1237" s="460"/>
    </row>
    <row r="1238" spans="1:16" s="453" customFormat="1" x14ac:dyDescent="0.2">
      <c r="A1238" s="465"/>
      <c r="B1238" s="466" t="s">
        <v>2167</v>
      </c>
      <c r="C1238" s="467">
        <v>57</v>
      </c>
      <c r="D1238" s="468">
        <v>2</v>
      </c>
      <c r="E1238" s="468">
        <v>0</v>
      </c>
      <c r="F1238" s="468">
        <v>0</v>
      </c>
      <c r="G1238" s="468">
        <v>3</v>
      </c>
      <c r="H1238" s="468">
        <v>2</v>
      </c>
      <c r="I1238" s="468">
        <v>10</v>
      </c>
      <c r="J1238" s="468">
        <v>10</v>
      </c>
      <c r="K1238" s="468">
        <v>8</v>
      </c>
      <c r="L1238" s="468">
        <v>10</v>
      </c>
      <c r="M1238" s="468">
        <v>5</v>
      </c>
      <c r="N1238" s="468">
        <v>4</v>
      </c>
      <c r="O1238" s="469">
        <v>3</v>
      </c>
      <c r="P1238" s="460"/>
    </row>
    <row r="1239" spans="1:16" s="453" customFormat="1" x14ac:dyDescent="0.2">
      <c r="A1239" s="465"/>
      <c r="B1239" s="466" t="s">
        <v>2168</v>
      </c>
      <c r="C1239" s="467">
        <v>244</v>
      </c>
      <c r="D1239" s="468">
        <v>2</v>
      </c>
      <c r="E1239" s="468">
        <v>2</v>
      </c>
      <c r="F1239" s="468">
        <v>4</v>
      </c>
      <c r="G1239" s="468">
        <v>8</v>
      </c>
      <c r="H1239" s="468">
        <v>9</v>
      </c>
      <c r="I1239" s="468">
        <v>26</v>
      </c>
      <c r="J1239" s="468">
        <v>33</v>
      </c>
      <c r="K1239" s="468">
        <v>23</v>
      </c>
      <c r="L1239" s="468">
        <v>40</v>
      </c>
      <c r="M1239" s="468">
        <v>47</v>
      </c>
      <c r="N1239" s="468">
        <v>34</v>
      </c>
      <c r="O1239" s="469">
        <v>16</v>
      </c>
      <c r="P1239" s="460"/>
    </row>
    <row r="1240" spans="1:16" s="453" customFormat="1" x14ac:dyDescent="0.2">
      <c r="A1240" s="465"/>
      <c r="B1240" s="466" t="s">
        <v>158</v>
      </c>
      <c r="C1240" s="467">
        <v>388</v>
      </c>
      <c r="D1240" s="468">
        <v>9</v>
      </c>
      <c r="E1240" s="468">
        <v>19</v>
      </c>
      <c r="F1240" s="468">
        <v>10</v>
      </c>
      <c r="G1240" s="468">
        <v>19</v>
      </c>
      <c r="H1240" s="468">
        <v>30</v>
      </c>
      <c r="I1240" s="468">
        <v>39</v>
      </c>
      <c r="J1240" s="468">
        <v>56</v>
      </c>
      <c r="K1240" s="468">
        <v>52</v>
      </c>
      <c r="L1240" s="468">
        <v>62</v>
      </c>
      <c r="M1240" s="468">
        <v>41</v>
      </c>
      <c r="N1240" s="468">
        <v>40</v>
      </c>
      <c r="O1240" s="469">
        <v>11</v>
      </c>
      <c r="P1240" s="460"/>
    </row>
    <row r="1241" spans="1:16" s="453" customFormat="1" x14ac:dyDescent="0.2">
      <c r="A1241" s="658" t="s">
        <v>103</v>
      </c>
      <c r="B1241" s="461" t="s">
        <v>10</v>
      </c>
      <c r="C1241" s="462">
        <v>10</v>
      </c>
      <c r="D1241" s="463">
        <v>0</v>
      </c>
      <c r="E1241" s="463">
        <v>0</v>
      </c>
      <c r="F1241" s="463">
        <v>0</v>
      </c>
      <c r="G1241" s="463">
        <v>1</v>
      </c>
      <c r="H1241" s="463">
        <v>0</v>
      </c>
      <c r="I1241" s="463">
        <v>0</v>
      </c>
      <c r="J1241" s="463">
        <v>3</v>
      </c>
      <c r="K1241" s="463">
        <v>2</v>
      </c>
      <c r="L1241" s="463">
        <v>2</v>
      </c>
      <c r="M1241" s="463">
        <v>2</v>
      </c>
      <c r="N1241" s="463">
        <v>0</v>
      </c>
      <c r="O1241" s="464">
        <v>0</v>
      </c>
      <c r="P1241" s="460"/>
    </row>
    <row r="1242" spans="1:16" s="453" customFormat="1" x14ac:dyDescent="0.2">
      <c r="A1242" s="465"/>
      <c r="B1242" s="466" t="s">
        <v>2171</v>
      </c>
      <c r="C1242" s="467">
        <v>2</v>
      </c>
      <c r="D1242" s="468">
        <v>0</v>
      </c>
      <c r="E1242" s="468">
        <v>0</v>
      </c>
      <c r="F1242" s="468">
        <v>0</v>
      </c>
      <c r="G1242" s="468">
        <v>0</v>
      </c>
      <c r="H1242" s="468">
        <v>0</v>
      </c>
      <c r="I1242" s="468">
        <v>0</v>
      </c>
      <c r="J1242" s="468">
        <v>0</v>
      </c>
      <c r="K1242" s="468">
        <v>0</v>
      </c>
      <c r="L1242" s="468">
        <v>1</v>
      </c>
      <c r="M1242" s="468">
        <v>1</v>
      </c>
      <c r="N1242" s="468">
        <v>0</v>
      </c>
      <c r="O1242" s="469">
        <v>0</v>
      </c>
      <c r="P1242" s="460"/>
    </row>
    <row r="1243" spans="1:16" s="453" customFormat="1" x14ac:dyDescent="0.2">
      <c r="A1243" s="465"/>
      <c r="B1243" s="466" t="s">
        <v>158</v>
      </c>
      <c r="C1243" s="467">
        <v>8</v>
      </c>
      <c r="D1243" s="468">
        <v>0</v>
      </c>
      <c r="E1243" s="468">
        <v>0</v>
      </c>
      <c r="F1243" s="468">
        <v>0</v>
      </c>
      <c r="G1243" s="468">
        <v>1</v>
      </c>
      <c r="H1243" s="468">
        <v>0</v>
      </c>
      <c r="I1243" s="468">
        <v>0</v>
      </c>
      <c r="J1243" s="468">
        <v>3</v>
      </c>
      <c r="K1243" s="468">
        <v>2</v>
      </c>
      <c r="L1243" s="468">
        <v>1</v>
      </c>
      <c r="M1243" s="468">
        <v>1</v>
      </c>
      <c r="N1243" s="468">
        <v>0</v>
      </c>
      <c r="O1243" s="469">
        <v>0</v>
      </c>
      <c r="P1243" s="460"/>
    </row>
    <row r="1244" spans="1:16" s="453" customFormat="1" x14ac:dyDescent="0.2">
      <c r="A1244" s="658" t="s">
        <v>809</v>
      </c>
      <c r="B1244" s="461" t="s">
        <v>10</v>
      </c>
      <c r="C1244" s="462">
        <v>30</v>
      </c>
      <c r="D1244" s="463">
        <v>2</v>
      </c>
      <c r="E1244" s="463">
        <v>1</v>
      </c>
      <c r="F1244" s="463">
        <v>0</v>
      </c>
      <c r="G1244" s="463">
        <v>1</v>
      </c>
      <c r="H1244" s="463">
        <v>3</v>
      </c>
      <c r="I1244" s="463">
        <v>1</v>
      </c>
      <c r="J1244" s="463">
        <v>0</v>
      </c>
      <c r="K1244" s="463">
        <v>1</v>
      </c>
      <c r="L1244" s="463">
        <v>4</v>
      </c>
      <c r="M1244" s="463">
        <v>13</v>
      </c>
      <c r="N1244" s="463">
        <v>3</v>
      </c>
      <c r="O1244" s="464">
        <v>1</v>
      </c>
      <c r="P1244" s="460"/>
    </row>
    <row r="1245" spans="1:16" s="453" customFormat="1" x14ac:dyDescent="0.2">
      <c r="A1245" s="465"/>
      <c r="B1245" s="466" t="s">
        <v>2172</v>
      </c>
      <c r="C1245" s="467">
        <v>7</v>
      </c>
      <c r="D1245" s="468">
        <v>0</v>
      </c>
      <c r="E1245" s="468">
        <v>0</v>
      </c>
      <c r="F1245" s="468">
        <v>0</v>
      </c>
      <c r="G1245" s="468">
        <v>0</v>
      </c>
      <c r="H1245" s="468">
        <v>0</v>
      </c>
      <c r="I1245" s="468">
        <v>0</v>
      </c>
      <c r="J1245" s="468">
        <v>0</v>
      </c>
      <c r="K1245" s="468">
        <v>0</v>
      </c>
      <c r="L1245" s="468">
        <v>2</v>
      </c>
      <c r="M1245" s="468">
        <v>5</v>
      </c>
      <c r="N1245" s="468">
        <v>0</v>
      </c>
      <c r="O1245" s="469">
        <v>0</v>
      </c>
      <c r="P1245" s="460"/>
    </row>
    <row r="1246" spans="1:16" s="453" customFormat="1" x14ac:dyDescent="0.2">
      <c r="A1246" s="465"/>
      <c r="B1246" s="466" t="s">
        <v>158</v>
      </c>
      <c r="C1246" s="467">
        <v>23</v>
      </c>
      <c r="D1246" s="468">
        <v>2</v>
      </c>
      <c r="E1246" s="468">
        <v>1</v>
      </c>
      <c r="F1246" s="468">
        <v>0</v>
      </c>
      <c r="G1246" s="468">
        <v>1</v>
      </c>
      <c r="H1246" s="468">
        <v>3</v>
      </c>
      <c r="I1246" s="468">
        <v>1</v>
      </c>
      <c r="J1246" s="468">
        <v>0</v>
      </c>
      <c r="K1246" s="468">
        <v>1</v>
      </c>
      <c r="L1246" s="468">
        <v>2</v>
      </c>
      <c r="M1246" s="468">
        <v>8</v>
      </c>
      <c r="N1246" s="468">
        <v>3</v>
      </c>
      <c r="O1246" s="469">
        <v>1</v>
      </c>
      <c r="P1246" s="460"/>
    </row>
    <row r="1247" spans="1:16" s="453" customFormat="1" x14ac:dyDescent="0.2">
      <c r="A1247" s="658" t="s">
        <v>104</v>
      </c>
      <c r="B1247" s="461" t="s">
        <v>10</v>
      </c>
      <c r="C1247" s="462">
        <v>11</v>
      </c>
      <c r="D1247" s="463">
        <v>0</v>
      </c>
      <c r="E1247" s="463">
        <v>0</v>
      </c>
      <c r="F1247" s="463">
        <v>0</v>
      </c>
      <c r="G1247" s="463">
        <v>0</v>
      </c>
      <c r="H1247" s="463">
        <v>0</v>
      </c>
      <c r="I1247" s="463">
        <v>5</v>
      </c>
      <c r="J1247" s="463">
        <v>2</v>
      </c>
      <c r="K1247" s="463">
        <v>2</v>
      </c>
      <c r="L1247" s="463">
        <v>1</v>
      </c>
      <c r="M1247" s="463">
        <v>1</v>
      </c>
      <c r="N1247" s="463">
        <v>0</v>
      </c>
      <c r="O1247" s="464">
        <v>0</v>
      </c>
      <c r="P1247" s="460"/>
    </row>
    <row r="1248" spans="1:16" s="453" customFormat="1" x14ac:dyDescent="0.2">
      <c r="A1248" s="465"/>
      <c r="B1248" s="466" t="s">
        <v>158</v>
      </c>
      <c r="C1248" s="467">
        <v>11</v>
      </c>
      <c r="D1248" s="468">
        <v>0</v>
      </c>
      <c r="E1248" s="468">
        <v>0</v>
      </c>
      <c r="F1248" s="468">
        <v>0</v>
      </c>
      <c r="G1248" s="468">
        <v>0</v>
      </c>
      <c r="H1248" s="468">
        <v>0</v>
      </c>
      <c r="I1248" s="468">
        <v>5</v>
      </c>
      <c r="J1248" s="468">
        <v>2</v>
      </c>
      <c r="K1248" s="468">
        <v>2</v>
      </c>
      <c r="L1248" s="468">
        <v>1</v>
      </c>
      <c r="M1248" s="468">
        <v>1</v>
      </c>
      <c r="N1248" s="468">
        <v>0</v>
      </c>
      <c r="O1248" s="469">
        <v>0</v>
      </c>
      <c r="P1248" s="460"/>
    </row>
    <row r="1249" spans="1:16" s="453" customFormat="1" x14ac:dyDescent="0.2">
      <c r="A1249" s="658" t="s">
        <v>810</v>
      </c>
      <c r="B1249" s="461" t="s">
        <v>10</v>
      </c>
      <c r="C1249" s="462">
        <v>8</v>
      </c>
      <c r="D1249" s="463">
        <v>0</v>
      </c>
      <c r="E1249" s="463">
        <v>0</v>
      </c>
      <c r="F1249" s="463">
        <v>1</v>
      </c>
      <c r="G1249" s="463">
        <v>0</v>
      </c>
      <c r="H1249" s="463">
        <v>0</v>
      </c>
      <c r="I1249" s="463">
        <v>1</v>
      </c>
      <c r="J1249" s="463">
        <v>0</v>
      </c>
      <c r="K1249" s="463">
        <v>2</v>
      </c>
      <c r="L1249" s="463">
        <v>2</v>
      </c>
      <c r="M1249" s="463">
        <v>2</v>
      </c>
      <c r="N1249" s="463">
        <v>0</v>
      </c>
      <c r="O1249" s="464">
        <v>0</v>
      </c>
      <c r="P1249" s="460"/>
    </row>
    <row r="1250" spans="1:16" s="453" customFormat="1" x14ac:dyDescent="0.2">
      <c r="A1250" s="465"/>
      <c r="B1250" s="466" t="s">
        <v>2191</v>
      </c>
      <c r="C1250" s="467">
        <v>4</v>
      </c>
      <c r="D1250" s="468">
        <v>0</v>
      </c>
      <c r="E1250" s="468">
        <v>0</v>
      </c>
      <c r="F1250" s="468">
        <v>0</v>
      </c>
      <c r="G1250" s="468">
        <v>0</v>
      </c>
      <c r="H1250" s="468">
        <v>0</v>
      </c>
      <c r="I1250" s="468">
        <v>0</v>
      </c>
      <c r="J1250" s="468">
        <v>0</v>
      </c>
      <c r="K1250" s="468">
        <v>0</v>
      </c>
      <c r="L1250" s="468">
        <v>2</v>
      </c>
      <c r="M1250" s="468">
        <v>2</v>
      </c>
      <c r="N1250" s="468">
        <v>0</v>
      </c>
      <c r="O1250" s="469">
        <v>0</v>
      </c>
      <c r="P1250" s="460"/>
    </row>
    <row r="1251" spans="1:16" s="453" customFormat="1" x14ac:dyDescent="0.2">
      <c r="A1251" s="465"/>
      <c r="B1251" s="466" t="s">
        <v>158</v>
      </c>
      <c r="C1251" s="467">
        <v>4</v>
      </c>
      <c r="D1251" s="468">
        <v>0</v>
      </c>
      <c r="E1251" s="468">
        <v>0</v>
      </c>
      <c r="F1251" s="468">
        <v>1</v>
      </c>
      <c r="G1251" s="468">
        <v>0</v>
      </c>
      <c r="H1251" s="468">
        <v>0</v>
      </c>
      <c r="I1251" s="468">
        <v>1</v>
      </c>
      <c r="J1251" s="468">
        <v>0</v>
      </c>
      <c r="K1251" s="468">
        <v>2</v>
      </c>
      <c r="L1251" s="468">
        <v>0</v>
      </c>
      <c r="M1251" s="468">
        <v>0</v>
      </c>
      <c r="N1251" s="468">
        <v>0</v>
      </c>
      <c r="O1251" s="469">
        <v>0</v>
      </c>
      <c r="P1251" s="460"/>
    </row>
    <row r="1252" spans="1:16" s="453" customFormat="1" x14ac:dyDescent="0.2">
      <c r="A1252" s="658" t="s">
        <v>105</v>
      </c>
      <c r="B1252" s="461" t="s">
        <v>10</v>
      </c>
      <c r="C1252" s="462">
        <v>8</v>
      </c>
      <c r="D1252" s="463">
        <v>2</v>
      </c>
      <c r="E1252" s="463">
        <v>2</v>
      </c>
      <c r="F1252" s="463">
        <v>0</v>
      </c>
      <c r="G1252" s="463">
        <v>0</v>
      </c>
      <c r="H1252" s="463">
        <v>0</v>
      </c>
      <c r="I1252" s="463">
        <v>0</v>
      </c>
      <c r="J1252" s="463">
        <v>1</v>
      </c>
      <c r="K1252" s="463">
        <v>3</v>
      </c>
      <c r="L1252" s="463">
        <v>0</v>
      </c>
      <c r="M1252" s="463">
        <v>0</v>
      </c>
      <c r="N1252" s="463">
        <v>0</v>
      </c>
      <c r="O1252" s="464">
        <v>0</v>
      </c>
      <c r="P1252" s="460"/>
    </row>
    <row r="1253" spans="1:16" s="453" customFormat="1" x14ac:dyDescent="0.2">
      <c r="A1253" s="465"/>
      <c r="B1253" s="466" t="s">
        <v>3289</v>
      </c>
      <c r="C1253" s="467">
        <v>3</v>
      </c>
      <c r="D1253" s="468">
        <v>1</v>
      </c>
      <c r="E1253" s="468">
        <v>1</v>
      </c>
      <c r="F1253" s="468">
        <v>0</v>
      </c>
      <c r="G1253" s="468">
        <v>0</v>
      </c>
      <c r="H1253" s="468">
        <v>0</v>
      </c>
      <c r="I1253" s="468">
        <v>0</v>
      </c>
      <c r="J1253" s="468">
        <v>1</v>
      </c>
      <c r="K1253" s="468">
        <v>0</v>
      </c>
      <c r="L1253" s="468">
        <v>0</v>
      </c>
      <c r="M1253" s="468">
        <v>0</v>
      </c>
      <c r="N1253" s="468">
        <v>0</v>
      </c>
      <c r="O1253" s="469">
        <v>0</v>
      </c>
      <c r="P1253" s="460"/>
    </row>
    <row r="1254" spans="1:16" s="453" customFormat="1" x14ac:dyDescent="0.2">
      <c r="A1254" s="465"/>
      <c r="B1254" s="466" t="s">
        <v>2193</v>
      </c>
      <c r="C1254" s="467">
        <v>1</v>
      </c>
      <c r="D1254" s="468">
        <v>0</v>
      </c>
      <c r="E1254" s="468">
        <v>0</v>
      </c>
      <c r="F1254" s="468">
        <v>0</v>
      </c>
      <c r="G1254" s="468">
        <v>0</v>
      </c>
      <c r="H1254" s="468">
        <v>0</v>
      </c>
      <c r="I1254" s="468">
        <v>0</v>
      </c>
      <c r="J1254" s="468">
        <v>0</v>
      </c>
      <c r="K1254" s="468">
        <v>1</v>
      </c>
      <c r="L1254" s="468">
        <v>0</v>
      </c>
      <c r="M1254" s="468">
        <v>0</v>
      </c>
      <c r="N1254" s="468">
        <v>0</v>
      </c>
      <c r="O1254" s="469">
        <v>0</v>
      </c>
      <c r="P1254" s="460"/>
    </row>
    <row r="1255" spans="1:16" s="453" customFormat="1" x14ac:dyDescent="0.2">
      <c r="A1255" s="465"/>
      <c r="B1255" s="466" t="s">
        <v>158</v>
      </c>
      <c r="C1255" s="467">
        <v>4</v>
      </c>
      <c r="D1255" s="468">
        <v>1</v>
      </c>
      <c r="E1255" s="468">
        <v>1</v>
      </c>
      <c r="F1255" s="468">
        <v>0</v>
      </c>
      <c r="G1255" s="468">
        <v>0</v>
      </c>
      <c r="H1255" s="468">
        <v>0</v>
      </c>
      <c r="I1255" s="468">
        <v>0</v>
      </c>
      <c r="J1255" s="468">
        <v>0</v>
      </c>
      <c r="K1255" s="468">
        <v>2</v>
      </c>
      <c r="L1255" s="468">
        <v>0</v>
      </c>
      <c r="M1255" s="468">
        <v>0</v>
      </c>
      <c r="N1255" s="468">
        <v>0</v>
      </c>
      <c r="O1255" s="469">
        <v>0</v>
      </c>
      <c r="P1255" s="460"/>
    </row>
    <row r="1256" spans="1:16" s="453" customFormat="1" x14ac:dyDescent="0.2">
      <c r="A1256" s="658" t="s">
        <v>811</v>
      </c>
      <c r="B1256" s="461" t="s">
        <v>10</v>
      </c>
      <c r="C1256" s="462">
        <v>3193</v>
      </c>
      <c r="D1256" s="463">
        <v>315</v>
      </c>
      <c r="E1256" s="463">
        <v>129</v>
      </c>
      <c r="F1256" s="463">
        <v>80</v>
      </c>
      <c r="G1256" s="463">
        <v>126</v>
      </c>
      <c r="H1256" s="463">
        <v>211</v>
      </c>
      <c r="I1256" s="463">
        <v>335</v>
      </c>
      <c r="J1256" s="463">
        <v>382</v>
      </c>
      <c r="K1256" s="463">
        <v>354</v>
      </c>
      <c r="L1256" s="463">
        <v>602</v>
      </c>
      <c r="M1256" s="463">
        <v>415</v>
      </c>
      <c r="N1256" s="463">
        <v>182</v>
      </c>
      <c r="O1256" s="464">
        <v>62</v>
      </c>
      <c r="P1256" s="460"/>
    </row>
    <row r="1257" spans="1:16" s="453" customFormat="1" x14ac:dyDescent="0.2">
      <c r="A1257" s="465"/>
      <c r="B1257" s="466" t="s">
        <v>2205</v>
      </c>
      <c r="C1257" s="467">
        <v>1</v>
      </c>
      <c r="D1257" s="468">
        <v>0</v>
      </c>
      <c r="E1257" s="468">
        <v>0</v>
      </c>
      <c r="F1257" s="468">
        <v>0</v>
      </c>
      <c r="G1257" s="468">
        <v>0</v>
      </c>
      <c r="H1257" s="468">
        <v>0</v>
      </c>
      <c r="I1257" s="468">
        <v>0</v>
      </c>
      <c r="J1257" s="468">
        <v>0</v>
      </c>
      <c r="K1257" s="468">
        <v>0</v>
      </c>
      <c r="L1257" s="468">
        <v>0</v>
      </c>
      <c r="M1257" s="468">
        <v>1</v>
      </c>
      <c r="N1257" s="468">
        <v>0</v>
      </c>
      <c r="O1257" s="469">
        <v>0</v>
      </c>
      <c r="P1257" s="460"/>
    </row>
    <row r="1258" spans="1:16" s="453" customFormat="1" x14ac:dyDescent="0.2">
      <c r="A1258" s="465"/>
      <c r="B1258" s="466" t="s">
        <v>2211</v>
      </c>
      <c r="C1258" s="467">
        <v>3</v>
      </c>
      <c r="D1258" s="468">
        <v>0</v>
      </c>
      <c r="E1258" s="468">
        <v>0</v>
      </c>
      <c r="F1258" s="468">
        <v>0</v>
      </c>
      <c r="G1258" s="468">
        <v>0</v>
      </c>
      <c r="H1258" s="468">
        <v>0</v>
      </c>
      <c r="I1258" s="468">
        <v>0</v>
      </c>
      <c r="J1258" s="468">
        <v>2</v>
      </c>
      <c r="K1258" s="468">
        <v>1</v>
      </c>
      <c r="L1258" s="468">
        <v>0</v>
      </c>
      <c r="M1258" s="468">
        <v>0</v>
      </c>
      <c r="N1258" s="468">
        <v>0</v>
      </c>
      <c r="O1258" s="469">
        <v>0</v>
      </c>
      <c r="P1258" s="460"/>
    </row>
    <row r="1259" spans="1:16" s="453" customFormat="1" x14ac:dyDescent="0.2">
      <c r="A1259" s="465"/>
      <c r="B1259" s="466" t="s">
        <v>3295</v>
      </c>
      <c r="C1259" s="467">
        <v>2</v>
      </c>
      <c r="D1259" s="468">
        <v>0</v>
      </c>
      <c r="E1259" s="468">
        <v>0</v>
      </c>
      <c r="F1259" s="468">
        <v>0</v>
      </c>
      <c r="G1259" s="468">
        <v>0</v>
      </c>
      <c r="H1259" s="468">
        <v>0</v>
      </c>
      <c r="I1259" s="468">
        <v>0</v>
      </c>
      <c r="J1259" s="468">
        <v>1</v>
      </c>
      <c r="K1259" s="468">
        <v>0</v>
      </c>
      <c r="L1259" s="468">
        <v>1</v>
      </c>
      <c r="M1259" s="468">
        <v>0</v>
      </c>
      <c r="N1259" s="468">
        <v>0</v>
      </c>
      <c r="O1259" s="469">
        <v>0</v>
      </c>
      <c r="P1259" s="460"/>
    </row>
    <row r="1260" spans="1:16" s="453" customFormat="1" x14ac:dyDescent="0.2">
      <c r="A1260" s="465"/>
      <c r="B1260" s="466" t="s">
        <v>2215</v>
      </c>
      <c r="C1260" s="467">
        <v>5</v>
      </c>
      <c r="D1260" s="468">
        <v>0</v>
      </c>
      <c r="E1260" s="468">
        <v>0</v>
      </c>
      <c r="F1260" s="468">
        <v>0</v>
      </c>
      <c r="G1260" s="468">
        <v>2</v>
      </c>
      <c r="H1260" s="468">
        <v>0</v>
      </c>
      <c r="I1260" s="468">
        <v>1</v>
      </c>
      <c r="J1260" s="468">
        <v>0</v>
      </c>
      <c r="K1260" s="468">
        <v>0</v>
      </c>
      <c r="L1260" s="468">
        <v>0</v>
      </c>
      <c r="M1260" s="468">
        <v>2</v>
      </c>
      <c r="N1260" s="468">
        <v>0</v>
      </c>
      <c r="O1260" s="469">
        <v>0</v>
      </c>
      <c r="P1260" s="460"/>
    </row>
    <row r="1261" spans="1:16" s="453" customFormat="1" x14ac:dyDescent="0.2">
      <c r="A1261" s="465"/>
      <c r="B1261" s="466" t="s">
        <v>2219</v>
      </c>
      <c r="C1261" s="467">
        <v>1</v>
      </c>
      <c r="D1261" s="468">
        <v>0</v>
      </c>
      <c r="E1261" s="468">
        <v>0</v>
      </c>
      <c r="F1261" s="468">
        <v>0</v>
      </c>
      <c r="G1261" s="468">
        <v>0</v>
      </c>
      <c r="H1261" s="468">
        <v>0</v>
      </c>
      <c r="I1261" s="468">
        <v>0</v>
      </c>
      <c r="J1261" s="468">
        <v>0</v>
      </c>
      <c r="K1261" s="468">
        <v>0</v>
      </c>
      <c r="L1261" s="468">
        <v>1</v>
      </c>
      <c r="M1261" s="468">
        <v>0</v>
      </c>
      <c r="N1261" s="468">
        <v>0</v>
      </c>
      <c r="O1261" s="469">
        <v>0</v>
      </c>
      <c r="P1261" s="460"/>
    </row>
    <row r="1262" spans="1:16" s="453" customFormat="1" x14ac:dyDescent="0.2">
      <c r="A1262" s="465"/>
      <c r="B1262" s="466" t="s">
        <v>2221</v>
      </c>
      <c r="C1262" s="467">
        <v>1</v>
      </c>
      <c r="D1262" s="468">
        <v>0</v>
      </c>
      <c r="E1262" s="468">
        <v>0</v>
      </c>
      <c r="F1262" s="468">
        <v>0</v>
      </c>
      <c r="G1262" s="468">
        <v>0</v>
      </c>
      <c r="H1262" s="468">
        <v>1</v>
      </c>
      <c r="I1262" s="468">
        <v>0</v>
      </c>
      <c r="J1262" s="468">
        <v>0</v>
      </c>
      <c r="K1262" s="468">
        <v>0</v>
      </c>
      <c r="L1262" s="468">
        <v>0</v>
      </c>
      <c r="M1262" s="468">
        <v>0</v>
      </c>
      <c r="N1262" s="468">
        <v>0</v>
      </c>
      <c r="O1262" s="469">
        <v>0</v>
      </c>
      <c r="P1262" s="460"/>
    </row>
    <row r="1263" spans="1:16" s="453" customFormat="1" x14ac:dyDescent="0.2">
      <c r="A1263" s="465"/>
      <c r="B1263" s="466" t="s">
        <v>2223</v>
      </c>
      <c r="C1263" s="467">
        <v>1</v>
      </c>
      <c r="D1263" s="468">
        <v>1</v>
      </c>
      <c r="E1263" s="468">
        <v>0</v>
      </c>
      <c r="F1263" s="468">
        <v>0</v>
      </c>
      <c r="G1263" s="468">
        <v>0</v>
      </c>
      <c r="H1263" s="468">
        <v>0</v>
      </c>
      <c r="I1263" s="468">
        <v>0</v>
      </c>
      <c r="J1263" s="468">
        <v>0</v>
      </c>
      <c r="K1263" s="468">
        <v>0</v>
      </c>
      <c r="L1263" s="468">
        <v>0</v>
      </c>
      <c r="M1263" s="468">
        <v>0</v>
      </c>
      <c r="N1263" s="468">
        <v>0</v>
      </c>
      <c r="O1263" s="469">
        <v>0</v>
      </c>
      <c r="P1263" s="460"/>
    </row>
    <row r="1264" spans="1:16" s="453" customFormat="1" x14ac:dyDescent="0.2">
      <c r="A1264" s="465"/>
      <c r="B1264" s="466" t="s">
        <v>2224</v>
      </c>
      <c r="C1264" s="467">
        <v>1</v>
      </c>
      <c r="D1264" s="468">
        <v>0</v>
      </c>
      <c r="E1264" s="468">
        <v>0</v>
      </c>
      <c r="F1264" s="468">
        <v>0</v>
      </c>
      <c r="G1264" s="468">
        <v>0</v>
      </c>
      <c r="H1264" s="468">
        <v>0</v>
      </c>
      <c r="I1264" s="468">
        <v>0</v>
      </c>
      <c r="J1264" s="468">
        <v>0</v>
      </c>
      <c r="K1264" s="468">
        <v>1</v>
      </c>
      <c r="L1264" s="468">
        <v>0</v>
      </c>
      <c r="M1264" s="468">
        <v>0</v>
      </c>
      <c r="N1264" s="468">
        <v>0</v>
      </c>
      <c r="O1264" s="469">
        <v>0</v>
      </c>
      <c r="P1264" s="460"/>
    </row>
    <row r="1265" spans="1:16" s="453" customFormat="1" x14ac:dyDescent="0.2">
      <c r="A1265" s="465"/>
      <c r="B1265" s="466" t="s">
        <v>2225</v>
      </c>
      <c r="C1265" s="467">
        <v>1</v>
      </c>
      <c r="D1265" s="468">
        <v>0</v>
      </c>
      <c r="E1265" s="468">
        <v>0</v>
      </c>
      <c r="F1265" s="468">
        <v>0</v>
      </c>
      <c r="G1265" s="468">
        <v>0</v>
      </c>
      <c r="H1265" s="468">
        <v>0</v>
      </c>
      <c r="I1265" s="468">
        <v>0</v>
      </c>
      <c r="J1265" s="468">
        <v>1</v>
      </c>
      <c r="K1265" s="468">
        <v>0</v>
      </c>
      <c r="L1265" s="468">
        <v>0</v>
      </c>
      <c r="M1265" s="468">
        <v>0</v>
      </c>
      <c r="N1265" s="468">
        <v>0</v>
      </c>
      <c r="O1265" s="469">
        <v>0</v>
      </c>
      <c r="P1265" s="460"/>
    </row>
    <row r="1266" spans="1:16" s="453" customFormat="1" x14ac:dyDescent="0.2">
      <c r="A1266" s="465"/>
      <c r="B1266" s="466" t="s">
        <v>2226</v>
      </c>
      <c r="C1266" s="467">
        <v>3</v>
      </c>
      <c r="D1266" s="468">
        <v>2</v>
      </c>
      <c r="E1266" s="468">
        <v>0</v>
      </c>
      <c r="F1266" s="468">
        <v>0</v>
      </c>
      <c r="G1266" s="468">
        <v>0</v>
      </c>
      <c r="H1266" s="468">
        <v>0</v>
      </c>
      <c r="I1266" s="468">
        <v>0</v>
      </c>
      <c r="J1266" s="468">
        <v>0</v>
      </c>
      <c r="K1266" s="468">
        <v>0</v>
      </c>
      <c r="L1266" s="468">
        <v>0</v>
      </c>
      <c r="M1266" s="468">
        <v>1</v>
      </c>
      <c r="N1266" s="468">
        <v>0</v>
      </c>
      <c r="O1266" s="469">
        <v>0</v>
      </c>
      <c r="P1266" s="460"/>
    </row>
    <row r="1267" spans="1:16" s="453" customFormat="1" x14ac:dyDescent="0.2">
      <c r="A1267" s="465"/>
      <c r="B1267" s="466" t="s">
        <v>2227</v>
      </c>
      <c r="C1267" s="467">
        <v>4</v>
      </c>
      <c r="D1267" s="468">
        <v>1</v>
      </c>
      <c r="E1267" s="468">
        <v>0</v>
      </c>
      <c r="F1267" s="468">
        <v>0</v>
      </c>
      <c r="G1267" s="468">
        <v>0</v>
      </c>
      <c r="H1267" s="468">
        <v>0</v>
      </c>
      <c r="I1267" s="468">
        <v>0</v>
      </c>
      <c r="J1267" s="468">
        <v>0</v>
      </c>
      <c r="K1267" s="468">
        <v>0</v>
      </c>
      <c r="L1267" s="468">
        <v>2</v>
      </c>
      <c r="M1267" s="468">
        <v>1</v>
      </c>
      <c r="N1267" s="468">
        <v>0</v>
      </c>
      <c r="O1267" s="469">
        <v>0</v>
      </c>
      <c r="P1267" s="460"/>
    </row>
    <row r="1268" spans="1:16" s="453" customFormat="1" x14ac:dyDescent="0.2">
      <c r="A1268" s="465"/>
      <c r="B1268" s="466" t="s">
        <v>2235</v>
      </c>
      <c r="C1268" s="467">
        <v>1</v>
      </c>
      <c r="D1268" s="468">
        <v>0</v>
      </c>
      <c r="E1268" s="468">
        <v>0</v>
      </c>
      <c r="F1268" s="468">
        <v>0</v>
      </c>
      <c r="G1268" s="468">
        <v>0</v>
      </c>
      <c r="H1268" s="468">
        <v>0</v>
      </c>
      <c r="I1268" s="468">
        <v>0</v>
      </c>
      <c r="J1268" s="468">
        <v>0</v>
      </c>
      <c r="K1268" s="468">
        <v>0</v>
      </c>
      <c r="L1268" s="468">
        <v>0</v>
      </c>
      <c r="M1268" s="468">
        <v>1</v>
      </c>
      <c r="N1268" s="468">
        <v>0</v>
      </c>
      <c r="O1268" s="469">
        <v>0</v>
      </c>
      <c r="P1268" s="460"/>
    </row>
    <row r="1269" spans="1:16" s="453" customFormat="1" x14ac:dyDescent="0.2">
      <c r="A1269" s="465"/>
      <c r="B1269" s="466" t="s">
        <v>2236</v>
      </c>
      <c r="C1269" s="467">
        <v>1</v>
      </c>
      <c r="D1269" s="468">
        <v>0</v>
      </c>
      <c r="E1269" s="468">
        <v>0</v>
      </c>
      <c r="F1269" s="468">
        <v>0</v>
      </c>
      <c r="G1269" s="468">
        <v>0</v>
      </c>
      <c r="H1269" s="468">
        <v>0</v>
      </c>
      <c r="I1269" s="468">
        <v>0</v>
      </c>
      <c r="J1269" s="468">
        <v>0</v>
      </c>
      <c r="K1269" s="468">
        <v>0</v>
      </c>
      <c r="L1269" s="468">
        <v>0</v>
      </c>
      <c r="M1269" s="468">
        <v>1</v>
      </c>
      <c r="N1269" s="468">
        <v>0</v>
      </c>
      <c r="O1269" s="469">
        <v>0</v>
      </c>
      <c r="P1269" s="460"/>
    </row>
    <row r="1270" spans="1:16" s="453" customFormat="1" x14ac:dyDescent="0.2">
      <c r="A1270" s="465"/>
      <c r="B1270" s="466" t="s">
        <v>2237</v>
      </c>
      <c r="C1270" s="467">
        <v>2</v>
      </c>
      <c r="D1270" s="468">
        <v>0</v>
      </c>
      <c r="E1270" s="468">
        <v>0</v>
      </c>
      <c r="F1270" s="468">
        <v>0</v>
      </c>
      <c r="G1270" s="468">
        <v>0</v>
      </c>
      <c r="H1270" s="468">
        <v>0</v>
      </c>
      <c r="I1270" s="468">
        <v>0</v>
      </c>
      <c r="J1270" s="468">
        <v>0</v>
      </c>
      <c r="K1270" s="468">
        <v>1</v>
      </c>
      <c r="L1270" s="468">
        <v>1</v>
      </c>
      <c r="M1270" s="468">
        <v>0</v>
      </c>
      <c r="N1270" s="468">
        <v>0</v>
      </c>
      <c r="O1270" s="469">
        <v>0</v>
      </c>
      <c r="P1270" s="460"/>
    </row>
    <row r="1271" spans="1:16" s="453" customFormat="1" x14ac:dyDescent="0.2">
      <c r="A1271" s="465"/>
      <c r="B1271" s="466" t="s">
        <v>2239</v>
      </c>
      <c r="C1271" s="467">
        <v>2</v>
      </c>
      <c r="D1271" s="468">
        <v>1</v>
      </c>
      <c r="E1271" s="468">
        <v>0</v>
      </c>
      <c r="F1271" s="468">
        <v>0</v>
      </c>
      <c r="G1271" s="468">
        <v>0</v>
      </c>
      <c r="H1271" s="468">
        <v>0</v>
      </c>
      <c r="I1271" s="468">
        <v>0</v>
      </c>
      <c r="J1271" s="468">
        <v>0</v>
      </c>
      <c r="K1271" s="468">
        <v>1</v>
      </c>
      <c r="L1271" s="468">
        <v>0</v>
      </c>
      <c r="M1271" s="468">
        <v>0</v>
      </c>
      <c r="N1271" s="468">
        <v>0</v>
      </c>
      <c r="O1271" s="469">
        <v>0</v>
      </c>
      <c r="P1271" s="460"/>
    </row>
    <row r="1272" spans="1:16" s="453" customFormat="1" x14ac:dyDescent="0.2">
      <c r="A1272" s="465"/>
      <c r="B1272" s="466" t="s">
        <v>2240</v>
      </c>
      <c r="C1272" s="467">
        <v>315</v>
      </c>
      <c r="D1272" s="468">
        <v>22</v>
      </c>
      <c r="E1272" s="468">
        <v>3</v>
      </c>
      <c r="F1272" s="468">
        <v>0</v>
      </c>
      <c r="G1272" s="468">
        <v>9</v>
      </c>
      <c r="H1272" s="468">
        <v>26</v>
      </c>
      <c r="I1272" s="468">
        <v>25</v>
      </c>
      <c r="J1272" s="468">
        <v>37</v>
      </c>
      <c r="K1272" s="468">
        <v>37</v>
      </c>
      <c r="L1272" s="468">
        <v>64</v>
      </c>
      <c r="M1272" s="468">
        <v>43</v>
      </c>
      <c r="N1272" s="468">
        <v>35</v>
      </c>
      <c r="O1272" s="469">
        <v>14</v>
      </c>
      <c r="P1272" s="460"/>
    </row>
    <row r="1273" spans="1:16" s="453" customFormat="1" x14ac:dyDescent="0.2">
      <c r="A1273" s="465"/>
      <c r="B1273" s="466" t="s">
        <v>2242</v>
      </c>
      <c r="C1273" s="467">
        <v>13</v>
      </c>
      <c r="D1273" s="468">
        <v>0</v>
      </c>
      <c r="E1273" s="468">
        <v>0</v>
      </c>
      <c r="F1273" s="468">
        <v>0</v>
      </c>
      <c r="G1273" s="468">
        <v>0</v>
      </c>
      <c r="H1273" s="468">
        <v>2</v>
      </c>
      <c r="I1273" s="468">
        <v>0</v>
      </c>
      <c r="J1273" s="468">
        <v>0</v>
      </c>
      <c r="K1273" s="468">
        <v>2</v>
      </c>
      <c r="L1273" s="468">
        <v>3</v>
      </c>
      <c r="M1273" s="468">
        <v>3</v>
      </c>
      <c r="N1273" s="468">
        <v>3</v>
      </c>
      <c r="O1273" s="469">
        <v>0</v>
      </c>
      <c r="P1273" s="460"/>
    </row>
    <row r="1274" spans="1:16" s="453" customFormat="1" x14ac:dyDescent="0.2">
      <c r="A1274" s="465"/>
      <c r="B1274" s="466" t="s">
        <v>2246</v>
      </c>
      <c r="C1274" s="467">
        <v>1</v>
      </c>
      <c r="D1274" s="468">
        <v>0</v>
      </c>
      <c r="E1274" s="468">
        <v>0</v>
      </c>
      <c r="F1274" s="468">
        <v>0</v>
      </c>
      <c r="G1274" s="468">
        <v>0</v>
      </c>
      <c r="H1274" s="468">
        <v>0</v>
      </c>
      <c r="I1274" s="468">
        <v>1</v>
      </c>
      <c r="J1274" s="468">
        <v>0</v>
      </c>
      <c r="K1274" s="468">
        <v>0</v>
      </c>
      <c r="L1274" s="468">
        <v>0</v>
      </c>
      <c r="M1274" s="468">
        <v>0</v>
      </c>
      <c r="N1274" s="468">
        <v>0</v>
      </c>
      <c r="O1274" s="469">
        <v>0</v>
      </c>
      <c r="P1274" s="460"/>
    </row>
    <row r="1275" spans="1:16" s="453" customFormat="1" x14ac:dyDescent="0.2">
      <c r="A1275" s="465"/>
      <c r="B1275" s="466" t="s">
        <v>2247</v>
      </c>
      <c r="C1275" s="467">
        <v>1</v>
      </c>
      <c r="D1275" s="468">
        <v>0</v>
      </c>
      <c r="E1275" s="468">
        <v>0</v>
      </c>
      <c r="F1275" s="468">
        <v>0</v>
      </c>
      <c r="G1275" s="468">
        <v>0</v>
      </c>
      <c r="H1275" s="468">
        <v>0</v>
      </c>
      <c r="I1275" s="468">
        <v>0</v>
      </c>
      <c r="J1275" s="468">
        <v>0</v>
      </c>
      <c r="K1275" s="468">
        <v>0</v>
      </c>
      <c r="L1275" s="468">
        <v>1</v>
      </c>
      <c r="M1275" s="468">
        <v>0</v>
      </c>
      <c r="N1275" s="468">
        <v>0</v>
      </c>
      <c r="O1275" s="469">
        <v>0</v>
      </c>
      <c r="P1275" s="460"/>
    </row>
    <row r="1276" spans="1:16" s="453" customFormat="1" x14ac:dyDescent="0.2">
      <c r="A1276" s="465"/>
      <c r="B1276" s="466" t="s">
        <v>2249</v>
      </c>
      <c r="C1276" s="467">
        <v>1</v>
      </c>
      <c r="D1276" s="468">
        <v>0</v>
      </c>
      <c r="E1276" s="468">
        <v>0</v>
      </c>
      <c r="F1276" s="468">
        <v>0</v>
      </c>
      <c r="G1276" s="468">
        <v>0</v>
      </c>
      <c r="H1276" s="468">
        <v>1</v>
      </c>
      <c r="I1276" s="468">
        <v>0</v>
      </c>
      <c r="J1276" s="468">
        <v>0</v>
      </c>
      <c r="K1276" s="468">
        <v>0</v>
      </c>
      <c r="L1276" s="468">
        <v>0</v>
      </c>
      <c r="M1276" s="468">
        <v>0</v>
      </c>
      <c r="N1276" s="468">
        <v>0</v>
      </c>
      <c r="O1276" s="469">
        <v>0</v>
      </c>
      <c r="P1276" s="460"/>
    </row>
    <row r="1277" spans="1:16" s="453" customFormat="1" x14ac:dyDescent="0.2">
      <c r="A1277" s="465"/>
      <c r="B1277" s="466" t="s">
        <v>2252</v>
      </c>
      <c r="C1277" s="467">
        <v>2</v>
      </c>
      <c r="D1277" s="468">
        <v>0</v>
      </c>
      <c r="E1277" s="468">
        <v>0</v>
      </c>
      <c r="F1277" s="468">
        <v>0</v>
      </c>
      <c r="G1277" s="468">
        <v>0</v>
      </c>
      <c r="H1277" s="468">
        <v>0</v>
      </c>
      <c r="I1277" s="468">
        <v>0</v>
      </c>
      <c r="J1277" s="468">
        <v>1</v>
      </c>
      <c r="K1277" s="468">
        <v>1</v>
      </c>
      <c r="L1277" s="468">
        <v>0</v>
      </c>
      <c r="M1277" s="468">
        <v>0</v>
      </c>
      <c r="N1277" s="468">
        <v>0</v>
      </c>
      <c r="O1277" s="469">
        <v>0</v>
      </c>
      <c r="P1277" s="460"/>
    </row>
    <row r="1278" spans="1:16" s="453" customFormat="1" x14ac:dyDescent="0.2">
      <c r="A1278" s="465"/>
      <c r="B1278" s="466" t="s">
        <v>2254</v>
      </c>
      <c r="C1278" s="467">
        <v>2</v>
      </c>
      <c r="D1278" s="468">
        <v>0</v>
      </c>
      <c r="E1278" s="468">
        <v>0</v>
      </c>
      <c r="F1278" s="468">
        <v>0</v>
      </c>
      <c r="G1278" s="468">
        <v>0</v>
      </c>
      <c r="H1278" s="468">
        <v>0</v>
      </c>
      <c r="I1278" s="468">
        <v>0</v>
      </c>
      <c r="J1278" s="468">
        <v>1</v>
      </c>
      <c r="K1278" s="468">
        <v>0</v>
      </c>
      <c r="L1278" s="468">
        <v>0</v>
      </c>
      <c r="M1278" s="468">
        <v>0</v>
      </c>
      <c r="N1278" s="468">
        <v>1</v>
      </c>
      <c r="O1278" s="469">
        <v>0</v>
      </c>
      <c r="P1278" s="460"/>
    </row>
    <row r="1279" spans="1:16" s="453" customFormat="1" x14ac:dyDescent="0.2">
      <c r="A1279" s="465"/>
      <c r="B1279" s="466" t="s">
        <v>2255</v>
      </c>
      <c r="C1279" s="467">
        <v>3</v>
      </c>
      <c r="D1279" s="468">
        <v>0</v>
      </c>
      <c r="E1279" s="468">
        <v>0</v>
      </c>
      <c r="F1279" s="468">
        <v>0</v>
      </c>
      <c r="G1279" s="468">
        <v>0</v>
      </c>
      <c r="H1279" s="468">
        <v>0</v>
      </c>
      <c r="I1279" s="468">
        <v>0</v>
      </c>
      <c r="J1279" s="468">
        <v>0</v>
      </c>
      <c r="K1279" s="468">
        <v>2</v>
      </c>
      <c r="L1279" s="468">
        <v>0</v>
      </c>
      <c r="M1279" s="468">
        <v>1</v>
      </c>
      <c r="N1279" s="468">
        <v>0</v>
      </c>
      <c r="O1279" s="469">
        <v>0</v>
      </c>
      <c r="P1279" s="460"/>
    </row>
    <row r="1280" spans="1:16" s="453" customFormat="1" x14ac:dyDescent="0.2">
      <c r="A1280" s="465"/>
      <c r="B1280" s="466" t="s">
        <v>2256</v>
      </c>
      <c r="C1280" s="467">
        <v>1</v>
      </c>
      <c r="D1280" s="468">
        <v>0</v>
      </c>
      <c r="E1280" s="468">
        <v>0</v>
      </c>
      <c r="F1280" s="468">
        <v>0</v>
      </c>
      <c r="G1280" s="468">
        <v>0</v>
      </c>
      <c r="H1280" s="468">
        <v>0</v>
      </c>
      <c r="I1280" s="468">
        <v>0</v>
      </c>
      <c r="J1280" s="468">
        <v>1</v>
      </c>
      <c r="K1280" s="468">
        <v>0</v>
      </c>
      <c r="L1280" s="468">
        <v>0</v>
      </c>
      <c r="M1280" s="468">
        <v>0</v>
      </c>
      <c r="N1280" s="468">
        <v>0</v>
      </c>
      <c r="O1280" s="469">
        <v>0</v>
      </c>
      <c r="P1280" s="460"/>
    </row>
    <row r="1281" spans="1:16" s="453" customFormat="1" x14ac:dyDescent="0.2">
      <c r="A1281" s="465"/>
      <c r="B1281" s="466" t="s">
        <v>2257</v>
      </c>
      <c r="C1281" s="467">
        <v>3</v>
      </c>
      <c r="D1281" s="468">
        <v>1</v>
      </c>
      <c r="E1281" s="468">
        <v>0</v>
      </c>
      <c r="F1281" s="468">
        <v>0</v>
      </c>
      <c r="G1281" s="468">
        <v>0</v>
      </c>
      <c r="H1281" s="468">
        <v>0</v>
      </c>
      <c r="I1281" s="468">
        <v>1</v>
      </c>
      <c r="J1281" s="468">
        <v>0</v>
      </c>
      <c r="K1281" s="468">
        <v>0</v>
      </c>
      <c r="L1281" s="468">
        <v>1</v>
      </c>
      <c r="M1281" s="468">
        <v>0</v>
      </c>
      <c r="N1281" s="468">
        <v>0</v>
      </c>
      <c r="O1281" s="469">
        <v>0</v>
      </c>
      <c r="P1281" s="460"/>
    </row>
    <row r="1282" spans="1:16" s="453" customFormat="1" x14ac:dyDescent="0.2">
      <c r="A1282" s="465"/>
      <c r="B1282" s="466" t="s">
        <v>2258</v>
      </c>
      <c r="C1282" s="467">
        <v>2</v>
      </c>
      <c r="D1282" s="468">
        <v>0</v>
      </c>
      <c r="E1282" s="468">
        <v>0</v>
      </c>
      <c r="F1282" s="468">
        <v>0</v>
      </c>
      <c r="G1282" s="468">
        <v>0</v>
      </c>
      <c r="H1282" s="468">
        <v>0</v>
      </c>
      <c r="I1282" s="468">
        <v>1</v>
      </c>
      <c r="J1282" s="468">
        <v>0</v>
      </c>
      <c r="K1282" s="468">
        <v>1</v>
      </c>
      <c r="L1282" s="468">
        <v>0</v>
      </c>
      <c r="M1282" s="468">
        <v>0</v>
      </c>
      <c r="N1282" s="468">
        <v>0</v>
      </c>
      <c r="O1282" s="469">
        <v>0</v>
      </c>
      <c r="P1282" s="460"/>
    </row>
    <row r="1283" spans="1:16" s="453" customFormat="1" x14ac:dyDescent="0.2">
      <c r="A1283" s="465"/>
      <c r="B1283" s="466" t="s">
        <v>2259</v>
      </c>
      <c r="C1283" s="467">
        <v>4</v>
      </c>
      <c r="D1283" s="468">
        <v>0</v>
      </c>
      <c r="E1283" s="468">
        <v>0</v>
      </c>
      <c r="F1283" s="468">
        <v>0</v>
      </c>
      <c r="G1283" s="468">
        <v>0</v>
      </c>
      <c r="H1283" s="468">
        <v>0</v>
      </c>
      <c r="I1283" s="468">
        <v>1</v>
      </c>
      <c r="J1283" s="468">
        <v>1</v>
      </c>
      <c r="K1283" s="468">
        <v>1</v>
      </c>
      <c r="L1283" s="468">
        <v>1</v>
      </c>
      <c r="M1283" s="468">
        <v>0</v>
      </c>
      <c r="N1283" s="468">
        <v>0</v>
      </c>
      <c r="O1283" s="469">
        <v>0</v>
      </c>
      <c r="P1283" s="460"/>
    </row>
    <row r="1284" spans="1:16" s="453" customFormat="1" x14ac:dyDescent="0.2">
      <c r="A1284" s="465"/>
      <c r="B1284" s="466" t="s">
        <v>2260</v>
      </c>
      <c r="C1284" s="467">
        <v>5</v>
      </c>
      <c r="D1284" s="468">
        <v>1</v>
      </c>
      <c r="E1284" s="468">
        <v>0</v>
      </c>
      <c r="F1284" s="468">
        <v>0</v>
      </c>
      <c r="G1284" s="468">
        <v>0</v>
      </c>
      <c r="H1284" s="468">
        <v>0</v>
      </c>
      <c r="I1284" s="468">
        <v>0</v>
      </c>
      <c r="J1284" s="468">
        <v>2</v>
      </c>
      <c r="K1284" s="468">
        <v>1</v>
      </c>
      <c r="L1284" s="468">
        <v>1</v>
      </c>
      <c r="M1284" s="468">
        <v>0</v>
      </c>
      <c r="N1284" s="468">
        <v>0</v>
      </c>
      <c r="O1284" s="469">
        <v>0</v>
      </c>
      <c r="P1284" s="460"/>
    </row>
    <row r="1285" spans="1:16" s="453" customFormat="1" x14ac:dyDescent="0.2">
      <c r="A1285" s="465"/>
      <c r="B1285" s="466" t="s">
        <v>2261</v>
      </c>
      <c r="C1285" s="467">
        <v>5</v>
      </c>
      <c r="D1285" s="468">
        <v>1</v>
      </c>
      <c r="E1285" s="468">
        <v>2</v>
      </c>
      <c r="F1285" s="468">
        <v>0</v>
      </c>
      <c r="G1285" s="468">
        <v>0</v>
      </c>
      <c r="H1285" s="468">
        <v>0</v>
      </c>
      <c r="I1285" s="468">
        <v>0</v>
      </c>
      <c r="J1285" s="468">
        <v>1</v>
      </c>
      <c r="K1285" s="468">
        <v>1</v>
      </c>
      <c r="L1285" s="468">
        <v>0</v>
      </c>
      <c r="M1285" s="468">
        <v>0</v>
      </c>
      <c r="N1285" s="468">
        <v>0</v>
      </c>
      <c r="O1285" s="469">
        <v>0</v>
      </c>
      <c r="P1285" s="460"/>
    </row>
    <row r="1286" spans="1:16" s="453" customFormat="1" x14ac:dyDescent="0.2">
      <c r="A1286" s="465"/>
      <c r="B1286" s="466" t="s">
        <v>2262</v>
      </c>
      <c r="C1286" s="467">
        <v>11</v>
      </c>
      <c r="D1286" s="468">
        <v>0</v>
      </c>
      <c r="E1286" s="468">
        <v>0</v>
      </c>
      <c r="F1286" s="468">
        <v>1</v>
      </c>
      <c r="G1286" s="468">
        <v>0</v>
      </c>
      <c r="H1286" s="468">
        <v>0</v>
      </c>
      <c r="I1286" s="468">
        <v>3</v>
      </c>
      <c r="J1286" s="468">
        <v>0</v>
      </c>
      <c r="K1286" s="468">
        <v>1</v>
      </c>
      <c r="L1286" s="468">
        <v>3</v>
      </c>
      <c r="M1286" s="468">
        <v>3</v>
      </c>
      <c r="N1286" s="468">
        <v>0</v>
      </c>
      <c r="O1286" s="469">
        <v>0</v>
      </c>
      <c r="P1286" s="460"/>
    </row>
    <row r="1287" spans="1:16" s="453" customFormat="1" x14ac:dyDescent="0.2">
      <c r="A1287" s="465"/>
      <c r="B1287" s="466" t="s">
        <v>2263</v>
      </c>
      <c r="C1287" s="467">
        <v>17</v>
      </c>
      <c r="D1287" s="468">
        <v>1</v>
      </c>
      <c r="E1287" s="468">
        <v>0</v>
      </c>
      <c r="F1287" s="468">
        <v>0</v>
      </c>
      <c r="G1287" s="468">
        <v>1</v>
      </c>
      <c r="H1287" s="468">
        <v>1</v>
      </c>
      <c r="I1287" s="468">
        <v>3</v>
      </c>
      <c r="J1287" s="468">
        <v>0</v>
      </c>
      <c r="K1287" s="468">
        <v>0</v>
      </c>
      <c r="L1287" s="468">
        <v>7</v>
      </c>
      <c r="M1287" s="468">
        <v>2</v>
      </c>
      <c r="N1287" s="468">
        <v>2</v>
      </c>
      <c r="O1287" s="469">
        <v>0</v>
      </c>
      <c r="P1287" s="460"/>
    </row>
    <row r="1288" spans="1:16" s="453" customFormat="1" x14ac:dyDescent="0.2">
      <c r="A1288" s="465"/>
      <c r="B1288" s="466" t="s">
        <v>2264</v>
      </c>
      <c r="C1288" s="467">
        <v>2</v>
      </c>
      <c r="D1288" s="468">
        <v>0</v>
      </c>
      <c r="E1288" s="468">
        <v>0</v>
      </c>
      <c r="F1288" s="468">
        <v>0</v>
      </c>
      <c r="G1288" s="468">
        <v>0</v>
      </c>
      <c r="H1288" s="468">
        <v>0</v>
      </c>
      <c r="I1288" s="468">
        <v>0</v>
      </c>
      <c r="J1288" s="468">
        <v>0</v>
      </c>
      <c r="K1288" s="468">
        <v>0</v>
      </c>
      <c r="L1288" s="468">
        <v>0</v>
      </c>
      <c r="M1288" s="468">
        <v>2</v>
      </c>
      <c r="N1288" s="468">
        <v>0</v>
      </c>
      <c r="O1288" s="469">
        <v>0</v>
      </c>
      <c r="P1288" s="460"/>
    </row>
    <row r="1289" spans="1:16" s="453" customFormat="1" x14ac:dyDescent="0.2">
      <c r="A1289" s="465"/>
      <c r="B1289" s="466" t="s">
        <v>2265</v>
      </c>
      <c r="C1289" s="467">
        <v>15</v>
      </c>
      <c r="D1289" s="468">
        <v>3</v>
      </c>
      <c r="E1289" s="468">
        <v>1</v>
      </c>
      <c r="F1289" s="468">
        <v>0</v>
      </c>
      <c r="G1289" s="468">
        <v>0</v>
      </c>
      <c r="H1289" s="468">
        <v>2</v>
      </c>
      <c r="I1289" s="468">
        <v>2</v>
      </c>
      <c r="J1289" s="468">
        <v>1</v>
      </c>
      <c r="K1289" s="468">
        <v>1</v>
      </c>
      <c r="L1289" s="468">
        <v>3</v>
      </c>
      <c r="M1289" s="468">
        <v>2</v>
      </c>
      <c r="N1289" s="468">
        <v>0</v>
      </c>
      <c r="O1289" s="469">
        <v>0</v>
      </c>
      <c r="P1289" s="460"/>
    </row>
    <row r="1290" spans="1:16" s="453" customFormat="1" x14ac:dyDescent="0.2">
      <c r="A1290" s="465"/>
      <c r="B1290" s="466" t="s">
        <v>2270</v>
      </c>
      <c r="C1290" s="467">
        <v>4</v>
      </c>
      <c r="D1290" s="468">
        <v>0</v>
      </c>
      <c r="E1290" s="468">
        <v>0</v>
      </c>
      <c r="F1290" s="468">
        <v>0</v>
      </c>
      <c r="G1290" s="468">
        <v>1</v>
      </c>
      <c r="H1290" s="468">
        <v>0</v>
      </c>
      <c r="I1290" s="468">
        <v>0</v>
      </c>
      <c r="J1290" s="468">
        <v>0</v>
      </c>
      <c r="K1290" s="468">
        <v>1</v>
      </c>
      <c r="L1290" s="468">
        <v>2</v>
      </c>
      <c r="M1290" s="468">
        <v>0</v>
      </c>
      <c r="N1290" s="468">
        <v>0</v>
      </c>
      <c r="O1290" s="469">
        <v>0</v>
      </c>
      <c r="P1290" s="460"/>
    </row>
    <row r="1291" spans="1:16" s="453" customFormat="1" x14ac:dyDescent="0.2">
      <c r="A1291" s="465"/>
      <c r="B1291" s="466" t="s">
        <v>2272</v>
      </c>
      <c r="C1291" s="467">
        <v>1</v>
      </c>
      <c r="D1291" s="468">
        <v>0</v>
      </c>
      <c r="E1291" s="468">
        <v>0</v>
      </c>
      <c r="F1291" s="468">
        <v>0</v>
      </c>
      <c r="G1291" s="468">
        <v>0</v>
      </c>
      <c r="H1291" s="468">
        <v>0</v>
      </c>
      <c r="I1291" s="468">
        <v>0</v>
      </c>
      <c r="J1291" s="468">
        <v>0</v>
      </c>
      <c r="K1291" s="468">
        <v>0</v>
      </c>
      <c r="L1291" s="468">
        <v>0</v>
      </c>
      <c r="M1291" s="468">
        <v>0</v>
      </c>
      <c r="N1291" s="468">
        <v>1</v>
      </c>
      <c r="O1291" s="469">
        <v>0</v>
      </c>
      <c r="P1291" s="460"/>
    </row>
    <row r="1292" spans="1:16" s="453" customFormat="1" x14ac:dyDescent="0.2">
      <c r="A1292" s="465"/>
      <c r="B1292" s="466" t="s">
        <v>2275</v>
      </c>
      <c r="C1292" s="467">
        <v>47</v>
      </c>
      <c r="D1292" s="468">
        <v>5</v>
      </c>
      <c r="E1292" s="468">
        <v>4</v>
      </c>
      <c r="F1292" s="468">
        <v>0</v>
      </c>
      <c r="G1292" s="468">
        <v>3</v>
      </c>
      <c r="H1292" s="468">
        <v>2</v>
      </c>
      <c r="I1292" s="468">
        <v>5</v>
      </c>
      <c r="J1292" s="468">
        <v>8</v>
      </c>
      <c r="K1292" s="468">
        <v>7</v>
      </c>
      <c r="L1292" s="468">
        <v>10</v>
      </c>
      <c r="M1292" s="468">
        <v>0</v>
      </c>
      <c r="N1292" s="468">
        <v>3</v>
      </c>
      <c r="O1292" s="469">
        <v>0</v>
      </c>
      <c r="P1292" s="460"/>
    </row>
    <row r="1293" spans="1:16" s="453" customFormat="1" x14ac:dyDescent="0.2">
      <c r="A1293" s="465"/>
      <c r="B1293" s="466" t="s">
        <v>2277</v>
      </c>
      <c r="C1293" s="467">
        <v>4</v>
      </c>
      <c r="D1293" s="468">
        <v>0</v>
      </c>
      <c r="E1293" s="468">
        <v>0</v>
      </c>
      <c r="F1293" s="468">
        <v>0</v>
      </c>
      <c r="G1293" s="468">
        <v>1</v>
      </c>
      <c r="H1293" s="468">
        <v>0</v>
      </c>
      <c r="I1293" s="468">
        <v>0</v>
      </c>
      <c r="J1293" s="468">
        <v>0</v>
      </c>
      <c r="K1293" s="468">
        <v>1</v>
      </c>
      <c r="L1293" s="468">
        <v>2</v>
      </c>
      <c r="M1293" s="468">
        <v>0</v>
      </c>
      <c r="N1293" s="468">
        <v>0</v>
      </c>
      <c r="O1293" s="469">
        <v>0</v>
      </c>
      <c r="P1293" s="460"/>
    </row>
    <row r="1294" spans="1:16" s="453" customFormat="1" x14ac:dyDescent="0.2">
      <c r="A1294" s="465"/>
      <c r="B1294" s="466" t="s">
        <v>2278</v>
      </c>
      <c r="C1294" s="467">
        <v>8</v>
      </c>
      <c r="D1294" s="468">
        <v>2</v>
      </c>
      <c r="E1294" s="468">
        <v>0</v>
      </c>
      <c r="F1294" s="468">
        <v>0</v>
      </c>
      <c r="G1294" s="468">
        <v>1</v>
      </c>
      <c r="H1294" s="468">
        <v>1</v>
      </c>
      <c r="I1294" s="468">
        <v>1</v>
      </c>
      <c r="J1294" s="468">
        <v>0</v>
      </c>
      <c r="K1294" s="468">
        <v>1</v>
      </c>
      <c r="L1294" s="468">
        <v>2</v>
      </c>
      <c r="M1294" s="468">
        <v>0</v>
      </c>
      <c r="N1294" s="468">
        <v>0</v>
      </c>
      <c r="O1294" s="469">
        <v>0</v>
      </c>
      <c r="P1294" s="460"/>
    </row>
    <row r="1295" spans="1:16" s="453" customFormat="1" x14ac:dyDescent="0.2">
      <c r="A1295" s="465"/>
      <c r="B1295" s="466" t="s">
        <v>2280</v>
      </c>
      <c r="C1295" s="467">
        <v>12</v>
      </c>
      <c r="D1295" s="468">
        <v>0</v>
      </c>
      <c r="E1295" s="468">
        <v>0</v>
      </c>
      <c r="F1295" s="468">
        <v>0</v>
      </c>
      <c r="G1295" s="468">
        <v>2</v>
      </c>
      <c r="H1295" s="468">
        <v>1</v>
      </c>
      <c r="I1295" s="468">
        <v>0</v>
      </c>
      <c r="J1295" s="468">
        <v>2</v>
      </c>
      <c r="K1295" s="468">
        <v>1</v>
      </c>
      <c r="L1295" s="468">
        <v>1</v>
      </c>
      <c r="M1295" s="468">
        <v>5</v>
      </c>
      <c r="N1295" s="468">
        <v>0</v>
      </c>
      <c r="O1295" s="469">
        <v>0</v>
      </c>
      <c r="P1295" s="460"/>
    </row>
    <row r="1296" spans="1:16" s="453" customFormat="1" x14ac:dyDescent="0.2">
      <c r="A1296" s="465"/>
      <c r="B1296" s="466" t="s">
        <v>2282</v>
      </c>
      <c r="C1296" s="467">
        <v>2</v>
      </c>
      <c r="D1296" s="468">
        <v>1</v>
      </c>
      <c r="E1296" s="468">
        <v>0</v>
      </c>
      <c r="F1296" s="468">
        <v>0</v>
      </c>
      <c r="G1296" s="468">
        <v>0</v>
      </c>
      <c r="H1296" s="468">
        <v>0</v>
      </c>
      <c r="I1296" s="468">
        <v>0</v>
      </c>
      <c r="J1296" s="468">
        <v>0</v>
      </c>
      <c r="K1296" s="468">
        <v>0</v>
      </c>
      <c r="L1296" s="468">
        <v>1</v>
      </c>
      <c r="M1296" s="468">
        <v>0</v>
      </c>
      <c r="N1296" s="468">
        <v>0</v>
      </c>
      <c r="O1296" s="469">
        <v>0</v>
      </c>
      <c r="P1296" s="460"/>
    </row>
    <row r="1297" spans="1:16" s="453" customFormat="1" x14ac:dyDescent="0.2">
      <c r="A1297" s="465"/>
      <c r="B1297" s="466" t="s">
        <v>2283</v>
      </c>
      <c r="C1297" s="467">
        <v>1</v>
      </c>
      <c r="D1297" s="468">
        <v>0</v>
      </c>
      <c r="E1297" s="468">
        <v>0</v>
      </c>
      <c r="F1297" s="468">
        <v>0</v>
      </c>
      <c r="G1297" s="468">
        <v>0</v>
      </c>
      <c r="H1297" s="468">
        <v>0</v>
      </c>
      <c r="I1297" s="468">
        <v>0</v>
      </c>
      <c r="J1297" s="468">
        <v>0</v>
      </c>
      <c r="K1297" s="468">
        <v>1</v>
      </c>
      <c r="L1297" s="468">
        <v>0</v>
      </c>
      <c r="M1297" s="468">
        <v>0</v>
      </c>
      <c r="N1297" s="468">
        <v>0</v>
      </c>
      <c r="O1297" s="469">
        <v>0</v>
      </c>
      <c r="P1297" s="460"/>
    </row>
    <row r="1298" spans="1:16" s="453" customFormat="1" x14ac:dyDescent="0.2">
      <c r="A1298" s="465"/>
      <c r="B1298" s="466" t="s">
        <v>3300</v>
      </c>
      <c r="C1298" s="467">
        <v>1</v>
      </c>
      <c r="D1298" s="468">
        <v>1</v>
      </c>
      <c r="E1298" s="468">
        <v>0</v>
      </c>
      <c r="F1298" s="468">
        <v>0</v>
      </c>
      <c r="G1298" s="468">
        <v>0</v>
      </c>
      <c r="H1298" s="468">
        <v>0</v>
      </c>
      <c r="I1298" s="468">
        <v>0</v>
      </c>
      <c r="J1298" s="468">
        <v>0</v>
      </c>
      <c r="K1298" s="468">
        <v>0</v>
      </c>
      <c r="L1298" s="468">
        <v>0</v>
      </c>
      <c r="M1298" s="468">
        <v>0</v>
      </c>
      <c r="N1298" s="468">
        <v>0</v>
      </c>
      <c r="O1298" s="469">
        <v>0</v>
      </c>
      <c r="P1298" s="460"/>
    </row>
    <row r="1299" spans="1:16" s="453" customFormat="1" x14ac:dyDescent="0.2">
      <c r="A1299" s="465"/>
      <c r="B1299" s="466" t="s">
        <v>2284</v>
      </c>
      <c r="C1299" s="467">
        <v>3</v>
      </c>
      <c r="D1299" s="468">
        <v>3</v>
      </c>
      <c r="E1299" s="468">
        <v>0</v>
      </c>
      <c r="F1299" s="468">
        <v>0</v>
      </c>
      <c r="G1299" s="468">
        <v>0</v>
      </c>
      <c r="H1299" s="468">
        <v>0</v>
      </c>
      <c r="I1299" s="468">
        <v>0</v>
      </c>
      <c r="J1299" s="468">
        <v>0</v>
      </c>
      <c r="K1299" s="468">
        <v>0</v>
      </c>
      <c r="L1299" s="468">
        <v>0</v>
      </c>
      <c r="M1299" s="468">
        <v>0</v>
      </c>
      <c r="N1299" s="468">
        <v>0</v>
      </c>
      <c r="O1299" s="469">
        <v>0</v>
      </c>
      <c r="P1299" s="460"/>
    </row>
    <row r="1300" spans="1:16" s="453" customFormat="1" x14ac:dyDescent="0.2">
      <c r="A1300" s="465"/>
      <c r="B1300" s="466" t="s">
        <v>2285</v>
      </c>
      <c r="C1300" s="467">
        <v>1</v>
      </c>
      <c r="D1300" s="468">
        <v>0</v>
      </c>
      <c r="E1300" s="468">
        <v>0</v>
      </c>
      <c r="F1300" s="468">
        <v>0</v>
      </c>
      <c r="G1300" s="468">
        <v>0</v>
      </c>
      <c r="H1300" s="468">
        <v>1</v>
      </c>
      <c r="I1300" s="468">
        <v>0</v>
      </c>
      <c r="J1300" s="468">
        <v>0</v>
      </c>
      <c r="K1300" s="468">
        <v>0</v>
      </c>
      <c r="L1300" s="468">
        <v>0</v>
      </c>
      <c r="M1300" s="468">
        <v>0</v>
      </c>
      <c r="N1300" s="468">
        <v>0</v>
      </c>
      <c r="O1300" s="469">
        <v>0</v>
      </c>
      <c r="P1300" s="460"/>
    </row>
    <row r="1301" spans="1:16" s="453" customFormat="1" x14ac:dyDescent="0.2">
      <c r="A1301" s="465"/>
      <c r="B1301" s="466" t="s">
        <v>2286</v>
      </c>
      <c r="C1301" s="467">
        <v>3</v>
      </c>
      <c r="D1301" s="468">
        <v>2</v>
      </c>
      <c r="E1301" s="468">
        <v>1</v>
      </c>
      <c r="F1301" s="468">
        <v>0</v>
      </c>
      <c r="G1301" s="468">
        <v>0</v>
      </c>
      <c r="H1301" s="468">
        <v>0</v>
      </c>
      <c r="I1301" s="468">
        <v>0</v>
      </c>
      <c r="J1301" s="468">
        <v>0</v>
      </c>
      <c r="K1301" s="468">
        <v>0</v>
      </c>
      <c r="L1301" s="468">
        <v>0</v>
      </c>
      <c r="M1301" s="468">
        <v>0</v>
      </c>
      <c r="N1301" s="468">
        <v>0</v>
      </c>
      <c r="O1301" s="469">
        <v>0</v>
      </c>
      <c r="P1301" s="460"/>
    </row>
    <row r="1302" spans="1:16" s="453" customFormat="1" x14ac:dyDescent="0.2">
      <c r="A1302" s="465"/>
      <c r="B1302" s="466" t="s">
        <v>2290</v>
      </c>
      <c r="C1302" s="467">
        <v>1</v>
      </c>
      <c r="D1302" s="468">
        <v>0</v>
      </c>
      <c r="E1302" s="468">
        <v>0</v>
      </c>
      <c r="F1302" s="468">
        <v>0</v>
      </c>
      <c r="G1302" s="468">
        <v>0</v>
      </c>
      <c r="H1302" s="468">
        <v>0</v>
      </c>
      <c r="I1302" s="468">
        <v>0</v>
      </c>
      <c r="J1302" s="468">
        <v>1</v>
      </c>
      <c r="K1302" s="468">
        <v>0</v>
      </c>
      <c r="L1302" s="468">
        <v>0</v>
      </c>
      <c r="M1302" s="468">
        <v>0</v>
      </c>
      <c r="N1302" s="468">
        <v>0</v>
      </c>
      <c r="O1302" s="469">
        <v>0</v>
      </c>
      <c r="P1302" s="460"/>
    </row>
    <row r="1303" spans="1:16" s="453" customFormat="1" x14ac:dyDescent="0.2">
      <c r="A1303" s="465"/>
      <c r="B1303" s="466" t="s">
        <v>3302</v>
      </c>
      <c r="C1303" s="467">
        <v>3</v>
      </c>
      <c r="D1303" s="468">
        <v>0</v>
      </c>
      <c r="E1303" s="468">
        <v>0</v>
      </c>
      <c r="F1303" s="468">
        <v>0</v>
      </c>
      <c r="G1303" s="468">
        <v>0</v>
      </c>
      <c r="H1303" s="468">
        <v>0</v>
      </c>
      <c r="I1303" s="468">
        <v>0</v>
      </c>
      <c r="J1303" s="468">
        <v>1</v>
      </c>
      <c r="K1303" s="468">
        <v>0</v>
      </c>
      <c r="L1303" s="468">
        <v>2</v>
      </c>
      <c r="M1303" s="468">
        <v>0</v>
      </c>
      <c r="N1303" s="468">
        <v>0</v>
      </c>
      <c r="O1303" s="469">
        <v>0</v>
      </c>
      <c r="P1303" s="460"/>
    </row>
    <row r="1304" spans="1:16" s="453" customFormat="1" x14ac:dyDescent="0.2">
      <c r="A1304" s="465"/>
      <c r="B1304" s="466" t="s">
        <v>2302</v>
      </c>
      <c r="C1304" s="467">
        <v>1</v>
      </c>
      <c r="D1304" s="468">
        <v>0</v>
      </c>
      <c r="E1304" s="468">
        <v>0</v>
      </c>
      <c r="F1304" s="468">
        <v>0</v>
      </c>
      <c r="G1304" s="468">
        <v>0</v>
      </c>
      <c r="H1304" s="468">
        <v>0</v>
      </c>
      <c r="I1304" s="468">
        <v>0</v>
      </c>
      <c r="J1304" s="468">
        <v>0</v>
      </c>
      <c r="K1304" s="468">
        <v>0</v>
      </c>
      <c r="L1304" s="468">
        <v>0</v>
      </c>
      <c r="M1304" s="468">
        <v>0</v>
      </c>
      <c r="N1304" s="468">
        <v>1</v>
      </c>
      <c r="O1304" s="469">
        <v>0</v>
      </c>
      <c r="P1304" s="460"/>
    </row>
    <row r="1305" spans="1:16" s="453" customFormat="1" x14ac:dyDescent="0.2">
      <c r="A1305" s="465"/>
      <c r="B1305" s="466" t="s">
        <v>2303</v>
      </c>
      <c r="C1305" s="467">
        <v>1</v>
      </c>
      <c r="D1305" s="468">
        <v>0</v>
      </c>
      <c r="E1305" s="468">
        <v>0</v>
      </c>
      <c r="F1305" s="468">
        <v>0</v>
      </c>
      <c r="G1305" s="468">
        <v>0</v>
      </c>
      <c r="H1305" s="468">
        <v>0</v>
      </c>
      <c r="I1305" s="468">
        <v>0</v>
      </c>
      <c r="J1305" s="468">
        <v>0</v>
      </c>
      <c r="K1305" s="468">
        <v>0</v>
      </c>
      <c r="L1305" s="468">
        <v>0</v>
      </c>
      <c r="M1305" s="468">
        <v>1</v>
      </c>
      <c r="N1305" s="468">
        <v>0</v>
      </c>
      <c r="O1305" s="469">
        <v>0</v>
      </c>
      <c r="P1305" s="460"/>
    </row>
    <row r="1306" spans="1:16" s="453" customFormat="1" x14ac:dyDescent="0.2">
      <c r="A1306" s="465"/>
      <c r="B1306" s="466" t="s">
        <v>2304</v>
      </c>
      <c r="C1306" s="467">
        <v>1</v>
      </c>
      <c r="D1306" s="468">
        <v>0</v>
      </c>
      <c r="E1306" s="468">
        <v>0</v>
      </c>
      <c r="F1306" s="468">
        <v>0</v>
      </c>
      <c r="G1306" s="468">
        <v>0</v>
      </c>
      <c r="H1306" s="468">
        <v>0</v>
      </c>
      <c r="I1306" s="468">
        <v>0</v>
      </c>
      <c r="J1306" s="468">
        <v>1</v>
      </c>
      <c r="K1306" s="468">
        <v>0</v>
      </c>
      <c r="L1306" s="468">
        <v>0</v>
      </c>
      <c r="M1306" s="468">
        <v>0</v>
      </c>
      <c r="N1306" s="468">
        <v>0</v>
      </c>
      <c r="O1306" s="469">
        <v>0</v>
      </c>
      <c r="P1306" s="460"/>
    </row>
    <row r="1307" spans="1:16" s="453" customFormat="1" x14ac:dyDescent="0.2">
      <c r="A1307" s="465"/>
      <c r="B1307" s="466" t="s">
        <v>3306</v>
      </c>
      <c r="C1307" s="467">
        <v>1</v>
      </c>
      <c r="D1307" s="468">
        <v>0</v>
      </c>
      <c r="E1307" s="468">
        <v>0</v>
      </c>
      <c r="F1307" s="468">
        <v>0</v>
      </c>
      <c r="G1307" s="468">
        <v>0</v>
      </c>
      <c r="H1307" s="468">
        <v>0</v>
      </c>
      <c r="I1307" s="468">
        <v>0</v>
      </c>
      <c r="J1307" s="468">
        <v>0</v>
      </c>
      <c r="K1307" s="468">
        <v>0</v>
      </c>
      <c r="L1307" s="468">
        <v>1</v>
      </c>
      <c r="M1307" s="468">
        <v>0</v>
      </c>
      <c r="N1307" s="468">
        <v>0</v>
      </c>
      <c r="O1307" s="469">
        <v>0</v>
      </c>
      <c r="P1307" s="460"/>
    </row>
    <row r="1308" spans="1:16" s="453" customFormat="1" x14ac:dyDescent="0.2">
      <c r="A1308" s="465"/>
      <c r="B1308" s="466" t="s">
        <v>2310</v>
      </c>
      <c r="C1308" s="467">
        <v>1</v>
      </c>
      <c r="D1308" s="468">
        <v>0</v>
      </c>
      <c r="E1308" s="468">
        <v>0</v>
      </c>
      <c r="F1308" s="468">
        <v>0</v>
      </c>
      <c r="G1308" s="468">
        <v>0</v>
      </c>
      <c r="H1308" s="468">
        <v>0</v>
      </c>
      <c r="I1308" s="468">
        <v>0</v>
      </c>
      <c r="J1308" s="468">
        <v>0</v>
      </c>
      <c r="K1308" s="468">
        <v>0</v>
      </c>
      <c r="L1308" s="468">
        <v>0</v>
      </c>
      <c r="M1308" s="468">
        <v>1</v>
      </c>
      <c r="N1308" s="468">
        <v>0</v>
      </c>
      <c r="O1308" s="469">
        <v>0</v>
      </c>
      <c r="P1308" s="460"/>
    </row>
    <row r="1309" spans="1:16" s="453" customFormat="1" x14ac:dyDescent="0.2">
      <c r="A1309" s="465"/>
      <c r="B1309" s="466" t="s">
        <v>3307</v>
      </c>
      <c r="C1309" s="467">
        <v>1</v>
      </c>
      <c r="D1309" s="468">
        <v>0</v>
      </c>
      <c r="E1309" s="468">
        <v>0</v>
      </c>
      <c r="F1309" s="468">
        <v>0</v>
      </c>
      <c r="G1309" s="468">
        <v>0</v>
      </c>
      <c r="H1309" s="468">
        <v>0</v>
      </c>
      <c r="I1309" s="468">
        <v>0</v>
      </c>
      <c r="J1309" s="468">
        <v>0</v>
      </c>
      <c r="K1309" s="468">
        <v>0</v>
      </c>
      <c r="L1309" s="468">
        <v>0</v>
      </c>
      <c r="M1309" s="468">
        <v>1</v>
      </c>
      <c r="N1309" s="468">
        <v>0</v>
      </c>
      <c r="O1309" s="469">
        <v>0</v>
      </c>
      <c r="P1309" s="460"/>
    </row>
    <row r="1310" spans="1:16" s="453" customFormat="1" x14ac:dyDescent="0.2">
      <c r="A1310" s="465"/>
      <c r="B1310" s="466" t="s">
        <v>2312</v>
      </c>
      <c r="C1310" s="467">
        <v>2</v>
      </c>
      <c r="D1310" s="468">
        <v>1</v>
      </c>
      <c r="E1310" s="468">
        <v>0</v>
      </c>
      <c r="F1310" s="468">
        <v>0</v>
      </c>
      <c r="G1310" s="468">
        <v>0</v>
      </c>
      <c r="H1310" s="468">
        <v>0</v>
      </c>
      <c r="I1310" s="468">
        <v>0</v>
      </c>
      <c r="J1310" s="468">
        <v>0</v>
      </c>
      <c r="K1310" s="468">
        <v>0</v>
      </c>
      <c r="L1310" s="468">
        <v>1</v>
      </c>
      <c r="M1310" s="468">
        <v>0</v>
      </c>
      <c r="N1310" s="468">
        <v>0</v>
      </c>
      <c r="O1310" s="469">
        <v>0</v>
      </c>
      <c r="P1310" s="460"/>
    </row>
    <row r="1311" spans="1:16" s="453" customFormat="1" x14ac:dyDescent="0.2">
      <c r="A1311" s="465"/>
      <c r="B1311" s="466" t="s">
        <v>2314</v>
      </c>
      <c r="C1311" s="467">
        <v>3</v>
      </c>
      <c r="D1311" s="468">
        <v>0</v>
      </c>
      <c r="E1311" s="468">
        <v>0</v>
      </c>
      <c r="F1311" s="468">
        <v>0</v>
      </c>
      <c r="G1311" s="468">
        <v>0</v>
      </c>
      <c r="H1311" s="468">
        <v>0</v>
      </c>
      <c r="I1311" s="468">
        <v>0</v>
      </c>
      <c r="J1311" s="468">
        <v>1</v>
      </c>
      <c r="K1311" s="468">
        <v>0</v>
      </c>
      <c r="L1311" s="468">
        <v>1</v>
      </c>
      <c r="M1311" s="468">
        <v>1</v>
      </c>
      <c r="N1311" s="468">
        <v>0</v>
      </c>
      <c r="O1311" s="469">
        <v>0</v>
      </c>
      <c r="P1311" s="460"/>
    </row>
    <row r="1312" spans="1:16" s="453" customFormat="1" x14ac:dyDescent="0.2">
      <c r="A1312" s="465"/>
      <c r="B1312" s="466" t="s">
        <v>2315</v>
      </c>
      <c r="C1312" s="467">
        <v>4</v>
      </c>
      <c r="D1312" s="468">
        <v>0</v>
      </c>
      <c r="E1312" s="468">
        <v>0</v>
      </c>
      <c r="F1312" s="468">
        <v>0</v>
      </c>
      <c r="G1312" s="468">
        <v>0</v>
      </c>
      <c r="H1312" s="468">
        <v>0</v>
      </c>
      <c r="I1312" s="468">
        <v>0</v>
      </c>
      <c r="J1312" s="468">
        <v>0</v>
      </c>
      <c r="K1312" s="468">
        <v>1</v>
      </c>
      <c r="L1312" s="468">
        <v>2</v>
      </c>
      <c r="M1312" s="468">
        <v>0</v>
      </c>
      <c r="N1312" s="468">
        <v>1</v>
      </c>
      <c r="O1312" s="469">
        <v>0</v>
      </c>
      <c r="P1312" s="460"/>
    </row>
    <row r="1313" spans="1:16" s="453" customFormat="1" x14ac:dyDescent="0.2">
      <c r="A1313" s="465"/>
      <c r="B1313" s="466" t="s">
        <v>2316</v>
      </c>
      <c r="C1313" s="467">
        <v>449</v>
      </c>
      <c r="D1313" s="468">
        <v>23</v>
      </c>
      <c r="E1313" s="468">
        <v>10</v>
      </c>
      <c r="F1313" s="468">
        <v>5</v>
      </c>
      <c r="G1313" s="468">
        <v>23</v>
      </c>
      <c r="H1313" s="468">
        <v>36</v>
      </c>
      <c r="I1313" s="468">
        <v>72</v>
      </c>
      <c r="J1313" s="468">
        <v>63</v>
      </c>
      <c r="K1313" s="468">
        <v>42</v>
      </c>
      <c r="L1313" s="468">
        <v>80</v>
      </c>
      <c r="M1313" s="468">
        <v>60</v>
      </c>
      <c r="N1313" s="468">
        <v>27</v>
      </c>
      <c r="O1313" s="469">
        <v>8</v>
      </c>
      <c r="P1313" s="460"/>
    </row>
    <row r="1314" spans="1:16" s="453" customFormat="1" x14ac:dyDescent="0.2">
      <c r="A1314" s="465"/>
      <c r="B1314" s="466" t="s">
        <v>2317</v>
      </c>
      <c r="C1314" s="467">
        <v>8</v>
      </c>
      <c r="D1314" s="468">
        <v>2</v>
      </c>
      <c r="E1314" s="468">
        <v>0</v>
      </c>
      <c r="F1314" s="468">
        <v>1</v>
      </c>
      <c r="G1314" s="468">
        <v>0</v>
      </c>
      <c r="H1314" s="468">
        <v>0</v>
      </c>
      <c r="I1314" s="468">
        <v>0</v>
      </c>
      <c r="J1314" s="468">
        <v>2</v>
      </c>
      <c r="K1314" s="468">
        <v>0</v>
      </c>
      <c r="L1314" s="468">
        <v>1</v>
      </c>
      <c r="M1314" s="468">
        <v>0</v>
      </c>
      <c r="N1314" s="468">
        <v>1</v>
      </c>
      <c r="O1314" s="469">
        <v>1</v>
      </c>
      <c r="P1314" s="460"/>
    </row>
    <row r="1315" spans="1:16" s="453" customFormat="1" x14ac:dyDescent="0.2">
      <c r="A1315" s="465"/>
      <c r="B1315" s="466" t="s">
        <v>2318</v>
      </c>
      <c r="C1315" s="467">
        <v>1</v>
      </c>
      <c r="D1315" s="468">
        <v>0</v>
      </c>
      <c r="E1315" s="468">
        <v>0</v>
      </c>
      <c r="F1315" s="468">
        <v>0</v>
      </c>
      <c r="G1315" s="468">
        <v>0</v>
      </c>
      <c r="H1315" s="468">
        <v>0</v>
      </c>
      <c r="I1315" s="468">
        <v>0</v>
      </c>
      <c r="J1315" s="468">
        <v>0</v>
      </c>
      <c r="K1315" s="468">
        <v>0</v>
      </c>
      <c r="L1315" s="468">
        <v>0</v>
      </c>
      <c r="M1315" s="468">
        <v>1</v>
      </c>
      <c r="N1315" s="468">
        <v>0</v>
      </c>
      <c r="O1315" s="469">
        <v>0</v>
      </c>
      <c r="P1315" s="460"/>
    </row>
    <row r="1316" spans="1:16" s="453" customFormat="1" x14ac:dyDescent="0.2">
      <c r="A1316" s="465"/>
      <c r="B1316" s="466" t="s">
        <v>2319</v>
      </c>
      <c r="C1316" s="467">
        <v>4</v>
      </c>
      <c r="D1316" s="468">
        <v>0</v>
      </c>
      <c r="E1316" s="468">
        <v>0</v>
      </c>
      <c r="F1316" s="468">
        <v>0</v>
      </c>
      <c r="G1316" s="468">
        <v>0</v>
      </c>
      <c r="H1316" s="468">
        <v>0</v>
      </c>
      <c r="I1316" s="468">
        <v>0</v>
      </c>
      <c r="J1316" s="468">
        <v>1</v>
      </c>
      <c r="K1316" s="468">
        <v>1</v>
      </c>
      <c r="L1316" s="468">
        <v>0</v>
      </c>
      <c r="M1316" s="468">
        <v>2</v>
      </c>
      <c r="N1316" s="468">
        <v>0</v>
      </c>
      <c r="O1316" s="469">
        <v>0</v>
      </c>
      <c r="P1316" s="460"/>
    </row>
    <row r="1317" spans="1:16" s="453" customFormat="1" x14ac:dyDescent="0.2">
      <c r="A1317" s="465"/>
      <c r="B1317" s="466" t="s">
        <v>2320</v>
      </c>
      <c r="C1317" s="467">
        <v>5</v>
      </c>
      <c r="D1317" s="468">
        <v>0</v>
      </c>
      <c r="E1317" s="468">
        <v>0</v>
      </c>
      <c r="F1317" s="468">
        <v>0</v>
      </c>
      <c r="G1317" s="468">
        <v>0</v>
      </c>
      <c r="H1317" s="468">
        <v>0</v>
      </c>
      <c r="I1317" s="468">
        <v>0</v>
      </c>
      <c r="J1317" s="468">
        <v>0</v>
      </c>
      <c r="K1317" s="468">
        <v>1</v>
      </c>
      <c r="L1317" s="468">
        <v>3</v>
      </c>
      <c r="M1317" s="468">
        <v>0</v>
      </c>
      <c r="N1317" s="468">
        <v>1</v>
      </c>
      <c r="O1317" s="469">
        <v>0</v>
      </c>
      <c r="P1317" s="460"/>
    </row>
    <row r="1318" spans="1:16" s="453" customFormat="1" x14ac:dyDescent="0.2">
      <c r="A1318" s="465"/>
      <c r="B1318" s="466" t="s">
        <v>2327</v>
      </c>
      <c r="C1318" s="467">
        <v>1</v>
      </c>
      <c r="D1318" s="468">
        <v>0</v>
      </c>
      <c r="E1318" s="468">
        <v>0</v>
      </c>
      <c r="F1318" s="468">
        <v>0</v>
      </c>
      <c r="G1318" s="468">
        <v>0</v>
      </c>
      <c r="H1318" s="468">
        <v>0</v>
      </c>
      <c r="I1318" s="468">
        <v>0</v>
      </c>
      <c r="J1318" s="468">
        <v>0</v>
      </c>
      <c r="K1318" s="468">
        <v>0</v>
      </c>
      <c r="L1318" s="468">
        <v>1</v>
      </c>
      <c r="M1318" s="468">
        <v>0</v>
      </c>
      <c r="N1318" s="468">
        <v>0</v>
      </c>
      <c r="O1318" s="469">
        <v>0</v>
      </c>
      <c r="P1318" s="460"/>
    </row>
    <row r="1319" spans="1:16" s="453" customFormat="1" x14ac:dyDescent="0.2">
      <c r="A1319" s="465"/>
      <c r="B1319" s="466" t="s">
        <v>2330</v>
      </c>
      <c r="C1319" s="467">
        <v>1</v>
      </c>
      <c r="D1319" s="468">
        <v>0</v>
      </c>
      <c r="E1319" s="468">
        <v>0</v>
      </c>
      <c r="F1319" s="468">
        <v>1</v>
      </c>
      <c r="G1319" s="468">
        <v>0</v>
      </c>
      <c r="H1319" s="468">
        <v>0</v>
      </c>
      <c r="I1319" s="468">
        <v>0</v>
      </c>
      <c r="J1319" s="468">
        <v>0</v>
      </c>
      <c r="K1319" s="468">
        <v>0</v>
      </c>
      <c r="L1319" s="468">
        <v>0</v>
      </c>
      <c r="M1319" s="468">
        <v>0</v>
      </c>
      <c r="N1319" s="468">
        <v>0</v>
      </c>
      <c r="O1319" s="469">
        <v>0</v>
      </c>
      <c r="P1319" s="460"/>
    </row>
    <row r="1320" spans="1:16" s="453" customFormat="1" x14ac:dyDescent="0.2">
      <c r="A1320" s="465"/>
      <c r="B1320" s="466" t="s">
        <v>2333</v>
      </c>
      <c r="C1320" s="467">
        <v>1</v>
      </c>
      <c r="D1320" s="468">
        <v>0</v>
      </c>
      <c r="E1320" s="468">
        <v>0</v>
      </c>
      <c r="F1320" s="468">
        <v>0</v>
      </c>
      <c r="G1320" s="468">
        <v>0</v>
      </c>
      <c r="H1320" s="468">
        <v>0</v>
      </c>
      <c r="I1320" s="468">
        <v>1</v>
      </c>
      <c r="J1320" s="468">
        <v>0</v>
      </c>
      <c r="K1320" s="468">
        <v>0</v>
      </c>
      <c r="L1320" s="468">
        <v>0</v>
      </c>
      <c r="M1320" s="468">
        <v>0</v>
      </c>
      <c r="N1320" s="468">
        <v>0</v>
      </c>
      <c r="O1320" s="469">
        <v>0</v>
      </c>
      <c r="P1320" s="460"/>
    </row>
    <row r="1321" spans="1:16" s="453" customFormat="1" x14ac:dyDescent="0.2">
      <c r="A1321" s="465"/>
      <c r="B1321" s="466" t="s">
        <v>2334</v>
      </c>
      <c r="C1321" s="467">
        <v>59</v>
      </c>
      <c r="D1321" s="468">
        <v>11</v>
      </c>
      <c r="E1321" s="468">
        <v>1</v>
      </c>
      <c r="F1321" s="468">
        <v>1</v>
      </c>
      <c r="G1321" s="468">
        <v>0</v>
      </c>
      <c r="H1321" s="468">
        <v>0</v>
      </c>
      <c r="I1321" s="468">
        <v>7</v>
      </c>
      <c r="J1321" s="468">
        <v>9</v>
      </c>
      <c r="K1321" s="468">
        <v>8</v>
      </c>
      <c r="L1321" s="468">
        <v>8</v>
      </c>
      <c r="M1321" s="468">
        <v>7</v>
      </c>
      <c r="N1321" s="468">
        <v>3</v>
      </c>
      <c r="O1321" s="469">
        <v>4</v>
      </c>
      <c r="P1321" s="460"/>
    </row>
    <row r="1322" spans="1:16" s="453" customFormat="1" x14ac:dyDescent="0.2">
      <c r="A1322" s="465"/>
      <c r="B1322" s="466" t="s">
        <v>2350</v>
      </c>
      <c r="C1322" s="467">
        <v>40</v>
      </c>
      <c r="D1322" s="468">
        <v>1</v>
      </c>
      <c r="E1322" s="468">
        <v>0</v>
      </c>
      <c r="F1322" s="468">
        <v>0</v>
      </c>
      <c r="G1322" s="468">
        <v>3</v>
      </c>
      <c r="H1322" s="468">
        <v>6</v>
      </c>
      <c r="I1322" s="468">
        <v>1</v>
      </c>
      <c r="J1322" s="468">
        <v>3</v>
      </c>
      <c r="K1322" s="468">
        <v>4</v>
      </c>
      <c r="L1322" s="468">
        <v>13</v>
      </c>
      <c r="M1322" s="468">
        <v>5</v>
      </c>
      <c r="N1322" s="468">
        <v>3</v>
      </c>
      <c r="O1322" s="469">
        <v>1</v>
      </c>
      <c r="P1322" s="460"/>
    </row>
    <row r="1323" spans="1:16" s="453" customFormat="1" x14ac:dyDescent="0.2">
      <c r="A1323" s="465"/>
      <c r="B1323" s="466" t="s">
        <v>2352</v>
      </c>
      <c r="C1323" s="467">
        <v>1</v>
      </c>
      <c r="D1323" s="468">
        <v>0</v>
      </c>
      <c r="E1323" s="468">
        <v>0</v>
      </c>
      <c r="F1323" s="468">
        <v>0</v>
      </c>
      <c r="G1323" s="468">
        <v>0</v>
      </c>
      <c r="H1323" s="468">
        <v>0</v>
      </c>
      <c r="I1323" s="468">
        <v>0</v>
      </c>
      <c r="J1323" s="468">
        <v>0</v>
      </c>
      <c r="K1323" s="468">
        <v>0</v>
      </c>
      <c r="L1323" s="468">
        <v>0</v>
      </c>
      <c r="M1323" s="468">
        <v>0</v>
      </c>
      <c r="N1323" s="468">
        <v>1</v>
      </c>
      <c r="O1323" s="469">
        <v>0</v>
      </c>
      <c r="P1323" s="460"/>
    </row>
    <row r="1324" spans="1:16" s="453" customFormat="1" x14ac:dyDescent="0.2">
      <c r="A1324" s="465"/>
      <c r="B1324" s="466" t="s">
        <v>2353</v>
      </c>
      <c r="C1324" s="467">
        <v>2</v>
      </c>
      <c r="D1324" s="468">
        <v>0</v>
      </c>
      <c r="E1324" s="468">
        <v>0</v>
      </c>
      <c r="F1324" s="468">
        <v>0</v>
      </c>
      <c r="G1324" s="468">
        <v>0</v>
      </c>
      <c r="H1324" s="468">
        <v>0</v>
      </c>
      <c r="I1324" s="468">
        <v>1</v>
      </c>
      <c r="J1324" s="468">
        <v>0</v>
      </c>
      <c r="K1324" s="468">
        <v>0</v>
      </c>
      <c r="L1324" s="468">
        <v>0</v>
      </c>
      <c r="M1324" s="468">
        <v>1</v>
      </c>
      <c r="N1324" s="468">
        <v>0</v>
      </c>
      <c r="O1324" s="469">
        <v>0</v>
      </c>
      <c r="P1324" s="460"/>
    </row>
    <row r="1325" spans="1:16" s="453" customFormat="1" x14ac:dyDescent="0.2">
      <c r="A1325" s="465"/>
      <c r="B1325" s="466" t="s">
        <v>3320</v>
      </c>
      <c r="C1325" s="467">
        <v>2</v>
      </c>
      <c r="D1325" s="468">
        <v>0</v>
      </c>
      <c r="E1325" s="468">
        <v>0</v>
      </c>
      <c r="F1325" s="468">
        <v>0</v>
      </c>
      <c r="G1325" s="468">
        <v>0</v>
      </c>
      <c r="H1325" s="468">
        <v>0</v>
      </c>
      <c r="I1325" s="468">
        <v>0</v>
      </c>
      <c r="J1325" s="468">
        <v>0</v>
      </c>
      <c r="K1325" s="468">
        <v>1</v>
      </c>
      <c r="L1325" s="468">
        <v>1</v>
      </c>
      <c r="M1325" s="468">
        <v>0</v>
      </c>
      <c r="N1325" s="468">
        <v>0</v>
      </c>
      <c r="O1325" s="469">
        <v>0</v>
      </c>
      <c r="P1325" s="460"/>
    </row>
    <row r="1326" spans="1:16" s="453" customFormat="1" x14ac:dyDescent="0.2">
      <c r="A1326" s="465"/>
      <c r="B1326" s="466" t="s">
        <v>2356</v>
      </c>
      <c r="C1326" s="467">
        <v>2</v>
      </c>
      <c r="D1326" s="468">
        <v>0</v>
      </c>
      <c r="E1326" s="468">
        <v>0</v>
      </c>
      <c r="F1326" s="468">
        <v>0</v>
      </c>
      <c r="G1326" s="468">
        <v>0</v>
      </c>
      <c r="H1326" s="468">
        <v>0</v>
      </c>
      <c r="I1326" s="468">
        <v>0</v>
      </c>
      <c r="J1326" s="468">
        <v>1</v>
      </c>
      <c r="K1326" s="468">
        <v>1</v>
      </c>
      <c r="L1326" s="468">
        <v>0</v>
      </c>
      <c r="M1326" s="468">
        <v>0</v>
      </c>
      <c r="N1326" s="468">
        <v>0</v>
      </c>
      <c r="O1326" s="469">
        <v>0</v>
      </c>
      <c r="P1326" s="460"/>
    </row>
    <row r="1327" spans="1:16" s="453" customFormat="1" x14ac:dyDescent="0.2">
      <c r="A1327" s="465"/>
      <c r="B1327" s="466" t="s">
        <v>3321</v>
      </c>
      <c r="C1327" s="467">
        <v>4</v>
      </c>
      <c r="D1327" s="468">
        <v>0</v>
      </c>
      <c r="E1327" s="468">
        <v>0</v>
      </c>
      <c r="F1327" s="468">
        <v>0</v>
      </c>
      <c r="G1327" s="468">
        <v>0</v>
      </c>
      <c r="H1327" s="468">
        <v>0</v>
      </c>
      <c r="I1327" s="468">
        <v>0</v>
      </c>
      <c r="J1327" s="468">
        <v>3</v>
      </c>
      <c r="K1327" s="468">
        <v>0</v>
      </c>
      <c r="L1327" s="468">
        <v>0</v>
      </c>
      <c r="M1327" s="468">
        <v>1</v>
      </c>
      <c r="N1327" s="468">
        <v>0</v>
      </c>
      <c r="O1327" s="469">
        <v>0</v>
      </c>
      <c r="P1327" s="460"/>
    </row>
    <row r="1328" spans="1:16" s="453" customFormat="1" x14ac:dyDescent="0.2">
      <c r="A1328" s="465"/>
      <c r="B1328" s="466" t="s">
        <v>2365</v>
      </c>
      <c r="C1328" s="467">
        <v>1</v>
      </c>
      <c r="D1328" s="468">
        <v>0</v>
      </c>
      <c r="E1328" s="468">
        <v>0</v>
      </c>
      <c r="F1328" s="468">
        <v>0</v>
      </c>
      <c r="G1328" s="468">
        <v>0</v>
      </c>
      <c r="H1328" s="468">
        <v>0</v>
      </c>
      <c r="I1328" s="468">
        <v>0</v>
      </c>
      <c r="J1328" s="468">
        <v>0</v>
      </c>
      <c r="K1328" s="468">
        <v>0</v>
      </c>
      <c r="L1328" s="468">
        <v>1</v>
      </c>
      <c r="M1328" s="468">
        <v>0</v>
      </c>
      <c r="N1328" s="468">
        <v>0</v>
      </c>
      <c r="O1328" s="469">
        <v>0</v>
      </c>
      <c r="P1328" s="460"/>
    </row>
    <row r="1329" spans="1:16" s="453" customFormat="1" x14ac:dyDescent="0.2">
      <c r="A1329" s="465"/>
      <c r="B1329" s="466" t="s">
        <v>2370</v>
      </c>
      <c r="C1329" s="467">
        <v>4</v>
      </c>
      <c r="D1329" s="468">
        <v>0</v>
      </c>
      <c r="E1329" s="468">
        <v>0</v>
      </c>
      <c r="F1329" s="468">
        <v>0</v>
      </c>
      <c r="G1329" s="468">
        <v>0</v>
      </c>
      <c r="H1329" s="468">
        <v>0</v>
      </c>
      <c r="I1329" s="468">
        <v>0</v>
      </c>
      <c r="J1329" s="468">
        <v>1</v>
      </c>
      <c r="K1329" s="468">
        <v>2</v>
      </c>
      <c r="L1329" s="468">
        <v>1</v>
      </c>
      <c r="M1329" s="468">
        <v>0</v>
      </c>
      <c r="N1329" s="468">
        <v>0</v>
      </c>
      <c r="O1329" s="469">
        <v>0</v>
      </c>
      <c r="P1329" s="460"/>
    </row>
    <row r="1330" spans="1:16" s="453" customFormat="1" x14ac:dyDescent="0.2">
      <c r="A1330" s="465"/>
      <c r="B1330" s="466" t="s">
        <v>3322</v>
      </c>
      <c r="C1330" s="467">
        <v>1</v>
      </c>
      <c r="D1330" s="468">
        <v>0</v>
      </c>
      <c r="E1330" s="468">
        <v>0</v>
      </c>
      <c r="F1330" s="468">
        <v>0</v>
      </c>
      <c r="G1330" s="468">
        <v>0</v>
      </c>
      <c r="H1330" s="468">
        <v>0</v>
      </c>
      <c r="I1330" s="468">
        <v>0</v>
      </c>
      <c r="J1330" s="468">
        <v>0</v>
      </c>
      <c r="K1330" s="468">
        <v>0</v>
      </c>
      <c r="L1330" s="468">
        <v>0</v>
      </c>
      <c r="M1330" s="468">
        <v>1</v>
      </c>
      <c r="N1330" s="468">
        <v>0</v>
      </c>
      <c r="O1330" s="469">
        <v>0</v>
      </c>
      <c r="P1330" s="460"/>
    </row>
    <row r="1331" spans="1:16" s="453" customFormat="1" x14ac:dyDescent="0.2">
      <c r="A1331" s="465"/>
      <c r="B1331" s="466" t="s">
        <v>2376</v>
      </c>
      <c r="C1331" s="467">
        <v>2</v>
      </c>
      <c r="D1331" s="468">
        <v>1</v>
      </c>
      <c r="E1331" s="468">
        <v>1</v>
      </c>
      <c r="F1331" s="468">
        <v>0</v>
      </c>
      <c r="G1331" s="468">
        <v>0</v>
      </c>
      <c r="H1331" s="468">
        <v>0</v>
      </c>
      <c r="I1331" s="468">
        <v>0</v>
      </c>
      <c r="J1331" s="468">
        <v>0</v>
      </c>
      <c r="K1331" s="468">
        <v>0</v>
      </c>
      <c r="L1331" s="468">
        <v>0</v>
      </c>
      <c r="M1331" s="468">
        <v>0</v>
      </c>
      <c r="N1331" s="468">
        <v>0</v>
      </c>
      <c r="O1331" s="469">
        <v>0</v>
      </c>
      <c r="P1331" s="460"/>
    </row>
    <row r="1332" spans="1:16" s="453" customFormat="1" x14ac:dyDescent="0.2">
      <c r="A1332" s="465"/>
      <c r="B1332" s="466" t="s">
        <v>2377</v>
      </c>
      <c r="C1332" s="467">
        <v>2</v>
      </c>
      <c r="D1332" s="468">
        <v>0</v>
      </c>
      <c r="E1332" s="468">
        <v>0</v>
      </c>
      <c r="F1332" s="468">
        <v>1</v>
      </c>
      <c r="G1332" s="468">
        <v>0</v>
      </c>
      <c r="H1332" s="468">
        <v>0</v>
      </c>
      <c r="I1332" s="468">
        <v>0</v>
      </c>
      <c r="J1332" s="468">
        <v>0</v>
      </c>
      <c r="K1332" s="468">
        <v>1</v>
      </c>
      <c r="L1332" s="468">
        <v>0</v>
      </c>
      <c r="M1332" s="468">
        <v>0</v>
      </c>
      <c r="N1332" s="468">
        <v>0</v>
      </c>
      <c r="O1332" s="469">
        <v>0</v>
      </c>
      <c r="P1332" s="460"/>
    </row>
    <row r="1333" spans="1:16" s="453" customFormat="1" x14ac:dyDescent="0.2">
      <c r="A1333" s="465"/>
      <c r="B1333" s="466" t="s">
        <v>2378</v>
      </c>
      <c r="C1333" s="467">
        <v>1</v>
      </c>
      <c r="D1333" s="468">
        <v>0</v>
      </c>
      <c r="E1333" s="468">
        <v>0</v>
      </c>
      <c r="F1333" s="468">
        <v>0</v>
      </c>
      <c r="G1333" s="468">
        <v>0</v>
      </c>
      <c r="H1333" s="468">
        <v>0</v>
      </c>
      <c r="I1333" s="468">
        <v>0</v>
      </c>
      <c r="J1333" s="468">
        <v>0</v>
      </c>
      <c r="K1333" s="468">
        <v>0</v>
      </c>
      <c r="L1333" s="468">
        <v>1</v>
      </c>
      <c r="M1333" s="468">
        <v>0</v>
      </c>
      <c r="N1333" s="468">
        <v>0</v>
      </c>
      <c r="O1333" s="469">
        <v>0</v>
      </c>
      <c r="P1333" s="460"/>
    </row>
    <row r="1334" spans="1:16" s="453" customFormat="1" x14ac:dyDescent="0.2">
      <c r="A1334" s="465"/>
      <c r="B1334" s="466" t="s">
        <v>2379</v>
      </c>
      <c r="C1334" s="467">
        <v>13</v>
      </c>
      <c r="D1334" s="468">
        <v>5</v>
      </c>
      <c r="E1334" s="468">
        <v>2</v>
      </c>
      <c r="F1334" s="468">
        <v>0</v>
      </c>
      <c r="G1334" s="468">
        <v>0</v>
      </c>
      <c r="H1334" s="468">
        <v>0</v>
      </c>
      <c r="I1334" s="468">
        <v>0</v>
      </c>
      <c r="J1334" s="468">
        <v>2</v>
      </c>
      <c r="K1334" s="468">
        <v>1</v>
      </c>
      <c r="L1334" s="468">
        <v>1</v>
      </c>
      <c r="M1334" s="468">
        <v>2</v>
      </c>
      <c r="N1334" s="468">
        <v>0</v>
      </c>
      <c r="O1334" s="469">
        <v>0</v>
      </c>
      <c r="P1334" s="460"/>
    </row>
    <row r="1335" spans="1:16" s="453" customFormat="1" x14ac:dyDescent="0.2">
      <c r="A1335" s="465"/>
      <c r="B1335" s="466" t="s">
        <v>2387</v>
      </c>
      <c r="C1335" s="467">
        <v>1</v>
      </c>
      <c r="D1335" s="468">
        <v>0</v>
      </c>
      <c r="E1335" s="468">
        <v>0</v>
      </c>
      <c r="F1335" s="468">
        <v>0</v>
      </c>
      <c r="G1335" s="468">
        <v>0</v>
      </c>
      <c r="H1335" s="468">
        <v>0</v>
      </c>
      <c r="I1335" s="468">
        <v>0</v>
      </c>
      <c r="J1335" s="468">
        <v>1</v>
      </c>
      <c r="K1335" s="468">
        <v>0</v>
      </c>
      <c r="L1335" s="468">
        <v>0</v>
      </c>
      <c r="M1335" s="468">
        <v>0</v>
      </c>
      <c r="N1335" s="468">
        <v>0</v>
      </c>
      <c r="O1335" s="469">
        <v>0</v>
      </c>
      <c r="P1335" s="460"/>
    </row>
    <row r="1336" spans="1:16" s="453" customFormat="1" x14ac:dyDescent="0.2">
      <c r="A1336" s="465"/>
      <c r="B1336" s="466" t="s">
        <v>2390</v>
      </c>
      <c r="C1336" s="467">
        <v>1</v>
      </c>
      <c r="D1336" s="468">
        <v>1</v>
      </c>
      <c r="E1336" s="468">
        <v>0</v>
      </c>
      <c r="F1336" s="468">
        <v>0</v>
      </c>
      <c r="G1336" s="468">
        <v>0</v>
      </c>
      <c r="H1336" s="468">
        <v>0</v>
      </c>
      <c r="I1336" s="468">
        <v>0</v>
      </c>
      <c r="J1336" s="468">
        <v>0</v>
      </c>
      <c r="K1336" s="468">
        <v>0</v>
      </c>
      <c r="L1336" s="468">
        <v>0</v>
      </c>
      <c r="M1336" s="468">
        <v>0</v>
      </c>
      <c r="N1336" s="468">
        <v>0</v>
      </c>
      <c r="O1336" s="469">
        <v>0</v>
      </c>
      <c r="P1336" s="460"/>
    </row>
    <row r="1337" spans="1:16" s="453" customFormat="1" x14ac:dyDescent="0.2">
      <c r="A1337" s="465"/>
      <c r="B1337" s="466" t="s">
        <v>2394</v>
      </c>
      <c r="C1337" s="467">
        <v>2</v>
      </c>
      <c r="D1337" s="468">
        <v>0</v>
      </c>
      <c r="E1337" s="468">
        <v>0</v>
      </c>
      <c r="F1337" s="468">
        <v>0</v>
      </c>
      <c r="G1337" s="468">
        <v>0</v>
      </c>
      <c r="H1337" s="468">
        <v>0</v>
      </c>
      <c r="I1337" s="468">
        <v>0</v>
      </c>
      <c r="J1337" s="468">
        <v>0</v>
      </c>
      <c r="K1337" s="468">
        <v>1</v>
      </c>
      <c r="L1337" s="468">
        <v>1</v>
      </c>
      <c r="M1337" s="468">
        <v>0</v>
      </c>
      <c r="N1337" s="468">
        <v>0</v>
      </c>
      <c r="O1337" s="469">
        <v>0</v>
      </c>
      <c r="P1337" s="460"/>
    </row>
    <row r="1338" spans="1:16" s="453" customFormat="1" x14ac:dyDescent="0.2">
      <c r="A1338" s="465"/>
      <c r="B1338" s="466" t="s">
        <v>3327</v>
      </c>
      <c r="C1338" s="467">
        <v>1</v>
      </c>
      <c r="D1338" s="468">
        <v>0</v>
      </c>
      <c r="E1338" s="468">
        <v>0</v>
      </c>
      <c r="F1338" s="468">
        <v>0</v>
      </c>
      <c r="G1338" s="468">
        <v>0</v>
      </c>
      <c r="H1338" s="468">
        <v>0</v>
      </c>
      <c r="I1338" s="468">
        <v>1</v>
      </c>
      <c r="J1338" s="468">
        <v>0</v>
      </c>
      <c r="K1338" s="468">
        <v>0</v>
      </c>
      <c r="L1338" s="468">
        <v>0</v>
      </c>
      <c r="M1338" s="468">
        <v>0</v>
      </c>
      <c r="N1338" s="468">
        <v>0</v>
      </c>
      <c r="O1338" s="469">
        <v>0</v>
      </c>
      <c r="P1338" s="460"/>
    </row>
    <row r="1339" spans="1:16" s="453" customFormat="1" x14ac:dyDescent="0.2">
      <c r="A1339" s="465"/>
      <c r="B1339" s="466" t="s">
        <v>2396</v>
      </c>
      <c r="C1339" s="467">
        <v>1</v>
      </c>
      <c r="D1339" s="468">
        <v>0</v>
      </c>
      <c r="E1339" s="468">
        <v>0</v>
      </c>
      <c r="F1339" s="468">
        <v>0</v>
      </c>
      <c r="G1339" s="468">
        <v>0</v>
      </c>
      <c r="H1339" s="468">
        <v>1</v>
      </c>
      <c r="I1339" s="468">
        <v>0</v>
      </c>
      <c r="J1339" s="468">
        <v>0</v>
      </c>
      <c r="K1339" s="468">
        <v>0</v>
      </c>
      <c r="L1339" s="468">
        <v>0</v>
      </c>
      <c r="M1339" s="468">
        <v>0</v>
      </c>
      <c r="N1339" s="468">
        <v>0</v>
      </c>
      <c r="O1339" s="469">
        <v>0</v>
      </c>
      <c r="P1339" s="460"/>
    </row>
    <row r="1340" spans="1:16" s="453" customFormat="1" x14ac:dyDescent="0.2">
      <c r="A1340" s="465"/>
      <c r="B1340" s="466" t="s">
        <v>2397</v>
      </c>
      <c r="C1340" s="467">
        <v>2</v>
      </c>
      <c r="D1340" s="468">
        <v>0</v>
      </c>
      <c r="E1340" s="468">
        <v>0</v>
      </c>
      <c r="F1340" s="468">
        <v>0</v>
      </c>
      <c r="G1340" s="468">
        <v>0</v>
      </c>
      <c r="H1340" s="468">
        <v>0</v>
      </c>
      <c r="I1340" s="468">
        <v>0</v>
      </c>
      <c r="J1340" s="468">
        <v>0</v>
      </c>
      <c r="K1340" s="468">
        <v>0</v>
      </c>
      <c r="L1340" s="468">
        <v>0</v>
      </c>
      <c r="M1340" s="468">
        <v>2</v>
      </c>
      <c r="N1340" s="468">
        <v>0</v>
      </c>
      <c r="O1340" s="469">
        <v>0</v>
      </c>
      <c r="P1340" s="460"/>
    </row>
    <row r="1341" spans="1:16" s="453" customFormat="1" x14ac:dyDescent="0.2">
      <c r="A1341" s="465"/>
      <c r="B1341" s="466" t="s">
        <v>2399</v>
      </c>
      <c r="C1341" s="467">
        <v>2</v>
      </c>
      <c r="D1341" s="468">
        <v>0</v>
      </c>
      <c r="E1341" s="468">
        <v>0</v>
      </c>
      <c r="F1341" s="468">
        <v>0</v>
      </c>
      <c r="G1341" s="468">
        <v>0</v>
      </c>
      <c r="H1341" s="468">
        <v>1</v>
      </c>
      <c r="I1341" s="468">
        <v>0</v>
      </c>
      <c r="J1341" s="468">
        <v>0</v>
      </c>
      <c r="K1341" s="468">
        <v>0</v>
      </c>
      <c r="L1341" s="468">
        <v>1</v>
      </c>
      <c r="M1341" s="468">
        <v>0</v>
      </c>
      <c r="N1341" s="468">
        <v>0</v>
      </c>
      <c r="O1341" s="469">
        <v>0</v>
      </c>
      <c r="P1341" s="460"/>
    </row>
    <row r="1342" spans="1:16" s="453" customFormat="1" x14ac:dyDescent="0.2">
      <c r="A1342" s="465"/>
      <c r="B1342" s="466" t="s">
        <v>158</v>
      </c>
      <c r="C1342" s="467">
        <v>2041</v>
      </c>
      <c r="D1342" s="468">
        <v>222</v>
      </c>
      <c r="E1342" s="468">
        <v>104</v>
      </c>
      <c r="F1342" s="468">
        <v>70</v>
      </c>
      <c r="G1342" s="468">
        <v>80</v>
      </c>
      <c r="H1342" s="468">
        <v>129</v>
      </c>
      <c r="I1342" s="468">
        <v>208</v>
      </c>
      <c r="J1342" s="468">
        <v>233</v>
      </c>
      <c r="K1342" s="468">
        <v>226</v>
      </c>
      <c r="L1342" s="468">
        <v>375</v>
      </c>
      <c r="M1342" s="468">
        <v>261</v>
      </c>
      <c r="N1342" s="468">
        <v>99</v>
      </c>
      <c r="O1342" s="469">
        <v>34</v>
      </c>
      <c r="P1342" s="460"/>
    </row>
    <row r="1343" spans="1:16" s="453" customFormat="1" x14ac:dyDescent="0.2">
      <c r="A1343" s="658" t="s">
        <v>109</v>
      </c>
      <c r="B1343" s="461" t="s">
        <v>10</v>
      </c>
      <c r="C1343" s="462">
        <v>412</v>
      </c>
      <c r="D1343" s="463">
        <v>12</v>
      </c>
      <c r="E1343" s="463">
        <v>6</v>
      </c>
      <c r="F1343" s="463">
        <v>12</v>
      </c>
      <c r="G1343" s="463">
        <v>17</v>
      </c>
      <c r="H1343" s="463">
        <v>15</v>
      </c>
      <c r="I1343" s="463">
        <v>53</v>
      </c>
      <c r="J1343" s="463">
        <v>61</v>
      </c>
      <c r="K1343" s="463">
        <v>52</v>
      </c>
      <c r="L1343" s="463">
        <v>92</v>
      </c>
      <c r="M1343" s="463">
        <v>52</v>
      </c>
      <c r="N1343" s="463">
        <v>29</v>
      </c>
      <c r="O1343" s="464">
        <v>11</v>
      </c>
      <c r="P1343" s="460"/>
    </row>
    <row r="1344" spans="1:16" s="453" customFormat="1" x14ac:dyDescent="0.2">
      <c r="A1344" s="465"/>
      <c r="B1344" s="466" t="s">
        <v>2404</v>
      </c>
      <c r="C1344" s="467">
        <v>4</v>
      </c>
      <c r="D1344" s="468">
        <v>0</v>
      </c>
      <c r="E1344" s="468">
        <v>0</v>
      </c>
      <c r="F1344" s="468">
        <v>0</v>
      </c>
      <c r="G1344" s="468">
        <v>0</v>
      </c>
      <c r="H1344" s="468">
        <v>0</v>
      </c>
      <c r="I1344" s="468">
        <v>1</v>
      </c>
      <c r="J1344" s="468">
        <v>1</v>
      </c>
      <c r="K1344" s="468">
        <v>0</v>
      </c>
      <c r="L1344" s="468">
        <v>2</v>
      </c>
      <c r="M1344" s="468">
        <v>0</v>
      </c>
      <c r="N1344" s="468">
        <v>0</v>
      </c>
      <c r="O1344" s="469">
        <v>0</v>
      </c>
      <c r="P1344" s="460"/>
    </row>
    <row r="1345" spans="1:16" s="453" customFormat="1" x14ac:dyDescent="0.2">
      <c r="A1345" s="465"/>
      <c r="B1345" s="466" t="s">
        <v>2405</v>
      </c>
      <c r="C1345" s="467">
        <v>1</v>
      </c>
      <c r="D1345" s="468">
        <v>0</v>
      </c>
      <c r="E1345" s="468">
        <v>0</v>
      </c>
      <c r="F1345" s="468">
        <v>0</v>
      </c>
      <c r="G1345" s="468">
        <v>0</v>
      </c>
      <c r="H1345" s="468">
        <v>0</v>
      </c>
      <c r="I1345" s="468">
        <v>1</v>
      </c>
      <c r="J1345" s="468">
        <v>0</v>
      </c>
      <c r="K1345" s="468">
        <v>0</v>
      </c>
      <c r="L1345" s="468">
        <v>0</v>
      </c>
      <c r="M1345" s="468">
        <v>0</v>
      </c>
      <c r="N1345" s="468">
        <v>0</v>
      </c>
      <c r="O1345" s="469">
        <v>0</v>
      </c>
      <c r="P1345" s="460"/>
    </row>
    <row r="1346" spans="1:16" s="453" customFormat="1" x14ac:dyDescent="0.2">
      <c r="A1346" s="465"/>
      <c r="B1346" s="466" t="s">
        <v>2406</v>
      </c>
      <c r="C1346" s="467">
        <v>9</v>
      </c>
      <c r="D1346" s="468">
        <v>0</v>
      </c>
      <c r="E1346" s="468">
        <v>1</v>
      </c>
      <c r="F1346" s="468">
        <v>0</v>
      </c>
      <c r="G1346" s="468">
        <v>0</v>
      </c>
      <c r="H1346" s="468">
        <v>0</v>
      </c>
      <c r="I1346" s="468">
        <v>1</v>
      </c>
      <c r="J1346" s="468">
        <v>2</v>
      </c>
      <c r="K1346" s="468">
        <v>2</v>
      </c>
      <c r="L1346" s="468">
        <v>1</v>
      </c>
      <c r="M1346" s="468">
        <v>0</v>
      </c>
      <c r="N1346" s="468">
        <v>2</v>
      </c>
      <c r="O1346" s="469">
        <v>0</v>
      </c>
      <c r="P1346" s="460"/>
    </row>
    <row r="1347" spans="1:16" s="453" customFormat="1" x14ac:dyDescent="0.2">
      <c r="A1347" s="465"/>
      <c r="B1347" s="466" t="s">
        <v>2407</v>
      </c>
      <c r="C1347" s="467">
        <v>4</v>
      </c>
      <c r="D1347" s="468">
        <v>0</v>
      </c>
      <c r="E1347" s="468">
        <v>0</v>
      </c>
      <c r="F1347" s="468">
        <v>0</v>
      </c>
      <c r="G1347" s="468">
        <v>0</v>
      </c>
      <c r="H1347" s="468">
        <v>1</v>
      </c>
      <c r="I1347" s="468">
        <v>1</v>
      </c>
      <c r="J1347" s="468">
        <v>0</v>
      </c>
      <c r="K1347" s="468">
        <v>0</v>
      </c>
      <c r="L1347" s="468">
        <v>1</v>
      </c>
      <c r="M1347" s="468">
        <v>1</v>
      </c>
      <c r="N1347" s="468">
        <v>0</v>
      </c>
      <c r="O1347" s="469">
        <v>0</v>
      </c>
      <c r="P1347" s="460"/>
    </row>
    <row r="1348" spans="1:16" s="453" customFormat="1" x14ac:dyDescent="0.2">
      <c r="A1348" s="465"/>
      <c r="B1348" s="466" t="s">
        <v>2408</v>
      </c>
      <c r="C1348" s="467">
        <v>6</v>
      </c>
      <c r="D1348" s="468">
        <v>0</v>
      </c>
      <c r="E1348" s="468">
        <v>0</v>
      </c>
      <c r="F1348" s="468">
        <v>0</v>
      </c>
      <c r="G1348" s="468">
        <v>0</v>
      </c>
      <c r="H1348" s="468">
        <v>0</v>
      </c>
      <c r="I1348" s="468">
        <v>1</v>
      </c>
      <c r="J1348" s="468">
        <v>2</v>
      </c>
      <c r="K1348" s="468">
        <v>1</v>
      </c>
      <c r="L1348" s="468">
        <v>0</v>
      </c>
      <c r="M1348" s="468">
        <v>0</v>
      </c>
      <c r="N1348" s="468">
        <v>2</v>
      </c>
      <c r="O1348" s="469">
        <v>0</v>
      </c>
      <c r="P1348" s="460"/>
    </row>
    <row r="1349" spans="1:16" s="453" customFormat="1" x14ac:dyDescent="0.2">
      <c r="A1349" s="465"/>
      <c r="B1349" s="466" t="s">
        <v>2409</v>
      </c>
      <c r="C1349" s="467">
        <v>7</v>
      </c>
      <c r="D1349" s="468">
        <v>0</v>
      </c>
      <c r="E1349" s="468">
        <v>0</v>
      </c>
      <c r="F1349" s="468">
        <v>0</v>
      </c>
      <c r="G1349" s="468">
        <v>1</v>
      </c>
      <c r="H1349" s="468">
        <v>0</v>
      </c>
      <c r="I1349" s="468">
        <v>1</v>
      </c>
      <c r="J1349" s="468">
        <v>0</v>
      </c>
      <c r="K1349" s="468">
        <v>0</v>
      </c>
      <c r="L1349" s="468">
        <v>4</v>
      </c>
      <c r="M1349" s="468">
        <v>0</v>
      </c>
      <c r="N1349" s="468">
        <v>1</v>
      </c>
      <c r="O1349" s="469">
        <v>0</v>
      </c>
      <c r="P1349" s="460"/>
    </row>
    <row r="1350" spans="1:16" s="453" customFormat="1" x14ac:dyDescent="0.2">
      <c r="A1350" s="465"/>
      <c r="B1350" s="466" t="s">
        <v>3330</v>
      </c>
      <c r="C1350" s="467">
        <v>1</v>
      </c>
      <c r="D1350" s="468">
        <v>0</v>
      </c>
      <c r="E1350" s="468">
        <v>0</v>
      </c>
      <c r="F1350" s="468">
        <v>0</v>
      </c>
      <c r="G1350" s="468">
        <v>0</v>
      </c>
      <c r="H1350" s="468">
        <v>0</v>
      </c>
      <c r="I1350" s="468">
        <v>0</v>
      </c>
      <c r="J1350" s="468">
        <v>1</v>
      </c>
      <c r="K1350" s="468">
        <v>0</v>
      </c>
      <c r="L1350" s="468">
        <v>0</v>
      </c>
      <c r="M1350" s="468">
        <v>0</v>
      </c>
      <c r="N1350" s="468">
        <v>0</v>
      </c>
      <c r="O1350" s="469">
        <v>0</v>
      </c>
      <c r="P1350" s="460"/>
    </row>
    <row r="1351" spans="1:16" s="453" customFormat="1" x14ac:dyDescent="0.2">
      <c r="A1351" s="465"/>
      <c r="B1351" s="466" t="s">
        <v>2412</v>
      </c>
      <c r="C1351" s="467">
        <v>1</v>
      </c>
      <c r="D1351" s="468">
        <v>0</v>
      </c>
      <c r="E1351" s="468">
        <v>0</v>
      </c>
      <c r="F1351" s="468">
        <v>0</v>
      </c>
      <c r="G1351" s="468">
        <v>0</v>
      </c>
      <c r="H1351" s="468">
        <v>0</v>
      </c>
      <c r="I1351" s="468">
        <v>0</v>
      </c>
      <c r="J1351" s="468">
        <v>0</v>
      </c>
      <c r="K1351" s="468">
        <v>0</v>
      </c>
      <c r="L1351" s="468">
        <v>1</v>
      </c>
      <c r="M1351" s="468">
        <v>0</v>
      </c>
      <c r="N1351" s="468">
        <v>0</v>
      </c>
      <c r="O1351" s="469">
        <v>0</v>
      </c>
      <c r="P1351" s="460"/>
    </row>
    <row r="1352" spans="1:16" s="453" customFormat="1" x14ac:dyDescent="0.2">
      <c r="A1352" s="465"/>
      <c r="B1352" s="466" t="s">
        <v>3331</v>
      </c>
      <c r="C1352" s="467">
        <v>1</v>
      </c>
      <c r="D1352" s="468">
        <v>0</v>
      </c>
      <c r="E1352" s="468">
        <v>0</v>
      </c>
      <c r="F1352" s="468">
        <v>0</v>
      </c>
      <c r="G1352" s="468">
        <v>0</v>
      </c>
      <c r="H1352" s="468">
        <v>0</v>
      </c>
      <c r="I1352" s="468">
        <v>0</v>
      </c>
      <c r="J1352" s="468">
        <v>1</v>
      </c>
      <c r="K1352" s="468">
        <v>0</v>
      </c>
      <c r="L1352" s="468">
        <v>0</v>
      </c>
      <c r="M1352" s="468">
        <v>0</v>
      </c>
      <c r="N1352" s="468">
        <v>0</v>
      </c>
      <c r="O1352" s="469">
        <v>0</v>
      </c>
      <c r="P1352" s="460"/>
    </row>
    <row r="1353" spans="1:16" s="453" customFormat="1" x14ac:dyDescent="0.2">
      <c r="A1353" s="465"/>
      <c r="B1353" s="466" t="s">
        <v>3334</v>
      </c>
      <c r="C1353" s="467">
        <v>1</v>
      </c>
      <c r="D1353" s="468">
        <v>0</v>
      </c>
      <c r="E1353" s="468">
        <v>0</v>
      </c>
      <c r="F1353" s="468">
        <v>0</v>
      </c>
      <c r="G1353" s="468">
        <v>0</v>
      </c>
      <c r="H1353" s="468">
        <v>0</v>
      </c>
      <c r="I1353" s="468">
        <v>0</v>
      </c>
      <c r="J1353" s="468">
        <v>1</v>
      </c>
      <c r="K1353" s="468">
        <v>0</v>
      </c>
      <c r="L1353" s="468">
        <v>0</v>
      </c>
      <c r="M1353" s="468">
        <v>0</v>
      </c>
      <c r="N1353" s="468">
        <v>0</v>
      </c>
      <c r="O1353" s="469">
        <v>0</v>
      </c>
      <c r="P1353" s="460"/>
    </row>
    <row r="1354" spans="1:16" s="453" customFormat="1" x14ac:dyDescent="0.2">
      <c r="A1354" s="465"/>
      <c r="B1354" s="466" t="s">
        <v>3337</v>
      </c>
      <c r="C1354" s="467">
        <v>2</v>
      </c>
      <c r="D1354" s="468">
        <v>0</v>
      </c>
      <c r="E1354" s="468">
        <v>0</v>
      </c>
      <c r="F1354" s="468">
        <v>0</v>
      </c>
      <c r="G1354" s="468">
        <v>0</v>
      </c>
      <c r="H1354" s="468">
        <v>0</v>
      </c>
      <c r="I1354" s="468">
        <v>1</v>
      </c>
      <c r="J1354" s="468">
        <v>1</v>
      </c>
      <c r="K1354" s="468">
        <v>0</v>
      </c>
      <c r="L1354" s="468">
        <v>0</v>
      </c>
      <c r="M1354" s="468">
        <v>0</v>
      </c>
      <c r="N1354" s="468">
        <v>0</v>
      </c>
      <c r="O1354" s="469">
        <v>0</v>
      </c>
      <c r="P1354" s="460"/>
    </row>
    <row r="1355" spans="1:16" s="453" customFormat="1" x14ac:dyDescent="0.2">
      <c r="A1355" s="465"/>
      <c r="B1355" s="466" t="s">
        <v>3338</v>
      </c>
      <c r="C1355" s="467">
        <v>3</v>
      </c>
      <c r="D1355" s="468">
        <v>0</v>
      </c>
      <c r="E1355" s="468">
        <v>0</v>
      </c>
      <c r="F1355" s="468">
        <v>0</v>
      </c>
      <c r="G1355" s="468">
        <v>0</v>
      </c>
      <c r="H1355" s="468">
        <v>0</v>
      </c>
      <c r="I1355" s="468">
        <v>0</v>
      </c>
      <c r="J1355" s="468">
        <v>1</v>
      </c>
      <c r="K1355" s="468">
        <v>1</v>
      </c>
      <c r="L1355" s="468">
        <v>0</v>
      </c>
      <c r="M1355" s="468">
        <v>0</v>
      </c>
      <c r="N1355" s="468">
        <v>1</v>
      </c>
      <c r="O1355" s="469">
        <v>0</v>
      </c>
      <c r="P1355" s="460"/>
    </row>
    <row r="1356" spans="1:16" s="453" customFormat="1" x14ac:dyDescent="0.2">
      <c r="A1356" s="465"/>
      <c r="B1356" s="466" t="s">
        <v>2416</v>
      </c>
      <c r="C1356" s="467">
        <v>4</v>
      </c>
      <c r="D1356" s="468">
        <v>0</v>
      </c>
      <c r="E1356" s="468">
        <v>0</v>
      </c>
      <c r="F1356" s="468">
        <v>0</v>
      </c>
      <c r="G1356" s="468">
        <v>0</v>
      </c>
      <c r="H1356" s="468">
        <v>0</v>
      </c>
      <c r="I1356" s="468">
        <v>0</v>
      </c>
      <c r="J1356" s="468">
        <v>0</v>
      </c>
      <c r="K1356" s="468">
        <v>1</v>
      </c>
      <c r="L1356" s="468">
        <v>1</v>
      </c>
      <c r="M1356" s="468">
        <v>0</v>
      </c>
      <c r="N1356" s="468">
        <v>1</v>
      </c>
      <c r="O1356" s="469">
        <v>1</v>
      </c>
      <c r="P1356" s="460"/>
    </row>
    <row r="1357" spans="1:16" s="453" customFormat="1" x14ac:dyDescent="0.2">
      <c r="A1357" s="465"/>
      <c r="B1357" s="466" t="s">
        <v>109</v>
      </c>
      <c r="C1357" s="467">
        <v>351</v>
      </c>
      <c r="D1357" s="468">
        <v>12</v>
      </c>
      <c r="E1357" s="468">
        <v>5</v>
      </c>
      <c r="F1357" s="468">
        <v>12</v>
      </c>
      <c r="G1357" s="468">
        <v>15</v>
      </c>
      <c r="H1357" s="468">
        <v>14</v>
      </c>
      <c r="I1357" s="468">
        <v>45</v>
      </c>
      <c r="J1357" s="468">
        <v>46</v>
      </c>
      <c r="K1357" s="468">
        <v>44</v>
      </c>
      <c r="L1357" s="468">
        <v>79</v>
      </c>
      <c r="M1357" s="468">
        <v>49</v>
      </c>
      <c r="N1357" s="468">
        <v>21</v>
      </c>
      <c r="O1357" s="469">
        <v>9</v>
      </c>
      <c r="P1357" s="460"/>
    </row>
    <row r="1358" spans="1:16" s="453" customFormat="1" x14ac:dyDescent="0.2">
      <c r="A1358" s="465"/>
      <c r="B1358" s="466" t="s">
        <v>3339</v>
      </c>
      <c r="C1358" s="467">
        <v>1</v>
      </c>
      <c r="D1358" s="468">
        <v>0</v>
      </c>
      <c r="E1358" s="468">
        <v>0</v>
      </c>
      <c r="F1358" s="468">
        <v>0</v>
      </c>
      <c r="G1358" s="468">
        <v>0</v>
      </c>
      <c r="H1358" s="468">
        <v>0</v>
      </c>
      <c r="I1358" s="468">
        <v>0</v>
      </c>
      <c r="J1358" s="468">
        <v>0</v>
      </c>
      <c r="K1358" s="468">
        <v>1</v>
      </c>
      <c r="L1358" s="468">
        <v>0</v>
      </c>
      <c r="M1358" s="468">
        <v>0</v>
      </c>
      <c r="N1358" s="468">
        <v>0</v>
      </c>
      <c r="O1358" s="469">
        <v>0</v>
      </c>
      <c r="P1358" s="460"/>
    </row>
    <row r="1359" spans="1:16" s="453" customFormat="1" x14ac:dyDescent="0.2">
      <c r="A1359" s="465"/>
      <c r="B1359" s="466" t="s">
        <v>2418</v>
      </c>
      <c r="C1359" s="467">
        <v>9</v>
      </c>
      <c r="D1359" s="468">
        <v>0</v>
      </c>
      <c r="E1359" s="468">
        <v>0</v>
      </c>
      <c r="F1359" s="468">
        <v>0</v>
      </c>
      <c r="G1359" s="468">
        <v>1</v>
      </c>
      <c r="H1359" s="468">
        <v>0</v>
      </c>
      <c r="I1359" s="468">
        <v>1</v>
      </c>
      <c r="J1359" s="468">
        <v>2</v>
      </c>
      <c r="K1359" s="468">
        <v>1</v>
      </c>
      <c r="L1359" s="468">
        <v>3</v>
      </c>
      <c r="M1359" s="468">
        <v>1</v>
      </c>
      <c r="N1359" s="468">
        <v>0</v>
      </c>
      <c r="O1359" s="469">
        <v>0</v>
      </c>
      <c r="P1359" s="460"/>
    </row>
    <row r="1360" spans="1:16" s="453" customFormat="1" x14ac:dyDescent="0.2">
      <c r="A1360" s="465"/>
      <c r="B1360" s="466" t="s">
        <v>2419</v>
      </c>
      <c r="C1360" s="467">
        <v>4</v>
      </c>
      <c r="D1360" s="468">
        <v>0</v>
      </c>
      <c r="E1360" s="468">
        <v>0</v>
      </c>
      <c r="F1360" s="468">
        <v>0</v>
      </c>
      <c r="G1360" s="468">
        <v>0</v>
      </c>
      <c r="H1360" s="468">
        <v>0</v>
      </c>
      <c r="I1360" s="468">
        <v>0</v>
      </c>
      <c r="J1360" s="468">
        <v>1</v>
      </c>
      <c r="K1360" s="468">
        <v>0</v>
      </c>
      <c r="L1360" s="468">
        <v>0</v>
      </c>
      <c r="M1360" s="468">
        <v>1</v>
      </c>
      <c r="N1360" s="468">
        <v>1</v>
      </c>
      <c r="O1360" s="469">
        <v>1</v>
      </c>
      <c r="P1360" s="460"/>
    </row>
    <row r="1361" spans="1:16" s="453" customFormat="1" x14ac:dyDescent="0.2">
      <c r="A1361" s="465"/>
      <c r="B1361" s="466" t="s">
        <v>2420</v>
      </c>
      <c r="C1361" s="467">
        <v>3</v>
      </c>
      <c r="D1361" s="468">
        <v>0</v>
      </c>
      <c r="E1361" s="468">
        <v>0</v>
      </c>
      <c r="F1361" s="468">
        <v>0</v>
      </c>
      <c r="G1361" s="468">
        <v>0</v>
      </c>
      <c r="H1361" s="468">
        <v>0</v>
      </c>
      <c r="I1361" s="468">
        <v>0</v>
      </c>
      <c r="J1361" s="468">
        <v>2</v>
      </c>
      <c r="K1361" s="468">
        <v>1</v>
      </c>
      <c r="L1361" s="468">
        <v>0</v>
      </c>
      <c r="M1361" s="468">
        <v>0</v>
      </c>
      <c r="N1361" s="468">
        <v>0</v>
      </c>
      <c r="O1361" s="469">
        <v>0</v>
      </c>
      <c r="P1361" s="460"/>
    </row>
    <row r="1362" spans="1:16" s="453" customFormat="1" x14ac:dyDescent="0.2">
      <c r="A1362" s="658" t="s">
        <v>111</v>
      </c>
      <c r="B1362" s="461" t="s">
        <v>10</v>
      </c>
      <c r="C1362" s="462">
        <v>67</v>
      </c>
      <c r="D1362" s="463">
        <v>1</v>
      </c>
      <c r="E1362" s="463">
        <v>2</v>
      </c>
      <c r="F1362" s="463">
        <v>1</v>
      </c>
      <c r="G1362" s="463">
        <v>1</v>
      </c>
      <c r="H1362" s="463">
        <v>3</v>
      </c>
      <c r="I1362" s="463">
        <v>9</v>
      </c>
      <c r="J1362" s="463">
        <v>13</v>
      </c>
      <c r="K1362" s="463">
        <v>13</v>
      </c>
      <c r="L1362" s="463">
        <v>11</v>
      </c>
      <c r="M1362" s="463">
        <v>10</v>
      </c>
      <c r="N1362" s="463">
        <v>3</v>
      </c>
      <c r="O1362" s="464">
        <v>0</v>
      </c>
      <c r="P1362" s="460"/>
    </row>
    <row r="1363" spans="1:16" s="453" customFormat="1" x14ac:dyDescent="0.2">
      <c r="A1363" s="465"/>
      <c r="B1363" s="466" t="s">
        <v>2425</v>
      </c>
      <c r="C1363" s="467">
        <v>18</v>
      </c>
      <c r="D1363" s="468">
        <v>0</v>
      </c>
      <c r="E1363" s="468">
        <v>1</v>
      </c>
      <c r="F1363" s="468">
        <v>1</v>
      </c>
      <c r="G1363" s="468">
        <v>0</v>
      </c>
      <c r="H1363" s="468">
        <v>0</v>
      </c>
      <c r="I1363" s="468">
        <v>1</v>
      </c>
      <c r="J1363" s="468">
        <v>2</v>
      </c>
      <c r="K1363" s="468">
        <v>5</v>
      </c>
      <c r="L1363" s="468">
        <v>1</v>
      </c>
      <c r="M1363" s="468">
        <v>4</v>
      </c>
      <c r="N1363" s="468">
        <v>3</v>
      </c>
      <c r="O1363" s="469">
        <v>0</v>
      </c>
      <c r="P1363" s="460"/>
    </row>
    <row r="1364" spans="1:16" s="453" customFormat="1" x14ac:dyDescent="0.2">
      <c r="A1364" s="465"/>
      <c r="B1364" s="466" t="s">
        <v>3342</v>
      </c>
      <c r="C1364" s="467">
        <v>1</v>
      </c>
      <c r="D1364" s="468">
        <v>0</v>
      </c>
      <c r="E1364" s="468">
        <v>0</v>
      </c>
      <c r="F1364" s="468">
        <v>0</v>
      </c>
      <c r="G1364" s="468">
        <v>0</v>
      </c>
      <c r="H1364" s="468">
        <v>0</v>
      </c>
      <c r="I1364" s="468">
        <v>0</v>
      </c>
      <c r="J1364" s="468">
        <v>0</v>
      </c>
      <c r="K1364" s="468">
        <v>0</v>
      </c>
      <c r="L1364" s="468">
        <v>0</v>
      </c>
      <c r="M1364" s="468">
        <v>1</v>
      </c>
      <c r="N1364" s="468">
        <v>0</v>
      </c>
      <c r="O1364" s="469">
        <v>0</v>
      </c>
      <c r="P1364" s="460"/>
    </row>
    <row r="1365" spans="1:16" s="453" customFormat="1" x14ac:dyDescent="0.2">
      <c r="A1365" s="465"/>
      <c r="B1365" s="466" t="s">
        <v>2433</v>
      </c>
      <c r="C1365" s="467">
        <v>12</v>
      </c>
      <c r="D1365" s="468">
        <v>0</v>
      </c>
      <c r="E1365" s="468">
        <v>0</v>
      </c>
      <c r="F1365" s="468">
        <v>0</v>
      </c>
      <c r="G1365" s="468">
        <v>1</v>
      </c>
      <c r="H1365" s="468">
        <v>2</v>
      </c>
      <c r="I1365" s="468">
        <v>1</v>
      </c>
      <c r="J1365" s="468">
        <v>2</v>
      </c>
      <c r="K1365" s="468">
        <v>2</v>
      </c>
      <c r="L1365" s="468">
        <v>2</v>
      </c>
      <c r="M1365" s="468">
        <v>2</v>
      </c>
      <c r="N1365" s="468">
        <v>0</v>
      </c>
      <c r="O1365" s="469">
        <v>0</v>
      </c>
      <c r="P1365" s="460"/>
    </row>
    <row r="1366" spans="1:16" s="453" customFormat="1" x14ac:dyDescent="0.2">
      <c r="A1366" s="465"/>
      <c r="B1366" s="466" t="s">
        <v>2437</v>
      </c>
      <c r="C1366" s="467">
        <v>3</v>
      </c>
      <c r="D1366" s="468">
        <v>0</v>
      </c>
      <c r="E1366" s="468">
        <v>0</v>
      </c>
      <c r="F1366" s="468">
        <v>0</v>
      </c>
      <c r="G1366" s="468">
        <v>0</v>
      </c>
      <c r="H1366" s="468">
        <v>0</v>
      </c>
      <c r="I1366" s="468">
        <v>0</v>
      </c>
      <c r="J1366" s="468">
        <v>1</v>
      </c>
      <c r="K1366" s="468">
        <v>1</v>
      </c>
      <c r="L1366" s="468">
        <v>1</v>
      </c>
      <c r="M1366" s="468">
        <v>0</v>
      </c>
      <c r="N1366" s="468">
        <v>0</v>
      </c>
      <c r="O1366" s="469">
        <v>0</v>
      </c>
      <c r="P1366" s="460"/>
    </row>
    <row r="1367" spans="1:16" s="453" customFormat="1" x14ac:dyDescent="0.2">
      <c r="A1367" s="465"/>
      <c r="B1367" s="466" t="s">
        <v>3345</v>
      </c>
      <c r="C1367" s="467">
        <v>2</v>
      </c>
      <c r="D1367" s="468">
        <v>0</v>
      </c>
      <c r="E1367" s="468">
        <v>0</v>
      </c>
      <c r="F1367" s="468">
        <v>0</v>
      </c>
      <c r="G1367" s="468">
        <v>0</v>
      </c>
      <c r="H1367" s="468">
        <v>0</v>
      </c>
      <c r="I1367" s="468">
        <v>2</v>
      </c>
      <c r="J1367" s="468">
        <v>0</v>
      </c>
      <c r="K1367" s="468">
        <v>0</v>
      </c>
      <c r="L1367" s="468">
        <v>0</v>
      </c>
      <c r="M1367" s="468">
        <v>0</v>
      </c>
      <c r="N1367" s="468">
        <v>0</v>
      </c>
      <c r="O1367" s="469">
        <v>0</v>
      </c>
      <c r="P1367" s="460"/>
    </row>
    <row r="1368" spans="1:16" s="453" customFormat="1" x14ac:dyDescent="0.2">
      <c r="A1368" s="465"/>
      <c r="B1368" s="466" t="s">
        <v>158</v>
      </c>
      <c r="C1368" s="467">
        <v>31</v>
      </c>
      <c r="D1368" s="468">
        <v>1</v>
      </c>
      <c r="E1368" s="468">
        <v>1</v>
      </c>
      <c r="F1368" s="468">
        <v>0</v>
      </c>
      <c r="G1368" s="468">
        <v>0</v>
      </c>
      <c r="H1368" s="468">
        <v>1</v>
      </c>
      <c r="I1368" s="468">
        <v>5</v>
      </c>
      <c r="J1368" s="468">
        <v>8</v>
      </c>
      <c r="K1368" s="468">
        <v>5</v>
      </c>
      <c r="L1368" s="468">
        <v>7</v>
      </c>
      <c r="M1368" s="468">
        <v>3</v>
      </c>
      <c r="N1368" s="468">
        <v>0</v>
      </c>
      <c r="O1368" s="469">
        <v>0</v>
      </c>
      <c r="P1368" s="460"/>
    </row>
    <row r="1369" spans="1:16" s="453" customFormat="1" x14ac:dyDescent="0.2">
      <c r="A1369" s="658" t="s">
        <v>110</v>
      </c>
      <c r="B1369" s="461" t="s">
        <v>10</v>
      </c>
      <c r="C1369" s="462">
        <v>280</v>
      </c>
      <c r="D1369" s="463">
        <v>8</v>
      </c>
      <c r="E1369" s="463">
        <v>3</v>
      </c>
      <c r="F1369" s="463">
        <v>1</v>
      </c>
      <c r="G1369" s="463">
        <v>8</v>
      </c>
      <c r="H1369" s="463">
        <v>23</v>
      </c>
      <c r="I1369" s="463">
        <v>39</v>
      </c>
      <c r="J1369" s="463">
        <v>26</v>
      </c>
      <c r="K1369" s="463">
        <v>34</v>
      </c>
      <c r="L1369" s="463">
        <v>59</v>
      </c>
      <c r="M1369" s="463">
        <v>38</v>
      </c>
      <c r="N1369" s="463">
        <v>33</v>
      </c>
      <c r="O1369" s="464">
        <v>8</v>
      </c>
      <c r="P1369" s="460"/>
    </row>
    <row r="1370" spans="1:16" s="453" customFormat="1" x14ac:dyDescent="0.2">
      <c r="A1370" s="465"/>
      <c r="B1370" s="466" t="s">
        <v>2446</v>
      </c>
      <c r="C1370" s="467">
        <v>3</v>
      </c>
      <c r="D1370" s="468">
        <v>0</v>
      </c>
      <c r="E1370" s="468">
        <v>0</v>
      </c>
      <c r="F1370" s="468">
        <v>0</v>
      </c>
      <c r="G1370" s="468">
        <v>0</v>
      </c>
      <c r="H1370" s="468">
        <v>0</v>
      </c>
      <c r="I1370" s="468">
        <v>0</v>
      </c>
      <c r="J1370" s="468">
        <v>0</v>
      </c>
      <c r="K1370" s="468">
        <v>0</v>
      </c>
      <c r="L1370" s="468">
        <v>1</v>
      </c>
      <c r="M1370" s="468">
        <v>2</v>
      </c>
      <c r="N1370" s="468">
        <v>0</v>
      </c>
      <c r="O1370" s="469">
        <v>0</v>
      </c>
      <c r="P1370" s="460"/>
    </row>
    <row r="1371" spans="1:16" s="453" customFormat="1" x14ac:dyDescent="0.2">
      <c r="A1371" s="465"/>
      <c r="B1371" s="466" t="s">
        <v>2451</v>
      </c>
      <c r="C1371" s="467">
        <v>15</v>
      </c>
      <c r="D1371" s="468">
        <v>0</v>
      </c>
      <c r="E1371" s="468">
        <v>0</v>
      </c>
      <c r="F1371" s="468">
        <v>0</v>
      </c>
      <c r="G1371" s="468">
        <v>0</v>
      </c>
      <c r="H1371" s="468">
        <v>0</v>
      </c>
      <c r="I1371" s="468">
        <v>3</v>
      </c>
      <c r="J1371" s="468">
        <v>1</v>
      </c>
      <c r="K1371" s="468">
        <v>1</v>
      </c>
      <c r="L1371" s="468">
        <v>6</v>
      </c>
      <c r="M1371" s="468">
        <v>1</v>
      </c>
      <c r="N1371" s="468">
        <v>3</v>
      </c>
      <c r="O1371" s="469">
        <v>0</v>
      </c>
      <c r="P1371" s="460"/>
    </row>
    <row r="1372" spans="1:16" s="453" customFormat="1" x14ac:dyDescent="0.2">
      <c r="A1372" s="465"/>
      <c r="B1372" s="466" t="s">
        <v>3347</v>
      </c>
      <c r="C1372" s="467">
        <v>1</v>
      </c>
      <c r="D1372" s="468">
        <v>0</v>
      </c>
      <c r="E1372" s="468">
        <v>0</v>
      </c>
      <c r="F1372" s="468">
        <v>0</v>
      </c>
      <c r="G1372" s="468">
        <v>0</v>
      </c>
      <c r="H1372" s="468">
        <v>0</v>
      </c>
      <c r="I1372" s="468">
        <v>0</v>
      </c>
      <c r="J1372" s="468">
        <v>1</v>
      </c>
      <c r="K1372" s="468">
        <v>0</v>
      </c>
      <c r="L1372" s="468">
        <v>0</v>
      </c>
      <c r="M1372" s="468">
        <v>0</v>
      </c>
      <c r="N1372" s="468">
        <v>0</v>
      </c>
      <c r="O1372" s="469">
        <v>0</v>
      </c>
      <c r="P1372" s="460"/>
    </row>
    <row r="1373" spans="1:16" s="453" customFormat="1" x14ac:dyDescent="0.2">
      <c r="A1373" s="465"/>
      <c r="B1373" s="466" t="s">
        <v>2457</v>
      </c>
      <c r="C1373" s="467">
        <v>1</v>
      </c>
      <c r="D1373" s="468">
        <v>0</v>
      </c>
      <c r="E1373" s="468">
        <v>0</v>
      </c>
      <c r="F1373" s="468">
        <v>0</v>
      </c>
      <c r="G1373" s="468">
        <v>0</v>
      </c>
      <c r="H1373" s="468">
        <v>0</v>
      </c>
      <c r="I1373" s="468">
        <v>0</v>
      </c>
      <c r="J1373" s="468">
        <v>1</v>
      </c>
      <c r="K1373" s="468">
        <v>0</v>
      </c>
      <c r="L1373" s="468">
        <v>0</v>
      </c>
      <c r="M1373" s="468">
        <v>0</v>
      </c>
      <c r="N1373" s="468">
        <v>0</v>
      </c>
      <c r="O1373" s="469">
        <v>0</v>
      </c>
      <c r="P1373" s="460"/>
    </row>
    <row r="1374" spans="1:16" s="453" customFormat="1" x14ac:dyDescent="0.2">
      <c r="A1374" s="465"/>
      <c r="B1374" s="466" t="s">
        <v>3349</v>
      </c>
      <c r="C1374" s="467">
        <v>1</v>
      </c>
      <c r="D1374" s="468">
        <v>0</v>
      </c>
      <c r="E1374" s="468">
        <v>0</v>
      </c>
      <c r="F1374" s="468">
        <v>0</v>
      </c>
      <c r="G1374" s="468">
        <v>0</v>
      </c>
      <c r="H1374" s="468">
        <v>0</v>
      </c>
      <c r="I1374" s="468">
        <v>1</v>
      </c>
      <c r="J1374" s="468">
        <v>0</v>
      </c>
      <c r="K1374" s="468">
        <v>0</v>
      </c>
      <c r="L1374" s="468">
        <v>0</v>
      </c>
      <c r="M1374" s="468">
        <v>0</v>
      </c>
      <c r="N1374" s="468">
        <v>0</v>
      </c>
      <c r="O1374" s="469">
        <v>0</v>
      </c>
      <c r="P1374" s="460"/>
    </row>
    <row r="1375" spans="1:16" s="453" customFormat="1" x14ac:dyDescent="0.2">
      <c r="A1375" s="465"/>
      <c r="B1375" s="466" t="s">
        <v>2470</v>
      </c>
      <c r="C1375" s="467">
        <v>7</v>
      </c>
      <c r="D1375" s="468">
        <v>0</v>
      </c>
      <c r="E1375" s="468">
        <v>0</v>
      </c>
      <c r="F1375" s="468">
        <v>0</v>
      </c>
      <c r="G1375" s="468">
        <v>0</v>
      </c>
      <c r="H1375" s="468">
        <v>0</v>
      </c>
      <c r="I1375" s="468">
        <v>1</v>
      </c>
      <c r="J1375" s="468">
        <v>0</v>
      </c>
      <c r="K1375" s="468">
        <v>2</v>
      </c>
      <c r="L1375" s="468">
        <v>1</v>
      </c>
      <c r="M1375" s="468">
        <v>1</v>
      </c>
      <c r="N1375" s="468">
        <v>2</v>
      </c>
      <c r="O1375" s="469">
        <v>0</v>
      </c>
      <c r="P1375" s="460"/>
    </row>
    <row r="1376" spans="1:16" s="453" customFormat="1" x14ac:dyDescent="0.2">
      <c r="A1376" s="465"/>
      <c r="B1376" s="466" t="s">
        <v>2471</v>
      </c>
      <c r="C1376" s="467">
        <v>1</v>
      </c>
      <c r="D1376" s="468">
        <v>0</v>
      </c>
      <c r="E1376" s="468">
        <v>0</v>
      </c>
      <c r="F1376" s="468">
        <v>0</v>
      </c>
      <c r="G1376" s="468">
        <v>0</v>
      </c>
      <c r="H1376" s="468">
        <v>0</v>
      </c>
      <c r="I1376" s="468">
        <v>0</v>
      </c>
      <c r="J1376" s="468">
        <v>1</v>
      </c>
      <c r="K1376" s="468">
        <v>0</v>
      </c>
      <c r="L1376" s="468">
        <v>0</v>
      </c>
      <c r="M1376" s="468">
        <v>0</v>
      </c>
      <c r="N1376" s="468">
        <v>0</v>
      </c>
      <c r="O1376" s="469">
        <v>0</v>
      </c>
      <c r="P1376" s="460"/>
    </row>
    <row r="1377" spans="1:16" s="453" customFormat="1" x14ac:dyDescent="0.2">
      <c r="A1377" s="465"/>
      <c r="B1377" s="466" t="s">
        <v>2472</v>
      </c>
      <c r="C1377" s="467">
        <v>2</v>
      </c>
      <c r="D1377" s="468">
        <v>1</v>
      </c>
      <c r="E1377" s="468">
        <v>0</v>
      </c>
      <c r="F1377" s="468">
        <v>0</v>
      </c>
      <c r="G1377" s="468">
        <v>0</v>
      </c>
      <c r="H1377" s="468">
        <v>0</v>
      </c>
      <c r="I1377" s="468">
        <v>1</v>
      </c>
      <c r="J1377" s="468">
        <v>0</v>
      </c>
      <c r="K1377" s="468">
        <v>0</v>
      </c>
      <c r="L1377" s="468">
        <v>0</v>
      </c>
      <c r="M1377" s="468">
        <v>0</v>
      </c>
      <c r="N1377" s="468">
        <v>0</v>
      </c>
      <c r="O1377" s="469">
        <v>0</v>
      </c>
      <c r="P1377" s="460"/>
    </row>
    <row r="1378" spans="1:16" s="453" customFormat="1" x14ac:dyDescent="0.2">
      <c r="A1378" s="465"/>
      <c r="B1378" s="466" t="s">
        <v>2476</v>
      </c>
      <c r="C1378" s="467">
        <v>2</v>
      </c>
      <c r="D1378" s="468">
        <v>0</v>
      </c>
      <c r="E1378" s="468">
        <v>0</v>
      </c>
      <c r="F1378" s="468">
        <v>0</v>
      </c>
      <c r="G1378" s="468">
        <v>0</v>
      </c>
      <c r="H1378" s="468">
        <v>0</v>
      </c>
      <c r="I1378" s="468">
        <v>0</v>
      </c>
      <c r="J1378" s="468">
        <v>0</v>
      </c>
      <c r="K1378" s="468">
        <v>0</v>
      </c>
      <c r="L1378" s="468">
        <v>0</v>
      </c>
      <c r="M1378" s="468">
        <v>2</v>
      </c>
      <c r="N1378" s="468">
        <v>0</v>
      </c>
      <c r="O1378" s="469">
        <v>0</v>
      </c>
      <c r="P1378" s="460"/>
    </row>
    <row r="1379" spans="1:16" s="453" customFormat="1" x14ac:dyDescent="0.2">
      <c r="A1379" s="465"/>
      <c r="B1379" s="466" t="s">
        <v>2477</v>
      </c>
      <c r="C1379" s="467">
        <v>42</v>
      </c>
      <c r="D1379" s="468">
        <v>2</v>
      </c>
      <c r="E1379" s="468">
        <v>0</v>
      </c>
      <c r="F1379" s="468">
        <v>0</v>
      </c>
      <c r="G1379" s="468">
        <v>2</v>
      </c>
      <c r="H1379" s="468">
        <v>5</v>
      </c>
      <c r="I1379" s="468">
        <v>5</v>
      </c>
      <c r="J1379" s="468">
        <v>4</v>
      </c>
      <c r="K1379" s="468">
        <v>8</v>
      </c>
      <c r="L1379" s="468">
        <v>4</v>
      </c>
      <c r="M1379" s="468">
        <v>5</v>
      </c>
      <c r="N1379" s="468">
        <v>3</v>
      </c>
      <c r="O1379" s="469">
        <v>4</v>
      </c>
      <c r="P1379" s="460"/>
    </row>
    <row r="1380" spans="1:16" s="453" customFormat="1" x14ac:dyDescent="0.2">
      <c r="A1380" s="465"/>
      <c r="B1380" s="466" t="s">
        <v>2478</v>
      </c>
      <c r="C1380" s="467">
        <v>1</v>
      </c>
      <c r="D1380" s="468">
        <v>0</v>
      </c>
      <c r="E1380" s="468">
        <v>0</v>
      </c>
      <c r="F1380" s="468">
        <v>0</v>
      </c>
      <c r="G1380" s="468">
        <v>0</v>
      </c>
      <c r="H1380" s="468">
        <v>1</v>
      </c>
      <c r="I1380" s="468">
        <v>0</v>
      </c>
      <c r="J1380" s="468">
        <v>0</v>
      </c>
      <c r="K1380" s="468">
        <v>0</v>
      </c>
      <c r="L1380" s="468">
        <v>0</v>
      </c>
      <c r="M1380" s="468">
        <v>0</v>
      </c>
      <c r="N1380" s="468">
        <v>0</v>
      </c>
      <c r="O1380" s="469">
        <v>0</v>
      </c>
      <c r="P1380" s="460"/>
    </row>
    <row r="1381" spans="1:16" s="453" customFormat="1" x14ac:dyDescent="0.2">
      <c r="A1381" s="465"/>
      <c r="B1381" s="466" t="s">
        <v>2498</v>
      </c>
      <c r="C1381" s="467">
        <v>2</v>
      </c>
      <c r="D1381" s="468">
        <v>0</v>
      </c>
      <c r="E1381" s="468">
        <v>0</v>
      </c>
      <c r="F1381" s="468">
        <v>0</v>
      </c>
      <c r="G1381" s="468">
        <v>0</v>
      </c>
      <c r="H1381" s="468">
        <v>0</v>
      </c>
      <c r="I1381" s="468">
        <v>0</v>
      </c>
      <c r="J1381" s="468">
        <v>0</v>
      </c>
      <c r="K1381" s="468">
        <v>0</v>
      </c>
      <c r="L1381" s="468">
        <v>0</v>
      </c>
      <c r="M1381" s="468">
        <v>1</v>
      </c>
      <c r="N1381" s="468">
        <v>1</v>
      </c>
      <c r="O1381" s="469">
        <v>0</v>
      </c>
      <c r="P1381" s="460"/>
    </row>
    <row r="1382" spans="1:16" s="453" customFormat="1" x14ac:dyDescent="0.2">
      <c r="A1382" s="465"/>
      <c r="B1382" s="466" t="s">
        <v>3356</v>
      </c>
      <c r="C1382" s="467">
        <v>1</v>
      </c>
      <c r="D1382" s="468">
        <v>0</v>
      </c>
      <c r="E1382" s="468">
        <v>0</v>
      </c>
      <c r="F1382" s="468">
        <v>0</v>
      </c>
      <c r="G1382" s="468">
        <v>0</v>
      </c>
      <c r="H1382" s="468">
        <v>0</v>
      </c>
      <c r="I1382" s="468">
        <v>0</v>
      </c>
      <c r="J1382" s="468">
        <v>0</v>
      </c>
      <c r="K1382" s="468">
        <v>1</v>
      </c>
      <c r="L1382" s="468">
        <v>0</v>
      </c>
      <c r="M1382" s="468">
        <v>0</v>
      </c>
      <c r="N1382" s="468">
        <v>0</v>
      </c>
      <c r="O1382" s="469">
        <v>0</v>
      </c>
      <c r="P1382" s="460"/>
    </row>
    <row r="1383" spans="1:16" s="453" customFormat="1" x14ac:dyDescent="0.2">
      <c r="A1383" s="465"/>
      <c r="B1383" s="466" t="s">
        <v>2506</v>
      </c>
      <c r="C1383" s="467">
        <v>1</v>
      </c>
      <c r="D1383" s="468">
        <v>0</v>
      </c>
      <c r="E1383" s="468">
        <v>0</v>
      </c>
      <c r="F1383" s="468">
        <v>0</v>
      </c>
      <c r="G1383" s="468">
        <v>0</v>
      </c>
      <c r="H1383" s="468">
        <v>0</v>
      </c>
      <c r="I1383" s="468">
        <v>1</v>
      </c>
      <c r="J1383" s="468">
        <v>0</v>
      </c>
      <c r="K1383" s="468">
        <v>0</v>
      </c>
      <c r="L1383" s="468">
        <v>0</v>
      </c>
      <c r="M1383" s="468">
        <v>0</v>
      </c>
      <c r="N1383" s="468">
        <v>0</v>
      </c>
      <c r="O1383" s="469">
        <v>0</v>
      </c>
      <c r="P1383" s="460"/>
    </row>
    <row r="1384" spans="1:16" s="453" customFormat="1" x14ac:dyDescent="0.2">
      <c r="A1384" s="465"/>
      <c r="B1384" s="466" t="s">
        <v>3358</v>
      </c>
      <c r="C1384" s="467">
        <v>1</v>
      </c>
      <c r="D1384" s="468">
        <v>0</v>
      </c>
      <c r="E1384" s="468">
        <v>0</v>
      </c>
      <c r="F1384" s="468">
        <v>0</v>
      </c>
      <c r="G1384" s="468">
        <v>0</v>
      </c>
      <c r="H1384" s="468">
        <v>0</v>
      </c>
      <c r="I1384" s="468">
        <v>0</v>
      </c>
      <c r="J1384" s="468">
        <v>0</v>
      </c>
      <c r="K1384" s="468">
        <v>0</v>
      </c>
      <c r="L1384" s="468">
        <v>1</v>
      </c>
      <c r="M1384" s="468">
        <v>0</v>
      </c>
      <c r="N1384" s="468">
        <v>0</v>
      </c>
      <c r="O1384" s="469">
        <v>0</v>
      </c>
      <c r="P1384" s="460"/>
    </row>
    <row r="1385" spans="1:16" s="453" customFormat="1" x14ac:dyDescent="0.2">
      <c r="A1385" s="465"/>
      <c r="B1385" s="466" t="s">
        <v>3359</v>
      </c>
      <c r="C1385" s="467">
        <v>2</v>
      </c>
      <c r="D1385" s="468">
        <v>0</v>
      </c>
      <c r="E1385" s="468">
        <v>0</v>
      </c>
      <c r="F1385" s="468">
        <v>0</v>
      </c>
      <c r="G1385" s="468">
        <v>0</v>
      </c>
      <c r="H1385" s="468">
        <v>1</v>
      </c>
      <c r="I1385" s="468">
        <v>0</v>
      </c>
      <c r="J1385" s="468">
        <v>0</v>
      </c>
      <c r="K1385" s="468">
        <v>0</v>
      </c>
      <c r="L1385" s="468">
        <v>1</v>
      </c>
      <c r="M1385" s="468">
        <v>0</v>
      </c>
      <c r="N1385" s="468">
        <v>0</v>
      </c>
      <c r="O1385" s="469">
        <v>0</v>
      </c>
      <c r="P1385" s="460"/>
    </row>
    <row r="1386" spans="1:16" s="453" customFormat="1" x14ac:dyDescent="0.2">
      <c r="A1386" s="465"/>
      <c r="B1386" s="466" t="s">
        <v>3362</v>
      </c>
      <c r="C1386" s="467">
        <v>1</v>
      </c>
      <c r="D1386" s="468">
        <v>0</v>
      </c>
      <c r="E1386" s="468">
        <v>0</v>
      </c>
      <c r="F1386" s="468">
        <v>0</v>
      </c>
      <c r="G1386" s="468">
        <v>0</v>
      </c>
      <c r="H1386" s="468">
        <v>1</v>
      </c>
      <c r="I1386" s="468">
        <v>0</v>
      </c>
      <c r="J1386" s="468">
        <v>0</v>
      </c>
      <c r="K1386" s="468">
        <v>0</v>
      </c>
      <c r="L1386" s="468">
        <v>0</v>
      </c>
      <c r="M1386" s="468">
        <v>0</v>
      </c>
      <c r="N1386" s="468">
        <v>0</v>
      </c>
      <c r="O1386" s="469">
        <v>0</v>
      </c>
      <c r="P1386" s="460"/>
    </row>
    <row r="1387" spans="1:16" s="453" customFormat="1" x14ac:dyDescent="0.2">
      <c r="A1387" s="465"/>
      <c r="B1387" s="466" t="s">
        <v>2519</v>
      </c>
      <c r="C1387" s="467">
        <v>1</v>
      </c>
      <c r="D1387" s="468">
        <v>0</v>
      </c>
      <c r="E1387" s="468">
        <v>0</v>
      </c>
      <c r="F1387" s="468">
        <v>0</v>
      </c>
      <c r="G1387" s="468">
        <v>0</v>
      </c>
      <c r="H1387" s="468">
        <v>0</v>
      </c>
      <c r="I1387" s="468">
        <v>0</v>
      </c>
      <c r="J1387" s="468">
        <v>0</v>
      </c>
      <c r="K1387" s="468">
        <v>0</v>
      </c>
      <c r="L1387" s="468">
        <v>0</v>
      </c>
      <c r="M1387" s="468">
        <v>1</v>
      </c>
      <c r="N1387" s="468">
        <v>0</v>
      </c>
      <c r="O1387" s="469">
        <v>0</v>
      </c>
      <c r="P1387" s="460"/>
    </row>
    <row r="1388" spans="1:16" s="453" customFormat="1" x14ac:dyDescent="0.2">
      <c r="A1388" s="465"/>
      <c r="B1388" s="466" t="s">
        <v>2520</v>
      </c>
      <c r="C1388" s="467">
        <v>1</v>
      </c>
      <c r="D1388" s="468">
        <v>0</v>
      </c>
      <c r="E1388" s="468">
        <v>0</v>
      </c>
      <c r="F1388" s="468">
        <v>0</v>
      </c>
      <c r="G1388" s="468">
        <v>0</v>
      </c>
      <c r="H1388" s="468">
        <v>0</v>
      </c>
      <c r="I1388" s="468">
        <v>0</v>
      </c>
      <c r="J1388" s="468">
        <v>0</v>
      </c>
      <c r="K1388" s="468">
        <v>0</v>
      </c>
      <c r="L1388" s="468">
        <v>1</v>
      </c>
      <c r="M1388" s="468">
        <v>0</v>
      </c>
      <c r="N1388" s="468">
        <v>0</v>
      </c>
      <c r="O1388" s="469">
        <v>0</v>
      </c>
      <c r="P1388" s="460"/>
    </row>
    <row r="1389" spans="1:16" s="453" customFormat="1" x14ac:dyDescent="0.2">
      <c r="A1389" s="465"/>
      <c r="B1389" s="466" t="s">
        <v>2529</v>
      </c>
      <c r="C1389" s="467">
        <v>2</v>
      </c>
      <c r="D1389" s="468">
        <v>0</v>
      </c>
      <c r="E1389" s="468">
        <v>0</v>
      </c>
      <c r="F1389" s="468">
        <v>0</v>
      </c>
      <c r="G1389" s="468">
        <v>0</v>
      </c>
      <c r="H1389" s="468">
        <v>0</v>
      </c>
      <c r="I1389" s="468">
        <v>0</v>
      </c>
      <c r="J1389" s="468">
        <v>1</v>
      </c>
      <c r="K1389" s="468">
        <v>0</v>
      </c>
      <c r="L1389" s="468">
        <v>0</v>
      </c>
      <c r="M1389" s="468">
        <v>1</v>
      </c>
      <c r="N1389" s="468">
        <v>0</v>
      </c>
      <c r="O1389" s="469">
        <v>0</v>
      </c>
      <c r="P1389" s="460"/>
    </row>
    <row r="1390" spans="1:16" s="453" customFormat="1" x14ac:dyDescent="0.2">
      <c r="A1390" s="465"/>
      <c r="B1390" s="466" t="s">
        <v>2534</v>
      </c>
      <c r="C1390" s="467">
        <v>1</v>
      </c>
      <c r="D1390" s="468">
        <v>0</v>
      </c>
      <c r="E1390" s="468">
        <v>0</v>
      </c>
      <c r="F1390" s="468">
        <v>0</v>
      </c>
      <c r="G1390" s="468">
        <v>0</v>
      </c>
      <c r="H1390" s="468">
        <v>0</v>
      </c>
      <c r="I1390" s="468">
        <v>0</v>
      </c>
      <c r="J1390" s="468">
        <v>1</v>
      </c>
      <c r="K1390" s="468">
        <v>0</v>
      </c>
      <c r="L1390" s="468">
        <v>0</v>
      </c>
      <c r="M1390" s="468">
        <v>0</v>
      </c>
      <c r="N1390" s="468">
        <v>0</v>
      </c>
      <c r="O1390" s="469">
        <v>0</v>
      </c>
      <c r="P1390" s="460"/>
    </row>
    <row r="1391" spans="1:16" s="453" customFormat="1" x14ac:dyDescent="0.2">
      <c r="A1391" s="465"/>
      <c r="B1391" s="466" t="s">
        <v>3370</v>
      </c>
      <c r="C1391" s="467">
        <v>2</v>
      </c>
      <c r="D1391" s="468">
        <v>0</v>
      </c>
      <c r="E1391" s="468">
        <v>0</v>
      </c>
      <c r="F1391" s="468">
        <v>0</v>
      </c>
      <c r="G1391" s="468">
        <v>0</v>
      </c>
      <c r="H1391" s="468">
        <v>0</v>
      </c>
      <c r="I1391" s="468">
        <v>0</v>
      </c>
      <c r="J1391" s="468">
        <v>0</v>
      </c>
      <c r="K1391" s="468">
        <v>0</v>
      </c>
      <c r="L1391" s="468">
        <v>0</v>
      </c>
      <c r="M1391" s="468">
        <v>0</v>
      </c>
      <c r="N1391" s="468">
        <v>0</v>
      </c>
      <c r="O1391" s="469">
        <v>2</v>
      </c>
      <c r="P1391" s="460"/>
    </row>
    <row r="1392" spans="1:16" s="453" customFormat="1" x14ac:dyDescent="0.2">
      <c r="A1392" s="465"/>
      <c r="B1392" s="466" t="s">
        <v>2547</v>
      </c>
      <c r="C1392" s="467">
        <v>5</v>
      </c>
      <c r="D1392" s="468">
        <v>0</v>
      </c>
      <c r="E1392" s="468">
        <v>0</v>
      </c>
      <c r="F1392" s="468">
        <v>0</v>
      </c>
      <c r="G1392" s="468">
        <v>0</v>
      </c>
      <c r="H1392" s="468">
        <v>0</v>
      </c>
      <c r="I1392" s="468">
        <v>0</v>
      </c>
      <c r="J1392" s="468">
        <v>0</v>
      </c>
      <c r="K1392" s="468">
        <v>1</v>
      </c>
      <c r="L1392" s="468">
        <v>1</v>
      </c>
      <c r="M1392" s="468">
        <v>1</v>
      </c>
      <c r="N1392" s="468">
        <v>2</v>
      </c>
      <c r="O1392" s="469">
        <v>0</v>
      </c>
      <c r="P1392" s="460"/>
    </row>
    <row r="1393" spans="1:16" s="453" customFormat="1" x14ac:dyDescent="0.2">
      <c r="A1393" s="465"/>
      <c r="B1393" s="466" t="s">
        <v>2548</v>
      </c>
      <c r="C1393" s="467">
        <v>3</v>
      </c>
      <c r="D1393" s="468">
        <v>0</v>
      </c>
      <c r="E1393" s="468">
        <v>0</v>
      </c>
      <c r="F1393" s="468">
        <v>0</v>
      </c>
      <c r="G1393" s="468">
        <v>0</v>
      </c>
      <c r="H1393" s="468">
        <v>0</v>
      </c>
      <c r="I1393" s="468">
        <v>1</v>
      </c>
      <c r="J1393" s="468">
        <v>0</v>
      </c>
      <c r="K1393" s="468">
        <v>1</v>
      </c>
      <c r="L1393" s="468">
        <v>1</v>
      </c>
      <c r="M1393" s="468">
        <v>0</v>
      </c>
      <c r="N1393" s="468">
        <v>0</v>
      </c>
      <c r="O1393" s="469">
        <v>0</v>
      </c>
      <c r="P1393" s="460"/>
    </row>
    <row r="1394" spans="1:16" s="453" customFormat="1" x14ac:dyDescent="0.2">
      <c r="A1394" s="465"/>
      <c r="B1394" s="466" t="s">
        <v>2549</v>
      </c>
      <c r="C1394" s="467">
        <v>4</v>
      </c>
      <c r="D1394" s="468">
        <v>0</v>
      </c>
      <c r="E1394" s="468">
        <v>0</v>
      </c>
      <c r="F1394" s="468">
        <v>0</v>
      </c>
      <c r="G1394" s="468">
        <v>0</v>
      </c>
      <c r="H1394" s="468">
        <v>0</v>
      </c>
      <c r="I1394" s="468">
        <v>1</v>
      </c>
      <c r="J1394" s="468">
        <v>0</v>
      </c>
      <c r="K1394" s="468">
        <v>1</v>
      </c>
      <c r="L1394" s="468">
        <v>2</v>
      </c>
      <c r="M1394" s="468">
        <v>0</v>
      </c>
      <c r="N1394" s="468">
        <v>0</v>
      </c>
      <c r="O1394" s="469">
        <v>0</v>
      </c>
      <c r="P1394" s="460"/>
    </row>
    <row r="1395" spans="1:16" s="453" customFormat="1" x14ac:dyDescent="0.2">
      <c r="A1395" s="465"/>
      <c r="B1395" s="466" t="s">
        <v>158</v>
      </c>
      <c r="C1395" s="467">
        <v>177</v>
      </c>
      <c r="D1395" s="468">
        <v>5</v>
      </c>
      <c r="E1395" s="468">
        <v>3</v>
      </c>
      <c r="F1395" s="468">
        <v>1</v>
      </c>
      <c r="G1395" s="468">
        <v>6</v>
      </c>
      <c r="H1395" s="468">
        <v>15</v>
      </c>
      <c r="I1395" s="468">
        <v>25</v>
      </c>
      <c r="J1395" s="468">
        <v>16</v>
      </c>
      <c r="K1395" s="468">
        <v>19</v>
      </c>
      <c r="L1395" s="468">
        <v>40</v>
      </c>
      <c r="M1395" s="468">
        <v>23</v>
      </c>
      <c r="N1395" s="468">
        <v>22</v>
      </c>
      <c r="O1395" s="469">
        <v>2</v>
      </c>
      <c r="P1395" s="460"/>
    </row>
    <row r="1396" spans="1:16" s="453" customFormat="1" ht="24" x14ac:dyDescent="0.2">
      <c r="A1396" s="658" t="s">
        <v>812</v>
      </c>
      <c r="B1396" s="461" t="s">
        <v>10</v>
      </c>
      <c r="C1396" s="462">
        <v>38</v>
      </c>
      <c r="D1396" s="463">
        <v>1</v>
      </c>
      <c r="E1396" s="463">
        <v>0</v>
      </c>
      <c r="F1396" s="463">
        <v>1</v>
      </c>
      <c r="G1396" s="463">
        <v>0</v>
      </c>
      <c r="H1396" s="463">
        <v>2</v>
      </c>
      <c r="I1396" s="463">
        <v>6</v>
      </c>
      <c r="J1396" s="463">
        <v>2</v>
      </c>
      <c r="K1396" s="463">
        <v>9</v>
      </c>
      <c r="L1396" s="463">
        <v>7</v>
      </c>
      <c r="M1396" s="463">
        <v>7</v>
      </c>
      <c r="N1396" s="463">
        <v>3</v>
      </c>
      <c r="O1396" s="464">
        <v>0</v>
      </c>
      <c r="P1396" s="460"/>
    </row>
    <row r="1397" spans="1:16" s="453" customFormat="1" x14ac:dyDescent="0.2">
      <c r="A1397" s="465"/>
      <c r="B1397" s="466" t="s">
        <v>2564</v>
      </c>
      <c r="C1397" s="467">
        <v>2</v>
      </c>
      <c r="D1397" s="468">
        <v>0</v>
      </c>
      <c r="E1397" s="468">
        <v>0</v>
      </c>
      <c r="F1397" s="468">
        <v>0</v>
      </c>
      <c r="G1397" s="468">
        <v>0</v>
      </c>
      <c r="H1397" s="468">
        <v>0</v>
      </c>
      <c r="I1397" s="468">
        <v>0</v>
      </c>
      <c r="J1397" s="468">
        <v>1</v>
      </c>
      <c r="K1397" s="468">
        <v>0</v>
      </c>
      <c r="L1397" s="468">
        <v>0</v>
      </c>
      <c r="M1397" s="468">
        <v>1</v>
      </c>
      <c r="N1397" s="468">
        <v>0</v>
      </c>
      <c r="O1397" s="469">
        <v>0</v>
      </c>
      <c r="P1397" s="460"/>
    </row>
    <row r="1398" spans="1:16" s="453" customFormat="1" x14ac:dyDescent="0.2">
      <c r="A1398" s="465"/>
      <c r="B1398" s="466" t="s">
        <v>2566</v>
      </c>
      <c r="C1398" s="467">
        <v>1</v>
      </c>
      <c r="D1398" s="468">
        <v>0</v>
      </c>
      <c r="E1398" s="468">
        <v>0</v>
      </c>
      <c r="F1398" s="468">
        <v>0</v>
      </c>
      <c r="G1398" s="468">
        <v>0</v>
      </c>
      <c r="H1398" s="468">
        <v>0</v>
      </c>
      <c r="I1398" s="468">
        <v>0</v>
      </c>
      <c r="J1398" s="468">
        <v>0</v>
      </c>
      <c r="K1398" s="468">
        <v>0</v>
      </c>
      <c r="L1398" s="468">
        <v>0</v>
      </c>
      <c r="M1398" s="468">
        <v>1</v>
      </c>
      <c r="N1398" s="468">
        <v>0</v>
      </c>
      <c r="O1398" s="469">
        <v>0</v>
      </c>
      <c r="P1398" s="460"/>
    </row>
    <row r="1399" spans="1:16" s="453" customFormat="1" x14ac:dyDescent="0.2">
      <c r="A1399" s="465"/>
      <c r="B1399" s="466" t="s">
        <v>2569</v>
      </c>
      <c r="C1399" s="467">
        <v>1</v>
      </c>
      <c r="D1399" s="468">
        <v>0</v>
      </c>
      <c r="E1399" s="468">
        <v>0</v>
      </c>
      <c r="F1399" s="468">
        <v>0</v>
      </c>
      <c r="G1399" s="468">
        <v>0</v>
      </c>
      <c r="H1399" s="468">
        <v>0</v>
      </c>
      <c r="I1399" s="468">
        <v>0</v>
      </c>
      <c r="J1399" s="468">
        <v>0</v>
      </c>
      <c r="K1399" s="468">
        <v>1</v>
      </c>
      <c r="L1399" s="468">
        <v>0</v>
      </c>
      <c r="M1399" s="468">
        <v>0</v>
      </c>
      <c r="N1399" s="468">
        <v>0</v>
      </c>
      <c r="O1399" s="469">
        <v>0</v>
      </c>
      <c r="P1399" s="460"/>
    </row>
    <row r="1400" spans="1:16" s="453" customFormat="1" x14ac:dyDescent="0.2">
      <c r="A1400" s="465"/>
      <c r="B1400" s="466" t="s">
        <v>158</v>
      </c>
      <c r="C1400" s="467">
        <v>34</v>
      </c>
      <c r="D1400" s="468">
        <v>1</v>
      </c>
      <c r="E1400" s="468">
        <v>0</v>
      </c>
      <c r="F1400" s="468">
        <v>1</v>
      </c>
      <c r="G1400" s="468">
        <v>0</v>
      </c>
      <c r="H1400" s="468">
        <v>2</v>
      </c>
      <c r="I1400" s="468">
        <v>6</v>
      </c>
      <c r="J1400" s="468">
        <v>1</v>
      </c>
      <c r="K1400" s="468">
        <v>8</v>
      </c>
      <c r="L1400" s="468">
        <v>7</v>
      </c>
      <c r="M1400" s="468">
        <v>5</v>
      </c>
      <c r="N1400" s="468">
        <v>3</v>
      </c>
      <c r="O1400" s="469">
        <v>0</v>
      </c>
      <c r="P1400" s="460"/>
    </row>
    <row r="1401" spans="1:16" s="453" customFormat="1" x14ac:dyDescent="0.2">
      <c r="A1401" s="658" t="s">
        <v>813</v>
      </c>
      <c r="B1401" s="461" t="s">
        <v>10</v>
      </c>
      <c r="C1401" s="462">
        <v>27</v>
      </c>
      <c r="D1401" s="463">
        <v>0</v>
      </c>
      <c r="E1401" s="463">
        <v>0</v>
      </c>
      <c r="F1401" s="463">
        <v>0</v>
      </c>
      <c r="G1401" s="463">
        <v>0</v>
      </c>
      <c r="H1401" s="463">
        <v>0</v>
      </c>
      <c r="I1401" s="463">
        <v>2</v>
      </c>
      <c r="J1401" s="463">
        <v>4</v>
      </c>
      <c r="K1401" s="463">
        <v>12</v>
      </c>
      <c r="L1401" s="463">
        <v>9</v>
      </c>
      <c r="M1401" s="463">
        <v>0</v>
      </c>
      <c r="N1401" s="463">
        <v>0</v>
      </c>
      <c r="O1401" s="464">
        <v>0</v>
      </c>
      <c r="P1401" s="460"/>
    </row>
    <row r="1402" spans="1:16" s="453" customFormat="1" x14ac:dyDescent="0.2">
      <c r="A1402" s="465"/>
      <c r="B1402" s="466" t="s">
        <v>2570</v>
      </c>
      <c r="C1402" s="467">
        <v>3</v>
      </c>
      <c r="D1402" s="468">
        <v>0</v>
      </c>
      <c r="E1402" s="468">
        <v>0</v>
      </c>
      <c r="F1402" s="468">
        <v>0</v>
      </c>
      <c r="G1402" s="468">
        <v>0</v>
      </c>
      <c r="H1402" s="468">
        <v>0</v>
      </c>
      <c r="I1402" s="468">
        <v>0</v>
      </c>
      <c r="J1402" s="468">
        <v>0</v>
      </c>
      <c r="K1402" s="468">
        <v>2</v>
      </c>
      <c r="L1402" s="468">
        <v>1</v>
      </c>
      <c r="M1402" s="468">
        <v>0</v>
      </c>
      <c r="N1402" s="468">
        <v>0</v>
      </c>
      <c r="O1402" s="469">
        <v>0</v>
      </c>
      <c r="P1402" s="460"/>
    </row>
    <row r="1403" spans="1:16" s="453" customFormat="1" x14ac:dyDescent="0.2">
      <c r="A1403" s="465"/>
      <c r="B1403" s="466" t="s">
        <v>2571</v>
      </c>
      <c r="C1403" s="467">
        <v>3</v>
      </c>
      <c r="D1403" s="468">
        <v>0</v>
      </c>
      <c r="E1403" s="468">
        <v>0</v>
      </c>
      <c r="F1403" s="468">
        <v>0</v>
      </c>
      <c r="G1403" s="468">
        <v>0</v>
      </c>
      <c r="H1403" s="468">
        <v>0</v>
      </c>
      <c r="I1403" s="468">
        <v>1</v>
      </c>
      <c r="J1403" s="468">
        <v>0</v>
      </c>
      <c r="K1403" s="468">
        <v>1</v>
      </c>
      <c r="L1403" s="468">
        <v>1</v>
      </c>
      <c r="M1403" s="468">
        <v>0</v>
      </c>
      <c r="N1403" s="468">
        <v>0</v>
      </c>
      <c r="O1403" s="469">
        <v>0</v>
      </c>
      <c r="P1403" s="460"/>
    </row>
    <row r="1404" spans="1:16" s="453" customFormat="1" x14ac:dyDescent="0.2">
      <c r="A1404" s="465"/>
      <c r="B1404" s="466" t="s">
        <v>2572</v>
      </c>
      <c r="C1404" s="467">
        <v>2</v>
      </c>
      <c r="D1404" s="468">
        <v>0</v>
      </c>
      <c r="E1404" s="468">
        <v>0</v>
      </c>
      <c r="F1404" s="468">
        <v>0</v>
      </c>
      <c r="G1404" s="468">
        <v>0</v>
      </c>
      <c r="H1404" s="468">
        <v>0</v>
      </c>
      <c r="I1404" s="468">
        <v>0</v>
      </c>
      <c r="J1404" s="468">
        <v>0</v>
      </c>
      <c r="K1404" s="468">
        <v>2</v>
      </c>
      <c r="L1404" s="468">
        <v>0</v>
      </c>
      <c r="M1404" s="468">
        <v>0</v>
      </c>
      <c r="N1404" s="468">
        <v>0</v>
      </c>
      <c r="O1404" s="469">
        <v>0</v>
      </c>
      <c r="P1404" s="460"/>
    </row>
    <row r="1405" spans="1:16" s="453" customFormat="1" x14ac:dyDescent="0.2">
      <c r="A1405" s="465"/>
      <c r="B1405" s="466" t="s">
        <v>3376</v>
      </c>
      <c r="C1405" s="467">
        <v>1</v>
      </c>
      <c r="D1405" s="468">
        <v>0</v>
      </c>
      <c r="E1405" s="468">
        <v>0</v>
      </c>
      <c r="F1405" s="468">
        <v>0</v>
      </c>
      <c r="G1405" s="468">
        <v>0</v>
      </c>
      <c r="H1405" s="468">
        <v>0</v>
      </c>
      <c r="I1405" s="468">
        <v>0</v>
      </c>
      <c r="J1405" s="468">
        <v>0</v>
      </c>
      <c r="K1405" s="468">
        <v>1</v>
      </c>
      <c r="L1405" s="468">
        <v>0</v>
      </c>
      <c r="M1405" s="468">
        <v>0</v>
      </c>
      <c r="N1405" s="468">
        <v>0</v>
      </c>
      <c r="O1405" s="469">
        <v>0</v>
      </c>
      <c r="P1405" s="460"/>
    </row>
    <row r="1406" spans="1:16" s="453" customFormat="1" x14ac:dyDescent="0.2">
      <c r="A1406" s="465"/>
      <c r="B1406" s="466" t="s">
        <v>158</v>
      </c>
      <c r="C1406" s="467">
        <v>18</v>
      </c>
      <c r="D1406" s="468">
        <v>0</v>
      </c>
      <c r="E1406" s="468">
        <v>0</v>
      </c>
      <c r="F1406" s="468">
        <v>0</v>
      </c>
      <c r="G1406" s="468">
        <v>0</v>
      </c>
      <c r="H1406" s="468">
        <v>0</v>
      </c>
      <c r="I1406" s="468">
        <v>1</v>
      </c>
      <c r="J1406" s="468">
        <v>4</v>
      </c>
      <c r="K1406" s="468">
        <v>6</v>
      </c>
      <c r="L1406" s="468">
        <v>7</v>
      </c>
      <c r="M1406" s="468">
        <v>0</v>
      </c>
      <c r="N1406" s="468">
        <v>0</v>
      </c>
      <c r="O1406" s="469">
        <v>0</v>
      </c>
      <c r="P1406" s="460"/>
    </row>
    <row r="1407" spans="1:16" s="453" customFormat="1" x14ac:dyDescent="0.2">
      <c r="A1407" s="658" t="s">
        <v>112</v>
      </c>
      <c r="B1407" s="461" t="s">
        <v>10</v>
      </c>
      <c r="C1407" s="462">
        <v>1074</v>
      </c>
      <c r="D1407" s="463">
        <v>15</v>
      </c>
      <c r="E1407" s="463">
        <v>32</v>
      </c>
      <c r="F1407" s="463">
        <v>21</v>
      </c>
      <c r="G1407" s="463">
        <v>81</v>
      </c>
      <c r="H1407" s="463">
        <v>55</v>
      </c>
      <c r="I1407" s="463">
        <v>80</v>
      </c>
      <c r="J1407" s="463">
        <v>76</v>
      </c>
      <c r="K1407" s="463">
        <v>67</v>
      </c>
      <c r="L1407" s="463">
        <v>163</v>
      </c>
      <c r="M1407" s="463">
        <v>185</v>
      </c>
      <c r="N1407" s="463">
        <v>206</v>
      </c>
      <c r="O1407" s="464">
        <v>93</v>
      </c>
      <c r="P1407" s="460"/>
    </row>
    <row r="1408" spans="1:16" s="453" customFormat="1" x14ac:dyDescent="0.2">
      <c r="A1408" s="465"/>
      <c r="B1408" s="466" t="s">
        <v>2575</v>
      </c>
      <c r="C1408" s="467">
        <v>3</v>
      </c>
      <c r="D1408" s="468">
        <v>0</v>
      </c>
      <c r="E1408" s="468">
        <v>0</v>
      </c>
      <c r="F1408" s="468">
        <v>0</v>
      </c>
      <c r="G1408" s="468">
        <v>0</v>
      </c>
      <c r="H1408" s="468">
        <v>0</v>
      </c>
      <c r="I1408" s="468">
        <v>1</v>
      </c>
      <c r="J1408" s="468">
        <v>0</v>
      </c>
      <c r="K1408" s="468">
        <v>0</v>
      </c>
      <c r="L1408" s="468">
        <v>1</v>
      </c>
      <c r="M1408" s="468">
        <v>1</v>
      </c>
      <c r="N1408" s="468">
        <v>0</v>
      </c>
      <c r="O1408" s="469">
        <v>0</v>
      </c>
      <c r="P1408" s="460"/>
    </row>
    <row r="1409" spans="1:16" s="453" customFormat="1" x14ac:dyDescent="0.2">
      <c r="A1409" s="465"/>
      <c r="B1409" s="466" t="s">
        <v>2576</v>
      </c>
      <c r="C1409" s="467">
        <v>2</v>
      </c>
      <c r="D1409" s="468">
        <v>0</v>
      </c>
      <c r="E1409" s="468">
        <v>0</v>
      </c>
      <c r="F1409" s="468">
        <v>0</v>
      </c>
      <c r="G1409" s="468">
        <v>0</v>
      </c>
      <c r="H1409" s="468">
        <v>0</v>
      </c>
      <c r="I1409" s="468">
        <v>0</v>
      </c>
      <c r="J1409" s="468">
        <v>0</v>
      </c>
      <c r="K1409" s="468">
        <v>0</v>
      </c>
      <c r="L1409" s="468">
        <v>0</v>
      </c>
      <c r="M1409" s="468">
        <v>0</v>
      </c>
      <c r="N1409" s="468">
        <v>1</v>
      </c>
      <c r="O1409" s="469">
        <v>1</v>
      </c>
      <c r="P1409" s="460"/>
    </row>
    <row r="1410" spans="1:16" s="453" customFormat="1" x14ac:dyDescent="0.2">
      <c r="A1410" s="465"/>
      <c r="B1410" s="466" t="s">
        <v>3378</v>
      </c>
      <c r="C1410" s="467">
        <v>1</v>
      </c>
      <c r="D1410" s="468">
        <v>0</v>
      </c>
      <c r="E1410" s="468">
        <v>0</v>
      </c>
      <c r="F1410" s="468">
        <v>0</v>
      </c>
      <c r="G1410" s="468">
        <v>0</v>
      </c>
      <c r="H1410" s="468">
        <v>0</v>
      </c>
      <c r="I1410" s="468">
        <v>0</v>
      </c>
      <c r="J1410" s="468">
        <v>0</v>
      </c>
      <c r="K1410" s="468">
        <v>0</v>
      </c>
      <c r="L1410" s="468">
        <v>1</v>
      </c>
      <c r="M1410" s="468">
        <v>0</v>
      </c>
      <c r="N1410" s="468">
        <v>0</v>
      </c>
      <c r="O1410" s="469">
        <v>0</v>
      </c>
      <c r="P1410" s="460"/>
    </row>
    <row r="1411" spans="1:16" s="453" customFormat="1" x14ac:dyDescent="0.2">
      <c r="A1411" s="465"/>
      <c r="B1411" s="466" t="s">
        <v>2580</v>
      </c>
      <c r="C1411" s="467">
        <v>5</v>
      </c>
      <c r="D1411" s="468">
        <v>0</v>
      </c>
      <c r="E1411" s="468">
        <v>1</v>
      </c>
      <c r="F1411" s="468">
        <v>0</v>
      </c>
      <c r="G1411" s="468">
        <v>0</v>
      </c>
      <c r="H1411" s="468">
        <v>0</v>
      </c>
      <c r="I1411" s="468">
        <v>0</v>
      </c>
      <c r="J1411" s="468">
        <v>1</v>
      </c>
      <c r="K1411" s="468">
        <v>1</v>
      </c>
      <c r="L1411" s="468">
        <v>0</v>
      </c>
      <c r="M1411" s="468">
        <v>1</v>
      </c>
      <c r="N1411" s="468">
        <v>1</v>
      </c>
      <c r="O1411" s="469">
        <v>0</v>
      </c>
      <c r="P1411" s="460"/>
    </row>
    <row r="1412" spans="1:16" s="453" customFormat="1" x14ac:dyDescent="0.2">
      <c r="A1412" s="465"/>
      <c r="B1412" s="466" t="s">
        <v>2581</v>
      </c>
      <c r="C1412" s="467">
        <v>8</v>
      </c>
      <c r="D1412" s="468">
        <v>1</v>
      </c>
      <c r="E1412" s="468">
        <v>0</v>
      </c>
      <c r="F1412" s="468">
        <v>0</v>
      </c>
      <c r="G1412" s="468">
        <v>0</v>
      </c>
      <c r="H1412" s="468">
        <v>1</v>
      </c>
      <c r="I1412" s="468">
        <v>1</v>
      </c>
      <c r="J1412" s="468">
        <v>1</v>
      </c>
      <c r="K1412" s="468">
        <v>1</v>
      </c>
      <c r="L1412" s="468">
        <v>2</v>
      </c>
      <c r="M1412" s="468">
        <v>1</v>
      </c>
      <c r="N1412" s="468">
        <v>0</v>
      </c>
      <c r="O1412" s="469">
        <v>0</v>
      </c>
      <c r="P1412" s="460"/>
    </row>
    <row r="1413" spans="1:16" s="453" customFormat="1" x14ac:dyDescent="0.2">
      <c r="A1413" s="465"/>
      <c r="B1413" s="466" t="s">
        <v>2582</v>
      </c>
      <c r="C1413" s="467">
        <v>897</v>
      </c>
      <c r="D1413" s="468">
        <v>10</v>
      </c>
      <c r="E1413" s="468">
        <v>29</v>
      </c>
      <c r="F1413" s="468">
        <v>18</v>
      </c>
      <c r="G1413" s="468">
        <v>77</v>
      </c>
      <c r="H1413" s="468">
        <v>47</v>
      </c>
      <c r="I1413" s="468">
        <v>72</v>
      </c>
      <c r="J1413" s="468">
        <v>70</v>
      </c>
      <c r="K1413" s="468">
        <v>60</v>
      </c>
      <c r="L1413" s="468">
        <v>140</v>
      </c>
      <c r="M1413" s="468">
        <v>151</v>
      </c>
      <c r="N1413" s="468">
        <v>167</v>
      </c>
      <c r="O1413" s="469">
        <v>56</v>
      </c>
      <c r="P1413" s="460"/>
    </row>
    <row r="1414" spans="1:16" s="453" customFormat="1" x14ac:dyDescent="0.2">
      <c r="A1414" s="465"/>
      <c r="B1414" s="466" t="s">
        <v>2584</v>
      </c>
      <c r="C1414" s="467">
        <v>154</v>
      </c>
      <c r="D1414" s="468">
        <v>3</v>
      </c>
      <c r="E1414" s="468">
        <v>2</v>
      </c>
      <c r="F1414" s="468">
        <v>3</v>
      </c>
      <c r="G1414" s="468">
        <v>3</v>
      </c>
      <c r="H1414" s="468">
        <v>7</v>
      </c>
      <c r="I1414" s="468">
        <v>6</v>
      </c>
      <c r="J1414" s="468">
        <v>4</v>
      </c>
      <c r="K1414" s="468">
        <v>4</v>
      </c>
      <c r="L1414" s="468">
        <v>18</v>
      </c>
      <c r="M1414" s="468">
        <v>31</v>
      </c>
      <c r="N1414" s="468">
        <v>37</v>
      </c>
      <c r="O1414" s="469">
        <v>36</v>
      </c>
      <c r="P1414" s="460"/>
    </row>
    <row r="1415" spans="1:16" s="453" customFormat="1" x14ac:dyDescent="0.2">
      <c r="A1415" s="465"/>
      <c r="B1415" s="466" t="s">
        <v>2585</v>
      </c>
      <c r="C1415" s="467">
        <v>4</v>
      </c>
      <c r="D1415" s="468">
        <v>1</v>
      </c>
      <c r="E1415" s="468">
        <v>0</v>
      </c>
      <c r="F1415" s="468">
        <v>0</v>
      </c>
      <c r="G1415" s="468">
        <v>1</v>
      </c>
      <c r="H1415" s="468">
        <v>0</v>
      </c>
      <c r="I1415" s="468">
        <v>0</v>
      </c>
      <c r="J1415" s="468">
        <v>0</v>
      </c>
      <c r="K1415" s="468">
        <v>1</v>
      </c>
      <c r="L1415" s="468">
        <v>1</v>
      </c>
      <c r="M1415" s="468">
        <v>0</v>
      </c>
      <c r="N1415" s="468">
        <v>0</v>
      </c>
      <c r="O1415" s="469">
        <v>0</v>
      </c>
      <c r="P1415" s="460"/>
    </row>
    <row r="1416" spans="1:16" s="453" customFormat="1" x14ac:dyDescent="0.2">
      <c r="A1416" s="658" t="s">
        <v>114</v>
      </c>
      <c r="B1416" s="461" t="s">
        <v>10</v>
      </c>
      <c r="C1416" s="462">
        <v>21</v>
      </c>
      <c r="D1416" s="463">
        <v>1</v>
      </c>
      <c r="E1416" s="463">
        <v>0</v>
      </c>
      <c r="F1416" s="463">
        <v>0</v>
      </c>
      <c r="G1416" s="463">
        <v>0</v>
      </c>
      <c r="H1416" s="463">
        <v>0</v>
      </c>
      <c r="I1416" s="463">
        <v>3</v>
      </c>
      <c r="J1416" s="463">
        <v>2</v>
      </c>
      <c r="K1416" s="463">
        <v>2</v>
      </c>
      <c r="L1416" s="463">
        <v>1</v>
      </c>
      <c r="M1416" s="463">
        <v>4</v>
      </c>
      <c r="N1416" s="463">
        <v>4</v>
      </c>
      <c r="O1416" s="464">
        <v>4</v>
      </c>
      <c r="P1416" s="460"/>
    </row>
    <row r="1417" spans="1:16" s="453" customFormat="1" x14ac:dyDescent="0.2">
      <c r="A1417" s="465"/>
      <c r="B1417" s="466" t="s">
        <v>3379</v>
      </c>
      <c r="C1417" s="467">
        <v>1</v>
      </c>
      <c r="D1417" s="468">
        <v>1</v>
      </c>
      <c r="E1417" s="468">
        <v>0</v>
      </c>
      <c r="F1417" s="468">
        <v>0</v>
      </c>
      <c r="G1417" s="468">
        <v>0</v>
      </c>
      <c r="H1417" s="468">
        <v>0</v>
      </c>
      <c r="I1417" s="468">
        <v>0</v>
      </c>
      <c r="J1417" s="468">
        <v>0</v>
      </c>
      <c r="K1417" s="468">
        <v>0</v>
      </c>
      <c r="L1417" s="468">
        <v>0</v>
      </c>
      <c r="M1417" s="468">
        <v>0</v>
      </c>
      <c r="N1417" s="468">
        <v>0</v>
      </c>
      <c r="O1417" s="469">
        <v>0</v>
      </c>
      <c r="P1417" s="460"/>
    </row>
    <row r="1418" spans="1:16" s="453" customFormat="1" x14ac:dyDescent="0.2">
      <c r="A1418" s="465"/>
      <c r="B1418" s="466" t="s">
        <v>2587</v>
      </c>
      <c r="C1418" s="467">
        <v>5</v>
      </c>
      <c r="D1418" s="468">
        <v>0</v>
      </c>
      <c r="E1418" s="468">
        <v>0</v>
      </c>
      <c r="F1418" s="468">
        <v>0</v>
      </c>
      <c r="G1418" s="468">
        <v>0</v>
      </c>
      <c r="H1418" s="468">
        <v>0</v>
      </c>
      <c r="I1418" s="468">
        <v>2</v>
      </c>
      <c r="J1418" s="468">
        <v>0</v>
      </c>
      <c r="K1418" s="468">
        <v>2</v>
      </c>
      <c r="L1418" s="468">
        <v>0</v>
      </c>
      <c r="M1418" s="468">
        <v>0</v>
      </c>
      <c r="N1418" s="468">
        <v>0</v>
      </c>
      <c r="O1418" s="469">
        <v>1</v>
      </c>
      <c r="P1418" s="460"/>
    </row>
    <row r="1419" spans="1:16" s="453" customFormat="1" x14ac:dyDescent="0.2">
      <c r="A1419" s="465"/>
      <c r="B1419" s="466" t="s">
        <v>158</v>
      </c>
      <c r="C1419" s="467">
        <v>15</v>
      </c>
      <c r="D1419" s="468">
        <v>0</v>
      </c>
      <c r="E1419" s="468">
        <v>0</v>
      </c>
      <c r="F1419" s="468">
        <v>0</v>
      </c>
      <c r="G1419" s="468">
        <v>0</v>
      </c>
      <c r="H1419" s="468">
        <v>0</v>
      </c>
      <c r="I1419" s="468">
        <v>1</v>
      </c>
      <c r="J1419" s="468">
        <v>2</v>
      </c>
      <c r="K1419" s="468">
        <v>0</v>
      </c>
      <c r="L1419" s="468">
        <v>1</v>
      </c>
      <c r="M1419" s="468">
        <v>4</v>
      </c>
      <c r="N1419" s="468">
        <v>4</v>
      </c>
      <c r="O1419" s="469">
        <v>3</v>
      </c>
      <c r="P1419" s="460"/>
    </row>
    <row r="1420" spans="1:16" s="453" customFormat="1" x14ac:dyDescent="0.2">
      <c r="A1420" s="658" t="s">
        <v>113</v>
      </c>
      <c r="B1420" s="461" t="s">
        <v>10</v>
      </c>
      <c r="C1420" s="462">
        <v>731</v>
      </c>
      <c r="D1420" s="463">
        <v>20</v>
      </c>
      <c r="E1420" s="463">
        <v>15</v>
      </c>
      <c r="F1420" s="463">
        <v>16</v>
      </c>
      <c r="G1420" s="463">
        <v>26</v>
      </c>
      <c r="H1420" s="463">
        <v>41</v>
      </c>
      <c r="I1420" s="463">
        <v>101</v>
      </c>
      <c r="J1420" s="463">
        <v>123</v>
      </c>
      <c r="K1420" s="463">
        <v>97</v>
      </c>
      <c r="L1420" s="463">
        <v>110</v>
      </c>
      <c r="M1420" s="463">
        <v>96</v>
      </c>
      <c r="N1420" s="463">
        <v>67</v>
      </c>
      <c r="O1420" s="464">
        <v>19</v>
      </c>
      <c r="P1420" s="460"/>
    </row>
    <row r="1421" spans="1:16" s="453" customFormat="1" x14ac:dyDescent="0.2">
      <c r="A1421" s="465"/>
      <c r="B1421" s="466" t="s">
        <v>2594</v>
      </c>
      <c r="C1421" s="467">
        <v>2</v>
      </c>
      <c r="D1421" s="468">
        <v>0</v>
      </c>
      <c r="E1421" s="468">
        <v>0</v>
      </c>
      <c r="F1421" s="468">
        <v>1</v>
      </c>
      <c r="G1421" s="468">
        <v>0</v>
      </c>
      <c r="H1421" s="468">
        <v>0</v>
      </c>
      <c r="I1421" s="468">
        <v>0</v>
      </c>
      <c r="J1421" s="468">
        <v>0</v>
      </c>
      <c r="K1421" s="468">
        <v>0</v>
      </c>
      <c r="L1421" s="468">
        <v>0</v>
      </c>
      <c r="M1421" s="468">
        <v>1</v>
      </c>
      <c r="N1421" s="468">
        <v>0</v>
      </c>
      <c r="O1421" s="469">
        <v>0</v>
      </c>
      <c r="P1421" s="460"/>
    </row>
    <row r="1422" spans="1:16" s="453" customFormat="1" x14ac:dyDescent="0.2">
      <c r="A1422" s="465"/>
      <c r="B1422" s="466" t="s">
        <v>3384</v>
      </c>
      <c r="C1422" s="467">
        <v>2</v>
      </c>
      <c r="D1422" s="468">
        <v>0</v>
      </c>
      <c r="E1422" s="468">
        <v>0</v>
      </c>
      <c r="F1422" s="468">
        <v>0</v>
      </c>
      <c r="G1422" s="468">
        <v>0</v>
      </c>
      <c r="H1422" s="468">
        <v>0</v>
      </c>
      <c r="I1422" s="468">
        <v>1</v>
      </c>
      <c r="J1422" s="468">
        <v>1</v>
      </c>
      <c r="K1422" s="468">
        <v>0</v>
      </c>
      <c r="L1422" s="468">
        <v>0</v>
      </c>
      <c r="M1422" s="468">
        <v>0</v>
      </c>
      <c r="N1422" s="468">
        <v>0</v>
      </c>
      <c r="O1422" s="469">
        <v>0</v>
      </c>
      <c r="P1422" s="460"/>
    </row>
    <row r="1423" spans="1:16" s="453" customFormat="1" x14ac:dyDescent="0.2">
      <c r="A1423" s="465"/>
      <c r="B1423" s="466" t="s">
        <v>2600</v>
      </c>
      <c r="C1423" s="467">
        <v>6</v>
      </c>
      <c r="D1423" s="468">
        <v>1</v>
      </c>
      <c r="E1423" s="468">
        <v>0</v>
      </c>
      <c r="F1423" s="468">
        <v>0</v>
      </c>
      <c r="G1423" s="468">
        <v>0</v>
      </c>
      <c r="H1423" s="468">
        <v>0</v>
      </c>
      <c r="I1423" s="468">
        <v>0</v>
      </c>
      <c r="J1423" s="468">
        <v>2</v>
      </c>
      <c r="K1423" s="468">
        <v>2</v>
      </c>
      <c r="L1423" s="468">
        <v>0</v>
      </c>
      <c r="M1423" s="468">
        <v>1</v>
      </c>
      <c r="N1423" s="468">
        <v>0</v>
      </c>
      <c r="O1423" s="469">
        <v>0</v>
      </c>
      <c r="P1423" s="460"/>
    </row>
    <row r="1424" spans="1:16" s="453" customFormat="1" x14ac:dyDescent="0.2">
      <c r="A1424" s="465"/>
      <c r="B1424" s="466" t="s">
        <v>3387</v>
      </c>
      <c r="C1424" s="467">
        <v>1</v>
      </c>
      <c r="D1424" s="468">
        <v>0</v>
      </c>
      <c r="E1424" s="468">
        <v>0</v>
      </c>
      <c r="F1424" s="468">
        <v>0</v>
      </c>
      <c r="G1424" s="468">
        <v>0</v>
      </c>
      <c r="H1424" s="468">
        <v>0</v>
      </c>
      <c r="I1424" s="468">
        <v>0</v>
      </c>
      <c r="J1424" s="468">
        <v>0</v>
      </c>
      <c r="K1424" s="468">
        <v>0</v>
      </c>
      <c r="L1424" s="468">
        <v>1</v>
      </c>
      <c r="M1424" s="468">
        <v>0</v>
      </c>
      <c r="N1424" s="468">
        <v>0</v>
      </c>
      <c r="O1424" s="469">
        <v>0</v>
      </c>
      <c r="P1424" s="460"/>
    </row>
    <row r="1425" spans="1:16" s="453" customFormat="1" x14ac:dyDescent="0.2">
      <c r="A1425" s="465"/>
      <c r="B1425" s="466" t="s">
        <v>2605</v>
      </c>
      <c r="C1425" s="467">
        <v>1</v>
      </c>
      <c r="D1425" s="468">
        <v>0</v>
      </c>
      <c r="E1425" s="468">
        <v>0</v>
      </c>
      <c r="F1425" s="468">
        <v>0</v>
      </c>
      <c r="G1425" s="468">
        <v>0</v>
      </c>
      <c r="H1425" s="468">
        <v>0</v>
      </c>
      <c r="I1425" s="468">
        <v>0</v>
      </c>
      <c r="J1425" s="468">
        <v>1</v>
      </c>
      <c r="K1425" s="468">
        <v>0</v>
      </c>
      <c r="L1425" s="468">
        <v>0</v>
      </c>
      <c r="M1425" s="468">
        <v>0</v>
      </c>
      <c r="N1425" s="468">
        <v>0</v>
      </c>
      <c r="O1425" s="469">
        <v>0</v>
      </c>
      <c r="P1425" s="460"/>
    </row>
    <row r="1426" spans="1:16" s="453" customFormat="1" x14ac:dyDescent="0.2">
      <c r="A1426" s="465"/>
      <c r="B1426" s="466" t="s">
        <v>2609</v>
      </c>
      <c r="C1426" s="467">
        <v>3</v>
      </c>
      <c r="D1426" s="468">
        <v>0</v>
      </c>
      <c r="E1426" s="468">
        <v>0</v>
      </c>
      <c r="F1426" s="468">
        <v>0</v>
      </c>
      <c r="G1426" s="468">
        <v>0</v>
      </c>
      <c r="H1426" s="468">
        <v>0</v>
      </c>
      <c r="I1426" s="468">
        <v>2</v>
      </c>
      <c r="J1426" s="468">
        <v>0</v>
      </c>
      <c r="K1426" s="468">
        <v>0</v>
      </c>
      <c r="L1426" s="468">
        <v>0</v>
      </c>
      <c r="M1426" s="468">
        <v>1</v>
      </c>
      <c r="N1426" s="468">
        <v>0</v>
      </c>
      <c r="O1426" s="469">
        <v>0</v>
      </c>
      <c r="P1426" s="460"/>
    </row>
    <row r="1427" spans="1:16" s="453" customFormat="1" x14ac:dyDescent="0.2">
      <c r="A1427" s="465"/>
      <c r="B1427" s="466" t="s">
        <v>2611</v>
      </c>
      <c r="C1427" s="467">
        <v>2</v>
      </c>
      <c r="D1427" s="468">
        <v>0</v>
      </c>
      <c r="E1427" s="468">
        <v>0</v>
      </c>
      <c r="F1427" s="468">
        <v>0</v>
      </c>
      <c r="G1427" s="468">
        <v>0</v>
      </c>
      <c r="H1427" s="468">
        <v>0</v>
      </c>
      <c r="I1427" s="468">
        <v>0</v>
      </c>
      <c r="J1427" s="468">
        <v>1</v>
      </c>
      <c r="K1427" s="468">
        <v>1</v>
      </c>
      <c r="L1427" s="468">
        <v>0</v>
      </c>
      <c r="M1427" s="468">
        <v>0</v>
      </c>
      <c r="N1427" s="468">
        <v>0</v>
      </c>
      <c r="O1427" s="469">
        <v>0</v>
      </c>
      <c r="P1427" s="460"/>
    </row>
    <row r="1428" spans="1:16" s="453" customFormat="1" x14ac:dyDescent="0.2">
      <c r="A1428" s="465"/>
      <c r="B1428" s="466" t="s">
        <v>2612</v>
      </c>
      <c r="C1428" s="467">
        <v>4</v>
      </c>
      <c r="D1428" s="468">
        <v>0</v>
      </c>
      <c r="E1428" s="468">
        <v>0</v>
      </c>
      <c r="F1428" s="468">
        <v>0</v>
      </c>
      <c r="G1428" s="468">
        <v>0</v>
      </c>
      <c r="H1428" s="468">
        <v>1</v>
      </c>
      <c r="I1428" s="468">
        <v>1</v>
      </c>
      <c r="J1428" s="468">
        <v>1</v>
      </c>
      <c r="K1428" s="468">
        <v>1</v>
      </c>
      <c r="L1428" s="468">
        <v>0</v>
      </c>
      <c r="M1428" s="468">
        <v>0</v>
      </c>
      <c r="N1428" s="468">
        <v>0</v>
      </c>
      <c r="O1428" s="469">
        <v>0</v>
      </c>
      <c r="P1428" s="460"/>
    </row>
    <row r="1429" spans="1:16" s="453" customFormat="1" x14ac:dyDescent="0.2">
      <c r="A1429" s="465"/>
      <c r="B1429" s="466" t="s">
        <v>2615</v>
      </c>
      <c r="C1429" s="467">
        <v>666</v>
      </c>
      <c r="D1429" s="468">
        <v>19</v>
      </c>
      <c r="E1429" s="468">
        <v>15</v>
      </c>
      <c r="F1429" s="468">
        <v>14</v>
      </c>
      <c r="G1429" s="468">
        <v>24</v>
      </c>
      <c r="H1429" s="468">
        <v>37</v>
      </c>
      <c r="I1429" s="468">
        <v>91</v>
      </c>
      <c r="J1429" s="468">
        <v>111</v>
      </c>
      <c r="K1429" s="468">
        <v>88</v>
      </c>
      <c r="L1429" s="468">
        <v>102</v>
      </c>
      <c r="M1429" s="468">
        <v>85</v>
      </c>
      <c r="N1429" s="468">
        <v>62</v>
      </c>
      <c r="O1429" s="469">
        <v>18</v>
      </c>
      <c r="P1429" s="460"/>
    </row>
    <row r="1430" spans="1:16" s="453" customFormat="1" x14ac:dyDescent="0.2">
      <c r="A1430" s="465"/>
      <c r="B1430" s="466" t="s">
        <v>3388</v>
      </c>
      <c r="C1430" s="467">
        <v>1</v>
      </c>
      <c r="D1430" s="468">
        <v>0</v>
      </c>
      <c r="E1430" s="468">
        <v>0</v>
      </c>
      <c r="F1430" s="468">
        <v>0</v>
      </c>
      <c r="G1430" s="468">
        <v>1</v>
      </c>
      <c r="H1430" s="468">
        <v>0</v>
      </c>
      <c r="I1430" s="468">
        <v>0</v>
      </c>
      <c r="J1430" s="468">
        <v>0</v>
      </c>
      <c r="K1430" s="468">
        <v>0</v>
      </c>
      <c r="L1430" s="468">
        <v>0</v>
      </c>
      <c r="M1430" s="468">
        <v>0</v>
      </c>
      <c r="N1430" s="468">
        <v>0</v>
      </c>
      <c r="O1430" s="469">
        <v>0</v>
      </c>
      <c r="P1430" s="460"/>
    </row>
    <row r="1431" spans="1:16" s="453" customFormat="1" x14ac:dyDescent="0.2">
      <c r="A1431" s="465"/>
      <c r="B1431" s="466" t="s">
        <v>3389</v>
      </c>
      <c r="C1431" s="467">
        <v>1</v>
      </c>
      <c r="D1431" s="468">
        <v>0</v>
      </c>
      <c r="E1431" s="468">
        <v>0</v>
      </c>
      <c r="F1431" s="468">
        <v>0</v>
      </c>
      <c r="G1431" s="468">
        <v>0</v>
      </c>
      <c r="H1431" s="468">
        <v>0</v>
      </c>
      <c r="I1431" s="468">
        <v>0</v>
      </c>
      <c r="J1431" s="468">
        <v>0</v>
      </c>
      <c r="K1431" s="468">
        <v>0</v>
      </c>
      <c r="L1431" s="468">
        <v>1</v>
      </c>
      <c r="M1431" s="468">
        <v>0</v>
      </c>
      <c r="N1431" s="468">
        <v>0</v>
      </c>
      <c r="O1431" s="469">
        <v>0</v>
      </c>
      <c r="P1431" s="460"/>
    </row>
    <row r="1432" spans="1:16" s="453" customFormat="1" x14ac:dyDescent="0.2">
      <c r="A1432" s="465"/>
      <c r="B1432" s="466" t="s">
        <v>3390</v>
      </c>
      <c r="C1432" s="467">
        <v>1</v>
      </c>
      <c r="D1432" s="468">
        <v>0</v>
      </c>
      <c r="E1432" s="468">
        <v>0</v>
      </c>
      <c r="F1432" s="468">
        <v>0</v>
      </c>
      <c r="G1432" s="468">
        <v>0</v>
      </c>
      <c r="H1432" s="468">
        <v>0</v>
      </c>
      <c r="I1432" s="468">
        <v>0</v>
      </c>
      <c r="J1432" s="468">
        <v>0</v>
      </c>
      <c r="K1432" s="468">
        <v>0</v>
      </c>
      <c r="L1432" s="468">
        <v>0</v>
      </c>
      <c r="M1432" s="468">
        <v>0</v>
      </c>
      <c r="N1432" s="468">
        <v>1</v>
      </c>
      <c r="O1432" s="469">
        <v>0</v>
      </c>
      <c r="P1432" s="460"/>
    </row>
    <row r="1433" spans="1:16" s="453" customFormat="1" x14ac:dyDescent="0.2">
      <c r="A1433" s="465"/>
      <c r="B1433" s="466" t="s">
        <v>2622</v>
      </c>
      <c r="C1433" s="467">
        <v>1</v>
      </c>
      <c r="D1433" s="468">
        <v>0</v>
      </c>
      <c r="E1433" s="468">
        <v>0</v>
      </c>
      <c r="F1433" s="468">
        <v>0</v>
      </c>
      <c r="G1433" s="468">
        <v>0</v>
      </c>
      <c r="H1433" s="468">
        <v>0</v>
      </c>
      <c r="I1433" s="468">
        <v>0</v>
      </c>
      <c r="J1433" s="468">
        <v>0</v>
      </c>
      <c r="K1433" s="468">
        <v>0</v>
      </c>
      <c r="L1433" s="468">
        <v>0</v>
      </c>
      <c r="M1433" s="468">
        <v>0</v>
      </c>
      <c r="N1433" s="468">
        <v>1</v>
      </c>
      <c r="O1433" s="469">
        <v>0</v>
      </c>
      <c r="P1433" s="460"/>
    </row>
    <row r="1434" spans="1:16" s="453" customFormat="1" x14ac:dyDescent="0.2">
      <c r="A1434" s="465"/>
      <c r="B1434" s="466" t="s">
        <v>2623</v>
      </c>
      <c r="C1434" s="467">
        <v>2</v>
      </c>
      <c r="D1434" s="468">
        <v>0</v>
      </c>
      <c r="E1434" s="468">
        <v>0</v>
      </c>
      <c r="F1434" s="468">
        <v>0</v>
      </c>
      <c r="G1434" s="468">
        <v>0</v>
      </c>
      <c r="H1434" s="468">
        <v>0</v>
      </c>
      <c r="I1434" s="468">
        <v>0</v>
      </c>
      <c r="J1434" s="468">
        <v>0</v>
      </c>
      <c r="K1434" s="468">
        <v>0</v>
      </c>
      <c r="L1434" s="468">
        <v>1</v>
      </c>
      <c r="M1434" s="468">
        <v>1</v>
      </c>
      <c r="N1434" s="468">
        <v>0</v>
      </c>
      <c r="O1434" s="469">
        <v>0</v>
      </c>
      <c r="P1434" s="460"/>
    </row>
    <row r="1435" spans="1:16" s="453" customFormat="1" x14ac:dyDescent="0.2">
      <c r="A1435" s="465"/>
      <c r="B1435" s="466" t="s">
        <v>2626</v>
      </c>
      <c r="C1435" s="467">
        <v>1</v>
      </c>
      <c r="D1435" s="468">
        <v>0</v>
      </c>
      <c r="E1435" s="468">
        <v>0</v>
      </c>
      <c r="F1435" s="468">
        <v>0</v>
      </c>
      <c r="G1435" s="468">
        <v>0</v>
      </c>
      <c r="H1435" s="468">
        <v>0</v>
      </c>
      <c r="I1435" s="468">
        <v>0</v>
      </c>
      <c r="J1435" s="468">
        <v>0</v>
      </c>
      <c r="K1435" s="468">
        <v>0</v>
      </c>
      <c r="L1435" s="468">
        <v>0</v>
      </c>
      <c r="M1435" s="468">
        <v>0</v>
      </c>
      <c r="N1435" s="468">
        <v>1</v>
      </c>
      <c r="O1435" s="469">
        <v>0</v>
      </c>
      <c r="P1435" s="460"/>
    </row>
    <row r="1436" spans="1:16" s="453" customFormat="1" x14ac:dyDescent="0.2">
      <c r="A1436" s="465"/>
      <c r="B1436" s="466" t="s">
        <v>2634</v>
      </c>
      <c r="C1436" s="467">
        <v>7</v>
      </c>
      <c r="D1436" s="468">
        <v>0</v>
      </c>
      <c r="E1436" s="468">
        <v>0</v>
      </c>
      <c r="F1436" s="468">
        <v>1</v>
      </c>
      <c r="G1436" s="468">
        <v>0</v>
      </c>
      <c r="H1436" s="468">
        <v>0</v>
      </c>
      <c r="I1436" s="468">
        <v>2</v>
      </c>
      <c r="J1436" s="468">
        <v>1</v>
      </c>
      <c r="K1436" s="468">
        <v>1</v>
      </c>
      <c r="L1436" s="468">
        <v>0</v>
      </c>
      <c r="M1436" s="468">
        <v>1</v>
      </c>
      <c r="N1436" s="468">
        <v>1</v>
      </c>
      <c r="O1436" s="469">
        <v>0</v>
      </c>
      <c r="P1436" s="460"/>
    </row>
    <row r="1437" spans="1:16" s="453" customFormat="1" x14ac:dyDescent="0.2">
      <c r="A1437" s="465"/>
      <c r="B1437" s="466" t="s">
        <v>2635</v>
      </c>
      <c r="C1437" s="467">
        <v>1</v>
      </c>
      <c r="D1437" s="468">
        <v>0</v>
      </c>
      <c r="E1437" s="468">
        <v>0</v>
      </c>
      <c r="F1437" s="468">
        <v>0</v>
      </c>
      <c r="G1437" s="468">
        <v>0</v>
      </c>
      <c r="H1437" s="468">
        <v>0</v>
      </c>
      <c r="I1437" s="468">
        <v>0</v>
      </c>
      <c r="J1437" s="468">
        <v>0</v>
      </c>
      <c r="K1437" s="468">
        <v>0</v>
      </c>
      <c r="L1437" s="468">
        <v>0</v>
      </c>
      <c r="M1437" s="468">
        <v>1</v>
      </c>
      <c r="N1437" s="468">
        <v>0</v>
      </c>
      <c r="O1437" s="469">
        <v>0</v>
      </c>
      <c r="P1437" s="460"/>
    </row>
    <row r="1438" spans="1:16" s="453" customFormat="1" x14ac:dyDescent="0.2">
      <c r="A1438" s="465"/>
      <c r="B1438" s="466" t="s">
        <v>2636</v>
      </c>
      <c r="C1438" s="467">
        <v>4</v>
      </c>
      <c r="D1438" s="468">
        <v>0</v>
      </c>
      <c r="E1438" s="468">
        <v>0</v>
      </c>
      <c r="F1438" s="468">
        <v>0</v>
      </c>
      <c r="G1438" s="468">
        <v>0</v>
      </c>
      <c r="H1438" s="468">
        <v>0</v>
      </c>
      <c r="I1438" s="468">
        <v>0</v>
      </c>
      <c r="J1438" s="468">
        <v>2</v>
      </c>
      <c r="K1438" s="468">
        <v>1</v>
      </c>
      <c r="L1438" s="468">
        <v>0</v>
      </c>
      <c r="M1438" s="468">
        <v>1</v>
      </c>
      <c r="N1438" s="468">
        <v>0</v>
      </c>
      <c r="O1438" s="469">
        <v>0</v>
      </c>
      <c r="P1438" s="460"/>
    </row>
    <row r="1439" spans="1:16" s="453" customFormat="1" x14ac:dyDescent="0.2">
      <c r="A1439" s="465"/>
      <c r="B1439" s="466" t="s">
        <v>2637</v>
      </c>
      <c r="C1439" s="467">
        <v>1</v>
      </c>
      <c r="D1439" s="468">
        <v>0</v>
      </c>
      <c r="E1439" s="468">
        <v>0</v>
      </c>
      <c r="F1439" s="468">
        <v>0</v>
      </c>
      <c r="G1439" s="468">
        <v>0</v>
      </c>
      <c r="H1439" s="468">
        <v>0</v>
      </c>
      <c r="I1439" s="468">
        <v>1</v>
      </c>
      <c r="J1439" s="468">
        <v>0</v>
      </c>
      <c r="K1439" s="468">
        <v>0</v>
      </c>
      <c r="L1439" s="468">
        <v>0</v>
      </c>
      <c r="M1439" s="468">
        <v>0</v>
      </c>
      <c r="N1439" s="468">
        <v>0</v>
      </c>
      <c r="O1439" s="469">
        <v>0</v>
      </c>
      <c r="P1439" s="460"/>
    </row>
    <row r="1440" spans="1:16" s="453" customFormat="1" x14ac:dyDescent="0.2">
      <c r="A1440" s="465"/>
      <c r="B1440" s="466" t="s">
        <v>2638</v>
      </c>
      <c r="C1440" s="467">
        <v>1</v>
      </c>
      <c r="D1440" s="468">
        <v>0</v>
      </c>
      <c r="E1440" s="468">
        <v>0</v>
      </c>
      <c r="F1440" s="468">
        <v>0</v>
      </c>
      <c r="G1440" s="468">
        <v>0</v>
      </c>
      <c r="H1440" s="468">
        <v>0</v>
      </c>
      <c r="I1440" s="468">
        <v>0</v>
      </c>
      <c r="J1440" s="468">
        <v>0</v>
      </c>
      <c r="K1440" s="468">
        <v>0</v>
      </c>
      <c r="L1440" s="468">
        <v>0</v>
      </c>
      <c r="M1440" s="468">
        <v>1</v>
      </c>
      <c r="N1440" s="468">
        <v>0</v>
      </c>
      <c r="O1440" s="469">
        <v>0</v>
      </c>
      <c r="P1440" s="460"/>
    </row>
    <row r="1441" spans="1:16" s="453" customFormat="1" x14ac:dyDescent="0.2">
      <c r="A1441" s="465"/>
      <c r="B1441" s="466" t="s">
        <v>2639</v>
      </c>
      <c r="C1441" s="467">
        <v>2</v>
      </c>
      <c r="D1441" s="468">
        <v>0</v>
      </c>
      <c r="E1441" s="468">
        <v>0</v>
      </c>
      <c r="F1441" s="468">
        <v>0</v>
      </c>
      <c r="G1441" s="468">
        <v>0</v>
      </c>
      <c r="H1441" s="468">
        <v>0</v>
      </c>
      <c r="I1441" s="468">
        <v>0</v>
      </c>
      <c r="J1441" s="468">
        <v>0</v>
      </c>
      <c r="K1441" s="468">
        <v>0</v>
      </c>
      <c r="L1441" s="468">
        <v>2</v>
      </c>
      <c r="M1441" s="468">
        <v>0</v>
      </c>
      <c r="N1441" s="468">
        <v>0</v>
      </c>
      <c r="O1441" s="469">
        <v>0</v>
      </c>
      <c r="P1441" s="460"/>
    </row>
    <row r="1442" spans="1:16" s="453" customFormat="1" x14ac:dyDescent="0.2">
      <c r="A1442" s="465"/>
      <c r="B1442" s="466" t="s">
        <v>3397</v>
      </c>
      <c r="C1442" s="467">
        <v>3</v>
      </c>
      <c r="D1442" s="468">
        <v>0</v>
      </c>
      <c r="E1442" s="468">
        <v>0</v>
      </c>
      <c r="F1442" s="468">
        <v>0</v>
      </c>
      <c r="G1442" s="468">
        <v>0</v>
      </c>
      <c r="H1442" s="468">
        <v>0</v>
      </c>
      <c r="I1442" s="468">
        <v>0</v>
      </c>
      <c r="J1442" s="468">
        <v>0</v>
      </c>
      <c r="K1442" s="468">
        <v>1</v>
      </c>
      <c r="L1442" s="468">
        <v>0</v>
      </c>
      <c r="M1442" s="468">
        <v>0</v>
      </c>
      <c r="N1442" s="468">
        <v>1</v>
      </c>
      <c r="O1442" s="469">
        <v>1</v>
      </c>
      <c r="P1442" s="460"/>
    </row>
    <row r="1443" spans="1:16" s="453" customFormat="1" x14ac:dyDescent="0.2">
      <c r="A1443" s="465"/>
      <c r="B1443" s="466" t="s">
        <v>2643</v>
      </c>
      <c r="C1443" s="467">
        <v>5</v>
      </c>
      <c r="D1443" s="468">
        <v>0</v>
      </c>
      <c r="E1443" s="468">
        <v>0</v>
      </c>
      <c r="F1443" s="468">
        <v>0</v>
      </c>
      <c r="G1443" s="468">
        <v>1</v>
      </c>
      <c r="H1443" s="468">
        <v>1</v>
      </c>
      <c r="I1443" s="468">
        <v>1</v>
      </c>
      <c r="J1443" s="468">
        <v>0</v>
      </c>
      <c r="K1443" s="468">
        <v>0</v>
      </c>
      <c r="L1443" s="468">
        <v>1</v>
      </c>
      <c r="M1443" s="468">
        <v>1</v>
      </c>
      <c r="N1443" s="468">
        <v>0</v>
      </c>
      <c r="O1443" s="469">
        <v>0</v>
      </c>
      <c r="P1443" s="460"/>
    </row>
    <row r="1444" spans="1:16" s="453" customFormat="1" x14ac:dyDescent="0.2">
      <c r="A1444" s="465"/>
      <c r="B1444" s="466" t="s">
        <v>2644</v>
      </c>
      <c r="C1444" s="467">
        <v>3</v>
      </c>
      <c r="D1444" s="468">
        <v>0</v>
      </c>
      <c r="E1444" s="468">
        <v>0</v>
      </c>
      <c r="F1444" s="468">
        <v>0</v>
      </c>
      <c r="G1444" s="468">
        <v>0</v>
      </c>
      <c r="H1444" s="468">
        <v>0</v>
      </c>
      <c r="I1444" s="468">
        <v>0</v>
      </c>
      <c r="J1444" s="468">
        <v>0</v>
      </c>
      <c r="K1444" s="468">
        <v>1</v>
      </c>
      <c r="L1444" s="468">
        <v>1</v>
      </c>
      <c r="M1444" s="468">
        <v>1</v>
      </c>
      <c r="N1444" s="468">
        <v>0</v>
      </c>
      <c r="O1444" s="469">
        <v>0</v>
      </c>
      <c r="P1444" s="460"/>
    </row>
    <row r="1445" spans="1:16" s="453" customFormat="1" x14ac:dyDescent="0.2">
      <c r="A1445" s="465"/>
      <c r="B1445" s="466" t="s">
        <v>2646</v>
      </c>
      <c r="C1445" s="467">
        <v>1</v>
      </c>
      <c r="D1445" s="468">
        <v>0</v>
      </c>
      <c r="E1445" s="468">
        <v>0</v>
      </c>
      <c r="F1445" s="468">
        <v>0</v>
      </c>
      <c r="G1445" s="468">
        <v>0</v>
      </c>
      <c r="H1445" s="468">
        <v>0</v>
      </c>
      <c r="I1445" s="468">
        <v>0</v>
      </c>
      <c r="J1445" s="468">
        <v>0</v>
      </c>
      <c r="K1445" s="468">
        <v>0</v>
      </c>
      <c r="L1445" s="468">
        <v>1</v>
      </c>
      <c r="M1445" s="468">
        <v>0</v>
      </c>
      <c r="N1445" s="468">
        <v>0</v>
      </c>
      <c r="O1445" s="469">
        <v>0</v>
      </c>
      <c r="P1445" s="460"/>
    </row>
    <row r="1446" spans="1:16" s="453" customFormat="1" x14ac:dyDescent="0.2">
      <c r="A1446" s="465"/>
      <c r="B1446" s="466" t="s">
        <v>2649</v>
      </c>
      <c r="C1446" s="467">
        <v>3</v>
      </c>
      <c r="D1446" s="468">
        <v>0</v>
      </c>
      <c r="E1446" s="468">
        <v>0</v>
      </c>
      <c r="F1446" s="468">
        <v>0</v>
      </c>
      <c r="G1446" s="468">
        <v>0</v>
      </c>
      <c r="H1446" s="468">
        <v>1</v>
      </c>
      <c r="I1446" s="468">
        <v>0</v>
      </c>
      <c r="J1446" s="468">
        <v>0</v>
      </c>
      <c r="K1446" s="468">
        <v>1</v>
      </c>
      <c r="L1446" s="468">
        <v>0</v>
      </c>
      <c r="M1446" s="468">
        <v>1</v>
      </c>
      <c r="N1446" s="468">
        <v>0</v>
      </c>
      <c r="O1446" s="469">
        <v>0</v>
      </c>
      <c r="P1446" s="460"/>
    </row>
    <row r="1447" spans="1:16" s="453" customFormat="1" x14ac:dyDescent="0.2">
      <c r="A1447" s="465"/>
      <c r="B1447" s="466" t="s">
        <v>2652</v>
      </c>
      <c r="C1447" s="467">
        <v>1</v>
      </c>
      <c r="D1447" s="468">
        <v>0</v>
      </c>
      <c r="E1447" s="468">
        <v>0</v>
      </c>
      <c r="F1447" s="468">
        <v>0</v>
      </c>
      <c r="G1447" s="468">
        <v>0</v>
      </c>
      <c r="H1447" s="468">
        <v>0</v>
      </c>
      <c r="I1447" s="468">
        <v>0</v>
      </c>
      <c r="J1447" s="468">
        <v>1</v>
      </c>
      <c r="K1447" s="468">
        <v>0</v>
      </c>
      <c r="L1447" s="468">
        <v>0</v>
      </c>
      <c r="M1447" s="468">
        <v>0</v>
      </c>
      <c r="N1447" s="468">
        <v>0</v>
      </c>
      <c r="O1447" s="469">
        <v>0</v>
      </c>
      <c r="P1447" s="460"/>
    </row>
    <row r="1448" spans="1:16" s="453" customFormat="1" x14ac:dyDescent="0.2">
      <c r="A1448" s="465"/>
      <c r="B1448" s="466" t="s">
        <v>3402</v>
      </c>
      <c r="C1448" s="467">
        <v>2</v>
      </c>
      <c r="D1448" s="468">
        <v>0</v>
      </c>
      <c r="E1448" s="468">
        <v>0</v>
      </c>
      <c r="F1448" s="468">
        <v>0</v>
      </c>
      <c r="G1448" s="468">
        <v>0</v>
      </c>
      <c r="H1448" s="468">
        <v>0</v>
      </c>
      <c r="I1448" s="468">
        <v>1</v>
      </c>
      <c r="J1448" s="468">
        <v>1</v>
      </c>
      <c r="K1448" s="468">
        <v>0</v>
      </c>
      <c r="L1448" s="468">
        <v>0</v>
      </c>
      <c r="M1448" s="468">
        <v>0</v>
      </c>
      <c r="N1448" s="468">
        <v>0</v>
      </c>
      <c r="O1448" s="469">
        <v>0</v>
      </c>
      <c r="P1448" s="460"/>
    </row>
    <row r="1449" spans="1:16" s="453" customFormat="1" x14ac:dyDescent="0.2">
      <c r="A1449" s="465"/>
      <c r="B1449" s="466" t="s">
        <v>2656</v>
      </c>
      <c r="C1449" s="467">
        <v>3</v>
      </c>
      <c r="D1449" s="468">
        <v>0</v>
      </c>
      <c r="E1449" s="468">
        <v>0</v>
      </c>
      <c r="F1449" s="468">
        <v>0</v>
      </c>
      <c r="G1449" s="468">
        <v>0</v>
      </c>
      <c r="H1449" s="468">
        <v>1</v>
      </c>
      <c r="I1449" s="468">
        <v>1</v>
      </c>
      <c r="J1449" s="468">
        <v>1</v>
      </c>
      <c r="K1449" s="468">
        <v>0</v>
      </c>
      <c r="L1449" s="468">
        <v>0</v>
      </c>
      <c r="M1449" s="468">
        <v>0</v>
      </c>
      <c r="N1449" s="468">
        <v>0</v>
      </c>
      <c r="O1449" s="469">
        <v>0</v>
      </c>
      <c r="P1449" s="460"/>
    </row>
    <row r="1450" spans="1:16" s="453" customFormat="1" x14ac:dyDescent="0.2">
      <c r="A1450" s="658" t="s">
        <v>815</v>
      </c>
      <c r="B1450" s="461" t="s">
        <v>10</v>
      </c>
      <c r="C1450" s="462">
        <v>2</v>
      </c>
      <c r="D1450" s="463">
        <v>0</v>
      </c>
      <c r="E1450" s="463">
        <v>0</v>
      </c>
      <c r="F1450" s="463">
        <v>0</v>
      </c>
      <c r="G1450" s="463">
        <v>0</v>
      </c>
      <c r="H1450" s="463">
        <v>0</v>
      </c>
      <c r="I1450" s="463">
        <v>1</v>
      </c>
      <c r="J1450" s="463">
        <v>0</v>
      </c>
      <c r="K1450" s="463">
        <v>0</v>
      </c>
      <c r="L1450" s="463">
        <v>0</v>
      </c>
      <c r="M1450" s="463">
        <v>0</v>
      </c>
      <c r="N1450" s="463">
        <v>1</v>
      </c>
      <c r="O1450" s="464">
        <v>0</v>
      </c>
      <c r="P1450" s="460"/>
    </row>
    <row r="1451" spans="1:16" s="453" customFormat="1" x14ac:dyDescent="0.2">
      <c r="A1451" s="465"/>
      <c r="B1451" s="466" t="s">
        <v>158</v>
      </c>
      <c r="C1451" s="467">
        <v>2</v>
      </c>
      <c r="D1451" s="468">
        <v>0</v>
      </c>
      <c r="E1451" s="468">
        <v>0</v>
      </c>
      <c r="F1451" s="468">
        <v>0</v>
      </c>
      <c r="G1451" s="468">
        <v>0</v>
      </c>
      <c r="H1451" s="468">
        <v>0</v>
      </c>
      <c r="I1451" s="468">
        <v>1</v>
      </c>
      <c r="J1451" s="468">
        <v>0</v>
      </c>
      <c r="K1451" s="468">
        <v>0</v>
      </c>
      <c r="L1451" s="468">
        <v>0</v>
      </c>
      <c r="M1451" s="468">
        <v>0</v>
      </c>
      <c r="N1451" s="468">
        <v>1</v>
      </c>
      <c r="O1451" s="469">
        <v>0</v>
      </c>
      <c r="P1451" s="460"/>
    </row>
    <row r="1452" spans="1:16" s="453" customFormat="1" x14ac:dyDescent="0.2">
      <c r="A1452" s="658" t="s">
        <v>816</v>
      </c>
      <c r="B1452" s="461" t="s">
        <v>10</v>
      </c>
      <c r="C1452" s="462">
        <v>7</v>
      </c>
      <c r="D1452" s="463">
        <v>0</v>
      </c>
      <c r="E1452" s="463">
        <v>0</v>
      </c>
      <c r="F1452" s="463">
        <v>0</v>
      </c>
      <c r="G1452" s="463">
        <v>0</v>
      </c>
      <c r="H1452" s="463">
        <v>0</v>
      </c>
      <c r="I1452" s="463">
        <v>5</v>
      </c>
      <c r="J1452" s="463">
        <v>0</v>
      </c>
      <c r="K1452" s="463">
        <v>0</v>
      </c>
      <c r="L1452" s="463">
        <v>1</v>
      </c>
      <c r="M1452" s="463">
        <v>1</v>
      </c>
      <c r="N1452" s="463">
        <v>0</v>
      </c>
      <c r="O1452" s="464">
        <v>0</v>
      </c>
      <c r="P1452" s="460"/>
    </row>
    <row r="1453" spans="1:16" s="453" customFormat="1" x14ac:dyDescent="0.2">
      <c r="A1453" s="465"/>
      <c r="B1453" s="466" t="s">
        <v>2665</v>
      </c>
      <c r="C1453" s="467">
        <v>5</v>
      </c>
      <c r="D1453" s="468">
        <v>0</v>
      </c>
      <c r="E1453" s="468">
        <v>0</v>
      </c>
      <c r="F1453" s="468">
        <v>0</v>
      </c>
      <c r="G1453" s="468">
        <v>0</v>
      </c>
      <c r="H1453" s="468">
        <v>0</v>
      </c>
      <c r="I1453" s="468">
        <v>4</v>
      </c>
      <c r="J1453" s="468">
        <v>0</v>
      </c>
      <c r="K1453" s="468">
        <v>0</v>
      </c>
      <c r="L1453" s="468">
        <v>1</v>
      </c>
      <c r="M1453" s="468">
        <v>0</v>
      </c>
      <c r="N1453" s="468">
        <v>0</v>
      </c>
      <c r="O1453" s="469">
        <v>0</v>
      </c>
      <c r="P1453" s="460"/>
    </row>
    <row r="1454" spans="1:16" s="453" customFormat="1" x14ac:dyDescent="0.2">
      <c r="A1454" s="465"/>
      <c r="B1454" s="466" t="s">
        <v>158</v>
      </c>
      <c r="C1454" s="467">
        <v>2</v>
      </c>
      <c r="D1454" s="468">
        <v>0</v>
      </c>
      <c r="E1454" s="468">
        <v>0</v>
      </c>
      <c r="F1454" s="468">
        <v>0</v>
      </c>
      <c r="G1454" s="468">
        <v>0</v>
      </c>
      <c r="H1454" s="468">
        <v>0</v>
      </c>
      <c r="I1454" s="468">
        <v>1</v>
      </c>
      <c r="J1454" s="468">
        <v>0</v>
      </c>
      <c r="K1454" s="468">
        <v>0</v>
      </c>
      <c r="L1454" s="468">
        <v>0</v>
      </c>
      <c r="M1454" s="468">
        <v>1</v>
      </c>
      <c r="N1454" s="468">
        <v>0</v>
      </c>
      <c r="O1454" s="469">
        <v>0</v>
      </c>
      <c r="P1454" s="460"/>
    </row>
    <row r="1455" spans="1:16" s="453" customFormat="1" x14ac:dyDescent="0.2">
      <c r="A1455" s="658" t="s">
        <v>817</v>
      </c>
      <c r="B1455" s="461" t="s">
        <v>10</v>
      </c>
      <c r="C1455" s="462">
        <v>600</v>
      </c>
      <c r="D1455" s="463">
        <v>7</v>
      </c>
      <c r="E1455" s="463">
        <v>6</v>
      </c>
      <c r="F1455" s="463">
        <v>3</v>
      </c>
      <c r="G1455" s="463">
        <v>21</v>
      </c>
      <c r="H1455" s="463">
        <v>72</v>
      </c>
      <c r="I1455" s="463">
        <v>109</v>
      </c>
      <c r="J1455" s="463">
        <v>115</v>
      </c>
      <c r="K1455" s="463">
        <v>75</v>
      </c>
      <c r="L1455" s="463">
        <v>86</v>
      </c>
      <c r="M1455" s="463">
        <v>63</v>
      </c>
      <c r="N1455" s="463">
        <v>35</v>
      </c>
      <c r="O1455" s="464">
        <v>8</v>
      </c>
      <c r="P1455" s="460"/>
    </row>
    <row r="1456" spans="1:16" s="453" customFormat="1" x14ac:dyDescent="0.2">
      <c r="A1456" s="465"/>
      <c r="B1456" s="466" t="s">
        <v>2666</v>
      </c>
      <c r="C1456" s="467">
        <v>12</v>
      </c>
      <c r="D1456" s="468">
        <v>0</v>
      </c>
      <c r="E1456" s="468">
        <v>0</v>
      </c>
      <c r="F1456" s="468">
        <v>1</v>
      </c>
      <c r="G1456" s="468">
        <v>0</v>
      </c>
      <c r="H1456" s="468">
        <v>1</v>
      </c>
      <c r="I1456" s="468">
        <v>2</v>
      </c>
      <c r="J1456" s="468">
        <v>0</v>
      </c>
      <c r="K1456" s="468">
        <v>3</v>
      </c>
      <c r="L1456" s="468">
        <v>2</v>
      </c>
      <c r="M1456" s="468">
        <v>0</v>
      </c>
      <c r="N1456" s="468">
        <v>3</v>
      </c>
      <c r="O1456" s="469">
        <v>0</v>
      </c>
      <c r="P1456" s="460"/>
    </row>
    <row r="1457" spans="1:16" s="453" customFormat="1" x14ac:dyDescent="0.2">
      <c r="A1457" s="465"/>
      <c r="B1457" s="466" t="s">
        <v>2668</v>
      </c>
      <c r="C1457" s="467">
        <v>1</v>
      </c>
      <c r="D1457" s="468">
        <v>0</v>
      </c>
      <c r="E1457" s="468">
        <v>0</v>
      </c>
      <c r="F1457" s="468">
        <v>0</v>
      </c>
      <c r="G1457" s="468">
        <v>0</v>
      </c>
      <c r="H1457" s="468">
        <v>0</v>
      </c>
      <c r="I1457" s="468">
        <v>0</v>
      </c>
      <c r="J1457" s="468">
        <v>0</v>
      </c>
      <c r="K1457" s="468">
        <v>1</v>
      </c>
      <c r="L1457" s="468">
        <v>0</v>
      </c>
      <c r="M1457" s="468">
        <v>0</v>
      </c>
      <c r="N1457" s="468">
        <v>0</v>
      </c>
      <c r="O1457" s="469">
        <v>0</v>
      </c>
      <c r="P1457" s="460"/>
    </row>
    <row r="1458" spans="1:16" s="453" customFormat="1" x14ac:dyDescent="0.2">
      <c r="A1458" s="465"/>
      <c r="B1458" s="466" t="s">
        <v>2678</v>
      </c>
      <c r="C1458" s="467">
        <v>1</v>
      </c>
      <c r="D1458" s="468">
        <v>0</v>
      </c>
      <c r="E1458" s="468">
        <v>0</v>
      </c>
      <c r="F1458" s="468">
        <v>0</v>
      </c>
      <c r="G1458" s="468">
        <v>0</v>
      </c>
      <c r="H1458" s="468">
        <v>0</v>
      </c>
      <c r="I1458" s="468">
        <v>0</v>
      </c>
      <c r="J1458" s="468">
        <v>0</v>
      </c>
      <c r="K1458" s="468">
        <v>0</v>
      </c>
      <c r="L1458" s="468">
        <v>0</v>
      </c>
      <c r="M1458" s="468">
        <v>1</v>
      </c>
      <c r="N1458" s="468">
        <v>0</v>
      </c>
      <c r="O1458" s="469">
        <v>0</v>
      </c>
      <c r="P1458" s="460"/>
    </row>
    <row r="1459" spans="1:16" s="453" customFormat="1" x14ac:dyDescent="0.2">
      <c r="A1459" s="465"/>
      <c r="B1459" s="466" t="s">
        <v>2679</v>
      </c>
      <c r="C1459" s="467">
        <v>7</v>
      </c>
      <c r="D1459" s="468">
        <v>2</v>
      </c>
      <c r="E1459" s="468">
        <v>1</v>
      </c>
      <c r="F1459" s="468">
        <v>0</v>
      </c>
      <c r="G1459" s="468">
        <v>1</v>
      </c>
      <c r="H1459" s="468">
        <v>0</v>
      </c>
      <c r="I1459" s="468">
        <v>0</v>
      </c>
      <c r="J1459" s="468">
        <v>0</v>
      </c>
      <c r="K1459" s="468">
        <v>0</v>
      </c>
      <c r="L1459" s="468">
        <v>1</v>
      </c>
      <c r="M1459" s="468">
        <v>0</v>
      </c>
      <c r="N1459" s="468">
        <v>2</v>
      </c>
      <c r="O1459" s="469">
        <v>0</v>
      </c>
      <c r="P1459" s="460"/>
    </row>
    <row r="1460" spans="1:16" s="453" customFormat="1" x14ac:dyDescent="0.2">
      <c r="A1460" s="465"/>
      <c r="B1460" s="466" t="s">
        <v>2682</v>
      </c>
      <c r="C1460" s="467">
        <v>1</v>
      </c>
      <c r="D1460" s="468">
        <v>0</v>
      </c>
      <c r="E1460" s="468">
        <v>0</v>
      </c>
      <c r="F1460" s="468">
        <v>0</v>
      </c>
      <c r="G1460" s="468">
        <v>0</v>
      </c>
      <c r="H1460" s="468">
        <v>0</v>
      </c>
      <c r="I1460" s="468">
        <v>1</v>
      </c>
      <c r="J1460" s="468">
        <v>0</v>
      </c>
      <c r="K1460" s="468">
        <v>0</v>
      </c>
      <c r="L1460" s="468">
        <v>0</v>
      </c>
      <c r="M1460" s="468">
        <v>0</v>
      </c>
      <c r="N1460" s="468">
        <v>0</v>
      </c>
      <c r="O1460" s="469">
        <v>0</v>
      </c>
      <c r="P1460" s="460"/>
    </row>
    <row r="1461" spans="1:16" s="453" customFormat="1" x14ac:dyDescent="0.2">
      <c r="A1461" s="465"/>
      <c r="B1461" s="466" t="s">
        <v>2684</v>
      </c>
      <c r="C1461" s="467">
        <v>1</v>
      </c>
      <c r="D1461" s="468">
        <v>0</v>
      </c>
      <c r="E1461" s="468">
        <v>0</v>
      </c>
      <c r="F1461" s="468">
        <v>0</v>
      </c>
      <c r="G1461" s="468">
        <v>0</v>
      </c>
      <c r="H1461" s="468">
        <v>0</v>
      </c>
      <c r="I1461" s="468">
        <v>0</v>
      </c>
      <c r="J1461" s="468">
        <v>0</v>
      </c>
      <c r="K1461" s="468">
        <v>0</v>
      </c>
      <c r="L1461" s="468">
        <v>1</v>
      </c>
      <c r="M1461" s="468">
        <v>0</v>
      </c>
      <c r="N1461" s="468">
        <v>0</v>
      </c>
      <c r="O1461" s="469">
        <v>0</v>
      </c>
      <c r="P1461" s="460"/>
    </row>
    <row r="1462" spans="1:16" s="453" customFormat="1" x14ac:dyDescent="0.2">
      <c r="A1462" s="465"/>
      <c r="B1462" s="466" t="s">
        <v>2685</v>
      </c>
      <c r="C1462" s="467">
        <v>1</v>
      </c>
      <c r="D1462" s="468">
        <v>0</v>
      </c>
      <c r="E1462" s="468">
        <v>0</v>
      </c>
      <c r="F1462" s="468">
        <v>0</v>
      </c>
      <c r="G1462" s="468">
        <v>0</v>
      </c>
      <c r="H1462" s="468">
        <v>0</v>
      </c>
      <c r="I1462" s="468">
        <v>0</v>
      </c>
      <c r="J1462" s="468">
        <v>0</v>
      </c>
      <c r="K1462" s="468">
        <v>1</v>
      </c>
      <c r="L1462" s="468">
        <v>0</v>
      </c>
      <c r="M1462" s="468">
        <v>0</v>
      </c>
      <c r="N1462" s="468">
        <v>0</v>
      </c>
      <c r="O1462" s="469">
        <v>0</v>
      </c>
      <c r="P1462" s="460"/>
    </row>
    <row r="1463" spans="1:16" s="453" customFormat="1" x14ac:dyDescent="0.2">
      <c r="A1463" s="465"/>
      <c r="B1463" s="466" t="s">
        <v>2687</v>
      </c>
      <c r="C1463" s="467">
        <v>7</v>
      </c>
      <c r="D1463" s="468">
        <v>0</v>
      </c>
      <c r="E1463" s="468">
        <v>0</v>
      </c>
      <c r="F1463" s="468">
        <v>0</v>
      </c>
      <c r="G1463" s="468">
        <v>0</v>
      </c>
      <c r="H1463" s="468">
        <v>0</v>
      </c>
      <c r="I1463" s="468">
        <v>2</v>
      </c>
      <c r="J1463" s="468">
        <v>0</v>
      </c>
      <c r="K1463" s="468">
        <v>2</v>
      </c>
      <c r="L1463" s="468">
        <v>2</v>
      </c>
      <c r="M1463" s="468">
        <v>1</v>
      </c>
      <c r="N1463" s="468">
        <v>0</v>
      </c>
      <c r="O1463" s="469">
        <v>0</v>
      </c>
      <c r="P1463" s="460"/>
    </row>
    <row r="1464" spans="1:16" s="453" customFormat="1" x14ac:dyDescent="0.2">
      <c r="A1464" s="465"/>
      <c r="B1464" s="466" t="s">
        <v>2689</v>
      </c>
      <c r="C1464" s="467">
        <v>1</v>
      </c>
      <c r="D1464" s="468">
        <v>0</v>
      </c>
      <c r="E1464" s="468">
        <v>0</v>
      </c>
      <c r="F1464" s="468">
        <v>0</v>
      </c>
      <c r="G1464" s="468">
        <v>0</v>
      </c>
      <c r="H1464" s="468">
        <v>0</v>
      </c>
      <c r="I1464" s="468">
        <v>0</v>
      </c>
      <c r="J1464" s="468">
        <v>0</v>
      </c>
      <c r="K1464" s="468">
        <v>0</v>
      </c>
      <c r="L1464" s="468">
        <v>0</v>
      </c>
      <c r="M1464" s="468">
        <v>1</v>
      </c>
      <c r="N1464" s="468">
        <v>0</v>
      </c>
      <c r="O1464" s="469">
        <v>0</v>
      </c>
      <c r="P1464" s="460"/>
    </row>
    <row r="1465" spans="1:16" s="453" customFormat="1" x14ac:dyDescent="0.2">
      <c r="A1465" s="465"/>
      <c r="B1465" s="466" t="s">
        <v>2691</v>
      </c>
      <c r="C1465" s="467">
        <v>5</v>
      </c>
      <c r="D1465" s="468">
        <v>0</v>
      </c>
      <c r="E1465" s="468">
        <v>0</v>
      </c>
      <c r="F1465" s="468">
        <v>0</v>
      </c>
      <c r="G1465" s="468">
        <v>1</v>
      </c>
      <c r="H1465" s="468">
        <v>1</v>
      </c>
      <c r="I1465" s="468">
        <v>2</v>
      </c>
      <c r="J1465" s="468">
        <v>0</v>
      </c>
      <c r="K1465" s="468">
        <v>0</v>
      </c>
      <c r="L1465" s="468">
        <v>0</v>
      </c>
      <c r="M1465" s="468">
        <v>1</v>
      </c>
      <c r="N1465" s="468">
        <v>0</v>
      </c>
      <c r="O1465" s="469">
        <v>0</v>
      </c>
      <c r="P1465" s="460"/>
    </row>
    <row r="1466" spans="1:16" s="453" customFormat="1" x14ac:dyDescent="0.2">
      <c r="A1466" s="465"/>
      <c r="B1466" s="466" t="s">
        <v>2692</v>
      </c>
      <c r="C1466" s="467">
        <v>1</v>
      </c>
      <c r="D1466" s="468">
        <v>0</v>
      </c>
      <c r="E1466" s="468">
        <v>0</v>
      </c>
      <c r="F1466" s="468">
        <v>0</v>
      </c>
      <c r="G1466" s="468">
        <v>0</v>
      </c>
      <c r="H1466" s="468">
        <v>0</v>
      </c>
      <c r="I1466" s="468">
        <v>0</v>
      </c>
      <c r="J1466" s="468">
        <v>1</v>
      </c>
      <c r="K1466" s="468">
        <v>0</v>
      </c>
      <c r="L1466" s="468">
        <v>0</v>
      </c>
      <c r="M1466" s="468">
        <v>0</v>
      </c>
      <c r="N1466" s="468">
        <v>0</v>
      </c>
      <c r="O1466" s="469">
        <v>0</v>
      </c>
      <c r="P1466" s="460"/>
    </row>
    <row r="1467" spans="1:16" s="453" customFormat="1" x14ac:dyDescent="0.2">
      <c r="A1467" s="465"/>
      <c r="B1467" s="466" t="s">
        <v>2693</v>
      </c>
      <c r="C1467" s="467">
        <v>1</v>
      </c>
      <c r="D1467" s="468">
        <v>0</v>
      </c>
      <c r="E1467" s="468">
        <v>0</v>
      </c>
      <c r="F1467" s="468">
        <v>0</v>
      </c>
      <c r="G1467" s="468">
        <v>0</v>
      </c>
      <c r="H1467" s="468">
        <v>0</v>
      </c>
      <c r="I1467" s="468">
        <v>0</v>
      </c>
      <c r="J1467" s="468">
        <v>0</v>
      </c>
      <c r="K1467" s="468">
        <v>1</v>
      </c>
      <c r="L1467" s="468">
        <v>0</v>
      </c>
      <c r="M1467" s="468">
        <v>0</v>
      </c>
      <c r="N1467" s="468">
        <v>0</v>
      </c>
      <c r="O1467" s="469">
        <v>0</v>
      </c>
      <c r="P1467" s="460"/>
    </row>
    <row r="1468" spans="1:16" s="453" customFormat="1" x14ac:dyDescent="0.2">
      <c r="A1468" s="465"/>
      <c r="B1468" s="466" t="s">
        <v>2698</v>
      </c>
      <c r="C1468" s="467">
        <v>134</v>
      </c>
      <c r="D1468" s="468">
        <v>2</v>
      </c>
      <c r="E1468" s="468">
        <v>1</v>
      </c>
      <c r="F1468" s="468">
        <v>2</v>
      </c>
      <c r="G1468" s="468">
        <v>2</v>
      </c>
      <c r="H1468" s="468">
        <v>10</v>
      </c>
      <c r="I1468" s="468">
        <v>16</v>
      </c>
      <c r="J1468" s="468">
        <v>25</v>
      </c>
      <c r="K1468" s="468">
        <v>18</v>
      </c>
      <c r="L1468" s="468">
        <v>26</v>
      </c>
      <c r="M1468" s="468">
        <v>20</v>
      </c>
      <c r="N1468" s="468">
        <v>11</v>
      </c>
      <c r="O1468" s="469">
        <v>1</v>
      </c>
      <c r="P1468" s="460"/>
    </row>
    <row r="1469" spans="1:16" s="453" customFormat="1" x14ac:dyDescent="0.2">
      <c r="A1469" s="465"/>
      <c r="B1469" s="466" t="s">
        <v>158</v>
      </c>
      <c r="C1469" s="467">
        <v>427</v>
      </c>
      <c r="D1469" s="468">
        <v>3</v>
      </c>
      <c r="E1469" s="468">
        <v>4</v>
      </c>
      <c r="F1469" s="468">
        <v>0</v>
      </c>
      <c r="G1469" s="468">
        <v>17</v>
      </c>
      <c r="H1469" s="468">
        <v>60</v>
      </c>
      <c r="I1469" s="468">
        <v>86</v>
      </c>
      <c r="J1469" s="468">
        <v>89</v>
      </c>
      <c r="K1469" s="468">
        <v>49</v>
      </c>
      <c r="L1469" s="468">
        <v>54</v>
      </c>
      <c r="M1469" s="468">
        <v>39</v>
      </c>
      <c r="N1469" s="468">
        <v>19</v>
      </c>
      <c r="O1469" s="469">
        <v>7</v>
      </c>
      <c r="P1469" s="460"/>
    </row>
    <row r="1470" spans="1:16" s="453" customFormat="1" x14ac:dyDescent="0.2">
      <c r="A1470" s="658" t="s">
        <v>115</v>
      </c>
      <c r="B1470" s="461" t="s">
        <v>10</v>
      </c>
      <c r="C1470" s="462">
        <v>29</v>
      </c>
      <c r="D1470" s="463">
        <v>4</v>
      </c>
      <c r="E1470" s="463">
        <v>0</v>
      </c>
      <c r="F1470" s="463">
        <v>0</v>
      </c>
      <c r="G1470" s="463">
        <v>1</v>
      </c>
      <c r="H1470" s="463">
        <v>1</v>
      </c>
      <c r="I1470" s="463">
        <v>1</v>
      </c>
      <c r="J1470" s="463">
        <v>3</v>
      </c>
      <c r="K1470" s="463">
        <v>4</v>
      </c>
      <c r="L1470" s="463">
        <v>9</v>
      </c>
      <c r="M1470" s="463">
        <v>4</v>
      </c>
      <c r="N1470" s="463">
        <v>2</v>
      </c>
      <c r="O1470" s="464">
        <v>0</v>
      </c>
      <c r="P1470" s="460"/>
    </row>
    <row r="1471" spans="1:16" s="453" customFormat="1" x14ac:dyDescent="0.2">
      <c r="A1471" s="465"/>
      <c r="B1471" s="466" t="s">
        <v>2699</v>
      </c>
      <c r="C1471" s="467">
        <v>7</v>
      </c>
      <c r="D1471" s="468">
        <v>0</v>
      </c>
      <c r="E1471" s="468">
        <v>0</v>
      </c>
      <c r="F1471" s="468">
        <v>0</v>
      </c>
      <c r="G1471" s="468">
        <v>0</v>
      </c>
      <c r="H1471" s="468">
        <v>1</v>
      </c>
      <c r="I1471" s="468">
        <v>1</v>
      </c>
      <c r="J1471" s="468">
        <v>0</v>
      </c>
      <c r="K1471" s="468">
        <v>2</v>
      </c>
      <c r="L1471" s="468">
        <v>1</v>
      </c>
      <c r="M1471" s="468">
        <v>2</v>
      </c>
      <c r="N1471" s="468">
        <v>0</v>
      </c>
      <c r="O1471" s="469">
        <v>0</v>
      </c>
      <c r="P1471" s="460"/>
    </row>
    <row r="1472" spans="1:16" s="453" customFormat="1" x14ac:dyDescent="0.2">
      <c r="A1472" s="465"/>
      <c r="B1472" s="466" t="s">
        <v>158</v>
      </c>
      <c r="C1472" s="467">
        <v>22</v>
      </c>
      <c r="D1472" s="468">
        <v>4</v>
      </c>
      <c r="E1472" s="468">
        <v>0</v>
      </c>
      <c r="F1472" s="468">
        <v>0</v>
      </c>
      <c r="G1472" s="468">
        <v>1</v>
      </c>
      <c r="H1472" s="468">
        <v>0</v>
      </c>
      <c r="I1472" s="468">
        <v>0</v>
      </c>
      <c r="J1472" s="468">
        <v>3</v>
      </c>
      <c r="K1472" s="468">
        <v>2</v>
      </c>
      <c r="L1472" s="468">
        <v>8</v>
      </c>
      <c r="M1472" s="468">
        <v>2</v>
      </c>
      <c r="N1472" s="468">
        <v>2</v>
      </c>
      <c r="O1472" s="469">
        <v>0</v>
      </c>
      <c r="P1472" s="460"/>
    </row>
    <row r="1473" spans="1:16" s="453" customFormat="1" ht="24" x14ac:dyDescent="0.2">
      <c r="A1473" s="658" t="s">
        <v>818</v>
      </c>
      <c r="B1473" s="461" t="s">
        <v>10</v>
      </c>
      <c r="C1473" s="462">
        <v>7</v>
      </c>
      <c r="D1473" s="463">
        <v>0</v>
      </c>
      <c r="E1473" s="463">
        <v>0</v>
      </c>
      <c r="F1473" s="463">
        <v>0</v>
      </c>
      <c r="G1473" s="463">
        <v>0</v>
      </c>
      <c r="H1473" s="463">
        <v>2</v>
      </c>
      <c r="I1473" s="463">
        <v>1</v>
      </c>
      <c r="J1473" s="463">
        <v>0</v>
      </c>
      <c r="K1473" s="463">
        <v>0</v>
      </c>
      <c r="L1473" s="463">
        <v>2</v>
      </c>
      <c r="M1473" s="463">
        <v>2</v>
      </c>
      <c r="N1473" s="463">
        <v>0</v>
      </c>
      <c r="O1473" s="464">
        <v>0</v>
      </c>
      <c r="P1473" s="460"/>
    </row>
    <row r="1474" spans="1:16" s="453" customFormat="1" x14ac:dyDescent="0.2">
      <c r="A1474" s="465"/>
      <c r="B1474" s="466" t="s">
        <v>3415</v>
      </c>
      <c r="C1474" s="467">
        <v>2</v>
      </c>
      <c r="D1474" s="468">
        <v>0</v>
      </c>
      <c r="E1474" s="468">
        <v>0</v>
      </c>
      <c r="F1474" s="468">
        <v>0</v>
      </c>
      <c r="G1474" s="468">
        <v>0</v>
      </c>
      <c r="H1474" s="468">
        <v>1</v>
      </c>
      <c r="I1474" s="468">
        <v>0</v>
      </c>
      <c r="J1474" s="468">
        <v>0</v>
      </c>
      <c r="K1474" s="468">
        <v>0</v>
      </c>
      <c r="L1474" s="468">
        <v>0</v>
      </c>
      <c r="M1474" s="468">
        <v>1</v>
      </c>
      <c r="N1474" s="468">
        <v>0</v>
      </c>
      <c r="O1474" s="469">
        <v>0</v>
      </c>
      <c r="P1474" s="460"/>
    </row>
    <row r="1475" spans="1:16" s="453" customFormat="1" x14ac:dyDescent="0.2">
      <c r="A1475" s="465"/>
      <c r="B1475" s="466" t="s">
        <v>158</v>
      </c>
      <c r="C1475" s="467">
        <v>5</v>
      </c>
      <c r="D1475" s="468">
        <v>0</v>
      </c>
      <c r="E1475" s="468">
        <v>0</v>
      </c>
      <c r="F1475" s="468">
        <v>0</v>
      </c>
      <c r="G1475" s="468">
        <v>0</v>
      </c>
      <c r="H1475" s="468">
        <v>1</v>
      </c>
      <c r="I1475" s="468">
        <v>1</v>
      </c>
      <c r="J1475" s="468">
        <v>0</v>
      </c>
      <c r="K1475" s="468">
        <v>0</v>
      </c>
      <c r="L1475" s="468">
        <v>2</v>
      </c>
      <c r="M1475" s="468">
        <v>1</v>
      </c>
      <c r="N1475" s="468">
        <v>0</v>
      </c>
      <c r="O1475" s="469">
        <v>0</v>
      </c>
      <c r="P1475" s="460"/>
    </row>
    <row r="1476" spans="1:16" s="453" customFormat="1" x14ac:dyDescent="0.2">
      <c r="A1476" s="658" t="s">
        <v>306</v>
      </c>
      <c r="B1476" s="461" t="s">
        <v>10</v>
      </c>
      <c r="C1476" s="462">
        <v>55</v>
      </c>
      <c r="D1476" s="463">
        <v>10</v>
      </c>
      <c r="E1476" s="463">
        <v>3</v>
      </c>
      <c r="F1476" s="463">
        <v>2</v>
      </c>
      <c r="G1476" s="463">
        <v>3</v>
      </c>
      <c r="H1476" s="463">
        <v>0</v>
      </c>
      <c r="I1476" s="463">
        <v>5</v>
      </c>
      <c r="J1476" s="463">
        <v>7</v>
      </c>
      <c r="K1476" s="463">
        <v>7</v>
      </c>
      <c r="L1476" s="463">
        <v>5</v>
      </c>
      <c r="M1476" s="463">
        <v>5</v>
      </c>
      <c r="N1476" s="463">
        <v>6</v>
      </c>
      <c r="O1476" s="464">
        <v>2</v>
      </c>
      <c r="P1476" s="460"/>
    </row>
    <row r="1477" spans="1:16" s="453" customFormat="1" x14ac:dyDescent="0.2">
      <c r="A1477" s="465"/>
      <c r="B1477" s="466" t="s">
        <v>189</v>
      </c>
      <c r="C1477" s="467">
        <v>55</v>
      </c>
      <c r="D1477" s="468">
        <v>10</v>
      </c>
      <c r="E1477" s="468">
        <v>3</v>
      </c>
      <c r="F1477" s="468">
        <v>2</v>
      </c>
      <c r="G1477" s="468">
        <v>3</v>
      </c>
      <c r="H1477" s="468">
        <v>0</v>
      </c>
      <c r="I1477" s="468">
        <v>5</v>
      </c>
      <c r="J1477" s="468">
        <v>7</v>
      </c>
      <c r="K1477" s="468">
        <v>7</v>
      </c>
      <c r="L1477" s="468">
        <v>5</v>
      </c>
      <c r="M1477" s="468">
        <v>5</v>
      </c>
      <c r="N1477" s="468">
        <v>6</v>
      </c>
      <c r="O1477" s="469">
        <v>2</v>
      </c>
      <c r="P1477" s="460"/>
    </row>
    <row r="1478" spans="1:16" s="453" customFormat="1" x14ac:dyDescent="0.2">
      <c r="A1478" s="658" t="s">
        <v>213</v>
      </c>
      <c r="B1478" s="461" t="s">
        <v>10</v>
      </c>
      <c r="C1478" s="462">
        <v>3</v>
      </c>
      <c r="D1478" s="463">
        <v>0</v>
      </c>
      <c r="E1478" s="463">
        <v>0</v>
      </c>
      <c r="F1478" s="463">
        <v>0</v>
      </c>
      <c r="G1478" s="463">
        <v>0</v>
      </c>
      <c r="H1478" s="463">
        <v>0</v>
      </c>
      <c r="I1478" s="463">
        <v>0</v>
      </c>
      <c r="J1478" s="463">
        <v>0</v>
      </c>
      <c r="K1478" s="463">
        <v>1</v>
      </c>
      <c r="L1478" s="463">
        <v>1</v>
      </c>
      <c r="M1478" s="463">
        <v>1</v>
      </c>
      <c r="N1478" s="463">
        <v>0</v>
      </c>
      <c r="O1478" s="464">
        <v>0</v>
      </c>
      <c r="P1478" s="460"/>
    </row>
    <row r="1479" spans="1:16" s="453" customFormat="1" x14ac:dyDescent="0.2">
      <c r="A1479" s="465"/>
      <c r="B1479" s="466" t="s">
        <v>2701</v>
      </c>
      <c r="C1479" s="467">
        <v>1</v>
      </c>
      <c r="D1479" s="468">
        <v>0</v>
      </c>
      <c r="E1479" s="468">
        <v>0</v>
      </c>
      <c r="F1479" s="468">
        <v>0</v>
      </c>
      <c r="G1479" s="468">
        <v>0</v>
      </c>
      <c r="H1479" s="468">
        <v>0</v>
      </c>
      <c r="I1479" s="468">
        <v>0</v>
      </c>
      <c r="J1479" s="468">
        <v>0</v>
      </c>
      <c r="K1479" s="468">
        <v>1</v>
      </c>
      <c r="L1479" s="468">
        <v>0</v>
      </c>
      <c r="M1479" s="468">
        <v>0</v>
      </c>
      <c r="N1479" s="468">
        <v>0</v>
      </c>
      <c r="O1479" s="469">
        <v>0</v>
      </c>
      <c r="P1479" s="460"/>
    </row>
    <row r="1480" spans="1:16" s="453" customFormat="1" x14ac:dyDescent="0.2">
      <c r="A1480" s="465"/>
      <c r="B1480" s="466" t="s">
        <v>2703</v>
      </c>
      <c r="C1480" s="467">
        <v>1</v>
      </c>
      <c r="D1480" s="468">
        <v>0</v>
      </c>
      <c r="E1480" s="468">
        <v>0</v>
      </c>
      <c r="F1480" s="468">
        <v>0</v>
      </c>
      <c r="G1480" s="468">
        <v>0</v>
      </c>
      <c r="H1480" s="468">
        <v>0</v>
      </c>
      <c r="I1480" s="468">
        <v>0</v>
      </c>
      <c r="J1480" s="468">
        <v>0</v>
      </c>
      <c r="K1480" s="468">
        <v>0</v>
      </c>
      <c r="L1480" s="468">
        <v>1</v>
      </c>
      <c r="M1480" s="468">
        <v>0</v>
      </c>
      <c r="N1480" s="468">
        <v>0</v>
      </c>
      <c r="O1480" s="469">
        <v>0</v>
      </c>
      <c r="P1480" s="460"/>
    </row>
    <row r="1481" spans="1:16" s="453" customFormat="1" x14ac:dyDescent="0.2">
      <c r="A1481" s="465"/>
      <c r="B1481" s="466" t="s">
        <v>158</v>
      </c>
      <c r="C1481" s="467">
        <v>1</v>
      </c>
      <c r="D1481" s="468">
        <v>0</v>
      </c>
      <c r="E1481" s="468">
        <v>0</v>
      </c>
      <c r="F1481" s="468">
        <v>0</v>
      </c>
      <c r="G1481" s="468">
        <v>0</v>
      </c>
      <c r="H1481" s="468">
        <v>0</v>
      </c>
      <c r="I1481" s="468">
        <v>0</v>
      </c>
      <c r="J1481" s="468">
        <v>0</v>
      </c>
      <c r="K1481" s="468">
        <v>0</v>
      </c>
      <c r="L1481" s="468">
        <v>0</v>
      </c>
      <c r="M1481" s="468">
        <v>1</v>
      </c>
      <c r="N1481" s="468">
        <v>0</v>
      </c>
      <c r="O1481" s="469">
        <v>0</v>
      </c>
      <c r="P1481" s="460"/>
    </row>
    <row r="1482" spans="1:16" s="453" customFormat="1" x14ac:dyDescent="0.2">
      <c r="A1482" s="658" t="s">
        <v>116</v>
      </c>
      <c r="B1482" s="461" t="s">
        <v>10</v>
      </c>
      <c r="C1482" s="462">
        <v>1</v>
      </c>
      <c r="D1482" s="463">
        <v>0</v>
      </c>
      <c r="E1482" s="463">
        <v>0</v>
      </c>
      <c r="F1482" s="463">
        <v>0</v>
      </c>
      <c r="G1482" s="463">
        <v>1</v>
      </c>
      <c r="H1482" s="463">
        <v>0</v>
      </c>
      <c r="I1482" s="463">
        <v>0</v>
      </c>
      <c r="J1482" s="463">
        <v>0</v>
      </c>
      <c r="K1482" s="463">
        <v>0</v>
      </c>
      <c r="L1482" s="463">
        <v>0</v>
      </c>
      <c r="M1482" s="463">
        <v>0</v>
      </c>
      <c r="N1482" s="463">
        <v>0</v>
      </c>
      <c r="O1482" s="464">
        <v>0</v>
      </c>
      <c r="P1482" s="460"/>
    </row>
    <row r="1483" spans="1:16" s="453" customFormat="1" x14ac:dyDescent="0.2">
      <c r="A1483" s="465"/>
      <c r="B1483" s="466" t="s">
        <v>158</v>
      </c>
      <c r="C1483" s="467">
        <v>1</v>
      </c>
      <c r="D1483" s="468">
        <v>0</v>
      </c>
      <c r="E1483" s="468">
        <v>0</v>
      </c>
      <c r="F1483" s="468">
        <v>0</v>
      </c>
      <c r="G1483" s="468">
        <v>1</v>
      </c>
      <c r="H1483" s="468">
        <v>0</v>
      </c>
      <c r="I1483" s="468">
        <v>0</v>
      </c>
      <c r="J1483" s="468">
        <v>0</v>
      </c>
      <c r="K1483" s="468">
        <v>0</v>
      </c>
      <c r="L1483" s="468">
        <v>0</v>
      </c>
      <c r="M1483" s="468">
        <v>0</v>
      </c>
      <c r="N1483" s="468">
        <v>0</v>
      </c>
      <c r="O1483" s="469">
        <v>0</v>
      </c>
      <c r="P1483" s="460"/>
    </row>
    <row r="1484" spans="1:16" s="453" customFormat="1" x14ac:dyDescent="0.2">
      <c r="A1484" s="658" t="s">
        <v>117</v>
      </c>
      <c r="B1484" s="461" t="s">
        <v>10</v>
      </c>
      <c r="C1484" s="462">
        <v>5</v>
      </c>
      <c r="D1484" s="463">
        <v>0</v>
      </c>
      <c r="E1484" s="463">
        <v>0</v>
      </c>
      <c r="F1484" s="463">
        <v>0</v>
      </c>
      <c r="G1484" s="463">
        <v>0</v>
      </c>
      <c r="H1484" s="463">
        <v>0</v>
      </c>
      <c r="I1484" s="463">
        <v>2</v>
      </c>
      <c r="J1484" s="463">
        <v>0</v>
      </c>
      <c r="K1484" s="463">
        <v>0</v>
      </c>
      <c r="L1484" s="463">
        <v>3</v>
      </c>
      <c r="M1484" s="463">
        <v>0</v>
      </c>
      <c r="N1484" s="463">
        <v>0</v>
      </c>
      <c r="O1484" s="464">
        <v>0</v>
      </c>
      <c r="P1484" s="460"/>
    </row>
    <row r="1485" spans="1:16" s="453" customFormat="1" x14ac:dyDescent="0.2">
      <c r="A1485" s="465"/>
      <c r="B1485" s="466" t="s">
        <v>3417</v>
      </c>
      <c r="C1485" s="467">
        <v>1</v>
      </c>
      <c r="D1485" s="468">
        <v>0</v>
      </c>
      <c r="E1485" s="468">
        <v>0</v>
      </c>
      <c r="F1485" s="468">
        <v>0</v>
      </c>
      <c r="G1485" s="468">
        <v>0</v>
      </c>
      <c r="H1485" s="468">
        <v>0</v>
      </c>
      <c r="I1485" s="468">
        <v>0</v>
      </c>
      <c r="J1485" s="468">
        <v>0</v>
      </c>
      <c r="K1485" s="468">
        <v>0</v>
      </c>
      <c r="L1485" s="468">
        <v>1</v>
      </c>
      <c r="M1485" s="468">
        <v>0</v>
      </c>
      <c r="N1485" s="468">
        <v>0</v>
      </c>
      <c r="O1485" s="469">
        <v>0</v>
      </c>
      <c r="P1485" s="460"/>
    </row>
    <row r="1486" spans="1:16" s="453" customFormat="1" x14ac:dyDescent="0.2">
      <c r="A1486" s="465"/>
      <c r="B1486" s="466" t="s">
        <v>158</v>
      </c>
      <c r="C1486" s="467">
        <v>4</v>
      </c>
      <c r="D1486" s="468">
        <v>0</v>
      </c>
      <c r="E1486" s="468">
        <v>0</v>
      </c>
      <c r="F1486" s="468">
        <v>0</v>
      </c>
      <c r="G1486" s="468">
        <v>0</v>
      </c>
      <c r="H1486" s="468">
        <v>0</v>
      </c>
      <c r="I1486" s="468">
        <v>2</v>
      </c>
      <c r="J1486" s="468">
        <v>0</v>
      </c>
      <c r="K1486" s="468">
        <v>0</v>
      </c>
      <c r="L1486" s="468">
        <v>2</v>
      </c>
      <c r="M1486" s="468">
        <v>0</v>
      </c>
      <c r="N1486" s="468">
        <v>0</v>
      </c>
      <c r="O1486" s="469">
        <v>0</v>
      </c>
      <c r="P1486" s="460"/>
    </row>
    <row r="1487" spans="1:16" s="453" customFormat="1" x14ac:dyDescent="0.2">
      <c r="A1487" s="658" t="s">
        <v>819</v>
      </c>
      <c r="B1487" s="461" t="s">
        <v>10</v>
      </c>
      <c r="C1487" s="462">
        <v>3</v>
      </c>
      <c r="D1487" s="463">
        <v>0</v>
      </c>
      <c r="E1487" s="463">
        <v>0</v>
      </c>
      <c r="F1487" s="463">
        <v>0</v>
      </c>
      <c r="G1487" s="463">
        <v>0</v>
      </c>
      <c r="H1487" s="463">
        <v>0</v>
      </c>
      <c r="I1487" s="463">
        <v>0</v>
      </c>
      <c r="J1487" s="463">
        <v>0</v>
      </c>
      <c r="K1487" s="463">
        <v>0</v>
      </c>
      <c r="L1487" s="463">
        <v>0</v>
      </c>
      <c r="M1487" s="463">
        <v>3</v>
      </c>
      <c r="N1487" s="463">
        <v>0</v>
      </c>
      <c r="O1487" s="464">
        <v>0</v>
      </c>
      <c r="P1487" s="460"/>
    </row>
    <row r="1488" spans="1:16" s="453" customFormat="1" x14ac:dyDescent="0.2">
      <c r="A1488" s="465"/>
      <c r="B1488" s="466" t="s">
        <v>2711</v>
      </c>
      <c r="C1488" s="467">
        <v>1</v>
      </c>
      <c r="D1488" s="468">
        <v>0</v>
      </c>
      <c r="E1488" s="468">
        <v>0</v>
      </c>
      <c r="F1488" s="468">
        <v>0</v>
      </c>
      <c r="G1488" s="468">
        <v>0</v>
      </c>
      <c r="H1488" s="468">
        <v>0</v>
      </c>
      <c r="I1488" s="468">
        <v>0</v>
      </c>
      <c r="J1488" s="468">
        <v>0</v>
      </c>
      <c r="K1488" s="468">
        <v>0</v>
      </c>
      <c r="L1488" s="468">
        <v>0</v>
      </c>
      <c r="M1488" s="468">
        <v>1</v>
      </c>
      <c r="N1488" s="468">
        <v>0</v>
      </c>
      <c r="O1488" s="469">
        <v>0</v>
      </c>
      <c r="P1488" s="460"/>
    </row>
    <row r="1489" spans="1:16" s="453" customFormat="1" x14ac:dyDescent="0.2">
      <c r="A1489" s="465"/>
      <c r="B1489" s="466" t="s">
        <v>158</v>
      </c>
      <c r="C1489" s="467">
        <v>2</v>
      </c>
      <c r="D1489" s="468">
        <v>0</v>
      </c>
      <c r="E1489" s="468">
        <v>0</v>
      </c>
      <c r="F1489" s="468">
        <v>0</v>
      </c>
      <c r="G1489" s="468">
        <v>0</v>
      </c>
      <c r="H1489" s="468">
        <v>0</v>
      </c>
      <c r="I1489" s="468">
        <v>0</v>
      </c>
      <c r="J1489" s="468">
        <v>0</v>
      </c>
      <c r="K1489" s="468">
        <v>0</v>
      </c>
      <c r="L1489" s="468">
        <v>0</v>
      </c>
      <c r="M1489" s="468">
        <v>2</v>
      </c>
      <c r="N1489" s="468">
        <v>0</v>
      </c>
      <c r="O1489" s="469">
        <v>0</v>
      </c>
      <c r="P1489" s="460"/>
    </row>
    <row r="1490" spans="1:16" s="453" customFormat="1" x14ac:dyDescent="0.2">
      <c r="A1490" s="658" t="s">
        <v>221</v>
      </c>
      <c r="B1490" s="461" t="s">
        <v>10</v>
      </c>
      <c r="C1490" s="462">
        <v>4</v>
      </c>
      <c r="D1490" s="463">
        <v>0</v>
      </c>
      <c r="E1490" s="463">
        <v>0</v>
      </c>
      <c r="F1490" s="463">
        <v>0</v>
      </c>
      <c r="G1490" s="463">
        <v>0</v>
      </c>
      <c r="H1490" s="463">
        <v>0</v>
      </c>
      <c r="I1490" s="463">
        <v>1</v>
      </c>
      <c r="J1490" s="463">
        <v>1</v>
      </c>
      <c r="K1490" s="463">
        <v>2</v>
      </c>
      <c r="L1490" s="463">
        <v>0</v>
      </c>
      <c r="M1490" s="463">
        <v>0</v>
      </c>
      <c r="N1490" s="463">
        <v>0</v>
      </c>
      <c r="O1490" s="464">
        <v>0</v>
      </c>
      <c r="P1490" s="460"/>
    </row>
    <row r="1491" spans="1:16" s="453" customFormat="1" x14ac:dyDescent="0.2">
      <c r="A1491" s="465"/>
      <c r="B1491" s="466" t="s">
        <v>158</v>
      </c>
      <c r="C1491" s="467">
        <v>4</v>
      </c>
      <c r="D1491" s="468">
        <v>0</v>
      </c>
      <c r="E1491" s="468">
        <v>0</v>
      </c>
      <c r="F1491" s="468">
        <v>0</v>
      </c>
      <c r="G1491" s="468">
        <v>0</v>
      </c>
      <c r="H1491" s="468">
        <v>0</v>
      </c>
      <c r="I1491" s="468">
        <v>1</v>
      </c>
      <c r="J1491" s="468">
        <v>1</v>
      </c>
      <c r="K1491" s="468">
        <v>2</v>
      </c>
      <c r="L1491" s="468">
        <v>0</v>
      </c>
      <c r="M1491" s="468">
        <v>0</v>
      </c>
      <c r="N1491" s="468">
        <v>0</v>
      </c>
      <c r="O1491" s="469">
        <v>0</v>
      </c>
      <c r="P1491" s="460"/>
    </row>
    <row r="1492" spans="1:16" s="453" customFormat="1" x14ac:dyDescent="0.2">
      <c r="A1492" s="658" t="s">
        <v>458</v>
      </c>
      <c r="B1492" s="461" t="s">
        <v>10</v>
      </c>
      <c r="C1492" s="462">
        <v>68</v>
      </c>
      <c r="D1492" s="463">
        <v>1</v>
      </c>
      <c r="E1492" s="463">
        <v>2</v>
      </c>
      <c r="F1492" s="463">
        <v>3</v>
      </c>
      <c r="G1492" s="463">
        <v>9</v>
      </c>
      <c r="H1492" s="463">
        <v>5</v>
      </c>
      <c r="I1492" s="463">
        <v>7</v>
      </c>
      <c r="J1492" s="463">
        <v>6</v>
      </c>
      <c r="K1492" s="463">
        <v>7</v>
      </c>
      <c r="L1492" s="463">
        <v>17</v>
      </c>
      <c r="M1492" s="463">
        <v>5</v>
      </c>
      <c r="N1492" s="463">
        <v>3</v>
      </c>
      <c r="O1492" s="464">
        <v>3</v>
      </c>
      <c r="P1492" s="460"/>
    </row>
    <row r="1493" spans="1:16" s="453" customFormat="1" x14ac:dyDescent="0.2">
      <c r="A1493" s="465"/>
      <c r="B1493" s="466" t="s">
        <v>2715</v>
      </c>
      <c r="C1493" s="467">
        <v>23</v>
      </c>
      <c r="D1493" s="468">
        <v>0</v>
      </c>
      <c r="E1493" s="468">
        <v>1</v>
      </c>
      <c r="F1493" s="468">
        <v>2</v>
      </c>
      <c r="G1493" s="468">
        <v>1</v>
      </c>
      <c r="H1493" s="468">
        <v>3</v>
      </c>
      <c r="I1493" s="468">
        <v>2</v>
      </c>
      <c r="J1493" s="468">
        <v>2</v>
      </c>
      <c r="K1493" s="468">
        <v>3</v>
      </c>
      <c r="L1493" s="468">
        <v>5</v>
      </c>
      <c r="M1493" s="468">
        <v>2</v>
      </c>
      <c r="N1493" s="468">
        <v>0</v>
      </c>
      <c r="O1493" s="469">
        <v>2</v>
      </c>
      <c r="P1493" s="460"/>
    </row>
    <row r="1494" spans="1:16" s="453" customFormat="1" x14ac:dyDescent="0.2">
      <c r="A1494" s="465"/>
      <c r="B1494" s="466" t="s">
        <v>3420</v>
      </c>
      <c r="C1494" s="467">
        <v>4</v>
      </c>
      <c r="D1494" s="468">
        <v>0</v>
      </c>
      <c r="E1494" s="468">
        <v>0</v>
      </c>
      <c r="F1494" s="468">
        <v>0</v>
      </c>
      <c r="G1494" s="468">
        <v>3</v>
      </c>
      <c r="H1494" s="468">
        <v>0</v>
      </c>
      <c r="I1494" s="468">
        <v>0</v>
      </c>
      <c r="J1494" s="468">
        <v>0</v>
      </c>
      <c r="K1494" s="468">
        <v>0</v>
      </c>
      <c r="L1494" s="468">
        <v>0</v>
      </c>
      <c r="M1494" s="468">
        <v>1</v>
      </c>
      <c r="N1494" s="468">
        <v>0</v>
      </c>
      <c r="O1494" s="469">
        <v>0</v>
      </c>
      <c r="P1494" s="460"/>
    </row>
    <row r="1495" spans="1:16" s="453" customFormat="1" x14ac:dyDescent="0.2">
      <c r="A1495" s="465"/>
      <c r="B1495" s="466" t="s">
        <v>2718</v>
      </c>
      <c r="C1495" s="467">
        <v>4</v>
      </c>
      <c r="D1495" s="468">
        <v>0</v>
      </c>
      <c r="E1495" s="468">
        <v>0</v>
      </c>
      <c r="F1495" s="468">
        <v>0</v>
      </c>
      <c r="G1495" s="468">
        <v>3</v>
      </c>
      <c r="H1495" s="468">
        <v>0</v>
      </c>
      <c r="I1495" s="468">
        <v>0</v>
      </c>
      <c r="J1495" s="468">
        <v>1</v>
      </c>
      <c r="K1495" s="468">
        <v>0</v>
      </c>
      <c r="L1495" s="468">
        <v>0</v>
      </c>
      <c r="M1495" s="468">
        <v>0</v>
      </c>
      <c r="N1495" s="468">
        <v>0</v>
      </c>
      <c r="O1495" s="469">
        <v>0</v>
      </c>
      <c r="P1495" s="460"/>
    </row>
    <row r="1496" spans="1:16" s="453" customFormat="1" x14ac:dyDescent="0.2">
      <c r="A1496" s="465"/>
      <c r="B1496" s="466" t="s">
        <v>2719</v>
      </c>
      <c r="C1496" s="467">
        <v>2</v>
      </c>
      <c r="D1496" s="468">
        <v>0</v>
      </c>
      <c r="E1496" s="468">
        <v>0</v>
      </c>
      <c r="F1496" s="468">
        <v>0</v>
      </c>
      <c r="G1496" s="468">
        <v>1</v>
      </c>
      <c r="H1496" s="468">
        <v>0</v>
      </c>
      <c r="I1496" s="468">
        <v>0</v>
      </c>
      <c r="J1496" s="468">
        <v>0</v>
      </c>
      <c r="K1496" s="468">
        <v>1</v>
      </c>
      <c r="L1496" s="468">
        <v>0</v>
      </c>
      <c r="M1496" s="468">
        <v>0</v>
      </c>
      <c r="N1496" s="468">
        <v>0</v>
      </c>
      <c r="O1496" s="469">
        <v>0</v>
      </c>
      <c r="P1496" s="460"/>
    </row>
    <row r="1497" spans="1:16" s="453" customFormat="1" x14ac:dyDescent="0.2">
      <c r="A1497" s="465"/>
      <c r="B1497" s="466" t="s">
        <v>2720</v>
      </c>
      <c r="C1497" s="467">
        <v>2</v>
      </c>
      <c r="D1497" s="468">
        <v>0</v>
      </c>
      <c r="E1497" s="468">
        <v>0</v>
      </c>
      <c r="F1497" s="468">
        <v>0</v>
      </c>
      <c r="G1497" s="468">
        <v>0</v>
      </c>
      <c r="H1497" s="468">
        <v>0</v>
      </c>
      <c r="I1497" s="468">
        <v>0</v>
      </c>
      <c r="J1497" s="468">
        <v>0</v>
      </c>
      <c r="K1497" s="468">
        <v>1</v>
      </c>
      <c r="L1497" s="468">
        <v>1</v>
      </c>
      <c r="M1497" s="468">
        <v>0</v>
      </c>
      <c r="N1497" s="468">
        <v>0</v>
      </c>
      <c r="O1497" s="469">
        <v>0</v>
      </c>
      <c r="P1497" s="460"/>
    </row>
    <row r="1498" spans="1:16" s="453" customFormat="1" x14ac:dyDescent="0.2">
      <c r="A1498" s="465"/>
      <c r="B1498" s="466" t="s">
        <v>2723</v>
      </c>
      <c r="C1498" s="467">
        <v>1</v>
      </c>
      <c r="D1498" s="468">
        <v>0</v>
      </c>
      <c r="E1498" s="468">
        <v>0</v>
      </c>
      <c r="F1498" s="468">
        <v>0</v>
      </c>
      <c r="G1498" s="468">
        <v>1</v>
      </c>
      <c r="H1498" s="468">
        <v>0</v>
      </c>
      <c r="I1498" s="468">
        <v>0</v>
      </c>
      <c r="J1498" s="468">
        <v>0</v>
      </c>
      <c r="K1498" s="468">
        <v>0</v>
      </c>
      <c r="L1498" s="468">
        <v>0</v>
      </c>
      <c r="M1498" s="468">
        <v>0</v>
      </c>
      <c r="N1498" s="468">
        <v>0</v>
      </c>
      <c r="O1498" s="469">
        <v>0</v>
      </c>
      <c r="P1498" s="460"/>
    </row>
    <row r="1499" spans="1:16" s="453" customFormat="1" x14ac:dyDescent="0.2">
      <c r="A1499" s="465"/>
      <c r="B1499" s="466" t="s">
        <v>2725</v>
      </c>
      <c r="C1499" s="467">
        <v>1</v>
      </c>
      <c r="D1499" s="468">
        <v>0</v>
      </c>
      <c r="E1499" s="468">
        <v>0</v>
      </c>
      <c r="F1499" s="468">
        <v>0</v>
      </c>
      <c r="G1499" s="468">
        <v>0</v>
      </c>
      <c r="H1499" s="468">
        <v>0</v>
      </c>
      <c r="I1499" s="468">
        <v>0</v>
      </c>
      <c r="J1499" s="468">
        <v>1</v>
      </c>
      <c r="K1499" s="468">
        <v>0</v>
      </c>
      <c r="L1499" s="468">
        <v>0</v>
      </c>
      <c r="M1499" s="468">
        <v>0</v>
      </c>
      <c r="N1499" s="468">
        <v>0</v>
      </c>
      <c r="O1499" s="469">
        <v>0</v>
      </c>
      <c r="P1499" s="460"/>
    </row>
    <row r="1500" spans="1:16" s="453" customFormat="1" x14ac:dyDescent="0.2">
      <c r="A1500" s="465"/>
      <c r="B1500" s="466" t="s">
        <v>158</v>
      </c>
      <c r="C1500" s="467">
        <v>31</v>
      </c>
      <c r="D1500" s="468">
        <v>1</v>
      </c>
      <c r="E1500" s="468">
        <v>1</v>
      </c>
      <c r="F1500" s="468">
        <v>1</v>
      </c>
      <c r="G1500" s="468">
        <v>0</v>
      </c>
      <c r="H1500" s="468">
        <v>2</v>
      </c>
      <c r="I1500" s="468">
        <v>5</v>
      </c>
      <c r="J1500" s="468">
        <v>2</v>
      </c>
      <c r="K1500" s="468">
        <v>2</v>
      </c>
      <c r="L1500" s="468">
        <v>11</v>
      </c>
      <c r="M1500" s="468">
        <v>2</v>
      </c>
      <c r="N1500" s="468">
        <v>3</v>
      </c>
      <c r="O1500" s="469">
        <v>1</v>
      </c>
      <c r="P1500" s="460"/>
    </row>
    <row r="1501" spans="1:16" s="453" customFormat="1" x14ac:dyDescent="0.2">
      <c r="A1501" s="658" t="s">
        <v>118</v>
      </c>
      <c r="B1501" s="461" t="s">
        <v>10</v>
      </c>
      <c r="C1501" s="462">
        <v>5</v>
      </c>
      <c r="D1501" s="463">
        <v>0</v>
      </c>
      <c r="E1501" s="463">
        <v>0</v>
      </c>
      <c r="F1501" s="463">
        <v>0</v>
      </c>
      <c r="G1501" s="463">
        <v>0</v>
      </c>
      <c r="H1501" s="463">
        <v>1</v>
      </c>
      <c r="I1501" s="463">
        <v>0</v>
      </c>
      <c r="J1501" s="463">
        <v>1</v>
      </c>
      <c r="K1501" s="463">
        <v>1</v>
      </c>
      <c r="L1501" s="463">
        <v>2</v>
      </c>
      <c r="M1501" s="463">
        <v>0</v>
      </c>
      <c r="N1501" s="463">
        <v>0</v>
      </c>
      <c r="O1501" s="464">
        <v>0</v>
      </c>
      <c r="P1501" s="460"/>
    </row>
    <row r="1502" spans="1:16" s="453" customFormat="1" x14ac:dyDescent="0.2">
      <c r="A1502" s="465"/>
      <c r="B1502" s="466" t="s">
        <v>2732</v>
      </c>
      <c r="C1502" s="467">
        <v>3</v>
      </c>
      <c r="D1502" s="468">
        <v>0</v>
      </c>
      <c r="E1502" s="468">
        <v>0</v>
      </c>
      <c r="F1502" s="468">
        <v>0</v>
      </c>
      <c r="G1502" s="468">
        <v>0</v>
      </c>
      <c r="H1502" s="468">
        <v>1</v>
      </c>
      <c r="I1502" s="468">
        <v>0</v>
      </c>
      <c r="J1502" s="468">
        <v>0</v>
      </c>
      <c r="K1502" s="468">
        <v>0</v>
      </c>
      <c r="L1502" s="468">
        <v>2</v>
      </c>
      <c r="M1502" s="468">
        <v>0</v>
      </c>
      <c r="N1502" s="468">
        <v>0</v>
      </c>
      <c r="O1502" s="469">
        <v>0</v>
      </c>
      <c r="P1502" s="460"/>
    </row>
    <row r="1503" spans="1:16" s="453" customFormat="1" x14ac:dyDescent="0.2">
      <c r="A1503" s="465"/>
      <c r="B1503" s="466" t="s">
        <v>158</v>
      </c>
      <c r="C1503" s="467">
        <v>2</v>
      </c>
      <c r="D1503" s="468">
        <v>0</v>
      </c>
      <c r="E1503" s="468">
        <v>0</v>
      </c>
      <c r="F1503" s="468">
        <v>0</v>
      </c>
      <c r="G1503" s="468">
        <v>0</v>
      </c>
      <c r="H1503" s="468">
        <v>0</v>
      </c>
      <c r="I1503" s="468">
        <v>0</v>
      </c>
      <c r="J1503" s="468">
        <v>1</v>
      </c>
      <c r="K1503" s="468">
        <v>1</v>
      </c>
      <c r="L1503" s="468">
        <v>0</v>
      </c>
      <c r="M1503" s="468">
        <v>0</v>
      </c>
      <c r="N1503" s="468">
        <v>0</v>
      </c>
      <c r="O1503" s="469">
        <v>0</v>
      </c>
      <c r="P1503" s="460"/>
    </row>
    <row r="1504" spans="1:16" s="453" customFormat="1" x14ac:dyDescent="0.2">
      <c r="A1504" s="658" t="s">
        <v>308</v>
      </c>
      <c r="B1504" s="461" t="s">
        <v>10</v>
      </c>
      <c r="C1504" s="462">
        <v>57</v>
      </c>
      <c r="D1504" s="463">
        <v>2</v>
      </c>
      <c r="E1504" s="463">
        <v>0</v>
      </c>
      <c r="F1504" s="463">
        <v>0</v>
      </c>
      <c r="G1504" s="463">
        <v>1</v>
      </c>
      <c r="H1504" s="463">
        <v>0</v>
      </c>
      <c r="I1504" s="463">
        <v>1</v>
      </c>
      <c r="J1504" s="463">
        <v>10</v>
      </c>
      <c r="K1504" s="463">
        <v>17</v>
      </c>
      <c r="L1504" s="463">
        <v>20</v>
      </c>
      <c r="M1504" s="463">
        <v>3</v>
      </c>
      <c r="N1504" s="463">
        <v>2</v>
      </c>
      <c r="O1504" s="464">
        <v>1</v>
      </c>
      <c r="P1504" s="460"/>
    </row>
    <row r="1505" spans="1:16" s="453" customFormat="1" x14ac:dyDescent="0.2">
      <c r="A1505" s="465"/>
      <c r="B1505" s="466" t="s">
        <v>2735</v>
      </c>
      <c r="C1505" s="467">
        <v>16</v>
      </c>
      <c r="D1505" s="468">
        <v>0</v>
      </c>
      <c r="E1505" s="468">
        <v>0</v>
      </c>
      <c r="F1505" s="468">
        <v>0</v>
      </c>
      <c r="G1505" s="468">
        <v>0</v>
      </c>
      <c r="H1505" s="468">
        <v>0</v>
      </c>
      <c r="I1505" s="468">
        <v>0</v>
      </c>
      <c r="J1505" s="468">
        <v>1</v>
      </c>
      <c r="K1505" s="468">
        <v>5</v>
      </c>
      <c r="L1505" s="468">
        <v>6</v>
      </c>
      <c r="M1505" s="468">
        <v>2</v>
      </c>
      <c r="N1505" s="468">
        <v>2</v>
      </c>
      <c r="O1505" s="469">
        <v>0</v>
      </c>
      <c r="P1505" s="460"/>
    </row>
    <row r="1506" spans="1:16" s="453" customFormat="1" x14ac:dyDescent="0.2">
      <c r="A1506" s="465"/>
      <c r="B1506" s="466" t="s">
        <v>158</v>
      </c>
      <c r="C1506" s="467">
        <v>41</v>
      </c>
      <c r="D1506" s="468">
        <v>2</v>
      </c>
      <c r="E1506" s="468">
        <v>0</v>
      </c>
      <c r="F1506" s="468">
        <v>0</v>
      </c>
      <c r="G1506" s="468">
        <v>1</v>
      </c>
      <c r="H1506" s="468">
        <v>0</v>
      </c>
      <c r="I1506" s="468">
        <v>1</v>
      </c>
      <c r="J1506" s="468">
        <v>9</v>
      </c>
      <c r="K1506" s="468">
        <v>12</v>
      </c>
      <c r="L1506" s="468">
        <v>14</v>
      </c>
      <c r="M1506" s="468">
        <v>1</v>
      </c>
      <c r="N1506" s="468">
        <v>0</v>
      </c>
      <c r="O1506" s="469">
        <v>1</v>
      </c>
      <c r="P1506" s="460"/>
    </row>
    <row r="1507" spans="1:16" s="453" customFormat="1" x14ac:dyDescent="0.2">
      <c r="A1507" s="658" t="s">
        <v>299</v>
      </c>
      <c r="B1507" s="461" t="s">
        <v>10</v>
      </c>
      <c r="C1507" s="462">
        <v>55</v>
      </c>
      <c r="D1507" s="463">
        <v>0</v>
      </c>
      <c r="E1507" s="463">
        <v>0</v>
      </c>
      <c r="F1507" s="463">
        <v>0</v>
      </c>
      <c r="G1507" s="463">
        <v>1</v>
      </c>
      <c r="H1507" s="463">
        <v>1</v>
      </c>
      <c r="I1507" s="463">
        <v>4</v>
      </c>
      <c r="J1507" s="463">
        <v>11</v>
      </c>
      <c r="K1507" s="463">
        <v>23</v>
      </c>
      <c r="L1507" s="463">
        <v>14</v>
      </c>
      <c r="M1507" s="463">
        <v>1</v>
      </c>
      <c r="N1507" s="463">
        <v>0</v>
      </c>
      <c r="O1507" s="464">
        <v>0</v>
      </c>
      <c r="P1507" s="460"/>
    </row>
    <row r="1508" spans="1:16" s="453" customFormat="1" x14ac:dyDescent="0.2">
      <c r="A1508" s="465"/>
      <c r="B1508" s="466" t="s">
        <v>3422</v>
      </c>
      <c r="C1508" s="467">
        <v>1</v>
      </c>
      <c r="D1508" s="468">
        <v>0</v>
      </c>
      <c r="E1508" s="468">
        <v>0</v>
      </c>
      <c r="F1508" s="468">
        <v>0</v>
      </c>
      <c r="G1508" s="468">
        <v>0</v>
      </c>
      <c r="H1508" s="468">
        <v>0</v>
      </c>
      <c r="I1508" s="468">
        <v>0</v>
      </c>
      <c r="J1508" s="468">
        <v>0</v>
      </c>
      <c r="K1508" s="468">
        <v>1</v>
      </c>
      <c r="L1508" s="468">
        <v>0</v>
      </c>
      <c r="M1508" s="468">
        <v>0</v>
      </c>
      <c r="N1508" s="468">
        <v>0</v>
      </c>
      <c r="O1508" s="469">
        <v>0</v>
      </c>
      <c r="P1508" s="460"/>
    </row>
    <row r="1509" spans="1:16" s="453" customFormat="1" x14ac:dyDescent="0.2">
      <c r="A1509" s="465"/>
      <c r="B1509" s="466" t="s">
        <v>2751</v>
      </c>
      <c r="C1509" s="467">
        <v>2</v>
      </c>
      <c r="D1509" s="468">
        <v>0</v>
      </c>
      <c r="E1509" s="468">
        <v>0</v>
      </c>
      <c r="F1509" s="468">
        <v>0</v>
      </c>
      <c r="G1509" s="468">
        <v>0</v>
      </c>
      <c r="H1509" s="468">
        <v>0</v>
      </c>
      <c r="I1509" s="468">
        <v>0</v>
      </c>
      <c r="J1509" s="468">
        <v>0</v>
      </c>
      <c r="K1509" s="468">
        <v>2</v>
      </c>
      <c r="L1509" s="468">
        <v>0</v>
      </c>
      <c r="M1509" s="468">
        <v>0</v>
      </c>
      <c r="N1509" s="468">
        <v>0</v>
      </c>
      <c r="O1509" s="469">
        <v>0</v>
      </c>
      <c r="P1509" s="460"/>
    </row>
    <row r="1510" spans="1:16" s="453" customFormat="1" x14ac:dyDescent="0.2">
      <c r="A1510" s="465"/>
      <c r="B1510" s="466" t="s">
        <v>2755</v>
      </c>
      <c r="C1510" s="467">
        <v>3</v>
      </c>
      <c r="D1510" s="468">
        <v>0</v>
      </c>
      <c r="E1510" s="468">
        <v>0</v>
      </c>
      <c r="F1510" s="468">
        <v>0</v>
      </c>
      <c r="G1510" s="468">
        <v>0</v>
      </c>
      <c r="H1510" s="468">
        <v>1</v>
      </c>
      <c r="I1510" s="468">
        <v>0</v>
      </c>
      <c r="J1510" s="468">
        <v>1</v>
      </c>
      <c r="K1510" s="468">
        <v>1</v>
      </c>
      <c r="L1510" s="468">
        <v>0</v>
      </c>
      <c r="M1510" s="468">
        <v>0</v>
      </c>
      <c r="N1510" s="468">
        <v>0</v>
      </c>
      <c r="O1510" s="469">
        <v>0</v>
      </c>
      <c r="P1510" s="460"/>
    </row>
    <row r="1511" spans="1:16" s="453" customFormat="1" x14ac:dyDescent="0.2">
      <c r="A1511" s="465"/>
      <c r="B1511" s="466" t="s">
        <v>158</v>
      </c>
      <c r="C1511" s="467">
        <v>49</v>
      </c>
      <c r="D1511" s="468">
        <v>0</v>
      </c>
      <c r="E1511" s="468">
        <v>0</v>
      </c>
      <c r="F1511" s="468">
        <v>0</v>
      </c>
      <c r="G1511" s="468">
        <v>1</v>
      </c>
      <c r="H1511" s="468">
        <v>0</v>
      </c>
      <c r="I1511" s="468">
        <v>4</v>
      </c>
      <c r="J1511" s="468">
        <v>10</v>
      </c>
      <c r="K1511" s="468">
        <v>19</v>
      </c>
      <c r="L1511" s="468">
        <v>14</v>
      </c>
      <c r="M1511" s="468">
        <v>1</v>
      </c>
      <c r="N1511" s="468">
        <v>0</v>
      </c>
      <c r="O1511" s="469">
        <v>0</v>
      </c>
      <c r="P1511" s="460"/>
    </row>
    <row r="1512" spans="1:16" s="453" customFormat="1" x14ac:dyDescent="0.2">
      <c r="A1512" s="658" t="s">
        <v>107</v>
      </c>
      <c r="B1512" s="461" t="s">
        <v>10</v>
      </c>
      <c r="C1512" s="462">
        <v>71</v>
      </c>
      <c r="D1512" s="463">
        <v>1</v>
      </c>
      <c r="E1512" s="463">
        <v>1</v>
      </c>
      <c r="F1512" s="463">
        <v>5</v>
      </c>
      <c r="G1512" s="463">
        <v>7</v>
      </c>
      <c r="H1512" s="463">
        <v>5</v>
      </c>
      <c r="I1512" s="463">
        <v>11</v>
      </c>
      <c r="J1512" s="463">
        <v>4</v>
      </c>
      <c r="K1512" s="463">
        <v>11</v>
      </c>
      <c r="L1512" s="463">
        <v>9</v>
      </c>
      <c r="M1512" s="463">
        <v>8</v>
      </c>
      <c r="N1512" s="463">
        <v>7</v>
      </c>
      <c r="O1512" s="464">
        <v>2</v>
      </c>
      <c r="P1512" s="460"/>
    </row>
    <row r="1513" spans="1:16" s="453" customFormat="1" x14ac:dyDescent="0.2">
      <c r="A1513" s="465"/>
      <c r="B1513" s="466" t="s">
        <v>2756</v>
      </c>
      <c r="C1513" s="467">
        <v>1</v>
      </c>
      <c r="D1513" s="468">
        <v>0</v>
      </c>
      <c r="E1513" s="468">
        <v>0</v>
      </c>
      <c r="F1513" s="468">
        <v>0</v>
      </c>
      <c r="G1513" s="468">
        <v>0</v>
      </c>
      <c r="H1513" s="468">
        <v>0</v>
      </c>
      <c r="I1513" s="468">
        <v>1</v>
      </c>
      <c r="J1513" s="468">
        <v>0</v>
      </c>
      <c r="K1513" s="468">
        <v>0</v>
      </c>
      <c r="L1513" s="468">
        <v>0</v>
      </c>
      <c r="M1513" s="468">
        <v>0</v>
      </c>
      <c r="N1513" s="468">
        <v>0</v>
      </c>
      <c r="O1513" s="469">
        <v>0</v>
      </c>
      <c r="P1513" s="460"/>
    </row>
    <row r="1514" spans="1:16" s="453" customFormat="1" x14ac:dyDescent="0.2">
      <c r="A1514" s="465"/>
      <c r="B1514" s="466" t="s">
        <v>2764</v>
      </c>
      <c r="C1514" s="467">
        <v>1</v>
      </c>
      <c r="D1514" s="468">
        <v>0</v>
      </c>
      <c r="E1514" s="468">
        <v>0</v>
      </c>
      <c r="F1514" s="468">
        <v>0</v>
      </c>
      <c r="G1514" s="468">
        <v>0</v>
      </c>
      <c r="H1514" s="468">
        <v>0</v>
      </c>
      <c r="I1514" s="468">
        <v>0</v>
      </c>
      <c r="J1514" s="468">
        <v>0</v>
      </c>
      <c r="K1514" s="468">
        <v>0</v>
      </c>
      <c r="L1514" s="468">
        <v>0</v>
      </c>
      <c r="M1514" s="468">
        <v>0</v>
      </c>
      <c r="N1514" s="468">
        <v>1</v>
      </c>
      <c r="O1514" s="469">
        <v>0</v>
      </c>
      <c r="P1514" s="460"/>
    </row>
    <row r="1515" spans="1:16" s="453" customFormat="1" x14ac:dyDescent="0.2">
      <c r="A1515" s="465"/>
      <c r="B1515" s="466" t="s">
        <v>2777</v>
      </c>
      <c r="C1515" s="467">
        <v>1</v>
      </c>
      <c r="D1515" s="468">
        <v>0</v>
      </c>
      <c r="E1515" s="468">
        <v>0</v>
      </c>
      <c r="F1515" s="468">
        <v>0</v>
      </c>
      <c r="G1515" s="468">
        <v>0</v>
      </c>
      <c r="H1515" s="468">
        <v>0</v>
      </c>
      <c r="I1515" s="468">
        <v>0</v>
      </c>
      <c r="J1515" s="468">
        <v>0</v>
      </c>
      <c r="K1515" s="468">
        <v>1</v>
      </c>
      <c r="L1515" s="468">
        <v>0</v>
      </c>
      <c r="M1515" s="468">
        <v>0</v>
      </c>
      <c r="N1515" s="468">
        <v>0</v>
      </c>
      <c r="O1515" s="469">
        <v>0</v>
      </c>
      <c r="P1515" s="460"/>
    </row>
    <row r="1516" spans="1:16" s="453" customFormat="1" x14ac:dyDescent="0.2">
      <c r="A1516" s="465"/>
      <c r="B1516" s="466" t="s">
        <v>2788</v>
      </c>
      <c r="C1516" s="467">
        <v>1</v>
      </c>
      <c r="D1516" s="468">
        <v>0</v>
      </c>
      <c r="E1516" s="468">
        <v>0</v>
      </c>
      <c r="F1516" s="468">
        <v>0</v>
      </c>
      <c r="G1516" s="468">
        <v>0</v>
      </c>
      <c r="H1516" s="468">
        <v>0</v>
      </c>
      <c r="I1516" s="468">
        <v>0</v>
      </c>
      <c r="J1516" s="468">
        <v>0</v>
      </c>
      <c r="K1516" s="468">
        <v>0</v>
      </c>
      <c r="L1516" s="468">
        <v>0</v>
      </c>
      <c r="M1516" s="468">
        <v>1</v>
      </c>
      <c r="N1516" s="468">
        <v>0</v>
      </c>
      <c r="O1516" s="469">
        <v>0</v>
      </c>
      <c r="P1516" s="460"/>
    </row>
    <row r="1517" spans="1:16" s="453" customFormat="1" x14ac:dyDescent="0.2">
      <c r="A1517" s="465"/>
      <c r="B1517" s="466" t="s">
        <v>2796</v>
      </c>
      <c r="C1517" s="467">
        <v>16</v>
      </c>
      <c r="D1517" s="468">
        <v>1</v>
      </c>
      <c r="E1517" s="468">
        <v>0</v>
      </c>
      <c r="F1517" s="468">
        <v>0</v>
      </c>
      <c r="G1517" s="468">
        <v>2</v>
      </c>
      <c r="H1517" s="468">
        <v>0</v>
      </c>
      <c r="I1517" s="468">
        <v>3</v>
      </c>
      <c r="J1517" s="468">
        <v>2</v>
      </c>
      <c r="K1517" s="468">
        <v>4</v>
      </c>
      <c r="L1517" s="468">
        <v>0</v>
      </c>
      <c r="M1517" s="468">
        <v>3</v>
      </c>
      <c r="N1517" s="468">
        <v>1</v>
      </c>
      <c r="O1517" s="469">
        <v>0</v>
      </c>
      <c r="P1517" s="460"/>
    </row>
    <row r="1518" spans="1:16" s="453" customFormat="1" x14ac:dyDescent="0.2">
      <c r="A1518" s="465"/>
      <c r="B1518" s="466" t="s">
        <v>158</v>
      </c>
      <c r="C1518" s="467">
        <v>51</v>
      </c>
      <c r="D1518" s="468">
        <v>0</v>
      </c>
      <c r="E1518" s="468">
        <v>1</v>
      </c>
      <c r="F1518" s="468">
        <v>5</v>
      </c>
      <c r="G1518" s="468">
        <v>5</v>
      </c>
      <c r="H1518" s="468">
        <v>5</v>
      </c>
      <c r="I1518" s="468">
        <v>7</v>
      </c>
      <c r="J1518" s="468">
        <v>2</v>
      </c>
      <c r="K1518" s="468">
        <v>6</v>
      </c>
      <c r="L1518" s="468">
        <v>9</v>
      </c>
      <c r="M1518" s="468">
        <v>4</v>
      </c>
      <c r="N1518" s="468">
        <v>5</v>
      </c>
      <c r="O1518" s="469">
        <v>2</v>
      </c>
      <c r="P1518" s="460"/>
    </row>
    <row r="1519" spans="1:16" s="453" customFormat="1" ht="24" x14ac:dyDescent="0.2">
      <c r="A1519" s="658" t="s">
        <v>820</v>
      </c>
      <c r="B1519" s="461" t="s">
        <v>10</v>
      </c>
      <c r="C1519" s="462">
        <v>7</v>
      </c>
      <c r="D1519" s="463">
        <v>0</v>
      </c>
      <c r="E1519" s="463">
        <v>0</v>
      </c>
      <c r="F1519" s="463">
        <v>0</v>
      </c>
      <c r="G1519" s="463">
        <v>1</v>
      </c>
      <c r="H1519" s="463">
        <v>1</v>
      </c>
      <c r="I1519" s="463">
        <v>2</v>
      </c>
      <c r="J1519" s="463">
        <v>1</v>
      </c>
      <c r="K1519" s="463">
        <v>1</v>
      </c>
      <c r="L1519" s="463">
        <v>1</v>
      </c>
      <c r="M1519" s="463">
        <v>0</v>
      </c>
      <c r="N1519" s="463">
        <v>0</v>
      </c>
      <c r="O1519" s="464">
        <v>0</v>
      </c>
      <c r="P1519" s="460"/>
    </row>
    <row r="1520" spans="1:16" s="453" customFormat="1" x14ac:dyDescent="0.2">
      <c r="A1520" s="465"/>
      <c r="B1520" s="466" t="s">
        <v>2819</v>
      </c>
      <c r="C1520" s="467">
        <v>1</v>
      </c>
      <c r="D1520" s="468">
        <v>0</v>
      </c>
      <c r="E1520" s="468">
        <v>0</v>
      </c>
      <c r="F1520" s="468">
        <v>0</v>
      </c>
      <c r="G1520" s="468">
        <v>1</v>
      </c>
      <c r="H1520" s="468">
        <v>0</v>
      </c>
      <c r="I1520" s="468">
        <v>0</v>
      </c>
      <c r="J1520" s="468">
        <v>0</v>
      </c>
      <c r="K1520" s="468">
        <v>0</v>
      </c>
      <c r="L1520" s="468">
        <v>0</v>
      </c>
      <c r="M1520" s="468">
        <v>0</v>
      </c>
      <c r="N1520" s="468">
        <v>0</v>
      </c>
      <c r="O1520" s="469">
        <v>0</v>
      </c>
      <c r="P1520" s="460"/>
    </row>
    <row r="1521" spans="1:16" s="453" customFormat="1" x14ac:dyDescent="0.2">
      <c r="A1521" s="465"/>
      <c r="B1521" s="466" t="s">
        <v>2823</v>
      </c>
      <c r="C1521" s="467">
        <v>1</v>
      </c>
      <c r="D1521" s="468">
        <v>0</v>
      </c>
      <c r="E1521" s="468">
        <v>0</v>
      </c>
      <c r="F1521" s="468">
        <v>0</v>
      </c>
      <c r="G1521" s="468">
        <v>0</v>
      </c>
      <c r="H1521" s="468">
        <v>1</v>
      </c>
      <c r="I1521" s="468">
        <v>0</v>
      </c>
      <c r="J1521" s="468">
        <v>0</v>
      </c>
      <c r="K1521" s="468">
        <v>0</v>
      </c>
      <c r="L1521" s="468">
        <v>0</v>
      </c>
      <c r="M1521" s="468">
        <v>0</v>
      </c>
      <c r="N1521" s="468">
        <v>0</v>
      </c>
      <c r="O1521" s="469">
        <v>0</v>
      </c>
      <c r="P1521" s="460"/>
    </row>
    <row r="1522" spans="1:16" s="453" customFormat="1" x14ac:dyDescent="0.2">
      <c r="A1522" s="465"/>
      <c r="B1522" s="466" t="s">
        <v>158</v>
      </c>
      <c r="C1522" s="467">
        <v>5</v>
      </c>
      <c r="D1522" s="468">
        <v>0</v>
      </c>
      <c r="E1522" s="468">
        <v>0</v>
      </c>
      <c r="F1522" s="468">
        <v>0</v>
      </c>
      <c r="G1522" s="468">
        <v>0</v>
      </c>
      <c r="H1522" s="468">
        <v>0</v>
      </c>
      <c r="I1522" s="468">
        <v>2</v>
      </c>
      <c r="J1522" s="468">
        <v>1</v>
      </c>
      <c r="K1522" s="468">
        <v>1</v>
      </c>
      <c r="L1522" s="468">
        <v>1</v>
      </c>
      <c r="M1522" s="468">
        <v>0</v>
      </c>
      <c r="N1522" s="468">
        <v>0</v>
      </c>
      <c r="O1522" s="469">
        <v>0</v>
      </c>
      <c r="P1522" s="460"/>
    </row>
    <row r="1523" spans="1:16" s="453" customFormat="1" x14ac:dyDescent="0.2">
      <c r="A1523" s="658" t="s">
        <v>821</v>
      </c>
      <c r="B1523" s="461" t="s">
        <v>10</v>
      </c>
      <c r="C1523" s="462">
        <v>1</v>
      </c>
      <c r="D1523" s="463">
        <v>0</v>
      </c>
      <c r="E1523" s="463">
        <v>0</v>
      </c>
      <c r="F1523" s="463">
        <v>0</v>
      </c>
      <c r="G1523" s="463">
        <v>0</v>
      </c>
      <c r="H1523" s="463">
        <v>0</v>
      </c>
      <c r="I1523" s="463">
        <v>0</v>
      </c>
      <c r="J1523" s="463">
        <v>0</v>
      </c>
      <c r="K1523" s="463">
        <v>0</v>
      </c>
      <c r="L1523" s="463">
        <v>0</v>
      </c>
      <c r="M1523" s="463">
        <v>0</v>
      </c>
      <c r="N1523" s="463">
        <v>1</v>
      </c>
      <c r="O1523" s="464">
        <v>0</v>
      </c>
      <c r="P1523" s="460"/>
    </row>
    <row r="1524" spans="1:16" s="453" customFormat="1" x14ac:dyDescent="0.2">
      <c r="A1524" s="465"/>
      <c r="B1524" s="466" t="s">
        <v>2826</v>
      </c>
      <c r="C1524" s="467">
        <v>1</v>
      </c>
      <c r="D1524" s="468">
        <v>0</v>
      </c>
      <c r="E1524" s="468">
        <v>0</v>
      </c>
      <c r="F1524" s="468">
        <v>0</v>
      </c>
      <c r="G1524" s="468">
        <v>0</v>
      </c>
      <c r="H1524" s="468">
        <v>0</v>
      </c>
      <c r="I1524" s="468">
        <v>0</v>
      </c>
      <c r="J1524" s="468">
        <v>0</v>
      </c>
      <c r="K1524" s="468">
        <v>0</v>
      </c>
      <c r="L1524" s="468">
        <v>0</v>
      </c>
      <c r="M1524" s="468">
        <v>0</v>
      </c>
      <c r="N1524" s="468">
        <v>1</v>
      </c>
      <c r="O1524" s="469">
        <v>0</v>
      </c>
      <c r="P1524" s="460"/>
    </row>
    <row r="1525" spans="1:16" s="453" customFormat="1" x14ac:dyDescent="0.2">
      <c r="A1525" s="658" t="s">
        <v>822</v>
      </c>
      <c r="B1525" s="461" t="s">
        <v>10</v>
      </c>
      <c r="C1525" s="462">
        <v>77</v>
      </c>
      <c r="D1525" s="463">
        <v>3</v>
      </c>
      <c r="E1525" s="463">
        <v>6</v>
      </c>
      <c r="F1525" s="463">
        <v>4</v>
      </c>
      <c r="G1525" s="463">
        <v>4</v>
      </c>
      <c r="H1525" s="463">
        <v>2</v>
      </c>
      <c r="I1525" s="463">
        <v>6</v>
      </c>
      <c r="J1525" s="463">
        <v>3</v>
      </c>
      <c r="K1525" s="463">
        <v>18</v>
      </c>
      <c r="L1525" s="463">
        <v>21</v>
      </c>
      <c r="M1525" s="463">
        <v>8</v>
      </c>
      <c r="N1525" s="463">
        <v>1</v>
      </c>
      <c r="O1525" s="464">
        <v>1</v>
      </c>
      <c r="P1525" s="460"/>
    </row>
    <row r="1526" spans="1:16" s="453" customFormat="1" x14ac:dyDescent="0.2">
      <c r="A1526" s="465"/>
      <c r="B1526" s="466" t="s">
        <v>2827</v>
      </c>
      <c r="C1526" s="467">
        <v>29</v>
      </c>
      <c r="D1526" s="468">
        <v>1</v>
      </c>
      <c r="E1526" s="468">
        <v>3</v>
      </c>
      <c r="F1526" s="468">
        <v>2</v>
      </c>
      <c r="G1526" s="468">
        <v>2</v>
      </c>
      <c r="H1526" s="468">
        <v>0</v>
      </c>
      <c r="I1526" s="468">
        <v>3</v>
      </c>
      <c r="J1526" s="468">
        <v>3</v>
      </c>
      <c r="K1526" s="468">
        <v>6</v>
      </c>
      <c r="L1526" s="468">
        <v>6</v>
      </c>
      <c r="M1526" s="468">
        <v>1</v>
      </c>
      <c r="N1526" s="468">
        <v>1</v>
      </c>
      <c r="O1526" s="469">
        <v>1</v>
      </c>
      <c r="P1526" s="460"/>
    </row>
    <row r="1527" spans="1:16" s="453" customFormat="1" x14ac:dyDescent="0.2">
      <c r="A1527" s="465"/>
      <c r="B1527" s="466" t="s">
        <v>158</v>
      </c>
      <c r="C1527" s="467">
        <v>48</v>
      </c>
      <c r="D1527" s="468">
        <v>2</v>
      </c>
      <c r="E1527" s="468">
        <v>3</v>
      </c>
      <c r="F1527" s="468">
        <v>2</v>
      </c>
      <c r="G1527" s="468">
        <v>2</v>
      </c>
      <c r="H1527" s="468">
        <v>2</v>
      </c>
      <c r="I1527" s="468">
        <v>3</v>
      </c>
      <c r="J1527" s="468">
        <v>0</v>
      </c>
      <c r="K1527" s="468">
        <v>12</v>
      </c>
      <c r="L1527" s="468">
        <v>15</v>
      </c>
      <c r="M1527" s="468">
        <v>7</v>
      </c>
      <c r="N1527" s="468">
        <v>0</v>
      </c>
      <c r="O1527" s="469">
        <v>0</v>
      </c>
      <c r="P1527" s="460"/>
    </row>
    <row r="1528" spans="1:16" s="453" customFormat="1" x14ac:dyDescent="0.2">
      <c r="A1528" s="658" t="s">
        <v>2828</v>
      </c>
      <c r="B1528" s="461" t="s">
        <v>10</v>
      </c>
      <c r="C1528" s="462">
        <v>6</v>
      </c>
      <c r="D1528" s="463">
        <v>0</v>
      </c>
      <c r="E1528" s="463">
        <v>2</v>
      </c>
      <c r="F1528" s="463">
        <v>0</v>
      </c>
      <c r="G1528" s="463">
        <v>0</v>
      </c>
      <c r="H1528" s="463">
        <v>0</v>
      </c>
      <c r="I1528" s="463">
        <v>1</v>
      </c>
      <c r="J1528" s="463">
        <v>0</v>
      </c>
      <c r="K1528" s="463">
        <v>2</v>
      </c>
      <c r="L1528" s="463">
        <v>0</v>
      </c>
      <c r="M1528" s="463">
        <v>1</v>
      </c>
      <c r="N1528" s="463">
        <v>0</v>
      </c>
      <c r="O1528" s="464">
        <v>0</v>
      </c>
      <c r="P1528" s="460"/>
    </row>
    <row r="1529" spans="1:16" s="453" customFormat="1" x14ac:dyDescent="0.2">
      <c r="A1529" s="465"/>
      <c r="B1529" s="466" t="s">
        <v>2829</v>
      </c>
      <c r="C1529" s="467">
        <v>6</v>
      </c>
      <c r="D1529" s="468">
        <v>0</v>
      </c>
      <c r="E1529" s="468">
        <v>2</v>
      </c>
      <c r="F1529" s="468">
        <v>0</v>
      </c>
      <c r="G1529" s="468">
        <v>0</v>
      </c>
      <c r="H1529" s="468">
        <v>0</v>
      </c>
      <c r="I1529" s="468">
        <v>1</v>
      </c>
      <c r="J1529" s="468">
        <v>0</v>
      </c>
      <c r="K1529" s="468">
        <v>2</v>
      </c>
      <c r="L1529" s="468">
        <v>0</v>
      </c>
      <c r="M1529" s="468">
        <v>1</v>
      </c>
      <c r="N1529" s="468">
        <v>0</v>
      </c>
      <c r="O1529" s="469">
        <v>0</v>
      </c>
      <c r="P1529" s="460"/>
    </row>
    <row r="1530" spans="1:16" s="453" customFormat="1" x14ac:dyDescent="0.2">
      <c r="A1530" s="658" t="s">
        <v>823</v>
      </c>
      <c r="B1530" s="461" t="s">
        <v>10</v>
      </c>
      <c r="C1530" s="462">
        <v>1263</v>
      </c>
      <c r="D1530" s="463">
        <v>28</v>
      </c>
      <c r="E1530" s="463">
        <v>26</v>
      </c>
      <c r="F1530" s="463">
        <v>22</v>
      </c>
      <c r="G1530" s="463">
        <v>150</v>
      </c>
      <c r="H1530" s="463">
        <v>178</v>
      </c>
      <c r="I1530" s="463">
        <v>203</v>
      </c>
      <c r="J1530" s="463">
        <v>125</v>
      </c>
      <c r="K1530" s="463">
        <v>101</v>
      </c>
      <c r="L1530" s="463">
        <v>132</v>
      </c>
      <c r="M1530" s="463">
        <v>130</v>
      </c>
      <c r="N1530" s="463">
        <v>102</v>
      </c>
      <c r="O1530" s="464">
        <v>66</v>
      </c>
      <c r="P1530" s="460"/>
    </row>
    <row r="1531" spans="1:16" s="453" customFormat="1" x14ac:dyDescent="0.2">
      <c r="A1531" s="465"/>
      <c r="B1531" s="466" t="s">
        <v>3434</v>
      </c>
      <c r="C1531" s="467">
        <v>1</v>
      </c>
      <c r="D1531" s="468">
        <v>0</v>
      </c>
      <c r="E1531" s="468">
        <v>0</v>
      </c>
      <c r="F1531" s="468">
        <v>0</v>
      </c>
      <c r="G1531" s="468">
        <v>0</v>
      </c>
      <c r="H1531" s="468">
        <v>0</v>
      </c>
      <c r="I1531" s="468">
        <v>0</v>
      </c>
      <c r="J1531" s="468">
        <v>0</v>
      </c>
      <c r="K1531" s="468">
        <v>1</v>
      </c>
      <c r="L1531" s="468">
        <v>0</v>
      </c>
      <c r="M1531" s="468">
        <v>0</v>
      </c>
      <c r="N1531" s="468">
        <v>0</v>
      </c>
      <c r="O1531" s="469">
        <v>0</v>
      </c>
      <c r="P1531" s="460"/>
    </row>
    <row r="1532" spans="1:16" s="453" customFormat="1" x14ac:dyDescent="0.2">
      <c r="A1532" s="465"/>
      <c r="B1532" s="466" t="s">
        <v>3436</v>
      </c>
      <c r="C1532" s="467">
        <v>1</v>
      </c>
      <c r="D1532" s="468">
        <v>0</v>
      </c>
      <c r="E1532" s="468">
        <v>0</v>
      </c>
      <c r="F1532" s="468">
        <v>0</v>
      </c>
      <c r="G1532" s="468">
        <v>0</v>
      </c>
      <c r="H1532" s="468">
        <v>1</v>
      </c>
      <c r="I1532" s="468">
        <v>0</v>
      </c>
      <c r="J1532" s="468">
        <v>0</v>
      </c>
      <c r="K1532" s="468">
        <v>0</v>
      </c>
      <c r="L1532" s="468">
        <v>0</v>
      </c>
      <c r="M1532" s="468">
        <v>0</v>
      </c>
      <c r="N1532" s="468">
        <v>0</v>
      </c>
      <c r="O1532" s="469">
        <v>0</v>
      </c>
      <c r="P1532" s="460"/>
    </row>
    <row r="1533" spans="1:16" s="453" customFormat="1" x14ac:dyDescent="0.2">
      <c r="A1533" s="465"/>
      <c r="B1533" s="466" t="s">
        <v>3437</v>
      </c>
      <c r="C1533" s="467">
        <v>2</v>
      </c>
      <c r="D1533" s="468">
        <v>0</v>
      </c>
      <c r="E1533" s="468">
        <v>0</v>
      </c>
      <c r="F1533" s="468">
        <v>0</v>
      </c>
      <c r="G1533" s="468">
        <v>0</v>
      </c>
      <c r="H1533" s="468">
        <v>2</v>
      </c>
      <c r="I1533" s="468">
        <v>0</v>
      </c>
      <c r="J1533" s="468">
        <v>0</v>
      </c>
      <c r="K1533" s="468">
        <v>0</v>
      </c>
      <c r="L1533" s="468">
        <v>0</v>
      </c>
      <c r="M1533" s="468">
        <v>0</v>
      </c>
      <c r="N1533" s="468">
        <v>0</v>
      </c>
      <c r="O1533" s="469">
        <v>0</v>
      </c>
      <c r="P1533" s="460"/>
    </row>
    <row r="1534" spans="1:16" s="453" customFormat="1" x14ac:dyDescent="0.2">
      <c r="A1534" s="465"/>
      <c r="B1534" s="466" t="s">
        <v>3438</v>
      </c>
      <c r="C1534" s="467">
        <v>2</v>
      </c>
      <c r="D1534" s="468">
        <v>0</v>
      </c>
      <c r="E1534" s="468">
        <v>0</v>
      </c>
      <c r="F1534" s="468">
        <v>0</v>
      </c>
      <c r="G1534" s="468">
        <v>0</v>
      </c>
      <c r="H1534" s="468">
        <v>0</v>
      </c>
      <c r="I1534" s="468">
        <v>0</v>
      </c>
      <c r="J1534" s="468">
        <v>0</v>
      </c>
      <c r="K1534" s="468">
        <v>0</v>
      </c>
      <c r="L1534" s="468">
        <v>2</v>
      </c>
      <c r="M1534" s="468">
        <v>0</v>
      </c>
      <c r="N1534" s="468">
        <v>0</v>
      </c>
      <c r="O1534" s="469">
        <v>0</v>
      </c>
      <c r="P1534" s="460"/>
    </row>
    <row r="1535" spans="1:16" s="453" customFormat="1" x14ac:dyDescent="0.2">
      <c r="A1535" s="465"/>
      <c r="B1535" s="466" t="s">
        <v>2837</v>
      </c>
      <c r="C1535" s="467">
        <v>39</v>
      </c>
      <c r="D1535" s="468">
        <v>1</v>
      </c>
      <c r="E1535" s="468">
        <v>1</v>
      </c>
      <c r="F1535" s="468">
        <v>1</v>
      </c>
      <c r="G1535" s="468">
        <v>0</v>
      </c>
      <c r="H1535" s="468">
        <v>9</v>
      </c>
      <c r="I1535" s="468">
        <v>4</v>
      </c>
      <c r="J1535" s="468">
        <v>6</v>
      </c>
      <c r="K1535" s="468">
        <v>2</v>
      </c>
      <c r="L1535" s="468">
        <v>0</v>
      </c>
      <c r="M1535" s="468">
        <v>8</v>
      </c>
      <c r="N1535" s="468">
        <v>4</v>
      </c>
      <c r="O1535" s="469">
        <v>3</v>
      </c>
      <c r="P1535" s="460"/>
    </row>
    <row r="1536" spans="1:16" s="453" customFormat="1" x14ac:dyDescent="0.2">
      <c r="A1536" s="465"/>
      <c r="B1536" s="466" t="s">
        <v>2839</v>
      </c>
      <c r="C1536" s="467">
        <v>2</v>
      </c>
      <c r="D1536" s="468">
        <v>0</v>
      </c>
      <c r="E1536" s="468">
        <v>0</v>
      </c>
      <c r="F1536" s="468">
        <v>0</v>
      </c>
      <c r="G1536" s="468">
        <v>0</v>
      </c>
      <c r="H1536" s="468">
        <v>1</v>
      </c>
      <c r="I1536" s="468">
        <v>1</v>
      </c>
      <c r="J1536" s="468">
        <v>0</v>
      </c>
      <c r="K1536" s="468">
        <v>0</v>
      </c>
      <c r="L1536" s="468">
        <v>0</v>
      </c>
      <c r="M1536" s="468">
        <v>0</v>
      </c>
      <c r="N1536" s="468">
        <v>0</v>
      </c>
      <c r="O1536" s="469">
        <v>0</v>
      </c>
      <c r="P1536" s="460"/>
    </row>
    <row r="1537" spans="1:16" s="453" customFormat="1" x14ac:dyDescent="0.2">
      <c r="A1537" s="465"/>
      <c r="B1537" s="466" t="s">
        <v>2840</v>
      </c>
      <c r="C1537" s="467">
        <v>10</v>
      </c>
      <c r="D1537" s="468">
        <v>0</v>
      </c>
      <c r="E1537" s="468">
        <v>0</v>
      </c>
      <c r="F1537" s="468">
        <v>0</v>
      </c>
      <c r="G1537" s="468">
        <v>8</v>
      </c>
      <c r="H1537" s="468">
        <v>0</v>
      </c>
      <c r="I1537" s="468">
        <v>0</v>
      </c>
      <c r="J1537" s="468">
        <v>2</v>
      </c>
      <c r="K1537" s="468">
        <v>0</v>
      </c>
      <c r="L1537" s="468">
        <v>0</v>
      </c>
      <c r="M1537" s="468">
        <v>0</v>
      </c>
      <c r="N1537" s="468">
        <v>0</v>
      </c>
      <c r="O1537" s="469">
        <v>0</v>
      </c>
      <c r="P1537" s="460"/>
    </row>
    <row r="1538" spans="1:16" s="453" customFormat="1" x14ac:dyDescent="0.2">
      <c r="A1538" s="465"/>
      <c r="B1538" s="466" t="s">
        <v>3440</v>
      </c>
      <c r="C1538" s="467">
        <v>1</v>
      </c>
      <c r="D1538" s="468">
        <v>0</v>
      </c>
      <c r="E1538" s="468">
        <v>0</v>
      </c>
      <c r="F1538" s="468">
        <v>0</v>
      </c>
      <c r="G1538" s="468">
        <v>0</v>
      </c>
      <c r="H1538" s="468">
        <v>0</v>
      </c>
      <c r="I1538" s="468">
        <v>0</v>
      </c>
      <c r="J1538" s="468">
        <v>1</v>
      </c>
      <c r="K1538" s="468">
        <v>0</v>
      </c>
      <c r="L1538" s="468">
        <v>0</v>
      </c>
      <c r="M1538" s="468">
        <v>0</v>
      </c>
      <c r="N1538" s="468">
        <v>0</v>
      </c>
      <c r="O1538" s="469">
        <v>0</v>
      </c>
      <c r="P1538" s="460"/>
    </row>
    <row r="1539" spans="1:16" s="453" customFormat="1" x14ac:dyDescent="0.2">
      <c r="A1539" s="465"/>
      <c r="B1539" s="466" t="s">
        <v>2841</v>
      </c>
      <c r="C1539" s="467">
        <v>1</v>
      </c>
      <c r="D1539" s="468">
        <v>0</v>
      </c>
      <c r="E1539" s="468">
        <v>0</v>
      </c>
      <c r="F1539" s="468">
        <v>0</v>
      </c>
      <c r="G1539" s="468">
        <v>0</v>
      </c>
      <c r="H1539" s="468">
        <v>1</v>
      </c>
      <c r="I1539" s="468">
        <v>0</v>
      </c>
      <c r="J1539" s="468">
        <v>0</v>
      </c>
      <c r="K1539" s="468">
        <v>0</v>
      </c>
      <c r="L1539" s="468">
        <v>0</v>
      </c>
      <c r="M1539" s="468">
        <v>0</v>
      </c>
      <c r="N1539" s="468">
        <v>0</v>
      </c>
      <c r="O1539" s="469">
        <v>0</v>
      </c>
      <c r="P1539" s="460"/>
    </row>
    <row r="1540" spans="1:16" s="453" customFormat="1" x14ac:dyDescent="0.2">
      <c r="A1540" s="465"/>
      <c r="B1540" s="466" t="s">
        <v>3442</v>
      </c>
      <c r="C1540" s="467">
        <v>2</v>
      </c>
      <c r="D1540" s="468">
        <v>0</v>
      </c>
      <c r="E1540" s="468">
        <v>0</v>
      </c>
      <c r="F1540" s="468">
        <v>0</v>
      </c>
      <c r="G1540" s="468">
        <v>0</v>
      </c>
      <c r="H1540" s="468">
        <v>0</v>
      </c>
      <c r="I1540" s="468">
        <v>2</v>
      </c>
      <c r="J1540" s="468">
        <v>0</v>
      </c>
      <c r="K1540" s="468">
        <v>0</v>
      </c>
      <c r="L1540" s="468">
        <v>0</v>
      </c>
      <c r="M1540" s="468">
        <v>0</v>
      </c>
      <c r="N1540" s="468">
        <v>0</v>
      </c>
      <c r="O1540" s="469">
        <v>0</v>
      </c>
      <c r="P1540" s="460"/>
    </row>
    <row r="1541" spans="1:16" s="453" customFormat="1" x14ac:dyDescent="0.2">
      <c r="A1541" s="465"/>
      <c r="B1541" s="466" t="s">
        <v>2847</v>
      </c>
      <c r="C1541" s="467">
        <v>474</v>
      </c>
      <c r="D1541" s="468">
        <v>4</v>
      </c>
      <c r="E1541" s="468">
        <v>6</v>
      </c>
      <c r="F1541" s="468">
        <v>3</v>
      </c>
      <c r="G1541" s="468">
        <v>100</v>
      </c>
      <c r="H1541" s="468">
        <v>81</v>
      </c>
      <c r="I1541" s="468">
        <v>86</v>
      </c>
      <c r="J1541" s="468">
        <v>51</v>
      </c>
      <c r="K1541" s="468">
        <v>37</v>
      </c>
      <c r="L1541" s="468">
        <v>52</v>
      </c>
      <c r="M1541" s="468">
        <v>28</v>
      </c>
      <c r="N1541" s="468">
        <v>19</v>
      </c>
      <c r="O1541" s="469">
        <v>7</v>
      </c>
      <c r="P1541" s="460"/>
    </row>
    <row r="1542" spans="1:16" s="453" customFormat="1" x14ac:dyDescent="0.2">
      <c r="A1542" s="465"/>
      <c r="B1542" s="466" t="s">
        <v>2848</v>
      </c>
      <c r="C1542" s="467">
        <v>1</v>
      </c>
      <c r="D1542" s="468">
        <v>0</v>
      </c>
      <c r="E1542" s="468">
        <v>0</v>
      </c>
      <c r="F1542" s="468">
        <v>0</v>
      </c>
      <c r="G1542" s="468">
        <v>1</v>
      </c>
      <c r="H1542" s="468">
        <v>0</v>
      </c>
      <c r="I1542" s="468">
        <v>0</v>
      </c>
      <c r="J1542" s="468">
        <v>0</v>
      </c>
      <c r="K1542" s="468">
        <v>0</v>
      </c>
      <c r="L1542" s="468">
        <v>0</v>
      </c>
      <c r="M1542" s="468">
        <v>0</v>
      </c>
      <c r="N1542" s="468">
        <v>0</v>
      </c>
      <c r="O1542" s="469">
        <v>0</v>
      </c>
      <c r="P1542" s="460"/>
    </row>
    <row r="1543" spans="1:16" s="453" customFormat="1" x14ac:dyDescent="0.2">
      <c r="A1543" s="465"/>
      <c r="B1543" s="466" t="s">
        <v>3443</v>
      </c>
      <c r="C1543" s="467">
        <v>1</v>
      </c>
      <c r="D1543" s="468">
        <v>0</v>
      </c>
      <c r="E1543" s="468">
        <v>0</v>
      </c>
      <c r="F1543" s="468">
        <v>0</v>
      </c>
      <c r="G1543" s="468">
        <v>0</v>
      </c>
      <c r="H1543" s="468">
        <v>1</v>
      </c>
      <c r="I1543" s="468">
        <v>0</v>
      </c>
      <c r="J1543" s="468">
        <v>0</v>
      </c>
      <c r="K1543" s="468">
        <v>0</v>
      </c>
      <c r="L1543" s="468">
        <v>0</v>
      </c>
      <c r="M1543" s="468">
        <v>0</v>
      </c>
      <c r="N1543" s="468">
        <v>0</v>
      </c>
      <c r="O1543" s="469">
        <v>0</v>
      </c>
      <c r="P1543" s="460"/>
    </row>
    <row r="1544" spans="1:16" s="453" customFormat="1" x14ac:dyDescent="0.2">
      <c r="A1544" s="465"/>
      <c r="B1544" s="466" t="s">
        <v>3445</v>
      </c>
      <c r="C1544" s="467">
        <v>5</v>
      </c>
      <c r="D1544" s="468">
        <v>0</v>
      </c>
      <c r="E1544" s="468">
        <v>0</v>
      </c>
      <c r="F1544" s="468">
        <v>0</v>
      </c>
      <c r="G1544" s="468">
        <v>0</v>
      </c>
      <c r="H1544" s="468">
        <v>4</v>
      </c>
      <c r="I1544" s="468">
        <v>1</v>
      </c>
      <c r="J1544" s="468">
        <v>0</v>
      </c>
      <c r="K1544" s="468">
        <v>0</v>
      </c>
      <c r="L1544" s="468">
        <v>0</v>
      </c>
      <c r="M1544" s="468">
        <v>0</v>
      </c>
      <c r="N1544" s="468">
        <v>0</v>
      </c>
      <c r="O1544" s="469">
        <v>0</v>
      </c>
      <c r="P1544" s="460"/>
    </row>
    <row r="1545" spans="1:16" s="453" customFormat="1" x14ac:dyDescent="0.2">
      <c r="A1545" s="465"/>
      <c r="B1545" s="466" t="s">
        <v>2854</v>
      </c>
      <c r="C1545" s="467">
        <v>5</v>
      </c>
      <c r="D1545" s="468">
        <v>0</v>
      </c>
      <c r="E1545" s="468">
        <v>0</v>
      </c>
      <c r="F1545" s="468">
        <v>0</v>
      </c>
      <c r="G1545" s="468">
        <v>2</v>
      </c>
      <c r="H1545" s="468">
        <v>1</v>
      </c>
      <c r="I1545" s="468">
        <v>1</v>
      </c>
      <c r="J1545" s="468">
        <v>1</v>
      </c>
      <c r="K1545" s="468">
        <v>0</v>
      </c>
      <c r="L1545" s="468">
        <v>0</v>
      </c>
      <c r="M1545" s="468">
        <v>0</v>
      </c>
      <c r="N1545" s="468">
        <v>0</v>
      </c>
      <c r="O1545" s="469">
        <v>0</v>
      </c>
      <c r="P1545" s="460"/>
    </row>
    <row r="1546" spans="1:16" s="453" customFormat="1" x14ac:dyDescent="0.2">
      <c r="A1546" s="465"/>
      <c r="B1546" s="466" t="s">
        <v>2855</v>
      </c>
      <c r="C1546" s="467">
        <v>1</v>
      </c>
      <c r="D1546" s="468">
        <v>0</v>
      </c>
      <c r="E1546" s="468">
        <v>0</v>
      </c>
      <c r="F1546" s="468">
        <v>0</v>
      </c>
      <c r="G1546" s="468">
        <v>0</v>
      </c>
      <c r="H1546" s="468">
        <v>0</v>
      </c>
      <c r="I1546" s="468">
        <v>1</v>
      </c>
      <c r="J1546" s="468">
        <v>0</v>
      </c>
      <c r="K1546" s="468">
        <v>0</v>
      </c>
      <c r="L1546" s="468">
        <v>0</v>
      </c>
      <c r="M1546" s="468">
        <v>0</v>
      </c>
      <c r="N1546" s="468">
        <v>0</v>
      </c>
      <c r="O1546" s="469">
        <v>0</v>
      </c>
      <c r="P1546" s="460"/>
    </row>
    <row r="1547" spans="1:16" s="453" customFormat="1" x14ac:dyDescent="0.2">
      <c r="A1547" s="465"/>
      <c r="B1547" s="466" t="s">
        <v>2861</v>
      </c>
      <c r="C1547" s="467">
        <v>2</v>
      </c>
      <c r="D1547" s="468">
        <v>0</v>
      </c>
      <c r="E1547" s="468">
        <v>0</v>
      </c>
      <c r="F1547" s="468">
        <v>0</v>
      </c>
      <c r="G1547" s="468">
        <v>0</v>
      </c>
      <c r="H1547" s="468">
        <v>2</v>
      </c>
      <c r="I1547" s="468">
        <v>0</v>
      </c>
      <c r="J1547" s="468">
        <v>0</v>
      </c>
      <c r="K1547" s="468">
        <v>0</v>
      </c>
      <c r="L1547" s="468">
        <v>0</v>
      </c>
      <c r="M1547" s="468">
        <v>0</v>
      </c>
      <c r="N1547" s="468">
        <v>0</v>
      </c>
      <c r="O1547" s="469">
        <v>0</v>
      </c>
      <c r="P1547" s="460"/>
    </row>
    <row r="1548" spans="1:16" s="453" customFormat="1" x14ac:dyDescent="0.2">
      <c r="A1548" s="465"/>
      <c r="B1548" s="466" t="s">
        <v>2862</v>
      </c>
      <c r="C1548" s="467">
        <v>4</v>
      </c>
      <c r="D1548" s="468">
        <v>1</v>
      </c>
      <c r="E1548" s="468">
        <v>0</v>
      </c>
      <c r="F1548" s="468">
        <v>0</v>
      </c>
      <c r="G1548" s="468">
        <v>1</v>
      </c>
      <c r="H1548" s="468">
        <v>1</v>
      </c>
      <c r="I1548" s="468">
        <v>0</v>
      </c>
      <c r="J1548" s="468">
        <v>1</v>
      </c>
      <c r="K1548" s="468">
        <v>0</v>
      </c>
      <c r="L1548" s="468">
        <v>0</v>
      </c>
      <c r="M1548" s="468">
        <v>0</v>
      </c>
      <c r="N1548" s="468">
        <v>0</v>
      </c>
      <c r="O1548" s="469">
        <v>0</v>
      </c>
      <c r="P1548" s="460"/>
    </row>
    <row r="1549" spans="1:16" s="453" customFormat="1" x14ac:dyDescent="0.2">
      <c r="A1549" s="465"/>
      <c r="B1549" s="466" t="s">
        <v>2865</v>
      </c>
      <c r="C1549" s="467">
        <v>3</v>
      </c>
      <c r="D1549" s="468">
        <v>0</v>
      </c>
      <c r="E1549" s="468">
        <v>0</v>
      </c>
      <c r="F1549" s="468">
        <v>0</v>
      </c>
      <c r="G1549" s="468">
        <v>1</v>
      </c>
      <c r="H1549" s="468">
        <v>1</v>
      </c>
      <c r="I1549" s="468">
        <v>0</v>
      </c>
      <c r="J1549" s="468">
        <v>1</v>
      </c>
      <c r="K1549" s="468">
        <v>0</v>
      </c>
      <c r="L1549" s="468">
        <v>0</v>
      </c>
      <c r="M1549" s="468">
        <v>0</v>
      </c>
      <c r="N1549" s="468">
        <v>0</v>
      </c>
      <c r="O1549" s="469">
        <v>0</v>
      </c>
      <c r="P1549" s="460"/>
    </row>
    <row r="1550" spans="1:16" s="453" customFormat="1" x14ac:dyDescent="0.2">
      <c r="A1550" s="465"/>
      <c r="B1550" s="466" t="s">
        <v>2869</v>
      </c>
      <c r="C1550" s="467">
        <v>6</v>
      </c>
      <c r="D1550" s="468">
        <v>0</v>
      </c>
      <c r="E1550" s="468">
        <v>0</v>
      </c>
      <c r="F1550" s="468">
        <v>0</v>
      </c>
      <c r="G1550" s="468">
        <v>4</v>
      </c>
      <c r="H1550" s="468">
        <v>2</v>
      </c>
      <c r="I1550" s="468">
        <v>0</v>
      </c>
      <c r="J1550" s="468">
        <v>0</v>
      </c>
      <c r="K1550" s="468">
        <v>0</v>
      </c>
      <c r="L1550" s="468">
        <v>0</v>
      </c>
      <c r="M1550" s="468">
        <v>0</v>
      </c>
      <c r="N1550" s="468">
        <v>0</v>
      </c>
      <c r="O1550" s="469">
        <v>0</v>
      </c>
      <c r="P1550" s="460"/>
    </row>
    <row r="1551" spans="1:16" s="453" customFormat="1" x14ac:dyDescent="0.2">
      <c r="A1551" s="465"/>
      <c r="B1551" s="466" t="s">
        <v>2871</v>
      </c>
      <c r="C1551" s="467">
        <v>1</v>
      </c>
      <c r="D1551" s="468">
        <v>0</v>
      </c>
      <c r="E1551" s="468">
        <v>0</v>
      </c>
      <c r="F1551" s="468">
        <v>0</v>
      </c>
      <c r="G1551" s="468">
        <v>0</v>
      </c>
      <c r="H1551" s="468">
        <v>1</v>
      </c>
      <c r="I1551" s="468">
        <v>0</v>
      </c>
      <c r="J1551" s="468">
        <v>0</v>
      </c>
      <c r="K1551" s="468">
        <v>0</v>
      </c>
      <c r="L1551" s="468">
        <v>0</v>
      </c>
      <c r="M1551" s="468">
        <v>0</v>
      </c>
      <c r="N1551" s="468">
        <v>0</v>
      </c>
      <c r="O1551" s="469">
        <v>0</v>
      </c>
      <c r="P1551" s="460"/>
    </row>
    <row r="1552" spans="1:16" s="453" customFormat="1" x14ac:dyDescent="0.2">
      <c r="A1552" s="465"/>
      <c r="B1552" s="466" t="s">
        <v>2872</v>
      </c>
      <c r="C1552" s="467">
        <v>3</v>
      </c>
      <c r="D1552" s="468">
        <v>0</v>
      </c>
      <c r="E1552" s="468">
        <v>0</v>
      </c>
      <c r="F1552" s="468">
        <v>0</v>
      </c>
      <c r="G1552" s="468">
        <v>1</v>
      </c>
      <c r="H1552" s="468">
        <v>0</v>
      </c>
      <c r="I1552" s="468">
        <v>1</v>
      </c>
      <c r="J1552" s="468">
        <v>1</v>
      </c>
      <c r="K1552" s="468">
        <v>0</v>
      </c>
      <c r="L1552" s="468">
        <v>0</v>
      </c>
      <c r="M1552" s="468">
        <v>0</v>
      </c>
      <c r="N1552" s="468">
        <v>0</v>
      </c>
      <c r="O1552" s="469">
        <v>0</v>
      </c>
      <c r="P1552" s="460"/>
    </row>
    <row r="1553" spans="1:16" s="453" customFormat="1" x14ac:dyDescent="0.2">
      <c r="A1553" s="465"/>
      <c r="B1553" s="466" t="s">
        <v>2873</v>
      </c>
      <c r="C1553" s="467">
        <v>5</v>
      </c>
      <c r="D1553" s="468">
        <v>0</v>
      </c>
      <c r="E1553" s="468">
        <v>0</v>
      </c>
      <c r="F1553" s="468">
        <v>0</v>
      </c>
      <c r="G1553" s="468">
        <v>0</v>
      </c>
      <c r="H1553" s="468">
        <v>2</v>
      </c>
      <c r="I1553" s="468">
        <v>2</v>
      </c>
      <c r="J1553" s="468">
        <v>0</v>
      </c>
      <c r="K1553" s="468">
        <v>0</v>
      </c>
      <c r="L1553" s="468">
        <v>0</v>
      </c>
      <c r="M1553" s="468">
        <v>0</v>
      </c>
      <c r="N1553" s="468">
        <v>1</v>
      </c>
      <c r="O1553" s="469">
        <v>0</v>
      </c>
      <c r="P1553" s="460"/>
    </row>
    <row r="1554" spans="1:16" s="453" customFormat="1" x14ac:dyDescent="0.2">
      <c r="A1554" s="465"/>
      <c r="B1554" s="466" t="s">
        <v>158</v>
      </c>
      <c r="C1554" s="467">
        <v>691</v>
      </c>
      <c r="D1554" s="468">
        <v>22</v>
      </c>
      <c r="E1554" s="468">
        <v>19</v>
      </c>
      <c r="F1554" s="468">
        <v>18</v>
      </c>
      <c r="G1554" s="468">
        <v>32</v>
      </c>
      <c r="H1554" s="468">
        <v>68</v>
      </c>
      <c r="I1554" s="468">
        <v>104</v>
      </c>
      <c r="J1554" s="468">
        <v>61</v>
      </c>
      <c r="K1554" s="468">
        <v>61</v>
      </c>
      <c r="L1554" s="468">
        <v>78</v>
      </c>
      <c r="M1554" s="468">
        <v>94</v>
      </c>
      <c r="N1554" s="468">
        <v>78</v>
      </c>
      <c r="O1554" s="469">
        <v>56</v>
      </c>
      <c r="P1554" s="460"/>
    </row>
    <row r="1555" spans="1:16" s="453" customFormat="1" x14ac:dyDescent="0.2">
      <c r="A1555" s="658" t="s">
        <v>102</v>
      </c>
      <c r="B1555" s="461" t="s">
        <v>10</v>
      </c>
      <c r="C1555" s="462">
        <v>91</v>
      </c>
      <c r="D1555" s="463">
        <v>2</v>
      </c>
      <c r="E1555" s="463">
        <v>3</v>
      </c>
      <c r="F1555" s="463">
        <v>5</v>
      </c>
      <c r="G1555" s="463">
        <v>1</v>
      </c>
      <c r="H1555" s="463">
        <v>3</v>
      </c>
      <c r="I1555" s="463">
        <v>5</v>
      </c>
      <c r="J1555" s="463">
        <v>7</v>
      </c>
      <c r="K1555" s="463">
        <v>14</v>
      </c>
      <c r="L1555" s="463">
        <v>32</v>
      </c>
      <c r="M1555" s="463">
        <v>13</v>
      </c>
      <c r="N1555" s="463">
        <v>3</v>
      </c>
      <c r="O1555" s="464">
        <v>3</v>
      </c>
      <c r="P1555" s="460"/>
    </row>
    <row r="1556" spans="1:16" s="453" customFormat="1" x14ac:dyDescent="0.2">
      <c r="A1556" s="465"/>
      <c r="B1556" s="466" t="s">
        <v>2874</v>
      </c>
      <c r="C1556" s="467">
        <v>7</v>
      </c>
      <c r="D1556" s="468">
        <v>0</v>
      </c>
      <c r="E1556" s="468">
        <v>1</v>
      </c>
      <c r="F1556" s="468">
        <v>0</v>
      </c>
      <c r="G1556" s="468">
        <v>0</v>
      </c>
      <c r="H1556" s="468">
        <v>1</v>
      </c>
      <c r="I1556" s="468">
        <v>0</v>
      </c>
      <c r="J1556" s="468">
        <v>0</v>
      </c>
      <c r="K1556" s="468">
        <v>0</v>
      </c>
      <c r="L1556" s="468">
        <v>3</v>
      </c>
      <c r="M1556" s="468">
        <v>2</v>
      </c>
      <c r="N1556" s="468">
        <v>0</v>
      </c>
      <c r="O1556" s="469">
        <v>0</v>
      </c>
      <c r="P1556" s="460"/>
    </row>
    <row r="1557" spans="1:16" s="453" customFormat="1" x14ac:dyDescent="0.2">
      <c r="A1557" s="465"/>
      <c r="B1557" s="466" t="s">
        <v>2875</v>
      </c>
      <c r="C1557" s="467">
        <v>12</v>
      </c>
      <c r="D1557" s="468">
        <v>0</v>
      </c>
      <c r="E1557" s="468">
        <v>0</v>
      </c>
      <c r="F1557" s="468">
        <v>1</v>
      </c>
      <c r="G1557" s="468">
        <v>0</v>
      </c>
      <c r="H1557" s="468">
        <v>0</v>
      </c>
      <c r="I1557" s="468">
        <v>2</v>
      </c>
      <c r="J1557" s="468">
        <v>2</v>
      </c>
      <c r="K1557" s="468">
        <v>1</v>
      </c>
      <c r="L1557" s="468">
        <v>4</v>
      </c>
      <c r="M1557" s="468">
        <v>0</v>
      </c>
      <c r="N1557" s="468">
        <v>2</v>
      </c>
      <c r="O1557" s="469">
        <v>0</v>
      </c>
      <c r="P1557" s="460"/>
    </row>
    <row r="1558" spans="1:16" s="453" customFormat="1" x14ac:dyDescent="0.2">
      <c r="A1558" s="465"/>
      <c r="B1558" s="466" t="s">
        <v>2876</v>
      </c>
      <c r="C1558" s="467">
        <v>5</v>
      </c>
      <c r="D1558" s="468">
        <v>0</v>
      </c>
      <c r="E1558" s="468">
        <v>0</v>
      </c>
      <c r="F1558" s="468">
        <v>0</v>
      </c>
      <c r="G1558" s="468">
        <v>0</v>
      </c>
      <c r="H1558" s="468">
        <v>0</v>
      </c>
      <c r="I1558" s="468">
        <v>0</v>
      </c>
      <c r="J1558" s="468">
        <v>1</v>
      </c>
      <c r="K1558" s="468">
        <v>3</v>
      </c>
      <c r="L1558" s="468">
        <v>0</v>
      </c>
      <c r="M1558" s="468">
        <v>1</v>
      </c>
      <c r="N1558" s="468">
        <v>0</v>
      </c>
      <c r="O1558" s="469">
        <v>0</v>
      </c>
      <c r="P1558" s="460"/>
    </row>
    <row r="1559" spans="1:16" s="453" customFormat="1" x14ac:dyDescent="0.2">
      <c r="A1559" s="465"/>
      <c r="B1559" s="466" t="s">
        <v>2877</v>
      </c>
      <c r="C1559" s="467">
        <v>3</v>
      </c>
      <c r="D1559" s="468">
        <v>0</v>
      </c>
      <c r="E1559" s="468">
        <v>0</v>
      </c>
      <c r="F1559" s="468">
        <v>0</v>
      </c>
      <c r="G1559" s="468">
        <v>0</v>
      </c>
      <c r="H1559" s="468">
        <v>0</v>
      </c>
      <c r="I1559" s="468">
        <v>0</v>
      </c>
      <c r="J1559" s="468">
        <v>0</v>
      </c>
      <c r="K1559" s="468">
        <v>2</v>
      </c>
      <c r="L1559" s="468">
        <v>1</v>
      </c>
      <c r="M1559" s="468">
        <v>0</v>
      </c>
      <c r="N1559" s="468">
        <v>0</v>
      </c>
      <c r="O1559" s="469">
        <v>0</v>
      </c>
      <c r="P1559" s="460"/>
    </row>
    <row r="1560" spans="1:16" s="453" customFormat="1" x14ac:dyDescent="0.2">
      <c r="A1560" s="465"/>
      <c r="B1560" s="466" t="s">
        <v>2878</v>
      </c>
      <c r="C1560" s="467">
        <v>5</v>
      </c>
      <c r="D1560" s="468">
        <v>0</v>
      </c>
      <c r="E1560" s="468">
        <v>0</v>
      </c>
      <c r="F1560" s="468">
        <v>0</v>
      </c>
      <c r="G1560" s="468">
        <v>0</v>
      </c>
      <c r="H1560" s="468">
        <v>0</v>
      </c>
      <c r="I1560" s="468">
        <v>0</v>
      </c>
      <c r="J1560" s="468">
        <v>0</v>
      </c>
      <c r="K1560" s="468">
        <v>1</v>
      </c>
      <c r="L1560" s="468">
        <v>1</v>
      </c>
      <c r="M1560" s="468">
        <v>1</v>
      </c>
      <c r="N1560" s="468">
        <v>1</v>
      </c>
      <c r="O1560" s="469">
        <v>1</v>
      </c>
      <c r="P1560" s="460"/>
    </row>
    <row r="1561" spans="1:16" s="453" customFormat="1" x14ac:dyDescent="0.2">
      <c r="A1561" s="465"/>
      <c r="B1561" s="466" t="s">
        <v>3451</v>
      </c>
      <c r="C1561" s="467">
        <v>1</v>
      </c>
      <c r="D1561" s="468">
        <v>0</v>
      </c>
      <c r="E1561" s="468">
        <v>0</v>
      </c>
      <c r="F1561" s="468">
        <v>0</v>
      </c>
      <c r="G1561" s="468">
        <v>0</v>
      </c>
      <c r="H1561" s="468">
        <v>0</v>
      </c>
      <c r="I1561" s="468">
        <v>0</v>
      </c>
      <c r="J1561" s="468">
        <v>0</v>
      </c>
      <c r="K1561" s="468">
        <v>0</v>
      </c>
      <c r="L1561" s="468">
        <v>0</v>
      </c>
      <c r="M1561" s="468">
        <v>1</v>
      </c>
      <c r="N1561" s="468">
        <v>0</v>
      </c>
      <c r="O1561" s="469">
        <v>0</v>
      </c>
      <c r="P1561" s="460"/>
    </row>
    <row r="1562" spans="1:16" s="453" customFormat="1" x14ac:dyDescent="0.2">
      <c r="A1562" s="465"/>
      <c r="B1562" s="466" t="s">
        <v>158</v>
      </c>
      <c r="C1562" s="467">
        <v>58</v>
      </c>
      <c r="D1562" s="468">
        <v>2</v>
      </c>
      <c r="E1562" s="468">
        <v>2</v>
      </c>
      <c r="F1562" s="468">
        <v>4</v>
      </c>
      <c r="G1562" s="468">
        <v>1</v>
      </c>
      <c r="H1562" s="468">
        <v>2</v>
      </c>
      <c r="I1562" s="468">
        <v>3</v>
      </c>
      <c r="J1562" s="468">
        <v>4</v>
      </c>
      <c r="K1562" s="468">
        <v>7</v>
      </c>
      <c r="L1562" s="468">
        <v>23</v>
      </c>
      <c r="M1562" s="468">
        <v>8</v>
      </c>
      <c r="N1562" s="468">
        <v>0</v>
      </c>
      <c r="O1562" s="469">
        <v>2</v>
      </c>
      <c r="P1562" s="460"/>
    </row>
    <row r="1563" spans="1:16" s="453" customFormat="1" x14ac:dyDescent="0.2">
      <c r="A1563" s="658" t="s">
        <v>119</v>
      </c>
      <c r="B1563" s="461" t="s">
        <v>10</v>
      </c>
      <c r="C1563" s="462">
        <v>113</v>
      </c>
      <c r="D1563" s="463">
        <v>1</v>
      </c>
      <c r="E1563" s="463">
        <v>2</v>
      </c>
      <c r="F1563" s="463">
        <v>4</v>
      </c>
      <c r="G1563" s="463">
        <v>5</v>
      </c>
      <c r="H1563" s="463">
        <v>5</v>
      </c>
      <c r="I1563" s="463">
        <v>16</v>
      </c>
      <c r="J1563" s="463">
        <v>12</v>
      </c>
      <c r="K1563" s="463">
        <v>16</v>
      </c>
      <c r="L1563" s="463">
        <v>23</v>
      </c>
      <c r="M1563" s="463">
        <v>14</v>
      </c>
      <c r="N1563" s="463">
        <v>13</v>
      </c>
      <c r="O1563" s="464">
        <v>2</v>
      </c>
      <c r="P1563" s="460"/>
    </row>
    <row r="1564" spans="1:16" s="453" customFormat="1" x14ac:dyDescent="0.2">
      <c r="A1564" s="465"/>
      <c r="B1564" s="466" t="s">
        <v>2880</v>
      </c>
      <c r="C1564" s="467">
        <v>40</v>
      </c>
      <c r="D1564" s="468">
        <v>0</v>
      </c>
      <c r="E1564" s="468">
        <v>1</v>
      </c>
      <c r="F1564" s="468">
        <v>1</v>
      </c>
      <c r="G1564" s="468">
        <v>0</v>
      </c>
      <c r="H1564" s="468">
        <v>1</v>
      </c>
      <c r="I1564" s="468">
        <v>11</v>
      </c>
      <c r="J1564" s="468">
        <v>6</v>
      </c>
      <c r="K1564" s="468">
        <v>5</v>
      </c>
      <c r="L1564" s="468">
        <v>3</v>
      </c>
      <c r="M1564" s="468">
        <v>8</v>
      </c>
      <c r="N1564" s="468">
        <v>3</v>
      </c>
      <c r="O1564" s="469">
        <v>1</v>
      </c>
      <c r="P1564" s="460"/>
    </row>
    <row r="1565" spans="1:16" s="453" customFormat="1" x14ac:dyDescent="0.2">
      <c r="A1565" s="465"/>
      <c r="B1565" s="466" t="s">
        <v>158</v>
      </c>
      <c r="C1565" s="467">
        <v>73</v>
      </c>
      <c r="D1565" s="468">
        <v>1</v>
      </c>
      <c r="E1565" s="468">
        <v>1</v>
      </c>
      <c r="F1565" s="468">
        <v>3</v>
      </c>
      <c r="G1565" s="468">
        <v>5</v>
      </c>
      <c r="H1565" s="468">
        <v>4</v>
      </c>
      <c r="I1565" s="468">
        <v>5</v>
      </c>
      <c r="J1565" s="468">
        <v>6</v>
      </c>
      <c r="K1565" s="468">
        <v>11</v>
      </c>
      <c r="L1565" s="468">
        <v>20</v>
      </c>
      <c r="M1565" s="468">
        <v>6</v>
      </c>
      <c r="N1565" s="468">
        <v>10</v>
      </c>
      <c r="O1565" s="469">
        <v>1</v>
      </c>
      <c r="P1565" s="460"/>
    </row>
    <row r="1566" spans="1:16" s="453" customFormat="1" x14ac:dyDescent="0.2">
      <c r="A1566" s="658" t="s">
        <v>824</v>
      </c>
      <c r="B1566" s="461" t="s">
        <v>10</v>
      </c>
      <c r="C1566" s="462">
        <v>11</v>
      </c>
      <c r="D1566" s="463">
        <v>0</v>
      </c>
      <c r="E1566" s="463">
        <v>0</v>
      </c>
      <c r="F1566" s="463">
        <v>1</v>
      </c>
      <c r="G1566" s="463">
        <v>1</v>
      </c>
      <c r="H1566" s="463">
        <v>1</v>
      </c>
      <c r="I1566" s="463">
        <v>1</v>
      </c>
      <c r="J1566" s="463">
        <v>1</v>
      </c>
      <c r="K1566" s="463">
        <v>2</v>
      </c>
      <c r="L1566" s="463">
        <v>2</v>
      </c>
      <c r="M1566" s="463">
        <v>1</v>
      </c>
      <c r="N1566" s="463">
        <v>1</v>
      </c>
      <c r="O1566" s="464">
        <v>0</v>
      </c>
      <c r="P1566" s="460"/>
    </row>
    <row r="1567" spans="1:16" s="453" customFormat="1" x14ac:dyDescent="0.2">
      <c r="A1567" s="465"/>
      <c r="B1567" s="466" t="s">
        <v>2883</v>
      </c>
      <c r="C1567" s="467">
        <v>4</v>
      </c>
      <c r="D1567" s="468">
        <v>0</v>
      </c>
      <c r="E1567" s="468">
        <v>0</v>
      </c>
      <c r="F1567" s="468">
        <v>1</v>
      </c>
      <c r="G1567" s="468">
        <v>0</v>
      </c>
      <c r="H1567" s="468">
        <v>1</v>
      </c>
      <c r="I1567" s="468">
        <v>0</v>
      </c>
      <c r="J1567" s="468">
        <v>0</v>
      </c>
      <c r="K1567" s="468">
        <v>0</v>
      </c>
      <c r="L1567" s="468">
        <v>2</v>
      </c>
      <c r="M1567" s="468">
        <v>0</v>
      </c>
      <c r="N1567" s="468">
        <v>0</v>
      </c>
      <c r="O1567" s="469">
        <v>0</v>
      </c>
      <c r="P1567" s="460"/>
    </row>
    <row r="1568" spans="1:16" s="453" customFormat="1" x14ac:dyDescent="0.2">
      <c r="A1568" s="465"/>
      <c r="B1568" s="466" t="s">
        <v>158</v>
      </c>
      <c r="C1568" s="467">
        <v>7</v>
      </c>
      <c r="D1568" s="468">
        <v>0</v>
      </c>
      <c r="E1568" s="468">
        <v>0</v>
      </c>
      <c r="F1568" s="468">
        <v>0</v>
      </c>
      <c r="G1568" s="468">
        <v>1</v>
      </c>
      <c r="H1568" s="468">
        <v>0</v>
      </c>
      <c r="I1568" s="468">
        <v>1</v>
      </c>
      <c r="J1568" s="468">
        <v>1</v>
      </c>
      <c r="K1568" s="468">
        <v>2</v>
      </c>
      <c r="L1568" s="468">
        <v>0</v>
      </c>
      <c r="M1568" s="468">
        <v>1</v>
      </c>
      <c r="N1568" s="468">
        <v>1</v>
      </c>
      <c r="O1568" s="469">
        <v>0</v>
      </c>
      <c r="P1568" s="460"/>
    </row>
    <row r="1569" spans="1:16" s="453" customFormat="1" x14ac:dyDescent="0.2">
      <c r="A1569" s="658" t="s">
        <v>120</v>
      </c>
      <c r="B1569" s="461" t="s">
        <v>10</v>
      </c>
      <c r="C1569" s="462">
        <v>190</v>
      </c>
      <c r="D1569" s="463">
        <v>0</v>
      </c>
      <c r="E1569" s="463">
        <v>1</v>
      </c>
      <c r="F1569" s="463">
        <v>0</v>
      </c>
      <c r="G1569" s="463">
        <v>2</v>
      </c>
      <c r="H1569" s="463">
        <v>13</v>
      </c>
      <c r="I1569" s="463">
        <v>42</v>
      </c>
      <c r="J1569" s="463">
        <v>36</v>
      </c>
      <c r="K1569" s="463">
        <v>24</v>
      </c>
      <c r="L1569" s="463">
        <v>26</v>
      </c>
      <c r="M1569" s="463">
        <v>24</v>
      </c>
      <c r="N1569" s="463">
        <v>14</v>
      </c>
      <c r="O1569" s="464">
        <v>8</v>
      </c>
      <c r="P1569" s="460"/>
    </row>
    <row r="1570" spans="1:16" s="453" customFormat="1" x14ac:dyDescent="0.2">
      <c r="A1570" s="465"/>
      <c r="B1570" s="466" t="s">
        <v>2887</v>
      </c>
      <c r="C1570" s="467">
        <v>1</v>
      </c>
      <c r="D1570" s="468">
        <v>0</v>
      </c>
      <c r="E1570" s="468">
        <v>0</v>
      </c>
      <c r="F1570" s="468">
        <v>0</v>
      </c>
      <c r="G1570" s="468">
        <v>0</v>
      </c>
      <c r="H1570" s="468">
        <v>0</v>
      </c>
      <c r="I1570" s="468">
        <v>0</v>
      </c>
      <c r="J1570" s="468">
        <v>0</v>
      </c>
      <c r="K1570" s="468">
        <v>0</v>
      </c>
      <c r="L1570" s="468">
        <v>0</v>
      </c>
      <c r="M1570" s="468">
        <v>0</v>
      </c>
      <c r="N1570" s="468">
        <v>0</v>
      </c>
      <c r="O1570" s="469">
        <v>1</v>
      </c>
      <c r="P1570" s="460"/>
    </row>
    <row r="1571" spans="1:16" s="453" customFormat="1" x14ac:dyDescent="0.2">
      <c r="A1571" s="465"/>
      <c r="B1571" s="466" t="s">
        <v>2889</v>
      </c>
      <c r="C1571" s="467">
        <v>1</v>
      </c>
      <c r="D1571" s="468">
        <v>0</v>
      </c>
      <c r="E1571" s="468">
        <v>0</v>
      </c>
      <c r="F1571" s="468">
        <v>0</v>
      </c>
      <c r="G1571" s="468">
        <v>0</v>
      </c>
      <c r="H1571" s="468">
        <v>0</v>
      </c>
      <c r="I1571" s="468">
        <v>0</v>
      </c>
      <c r="J1571" s="468">
        <v>0</v>
      </c>
      <c r="K1571" s="468">
        <v>0</v>
      </c>
      <c r="L1571" s="468">
        <v>0</v>
      </c>
      <c r="M1571" s="468">
        <v>1</v>
      </c>
      <c r="N1571" s="468">
        <v>0</v>
      </c>
      <c r="O1571" s="469">
        <v>0</v>
      </c>
      <c r="P1571" s="460"/>
    </row>
    <row r="1572" spans="1:16" s="453" customFormat="1" x14ac:dyDescent="0.2">
      <c r="A1572" s="465"/>
      <c r="B1572" s="466" t="s">
        <v>2890</v>
      </c>
      <c r="C1572" s="467">
        <v>3</v>
      </c>
      <c r="D1572" s="468">
        <v>0</v>
      </c>
      <c r="E1572" s="468">
        <v>0</v>
      </c>
      <c r="F1572" s="468">
        <v>0</v>
      </c>
      <c r="G1572" s="468">
        <v>0</v>
      </c>
      <c r="H1572" s="468">
        <v>0</v>
      </c>
      <c r="I1572" s="468">
        <v>0</v>
      </c>
      <c r="J1572" s="468">
        <v>0</v>
      </c>
      <c r="K1572" s="468">
        <v>1</v>
      </c>
      <c r="L1572" s="468">
        <v>0</v>
      </c>
      <c r="M1572" s="468">
        <v>2</v>
      </c>
      <c r="N1572" s="468">
        <v>0</v>
      </c>
      <c r="O1572" s="469">
        <v>0</v>
      </c>
      <c r="P1572" s="460"/>
    </row>
    <row r="1573" spans="1:16" s="453" customFormat="1" x14ac:dyDescent="0.2">
      <c r="A1573" s="465"/>
      <c r="B1573" s="466" t="s">
        <v>2892</v>
      </c>
      <c r="C1573" s="467">
        <v>81</v>
      </c>
      <c r="D1573" s="468">
        <v>0</v>
      </c>
      <c r="E1573" s="468">
        <v>1</v>
      </c>
      <c r="F1573" s="468">
        <v>0</v>
      </c>
      <c r="G1573" s="468">
        <v>0</v>
      </c>
      <c r="H1573" s="468">
        <v>2</v>
      </c>
      <c r="I1573" s="468">
        <v>21</v>
      </c>
      <c r="J1573" s="468">
        <v>19</v>
      </c>
      <c r="K1573" s="468">
        <v>10</v>
      </c>
      <c r="L1573" s="468">
        <v>9</v>
      </c>
      <c r="M1573" s="468">
        <v>4</v>
      </c>
      <c r="N1573" s="468">
        <v>10</v>
      </c>
      <c r="O1573" s="469">
        <v>5</v>
      </c>
      <c r="P1573" s="460"/>
    </row>
    <row r="1574" spans="1:16" s="453" customFormat="1" x14ac:dyDescent="0.2">
      <c r="A1574" s="465"/>
      <c r="B1574" s="466" t="s">
        <v>2893</v>
      </c>
      <c r="C1574" s="467">
        <v>4</v>
      </c>
      <c r="D1574" s="468">
        <v>0</v>
      </c>
      <c r="E1574" s="468">
        <v>0</v>
      </c>
      <c r="F1574" s="468">
        <v>0</v>
      </c>
      <c r="G1574" s="468">
        <v>0</v>
      </c>
      <c r="H1574" s="468">
        <v>0</v>
      </c>
      <c r="I1574" s="468">
        <v>1</v>
      </c>
      <c r="J1574" s="468">
        <v>2</v>
      </c>
      <c r="K1574" s="468">
        <v>0</v>
      </c>
      <c r="L1574" s="468">
        <v>1</v>
      </c>
      <c r="M1574" s="468">
        <v>0</v>
      </c>
      <c r="N1574" s="468">
        <v>0</v>
      </c>
      <c r="O1574" s="469">
        <v>0</v>
      </c>
      <c r="P1574" s="460"/>
    </row>
    <row r="1575" spans="1:16" s="453" customFormat="1" x14ac:dyDescent="0.2">
      <c r="A1575" s="465"/>
      <c r="B1575" s="466" t="s">
        <v>158</v>
      </c>
      <c r="C1575" s="467">
        <v>100</v>
      </c>
      <c r="D1575" s="468">
        <v>0</v>
      </c>
      <c r="E1575" s="468">
        <v>0</v>
      </c>
      <c r="F1575" s="468">
        <v>0</v>
      </c>
      <c r="G1575" s="468">
        <v>2</v>
      </c>
      <c r="H1575" s="468">
        <v>11</v>
      </c>
      <c r="I1575" s="468">
        <v>20</v>
      </c>
      <c r="J1575" s="468">
        <v>15</v>
      </c>
      <c r="K1575" s="468">
        <v>13</v>
      </c>
      <c r="L1575" s="468">
        <v>16</v>
      </c>
      <c r="M1575" s="468">
        <v>17</v>
      </c>
      <c r="N1575" s="468">
        <v>4</v>
      </c>
      <c r="O1575" s="469">
        <v>2</v>
      </c>
      <c r="P1575" s="460"/>
    </row>
    <row r="1576" spans="1:16" s="453" customFormat="1" x14ac:dyDescent="0.2">
      <c r="A1576" s="658" t="s">
        <v>825</v>
      </c>
      <c r="B1576" s="461" t="s">
        <v>10</v>
      </c>
      <c r="C1576" s="462">
        <v>1</v>
      </c>
      <c r="D1576" s="463">
        <v>0</v>
      </c>
      <c r="E1576" s="463">
        <v>0</v>
      </c>
      <c r="F1576" s="463">
        <v>0</v>
      </c>
      <c r="G1576" s="463">
        <v>0</v>
      </c>
      <c r="H1576" s="463">
        <v>0</v>
      </c>
      <c r="I1576" s="463">
        <v>0</v>
      </c>
      <c r="J1576" s="463">
        <v>0</v>
      </c>
      <c r="K1576" s="463">
        <v>0</v>
      </c>
      <c r="L1576" s="463">
        <v>0</v>
      </c>
      <c r="M1576" s="463">
        <v>0</v>
      </c>
      <c r="N1576" s="463">
        <v>0</v>
      </c>
      <c r="O1576" s="464">
        <v>1</v>
      </c>
      <c r="P1576" s="460"/>
    </row>
    <row r="1577" spans="1:16" s="453" customFormat="1" x14ac:dyDescent="0.2">
      <c r="A1577" s="465"/>
      <c r="B1577" s="466" t="s">
        <v>3452</v>
      </c>
      <c r="C1577" s="467">
        <v>1</v>
      </c>
      <c r="D1577" s="468">
        <v>0</v>
      </c>
      <c r="E1577" s="468">
        <v>0</v>
      </c>
      <c r="F1577" s="468">
        <v>0</v>
      </c>
      <c r="G1577" s="468">
        <v>0</v>
      </c>
      <c r="H1577" s="468">
        <v>0</v>
      </c>
      <c r="I1577" s="468">
        <v>0</v>
      </c>
      <c r="J1577" s="468">
        <v>0</v>
      </c>
      <c r="K1577" s="468">
        <v>0</v>
      </c>
      <c r="L1577" s="468">
        <v>0</v>
      </c>
      <c r="M1577" s="468">
        <v>0</v>
      </c>
      <c r="N1577" s="468">
        <v>0</v>
      </c>
      <c r="O1577" s="469">
        <v>1</v>
      </c>
      <c r="P1577" s="460"/>
    </row>
    <row r="1578" spans="1:16" s="453" customFormat="1" x14ac:dyDescent="0.2">
      <c r="A1578" s="658" t="s">
        <v>309</v>
      </c>
      <c r="B1578" s="461" t="s">
        <v>10</v>
      </c>
      <c r="C1578" s="462">
        <v>642</v>
      </c>
      <c r="D1578" s="463">
        <v>10</v>
      </c>
      <c r="E1578" s="463">
        <v>6</v>
      </c>
      <c r="F1578" s="463">
        <v>7</v>
      </c>
      <c r="G1578" s="463">
        <v>26</v>
      </c>
      <c r="H1578" s="463">
        <v>48</v>
      </c>
      <c r="I1578" s="463">
        <v>60</v>
      </c>
      <c r="J1578" s="463">
        <v>61</v>
      </c>
      <c r="K1578" s="463">
        <v>46</v>
      </c>
      <c r="L1578" s="463">
        <v>100</v>
      </c>
      <c r="M1578" s="463">
        <v>122</v>
      </c>
      <c r="N1578" s="463">
        <v>110</v>
      </c>
      <c r="O1578" s="464">
        <v>46</v>
      </c>
      <c r="P1578" s="460"/>
    </row>
    <row r="1579" spans="1:16" s="453" customFormat="1" x14ac:dyDescent="0.2">
      <c r="A1579" s="465"/>
      <c r="B1579" s="466" t="s">
        <v>2895</v>
      </c>
      <c r="C1579" s="467">
        <v>1</v>
      </c>
      <c r="D1579" s="468">
        <v>0</v>
      </c>
      <c r="E1579" s="468">
        <v>0</v>
      </c>
      <c r="F1579" s="468">
        <v>0</v>
      </c>
      <c r="G1579" s="468">
        <v>0</v>
      </c>
      <c r="H1579" s="468">
        <v>0</v>
      </c>
      <c r="I1579" s="468">
        <v>0</v>
      </c>
      <c r="J1579" s="468">
        <v>0</v>
      </c>
      <c r="K1579" s="468">
        <v>0</v>
      </c>
      <c r="L1579" s="468">
        <v>0</v>
      </c>
      <c r="M1579" s="468">
        <v>0</v>
      </c>
      <c r="N1579" s="468">
        <v>1</v>
      </c>
      <c r="O1579" s="469">
        <v>0</v>
      </c>
      <c r="P1579" s="460"/>
    </row>
    <row r="1580" spans="1:16" s="453" customFormat="1" x14ac:dyDescent="0.2">
      <c r="A1580" s="465"/>
      <c r="B1580" s="466" t="s">
        <v>3454</v>
      </c>
      <c r="C1580" s="467">
        <v>1</v>
      </c>
      <c r="D1580" s="468">
        <v>0</v>
      </c>
      <c r="E1580" s="468">
        <v>0</v>
      </c>
      <c r="F1580" s="468">
        <v>0</v>
      </c>
      <c r="G1580" s="468">
        <v>0</v>
      </c>
      <c r="H1580" s="468">
        <v>0</v>
      </c>
      <c r="I1580" s="468">
        <v>0</v>
      </c>
      <c r="J1580" s="468">
        <v>0</v>
      </c>
      <c r="K1580" s="468">
        <v>0</v>
      </c>
      <c r="L1580" s="468">
        <v>0</v>
      </c>
      <c r="M1580" s="468">
        <v>1</v>
      </c>
      <c r="N1580" s="468">
        <v>0</v>
      </c>
      <c r="O1580" s="469">
        <v>0</v>
      </c>
      <c r="P1580" s="460"/>
    </row>
    <row r="1581" spans="1:16" s="453" customFormat="1" x14ac:dyDescent="0.2">
      <c r="A1581" s="465"/>
      <c r="B1581" s="466" t="s">
        <v>2897</v>
      </c>
      <c r="C1581" s="467">
        <v>1</v>
      </c>
      <c r="D1581" s="468">
        <v>0</v>
      </c>
      <c r="E1581" s="468">
        <v>0</v>
      </c>
      <c r="F1581" s="468">
        <v>0</v>
      </c>
      <c r="G1581" s="468">
        <v>0</v>
      </c>
      <c r="H1581" s="468">
        <v>0</v>
      </c>
      <c r="I1581" s="468">
        <v>1</v>
      </c>
      <c r="J1581" s="468">
        <v>0</v>
      </c>
      <c r="K1581" s="468">
        <v>0</v>
      </c>
      <c r="L1581" s="468">
        <v>0</v>
      </c>
      <c r="M1581" s="468">
        <v>0</v>
      </c>
      <c r="N1581" s="468">
        <v>0</v>
      </c>
      <c r="O1581" s="469">
        <v>0</v>
      </c>
      <c r="P1581" s="460"/>
    </row>
    <row r="1582" spans="1:16" s="453" customFormat="1" x14ac:dyDescent="0.2">
      <c r="A1582" s="465"/>
      <c r="B1582" s="466" t="s">
        <v>2904</v>
      </c>
      <c r="C1582" s="467">
        <v>1</v>
      </c>
      <c r="D1582" s="468">
        <v>0</v>
      </c>
      <c r="E1582" s="468">
        <v>0</v>
      </c>
      <c r="F1582" s="468">
        <v>0</v>
      </c>
      <c r="G1582" s="468">
        <v>0</v>
      </c>
      <c r="H1582" s="468">
        <v>0</v>
      </c>
      <c r="I1582" s="468">
        <v>0</v>
      </c>
      <c r="J1582" s="468">
        <v>0</v>
      </c>
      <c r="K1582" s="468">
        <v>0</v>
      </c>
      <c r="L1582" s="468">
        <v>1</v>
      </c>
      <c r="M1582" s="468">
        <v>0</v>
      </c>
      <c r="N1582" s="468">
        <v>0</v>
      </c>
      <c r="O1582" s="469">
        <v>0</v>
      </c>
      <c r="P1582" s="460"/>
    </row>
    <row r="1583" spans="1:16" s="453" customFormat="1" x14ac:dyDescent="0.2">
      <c r="A1583" s="465"/>
      <c r="B1583" s="466" t="s">
        <v>2906</v>
      </c>
      <c r="C1583" s="467">
        <v>1</v>
      </c>
      <c r="D1583" s="468">
        <v>0</v>
      </c>
      <c r="E1583" s="468">
        <v>0</v>
      </c>
      <c r="F1583" s="468">
        <v>0</v>
      </c>
      <c r="G1583" s="468">
        <v>0</v>
      </c>
      <c r="H1583" s="468">
        <v>0</v>
      </c>
      <c r="I1583" s="468">
        <v>0</v>
      </c>
      <c r="J1583" s="468">
        <v>1</v>
      </c>
      <c r="K1583" s="468">
        <v>0</v>
      </c>
      <c r="L1583" s="468">
        <v>0</v>
      </c>
      <c r="M1583" s="468">
        <v>0</v>
      </c>
      <c r="N1583" s="468">
        <v>0</v>
      </c>
      <c r="O1583" s="469">
        <v>0</v>
      </c>
      <c r="P1583" s="460"/>
    </row>
    <row r="1584" spans="1:16" s="453" customFormat="1" x14ac:dyDescent="0.2">
      <c r="A1584" s="465"/>
      <c r="B1584" s="466" t="s">
        <v>2907</v>
      </c>
      <c r="C1584" s="467">
        <v>15</v>
      </c>
      <c r="D1584" s="468">
        <v>0</v>
      </c>
      <c r="E1584" s="468">
        <v>0</v>
      </c>
      <c r="F1584" s="468">
        <v>0</v>
      </c>
      <c r="G1584" s="468">
        <v>1</v>
      </c>
      <c r="H1584" s="468">
        <v>0</v>
      </c>
      <c r="I1584" s="468">
        <v>2</v>
      </c>
      <c r="J1584" s="468">
        <v>1</v>
      </c>
      <c r="K1584" s="468">
        <v>0</v>
      </c>
      <c r="L1584" s="468">
        <v>1</v>
      </c>
      <c r="M1584" s="468">
        <v>4</v>
      </c>
      <c r="N1584" s="468">
        <v>5</v>
      </c>
      <c r="O1584" s="469">
        <v>1</v>
      </c>
      <c r="P1584" s="460"/>
    </row>
    <row r="1585" spans="1:16" s="453" customFormat="1" x14ac:dyDescent="0.2">
      <c r="A1585" s="465"/>
      <c r="B1585" s="466" t="s">
        <v>2908</v>
      </c>
      <c r="C1585" s="467">
        <v>1</v>
      </c>
      <c r="D1585" s="468">
        <v>0</v>
      </c>
      <c r="E1585" s="468">
        <v>0</v>
      </c>
      <c r="F1585" s="468">
        <v>0</v>
      </c>
      <c r="G1585" s="468">
        <v>0</v>
      </c>
      <c r="H1585" s="468">
        <v>0</v>
      </c>
      <c r="I1585" s="468">
        <v>0</v>
      </c>
      <c r="J1585" s="468">
        <v>0</v>
      </c>
      <c r="K1585" s="468">
        <v>0</v>
      </c>
      <c r="L1585" s="468">
        <v>1</v>
      </c>
      <c r="M1585" s="468">
        <v>0</v>
      </c>
      <c r="N1585" s="468">
        <v>0</v>
      </c>
      <c r="O1585" s="469">
        <v>0</v>
      </c>
      <c r="P1585" s="460"/>
    </row>
    <row r="1586" spans="1:16" s="453" customFormat="1" x14ac:dyDescent="0.2">
      <c r="A1586" s="465"/>
      <c r="B1586" s="466" t="s">
        <v>2910</v>
      </c>
      <c r="C1586" s="467">
        <v>2</v>
      </c>
      <c r="D1586" s="468">
        <v>0</v>
      </c>
      <c r="E1586" s="468">
        <v>0</v>
      </c>
      <c r="F1586" s="468">
        <v>0</v>
      </c>
      <c r="G1586" s="468">
        <v>0</v>
      </c>
      <c r="H1586" s="468">
        <v>0</v>
      </c>
      <c r="I1586" s="468">
        <v>0</v>
      </c>
      <c r="J1586" s="468">
        <v>0</v>
      </c>
      <c r="K1586" s="468">
        <v>0</v>
      </c>
      <c r="L1586" s="468">
        <v>0</v>
      </c>
      <c r="M1586" s="468">
        <v>0</v>
      </c>
      <c r="N1586" s="468">
        <v>2</v>
      </c>
      <c r="O1586" s="469">
        <v>0</v>
      </c>
      <c r="P1586" s="460"/>
    </row>
    <row r="1587" spans="1:16" s="453" customFormat="1" x14ac:dyDescent="0.2">
      <c r="A1587" s="465"/>
      <c r="B1587" s="466" t="s">
        <v>2911</v>
      </c>
      <c r="C1587" s="467">
        <v>551</v>
      </c>
      <c r="D1587" s="468">
        <v>7</v>
      </c>
      <c r="E1587" s="468">
        <v>6</v>
      </c>
      <c r="F1587" s="468">
        <v>7</v>
      </c>
      <c r="G1587" s="468">
        <v>22</v>
      </c>
      <c r="H1587" s="468">
        <v>44</v>
      </c>
      <c r="I1587" s="468">
        <v>53</v>
      </c>
      <c r="J1587" s="468">
        <v>56</v>
      </c>
      <c r="K1587" s="468">
        <v>38</v>
      </c>
      <c r="L1587" s="468">
        <v>85</v>
      </c>
      <c r="M1587" s="468">
        <v>104</v>
      </c>
      <c r="N1587" s="468">
        <v>92</v>
      </c>
      <c r="O1587" s="469">
        <v>37</v>
      </c>
      <c r="P1587" s="460"/>
    </row>
    <row r="1588" spans="1:16" s="453" customFormat="1" x14ac:dyDescent="0.2">
      <c r="A1588" s="465"/>
      <c r="B1588" s="466" t="s">
        <v>2912</v>
      </c>
      <c r="C1588" s="467">
        <v>2</v>
      </c>
      <c r="D1588" s="468">
        <v>0</v>
      </c>
      <c r="E1588" s="468">
        <v>0</v>
      </c>
      <c r="F1588" s="468">
        <v>0</v>
      </c>
      <c r="G1588" s="468">
        <v>0</v>
      </c>
      <c r="H1588" s="468">
        <v>0</v>
      </c>
      <c r="I1588" s="468">
        <v>2</v>
      </c>
      <c r="J1588" s="468">
        <v>0</v>
      </c>
      <c r="K1588" s="468">
        <v>0</v>
      </c>
      <c r="L1588" s="468">
        <v>0</v>
      </c>
      <c r="M1588" s="468">
        <v>0</v>
      </c>
      <c r="N1588" s="468">
        <v>0</v>
      </c>
      <c r="O1588" s="469">
        <v>0</v>
      </c>
      <c r="P1588" s="460"/>
    </row>
    <row r="1589" spans="1:16" s="453" customFormat="1" x14ac:dyDescent="0.2">
      <c r="A1589" s="465"/>
      <c r="B1589" s="466" t="s">
        <v>2913</v>
      </c>
      <c r="C1589" s="467">
        <v>15</v>
      </c>
      <c r="D1589" s="468">
        <v>0</v>
      </c>
      <c r="E1589" s="468">
        <v>0</v>
      </c>
      <c r="F1589" s="468">
        <v>0</v>
      </c>
      <c r="G1589" s="468">
        <v>0</v>
      </c>
      <c r="H1589" s="468">
        <v>2</v>
      </c>
      <c r="I1589" s="468">
        <v>1</v>
      </c>
      <c r="J1589" s="468">
        <v>1</v>
      </c>
      <c r="K1589" s="468">
        <v>2</v>
      </c>
      <c r="L1589" s="468">
        <v>1</v>
      </c>
      <c r="M1589" s="468">
        <v>5</v>
      </c>
      <c r="N1589" s="468">
        <v>3</v>
      </c>
      <c r="O1589" s="469">
        <v>0</v>
      </c>
      <c r="P1589" s="460"/>
    </row>
    <row r="1590" spans="1:16" s="453" customFormat="1" x14ac:dyDescent="0.2">
      <c r="A1590" s="465"/>
      <c r="B1590" s="466" t="s">
        <v>2914</v>
      </c>
      <c r="C1590" s="467">
        <v>5</v>
      </c>
      <c r="D1590" s="468">
        <v>0</v>
      </c>
      <c r="E1590" s="468">
        <v>0</v>
      </c>
      <c r="F1590" s="468">
        <v>0</v>
      </c>
      <c r="G1590" s="468">
        <v>0</v>
      </c>
      <c r="H1590" s="468">
        <v>2</v>
      </c>
      <c r="I1590" s="468">
        <v>0</v>
      </c>
      <c r="J1590" s="468">
        <v>0</v>
      </c>
      <c r="K1590" s="468">
        <v>0</v>
      </c>
      <c r="L1590" s="468">
        <v>1</v>
      </c>
      <c r="M1590" s="468">
        <v>2</v>
      </c>
      <c r="N1590" s="468">
        <v>0</v>
      </c>
      <c r="O1590" s="469">
        <v>0</v>
      </c>
      <c r="P1590" s="460"/>
    </row>
    <row r="1591" spans="1:16" s="453" customFormat="1" x14ac:dyDescent="0.2">
      <c r="A1591" s="465"/>
      <c r="B1591" s="466" t="s">
        <v>2915</v>
      </c>
      <c r="C1591" s="467">
        <v>4</v>
      </c>
      <c r="D1591" s="468">
        <v>0</v>
      </c>
      <c r="E1591" s="468">
        <v>0</v>
      </c>
      <c r="F1591" s="468">
        <v>0</v>
      </c>
      <c r="G1591" s="468">
        <v>0</v>
      </c>
      <c r="H1591" s="468">
        <v>0</v>
      </c>
      <c r="I1591" s="468">
        <v>0</v>
      </c>
      <c r="J1591" s="468">
        <v>0</v>
      </c>
      <c r="K1591" s="468">
        <v>0</v>
      </c>
      <c r="L1591" s="468">
        <v>2</v>
      </c>
      <c r="M1591" s="468">
        <v>0</v>
      </c>
      <c r="N1591" s="468">
        <v>0</v>
      </c>
      <c r="O1591" s="469">
        <v>2</v>
      </c>
      <c r="P1591" s="460"/>
    </row>
    <row r="1592" spans="1:16" s="453" customFormat="1" x14ac:dyDescent="0.2">
      <c r="A1592" s="465"/>
      <c r="B1592" s="466" t="s">
        <v>2916</v>
      </c>
      <c r="C1592" s="467">
        <v>3</v>
      </c>
      <c r="D1592" s="468">
        <v>0</v>
      </c>
      <c r="E1592" s="468">
        <v>0</v>
      </c>
      <c r="F1592" s="468">
        <v>0</v>
      </c>
      <c r="G1592" s="468">
        <v>0</v>
      </c>
      <c r="H1592" s="468">
        <v>0</v>
      </c>
      <c r="I1592" s="468">
        <v>0</v>
      </c>
      <c r="J1592" s="468">
        <v>0</v>
      </c>
      <c r="K1592" s="468">
        <v>0</v>
      </c>
      <c r="L1592" s="468">
        <v>0</v>
      </c>
      <c r="M1592" s="468">
        <v>0</v>
      </c>
      <c r="N1592" s="468">
        <v>2</v>
      </c>
      <c r="O1592" s="469">
        <v>1</v>
      </c>
      <c r="P1592" s="460"/>
    </row>
    <row r="1593" spans="1:16" s="453" customFormat="1" x14ac:dyDescent="0.2">
      <c r="A1593" s="465"/>
      <c r="B1593" s="466" t="s">
        <v>2917</v>
      </c>
      <c r="C1593" s="467">
        <v>4</v>
      </c>
      <c r="D1593" s="468">
        <v>0</v>
      </c>
      <c r="E1593" s="468">
        <v>0</v>
      </c>
      <c r="F1593" s="468">
        <v>0</v>
      </c>
      <c r="G1593" s="468">
        <v>0</v>
      </c>
      <c r="H1593" s="468">
        <v>0</v>
      </c>
      <c r="I1593" s="468">
        <v>0</v>
      </c>
      <c r="J1593" s="468">
        <v>0</v>
      </c>
      <c r="K1593" s="468">
        <v>2</v>
      </c>
      <c r="L1593" s="468">
        <v>2</v>
      </c>
      <c r="M1593" s="468">
        <v>0</v>
      </c>
      <c r="N1593" s="468">
        <v>0</v>
      </c>
      <c r="O1593" s="469">
        <v>0</v>
      </c>
      <c r="P1593" s="460"/>
    </row>
    <row r="1594" spans="1:16" s="453" customFormat="1" x14ac:dyDescent="0.2">
      <c r="A1594" s="465"/>
      <c r="B1594" s="466" t="s">
        <v>2918</v>
      </c>
      <c r="C1594" s="467">
        <v>6</v>
      </c>
      <c r="D1594" s="468">
        <v>2</v>
      </c>
      <c r="E1594" s="468">
        <v>0</v>
      </c>
      <c r="F1594" s="468">
        <v>0</v>
      </c>
      <c r="G1594" s="468">
        <v>0</v>
      </c>
      <c r="H1594" s="468">
        <v>0</v>
      </c>
      <c r="I1594" s="468">
        <v>0</v>
      </c>
      <c r="J1594" s="468">
        <v>0</v>
      </c>
      <c r="K1594" s="468">
        <v>0</v>
      </c>
      <c r="L1594" s="468">
        <v>0</v>
      </c>
      <c r="M1594" s="468">
        <v>3</v>
      </c>
      <c r="N1594" s="468">
        <v>1</v>
      </c>
      <c r="O1594" s="469">
        <v>0</v>
      </c>
      <c r="P1594" s="460"/>
    </row>
    <row r="1595" spans="1:16" s="453" customFormat="1" x14ac:dyDescent="0.2">
      <c r="A1595" s="465"/>
      <c r="B1595" s="466" t="s">
        <v>2919</v>
      </c>
      <c r="C1595" s="467">
        <v>9</v>
      </c>
      <c r="D1595" s="468">
        <v>0</v>
      </c>
      <c r="E1595" s="468">
        <v>0</v>
      </c>
      <c r="F1595" s="468">
        <v>0</v>
      </c>
      <c r="G1595" s="468">
        <v>1</v>
      </c>
      <c r="H1595" s="468">
        <v>0</v>
      </c>
      <c r="I1595" s="468">
        <v>1</v>
      </c>
      <c r="J1595" s="468">
        <v>1</v>
      </c>
      <c r="K1595" s="468">
        <v>1</v>
      </c>
      <c r="L1595" s="468">
        <v>1</v>
      </c>
      <c r="M1595" s="468">
        <v>0</v>
      </c>
      <c r="N1595" s="468">
        <v>1</v>
      </c>
      <c r="O1595" s="469">
        <v>3</v>
      </c>
      <c r="P1595" s="460"/>
    </row>
    <row r="1596" spans="1:16" s="453" customFormat="1" x14ac:dyDescent="0.2">
      <c r="A1596" s="465"/>
      <c r="B1596" s="466" t="s">
        <v>3458</v>
      </c>
      <c r="C1596" s="467">
        <v>2</v>
      </c>
      <c r="D1596" s="468">
        <v>0</v>
      </c>
      <c r="E1596" s="468">
        <v>0</v>
      </c>
      <c r="F1596" s="468">
        <v>0</v>
      </c>
      <c r="G1596" s="468">
        <v>0</v>
      </c>
      <c r="H1596" s="468">
        <v>0</v>
      </c>
      <c r="I1596" s="468">
        <v>0</v>
      </c>
      <c r="J1596" s="468">
        <v>0</v>
      </c>
      <c r="K1596" s="468">
        <v>0</v>
      </c>
      <c r="L1596" s="468">
        <v>0</v>
      </c>
      <c r="M1596" s="468">
        <v>0</v>
      </c>
      <c r="N1596" s="468">
        <v>1</v>
      </c>
      <c r="O1596" s="469">
        <v>1</v>
      </c>
      <c r="P1596" s="460"/>
    </row>
    <row r="1597" spans="1:16" s="453" customFormat="1" x14ac:dyDescent="0.2">
      <c r="A1597" s="465"/>
      <c r="B1597" s="466" t="s">
        <v>3459</v>
      </c>
      <c r="C1597" s="467">
        <v>2</v>
      </c>
      <c r="D1597" s="468">
        <v>0</v>
      </c>
      <c r="E1597" s="468">
        <v>0</v>
      </c>
      <c r="F1597" s="468">
        <v>0</v>
      </c>
      <c r="G1597" s="468">
        <v>0</v>
      </c>
      <c r="H1597" s="468">
        <v>0</v>
      </c>
      <c r="I1597" s="468">
        <v>0</v>
      </c>
      <c r="J1597" s="468">
        <v>0</v>
      </c>
      <c r="K1597" s="468">
        <v>0</v>
      </c>
      <c r="L1597" s="468">
        <v>0</v>
      </c>
      <c r="M1597" s="468">
        <v>0</v>
      </c>
      <c r="N1597" s="468">
        <v>1</v>
      </c>
      <c r="O1597" s="469">
        <v>1</v>
      </c>
      <c r="P1597" s="460"/>
    </row>
    <row r="1598" spans="1:16" s="453" customFormat="1" x14ac:dyDescent="0.2">
      <c r="A1598" s="465"/>
      <c r="B1598" s="466" t="s">
        <v>3460</v>
      </c>
      <c r="C1598" s="467">
        <v>1</v>
      </c>
      <c r="D1598" s="468">
        <v>0</v>
      </c>
      <c r="E1598" s="468">
        <v>0</v>
      </c>
      <c r="F1598" s="468">
        <v>0</v>
      </c>
      <c r="G1598" s="468">
        <v>1</v>
      </c>
      <c r="H1598" s="468">
        <v>0</v>
      </c>
      <c r="I1598" s="468">
        <v>0</v>
      </c>
      <c r="J1598" s="468">
        <v>0</v>
      </c>
      <c r="K1598" s="468">
        <v>0</v>
      </c>
      <c r="L1598" s="468">
        <v>0</v>
      </c>
      <c r="M1598" s="468">
        <v>0</v>
      </c>
      <c r="N1598" s="468">
        <v>0</v>
      </c>
      <c r="O1598" s="469">
        <v>0</v>
      </c>
      <c r="P1598" s="460"/>
    </row>
    <row r="1599" spans="1:16" s="453" customFormat="1" x14ac:dyDescent="0.2">
      <c r="A1599" s="465"/>
      <c r="B1599" s="466" t="s">
        <v>2924</v>
      </c>
      <c r="C1599" s="467">
        <v>1</v>
      </c>
      <c r="D1599" s="468">
        <v>0</v>
      </c>
      <c r="E1599" s="468">
        <v>0</v>
      </c>
      <c r="F1599" s="468">
        <v>0</v>
      </c>
      <c r="G1599" s="468">
        <v>0</v>
      </c>
      <c r="H1599" s="468">
        <v>0</v>
      </c>
      <c r="I1599" s="468">
        <v>0</v>
      </c>
      <c r="J1599" s="468">
        <v>0</v>
      </c>
      <c r="K1599" s="468">
        <v>1</v>
      </c>
      <c r="L1599" s="468">
        <v>0</v>
      </c>
      <c r="M1599" s="468">
        <v>0</v>
      </c>
      <c r="N1599" s="468">
        <v>0</v>
      </c>
      <c r="O1599" s="469">
        <v>0</v>
      </c>
      <c r="P1599" s="460"/>
    </row>
    <row r="1600" spans="1:16" s="453" customFormat="1" x14ac:dyDescent="0.2">
      <c r="A1600" s="465"/>
      <c r="B1600" s="466" t="s">
        <v>2926</v>
      </c>
      <c r="C1600" s="467">
        <v>1</v>
      </c>
      <c r="D1600" s="468">
        <v>0</v>
      </c>
      <c r="E1600" s="468">
        <v>0</v>
      </c>
      <c r="F1600" s="468">
        <v>0</v>
      </c>
      <c r="G1600" s="468">
        <v>0</v>
      </c>
      <c r="H1600" s="468">
        <v>0</v>
      </c>
      <c r="I1600" s="468">
        <v>0</v>
      </c>
      <c r="J1600" s="468">
        <v>0</v>
      </c>
      <c r="K1600" s="468">
        <v>1</v>
      </c>
      <c r="L1600" s="468">
        <v>0</v>
      </c>
      <c r="M1600" s="468">
        <v>0</v>
      </c>
      <c r="N1600" s="468">
        <v>0</v>
      </c>
      <c r="O1600" s="469">
        <v>0</v>
      </c>
      <c r="P1600" s="460"/>
    </row>
    <row r="1601" spans="1:16" s="453" customFormat="1" x14ac:dyDescent="0.2">
      <c r="A1601" s="465"/>
      <c r="B1601" s="466" t="s">
        <v>158</v>
      </c>
      <c r="C1601" s="467">
        <v>13</v>
      </c>
      <c r="D1601" s="468">
        <v>1</v>
      </c>
      <c r="E1601" s="468">
        <v>0</v>
      </c>
      <c r="F1601" s="468">
        <v>0</v>
      </c>
      <c r="G1601" s="468">
        <v>1</v>
      </c>
      <c r="H1601" s="468">
        <v>0</v>
      </c>
      <c r="I1601" s="468">
        <v>0</v>
      </c>
      <c r="J1601" s="468">
        <v>1</v>
      </c>
      <c r="K1601" s="468">
        <v>1</v>
      </c>
      <c r="L1601" s="468">
        <v>5</v>
      </c>
      <c r="M1601" s="468">
        <v>3</v>
      </c>
      <c r="N1601" s="468">
        <v>1</v>
      </c>
      <c r="O1601" s="469">
        <v>0</v>
      </c>
      <c r="P1601" s="460"/>
    </row>
    <row r="1602" spans="1:16" s="453" customFormat="1" x14ac:dyDescent="0.2">
      <c r="A1602" s="658" t="s">
        <v>828</v>
      </c>
      <c r="B1602" s="461" t="s">
        <v>10</v>
      </c>
      <c r="C1602" s="462">
        <v>124</v>
      </c>
      <c r="D1602" s="463">
        <v>3</v>
      </c>
      <c r="E1602" s="463">
        <v>2</v>
      </c>
      <c r="F1602" s="463">
        <v>1</v>
      </c>
      <c r="G1602" s="463">
        <v>6</v>
      </c>
      <c r="H1602" s="463">
        <v>12</v>
      </c>
      <c r="I1602" s="463">
        <v>22</v>
      </c>
      <c r="J1602" s="463">
        <v>13</v>
      </c>
      <c r="K1602" s="463">
        <v>15</v>
      </c>
      <c r="L1602" s="463">
        <v>18</v>
      </c>
      <c r="M1602" s="463">
        <v>16</v>
      </c>
      <c r="N1602" s="463">
        <v>14</v>
      </c>
      <c r="O1602" s="464">
        <v>2</v>
      </c>
      <c r="P1602" s="460"/>
    </row>
    <row r="1603" spans="1:16" s="453" customFormat="1" x14ac:dyDescent="0.2">
      <c r="A1603" s="465"/>
      <c r="B1603" s="466" t="s">
        <v>2931</v>
      </c>
      <c r="C1603" s="467">
        <v>2</v>
      </c>
      <c r="D1603" s="468">
        <v>0</v>
      </c>
      <c r="E1603" s="468">
        <v>0</v>
      </c>
      <c r="F1603" s="468">
        <v>0</v>
      </c>
      <c r="G1603" s="468">
        <v>0</v>
      </c>
      <c r="H1603" s="468">
        <v>0</v>
      </c>
      <c r="I1603" s="468">
        <v>0</v>
      </c>
      <c r="J1603" s="468">
        <v>0</v>
      </c>
      <c r="K1603" s="468">
        <v>1</v>
      </c>
      <c r="L1603" s="468">
        <v>0</v>
      </c>
      <c r="M1603" s="468">
        <v>0</v>
      </c>
      <c r="N1603" s="468">
        <v>0</v>
      </c>
      <c r="O1603" s="469">
        <v>1</v>
      </c>
      <c r="P1603" s="460"/>
    </row>
    <row r="1604" spans="1:16" s="453" customFormat="1" x14ac:dyDescent="0.2">
      <c r="A1604" s="465"/>
      <c r="B1604" s="466" t="s">
        <v>2933</v>
      </c>
      <c r="C1604" s="467">
        <v>1</v>
      </c>
      <c r="D1604" s="468">
        <v>0</v>
      </c>
      <c r="E1604" s="468">
        <v>0</v>
      </c>
      <c r="F1604" s="468">
        <v>0</v>
      </c>
      <c r="G1604" s="468">
        <v>0</v>
      </c>
      <c r="H1604" s="468">
        <v>0</v>
      </c>
      <c r="I1604" s="468">
        <v>1</v>
      </c>
      <c r="J1604" s="468">
        <v>0</v>
      </c>
      <c r="K1604" s="468">
        <v>0</v>
      </c>
      <c r="L1604" s="468">
        <v>0</v>
      </c>
      <c r="M1604" s="468">
        <v>0</v>
      </c>
      <c r="N1604" s="468">
        <v>0</v>
      </c>
      <c r="O1604" s="469">
        <v>0</v>
      </c>
      <c r="P1604" s="460"/>
    </row>
    <row r="1605" spans="1:16" s="453" customFormat="1" x14ac:dyDescent="0.2">
      <c r="A1605" s="465"/>
      <c r="B1605" s="466" t="s">
        <v>2934</v>
      </c>
      <c r="C1605" s="467">
        <v>3</v>
      </c>
      <c r="D1605" s="468">
        <v>1</v>
      </c>
      <c r="E1605" s="468">
        <v>0</v>
      </c>
      <c r="F1605" s="468">
        <v>0</v>
      </c>
      <c r="G1605" s="468">
        <v>0</v>
      </c>
      <c r="H1605" s="468">
        <v>0</v>
      </c>
      <c r="I1605" s="468">
        <v>1</v>
      </c>
      <c r="J1605" s="468">
        <v>1</v>
      </c>
      <c r="K1605" s="468">
        <v>0</v>
      </c>
      <c r="L1605" s="468">
        <v>0</v>
      </c>
      <c r="M1605" s="468">
        <v>0</v>
      </c>
      <c r="N1605" s="468">
        <v>0</v>
      </c>
      <c r="O1605" s="469">
        <v>0</v>
      </c>
      <c r="P1605" s="460"/>
    </row>
    <row r="1606" spans="1:16" s="453" customFormat="1" x14ac:dyDescent="0.2">
      <c r="A1606" s="465"/>
      <c r="B1606" s="466" t="s">
        <v>2935</v>
      </c>
      <c r="C1606" s="467">
        <v>1</v>
      </c>
      <c r="D1606" s="468">
        <v>0</v>
      </c>
      <c r="E1606" s="468">
        <v>0</v>
      </c>
      <c r="F1606" s="468">
        <v>0</v>
      </c>
      <c r="G1606" s="468">
        <v>0</v>
      </c>
      <c r="H1606" s="468">
        <v>0</v>
      </c>
      <c r="I1606" s="468">
        <v>0</v>
      </c>
      <c r="J1606" s="468">
        <v>0</v>
      </c>
      <c r="K1606" s="468">
        <v>0</v>
      </c>
      <c r="L1606" s="468">
        <v>0</v>
      </c>
      <c r="M1606" s="468">
        <v>1</v>
      </c>
      <c r="N1606" s="468">
        <v>0</v>
      </c>
      <c r="O1606" s="469">
        <v>0</v>
      </c>
      <c r="P1606" s="460"/>
    </row>
    <row r="1607" spans="1:16" s="453" customFormat="1" x14ac:dyDescent="0.2">
      <c r="A1607" s="465"/>
      <c r="B1607" s="466" t="s">
        <v>2936</v>
      </c>
      <c r="C1607" s="467">
        <v>1</v>
      </c>
      <c r="D1607" s="468">
        <v>0</v>
      </c>
      <c r="E1607" s="468">
        <v>0</v>
      </c>
      <c r="F1607" s="468">
        <v>0</v>
      </c>
      <c r="G1607" s="468">
        <v>0</v>
      </c>
      <c r="H1607" s="468">
        <v>0</v>
      </c>
      <c r="I1607" s="468">
        <v>0</v>
      </c>
      <c r="J1607" s="468">
        <v>0</v>
      </c>
      <c r="K1607" s="468">
        <v>0</v>
      </c>
      <c r="L1607" s="468">
        <v>1</v>
      </c>
      <c r="M1607" s="468">
        <v>0</v>
      </c>
      <c r="N1607" s="468">
        <v>0</v>
      </c>
      <c r="O1607" s="469">
        <v>0</v>
      </c>
      <c r="P1607" s="460"/>
    </row>
    <row r="1608" spans="1:16" s="453" customFormat="1" x14ac:dyDescent="0.2">
      <c r="A1608" s="465"/>
      <c r="B1608" s="466" t="s">
        <v>2937</v>
      </c>
      <c r="C1608" s="467">
        <v>3</v>
      </c>
      <c r="D1608" s="468">
        <v>0</v>
      </c>
      <c r="E1608" s="468">
        <v>0</v>
      </c>
      <c r="F1608" s="468">
        <v>0</v>
      </c>
      <c r="G1608" s="468">
        <v>0</v>
      </c>
      <c r="H1608" s="468">
        <v>0</v>
      </c>
      <c r="I1608" s="468">
        <v>1</v>
      </c>
      <c r="J1608" s="468">
        <v>0</v>
      </c>
      <c r="K1608" s="468">
        <v>2</v>
      </c>
      <c r="L1608" s="468">
        <v>0</v>
      </c>
      <c r="M1608" s="468">
        <v>0</v>
      </c>
      <c r="N1608" s="468">
        <v>0</v>
      </c>
      <c r="O1608" s="469">
        <v>0</v>
      </c>
      <c r="P1608" s="460"/>
    </row>
    <row r="1609" spans="1:16" s="453" customFormat="1" x14ac:dyDescent="0.2">
      <c r="A1609" s="465"/>
      <c r="B1609" s="466" t="s">
        <v>2940</v>
      </c>
      <c r="C1609" s="467">
        <v>21</v>
      </c>
      <c r="D1609" s="468">
        <v>0</v>
      </c>
      <c r="E1609" s="468">
        <v>0</v>
      </c>
      <c r="F1609" s="468">
        <v>0</v>
      </c>
      <c r="G1609" s="468">
        <v>0</v>
      </c>
      <c r="H1609" s="468">
        <v>2</v>
      </c>
      <c r="I1609" s="468">
        <v>7</v>
      </c>
      <c r="J1609" s="468">
        <v>1</v>
      </c>
      <c r="K1609" s="468">
        <v>1</v>
      </c>
      <c r="L1609" s="468">
        <v>4</v>
      </c>
      <c r="M1609" s="468">
        <v>4</v>
      </c>
      <c r="N1609" s="468">
        <v>2</v>
      </c>
      <c r="O1609" s="469">
        <v>0</v>
      </c>
      <c r="P1609" s="460"/>
    </row>
    <row r="1610" spans="1:16" s="453" customFormat="1" x14ac:dyDescent="0.2">
      <c r="A1610" s="465"/>
      <c r="B1610" s="466" t="s">
        <v>2941</v>
      </c>
      <c r="C1610" s="467">
        <v>2</v>
      </c>
      <c r="D1610" s="468">
        <v>0</v>
      </c>
      <c r="E1610" s="468">
        <v>0</v>
      </c>
      <c r="F1610" s="468">
        <v>0</v>
      </c>
      <c r="G1610" s="468">
        <v>0</v>
      </c>
      <c r="H1610" s="468">
        <v>0</v>
      </c>
      <c r="I1610" s="468">
        <v>0</v>
      </c>
      <c r="J1610" s="468">
        <v>0</v>
      </c>
      <c r="K1610" s="468">
        <v>1</v>
      </c>
      <c r="L1610" s="468">
        <v>1</v>
      </c>
      <c r="M1610" s="468">
        <v>0</v>
      </c>
      <c r="N1610" s="468">
        <v>0</v>
      </c>
      <c r="O1610" s="469">
        <v>0</v>
      </c>
      <c r="P1610" s="460"/>
    </row>
    <row r="1611" spans="1:16" s="453" customFormat="1" x14ac:dyDescent="0.2">
      <c r="A1611" s="465"/>
      <c r="B1611" s="466" t="s">
        <v>2942</v>
      </c>
      <c r="C1611" s="467">
        <v>4</v>
      </c>
      <c r="D1611" s="468">
        <v>1</v>
      </c>
      <c r="E1611" s="468">
        <v>0</v>
      </c>
      <c r="F1611" s="468">
        <v>0</v>
      </c>
      <c r="G1611" s="468">
        <v>0</v>
      </c>
      <c r="H1611" s="468">
        <v>0</v>
      </c>
      <c r="I1611" s="468">
        <v>1</v>
      </c>
      <c r="J1611" s="468">
        <v>2</v>
      </c>
      <c r="K1611" s="468">
        <v>0</v>
      </c>
      <c r="L1611" s="468">
        <v>0</v>
      </c>
      <c r="M1611" s="468">
        <v>0</v>
      </c>
      <c r="N1611" s="468">
        <v>0</v>
      </c>
      <c r="O1611" s="469">
        <v>0</v>
      </c>
      <c r="P1611" s="460"/>
    </row>
    <row r="1612" spans="1:16" s="453" customFormat="1" x14ac:dyDescent="0.2">
      <c r="A1612" s="465"/>
      <c r="B1612" s="466" t="s">
        <v>158</v>
      </c>
      <c r="C1612" s="467">
        <v>86</v>
      </c>
      <c r="D1612" s="468">
        <v>1</v>
      </c>
      <c r="E1612" s="468">
        <v>2</v>
      </c>
      <c r="F1612" s="468">
        <v>1</v>
      </c>
      <c r="G1612" s="468">
        <v>6</v>
      </c>
      <c r="H1612" s="468">
        <v>10</v>
      </c>
      <c r="I1612" s="468">
        <v>11</v>
      </c>
      <c r="J1612" s="468">
        <v>9</v>
      </c>
      <c r="K1612" s="468">
        <v>10</v>
      </c>
      <c r="L1612" s="468">
        <v>12</v>
      </c>
      <c r="M1612" s="468">
        <v>11</v>
      </c>
      <c r="N1612" s="468">
        <v>12</v>
      </c>
      <c r="O1612" s="469">
        <v>1</v>
      </c>
      <c r="P1612" s="460"/>
    </row>
    <row r="1613" spans="1:16" s="453" customFormat="1" x14ac:dyDescent="0.2">
      <c r="A1613" s="658" t="s">
        <v>829</v>
      </c>
      <c r="B1613" s="461" t="s">
        <v>10</v>
      </c>
      <c r="C1613" s="462">
        <v>1</v>
      </c>
      <c r="D1613" s="463">
        <v>0</v>
      </c>
      <c r="E1613" s="463">
        <v>0</v>
      </c>
      <c r="F1613" s="463">
        <v>0</v>
      </c>
      <c r="G1613" s="463">
        <v>0</v>
      </c>
      <c r="H1613" s="463">
        <v>0</v>
      </c>
      <c r="I1613" s="463">
        <v>0</v>
      </c>
      <c r="J1613" s="463">
        <v>0</v>
      </c>
      <c r="K1613" s="463">
        <v>1</v>
      </c>
      <c r="L1613" s="463">
        <v>0</v>
      </c>
      <c r="M1613" s="463">
        <v>0</v>
      </c>
      <c r="N1613" s="463">
        <v>0</v>
      </c>
      <c r="O1613" s="464">
        <v>0</v>
      </c>
      <c r="P1613" s="460"/>
    </row>
    <row r="1614" spans="1:16" s="453" customFormat="1" x14ac:dyDescent="0.2">
      <c r="A1614" s="465"/>
      <c r="B1614" s="466" t="s">
        <v>2945</v>
      </c>
      <c r="C1614" s="467">
        <v>1</v>
      </c>
      <c r="D1614" s="468">
        <v>0</v>
      </c>
      <c r="E1614" s="468">
        <v>0</v>
      </c>
      <c r="F1614" s="468">
        <v>0</v>
      </c>
      <c r="G1614" s="468">
        <v>0</v>
      </c>
      <c r="H1614" s="468">
        <v>0</v>
      </c>
      <c r="I1614" s="468">
        <v>0</v>
      </c>
      <c r="J1614" s="468">
        <v>0</v>
      </c>
      <c r="K1614" s="468">
        <v>1</v>
      </c>
      <c r="L1614" s="468">
        <v>0</v>
      </c>
      <c r="M1614" s="468">
        <v>0</v>
      </c>
      <c r="N1614" s="468">
        <v>0</v>
      </c>
      <c r="O1614" s="469">
        <v>0</v>
      </c>
      <c r="P1614" s="460"/>
    </row>
    <row r="1615" spans="1:16" s="453" customFormat="1" x14ac:dyDescent="0.2">
      <c r="A1615" s="658" t="s">
        <v>830</v>
      </c>
      <c r="B1615" s="461" t="s">
        <v>10</v>
      </c>
      <c r="C1615" s="462">
        <v>37</v>
      </c>
      <c r="D1615" s="463">
        <v>2</v>
      </c>
      <c r="E1615" s="463">
        <v>0</v>
      </c>
      <c r="F1615" s="463">
        <v>2</v>
      </c>
      <c r="G1615" s="463">
        <v>1</v>
      </c>
      <c r="H1615" s="463">
        <v>0</v>
      </c>
      <c r="I1615" s="463">
        <v>5</v>
      </c>
      <c r="J1615" s="463">
        <v>4</v>
      </c>
      <c r="K1615" s="463">
        <v>10</v>
      </c>
      <c r="L1615" s="463">
        <v>7</v>
      </c>
      <c r="M1615" s="463">
        <v>2</v>
      </c>
      <c r="N1615" s="463">
        <v>3</v>
      </c>
      <c r="O1615" s="464">
        <v>1</v>
      </c>
      <c r="P1615" s="460"/>
    </row>
    <row r="1616" spans="1:16" s="453" customFormat="1" x14ac:dyDescent="0.2">
      <c r="A1616" s="465"/>
      <c r="B1616" s="466" t="s">
        <v>2948</v>
      </c>
      <c r="C1616" s="467">
        <v>1</v>
      </c>
      <c r="D1616" s="468">
        <v>0</v>
      </c>
      <c r="E1616" s="468">
        <v>0</v>
      </c>
      <c r="F1616" s="468">
        <v>0</v>
      </c>
      <c r="G1616" s="468">
        <v>0</v>
      </c>
      <c r="H1616" s="468">
        <v>0</v>
      </c>
      <c r="I1616" s="468">
        <v>1</v>
      </c>
      <c r="J1616" s="468">
        <v>0</v>
      </c>
      <c r="K1616" s="468">
        <v>0</v>
      </c>
      <c r="L1616" s="468">
        <v>0</v>
      </c>
      <c r="M1616" s="468">
        <v>0</v>
      </c>
      <c r="N1616" s="468">
        <v>0</v>
      </c>
      <c r="O1616" s="469">
        <v>0</v>
      </c>
      <c r="P1616" s="460"/>
    </row>
    <row r="1617" spans="1:16" s="453" customFormat="1" x14ac:dyDescent="0.2">
      <c r="A1617" s="465"/>
      <c r="B1617" s="466" t="s">
        <v>2953</v>
      </c>
      <c r="C1617" s="467">
        <v>1</v>
      </c>
      <c r="D1617" s="468">
        <v>0</v>
      </c>
      <c r="E1617" s="468">
        <v>0</v>
      </c>
      <c r="F1617" s="468">
        <v>0</v>
      </c>
      <c r="G1617" s="468">
        <v>0</v>
      </c>
      <c r="H1617" s="468">
        <v>0</v>
      </c>
      <c r="I1617" s="468">
        <v>0</v>
      </c>
      <c r="J1617" s="468">
        <v>0</v>
      </c>
      <c r="K1617" s="468">
        <v>0</v>
      </c>
      <c r="L1617" s="468">
        <v>1</v>
      </c>
      <c r="M1617" s="468">
        <v>0</v>
      </c>
      <c r="N1617" s="468">
        <v>0</v>
      </c>
      <c r="O1617" s="469">
        <v>0</v>
      </c>
      <c r="P1617" s="460"/>
    </row>
    <row r="1618" spans="1:16" s="453" customFormat="1" x14ac:dyDescent="0.2">
      <c r="A1618" s="465"/>
      <c r="B1618" s="466" t="s">
        <v>2954</v>
      </c>
      <c r="C1618" s="467">
        <v>3</v>
      </c>
      <c r="D1618" s="468">
        <v>0</v>
      </c>
      <c r="E1618" s="468">
        <v>0</v>
      </c>
      <c r="F1618" s="468">
        <v>0</v>
      </c>
      <c r="G1618" s="468">
        <v>0</v>
      </c>
      <c r="H1618" s="468">
        <v>0</v>
      </c>
      <c r="I1618" s="468">
        <v>0</v>
      </c>
      <c r="J1618" s="468">
        <v>1</v>
      </c>
      <c r="K1618" s="468">
        <v>0</v>
      </c>
      <c r="L1618" s="468">
        <v>0</v>
      </c>
      <c r="M1618" s="468">
        <v>0</v>
      </c>
      <c r="N1618" s="468">
        <v>2</v>
      </c>
      <c r="O1618" s="469">
        <v>0</v>
      </c>
      <c r="P1618" s="460"/>
    </row>
    <row r="1619" spans="1:16" s="453" customFormat="1" x14ac:dyDescent="0.2">
      <c r="A1619" s="465"/>
      <c r="B1619" s="466" t="s">
        <v>2955</v>
      </c>
      <c r="C1619" s="467">
        <v>5</v>
      </c>
      <c r="D1619" s="468">
        <v>0</v>
      </c>
      <c r="E1619" s="468">
        <v>0</v>
      </c>
      <c r="F1619" s="468">
        <v>0</v>
      </c>
      <c r="G1619" s="468">
        <v>0</v>
      </c>
      <c r="H1619" s="468">
        <v>0</v>
      </c>
      <c r="I1619" s="468">
        <v>1</v>
      </c>
      <c r="J1619" s="468">
        <v>0</v>
      </c>
      <c r="K1619" s="468">
        <v>3</v>
      </c>
      <c r="L1619" s="468">
        <v>0</v>
      </c>
      <c r="M1619" s="468">
        <v>1</v>
      </c>
      <c r="N1619" s="468">
        <v>0</v>
      </c>
      <c r="O1619" s="469">
        <v>0</v>
      </c>
      <c r="P1619" s="460"/>
    </row>
    <row r="1620" spans="1:16" s="453" customFormat="1" x14ac:dyDescent="0.2">
      <c r="A1620" s="465"/>
      <c r="B1620" s="466" t="s">
        <v>3464</v>
      </c>
      <c r="C1620" s="467">
        <v>4</v>
      </c>
      <c r="D1620" s="468">
        <v>0</v>
      </c>
      <c r="E1620" s="468">
        <v>0</v>
      </c>
      <c r="F1620" s="468">
        <v>0</v>
      </c>
      <c r="G1620" s="468">
        <v>0</v>
      </c>
      <c r="H1620" s="468">
        <v>0</v>
      </c>
      <c r="I1620" s="468">
        <v>0</v>
      </c>
      <c r="J1620" s="468">
        <v>1</v>
      </c>
      <c r="K1620" s="468">
        <v>1</v>
      </c>
      <c r="L1620" s="468">
        <v>2</v>
      </c>
      <c r="M1620" s="468">
        <v>0</v>
      </c>
      <c r="N1620" s="468">
        <v>0</v>
      </c>
      <c r="O1620" s="469">
        <v>0</v>
      </c>
      <c r="P1620" s="460"/>
    </row>
    <row r="1621" spans="1:16" s="453" customFormat="1" x14ac:dyDescent="0.2">
      <c r="A1621" s="465"/>
      <c r="B1621" s="466" t="s">
        <v>158</v>
      </c>
      <c r="C1621" s="467">
        <v>23</v>
      </c>
      <c r="D1621" s="468">
        <v>2</v>
      </c>
      <c r="E1621" s="468">
        <v>0</v>
      </c>
      <c r="F1621" s="468">
        <v>2</v>
      </c>
      <c r="G1621" s="468">
        <v>1</v>
      </c>
      <c r="H1621" s="468">
        <v>0</v>
      </c>
      <c r="I1621" s="468">
        <v>3</v>
      </c>
      <c r="J1621" s="468">
        <v>2</v>
      </c>
      <c r="K1621" s="468">
        <v>6</v>
      </c>
      <c r="L1621" s="468">
        <v>4</v>
      </c>
      <c r="M1621" s="468">
        <v>1</v>
      </c>
      <c r="N1621" s="468">
        <v>1</v>
      </c>
      <c r="O1621" s="469">
        <v>1</v>
      </c>
      <c r="P1621" s="460"/>
    </row>
    <row r="1622" spans="1:16" s="453" customFormat="1" x14ac:dyDescent="0.2">
      <c r="A1622" s="658" t="s">
        <v>354</v>
      </c>
      <c r="B1622" s="461" t="s">
        <v>10</v>
      </c>
      <c r="C1622" s="462">
        <v>808</v>
      </c>
      <c r="D1622" s="463">
        <v>19</v>
      </c>
      <c r="E1622" s="463">
        <v>10</v>
      </c>
      <c r="F1622" s="463">
        <v>15</v>
      </c>
      <c r="G1622" s="463">
        <v>20</v>
      </c>
      <c r="H1622" s="463">
        <v>36</v>
      </c>
      <c r="I1622" s="463">
        <v>58</v>
      </c>
      <c r="J1622" s="463">
        <v>83</v>
      </c>
      <c r="K1622" s="463">
        <v>115</v>
      </c>
      <c r="L1622" s="463">
        <v>184</v>
      </c>
      <c r="M1622" s="463">
        <v>120</v>
      </c>
      <c r="N1622" s="463">
        <v>95</v>
      </c>
      <c r="O1622" s="464">
        <v>53</v>
      </c>
      <c r="P1622" s="460"/>
    </row>
    <row r="1623" spans="1:16" s="453" customFormat="1" x14ac:dyDescent="0.2">
      <c r="A1623" s="658" t="s">
        <v>121</v>
      </c>
      <c r="B1623" s="461" t="s">
        <v>10</v>
      </c>
      <c r="C1623" s="462">
        <v>38</v>
      </c>
      <c r="D1623" s="463">
        <v>4</v>
      </c>
      <c r="E1623" s="463">
        <v>2</v>
      </c>
      <c r="F1623" s="463">
        <v>0</v>
      </c>
      <c r="G1623" s="463">
        <v>0</v>
      </c>
      <c r="H1623" s="463">
        <v>1</v>
      </c>
      <c r="I1623" s="463">
        <v>3</v>
      </c>
      <c r="J1623" s="463">
        <v>7</v>
      </c>
      <c r="K1623" s="463">
        <v>7</v>
      </c>
      <c r="L1623" s="463">
        <v>6</v>
      </c>
      <c r="M1623" s="463">
        <v>6</v>
      </c>
      <c r="N1623" s="463">
        <v>2</v>
      </c>
      <c r="O1623" s="464">
        <v>0</v>
      </c>
      <c r="P1623" s="460"/>
    </row>
    <row r="1624" spans="1:16" s="453" customFormat="1" x14ac:dyDescent="0.2">
      <c r="A1624" s="465"/>
      <c r="B1624" s="466" t="s">
        <v>2963</v>
      </c>
      <c r="C1624" s="467">
        <v>1</v>
      </c>
      <c r="D1624" s="468">
        <v>0</v>
      </c>
      <c r="E1624" s="468">
        <v>0</v>
      </c>
      <c r="F1624" s="468">
        <v>0</v>
      </c>
      <c r="G1624" s="468">
        <v>0</v>
      </c>
      <c r="H1624" s="468">
        <v>0</v>
      </c>
      <c r="I1624" s="468">
        <v>0</v>
      </c>
      <c r="J1624" s="468">
        <v>0</v>
      </c>
      <c r="K1624" s="468">
        <v>0</v>
      </c>
      <c r="L1624" s="468">
        <v>0</v>
      </c>
      <c r="M1624" s="468">
        <v>0</v>
      </c>
      <c r="N1624" s="468">
        <v>1</v>
      </c>
      <c r="O1624" s="469">
        <v>0</v>
      </c>
      <c r="P1624" s="460"/>
    </row>
    <row r="1625" spans="1:16" s="453" customFormat="1" x14ac:dyDescent="0.2">
      <c r="A1625" s="465"/>
      <c r="B1625" s="466" t="s">
        <v>2964</v>
      </c>
      <c r="C1625" s="467">
        <v>2</v>
      </c>
      <c r="D1625" s="468">
        <v>0</v>
      </c>
      <c r="E1625" s="468">
        <v>0</v>
      </c>
      <c r="F1625" s="468">
        <v>0</v>
      </c>
      <c r="G1625" s="468">
        <v>0</v>
      </c>
      <c r="H1625" s="468">
        <v>0</v>
      </c>
      <c r="I1625" s="468">
        <v>0</v>
      </c>
      <c r="J1625" s="468">
        <v>0</v>
      </c>
      <c r="K1625" s="468">
        <v>2</v>
      </c>
      <c r="L1625" s="468">
        <v>0</v>
      </c>
      <c r="M1625" s="468">
        <v>0</v>
      </c>
      <c r="N1625" s="468">
        <v>0</v>
      </c>
      <c r="O1625" s="469">
        <v>0</v>
      </c>
      <c r="P1625" s="460"/>
    </row>
    <row r="1626" spans="1:16" s="453" customFormat="1" x14ac:dyDescent="0.2">
      <c r="A1626" s="465"/>
      <c r="B1626" s="466" t="s">
        <v>2966</v>
      </c>
      <c r="C1626" s="467">
        <v>1</v>
      </c>
      <c r="D1626" s="468">
        <v>0</v>
      </c>
      <c r="E1626" s="468">
        <v>0</v>
      </c>
      <c r="F1626" s="468">
        <v>0</v>
      </c>
      <c r="G1626" s="468">
        <v>0</v>
      </c>
      <c r="H1626" s="468">
        <v>0</v>
      </c>
      <c r="I1626" s="468">
        <v>0</v>
      </c>
      <c r="J1626" s="468">
        <v>0</v>
      </c>
      <c r="K1626" s="468">
        <v>0</v>
      </c>
      <c r="L1626" s="468">
        <v>0</v>
      </c>
      <c r="M1626" s="468">
        <v>1</v>
      </c>
      <c r="N1626" s="468">
        <v>0</v>
      </c>
      <c r="O1626" s="469">
        <v>0</v>
      </c>
      <c r="P1626" s="460"/>
    </row>
    <row r="1627" spans="1:16" s="453" customFormat="1" x14ac:dyDescent="0.2">
      <c r="A1627" s="465"/>
      <c r="B1627" s="466" t="s">
        <v>2967</v>
      </c>
      <c r="C1627" s="467">
        <v>1</v>
      </c>
      <c r="D1627" s="468">
        <v>0</v>
      </c>
      <c r="E1627" s="468">
        <v>0</v>
      </c>
      <c r="F1627" s="468">
        <v>0</v>
      </c>
      <c r="G1627" s="468">
        <v>0</v>
      </c>
      <c r="H1627" s="468">
        <v>0</v>
      </c>
      <c r="I1627" s="468">
        <v>0</v>
      </c>
      <c r="J1627" s="468">
        <v>0</v>
      </c>
      <c r="K1627" s="468">
        <v>0</v>
      </c>
      <c r="L1627" s="468">
        <v>0</v>
      </c>
      <c r="M1627" s="468">
        <v>1</v>
      </c>
      <c r="N1627" s="468">
        <v>0</v>
      </c>
      <c r="O1627" s="469">
        <v>0</v>
      </c>
      <c r="P1627" s="460"/>
    </row>
    <row r="1628" spans="1:16" s="453" customFormat="1" x14ac:dyDescent="0.2">
      <c r="A1628" s="465"/>
      <c r="B1628" s="466" t="s">
        <v>2969</v>
      </c>
      <c r="C1628" s="467">
        <v>8</v>
      </c>
      <c r="D1628" s="468">
        <v>1</v>
      </c>
      <c r="E1628" s="468">
        <v>0</v>
      </c>
      <c r="F1628" s="468">
        <v>0</v>
      </c>
      <c r="G1628" s="468">
        <v>0</v>
      </c>
      <c r="H1628" s="468">
        <v>1</v>
      </c>
      <c r="I1628" s="468">
        <v>0</v>
      </c>
      <c r="J1628" s="468">
        <v>3</v>
      </c>
      <c r="K1628" s="468">
        <v>2</v>
      </c>
      <c r="L1628" s="468">
        <v>1</v>
      </c>
      <c r="M1628" s="468">
        <v>0</v>
      </c>
      <c r="N1628" s="468">
        <v>0</v>
      </c>
      <c r="O1628" s="469">
        <v>0</v>
      </c>
      <c r="P1628" s="460"/>
    </row>
    <row r="1629" spans="1:16" s="453" customFormat="1" x14ac:dyDescent="0.2">
      <c r="A1629" s="465"/>
      <c r="B1629" s="466" t="s">
        <v>158</v>
      </c>
      <c r="C1629" s="467">
        <v>25</v>
      </c>
      <c r="D1629" s="468">
        <v>3</v>
      </c>
      <c r="E1629" s="468">
        <v>2</v>
      </c>
      <c r="F1629" s="468">
        <v>0</v>
      </c>
      <c r="G1629" s="468">
        <v>0</v>
      </c>
      <c r="H1629" s="468">
        <v>0</v>
      </c>
      <c r="I1629" s="468">
        <v>3</v>
      </c>
      <c r="J1629" s="468">
        <v>4</v>
      </c>
      <c r="K1629" s="468">
        <v>3</v>
      </c>
      <c r="L1629" s="468">
        <v>5</v>
      </c>
      <c r="M1629" s="468">
        <v>4</v>
      </c>
      <c r="N1629" s="468">
        <v>1</v>
      </c>
      <c r="O1629" s="469">
        <v>0</v>
      </c>
      <c r="P1629" s="460"/>
    </row>
    <row r="1630" spans="1:16" s="453" customFormat="1" x14ac:dyDescent="0.2">
      <c r="A1630" s="658" t="s">
        <v>312</v>
      </c>
      <c r="B1630" s="461" t="s">
        <v>10</v>
      </c>
      <c r="C1630" s="462">
        <v>1</v>
      </c>
      <c r="D1630" s="463">
        <v>0</v>
      </c>
      <c r="E1630" s="463">
        <v>0</v>
      </c>
      <c r="F1630" s="463">
        <v>0</v>
      </c>
      <c r="G1630" s="463">
        <v>0</v>
      </c>
      <c r="H1630" s="463">
        <v>0</v>
      </c>
      <c r="I1630" s="463">
        <v>0</v>
      </c>
      <c r="J1630" s="463">
        <v>0</v>
      </c>
      <c r="K1630" s="463">
        <v>0</v>
      </c>
      <c r="L1630" s="463">
        <v>0</v>
      </c>
      <c r="M1630" s="463">
        <v>1</v>
      </c>
      <c r="N1630" s="463">
        <v>0</v>
      </c>
      <c r="O1630" s="464">
        <v>0</v>
      </c>
      <c r="P1630" s="460"/>
    </row>
    <row r="1631" spans="1:16" s="453" customFormat="1" x14ac:dyDescent="0.2">
      <c r="A1631" s="465"/>
      <c r="B1631" s="466" t="s">
        <v>158</v>
      </c>
      <c r="C1631" s="467">
        <v>1</v>
      </c>
      <c r="D1631" s="468">
        <v>0</v>
      </c>
      <c r="E1631" s="468">
        <v>0</v>
      </c>
      <c r="F1631" s="468">
        <v>0</v>
      </c>
      <c r="G1631" s="468">
        <v>0</v>
      </c>
      <c r="H1631" s="468">
        <v>0</v>
      </c>
      <c r="I1631" s="468">
        <v>0</v>
      </c>
      <c r="J1631" s="468">
        <v>0</v>
      </c>
      <c r="K1631" s="468">
        <v>0</v>
      </c>
      <c r="L1631" s="468">
        <v>0</v>
      </c>
      <c r="M1631" s="468">
        <v>1</v>
      </c>
      <c r="N1631" s="468">
        <v>0</v>
      </c>
      <c r="O1631" s="469">
        <v>0</v>
      </c>
      <c r="P1631" s="460"/>
    </row>
    <row r="1632" spans="1:16" s="453" customFormat="1" ht="24" x14ac:dyDescent="0.2">
      <c r="A1632" s="658" t="s">
        <v>834</v>
      </c>
      <c r="B1632" s="461" t="s">
        <v>10</v>
      </c>
      <c r="C1632" s="462">
        <v>5</v>
      </c>
      <c r="D1632" s="463">
        <v>0</v>
      </c>
      <c r="E1632" s="463">
        <v>0</v>
      </c>
      <c r="F1632" s="463">
        <v>0</v>
      </c>
      <c r="G1632" s="463">
        <v>0</v>
      </c>
      <c r="H1632" s="463">
        <v>0</v>
      </c>
      <c r="I1632" s="463">
        <v>0</v>
      </c>
      <c r="J1632" s="463">
        <v>0</v>
      </c>
      <c r="K1632" s="463">
        <v>2</v>
      </c>
      <c r="L1632" s="463">
        <v>3</v>
      </c>
      <c r="M1632" s="463">
        <v>0</v>
      </c>
      <c r="N1632" s="463">
        <v>0</v>
      </c>
      <c r="O1632" s="464">
        <v>0</v>
      </c>
      <c r="P1632" s="460"/>
    </row>
    <row r="1633" spans="1:16" s="453" customFormat="1" x14ac:dyDescent="0.2">
      <c r="A1633" s="465"/>
      <c r="B1633" s="466" t="s">
        <v>2977</v>
      </c>
      <c r="C1633" s="467">
        <v>2</v>
      </c>
      <c r="D1633" s="468">
        <v>0</v>
      </c>
      <c r="E1633" s="468">
        <v>0</v>
      </c>
      <c r="F1633" s="468">
        <v>0</v>
      </c>
      <c r="G1633" s="468">
        <v>0</v>
      </c>
      <c r="H1633" s="468">
        <v>0</v>
      </c>
      <c r="I1633" s="468">
        <v>0</v>
      </c>
      <c r="J1633" s="468">
        <v>0</v>
      </c>
      <c r="K1633" s="468">
        <v>1</v>
      </c>
      <c r="L1633" s="468">
        <v>1</v>
      </c>
      <c r="M1633" s="468">
        <v>0</v>
      </c>
      <c r="N1633" s="468">
        <v>0</v>
      </c>
      <c r="O1633" s="469">
        <v>0</v>
      </c>
      <c r="P1633" s="460"/>
    </row>
    <row r="1634" spans="1:16" s="453" customFormat="1" x14ac:dyDescent="0.2">
      <c r="A1634" s="465"/>
      <c r="B1634" s="466" t="s">
        <v>2978</v>
      </c>
      <c r="C1634" s="467">
        <v>2</v>
      </c>
      <c r="D1634" s="468">
        <v>0</v>
      </c>
      <c r="E1634" s="468">
        <v>0</v>
      </c>
      <c r="F1634" s="468">
        <v>0</v>
      </c>
      <c r="G1634" s="468">
        <v>0</v>
      </c>
      <c r="H1634" s="468">
        <v>0</v>
      </c>
      <c r="I1634" s="468">
        <v>0</v>
      </c>
      <c r="J1634" s="468">
        <v>0</v>
      </c>
      <c r="K1634" s="468">
        <v>1</v>
      </c>
      <c r="L1634" s="468">
        <v>1</v>
      </c>
      <c r="M1634" s="468">
        <v>0</v>
      </c>
      <c r="N1634" s="468">
        <v>0</v>
      </c>
      <c r="O1634" s="469">
        <v>0</v>
      </c>
      <c r="P1634" s="460"/>
    </row>
    <row r="1635" spans="1:16" s="453" customFormat="1" x14ac:dyDescent="0.2">
      <c r="A1635" s="465"/>
      <c r="B1635" s="466" t="s">
        <v>158</v>
      </c>
      <c r="C1635" s="467">
        <v>1</v>
      </c>
      <c r="D1635" s="468">
        <v>0</v>
      </c>
      <c r="E1635" s="468">
        <v>0</v>
      </c>
      <c r="F1635" s="468">
        <v>0</v>
      </c>
      <c r="G1635" s="468">
        <v>0</v>
      </c>
      <c r="H1635" s="468">
        <v>0</v>
      </c>
      <c r="I1635" s="468">
        <v>0</v>
      </c>
      <c r="J1635" s="468">
        <v>0</v>
      </c>
      <c r="K1635" s="468">
        <v>0</v>
      </c>
      <c r="L1635" s="468">
        <v>1</v>
      </c>
      <c r="M1635" s="468">
        <v>0</v>
      </c>
      <c r="N1635" s="468">
        <v>0</v>
      </c>
      <c r="O1635" s="469">
        <v>0</v>
      </c>
      <c r="P1635" s="460"/>
    </row>
    <row r="1636" spans="1:16" s="453" customFormat="1" x14ac:dyDescent="0.2">
      <c r="A1636" s="658" t="s">
        <v>835</v>
      </c>
      <c r="B1636" s="461" t="s">
        <v>10</v>
      </c>
      <c r="C1636" s="462">
        <v>8</v>
      </c>
      <c r="D1636" s="463">
        <v>0</v>
      </c>
      <c r="E1636" s="463">
        <v>0</v>
      </c>
      <c r="F1636" s="463">
        <v>0</v>
      </c>
      <c r="G1636" s="463">
        <v>0</v>
      </c>
      <c r="H1636" s="463">
        <v>0</v>
      </c>
      <c r="I1636" s="463">
        <v>0</v>
      </c>
      <c r="J1636" s="463">
        <v>2</v>
      </c>
      <c r="K1636" s="463">
        <v>1</v>
      </c>
      <c r="L1636" s="463">
        <v>2</v>
      </c>
      <c r="M1636" s="463">
        <v>3</v>
      </c>
      <c r="N1636" s="463">
        <v>0</v>
      </c>
      <c r="O1636" s="464">
        <v>0</v>
      </c>
      <c r="P1636" s="460"/>
    </row>
    <row r="1637" spans="1:16" s="453" customFormat="1" x14ac:dyDescent="0.2">
      <c r="A1637" s="465"/>
      <c r="B1637" s="466" t="s">
        <v>2979</v>
      </c>
      <c r="C1637" s="467">
        <v>2</v>
      </c>
      <c r="D1637" s="468">
        <v>0</v>
      </c>
      <c r="E1637" s="468">
        <v>0</v>
      </c>
      <c r="F1637" s="468">
        <v>0</v>
      </c>
      <c r="G1637" s="468">
        <v>0</v>
      </c>
      <c r="H1637" s="468">
        <v>0</v>
      </c>
      <c r="I1637" s="468">
        <v>0</v>
      </c>
      <c r="J1637" s="468">
        <v>0</v>
      </c>
      <c r="K1637" s="468">
        <v>1</v>
      </c>
      <c r="L1637" s="468">
        <v>1</v>
      </c>
      <c r="M1637" s="468">
        <v>0</v>
      </c>
      <c r="N1637" s="468">
        <v>0</v>
      </c>
      <c r="O1637" s="469">
        <v>0</v>
      </c>
      <c r="P1637" s="460"/>
    </row>
    <row r="1638" spans="1:16" s="453" customFormat="1" x14ac:dyDescent="0.2">
      <c r="A1638" s="465"/>
      <c r="B1638" s="466" t="s">
        <v>158</v>
      </c>
      <c r="C1638" s="467">
        <v>6</v>
      </c>
      <c r="D1638" s="468">
        <v>0</v>
      </c>
      <c r="E1638" s="468">
        <v>0</v>
      </c>
      <c r="F1638" s="468">
        <v>0</v>
      </c>
      <c r="G1638" s="468">
        <v>0</v>
      </c>
      <c r="H1638" s="468">
        <v>0</v>
      </c>
      <c r="I1638" s="468">
        <v>0</v>
      </c>
      <c r="J1638" s="468">
        <v>2</v>
      </c>
      <c r="K1638" s="468">
        <v>0</v>
      </c>
      <c r="L1638" s="468">
        <v>1</v>
      </c>
      <c r="M1638" s="468">
        <v>3</v>
      </c>
      <c r="N1638" s="468">
        <v>0</v>
      </c>
      <c r="O1638" s="469">
        <v>0</v>
      </c>
      <c r="P1638" s="460"/>
    </row>
    <row r="1639" spans="1:16" s="453" customFormat="1" x14ac:dyDescent="0.2">
      <c r="A1639" s="658" t="s">
        <v>310</v>
      </c>
      <c r="B1639" s="461" t="s">
        <v>10</v>
      </c>
      <c r="C1639" s="462">
        <v>6</v>
      </c>
      <c r="D1639" s="463">
        <v>0</v>
      </c>
      <c r="E1639" s="463">
        <v>0</v>
      </c>
      <c r="F1639" s="463">
        <v>0</v>
      </c>
      <c r="G1639" s="463">
        <v>0</v>
      </c>
      <c r="H1639" s="463">
        <v>1</v>
      </c>
      <c r="I1639" s="463">
        <v>0</v>
      </c>
      <c r="J1639" s="463">
        <v>1</v>
      </c>
      <c r="K1639" s="463">
        <v>2</v>
      </c>
      <c r="L1639" s="463">
        <v>0</v>
      </c>
      <c r="M1639" s="463">
        <v>1</v>
      </c>
      <c r="N1639" s="463">
        <v>1</v>
      </c>
      <c r="O1639" s="464">
        <v>0</v>
      </c>
      <c r="P1639" s="460"/>
    </row>
    <row r="1640" spans="1:16" s="453" customFormat="1" x14ac:dyDescent="0.2">
      <c r="A1640" s="465"/>
      <c r="B1640" s="466" t="s">
        <v>158</v>
      </c>
      <c r="C1640" s="467">
        <v>6</v>
      </c>
      <c r="D1640" s="468">
        <v>0</v>
      </c>
      <c r="E1640" s="468">
        <v>0</v>
      </c>
      <c r="F1640" s="468">
        <v>0</v>
      </c>
      <c r="G1640" s="468">
        <v>0</v>
      </c>
      <c r="H1640" s="468">
        <v>1</v>
      </c>
      <c r="I1640" s="468">
        <v>0</v>
      </c>
      <c r="J1640" s="468">
        <v>1</v>
      </c>
      <c r="K1640" s="468">
        <v>2</v>
      </c>
      <c r="L1640" s="468">
        <v>0</v>
      </c>
      <c r="M1640" s="468">
        <v>1</v>
      </c>
      <c r="N1640" s="468">
        <v>1</v>
      </c>
      <c r="O1640" s="469">
        <v>0</v>
      </c>
      <c r="P1640" s="460"/>
    </row>
    <row r="1641" spans="1:16" s="453" customFormat="1" ht="24" x14ac:dyDescent="0.2">
      <c r="A1641" s="658" t="s">
        <v>836</v>
      </c>
      <c r="B1641" s="461" t="s">
        <v>10</v>
      </c>
      <c r="C1641" s="462">
        <v>4</v>
      </c>
      <c r="D1641" s="463">
        <v>0</v>
      </c>
      <c r="E1641" s="463">
        <v>0</v>
      </c>
      <c r="F1641" s="463">
        <v>0</v>
      </c>
      <c r="G1641" s="463">
        <v>0</v>
      </c>
      <c r="H1641" s="463">
        <v>0</v>
      </c>
      <c r="I1641" s="463">
        <v>2</v>
      </c>
      <c r="J1641" s="463">
        <v>0</v>
      </c>
      <c r="K1641" s="463">
        <v>1</v>
      </c>
      <c r="L1641" s="463">
        <v>1</v>
      </c>
      <c r="M1641" s="463">
        <v>0</v>
      </c>
      <c r="N1641" s="463">
        <v>0</v>
      </c>
      <c r="O1641" s="464">
        <v>0</v>
      </c>
      <c r="P1641" s="460"/>
    </row>
    <row r="1642" spans="1:16" s="453" customFormat="1" x14ac:dyDescent="0.2">
      <c r="A1642" s="465"/>
      <c r="B1642" s="466" t="s">
        <v>158</v>
      </c>
      <c r="C1642" s="467">
        <v>4</v>
      </c>
      <c r="D1642" s="468">
        <v>0</v>
      </c>
      <c r="E1642" s="468">
        <v>0</v>
      </c>
      <c r="F1642" s="468">
        <v>0</v>
      </c>
      <c r="G1642" s="468">
        <v>0</v>
      </c>
      <c r="H1642" s="468">
        <v>0</v>
      </c>
      <c r="I1642" s="468">
        <v>2</v>
      </c>
      <c r="J1642" s="468">
        <v>0</v>
      </c>
      <c r="K1642" s="468">
        <v>1</v>
      </c>
      <c r="L1642" s="468">
        <v>1</v>
      </c>
      <c r="M1642" s="468">
        <v>0</v>
      </c>
      <c r="N1642" s="468">
        <v>0</v>
      </c>
      <c r="O1642" s="469">
        <v>0</v>
      </c>
      <c r="P1642" s="460"/>
    </row>
    <row r="1643" spans="1:16" s="453" customFormat="1" x14ac:dyDescent="0.2">
      <c r="A1643" s="658" t="s">
        <v>837</v>
      </c>
      <c r="B1643" s="461" t="s">
        <v>10</v>
      </c>
      <c r="C1643" s="462">
        <v>3</v>
      </c>
      <c r="D1643" s="463">
        <v>1</v>
      </c>
      <c r="E1643" s="463">
        <v>0</v>
      </c>
      <c r="F1643" s="463">
        <v>0</v>
      </c>
      <c r="G1643" s="463">
        <v>0</v>
      </c>
      <c r="H1643" s="463">
        <v>0</v>
      </c>
      <c r="I1643" s="463">
        <v>0</v>
      </c>
      <c r="J1643" s="463">
        <v>0</v>
      </c>
      <c r="K1643" s="463">
        <v>0</v>
      </c>
      <c r="L1643" s="463">
        <v>2</v>
      </c>
      <c r="M1643" s="463">
        <v>0</v>
      </c>
      <c r="N1643" s="463">
        <v>0</v>
      </c>
      <c r="O1643" s="464">
        <v>0</v>
      </c>
      <c r="P1643" s="460"/>
    </row>
    <row r="1644" spans="1:16" s="453" customFormat="1" x14ac:dyDescent="0.2">
      <c r="A1644" s="465"/>
      <c r="B1644" s="466" t="s">
        <v>2997</v>
      </c>
      <c r="C1644" s="467">
        <v>1</v>
      </c>
      <c r="D1644" s="468">
        <v>0</v>
      </c>
      <c r="E1644" s="468">
        <v>0</v>
      </c>
      <c r="F1644" s="468">
        <v>0</v>
      </c>
      <c r="G1644" s="468">
        <v>0</v>
      </c>
      <c r="H1644" s="468">
        <v>0</v>
      </c>
      <c r="I1644" s="468">
        <v>0</v>
      </c>
      <c r="J1644" s="468">
        <v>0</v>
      </c>
      <c r="K1644" s="468">
        <v>0</v>
      </c>
      <c r="L1644" s="468">
        <v>1</v>
      </c>
      <c r="M1644" s="468">
        <v>0</v>
      </c>
      <c r="N1644" s="468">
        <v>0</v>
      </c>
      <c r="O1644" s="469">
        <v>0</v>
      </c>
      <c r="P1644" s="460"/>
    </row>
    <row r="1645" spans="1:16" s="453" customFormat="1" x14ac:dyDescent="0.2">
      <c r="A1645" s="465"/>
      <c r="B1645" s="466" t="s">
        <v>158</v>
      </c>
      <c r="C1645" s="467">
        <v>2</v>
      </c>
      <c r="D1645" s="468">
        <v>1</v>
      </c>
      <c r="E1645" s="468">
        <v>0</v>
      </c>
      <c r="F1645" s="468">
        <v>0</v>
      </c>
      <c r="G1645" s="468">
        <v>0</v>
      </c>
      <c r="H1645" s="468">
        <v>0</v>
      </c>
      <c r="I1645" s="468">
        <v>0</v>
      </c>
      <c r="J1645" s="468">
        <v>0</v>
      </c>
      <c r="K1645" s="468">
        <v>0</v>
      </c>
      <c r="L1645" s="468">
        <v>1</v>
      </c>
      <c r="M1645" s="468">
        <v>0</v>
      </c>
      <c r="N1645" s="468">
        <v>0</v>
      </c>
      <c r="O1645" s="469">
        <v>0</v>
      </c>
      <c r="P1645" s="460"/>
    </row>
    <row r="1646" spans="1:16" s="453" customFormat="1" x14ac:dyDescent="0.2">
      <c r="A1646" s="658" t="s">
        <v>838</v>
      </c>
      <c r="B1646" s="461" t="s">
        <v>10</v>
      </c>
      <c r="C1646" s="462">
        <v>4</v>
      </c>
      <c r="D1646" s="463">
        <v>0</v>
      </c>
      <c r="E1646" s="463">
        <v>0</v>
      </c>
      <c r="F1646" s="463">
        <v>0</v>
      </c>
      <c r="G1646" s="463">
        <v>0</v>
      </c>
      <c r="H1646" s="463">
        <v>0</v>
      </c>
      <c r="I1646" s="463">
        <v>0</v>
      </c>
      <c r="J1646" s="463">
        <v>0</v>
      </c>
      <c r="K1646" s="463">
        <v>1</v>
      </c>
      <c r="L1646" s="463">
        <v>3</v>
      </c>
      <c r="M1646" s="463">
        <v>0</v>
      </c>
      <c r="N1646" s="463">
        <v>0</v>
      </c>
      <c r="O1646" s="464">
        <v>0</v>
      </c>
      <c r="P1646" s="460"/>
    </row>
    <row r="1647" spans="1:16" s="453" customFormat="1" x14ac:dyDescent="0.2">
      <c r="A1647" s="465"/>
      <c r="B1647" s="466" t="s">
        <v>127</v>
      </c>
      <c r="C1647" s="467">
        <v>1</v>
      </c>
      <c r="D1647" s="468">
        <v>0</v>
      </c>
      <c r="E1647" s="468">
        <v>0</v>
      </c>
      <c r="F1647" s="468">
        <v>0</v>
      </c>
      <c r="G1647" s="468">
        <v>0</v>
      </c>
      <c r="H1647" s="468">
        <v>0</v>
      </c>
      <c r="I1647" s="468">
        <v>0</v>
      </c>
      <c r="J1647" s="468">
        <v>0</v>
      </c>
      <c r="K1647" s="468">
        <v>0</v>
      </c>
      <c r="L1647" s="468">
        <v>1</v>
      </c>
      <c r="M1647" s="468">
        <v>0</v>
      </c>
      <c r="N1647" s="468">
        <v>0</v>
      </c>
      <c r="O1647" s="469">
        <v>0</v>
      </c>
      <c r="P1647" s="460"/>
    </row>
    <row r="1648" spans="1:16" s="453" customFormat="1" x14ac:dyDescent="0.2">
      <c r="A1648" s="465"/>
      <c r="B1648" s="466" t="s">
        <v>158</v>
      </c>
      <c r="C1648" s="467">
        <v>3</v>
      </c>
      <c r="D1648" s="468">
        <v>0</v>
      </c>
      <c r="E1648" s="468">
        <v>0</v>
      </c>
      <c r="F1648" s="468">
        <v>0</v>
      </c>
      <c r="G1648" s="468">
        <v>0</v>
      </c>
      <c r="H1648" s="468">
        <v>0</v>
      </c>
      <c r="I1648" s="468">
        <v>0</v>
      </c>
      <c r="J1648" s="468">
        <v>0</v>
      </c>
      <c r="K1648" s="468">
        <v>1</v>
      </c>
      <c r="L1648" s="468">
        <v>2</v>
      </c>
      <c r="M1648" s="468">
        <v>0</v>
      </c>
      <c r="N1648" s="468">
        <v>0</v>
      </c>
      <c r="O1648" s="469">
        <v>0</v>
      </c>
      <c r="P1648" s="460"/>
    </row>
    <row r="1649" spans="1:16" s="453" customFormat="1" x14ac:dyDescent="0.2">
      <c r="A1649" s="658" t="s">
        <v>122</v>
      </c>
      <c r="B1649" s="461" t="s">
        <v>10</v>
      </c>
      <c r="C1649" s="462">
        <v>52</v>
      </c>
      <c r="D1649" s="463">
        <v>2</v>
      </c>
      <c r="E1649" s="463">
        <v>0</v>
      </c>
      <c r="F1649" s="463">
        <v>0</v>
      </c>
      <c r="G1649" s="463">
        <v>1</v>
      </c>
      <c r="H1649" s="463">
        <v>0</v>
      </c>
      <c r="I1649" s="463">
        <v>2</v>
      </c>
      <c r="J1649" s="463">
        <v>4</v>
      </c>
      <c r="K1649" s="463">
        <v>17</v>
      </c>
      <c r="L1649" s="463">
        <v>16</v>
      </c>
      <c r="M1649" s="463">
        <v>9</v>
      </c>
      <c r="N1649" s="463">
        <v>0</v>
      </c>
      <c r="O1649" s="464">
        <v>1</v>
      </c>
      <c r="P1649" s="460"/>
    </row>
    <row r="1650" spans="1:16" s="453" customFormat="1" x14ac:dyDescent="0.2">
      <c r="A1650" s="465"/>
      <c r="B1650" s="466" t="s">
        <v>2998</v>
      </c>
      <c r="C1650" s="467">
        <v>6</v>
      </c>
      <c r="D1650" s="468">
        <v>0</v>
      </c>
      <c r="E1650" s="468">
        <v>0</v>
      </c>
      <c r="F1650" s="468">
        <v>0</v>
      </c>
      <c r="G1650" s="468">
        <v>0</v>
      </c>
      <c r="H1650" s="468">
        <v>0</v>
      </c>
      <c r="I1650" s="468">
        <v>1</v>
      </c>
      <c r="J1650" s="468">
        <v>0</v>
      </c>
      <c r="K1650" s="468">
        <v>4</v>
      </c>
      <c r="L1650" s="468">
        <v>0</v>
      </c>
      <c r="M1650" s="468">
        <v>1</v>
      </c>
      <c r="N1650" s="468">
        <v>0</v>
      </c>
      <c r="O1650" s="469">
        <v>0</v>
      </c>
      <c r="P1650" s="460"/>
    </row>
    <row r="1651" spans="1:16" s="453" customFormat="1" x14ac:dyDescent="0.2">
      <c r="A1651" s="465"/>
      <c r="B1651" s="466" t="s">
        <v>3476</v>
      </c>
      <c r="C1651" s="467">
        <v>10</v>
      </c>
      <c r="D1651" s="468">
        <v>0</v>
      </c>
      <c r="E1651" s="468">
        <v>0</v>
      </c>
      <c r="F1651" s="468">
        <v>0</v>
      </c>
      <c r="G1651" s="468">
        <v>0</v>
      </c>
      <c r="H1651" s="468">
        <v>0</v>
      </c>
      <c r="I1651" s="468">
        <v>1</v>
      </c>
      <c r="J1651" s="468">
        <v>2</v>
      </c>
      <c r="K1651" s="468">
        <v>2</v>
      </c>
      <c r="L1651" s="468">
        <v>5</v>
      </c>
      <c r="M1651" s="468">
        <v>0</v>
      </c>
      <c r="N1651" s="468">
        <v>0</v>
      </c>
      <c r="O1651" s="469">
        <v>0</v>
      </c>
      <c r="P1651" s="460"/>
    </row>
    <row r="1652" spans="1:16" s="453" customFormat="1" x14ac:dyDescent="0.2">
      <c r="A1652" s="465"/>
      <c r="B1652" s="466" t="s">
        <v>3478</v>
      </c>
      <c r="C1652" s="467">
        <v>1</v>
      </c>
      <c r="D1652" s="468">
        <v>0</v>
      </c>
      <c r="E1652" s="468">
        <v>0</v>
      </c>
      <c r="F1652" s="468">
        <v>0</v>
      </c>
      <c r="G1652" s="468">
        <v>0</v>
      </c>
      <c r="H1652" s="468">
        <v>0</v>
      </c>
      <c r="I1652" s="468">
        <v>0</v>
      </c>
      <c r="J1652" s="468">
        <v>0</v>
      </c>
      <c r="K1652" s="468">
        <v>0</v>
      </c>
      <c r="L1652" s="468">
        <v>1</v>
      </c>
      <c r="M1652" s="468">
        <v>0</v>
      </c>
      <c r="N1652" s="468">
        <v>0</v>
      </c>
      <c r="O1652" s="469">
        <v>0</v>
      </c>
      <c r="P1652" s="460"/>
    </row>
    <row r="1653" spans="1:16" s="453" customFormat="1" x14ac:dyDescent="0.2">
      <c r="A1653" s="465"/>
      <c r="B1653" s="466" t="s">
        <v>3009</v>
      </c>
      <c r="C1653" s="467">
        <v>1</v>
      </c>
      <c r="D1653" s="468">
        <v>0</v>
      </c>
      <c r="E1653" s="468">
        <v>0</v>
      </c>
      <c r="F1653" s="468">
        <v>0</v>
      </c>
      <c r="G1653" s="468">
        <v>0</v>
      </c>
      <c r="H1653" s="468">
        <v>0</v>
      </c>
      <c r="I1653" s="468">
        <v>0</v>
      </c>
      <c r="J1653" s="468">
        <v>0</v>
      </c>
      <c r="K1653" s="468">
        <v>1</v>
      </c>
      <c r="L1653" s="468">
        <v>0</v>
      </c>
      <c r="M1653" s="468">
        <v>0</v>
      </c>
      <c r="N1653" s="468">
        <v>0</v>
      </c>
      <c r="O1653" s="469">
        <v>0</v>
      </c>
      <c r="P1653" s="460"/>
    </row>
    <row r="1654" spans="1:16" s="453" customFormat="1" x14ac:dyDescent="0.2">
      <c r="A1654" s="465"/>
      <c r="B1654" s="466" t="s">
        <v>3010</v>
      </c>
      <c r="C1654" s="467">
        <v>1</v>
      </c>
      <c r="D1654" s="468">
        <v>0</v>
      </c>
      <c r="E1654" s="468">
        <v>0</v>
      </c>
      <c r="F1654" s="468">
        <v>0</v>
      </c>
      <c r="G1654" s="468">
        <v>0</v>
      </c>
      <c r="H1654" s="468">
        <v>0</v>
      </c>
      <c r="I1654" s="468">
        <v>0</v>
      </c>
      <c r="J1654" s="468">
        <v>0</v>
      </c>
      <c r="K1654" s="468">
        <v>0</v>
      </c>
      <c r="L1654" s="468">
        <v>1</v>
      </c>
      <c r="M1654" s="468">
        <v>0</v>
      </c>
      <c r="N1654" s="468">
        <v>0</v>
      </c>
      <c r="O1654" s="469">
        <v>0</v>
      </c>
      <c r="P1654" s="460"/>
    </row>
    <row r="1655" spans="1:16" s="453" customFormat="1" x14ac:dyDescent="0.2">
      <c r="A1655" s="465"/>
      <c r="B1655" s="466" t="s">
        <v>3012</v>
      </c>
      <c r="C1655" s="467">
        <v>1</v>
      </c>
      <c r="D1655" s="468">
        <v>0</v>
      </c>
      <c r="E1655" s="468">
        <v>0</v>
      </c>
      <c r="F1655" s="468">
        <v>0</v>
      </c>
      <c r="G1655" s="468">
        <v>0</v>
      </c>
      <c r="H1655" s="468">
        <v>0</v>
      </c>
      <c r="I1655" s="468">
        <v>0</v>
      </c>
      <c r="J1655" s="468">
        <v>0</v>
      </c>
      <c r="K1655" s="468">
        <v>0</v>
      </c>
      <c r="L1655" s="468">
        <v>0</v>
      </c>
      <c r="M1655" s="468">
        <v>1</v>
      </c>
      <c r="N1655" s="468">
        <v>0</v>
      </c>
      <c r="O1655" s="469">
        <v>0</v>
      </c>
      <c r="P1655" s="460"/>
    </row>
    <row r="1656" spans="1:16" s="453" customFormat="1" x14ac:dyDescent="0.2">
      <c r="A1656" s="465"/>
      <c r="B1656" s="466" t="s">
        <v>3015</v>
      </c>
      <c r="C1656" s="467">
        <v>1</v>
      </c>
      <c r="D1656" s="468">
        <v>0</v>
      </c>
      <c r="E1656" s="468">
        <v>0</v>
      </c>
      <c r="F1656" s="468">
        <v>0</v>
      </c>
      <c r="G1656" s="468">
        <v>0</v>
      </c>
      <c r="H1656" s="468">
        <v>0</v>
      </c>
      <c r="I1656" s="468">
        <v>0</v>
      </c>
      <c r="J1656" s="468">
        <v>0</v>
      </c>
      <c r="K1656" s="468">
        <v>0</v>
      </c>
      <c r="L1656" s="468">
        <v>1</v>
      </c>
      <c r="M1656" s="468">
        <v>0</v>
      </c>
      <c r="N1656" s="468">
        <v>0</v>
      </c>
      <c r="O1656" s="469">
        <v>0</v>
      </c>
      <c r="P1656" s="460"/>
    </row>
    <row r="1657" spans="1:16" s="453" customFormat="1" x14ac:dyDescent="0.2">
      <c r="A1657" s="465"/>
      <c r="B1657" s="466" t="s">
        <v>158</v>
      </c>
      <c r="C1657" s="467">
        <v>31</v>
      </c>
      <c r="D1657" s="468">
        <v>2</v>
      </c>
      <c r="E1657" s="468">
        <v>0</v>
      </c>
      <c r="F1657" s="468">
        <v>0</v>
      </c>
      <c r="G1657" s="468">
        <v>1</v>
      </c>
      <c r="H1657" s="468">
        <v>0</v>
      </c>
      <c r="I1657" s="468">
        <v>0</v>
      </c>
      <c r="J1657" s="468">
        <v>2</v>
      </c>
      <c r="K1657" s="468">
        <v>10</v>
      </c>
      <c r="L1657" s="468">
        <v>8</v>
      </c>
      <c r="M1657" s="468">
        <v>7</v>
      </c>
      <c r="N1657" s="468">
        <v>0</v>
      </c>
      <c r="O1657" s="469">
        <v>1</v>
      </c>
      <c r="P1657" s="460"/>
    </row>
    <row r="1658" spans="1:16" s="453" customFormat="1" x14ac:dyDescent="0.2">
      <c r="A1658" s="658" t="s">
        <v>128</v>
      </c>
      <c r="B1658" s="461" t="s">
        <v>10</v>
      </c>
      <c r="C1658" s="462">
        <v>270</v>
      </c>
      <c r="D1658" s="463">
        <v>5</v>
      </c>
      <c r="E1658" s="463">
        <v>2</v>
      </c>
      <c r="F1658" s="463">
        <v>4</v>
      </c>
      <c r="G1658" s="463">
        <v>6</v>
      </c>
      <c r="H1658" s="463">
        <v>6</v>
      </c>
      <c r="I1658" s="463">
        <v>15</v>
      </c>
      <c r="J1658" s="463">
        <v>11</v>
      </c>
      <c r="K1658" s="463">
        <v>37</v>
      </c>
      <c r="L1658" s="463">
        <v>35</v>
      </c>
      <c r="M1658" s="463">
        <v>47</v>
      </c>
      <c r="N1658" s="463">
        <v>62</v>
      </c>
      <c r="O1658" s="464">
        <v>40</v>
      </c>
      <c r="P1658" s="460"/>
    </row>
    <row r="1659" spans="1:16" s="453" customFormat="1" x14ac:dyDescent="0.2">
      <c r="A1659" s="465"/>
      <c r="B1659" s="466" t="s">
        <v>3016</v>
      </c>
      <c r="C1659" s="467">
        <v>3</v>
      </c>
      <c r="D1659" s="468">
        <v>0</v>
      </c>
      <c r="E1659" s="468">
        <v>0</v>
      </c>
      <c r="F1659" s="468">
        <v>0</v>
      </c>
      <c r="G1659" s="468">
        <v>0</v>
      </c>
      <c r="H1659" s="468">
        <v>0</v>
      </c>
      <c r="I1659" s="468">
        <v>0</v>
      </c>
      <c r="J1659" s="468">
        <v>0</v>
      </c>
      <c r="K1659" s="468">
        <v>3</v>
      </c>
      <c r="L1659" s="468">
        <v>0</v>
      </c>
      <c r="M1659" s="468">
        <v>0</v>
      </c>
      <c r="N1659" s="468">
        <v>0</v>
      </c>
      <c r="O1659" s="469">
        <v>0</v>
      </c>
      <c r="P1659" s="460"/>
    </row>
    <row r="1660" spans="1:16" s="453" customFormat="1" x14ac:dyDescent="0.2">
      <c r="A1660" s="465"/>
      <c r="B1660" s="466" t="s">
        <v>3017</v>
      </c>
      <c r="C1660" s="467">
        <v>1</v>
      </c>
      <c r="D1660" s="468">
        <v>0</v>
      </c>
      <c r="E1660" s="468">
        <v>0</v>
      </c>
      <c r="F1660" s="468">
        <v>0</v>
      </c>
      <c r="G1660" s="468">
        <v>0</v>
      </c>
      <c r="H1660" s="468">
        <v>0</v>
      </c>
      <c r="I1660" s="468">
        <v>0</v>
      </c>
      <c r="J1660" s="468">
        <v>0</v>
      </c>
      <c r="K1660" s="468">
        <v>0</v>
      </c>
      <c r="L1660" s="468">
        <v>1</v>
      </c>
      <c r="M1660" s="468">
        <v>0</v>
      </c>
      <c r="N1660" s="468">
        <v>0</v>
      </c>
      <c r="O1660" s="469">
        <v>0</v>
      </c>
      <c r="P1660" s="460"/>
    </row>
    <row r="1661" spans="1:16" s="453" customFormat="1" x14ac:dyDescent="0.2">
      <c r="A1661" s="465"/>
      <c r="B1661" s="466" t="s">
        <v>3018</v>
      </c>
      <c r="C1661" s="467">
        <v>2</v>
      </c>
      <c r="D1661" s="468">
        <v>0</v>
      </c>
      <c r="E1661" s="468">
        <v>0</v>
      </c>
      <c r="F1661" s="468">
        <v>0</v>
      </c>
      <c r="G1661" s="468">
        <v>0</v>
      </c>
      <c r="H1661" s="468">
        <v>0</v>
      </c>
      <c r="I1661" s="468">
        <v>0</v>
      </c>
      <c r="J1661" s="468">
        <v>0</v>
      </c>
      <c r="K1661" s="468">
        <v>0</v>
      </c>
      <c r="L1661" s="468">
        <v>1</v>
      </c>
      <c r="M1661" s="468">
        <v>0</v>
      </c>
      <c r="N1661" s="468">
        <v>0</v>
      </c>
      <c r="O1661" s="469">
        <v>1</v>
      </c>
      <c r="P1661" s="460"/>
    </row>
    <row r="1662" spans="1:16" s="453" customFormat="1" x14ac:dyDescent="0.2">
      <c r="A1662" s="465"/>
      <c r="B1662" s="466" t="s">
        <v>3020</v>
      </c>
      <c r="C1662" s="467">
        <v>1</v>
      </c>
      <c r="D1662" s="468">
        <v>0</v>
      </c>
      <c r="E1662" s="468">
        <v>0</v>
      </c>
      <c r="F1662" s="468">
        <v>0</v>
      </c>
      <c r="G1662" s="468">
        <v>0</v>
      </c>
      <c r="H1662" s="468">
        <v>0</v>
      </c>
      <c r="I1662" s="468">
        <v>0</v>
      </c>
      <c r="J1662" s="468">
        <v>0</v>
      </c>
      <c r="K1662" s="468">
        <v>0</v>
      </c>
      <c r="L1662" s="468">
        <v>0</v>
      </c>
      <c r="M1662" s="468">
        <v>0</v>
      </c>
      <c r="N1662" s="468">
        <v>1</v>
      </c>
      <c r="O1662" s="469">
        <v>0</v>
      </c>
      <c r="P1662" s="460"/>
    </row>
    <row r="1663" spans="1:16" s="453" customFormat="1" x14ac:dyDescent="0.2">
      <c r="A1663" s="465"/>
      <c r="B1663" s="466" t="s">
        <v>3023</v>
      </c>
      <c r="C1663" s="467">
        <v>1</v>
      </c>
      <c r="D1663" s="468">
        <v>0</v>
      </c>
      <c r="E1663" s="468">
        <v>0</v>
      </c>
      <c r="F1663" s="468">
        <v>0</v>
      </c>
      <c r="G1663" s="468">
        <v>0</v>
      </c>
      <c r="H1663" s="468">
        <v>0</v>
      </c>
      <c r="I1663" s="468">
        <v>0</v>
      </c>
      <c r="J1663" s="468">
        <v>0</v>
      </c>
      <c r="K1663" s="468">
        <v>0</v>
      </c>
      <c r="L1663" s="468">
        <v>0</v>
      </c>
      <c r="M1663" s="468">
        <v>0</v>
      </c>
      <c r="N1663" s="468">
        <v>0</v>
      </c>
      <c r="O1663" s="469">
        <v>1</v>
      </c>
      <c r="P1663" s="460"/>
    </row>
    <row r="1664" spans="1:16" s="453" customFormat="1" x14ac:dyDescent="0.2">
      <c r="A1664" s="465"/>
      <c r="B1664" s="466" t="s">
        <v>3024</v>
      </c>
      <c r="C1664" s="467">
        <v>86</v>
      </c>
      <c r="D1664" s="468">
        <v>2</v>
      </c>
      <c r="E1664" s="468">
        <v>0</v>
      </c>
      <c r="F1664" s="468">
        <v>1</v>
      </c>
      <c r="G1664" s="468">
        <v>0</v>
      </c>
      <c r="H1664" s="468">
        <v>0</v>
      </c>
      <c r="I1664" s="468">
        <v>5</v>
      </c>
      <c r="J1664" s="468">
        <v>3</v>
      </c>
      <c r="K1664" s="468">
        <v>12</v>
      </c>
      <c r="L1664" s="468">
        <v>14</v>
      </c>
      <c r="M1664" s="468">
        <v>19</v>
      </c>
      <c r="N1664" s="468">
        <v>18</v>
      </c>
      <c r="O1664" s="469">
        <v>12</v>
      </c>
      <c r="P1664" s="460"/>
    </row>
    <row r="1665" spans="1:16" s="453" customFormat="1" x14ac:dyDescent="0.2">
      <c r="A1665" s="465"/>
      <c r="B1665" s="466" t="s">
        <v>3026</v>
      </c>
      <c r="C1665" s="467">
        <v>3</v>
      </c>
      <c r="D1665" s="468">
        <v>0</v>
      </c>
      <c r="E1665" s="468">
        <v>0</v>
      </c>
      <c r="F1665" s="468">
        <v>0</v>
      </c>
      <c r="G1665" s="468">
        <v>0</v>
      </c>
      <c r="H1665" s="468">
        <v>0</v>
      </c>
      <c r="I1665" s="468">
        <v>0</v>
      </c>
      <c r="J1665" s="468">
        <v>0</v>
      </c>
      <c r="K1665" s="468">
        <v>0</v>
      </c>
      <c r="L1665" s="468">
        <v>0</v>
      </c>
      <c r="M1665" s="468">
        <v>1</v>
      </c>
      <c r="N1665" s="468">
        <v>2</v>
      </c>
      <c r="O1665" s="469">
        <v>0</v>
      </c>
      <c r="P1665" s="460"/>
    </row>
    <row r="1666" spans="1:16" s="453" customFormat="1" x14ac:dyDescent="0.2">
      <c r="A1666" s="465"/>
      <c r="B1666" s="466" t="s">
        <v>158</v>
      </c>
      <c r="C1666" s="467">
        <v>173</v>
      </c>
      <c r="D1666" s="468">
        <v>3</v>
      </c>
      <c r="E1666" s="468">
        <v>2</v>
      </c>
      <c r="F1666" s="468">
        <v>3</v>
      </c>
      <c r="G1666" s="468">
        <v>6</v>
      </c>
      <c r="H1666" s="468">
        <v>6</v>
      </c>
      <c r="I1666" s="468">
        <v>10</v>
      </c>
      <c r="J1666" s="468">
        <v>8</v>
      </c>
      <c r="K1666" s="468">
        <v>22</v>
      </c>
      <c r="L1666" s="468">
        <v>19</v>
      </c>
      <c r="M1666" s="468">
        <v>27</v>
      </c>
      <c r="N1666" s="468">
        <v>41</v>
      </c>
      <c r="O1666" s="469">
        <v>26</v>
      </c>
      <c r="P1666" s="460"/>
    </row>
    <row r="1667" spans="1:16" s="453" customFormat="1" x14ac:dyDescent="0.2">
      <c r="A1667" s="658" t="s">
        <v>839</v>
      </c>
      <c r="B1667" s="461" t="s">
        <v>10</v>
      </c>
      <c r="C1667" s="462">
        <v>18</v>
      </c>
      <c r="D1667" s="463">
        <v>1</v>
      </c>
      <c r="E1667" s="463">
        <v>0</v>
      </c>
      <c r="F1667" s="463">
        <v>1</v>
      </c>
      <c r="G1667" s="463">
        <v>0</v>
      </c>
      <c r="H1667" s="463">
        <v>1</v>
      </c>
      <c r="I1667" s="463">
        <v>2</v>
      </c>
      <c r="J1667" s="463">
        <v>1</v>
      </c>
      <c r="K1667" s="463">
        <v>6</v>
      </c>
      <c r="L1667" s="463">
        <v>6</v>
      </c>
      <c r="M1667" s="463">
        <v>0</v>
      </c>
      <c r="N1667" s="463">
        <v>0</v>
      </c>
      <c r="O1667" s="464">
        <v>0</v>
      </c>
      <c r="P1667" s="460"/>
    </row>
    <row r="1668" spans="1:16" s="453" customFormat="1" x14ac:dyDescent="0.2">
      <c r="A1668" s="465"/>
      <c r="B1668" s="466" t="s">
        <v>3032</v>
      </c>
      <c r="C1668" s="467">
        <v>1</v>
      </c>
      <c r="D1668" s="468">
        <v>0</v>
      </c>
      <c r="E1668" s="468">
        <v>0</v>
      </c>
      <c r="F1668" s="468">
        <v>0</v>
      </c>
      <c r="G1668" s="468">
        <v>0</v>
      </c>
      <c r="H1668" s="468">
        <v>0</v>
      </c>
      <c r="I1668" s="468">
        <v>0</v>
      </c>
      <c r="J1668" s="468">
        <v>0</v>
      </c>
      <c r="K1668" s="468">
        <v>1</v>
      </c>
      <c r="L1668" s="468">
        <v>0</v>
      </c>
      <c r="M1668" s="468">
        <v>0</v>
      </c>
      <c r="N1668" s="468">
        <v>0</v>
      </c>
      <c r="O1668" s="469">
        <v>0</v>
      </c>
      <c r="P1668" s="460"/>
    </row>
    <row r="1669" spans="1:16" s="453" customFormat="1" x14ac:dyDescent="0.2">
      <c r="A1669" s="465"/>
      <c r="B1669" s="466" t="s">
        <v>3034</v>
      </c>
      <c r="C1669" s="467">
        <v>3</v>
      </c>
      <c r="D1669" s="468">
        <v>0</v>
      </c>
      <c r="E1669" s="468">
        <v>0</v>
      </c>
      <c r="F1669" s="468">
        <v>0</v>
      </c>
      <c r="G1669" s="468">
        <v>0</v>
      </c>
      <c r="H1669" s="468">
        <v>0</v>
      </c>
      <c r="I1669" s="468">
        <v>0</v>
      </c>
      <c r="J1669" s="468">
        <v>0</v>
      </c>
      <c r="K1669" s="468">
        <v>1</v>
      </c>
      <c r="L1669" s="468">
        <v>2</v>
      </c>
      <c r="M1669" s="468">
        <v>0</v>
      </c>
      <c r="N1669" s="468">
        <v>0</v>
      </c>
      <c r="O1669" s="469">
        <v>0</v>
      </c>
      <c r="P1669" s="460"/>
    </row>
    <row r="1670" spans="1:16" s="453" customFormat="1" x14ac:dyDescent="0.2">
      <c r="A1670" s="465"/>
      <c r="B1670" s="466" t="s">
        <v>3035</v>
      </c>
      <c r="C1670" s="467">
        <v>1</v>
      </c>
      <c r="D1670" s="468">
        <v>0</v>
      </c>
      <c r="E1670" s="468">
        <v>0</v>
      </c>
      <c r="F1670" s="468">
        <v>0</v>
      </c>
      <c r="G1670" s="468">
        <v>0</v>
      </c>
      <c r="H1670" s="468">
        <v>0</v>
      </c>
      <c r="I1670" s="468">
        <v>0</v>
      </c>
      <c r="J1670" s="468">
        <v>0</v>
      </c>
      <c r="K1670" s="468">
        <v>0</v>
      </c>
      <c r="L1670" s="468">
        <v>1</v>
      </c>
      <c r="M1670" s="468">
        <v>0</v>
      </c>
      <c r="N1670" s="468">
        <v>0</v>
      </c>
      <c r="O1670" s="469">
        <v>0</v>
      </c>
      <c r="P1670" s="460"/>
    </row>
    <row r="1671" spans="1:16" s="453" customFormat="1" x14ac:dyDescent="0.2">
      <c r="A1671" s="465"/>
      <c r="B1671" s="466" t="s">
        <v>158</v>
      </c>
      <c r="C1671" s="467">
        <v>13</v>
      </c>
      <c r="D1671" s="468">
        <v>1</v>
      </c>
      <c r="E1671" s="468">
        <v>0</v>
      </c>
      <c r="F1671" s="468">
        <v>1</v>
      </c>
      <c r="G1671" s="468">
        <v>0</v>
      </c>
      <c r="H1671" s="468">
        <v>1</v>
      </c>
      <c r="I1671" s="468">
        <v>2</v>
      </c>
      <c r="J1671" s="468">
        <v>1</v>
      </c>
      <c r="K1671" s="468">
        <v>4</v>
      </c>
      <c r="L1671" s="468">
        <v>3</v>
      </c>
      <c r="M1671" s="468">
        <v>0</v>
      </c>
      <c r="N1671" s="468">
        <v>0</v>
      </c>
      <c r="O1671" s="469">
        <v>0</v>
      </c>
      <c r="P1671" s="460"/>
    </row>
    <row r="1672" spans="1:16" s="453" customFormat="1" x14ac:dyDescent="0.2">
      <c r="A1672" s="658" t="s">
        <v>131</v>
      </c>
      <c r="B1672" s="461" t="s">
        <v>10</v>
      </c>
      <c r="C1672" s="462">
        <v>6</v>
      </c>
      <c r="D1672" s="463">
        <v>0</v>
      </c>
      <c r="E1672" s="463">
        <v>0</v>
      </c>
      <c r="F1672" s="463">
        <v>0</v>
      </c>
      <c r="G1672" s="463">
        <v>1</v>
      </c>
      <c r="H1672" s="463">
        <v>0</v>
      </c>
      <c r="I1672" s="463">
        <v>0</v>
      </c>
      <c r="J1672" s="463">
        <v>2</v>
      </c>
      <c r="K1672" s="463">
        <v>0</v>
      </c>
      <c r="L1672" s="463">
        <v>2</v>
      </c>
      <c r="M1672" s="463">
        <v>0</v>
      </c>
      <c r="N1672" s="463">
        <v>1</v>
      </c>
      <c r="O1672" s="464">
        <v>0</v>
      </c>
      <c r="P1672" s="460"/>
    </row>
    <row r="1673" spans="1:16" s="453" customFormat="1" x14ac:dyDescent="0.2">
      <c r="A1673" s="465"/>
      <c r="B1673" s="466" t="s">
        <v>3041</v>
      </c>
      <c r="C1673" s="467">
        <v>3</v>
      </c>
      <c r="D1673" s="468">
        <v>0</v>
      </c>
      <c r="E1673" s="468">
        <v>0</v>
      </c>
      <c r="F1673" s="468">
        <v>0</v>
      </c>
      <c r="G1673" s="468">
        <v>1</v>
      </c>
      <c r="H1673" s="468">
        <v>0</v>
      </c>
      <c r="I1673" s="468">
        <v>0</v>
      </c>
      <c r="J1673" s="468">
        <v>1</v>
      </c>
      <c r="K1673" s="468">
        <v>0</v>
      </c>
      <c r="L1673" s="468">
        <v>1</v>
      </c>
      <c r="M1673" s="468">
        <v>0</v>
      </c>
      <c r="N1673" s="468">
        <v>0</v>
      </c>
      <c r="O1673" s="469">
        <v>0</v>
      </c>
      <c r="P1673" s="460"/>
    </row>
    <row r="1674" spans="1:16" s="453" customFormat="1" x14ac:dyDescent="0.2">
      <c r="A1674" s="465"/>
      <c r="B1674" s="466" t="s">
        <v>158</v>
      </c>
      <c r="C1674" s="467">
        <v>3</v>
      </c>
      <c r="D1674" s="468">
        <v>0</v>
      </c>
      <c r="E1674" s="468">
        <v>0</v>
      </c>
      <c r="F1674" s="468">
        <v>0</v>
      </c>
      <c r="G1674" s="468">
        <v>0</v>
      </c>
      <c r="H1674" s="468">
        <v>0</v>
      </c>
      <c r="I1674" s="468">
        <v>0</v>
      </c>
      <c r="J1674" s="468">
        <v>1</v>
      </c>
      <c r="K1674" s="468">
        <v>0</v>
      </c>
      <c r="L1674" s="468">
        <v>1</v>
      </c>
      <c r="M1674" s="468">
        <v>0</v>
      </c>
      <c r="N1674" s="468">
        <v>1</v>
      </c>
      <c r="O1674" s="469">
        <v>0</v>
      </c>
      <c r="P1674" s="460"/>
    </row>
    <row r="1675" spans="1:16" s="453" customFormat="1" x14ac:dyDescent="0.2">
      <c r="A1675" s="658" t="s">
        <v>132</v>
      </c>
      <c r="B1675" s="461" t="s">
        <v>10</v>
      </c>
      <c r="C1675" s="462">
        <v>18</v>
      </c>
      <c r="D1675" s="463">
        <v>0</v>
      </c>
      <c r="E1675" s="463">
        <v>0</v>
      </c>
      <c r="F1675" s="463">
        <v>0</v>
      </c>
      <c r="G1675" s="463">
        <v>0</v>
      </c>
      <c r="H1675" s="463">
        <v>0</v>
      </c>
      <c r="I1675" s="463">
        <v>0</v>
      </c>
      <c r="J1675" s="463">
        <v>1</v>
      </c>
      <c r="K1675" s="463">
        <v>0</v>
      </c>
      <c r="L1675" s="463">
        <v>13</v>
      </c>
      <c r="M1675" s="463">
        <v>2</v>
      </c>
      <c r="N1675" s="463">
        <v>2</v>
      </c>
      <c r="O1675" s="464">
        <v>0</v>
      </c>
      <c r="P1675" s="460"/>
    </row>
    <row r="1676" spans="1:16" s="453" customFormat="1" x14ac:dyDescent="0.2">
      <c r="A1676" s="465"/>
      <c r="B1676" s="466" t="s">
        <v>3042</v>
      </c>
      <c r="C1676" s="467">
        <v>2</v>
      </c>
      <c r="D1676" s="468">
        <v>0</v>
      </c>
      <c r="E1676" s="468">
        <v>0</v>
      </c>
      <c r="F1676" s="468">
        <v>0</v>
      </c>
      <c r="G1676" s="468">
        <v>0</v>
      </c>
      <c r="H1676" s="468">
        <v>0</v>
      </c>
      <c r="I1676" s="468">
        <v>0</v>
      </c>
      <c r="J1676" s="468">
        <v>0</v>
      </c>
      <c r="K1676" s="468">
        <v>0</v>
      </c>
      <c r="L1676" s="468">
        <v>2</v>
      </c>
      <c r="M1676" s="468">
        <v>0</v>
      </c>
      <c r="N1676" s="468">
        <v>0</v>
      </c>
      <c r="O1676" s="469">
        <v>0</v>
      </c>
      <c r="P1676" s="460"/>
    </row>
    <row r="1677" spans="1:16" s="453" customFormat="1" x14ac:dyDescent="0.2">
      <c r="A1677" s="465"/>
      <c r="B1677" s="466" t="s">
        <v>158</v>
      </c>
      <c r="C1677" s="467">
        <v>16</v>
      </c>
      <c r="D1677" s="468">
        <v>0</v>
      </c>
      <c r="E1677" s="468">
        <v>0</v>
      </c>
      <c r="F1677" s="468">
        <v>0</v>
      </c>
      <c r="G1677" s="468">
        <v>0</v>
      </c>
      <c r="H1677" s="468">
        <v>0</v>
      </c>
      <c r="I1677" s="468">
        <v>0</v>
      </c>
      <c r="J1677" s="468">
        <v>1</v>
      </c>
      <c r="K1677" s="468">
        <v>0</v>
      </c>
      <c r="L1677" s="468">
        <v>11</v>
      </c>
      <c r="M1677" s="468">
        <v>2</v>
      </c>
      <c r="N1677" s="468">
        <v>2</v>
      </c>
      <c r="O1677" s="469">
        <v>0</v>
      </c>
      <c r="P1677" s="460"/>
    </row>
    <row r="1678" spans="1:16" s="453" customFormat="1" x14ac:dyDescent="0.2">
      <c r="A1678" s="658" t="s">
        <v>130</v>
      </c>
      <c r="B1678" s="461" t="s">
        <v>10</v>
      </c>
      <c r="C1678" s="462">
        <v>2</v>
      </c>
      <c r="D1678" s="463">
        <v>0</v>
      </c>
      <c r="E1678" s="463">
        <v>0</v>
      </c>
      <c r="F1678" s="463">
        <v>0</v>
      </c>
      <c r="G1678" s="463">
        <v>0</v>
      </c>
      <c r="H1678" s="463">
        <v>1</v>
      </c>
      <c r="I1678" s="463">
        <v>0</v>
      </c>
      <c r="J1678" s="463">
        <v>1</v>
      </c>
      <c r="K1678" s="463">
        <v>0</v>
      </c>
      <c r="L1678" s="463">
        <v>0</v>
      </c>
      <c r="M1678" s="463">
        <v>0</v>
      </c>
      <c r="N1678" s="463">
        <v>0</v>
      </c>
      <c r="O1678" s="464">
        <v>0</v>
      </c>
      <c r="P1678" s="460"/>
    </row>
    <row r="1679" spans="1:16" s="453" customFormat="1" x14ac:dyDescent="0.2">
      <c r="A1679" s="465"/>
      <c r="B1679" s="466" t="s">
        <v>3043</v>
      </c>
      <c r="C1679" s="467">
        <v>1</v>
      </c>
      <c r="D1679" s="468">
        <v>0</v>
      </c>
      <c r="E1679" s="468">
        <v>0</v>
      </c>
      <c r="F1679" s="468">
        <v>0</v>
      </c>
      <c r="G1679" s="468">
        <v>0</v>
      </c>
      <c r="H1679" s="468">
        <v>1</v>
      </c>
      <c r="I1679" s="468">
        <v>0</v>
      </c>
      <c r="J1679" s="468">
        <v>0</v>
      </c>
      <c r="K1679" s="468">
        <v>0</v>
      </c>
      <c r="L1679" s="468">
        <v>0</v>
      </c>
      <c r="M1679" s="468">
        <v>0</v>
      </c>
      <c r="N1679" s="468">
        <v>0</v>
      </c>
      <c r="O1679" s="469">
        <v>0</v>
      </c>
      <c r="P1679" s="460"/>
    </row>
    <row r="1680" spans="1:16" s="453" customFormat="1" x14ac:dyDescent="0.2">
      <c r="A1680" s="465"/>
      <c r="B1680" s="466" t="s">
        <v>158</v>
      </c>
      <c r="C1680" s="467">
        <v>1</v>
      </c>
      <c r="D1680" s="468">
        <v>0</v>
      </c>
      <c r="E1680" s="468">
        <v>0</v>
      </c>
      <c r="F1680" s="468">
        <v>0</v>
      </c>
      <c r="G1680" s="468">
        <v>0</v>
      </c>
      <c r="H1680" s="468">
        <v>0</v>
      </c>
      <c r="I1680" s="468">
        <v>0</v>
      </c>
      <c r="J1680" s="468">
        <v>1</v>
      </c>
      <c r="K1680" s="468">
        <v>0</v>
      </c>
      <c r="L1680" s="468">
        <v>0</v>
      </c>
      <c r="M1680" s="468">
        <v>0</v>
      </c>
      <c r="N1680" s="468">
        <v>0</v>
      </c>
      <c r="O1680" s="469">
        <v>0</v>
      </c>
      <c r="P1680" s="460"/>
    </row>
    <row r="1681" spans="1:16" s="453" customFormat="1" x14ac:dyDescent="0.2">
      <c r="A1681" s="658" t="s">
        <v>840</v>
      </c>
      <c r="B1681" s="461" t="s">
        <v>10</v>
      </c>
      <c r="C1681" s="462">
        <v>1</v>
      </c>
      <c r="D1681" s="463">
        <v>0</v>
      </c>
      <c r="E1681" s="463">
        <v>0</v>
      </c>
      <c r="F1681" s="463">
        <v>0</v>
      </c>
      <c r="G1681" s="463">
        <v>0</v>
      </c>
      <c r="H1681" s="463">
        <v>0</v>
      </c>
      <c r="I1681" s="463">
        <v>1</v>
      </c>
      <c r="J1681" s="463">
        <v>0</v>
      </c>
      <c r="K1681" s="463">
        <v>0</v>
      </c>
      <c r="L1681" s="463">
        <v>0</v>
      </c>
      <c r="M1681" s="463">
        <v>0</v>
      </c>
      <c r="N1681" s="463">
        <v>0</v>
      </c>
      <c r="O1681" s="464">
        <v>0</v>
      </c>
      <c r="P1681" s="460"/>
    </row>
    <row r="1682" spans="1:16" s="453" customFormat="1" x14ac:dyDescent="0.2">
      <c r="A1682" s="465"/>
      <c r="B1682" s="466" t="s">
        <v>158</v>
      </c>
      <c r="C1682" s="467">
        <v>1</v>
      </c>
      <c r="D1682" s="468">
        <v>0</v>
      </c>
      <c r="E1682" s="468">
        <v>0</v>
      </c>
      <c r="F1682" s="468">
        <v>0</v>
      </c>
      <c r="G1682" s="468">
        <v>0</v>
      </c>
      <c r="H1682" s="468">
        <v>0</v>
      </c>
      <c r="I1682" s="468">
        <v>1</v>
      </c>
      <c r="J1682" s="468">
        <v>0</v>
      </c>
      <c r="K1682" s="468">
        <v>0</v>
      </c>
      <c r="L1682" s="468">
        <v>0</v>
      </c>
      <c r="M1682" s="468">
        <v>0</v>
      </c>
      <c r="N1682" s="468">
        <v>0</v>
      </c>
      <c r="O1682" s="469">
        <v>0</v>
      </c>
      <c r="P1682" s="460"/>
    </row>
    <row r="1683" spans="1:16" s="453" customFormat="1" x14ac:dyDescent="0.2">
      <c r="A1683" s="658" t="s">
        <v>133</v>
      </c>
      <c r="B1683" s="461" t="s">
        <v>10</v>
      </c>
      <c r="C1683" s="462">
        <v>8</v>
      </c>
      <c r="D1683" s="463">
        <v>0</v>
      </c>
      <c r="E1683" s="463">
        <v>0</v>
      </c>
      <c r="F1683" s="463">
        <v>0</v>
      </c>
      <c r="G1683" s="463">
        <v>0</v>
      </c>
      <c r="H1683" s="463">
        <v>0</v>
      </c>
      <c r="I1683" s="463">
        <v>0</v>
      </c>
      <c r="J1683" s="463">
        <v>0</v>
      </c>
      <c r="K1683" s="463">
        <v>0</v>
      </c>
      <c r="L1683" s="463">
        <v>4</v>
      </c>
      <c r="M1683" s="463">
        <v>1</v>
      </c>
      <c r="N1683" s="463">
        <v>3</v>
      </c>
      <c r="O1683" s="464">
        <v>0</v>
      </c>
      <c r="P1683" s="460"/>
    </row>
    <row r="1684" spans="1:16" s="453" customFormat="1" x14ac:dyDescent="0.2">
      <c r="A1684" s="465"/>
      <c r="B1684" s="466" t="s">
        <v>3045</v>
      </c>
      <c r="C1684" s="467">
        <v>8</v>
      </c>
      <c r="D1684" s="468">
        <v>0</v>
      </c>
      <c r="E1684" s="468">
        <v>0</v>
      </c>
      <c r="F1684" s="468">
        <v>0</v>
      </c>
      <c r="G1684" s="468">
        <v>0</v>
      </c>
      <c r="H1684" s="468">
        <v>0</v>
      </c>
      <c r="I1684" s="468">
        <v>0</v>
      </c>
      <c r="J1684" s="468">
        <v>0</v>
      </c>
      <c r="K1684" s="468">
        <v>0</v>
      </c>
      <c r="L1684" s="468">
        <v>4</v>
      </c>
      <c r="M1684" s="468">
        <v>1</v>
      </c>
      <c r="N1684" s="468">
        <v>3</v>
      </c>
      <c r="O1684" s="469">
        <v>0</v>
      </c>
      <c r="P1684" s="460"/>
    </row>
    <row r="1685" spans="1:16" s="453" customFormat="1" x14ac:dyDescent="0.2">
      <c r="A1685" s="658" t="s">
        <v>841</v>
      </c>
      <c r="B1685" s="461" t="s">
        <v>10</v>
      </c>
      <c r="C1685" s="462">
        <v>46</v>
      </c>
      <c r="D1685" s="463">
        <v>0</v>
      </c>
      <c r="E1685" s="463">
        <v>0</v>
      </c>
      <c r="F1685" s="463">
        <v>1</v>
      </c>
      <c r="G1685" s="463">
        <v>2</v>
      </c>
      <c r="H1685" s="463">
        <v>2</v>
      </c>
      <c r="I1685" s="463">
        <v>1</v>
      </c>
      <c r="J1685" s="463">
        <v>7</v>
      </c>
      <c r="K1685" s="463">
        <v>7</v>
      </c>
      <c r="L1685" s="463">
        <v>14</v>
      </c>
      <c r="M1685" s="463">
        <v>6</v>
      </c>
      <c r="N1685" s="463">
        <v>4</v>
      </c>
      <c r="O1685" s="464">
        <v>2</v>
      </c>
      <c r="P1685" s="460"/>
    </row>
    <row r="1686" spans="1:16" s="453" customFormat="1" x14ac:dyDescent="0.2">
      <c r="A1686" s="465"/>
      <c r="B1686" s="466" t="s">
        <v>3046</v>
      </c>
      <c r="C1686" s="467">
        <v>1</v>
      </c>
      <c r="D1686" s="468">
        <v>0</v>
      </c>
      <c r="E1686" s="468">
        <v>0</v>
      </c>
      <c r="F1686" s="468">
        <v>0</v>
      </c>
      <c r="G1686" s="468">
        <v>0</v>
      </c>
      <c r="H1686" s="468">
        <v>0</v>
      </c>
      <c r="I1686" s="468">
        <v>0</v>
      </c>
      <c r="J1686" s="468">
        <v>1</v>
      </c>
      <c r="K1686" s="468">
        <v>0</v>
      </c>
      <c r="L1686" s="468">
        <v>0</v>
      </c>
      <c r="M1686" s="468">
        <v>0</v>
      </c>
      <c r="N1686" s="468">
        <v>0</v>
      </c>
      <c r="O1686" s="469">
        <v>0</v>
      </c>
      <c r="P1686" s="460"/>
    </row>
    <row r="1687" spans="1:16" s="453" customFormat="1" x14ac:dyDescent="0.2">
      <c r="A1687" s="465"/>
      <c r="B1687" s="466" t="s">
        <v>3050</v>
      </c>
      <c r="C1687" s="467">
        <v>16</v>
      </c>
      <c r="D1687" s="468">
        <v>0</v>
      </c>
      <c r="E1687" s="468">
        <v>0</v>
      </c>
      <c r="F1687" s="468">
        <v>0</v>
      </c>
      <c r="G1687" s="468">
        <v>1</v>
      </c>
      <c r="H1687" s="468">
        <v>0</v>
      </c>
      <c r="I1687" s="468">
        <v>1</v>
      </c>
      <c r="J1687" s="468">
        <v>2</v>
      </c>
      <c r="K1687" s="468">
        <v>3</v>
      </c>
      <c r="L1687" s="468">
        <v>3</v>
      </c>
      <c r="M1687" s="468">
        <v>4</v>
      </c>
      <c r="N1687" s="468">
        <v>2</v>
      </c>
      <c r="O1687" s="469">
        <v>0</v>
      </c>
      <c r="P1687" s="460"/>
    </row>
    <row r="1688" spans="1:16" s="453" customFormat="1" x14ac:dyDescent="0.2">
      <c r="A1688" s="465"/>
      <c r="B1688" s="466" t="s">
        <v>158</v>
      </c>
      <c r="C1688" s="467">
        <v>29</v>
      </c>
      <c r="D1688" s="468">
        <v>0</v>
      </c>
      <c r="E1688" s="468">
        <v>0</v>
      </c>
      <c r="F1688" s="468">
        <v>1</v>
      </c>
      <c r="G1688" s="468">
        <v>1</v>
      </c>
      <c r="H1688" s="468">
        <v>2</v>
      </c>
      <c r="I1688" s="468">
        <v>0</v>
      </c>
      <c r="J1688" s="468">
        <v>4</v>
      </c>
      <c r="K1688" s="468">
        <v>4</v>
      </c>
      <c r="L1688" s="468">
        <v>11</v>
      </c>
      <c r="M1688" s="468">
        <v>2</v>
      </c>
      <c r="N1688" s="468">
        <v>2</v>
      </c>
      <c r="O1688" s="469">
        <v>2</v>
      </c>
      <c r="P1688" s="460"/>
    </row>
    <row r="1689" spans="1:16" s="453" customFormat="1" x14ac:dyDescent="0.2">
      <c r="A1689" s="658" t="s">
        <v>134</v>
      </c>
      <c r="B1689" s="461" t="s">
        <v>10</v>
      </c>
      <c r="C1689" s="462">
        <v>2</v>
      </c>
      <c r="D1689" s="463">
        <v>1</v>
      </c>
      <c r="E1689" s="463">
        <v>0</v>
      </c>
      <c r="F1689" s="463">
        <v>0</v>
      </c>
      <c r="G1689" s="463">
        <v>0</v>
      </c>
      <c r="H1689" s="463">
        <v>0</v>
      </c>
      <c r="I1689" s="463">
        <v>0</v>
      </c>
      <c r="J1689" s="463">
        <v>0</v>
      </c>
      <c r="K1689" s="463">
        <v>0</v>
      </c>
      <c r="L1689" s="463">
        <v>0</v>
      </c>
      <c r="M1689" s="463">
        <v>0</v>
      </c>
      <c r="N1689" s="463">
        <v>1</v>
      </c>
      <c r="O1689" s="464">
        <v>0</v>
      </c>
      <c r="P1689" s="460"/>
    </row>
    <row r="1690" spans="1:16" s="453" customFormat="1" x14ac:dyDescent="0.2">
      <c r="A1690" s="465"/>
      <c r="B1690" s="466" t="s">
        <v>3055</v>
      </c>
      <c r="C1690" s="467">
        <v>2</v>
      </c>
      <c r="D1690" s="468">
        <v>1</v>
      </c>
      <c r="E1690" s="468">
        <v>0</v>
      </c>
      <c r="F1690" s="468">
        <v>0</v>
      </c>
      <c r="G1690" s="468">
        <v>0</v>
      </c>
      <c r="H1690" s="468">
        <v>0</v>
      </c>
      <c r="I1690" s="468">
        <v>0</v>
      </c>
      <c r="J1690" s="468">
        <v>0</v>
      </c>
      <c r="K1690" s="468">
        <v>0</v>
      </c>
      <c r="L1690" s="468">
        <v>0</v>
      </c>
      <c r="M1690" s="468">
        <v>0</v>
      </c>
      <c r="N1690" s="468">
        <v>1</v>
      </c>
      <c r="O1690" s="469">
        <v>0</v>
      </c>
      <c r="P1690" s="460"/>
    </row>
    <row r="1691" spans="1:16" s="453" customFormat="1" x14ac:dyDescent="0.2">
      <c r="A1691" s="658" t="s">
        <v>137</v>
      </c>
      <c r="B1691" s="461" t="s">
        <v>10</v>
      </c>
      <c r="C1691" s="462">
        <v>48</v>
      </c>
      <c r="D1691" s="463">
        <v>0</v>
      </c>
      <c r="E1691" s="463">
        <v>0</v>
      </c>
      <c r="F1691" s="463">
        <v>0</v>
      </c>
      <c r="G1691" s="463">
        <v>0</v>
      </c>
      <c r="H1691" s="463">
        <v>0</v>
      </c>
      <c r="I1691" s="463">
        <v>15</v>
      </c>
      <c r="J1691" s="463">
        <v>11</v>
      </c>
      <c r="K1691" s="463">
        <v>5</v>
      </c>
      <c r="L1691" s="463">
        <v>9</v>
      </c>
      <c r="M1691" s="463">
        <v>2</v>
      </c>
      <c r="N1691" s="463">
        <v>2</v>
      </c>
      <c r="O1691" s="464">
        <v>4</v>
      </c>
      <c r="P1691" s="460"/>
    </row>
    <row r="1692" spans="1:16" s="453" customFormat="1" x14ac:dyDescent="0.2">
      <c r="A1692" s="465"/>
      <c r="B1692" s="466" t="s">
        <v>3063</v>
      </c>
      <c r="C1692" s="467">
        <v>7</v>
      </c>
      <c r="D1692" s="468">
        <v>0</v>
      </c>
      <c r="E1692" s="468">
        <v>0</v>
      </c>
      <c r="F1692" s="468">
        <v>0</v>
      </c>
      <c r="G1692" s="468">
        <v>0</v>
      </c>
      <c r="H1692" s="468">
        <v>0</v>
      </c>
      <c r="I1692" s="468">
        <v>1</v>
      </c>
      <c r="J1692" s="468">
        <v>3</v>
      </c>
      <c r="K1692" s="468">
        <v>1</v>
      </c>
      <c r="L1692" s="468">
        <v>2</v>
      </c>
      <c r="M1692" s="468">
        <v>0</v>
      </c>
      <c r="N1692" s="468">
        <v>0</v>
      </c>
      <c r="O1692" s="469">
        <v>0</v>
      </c>
      <c r="P1692" s="460"/>
    </row>
    <row r="1693" spans="1:16" s="453" customFormat="1" x14ac:dyDescent="0.2">
      <c r="A1693" s="465"/>
      <c r="B1693" s="466" t="s">
        <v>3482</v>
      </c>
      <c r="C1693" s="467">
        <v>2</v>
      </c>
      <c r="D1693" s="468">
        <v>0</v>
      </c>
      <c r="E1693" s="468">
        <v>0</v>
      </c>
      <c r="F1693" s="468">
        <v>0</v>
      </c>
      <c r="G1693" s="468">
        <v>0</v>
      </c>
      <c r="H1693" s="468">
        <v>0</v>
      </c>
      <c r="I1693" s="468">
        <v>1</v>
      </c>
      <c r="J1693" s="468">
        <v>0</v>
      </c>
      <c r="K1693" s="468">
        <v>0</v>
      </c>
      <c r="L1693" s="468">
        <v>1</v>
      </c>
      <c r="M1693" s="468">
        <v>0</v>
      </c>
      <c r="N1693" s="468">
        <v>0</v>
      </c>
      <c r="O1693" s="469">
        <v>0</v>
      </c>
      <c r="P1693" s="460"/>
    </row>
    <row r="1694" spans="1:16" s="453" customFormat="1" x14ac:dyDescent="0.2">
      <c r="A1694" s="465"/>
      <c r="B1694" s="466" t="s">
        <v>3064</v>
      </c>
      <c r="C1694" s="467">
        <v>4</v>
      </c>
      <c r="D1694" s="468">
        <v>0</v>
      </c>
      <c r="E1694" s="468">
        <v>0</v>
      </c>
      <c r="F1694" s="468">
        <v>0</v>
      </c>
      <c r="G1694" s="468">
        <v>0</v>
      </c>
      <c r="H1694" s="468">
        <v>0</v>
      </c>
      <c r="I1694" s="468">
        <v>1</v>
      </c>
      <c r="J1694" s="468">
        <v>0</v>
      </c>
      <c r="K1694" s="468">
        <v>1</v>
      </c>
      <c r="L1694" s="468">
        <v>1</v>
      </c>
      <c r="M1694" s="468">
        <v>0</v>
      </c>
      <c r="N1694" s="468">
        <v>0</v>
      </c>
      <c r="O1694" s="469">
        <v>1</v>
      </c>
      <c r="P1694" s="460"/>
    </row>
    <row r="1695" spans="1:16" s="453" customFormat="1" x14ac:dyDescent="0.2">
      <c r="A1695" s="465"/>
      <c r="B1695" s="466" t="s">
        <v>3065</v>
      </c>
      <c r="C1695" s="467">
        <v>2</v>
      </c>
      <c r="D1695" s="468">
        <v>0</v>
      </c>
      <c r="E1695" s="468">
        <v>0</v>
      </c>
      <c r="F1695" s="468">
        <v>0</v>
      </c>
      <c r="G1695" s="468">
        <v>0</v>
      </c>
      <c r="H1695" s="468">
        <v>0</v>
      </c>
      <c r="I1695" s="468">
        <v>0</v>
      </c>
      <c r="J1695" s="468">
        <v>0</v>
      </c>
      <c r="K1695" s="468">
        <v>0</v>
      </c>
      <c r="L1695" s="468">
        <v>0</v>
      </c>
      <c r="M1695" s="468">
        <v>0</v>
      </c>
      <c r="N1695" s="468">
        <v>0</v>
      </c>
      <c r="O1695" s="469">
        <v>2</v>
      </c>
      <c r="P1695" s="460"/>
    </row>
    <row r="1696" spans="1:16" s="453" customFormat="1" x14ac:dyDescent="0.2">
      <c r="A1696" s="465"/>
      <c r="B1696" s="466" t="s">
        <v>3066</v>
      </c>
      <c r="C1696" s="467">
        <v>2</v>
      </c>
      <c r="D1696" s="468">
        <v>0</v>
      </c>
      <c r="E1696" s="468">
        <v>0</v>
      </c>
      <c r="F1696" s="468">
        <v>0</v>
      </c>
      <c r="G1696" s="468">
        <v>0</v>
      </c>
      <c r="H1696" s="468">
        <v>0</v>
      </c>
      <c r="I1696" s="468">
        <v>0</v>
      </c>
      <c r="J1696" s="468">
        <v>0</v>
      </c>
      <c r="K1696" s="468">
        <v>0</v>
      </c>
      <c r="L1696" s="468">
        <v>2</v>
      </c>
      <c r="M1696" s="468">
        <v>0</v>
      </c>
      <c r="N1696" s="468">
        <v>0</v>
      </c>
      <c r="O1696" s="469">
        <v>0</v>
      </c>
      <c r="P1696" s="460"/>
    </row>
    <row r="1697" spans="1:16" s="453" customFormat="1" x14ac:dyDescent="0.2">
      <c r="A1697" s="465"/>
      <c r="B1697" s="466" t="s">
        <v>3068</v>
      </c>
      <c r="C1697" s="467">
        <v>2</v>
      </c>
      <c r="D1697" s="468">
        <v>0</v>
      </c>
      <c r="E1697" s="468">
        <v>0</v>
      </c>
      <c r="F1697" s="468">
        <v>0</v>
      </c>
      <c r="G1697" s="468">
        <v>0</v>
      </c>
      <c r="H1697" s="468">
        <v>0</v>
      </c>
      <c r="I1697" s="468">
        <v>0</v>
      </c>
      <c r="J1697" s="468">
        <v>2</v>
      </c>
      <c r="K1697" s="468">
        <v>0</v>
      </c>
      <c r="L1697" s="468">
        <v>0</v>
      </c>
      <c r="M1697" s="468">
        <v>0</v>
      </c>
      <c r="N1697" s="468">
        <v>0</v>
      </c>
      <c r="O1697" s="469">
        <v>0</v>
      </c>
      <c r="P1697" s="460"/>
    </row>
    <row r="1698" spans="1:16" s="453" customFormat="1" x14ac:dyDescent="0.2">
      <c r="A1698" s="465"/>
      <c r="B1698" s="466" t="s">
        <v>3069</v>
      </c>
      <c r="C1698" s="467">
        <v>17</v>
      </c>
      <c r="D1698" s="468">
        <v>0</v>
      </c>
      <c r="E1698" s="468">
        <v>0</v>
      </c>
      <c r="F1698" s="468">
        <v>0</v>
      </c>
      <c r="G1698" s="468">
        <v>0</v>
      </c>
      <c r="H1698" s="468">
        <v>0</v>
      </c>
      <c r="I1698" s="468">
        <v>10</v>
      </c>
      <c r="J1698" s="468">
        <v>4</v>
      </c>
      <c r="K1698" s="468">
        <v>1</v>
      </c>
      <c r="L1698" s="468">
        <v>0</v>
      </c>
      <c r="M1698" s="468">
        <v>1</v>
      </c>
      <c r="N1698" s="468">
        <v>1</v>
      </c>
      <c r="O1698" s="469">
        <v>0</v>
      </c>
      <c r="P1698" s="460"/>
    </row>
    <row r="1699" spans="1:16" s="453" customFormat="1" x14ac:dyDescent="0.2">
      <c r="A1699" s="465"/>
      <c r="B1699" s="466" t="s">
        <v>158</v>
      </c>
      <c r="C1699" s="467">
        <v>12</v>
      </c>
      <c r="D1699" s="468">
        <v>0</v>
      </c>
      <c r="E1699" s="468">
        <v>0</v>
      </c>
      <c r="F1699" s="468">
        <v>0</v>
      </c>
      <c r="G1699" s="468">
        <v>0</v>
      </c>
      <c r="H1699" s="468">
        <v>0</v>
      </c>
      <c r="I1699" s="468">
        <v>2</v>
      </c>
      <c r="J1699" s="468">
        <v>2</v>
      </c>
      <c r="K1699" s="468">
        <v>2</v>
      </c>
      <c r="L1699" s="468">
        <v>3</v>
      </c>
      <c r="M1699" s="468">
        <v>1</v>
      </c>
      <c r="N1699" s="468">
        <v>1</v>
      </c>
      <c r="O1699" s="469">
        <v>1</v>
      </c>
      <c r="P1699" s="460"/>
    </row>
    <row r="1700" spans="1:16" s="453" customFormat="1" x14ac:dyDescent="0.2">
      <c r="A1700" s="658" t="s">
        <v>136</v>
      </c>
      <c r="B1700" s="461" t="s">
        <v>10</v>
      </c>
      <c r="C1700" s="462">
        <v>3</v>
      </c>
      <c r="D1700" s="463">
        <v>0</v>
      </c>
      <c r="E1700" s="463">
        <v>0</v>
      </c>
      <c r="F1700" s="463">
        <v>0</v>
      </c>
      <c r="G1700" s="463">
        <v>0</v>
      </c>
      <c r="H1700" s="463">
        <v>1</v>
      </c>
      <c r="I1700" s="463">
        <v>0</v>
      </c>
      <c r="J1700" s="463">
        <v>0</v>
      </c>
      <c r="K1700" s="463">
        <v>0</v>
      </c>
      <c r="L1700" s="463">
        <v>1</v>
      </c>
      <c r="M1700" s="463">
        <v>1</v>
      </c>
      <c r="N1700" s="463">
        <v>0</v>
      </c>
      <c r="O1700" s="464">
        <v>0</v>
      </c>
      <c r="P1700" s="460"/>
    </row>
    <row r="1701" spans="1:16" s="453" customFormat="1" x14ac:dyDescent="0.2">
      <c r="A1701" s="465"/>
      <c r="B1701" s="466" t="s">
        <v>3071</v>
      </c>
      <c r="C1701" s="467">
        <v>1</v>
      </c>
      <c r="D1701" s="468">
        <v>0</v>
      </c>
      <c r="E1701" s="468">
        <v>0</v>
      </c>
      <c r="F1701" s="468">
        <v>0</v>
      </c>
      <c r="G1701" s="468">
        <v>0</v>
      </c>
      <c r="H1701" s="468">
        <v>1</v>
      </c>
      <c r="I1701" s="468">
        <v>0</v>
      </c>
      <c r="J1701" s="468">
        <v>0</v>
      </c>
      <c r="K1701" s="468">
        <v>0</v>
      </c>
      <c r="L1701" s="468">
        <v>0</v>
      </c>
      <c r="M1701" s="468">
        <v>0</v>
      </c>
      <c r="N1701" s="468">
        <v>0</v>
      </c>
      <c r="O1701" s="469">
        <v>0</v>
      </c>
      <c r="P1701" s="460"/>
    </row>
    <row r="1702" spans="1:16" s="453" customFormat="1" x14ac:dyDescent="0.2">
      <c r="A1702" s="465"/>
      <c r="B1702" s="466" t="s">
        <v>158</v>
      </c>
      <c r="C1702" s="467">
        <v>2</v>
      </c>
      <c r="D1702" s="468">
        <v>0</v>
      </c>
      <c r="E1702" s="468">
        <v>0</v>
      </c>
      <c r="F1702" s="468">
        <v>0</v>
      </c>
      <c r="G1702" s="468">
        <v>0</v>
      </c>
      <c r="H1702" s="468">
        <v>0</v>
      </c>
      <c r="I1702" s="468">
        <v>0</v>
      </c>
      <c r="J1702" s="468">
        <v>0</v>
      </c>
      <c r="K1702" s="468">
        <v>0</v>
      </c>
      <c r="L1702" s="468">
        <v>1</v>
      </c>
      <c r="M1702" s="468">
        <v>1</v>
      </c>
      <c r="N1702" s="468">
        <v>0</v>
      </c>
      <c r="O1702" s="469">
        <v>0</v>
      </c>
      <c r="P1702" s="460"/>
    </row>
    <row r="1703" spans="1:16" s="453" customFormat="1" x14ac:dyDescent="0.2">
      <c r="A1703" s="658" t="s">
        <v>140</v>
      </c>
      <c r="B1703" s="461" t="s">
        <v>10</v>
      </c>
      <c r="C1703" s="462">
        <v>7</v>
      </c>
      <c r="D1703" s="463">
        <v>0</v>
      </c>
      <c r="E1703" s="463">
        <v>0</v>
      </c>
      <c r="F1703" s="463">
        <v>0</v>
      </c>
      <c r="G1703" s="463">
        <v>0</v>
      </c>
      <c r="H1703" s="463">
        <v>0</v>
      </c>
      <c r="I1703" s="463">
        <v>1</v>
      </c>
      <c r="J1703" s="463">
        <v>3</v>
      </c>
      <c r="K1703" s="463">
        <v>1</v>
      </c>
      <c r="L1703" s="463">
        <v>1</v>
      </c>
      <c r="M1703" s="463">
        <v>1</v>
      </c>
      <c r="N1703" s="463">
        <v>0</v>
      </c>
      <c r="O1703" s="464">
        <v>0</v>
      </c>
      <c r="P1703" s="460"/>
    </row>
    <row r="1704" spans="1:16" s="453" customFormat="1" x14ac:dyDescent="0.2">
      <c r="A1704" s="465"/>
      <c r="B1704" s="466" t="s">
        <v>3073</v>
      </c>
      <c r="C1704" s="467">
        <v>2</v>
      </c>
      <c r="D1704" s="468">
        <v>0</v>
      </c>
      <c r="E1704" s="468">
        <v>0</v>
      </c>
      <c r="F1704" s="468">
        <v>0</v>
      </c>
      <c r="G1704" s="468">
        <v>0</v>
      </c>
      <c r="H1704" s="468">
        <v>0</v>
      </c>
      <c r="I1704" s="468">
        <v>1</v>
      </c>
      <c r="J1704" s="468">
        <v>0</v>
      </c>
      <c r="K1704" s="468">
        <v>1</v>
      </c>
      <c r="L1704" s="468">
        <v>0</v>
      </c>
      <c r="M1704" s="468">
        <v>0</v>
      </c>
      <c r="N1704" s="468">
        <v>0</v>
      </c>
      <c r="O1704" s="469">
        <v>0</v>
      </c>
      <c r="P1704" s="460"/>
    </row>
    <row r="1705" spans="1:16" s="453" customFormat="1" x14ac:dyDescent="0.2">
      <c r="A1705" s="465"/>
      <c r="B1705" s="466" t="s">
        <v>158</v>
      </c>
      <c r="C1705" s="467">
        <v>5</v>
      </c>
      <c r="D1705" s="468">
        <v>0</v>
      </c>
      <c r="E1705" s="468">
        <v>0</v>
      </c>
      <c r="F1705" s="468">
        <v>0</v>
      </c>
      <c r="G1705" s="468">
        <v>0</v>
      </c>
      <c r="H1705" s="468">
        <v>0</v>
      </c>
      <c r="I1705" s="468">
        <v>0</v>
      </c>
      <c r="J1705" s="468">
        <v>3</v>
      </c>
      <c r="K1705" s="468">
        <v>0</v>
      </c>
      <c r="L1705" s="468">
        <v>1</v>
      </c>
      <c r="M1705" s="468">
        <v>1</v>
      </c>
      <c r="N1705" s="468">
        <v>0</v>
      </c>
      <c r="O1705" s="469">
        <v>0</v>
      </c>
      <c r="P1705" s="460"/>
    </row>
    <row r="1706" spans="1:16" s="453" customFormat="1" x14ac:dyDescent="0.2">
      <c r="A1706" s="658" t="s">
        <v>138</v>
      </c>
      <c r="B1706" s="461" t="s">
        <v>10</v>
      </c>
      <c r="C1706" s="462">
        <v>3</v>
      </c>
      <c r="D1706" s="463">
        <v>0</v>
      </c>
      <c r="E1706" s="463">
        <v>0</v>
      </c>
      <c r="F1706" s="463">
        <v>0</v>
      </c>
      <c r="G1706" s="463">
        <v>0</v>
      </c>
      <c r="H1706" s="463">
        <v>0</v>
      </c>
      <c r="I1706" s="463">
        <v>0</v>
      </c>
      <c r="J1706" s="463">
        <v>1</v>
      </c>
      <c r="K1706" s="463">
        <v>1</v>
      </c>
      <c r="L1706" s="463">
        <v>1</v>
      </c>
      <c r="M1706" s="463">
        <v>0</v>
      </c>
      <c r="N1706" s="463">
        <v>0</v>
      </c>
      <c r="O1706" s="464">
        <v>0</v>
      </c>
      <c r="P1706" s="460"/>
    </row>
    <row r="1707" spans="1:16" s="453" customFormat="1" x14ac:dyDescent="0.2">
      <c r="A1707" s="465"/>
      <c r="B1707" s="466" t="s">
        <v>3485</v>
      </c>
      <c r="C1707" s="467">
        <v>2</v>
      </c>
      <c r="D1707" s="468">
        <v>0</v>
      </c>
      <c r="E1707" s="468">
        <v>0</v>
      </c>
      <c r="F1707" s="468">
        <v>0</v>
      </c>
      <c r="G1707" s="468">
        <v>0</v>
      </c>
      <c r="H1707" s="468">
        <v>0</v>
      </c>
      <c r="I1707" s="468">
        <v>0</v>
      </c>
      <c r="J1707" s="468">
        <v>1</v>
      </c>
      <c r="K1707" s="468">
        <v>1</v>
      </c>
      <c r="L1707" s="468">
        <v>0</v>
      </c>
      <c r="M1707" s="468">
        <v>0</v>
      </c>
      <c r="N1707" s="468">
        <v>0</v>
      </c>
      <c r="O1707" s="469">
        <v>0</v>
      </c>
      <c r="P1707" s="460"/>
    </row>
    <row r="1708" spans="1:16" s="453" customFormat="1" x14ac:dyDescent="0.2">
      <c r="A1708" s="465"/>
      <c r="B1708" s="466" t="s">
        <v>158</v>
      </c>
      <c r="C1708" s="467">
        <v>1</v>
      </c>
      <c r="D1708" s="468">
        <v>0</v>
      </c>
      <c r="E1708" s="468">
        <v>0</v>
      </c>
      <c r="F1708" s="468">
        <v>0</v>
      </c>
      <c r="G1708" s="468">
        <v>0</v>
      </c>
      <c r="H1708" s="468">
        <v>0</v>
      </c>
      <c r="I1708" s="468">
        <v>0</v>
      </c>
      <c r="J1708" s="468">
        <v>0</v>
      </c>
      <c r="K1708" s="468">
        <v>0</v>
      </c>
      <c r="L1708" s="468">
        <v>1</v>
      </c>
      <c r="M1708" s="468">
        <v>0</v>
      </c>
      <c r="N1708" s="468">
        <v>0</v>
      </c>
      <c r="O1708" s="469">
        <v>0</v>
      </c>
      <c r="P1708" s="460"/>
    </row>
    <row r="1709" spans="1:16" s="453" customFormat="1" x14ac:dyDescent="0.2">
      <c r="A1709" s="658" t="s">
        <v>843</v>
      </c>
      <c r="B1709" s="461" t="s">
        <v>10</v>
      </c>
      <c r="C1709" s="462">
        <v>3</v>
      </c>
      <c r="D1709" s="463">
        <v>0</v>
      </c>
      <c r="E1709" s="463">
        <v>0</v>
      </c>
      <c r="F1709" s="463">
        <v>0</v>
      </c>
      <c r="G1709" s="463">
        <v>0</v>
      </c>
      <c r="H1709" s="463">
        <v>0</v>
      </c>
      <c r="I1709" s="463">
        <v>1</v>
      </c>
      <c r="J1709" s="463">
        <v>0</v>
      </c>
      <c r="K1709" s="463">
        <v>0</v>
      </c>
      <c r="L1709" s="463">
        <v>1</v>
      </c>
      <c r="M1709" s="463">
        <v>0</v>
      </c>
      <c r="N1709" s="463">
        <v>0</v>
      </c>
      <c r="O1709" s="464">
        <v>1</v>
      </c>
      <c r="P1709" s="460"/>
    </row>
    <row r="1710" spans="1:16" s="453" customFormat="1" x14ac:dyDescent="0.2">
      <c r="A1710" s="465"/>
      <c r="B1710" s="466" t="s">
        <v>158</v>
      </c>
      <c r="C1710" s="467">
        <v>3</v>
      </c>
      <c r="D1710" s="468">
        <v>0</v>
      </c>
      <c r="E1710" s="468">
        <v>0</v>
      </c>
      <c r="F1710" s="468">
        <v>0</v>
      </c>
      <c r="G1710" s="468">
        <v>0</v>
      </c>
      <c r="H1710" s="468">
        <v>0</v>
      </c>
      <c r="I1710" s="468">
        <v>1</v>
      </c>
      <c r="J1710" s="468">
        <v>0</v>
      </c>
      <c r="K1710" s="468">
        <v>0</v>
      </c>
      <c r="L1710" s="468">
        <v>1</v>
      </c>
      <c r="M1710" s="468">
        <v>0</v>
      </c>
      <c r="N1710" s="468">
        <v>0</v>
      </c>
      <c r="O1710" s="469">
        <v>1</v>
      </c>
      <c r="P1710" s="460"/>
    </row>
    <row r="1711" spans="1:16" s="453" customFormat="1" x14ac:dyDescent="0.2">
      <c r="A1711" s="658" t="s">
        <v>844</v>
      </c>
      <c r="B1711" s="461" t="s">
        <v>10</v>
      </c>
      <c r="C1711" s="462">
        <v>1</v>
      </c>
      <c r="D1711" s="463">
        <v>0</v>
      </c>
      <c r="E1711" s="463">
        <v>0</v>
      </c>
      <c r="F1711" s="463">
        <v>0</v>
      </c>
      <c r="G1711" s="463">
        <v>0</v>
      </c>
      <c r="H1711" s="463">
        <v>0</v>
      </c>
      <c r="I1711" s="463">
        <v>0</v>
      </c>
      <c r="J1711" s="463">
        <v>0</v>
      </c>
      <c r="K1711" s="463">
        <v>0</v>
      </c>
      <c r="L1711" s="463">
        <v>1</v>
      </c>
      <c r="M1711" s="463">
        <v>0</v>
      </c>
      <c r="N1711" s="463">
        <v>0</v>
      </c>
      <c r="O1711" s="464">
        <v>0</v>
      </c>
      <c r="P1711" s="460"/>
    </row>
    <row r="1712" spans="1:16" s="453" customFormat="1" x14ac:dyDescent="0.2">
      <c r="A1712" s="465"/>
      <c r="B1712" s="466" t="s">
        <v>3486</v>
      </c>
      <c r="C1712" s="467">
        <v>1</v>
      </c>
      <c r="D1712" s="468">
        <v>0</v>
      </c>
      <c r="E1712" s="468">
        <v>0</v>
      </c>
      <c r="F1712" s="468">
        <v>0</v>
      </c>
      <c r="G1712" s="468">
        <v>0</v>
      </c>
      <c r="H1712" s="468">
        <v>0</v>
      </c>
      <c r="I1712" s="468">
        <v>0</v>
      </c>
      <c r="J1712" s="468">
        <v>0</v>
      </c>
      <c r="K1712" s="468">
        <v>0</v>
      </c>
      <c r="L1712" s="468">
        <v>1</v>
      </c>
      <c r="M1712" s="468">
        <v>0</v>
      </c>
      <c r="N1712" s="468">
        <v>0</v>
      </c>
      <c r="O1712" s="469">
        <v>0</v>
      </c>
      <c r="P1712" s="460"/>
    </row>
    <row r="1713" spans="1:16" s="453" customFormat="1" x14ac:dyDescent="0.2">
      <c r="A1713" s="658" t="s">
        <v>142</v>
      </c>
      <c r="B1713" s="461" t="s">
        <v>10</v>
      </c>
      <c r="C1713" s="462">
        <v>17</v>
      </c>
      <c r="D1713" s="463">
        <v>3</v>
      </c>
      <c r="E1713" s="463">
        <v>1</v>
      </c>
      <c r="F1713" s="463">
        <v>0</v>
      </c>
      <c r="G1713" s="463">
        <v>0</v>
      </c>
      <c r="H1713" s="463">
        <v>0</v>
      </c>
      <c r="I1713" s="463">
        <v>1</v>
      </c>
      <c r="J1713" s="463">
        <v>5</v>
      </c>
      <c r="K1713" s="463">
        <v>0</v>
      </c>
      <c r="L1713" s="463">
        <v>2</v>
      </c>
      <c r="M1713" s="463">
        <v>5</v>
      </c>
      <c r="N1713" s="463">
        <v>0</v>
      </c>
      <c r="O1713" s="464">
        <v>0</v>
      </c>
      <c r="P1713" s="460"/>
    </row>
    <row r="1714" spans="1:16" s="453" customFormat="1" x14ac:dyDescent="0.2">
      <c r="A1714" s="465"/>
      <c r="B1714" s="466" t="s">
        <v>3091</v>
      </c>
      <c r="C1714" s="467">
        <v>1</v>
      </c>
      <c r="D1714" s="468">
        <v>0</v>
      </c>
      <c r="E1714" s="468">
        <v>0</v>
      </c>
      <c r="F1714" s="468">
        <v>0</v>
      </c>
      <c r="G1714" s="468">
        <v>0</v>
      </c>
      <c r="H1714" s="468">
        <v>0</v>
      </c>
      <c r="I1714" s="468">
        <v>0</v>
      </c>
      <c r="J1714" s="468">
        <v>0</v>
      </c>
      <c r="K1714" s="468">
        <v>0</v>
      </c>
      <c r="L1714" s="468">
        <v>0</v>
      </c>
      <c r="M1714" s="468">
        <v>1</v>
      </c>
      <c r="N1714" s="468">
        <v>0</v>
      </c>
      <c r="O1714" s="469">
        <v>0</v>
      </c>
      <c r="P1714" s="460"/>
    </row>
    <row r="1715" spans="1:16" s="453" customFormat="1" x14ac:dyDescent="0.2">
      <c r="A1715" s="465"/>
      <c r="B1715" s="466" t="s">
        <v>3094</v>
      </c>
      <c r="C1715" s="467">
        <v>3</v>
      </c>
      <c r="D1715" s="468">
        <v>2</v>
      </c>
      <c r="E1715" s="468">
        <v>0</v>
      </c>
      <c r="F1715" s="468">
        <v>0</v>
      </c>
      <c r="G1715" s="468">
        <v>0</v>
      </c>
      <c r="H1715" s="468">
        <v>0</v>
      </c>
      <c r="I1715" s="468">
        <v>0</v>
      </c>
      <c r="J1715" s="468">
        <v>0</v>
      </c>
      <c r="K1715" s="468">
        <v>0</v>
      </c>
      <c r="L1715" s="468">
        <v>0</v>
      </c>
      <c r="M1715" s="468">
        <v>1</v>
      </c>
      <c r="N1715" s="468">
        <v>0</v>
      </c>
      <c r="O1715" s="469">
        <v>0</v>
      </c>
      <c r="P1715" s="460"/>
    </row>
    <row r="1716" spans="1:16" s="453" customFormat="1" x14ac:dyDescent="0.2">
      <c r="A1716" s="465"/>
      <c r="B1716" s="466" t="s">
        <v>158</v>
      </c>
      <c r="C1716" s="467">
        <v>13</v>
      </c>
      <c r="D1716" s="468">
        <v>1</v>
      </c>
      <c r="E1716" s="468">
        <v>1</v>
      </c>
      <c r="F1716" s="468">
        <v>0</v>
      </c>
      <c r="G1716" s="468">
        <v>0</v>
      </c>
      <c r="H1716" s="468">
        <v>0</v>
      </c>
      <c r="I1716" s="468">
        <v>1</v>
      </c>
      <c r="J1716" s="468">
        <v>5</v>
      </c>
      <c r="K1716" s="468">
        <v>0</v>
      </c>
      <c r="L1716" s="468">
        <v>2</v>
      </c>
      <c r="M1716" s="468">
        <v>3</v>
      </c>
      <c r="N1716" s="468">
        <v>0</v>
      </c>
      <c r="O1716" s="469">
        <v>0</v>
      </c>
      <c r="P1716" s="460"/>
    </row>
    <row r="1717" spans="1:16" s="453" customFormat="1" x14ac:dyDescent="0.2">
      <c r="A1717" s="658" t="s">
        <v>845</v>
      </c>
      <c r="B1717" s="461" t="s">
        <v>10</v>
      </c>
      <c r="C1717" s="462">
        <v>2</v>
      </c>
      <c r="D1717" s="463">
        <v>0</v>
      </c>
      <c r="E1717" s="463">
        <v>0</v>
      </c>
      <c r="F1717" s="463">
        <v>0</v>
      </c>
      <c r="G1717" s="463">
        <v>0</v>
      </c>
      <c r="H1717" s="463">
        <v>0</v>
      </c>
      <c r="I1717" s="463">
        <v>0</v>
      </c>
      <c r="J1717" s="463">
        <v>0</v>
      </c>
      <c r="K1717" s="463">
        <v>1</v>
      </c>
      <c r="L1717" s="463">
        <v>1</v>
      </c>
      <c r="M1717" s="463">
        <v>0</v>
      </c>
      <c r="N1717" s="463">
        <v>0</v>
      </c>
      <c r="O1717" s="464">
        <v>0</v>
      </c>
      <c r="P1717" s="460"/>
    </row>
    <row r="1718" spans="1:16" s="453" customFormat="1" x14ac:dyDescent="0.2">
      <c r="A1718" s="465"/>
      <c r="B1718" s="466" t="s">
        <v>3095</v>
      </c>
      <c r="C1718" s="467">
        <v>1</v>
      </c>
      <c r="D1718" s="468">
        <v>0</v>
      </c>
      <c r="E1718" s="468">
        <v>0</v>
      </c>
      <c r="F1718" s="468">
        <v>0</v>
      </c>
      <c r="G1718" s="468">
        <v>0</v>
      </c>
      <c r="H1718" s="468">
        <v>0</v>
      </c>
      <c r="I1718" s="468">
        <v>0</v>
      </c>
      <c r="J1718" s="468">
        <v>0</v>
      </c>
      <c r="K1718" s="468">
        <v>0</v>
      </c>
      <c r="L1718" s="468">
        <v>1</v>
      </c>
      <c r="M1718" s="468">
        <v>0</v>
      </c>
      <c r="N1718" s="468">
        <v>0</v>
      </c>
      <c r="O1718" s="469">
        <v>0</v>
      </c>
      <c r="P1718" s="460"/>
    </row>
    <row r="1719" spans="1:16" s="453" customFormat="1" x14ac:dyDescent="0.2">
      <c r="A1719" s="465"/>
      <c r="B1719" s="466" t="s">
        <v>158</v>
      </c>
      <c r="C1719" s="467">
        <v>1</v>
      </c>
      <c r="D1719" s="468">
        <v>0</v>
      </c>
      <c r="E1719" s="468">
        <v>0</v>
      </c>
      <c r="F1719" s="468">
        <v>0</v>
      </c>
      <c r="G1719" s="468">
        <v>0</v>
      </c>
      <c r="H1719" s="468">
        <v>0</v>
      </c>
      <c r="I1719" s="468">
        <v>0</v>
      </c>
      <c r="J1719" s="468">
        <v>0</v>
      </c>
      <c r="K1719" s="468">
        <v>1</v>
      </c>
      <c r="L1719" s="468">
        <v>0</v>
      </c>
      <c r="M1719" s="468">
        <v>0</v>
      </c>
      <c r="N1719" s="468">
        <v>0</v>
      </c>
      <c r="O1719" s="469">
        <v>0</v>
      </c>
      <c r="P1719" s="460"/>
    </row>
    <row r="1720" spans="1:16" s="453" customFormat="1" x14ac:dyDescent="0.2">
      <c r="A1720" s="658" t="s">
        <v>459</v>
      </c>
      <c r="B1720" s="461" t="s">
        <v>10</v>
      </c>
      <c r="C1720" s="462">
        <v>5</v>
      </c>
      <c r="D1720" s="463">
        <v>0</v>
      </c>
      <c r="E1720" s="463">
        <v>0</v>
      </c>
      <c r="F1720" s="463">
        <v>0</v>
      </c>
      <c r="G1720" s="463">
        <v>0</v>
      </c>
      <c r="H1720" s="463">
        <v>0</v>
      </c>
      <c r="I1720" s="463">
        <v>0</v>
      </c>
      <c r="J1720" s="463">
        <v>0</v>
      </c>
      <c r="K1720" s="463">
        <v>1</v>
      </c>
      <c r="L1720" s="463">
        <v>4</v>
      </c>
      <c r="M1720" s="463">
        <v>0</v>
      </c>
      <c r="N1720" s="463">
        <v>0</v>
      </c>
      <c r="O1720" s="464">
        <v>0</v>
      </c>
      <c r="P1720" s="460"/>
    </row>
    <row r="1721" spans="1:16" s="453" customFormat="1" x14ac:dyDescent="0.2">
      <c r="A1721" s="465"/>
      <c r="B1721" s="466" t="s">
        <v>3096</v>
      </c>
      <c r="C1721" s="467">
        <v>4</v>
      </c>
      <c r="D1721" s="468">
        <v>0</v>
      </c>
      <c r="E1721" s="468">
        <v>0</v>
      </c>
      <c r="F1721" s="468">
        <v>0</v>
      </c>
      <c r="G1721" s="468">
        <v>0</v>
      </c>
      <c r="H1721" s="468">
        <v>0</v>
      </c>
      <c r="I1721" s="468">
        <v>0</v>
      </c>
      <c r="J1721" s="468">
        <v>0</v>
      </c>
      <c r="K1721" s="468">
        <v>1</v>
      </c>
      <c r="L1721" s="468">
        <v>3</v>
      </c>
      <c r="M1721" s="468">
        <v>0</v>
      </c>
      <c r="N1721" s="468">
        <v>0</v>
      </c>
      <c r="O1721" s="469">
        <v>0</v>
      </c>
      <c r="P1721" s="460"/>
    </row>
    <row r="1722" spans="1:16" s="453" customFormat="1" x14ac:dyDescent="0.2">
      <c r="A1722" s="465"/>
      <c r="B1722" s="466" t="s">
        <v>3102</v>
      </c>
      <c r="C1722" s="467">
        <v>1</v>
      </c>
      <c r="D1722" s="468">
        <v>0</v>
      </c>
      <c r="E1722" s="468">
        <v>0</v>
      </c>
      <c r="F1722" s="468">
        <v>0</v>
      </c>
      <c r="G1722" s="468">
        <v>0</v>
      </c>
      <c r="H1722" s="468">
        <v>0</v>
      </c>
      <c r="I1722" s="468">
        <v>0</v>
      </c>
      <c r="J1722" s="468">
        <v>0</v>
      </c>
      <c r="K1722" s="468">
        <v>0</v>
      </c>
      <c r="L1722" s="468">
        <v>1</v>
      </c>
      <c r="M1722" s="468">
        <v>0</v>
      </c>
      <c r="N1722" s="468">
        <v>0</v>
      </c>
      <c r="O1722" s="469">
        <v>0</v>
      </c>
      <c r="P1722" s="460"/>
    </row>
    <row r="1723" spans="1:16" s="453" customFormat="1" x14ac:dyDescent="0.2">
      <c r="A1723" s="658" t="s">
        <v>144</v>
      </c>
      <c r="B1723" s="461" t="s">
        <v>10</v>
      </c>
      <c r="C1723" s="462">
        <v>16</v>
      </c>
      <c r="D1723" s="463">
        <v>0</v>
      </c>
      <c r="E1723" s="463">
        <v>0</v>
      </c>
      <c r="F1723" s="463">
        <v>0</v>
      </c>
      <c r="G1723" s="463">
        <v>0</v>
      </c>
      <c r="H1723" s="463">
        <v>1</v>
      </c>
      <c r="I1723" s="463">
        <v>0</v>
      </c>
      <c r="J1723" s="463">
        <v>3</v>
      </c>
      <c r="K1723" s="463">
        <v>2</v>
      </c>
      <c r="L1723" s="463">
        <v>5</v>
      </c>
      <c r="M1723" s="463">
        <v>2</v>
      </c>
      <c r="N1723" s="463">
        <v>2</v>
      </c>
      <c r="O1723" s="464">
        <v>1</v>
      </c>
      <c r="P1723" s="460"/>
    </row>
    <row r="1724" spans="1:16" s="453" customFormat="1" x14ac:dyDescent="0.2">
      <c r="A1724" s="465"/>
      <c r="B1724" s="466" t="s">
        <v>3105</v>
      </c>
      <c r="C1724" s="467">
        <v>12</v>
      </c>
      <c r="D1724" s="468">
        <v>0</v>
      </c>
      <c r="E1724" s="468">
        <v>0</v>
      </c>
      <c r="F1724" s="468">
        <v>0</v>
      </c>
      <c r="G1724" s="468">
        <v>0</v>
      </c>
      <c r="H1724" s="468">
        <v>0</v>
      </c>
      <c r="I1724" s="468">
        <v>0</v>
      </c>
      <c r="J1724" s="468">
        <v>2</v>
      </c>
      <c r="K1724" s="468">
        <v>1</v>
      </c>
      <c r="L1724" s="468">
        <v>4</v>
      </c>
      <c r="M1724" s="468">
        <v>2</v>
      </c>
      <c r="N1724" s="468">
        <v>2</v>
      </c>
      <c r="O1724" s="469">
        <v>1</v>
      </c>
      <c r="P1724" s="460"/>
    </row>
    <row r="1725" spans="1:16" s="453" customFormat="1" x14ac:dyDescent="0.2">
      <c r="A1725" s="465"/>
      <c r="B1725" s="466" t="s">
        <v>158</v>
      </c>
      <c r="C1725" s="467">
        <v>4</v>
      </c>
      <c r="D1725" s="468">
        <v>0</v>
      </c>
      <c r="E1725" s="468">
        <v>0</v>
      </c>
      <c r="F1725" s="468">
        <v>0</v>
      </c>
      <c r="G1725" s="468">
        <v>0</v>
      </c>
      <c r="H1725" s="468">
        <v>1</v>
      </c>
      <c r="I1725" s="468">
        <v>0</v>
      </c>
      <c r="J1725" s="468">
        <v>1</v>
      </c>
      <c r="K1725" s="468">
        <v>1</v>
      </c>
      <c r="L1725" s="468">
        <v>1</v>
      </c>
      <c r="M1725" s="468">
        <v>0</v>
      </c>
      <c r="N1725" s="468">
        <v>0</v>
      </c>
      <c r="O1725" s="469">
        <v>0</v>
      </c>
      <c r="P1725" s="460"/>
    </row>
    <row r="1726" spans="1:16" s="453" customFormat="1" x14ac:dyDescent="0.2">
      <c r="A1726" s="658" t="s">
        <v>847</v>
      </c>
      <c r="B1726" s="461" t="s">
        <v>10</v>
      </c>
      <c r="C1726" s="462">
        <v>7</v>
      </c>
      <c r="D1726" s="463">
        <v>0</v>
      </c>
      <c r="E1726" s="463">
        <v>0</v>
      </c>
      <c r="F1726" s="463">
        <v>0</v>
      </c>
      <c r="G1726" s="463">
        <v>0</v>
      </c>
      <c r="H1726" s="463">
        <v>0</v>
      </c>
      <c r="I1726" s="463">
        <v>0</v>
      </c>
      <c r="J1726" s="463">
        <v>1</v>
      </c>
      <c r="K1726" s="463">
        <v>2</v>
      </c>
      <c r="L1726" s="463">
        <v>4</v>
      </c>
      <c r="M1726" s="463">
        <v>0</v>
      </c>
      <c r="N1726" s="463">
        <v>0</v>
      </c>
      <c r="O1726" s="464">
        <v>0</v>
      </c>
      <c r="P1726" s="460"/>
    </row>
    <row r="1727" spans="1:16" s="453" customFormat="1" x14ac:dyDescent="0.2">
      <c r="A1727" s="465"/>
      <c r="B1727" s="466" t="s">
        <v>158</v>
      </c>
      <c r="C1727" s="467">
        <v>7</v>
      </c>
      <c r="D1727" s="468">
        <v>0</v>
      </c>
      <c r="E1727" s="468">
        <v>0</v>
      </c>
      <c r="F1727" s="468">
        <v>0</v>
      </c>
      <c r="G1727" s="468">
        <v>0</v>
      </c>
      <c r="H1727" s="468">
        <v>0</v>
      </c>
      <c r="I1727" s="468">
        <v>0</v>
      </c>
      <c r="J1727" s="468">
        <v>1</v>
      </c>
      <c r="K1727" s="468">
        <v>2</v>
      </c>
      <c r="L1727" s="468">
        <v>4</v>
      </c>
      <c r="M1727" s="468">
        <v>0</v>
      </c>
      <c r="N1727" s="468">
        <v>0</v>
      </c>
      <c r="O1727" s="469">
        <v>0</v>
      </c>
      <c r="P1727" s="460"/>
    </row>
    <row r="1728" spans="1:16" s="453" customFormat="1" x14ac:dyDescent="0.2">
      <c r="A1728" s="658" t="s">
        <v>366</v>
      </c>
      <c r="B1728" s="461" t="s">
        <v>10</v>
      </c>
      <c r="C1728" s="462">
        <v>3</v>
      </c>
      <c r="D1728" s="463">
        <v>0</v>
      </c>
      <c r="E1728" s="463">
        <v>0</v>
      </c>
      <c r="F1728" s="463">
        <v>0</v>
      </c>
      <c r="G1728" s="463">
        <v>0</v>
      </c>
      <c r="H1728" s="463">
        <v>0</v>
      </c>
      <c r="I1728" s="463">
        <v>0</v>
      </c>
      <c r="J1728" s="463">
        <v>0</v>
      </c>
      <c r="K1728" s="463">
        <v>0</v>
      </c>
      <c r="L1728" s="463">
        <v>1</v>
      </c>
      <c r="M1728" s="463">
        <v>0</v>
      </c>
      <c r="N1728" s="463">
        <v>2</v>
      </c>
      <c r="O1728" s="464">
        <v>0</v>
      </c>
      <c r="P1728" s="460"/>
    </row>
    <row r="1729" spans="1:16" s="453" customFormat="1" x14ac:dyDescent="0.2">
      <c r="A1729" s="465"/>
      <c r="B1729" s="466" t="s">
        <v>3492</v>
      </c>
      <c r="C1729" s="467">
        <v>2</v>
      </c>
      <c r="D1729" s="468">
        <v>0</v>
      </c>
      <c r="E1729" s="468">
        <v>0</v>
      </c>
      <c r="F1729" s="468">
        <v>0</v>
      </c>
      <c r="G1729" s="468">
        <v>0</v>
      </c>
      <c r="H1729" s="468">
        <v>0</v>
      </c>
      <c r="I1729" s="468">
        <v>0</v>
      </c>
      <c r="J1729" s="468">
        <v>0</v>
      </c>
      <c r="K1729" s="468">
        <v>0</v>
      </c>
      <c r="L1729" s="468">
        <v>0</v>
      </c>
      <c r="M1729" s="468">
        <v>0</v>
      </c>
      <c r="N1729" s="468">
        <v>2</v>
      </c>
      <c r="O1729" s="469">
        <v>0</v>
      </c>
      <c r="P1729" s="460"/>
    </row>
    <row r="1730" spans="1:16" s="453" customFormat="1" x14ac:dyDescent="0.2">
      <c r="A1730" s="465"/>
      <c r="B1730" s="466" t="s">
        <v>158</v>
      </c>
      <c r="C1730" s="467">
        <v>1</v>
      </c>
      <c r="D1730" s="468">
        <v>0</v>
      </c>
      <c r="E1730" s="468">
        <v>0</v>
      </c>
      <c r="F1730" s="468">
        <v>0</v>
      </c>
      <c r="G1730" s="468">
        <v>0</v>
      </c>
      <c r="H1730" s="468">
        <v>0</v>
      </c>
      <c r="I1730" s="468">
        <v>0</v>
      </c>
      <c r="J1730" s="468">
        <v>0</v>
      </c>
      <c r="K1730" s="468">
        <v>0</v>
      </c>
      <c r="L1730" s="468">
        <v>1</v>
      </c>
      <c r="M1730" s="468">
        <v>0</v>
      </c>
      <c r="N1730" s="468">
        <v>0</v>
      </c>
      <c r="O1730" s="469">
        <v>0</v>
      </c>
      <c r="P1730" s="460"/>
    </row>
    <row r="1731" spans="1:16" s="453" customFormat="1" x14ac:dyDescent="0.2">
      <c r="A1731" s="658" t="s">
        <v>514</v>
      </c>
      <c r="B1731" s="461" t="s">
        <v>10</v>
      </c>
      <c r="C1731" s="462">
        <v>5</v>
      </c>
      <c r="D1731" s="463">
        <v>0</v>
      </c>
      <c r="E1731" s="463">
        <v>0</v>
      </c>
      <c r="F1731" s="463">
        <v>0</v>
      </c>
      <c r="G1731" s="463">
        <v>0</v>
      </c>
      <c r="H1731" s="463">
        <v>0</v>
      </c>
      <c r="I1731" s="463">
        <v>0</v>
      </c>
      <c r="J1731" s="463">
        <v>1</v>
      </c>
      <c r="K1731" s="463">
        <v>2</v>
      </c>
      <c r="L1731" s="463">
        <v>1</v>
      </c>
      <c r="M1731" s="463">
        <v>1</v>
      </c>
      <c r="N1731" s="463">
        <v>0</v>
      </c>
      <c r="O1731" s="464">
        <v>0</v>
      </c>
      <c r="P1731" s="460"/>
    </row>
    <row r="1732" spans="1:16" s="453" customFormat="1" x14ac:dyDescent="0.2">
      <c r="A1732" s="465"/>
      <c r="B1732" s="466" t="s">
        <v>158</v>
      </c>
      <c r="C1732" s="467">
        <v>5</v>
      </c>
      <c r="D1732" s="468">
        <v>0</v>
      </c>
      <c r="E1732" s="468">
        <v>0</v>
      </c>
      <c r="F1732" s="468">
        <v>0</v>
      </c>
      <c r="G1732" s="468">
        <v>0</v>
      </c>
      <c r="H1732" s="468">
        <v>0</v>
      </c>
      <c r="I1732" s="468">
        <v>0</v>
      </c>
      <c r="J1732" s="468">
        <v>1</v>
      </c>
      <c r="K1732" s="468">
        <v>2</v>
      </c>
      <c r="L1732" s="468">
        <v>1</v>
      </c>
      <c r="M1732" s="468">
        <v>1</v>
      </c>
      <c r="N1732" s="468">
        <v>0</v>
      </c>
      <c r="O1732" s="469">
        <v>0</v>
      </c>
      <c r="P1732" s="460"/>
    </row>
    <row r="1733" spans="1:16" s="453" customFormat="1" x14ac:dyDescent="0.2">
      <c r="A1733" s="658" t="s">
        <v>124</v>
      </c>
      <c r="B1733" s="461" t="s">
        <v>10</v>
      </c>
      <c r="C1733" s="462">
        <v>1</v>
      </c>
      <c r="D1733" s="463">
        <v>0</v>
      </c>
      <c r="E1733" s="463">
        <v>0</v>
      </c>
      <c r="F1733" s="463">
        <v>0</v>
      </c>
      <c r="G1733" s="463">
        <v>0</v>
      </c>
      <c r="H1733" s="463">
        <v>0</v>
      </c>
      <c r="I1733" s="463">
        <v>0</v>
      </c>
      <c r="J1733" s="463">
        <v>0</v>
      </c>
      <c r="K1733" s="463">
        <v>0</v>
      </c>
      <c r="L1733" s="463">
        <v>0</v>
      </c>
      <c r="M1733" s="463">
        <v>0</v>
      </c>
      <c r="N1733" s="463">
        <v>1</v>
      </c>
      <c r="O1733" s="464">
        <v>0</v>
      </c>
      <c r="P1733" s="460"/>
    </row>
    <row r="1734" spans="1:16" s="453" customFormat="1" x14ac:dyDescent="0.2">
      <c r="A1734" s="465"/>
      <c r="B1734" s="466" t="s">
        <v>3495</v>
      </c>
      <c r="C1734" s="467">
        <v>1</v>
      </c>
      <c r="D1734" s="468">
        <v>0</v>
      </c>
      <c r="E1734" s="468">
        <v>0</v>
      </c>
      <c r="F1734" s="468">
        <v>0</v>
      </c>
      <c r="G1734" s="468">
        <v>0</v>
      </c>
      <c r="H1734" s="468">
        <v>0</v>
      </c>
      <c r="I1734" s="468">
        <v>0</v>
      </c>
      <c r="J1734" s="468">
        <v>0</v>
      </c>
      <c r="K1734" s="468">
        <v>0</v>
      </c>
      <c r="L1734" s="468">
        <v>0</v>
      </c>
      <c r="M1734" s="468">
        <v>0</v>
      </c>
      <c r="N1734" s="468">
        <v>1</v>
      </c>
      <c r="O1734" s="469">
        <v>0</v>
      </c>
      <c r="P1734" s="460"/>
    </row>
    <row r="1735" spans="1:16" s="453" customFormat="1" x14ac:dyDescent="0.2">
      <c r="A1735" s="658" t="s">
        <v>146</v>
      </c>
      <c r="B1735" s="461" t="s">
        <v>10</v>
      </c>
      <c r="C1735" s="462">
        <v>4</v>
      </c>
      <c r="D1735" s="463">
        <v>0</v>
      </c>
      <c r="E1735" s="463">
        <v>0</v>
      </c>
      <c r="F1735" s="463">
        <v>0</v>
      </c>
      <c r="G1735" s="463">
        <v>0</v>
      </c>
      <c r="H1735" s="463">
        <v>0</v>
      </c>
      <c r="I1735" s="463">
        <v>0</v>
      </c>
      <c r="J1735" s="463">
        <v>2</v>
      </c>
      <c r="K1735" s="463">
        <v>0</v>
      </c>
      <c r="L1735" s="463">
        <v>1</v>
      </c>
      <c r="M1735" s="463">
        <v>0</v>
      </c>
      <c r="N1735" s="463">
        <v>1</v>
      </c>
      <c r="O1735" s="464">
        <v>0</v>
      </c>
      <c r="P1735" s="460"/>
    </row>
    <row r="1736" spans="1:16" s="453" customFormat="1" x14ac:dyDescent="0.2">
      <c r="A1736" s="465"/>
      <c r="B1736" s="466" t="s">
        <v>3118</v>
      </c>
      <c r="C1736" s="467">
        <v>4</v>
      </c>
      <c r="D1736" s="468">
        <v>0</v>
      </c>
      <c r="E1736" s="468">
        <v>0</v>
      </c>
      <c r="F1736" s="468">
        <v>0</v>
      </c>
      <c r="G1736" s="468">
        <v>0</v>
      </c>
      <c r="H1736" s="468">
        <v>0</v>
      </c>
      <c r="I1736" s="468">
        <v>0</v>
      </c>
      <c r="J1736" s="468">
        <v>2</v>
      </c>
      <c r="K1736" s="468">
        <v>0</v>
      </c>
      <c r="L1736" s="468">
        <v>1</v>
      </c>
      <c r="M1736" s="468">
        <v>0</v>
      </c>
      <c r="N1736" s="468">
        <v>1</v>
      </c>
      <c r="O1736" s="469">
        <v>0</v>
      </c>
      <c r="P1736" s="460"/>
    </row>
    <row r="1737" spans="1:16" s="453" customFormat="1" x14ac:dyDescent="0.2">
      <c r="A1737" s="658" t="s">
        <v>314</v>
      </c>
      <c r="B1737" s="461" t="s">
        <v>10</v>
      </c>
      <c r="C1737" s="462">
        <v>1</v>
      </c>
      <c r="D1737" s="463">
        <v>0</v>
      </c>
      <c r="E1737" s="463">
        <v>0</v>
      </c>
      <c r="F1737" s="463">
        <v>0</v>
      </c>
      <c r="G1737" s="463">
        <v>0</v>
      </c>
      <c r="H1737" s="463">
        <v>0</v>
      </c>
      <c r="I1737" s="463">
        <v>0</v>
      </c>
      <c r="J1737" s="463">
        <v>1</v>
      </c>
      <c r="K1737" s="463">
        <v>0</v>
      </c>
      <c r="L1737" s="463">
        <v>0</v>
      </c>
      <c r="M1737" s="463">
        <v>0</v>
      </c>
      <c r="N1737" s="463">
        <v>0</v>
      </c>
      <c r="O1737" s="464">
        <v>0</v>
      </c>
      <c r="P1737" s="460"/>
    </row>
    <row r="1738" spans="1:16" s="453" customFormat="1" x14ac:dyDescent="0.2">
      <c r="A1738" s="465"/>
      <c r="B1738" s="466" t="s">
        <v>158</v>
      </c>
      <c r="C1738" s="467">
        <v>1</v>
      </c>
      <c r="D1738" s="468">
        <v>0</v>
      </c>
      <c r="E1738" s="468">
        <v>0</v>
      </c>
      <c r="F1738" s="468">
        <v>0</v>
      </c>
      <c r="G1738" s="468">
        <v>0</v>
      </c>
      <c r="H1738" s="468">
        <v>0</v>
      </c>
      <c r="I1738" s="468">
        <v>0</v>
      </c>
      <c r="J1738" s="468">
        <v>1</v>
      </c>
      <c r="K1738" s="468">
        <v>0</v>
      </c>
      <c r="L1738" s="468">
        <v>0</v>
      </c>
      <c r="M1738" s="468">
        <v>0</v>
      </c>
      <c r="N1738" s="468">
        <v>0</v>
      </c>
      <c r="O1738" s="469">
        <v>0</v>
      </c>
      <c r="P1738" s="460"/>
    </row>
    <row r="1739" spans="1:16" s="453" customFormat="1" ht="24" x14ac:dyDescent="0.2">
      <c r="A1739" s="658" t="s">
        <v>849</v>
      </c>
      <c r="B1739" s="461" t="s">
        <v>10</v>
      </c>
      <c r="C1739" s="462">
        <v>3</v>
      </c>
      <c r="D1739" s="463">
        <v>0</v>
      </c>
      <c r="E1739" s="463">
        <v>0</v>
      </c>
      <c r="F1739" s="463">
        <v>0</v>
      </c>
      <c r="G1739" s="463">
        <v>1</v>
      </c>
      <c r="H1739" s="463">
        <v>0</v>
      </c>
      <c r="I1739" s="463">
        <v>0</v>
      </c>
      <c r="J1739" s="463">
        <v>1</v>
      </c>
      <c r="K1739" s="463">
        <v>0</v>
      </c>
      <c r="L1739" s="463">
        <v>1</v>
      </c>
      <c r="M1739" s="463">
        <v>0</v>
      </c>
      <c r="N1739" s="463">
        <v>0</v>
      </c>
      <c r="O1739" s="464">
        <v>0</v>
      </c>
      <c r="P1739" s="460"/>
    </row>
    <row r="1740" spans="1:16" s="453" customFormat="1" x14ac:dyDescent="0.2">
      <c r="A1740" s="465"/>
      <c r="B1740" s="466" t="s">
        <v>3497</v>
      </c>
      <c r="C1740" s="467">
        <v>1</v>
      </c>
      <c r="D1740" s="468">
        <v>0</v>
      </c>
      <c r="E1740" s="468">
        <v>0</v>
      </c>
      <c r="F1740" s="468">
        <v>0</v>
      </c>
      <c r="G1740" s="468">
        <v>0</v>
      </c>
      <c r="H1740" s="468">
        <v>0</v>
      </c>
      <c r="I1740" s="468">
        <v>0</v>
      </c>
      <c r="J1740" s="468">
        <v>1</v>
      </c>
      <c r="K1740" s="468">
        <v>0</v>
      </c>
      <c r="L1740" s="468">
        <v>0</v>
      </c>
      <c r="M1740" s="468">
        <v>0</v>
      </c>
      <c r="N1740" s="468">
        <v>0</v>
      </c>
      <c r="O1740" s="469">
        <v>0</v>
      </c>
      <c r="P1740" s="460"/>
    </row>
    <row r="1741" spans="1:16" s="453" customFormat="1" x14ac:dyDescent="0.2">
      <c r="A1741" s="465"/>
      <c r="B1741" s="466" t="s">
        <v>3124</v>
      </c>
      <c r="C1741" s="467">
        <v>1</v>
      </c>
      <c r="D1741" s="468">
        <v>0</v>
      </c>
      <c r="E1741" s="468">
        <v>0</v>
      </c>
      <c r="F1741" s="468">
        <v>0</v>
      </c>
      <c r="G1741" s="468">
        <v>1</v>
      </c>
      <c r="H1741" s="468">
        <v>0</v>
      </c>
      <c r="I1741" s="468">
        <v>0</v>
      </c>
      <c r="J1741" s="468">
        <v>0</v>
      </c>
      <c r="K1741" s="468">
        <v>0</v>
      </c>
      <c r="L1741" s="468">
        <v>0</v>
      </c>
      <c r="M1741" s="468">
        <v>0</v>
      </c>
      <c r="N1741" s="468">
        <v>0</v>
      </c>
      <c r="O1741" s="469">
        <v>0</v>
      </c>
      <c r="P1741" s="460"/>
    </row>
    <row r="1742" spans="1:16" s="453" customFormat="1" x14ac:dyDescent="0.2">
      <c r="A1742" s="465"/>
      <c r="B1742" s="466" t="s">
        <v>158</v>
      </c>
      <c r="C1742" s="467">
        <v>1</v>
      </c>
      <c r="D1742" s="468">
        <v>0</v>
      </c>
      <c r="E1742" s="468">
        <v>0</v>
      </c>
      <c r="F1742" s="468">
        <v>0</v>
      </c>
      <c r="G1742" s="468">
        <v>0</v>
      </c>
      <c r="H1742" s="468">
        <v>0</v>
      </c>
      <c r="I1742" s="468">
        <v>0</v>
      </c>
      <c r="J1742" s="468">
        <v>0</v>
      </c>
      <c r="K1742" s="468">
        <v>0</v>
      </c>
      <c r="L1742" s="468">
        <v>1</v>
      </c>
      <c r="M1742" s="468">
        <v>0</v>
      </c>
      <c r="N1742" s="468">
        <v>0</v>
      </c>
      <c r="O1742" s="469">
        <v>0</v>
      </c>
      <c r="P1742" s="460"/>
    </row>
    <row r="1743" spans="1:16" s="453" customFormat="1" x14ac:dyDescent="0.2">
      <c r="A1743" s="658" t="s">
        <v>147</v>
      </c>
      <c r="B1743" s="461" t="s">
        <v>10</v>
      </c>
      <c r="C1743" s="462">
        <v>18</v>
      </c>
      <c r="D1743" s="463">
        <v>0</v>
      </c>
      <c r="E1743" s="463">
        <v>0</v>
      </c>
      <c r="F1743" s="463">
        <v>0</v>
      </c>
      <c r="G1743" s="463">
        <v>1</v>
      </c>
      <c r="H1743" s="463">
        <v>0</v>
      </c>
      <c r="I1743" s="463">
        <v>0</v>
      </c>
      <c r="J1743" s="463">
        <v>4</v>
      </c>
      <c r="K1743" s="463">
        <v>1</v>
      </c>
      <c r="L1743" s="463">
        <v>5</v>
      </c>
      <c r="M1743" s="463">
        <v>4</v>
      </c>
      <c r="N1743" s="463">
        <v>3</v>
      </c>
      <c r="O1743" s="464">
        <v>0</v>
      </c>
      <c r="P1743" s="460"/>
    </row>
    <row r="1744" spans="1:16" s="453" customFormat="1" x14ac:dyDescent="0.2">
      <c r="A1744" s="465"/>
      <c r="B1744" s="466" t="s">
        <v>3128</v>
      </c>
      <c r="C1744" s="467">
        <v>5</v>
      </c>
      <c r="D1744" s="468">
        <v>0</v>
      </c>
      <c r="E1744" s="468">
        <v>0</v>
      </c>
      <c r="F1744" s="468">
        <v>0</v>
      </c>
      <c r="G1744" s="468">
        <v>0</v>
      </c>
      <c r="H1744" s="468">
        <v>0</v>
      </c>
      <c r="I1744" s="468">
        <v>0</v>
      </c>
      <c r="J1744" s="468">
        <v>2</v>
      </c>
      <c r="K1744" s="468">
        <v>0</v>
      </c>
      <c r="L1744" s="468">
        <v>0</v>
      </c>
      <c r="M1744" s="468">
        <v>2</v>
      </c>
      <c r="N1744" s="468">
        <v>1</v>
      </c>
      <c r="O1744" s="469">
        <v>0</v>
      </c>
      <c r="P1744" s="460"/>
    </row>
    <row r="1745" spans="1:16" s="453" customFormat="1" x14ac:dyDescent="0.2">
      <c r="A1745" s="465"/>
      <c r="B1745" s="466" t="s">
        <v>158</v>
      </c>
      <c r="C1745" s="467">
        <v>13</v>
      </c>
      <c r="D1745" s="468">
        <v>0</v>
      </c>
      <c r="E1745" s="468">
        <v>0</v>
      </c>
      <c r="F1745" s="468">
        <v>0</v>
      </c>
      <c r="G1745" s="468">
        <v>1</v>
      </c>
      <c r="H1745" s="468">
        <v>0</v>
      </c>
      <c r="I1745" s="468">
        <v>0</v>
      </c>
      <c r="J1745" s="468">
        <v>2</v>
      </c>
      <c r="K1745" s="468">
        <v>1</v>
      </c>
      <c r="L1745" s="468">
        <v>5</v>
      </c>
      <c r="M1745" s="468">
        <v>2</v>
      </c>
      <c r="N1745" s="468">
        <v>2</v>
      </c>
      <c r="O1745" s="469">
        <v>0</v>
      </c>
      <c r="P1745" s="460"/>
    </row>
    <row r="1746" spans="1:16" s="453" customFormat="1" x14ac:dyDescent="0.2">
      <c r="A1746" s="658" t="s">
        <v>311</v>
      </c>
      <c r="B1746" s="461" t="s">
        <v>10</v>
      </c>
      <c r="C1746" s="462">
        <v>154</v>
      </c>
      <c r="D1746" s="463">
        <v>2</v>
      </c>
      <c r="E1746" s="463">
        <v>5</v>
      </c>
      <c r="F1746" s="463">
        <v>9</v>
      </c>
      <c r="G1746" s="463">
        <v>8</v>
      </c>
      <c r="H1746" s="463">
        <v>18</v>
      </c>
      <c r="I1746" s="463">
        <v>11</v>
      </c>
      <c r="J1746" s="463">
        <v>11</v>
      </c>
      <c r="K1746" s="463">
        <v>18</v>
      </c>
      <c r="L1746" s="463">
        <v>35</v>
      </c>
      <c r="M1746" s="463">
        <v>25</v>
      </c>
      <c r="N1746" s="463">
        <v>8</v>
      </c>
      <c r="O1746" s="464">
        <v>4</v>
      </c>
      <c r="P1746" s="460"/>
    </row>
    <row r="1747" spans="1:16" s="453" customFormat="1" x14ac:dyDescent="0.2">
      <c r="A1747" s="465"/>
      <c r="B1747" s="466" t="s">
        <v>3136</v>
      </c>
      <c r="C1747" s="467">
        <v>1</v>
      </c>
      <c r="D1747" s="468">
        <v>0</v>
      </c>
      <c r="E1747" s="468">
        <v>0</v>
      </c>
      <c r="F1747" s="468">
        <v>0</v>
      </c>
      <c r="G1747" s="468">
        <v>0</v>
      </c>
      <c r="H1747" s="468">
        <v>0</v>
      </c>
      <c r="I1747" s="468">
        <v>1</v>
      </c>
      <c r="J1747" s="468">
        <v>0</v>
      </c>
      <c r="K1747" s="468">
        <v>0</v>
      </c>
      <c r="L1747" s="468">
        <v>0</v>
      </c>
      <c r="M1747" s="468">
        <v>0</v>
      </c>
      <c r="N1747" s="468">
        <v>0</v>
      </c>
      <c r="O1747" s="469">
        <v>0</v>
      </c>
      <c r="P1747" s="460"/>
    </row>
    <row r="1748" spans="1:16" s="453" customFormat="1" x14ac:dyDescent="0.2">
      <c r="A1748" s="465"/>
      <c r="B1748" s="466" t="s">
        <v>3138</v>
      </c>
      <c r="C1748" s="467">
        <v>1</v>
      </c>
      <c r="D1748" s="468">
        <v>0</v>
      </c>
      <c r="E1748" s="468">
        <v>0</v>
      </c>
      <c r="F1748" s="468">
        <v>0</v>
      </c>
      <c r="G1748" s="468">
        <v>0</v>
      </c>
      <c r="H1748" s="468">
        <v>0</v>
      </c>
      <c r="I1748" s="468">
        <v>0</v>
      </c>
      <c r="J1748" s="468">
        <v>0</v>
      </c>
      <c r="K1748" s="468">
        <v>0</v>
      </c>
      <c r="L1748" s="468">
        <v>0</v>
      </c>
      <c r="M1748" s="468">
        <v>1</v>
      </c>
      <c r="N1748" s="468">
        <v>0</v>
      </c>
      <c r="O1748" s="469">
        <v>0</v>
      </c>
      <c r="P1748" s="460"/>
    </row>
    <row r="1749" spans="1:16" s="453" customFormat="1" x14ac:dyDescent="0.2">
      <c r="A1749" s="465"/>
      <c r="B1749" s="466" t="s">
        <v>3140</v>
      </c>
      <c r="C1749" s="467">
        <v>7</v>
      </c>
      <c r="D1749" s="468">
        <v>0</v>
      </c>
      <c r="E1749" s="468">
        <v>0</v>
      </c>
      <c r="F1749" s="468">
        <v>0</v>
      </c>
      <c r="G1749" s="468">
        <v>0</v>
      </c>
      <c r="H1749" s="468">
        <v>2</v>
      </c>
      <c r="I1749" s="468">
        <v>2</v>
      </c>
      <c r="J1749" s="468">
        <v>0</v>
      </c>
      <c r="K1749" s="468">
        <v>1</v>
      </c>
      <c r="L1749" s="468">
        <v>0</v>
      </c>
      <c r="M1749" s="468">
        <v>1</v>
      </c>
      <c r="N1749" s="468">
        <v>1</v>
      </c>
      <c r="O1749" s="469">
        <v>0</v>
      </c>
      <c r="P1749" s="460"/>
    </row>
    <row r="1750" spans="1:16" s="453" customFormat="1" x14ac:dyDescent="0.2">
      <c r="A1750" s="465"/>
      <c r="B1750" s="466" t="s">
        <v>3142</v>
      </c>
      <c r="C1750" s="467">
        <v>2</v>
      </c>
      <c r="D1750" s="468">
        <v>0</v>
      </c>
      <c r="E1750" s="468">
        <v>0</v>
      </c>
      <c r="F1750" s="468">
        <v>0</v>
      </c>
      <c r="G1750" s="468">
        <v>0</v>
      </c>
      <c r="H1750" s="468">
        <v>0</v>
      </c>
      <c r="I1750" s="468">
        <v>0</v>
      </c>
      <c r="J1750" s="468">
        <v>1</v>
      </c>
      <c r="K1750" s="468">
        <v>0</v>
      </c>
      <c r="L1750" s="468">
        <v>0</v>
      </c>
      <c r="M1750" s="468">
        <v>1</v>
      </c>
      <c r="N1750" s="468">
        <v>0</v>
      </c>
      <c r="O1750" s="469">
        <v>0</v>
      </c>
      <c r="P1750" s="460"/>
    </row>
    <row r="1751" spans="1:16" s="453" customFormat="1" x14ac:dyDescent="0.2">
      <c r="A1751" s="465"/>
      <c r="B1751" s="466" t="s">
        <v>3147</v>
      </c>
      <c r="C1751" s="467">
        <v>21</v>
      </c>
      <c r="D1751" s="468">
        <v>0</v>
      </c>
      <c r="E1751" s="468">
        <v>0</v>
      </c>
      <c r="F1751" s="468">
        <v>0</v>
      </c>
      <c r="G1751" s="468">
        <v>0</v>
      </c>
      <c r="H1751" s="468">
        <v>0</v>
      </c>
      <c r="I1751" s="468">
        <v>0</v>
      </c>
      <c r="J1751" s="468">
        <v>0</v>
      </c>
      <c r="K1751" s="468">
        <v>2</v>
      </c>
      <c r="L1751" s="468">
        <v>5</v>
      </c>
      <c r="M1751" s="468">
        <v>8</v>
      </c>
      <c r="N1751" s="468">
        <v>3</v>
      </c>
      <c r="O1751" s="469">
        <v>3</v>
      </c>
      <c r="P1751" s="460"/>
    </row>
    <row r="1752" spans="1:16" s="453" customFormat="1" x14ac:dyDescent="0.2">
      <c r="A1752" s="465"/>
      <c r="B1752" s="466" t="s">
        <v>3150</v>
      </c>
      <c r="C1752" s="467">
        <v>1</v>
      </c>
      <c r="D1752" s="468">
        <v>0</v>
      </c>
      <c r="E1752" s="468">
        <v>0</v>
      </c>
      <c r="F1752" s="468">
        <v>0</v>
      </c>
      <c r="G1752" s="468">
        <v>0</v>
      </c>
      <c r="H1752" s="468">
        <v>0</v>
      </c>
      <c r="I1752" s="468">
        <v>0</v>
      </c>
      <c r="J1752" s="468">
        <v>0</v>
      </c>
      <c r="K1752" s="468">
        <v>1</v>
      </c>
      <c r="L1752" s="468">
        <v>0</v>
      </c>
      <c r="M1752" s="468">
        <v>0</v>
      </c>
      <c r="N1752" s="468">
        <v>0</v>
      </c>
      <c r="O1752" s="469">
        <v>0</v>
      </c>
      <c r="P1752" s="460"/>
    </row>
    <row r="1753" spans="1:16" s="453" customFormat="1" x14ac:dyDescent="0.2">
      <c r="A1753" s="465"/>
      <c r="B1753" s="466" t="s">
        <v>3151</v>
      </c>
      <c r="C1753" s="467">
        <v>1</v>
      </c>
      <c r="D1753" s="468">
        <v>0</v>
      </c>
      <c r="E1753" s="468">
        <v>0</v>
      </c>
      <c r="F1753" s="468">
        <v>0</v>
      </c>
      <c r="G1753" s="468">
        <v>0</v>
      </c>
      <c r="H1753" s="468">
        <v>0</v>
      </c>
      <c r="I1753" s="468">
        <v>0</v>
      </c>
      <c r="J1753" s="468">
        <v>1</v>
      </c>
      <c r="K1753" s="468">
        <v>0</v>
      </c>
      <c r="L1753" s="468">
        <v>0</v>
      </c>
      <c r="M1753" s="468">
        <v>0</v>
      </c>
      <c r="N1753" s="468">
        <v>0</v>
      </c>
      <c r="O1753" s="469">
        <v>0</v>
      </c>
      <c r="P1753" s="460"/>
    </row>
    <row r="1754" spans="1:16" s="453" customFormat="1" x14ac:dyDescent="0.2">
      <c r="A1754" s="465"/>
      <c r="B1754" s="466" t="s">
        <v>3152</v>
      </c>
      <c r="C1754" s="467">
        <v>1</v>
      </c>
      <c r="D1754" s="468">
        <v>0</v>
      </c>
      <c r="E1754" s="468">
        <v>0</v>
      </c>
      <c r="F1754" s="468">
        <v>0</v>
      </c>
      <c r="G1754" s="468">
        <v>0</v>
      </c>
      <c r="H1754" s="468">
        <v>0</v>
      </c>
      <c r="I1754" s="468">
        <v>0</v>
      </c>
      <c r="J1754" s="468">
        <v>0</v>
      </c>
      <c r="K1754" s="468">
        <v>0</v>
      </c>
      <c r="L1754" s="468">
        <v>0</v>
      </c>
      <c r="M1754" s="468">
        <v>1</v>
      </c>
      <c r="N1754" s="468">
        <v>0</v>
      </c>
      <c r="O1754" s="469">
        <v>0</v>
      </c>
      <c r="P1754" s="460"/>
    </row>
    <row r="1755" spans="1:16" s="453" customFormat="1" x14ac:dyDescent="0.2">
      <c r="A1755" s="465"/>
      <c r="B1755" s="466" t="s">
        <v>158</v>
      </c>
      <c r="C1755" s="467">
        <v>119</v>
      </c>
      <c r="D1755" s="468">
        <v>2</v>
      </c>
      <c r="E1755" s="468">
        <v>5</v>
      </c>
      <c r="F1755" s="468">
        <v>9</v>
      </c>
      <c r="G1755" s="468">
        <v>8</v>
      </c>
      <c r="H1755" s="468">
        <v>16</v>
      </c>
      <c r="I1755" s="468">
        <v>8</v>
      </c>
      <c r="J1755" s="468">
        <v>9</v>
      </c>
      <c r="K1755" s="468">
        <v>14</v>
      </c>
      <c r="L1755" s="468">
        <v>30</v>
      </c>
      <c r="M1755" s="468">
        <v>13</v>
      </c>
      <c r="N1755" s="468">
        <v>4</v>
      </c>
      <c r="O1755" s="469">
        <v>1</v>
      </c>
      <c r="P1755" s="460"/>
    </row>
    <row r="1756" spans="1:16" s="453" customFormat="1" x14ac:dyDescent="0.2">
      <c r="A1756" s="658" t="s">
        <v>148</v>
      </c>
      <c r="B1756" s="461" t="s">
        <v>10</v>
      </c>
      <c r="C1756" s="462">
        <v>7</v>
      </c>
      <c r="D1756" s="463">
        <v>0</v>
      </c>
      <c r="E1756" s="463">
        <v>0</v>
      </c>
      <c r="F1756" s="463">
        <v>0</v>
      </c>
      <c r="G1756" s="463">
        <v>0</v>
      </c>
      <c r="H1756" s="463">
        <v>0</v>
      </c>
      <c r="I1756" s="463">
        <v>2</v>
      </c>
      <c r="J1756" s="463">
        <v>0</v>
      </c>
      <c r="K1756" s="463">
        <v>0</v>
      </c>
      <c r="L1756" s="463">
        <v>2</v>
      </c>
      <c r="M1756" s="463">
        <v>3</v>
      </c>
      <c r="N1756" s="463">
        <v>0</v>
      </c>
      <c r="O1756" s="464">
        <v>0</v>
      </c>
      <c r="P1756" s="460"/>
    </row>
    <row r="1757" spans="1:16" s="453" customFormat="1" x14ac:dyDescent="0.2">
      <c r="A1757" s="465"/>
      <c r="B1757" s="466" t="s">
        <v>3153</v>
      </c>
      <c r="C1757" s="467">
        <v>1</v>
      </c>
      <c r="D1757" s="468">
        <v>0</v>
      </c>
      <c r="E1757" s="468">
        <v>0</v>
      </c>
      <c r="F1757" s="468">
        <v>0</v>
      </c>
      <c r="G1757" s="468">
        <v>0</v>
      </c>
      <c r="H1757" s="468">
        <v>0</v>
      </c>
      <c r="I1757" s="468">
        <v>0</v>
      </c>
      <c r="J1757" s="468">
        <v>0</v>
      </c>
      <c r="K1757" s="468">
        <v>0</v>
      </c>
      <c r="L1757" s="468">
        <v>1</v>
      </c>
      <c r="M1757" s="468">
        <v>0</v>
      </c>
      <c r="N1757" s="468">
        <v>0</v>
      </c>
      <c r="O1757" s="469">
        <v>0</v>
      </c>
      <c r="P1757" s="460"/>
    </row>
    <row r="1758" spans="1:16" s="453" customFormat="1" x14ac:dyDescent="0.2">
      <c r="A1758" s="465"/>
      <c r="B1758" s="466" t="s">
        <v>3155</v>
      </c>
      <c r="C1758" s="467">
        <v>1</v>
      </c>
      <c r="D1758" s="468">
        <v>0</v>
      </c>
      <c r="E1758" s="468">
        <v>0</v>
      </c>
      <c r="F1758" s="468">
        <v>0</v>
      </c>
      <c r="G1758" s="468">
        <v>0</v>
      </c>
      <c r="H1758" s="468">
        <v>0</v>
      </c>
      <c r="I1758" s="468">
        <v>0</v>
      </c>
      <c r="J1758" s="468">
        <v>0</v>
      </c>
      <c r="K1758" s="468">
        <v>0</v>
      </c>
      <c r="L1758" s="468">
        <v>0</v>
      </c>
      <c r="M1758" s="468">
        <v>1</v>
      </c>
      <c r="N1758" s="468">
        <v>0</v>
      </c>
      <c r="O1758" s="469">
        <v>0</v>
      </c>
      <c r="P1758" s="460"/>
    </row>
    <row r="1759" spans="1:16" s="453" customFormat="1" x14ac:dyDescent="0.2">
      <c r="A1759" s="465"/>
      <c r="B1759" s="466" t="s">
        <v>158</v>
      </c>
      <c r="C1759" s="467">
        <v>5</v>
      </c>
      <c r="D1759" s="468">
        <v>0</v>
      </c>
      <c r="E1759" s="468">
        <v>0</v>
      </c>
      <c r="F1759" s="468">
        <v>0</v>
      </c>
      <c r="G1759" s="468">
        <v>0</v>
      </c>
      <c r="H1759" s="468">
        <v>0</v>
      </c>
      <c r="I1759" s="468">
        <v>2</v>
      </c>
      <c r="J1759" s="468">
        <v>0</v>
      </c>
      <c r="K1759" s="468">
        <v>0</v>
      </c>
      <c r="L1759" s="468">
        <v>1</v>
      </c>
      <c r="M1759" s="468">
        <v>2</v>
      </c>
      <c r="N1759" s="468">
        <v>0</v>
      </c>
      <c r="O1759" s="469">
        <v>0</v>
      </c>
      <c r="P1759" s="460"/>
    </row>
    <row r="1760" spans="1:16" s="453" customFormat="1" x14ac:dyDescent="0.2">
      <c r="A1760" s="658" t="s">
        <v>850</v>
      </c>
      <c r="B1760" s="461" t="s">
        <v>10</v>
      </c>
      <c r="C1760" s="462">
        <v>8</v>
      </c>
      <c r="D1760" s="463">
        <v>0</v>
      </c>
      <c r="E1760" s="463">
        <v>0</v>
      </c>
      <c r="F1760" s="463">
        <v>0</v>
      </c>
      <c r="G1760" s="463">
        <v>0</v>
      </c>
      <c r="H1760" s="463">
        <v>4</v>
      </c>
      <c r="I1760" s="463">
        <v>1</v>
      </c>
      <c r="J1760" s="463">
        <v>2</v>
      </c>
      <c r="K1760" s="463">
        <v>0</v>
      </c>
      <c r="L1760" s="463">
        <v>1</v>
      </c>
      <c r="M1760" s="463">
        <v>0</v>
      </c>
      <c r="N1760" s="463">
        <v>0</v>
      </c>
      <c r="O1760" s="464">
        <v>0</v>
      </c>
      <c r="P1760" s="460"/>
    </row>
    <row r="1761" spans="1:16" s="453" customFormat="1" x14ac:dyDescent="0.2">
      <c r="A1761" s="465"/>
      <c r="B1761" s="466" t="s">
        <v>158</v>
      </c>
      <c r="C1761" s="467">
        <v>8</v>
      </c>
      <c r="D1761" s="468">
        <v>0</v>
      </c>
      <c r="E1761" s="468">
        <v>0</v>
      </c>
      <c r="F1761" s="468">
        <v>0</v>
      </c>
      <c r="G1761" s="468">
        <v>0</v>
      </c>
      <c r="H1761" s="468">
        <v>4</v>
      </c>
      <c r="I1761" s="468">
        <v>1</v>
      </c>
      <c r="J1761" s="468">
        <v>2</v>
      </c>
      <c r="K1761" s="468">
        <v>0</v>
      </c>
      <c r="L1761" s="468">
        <v>1</v>
      </c>
      <c r="M1761" s="468">
        <v>0</v>
      </c>
      <c r="N1761" s="468">
        <v>0</v>
      </c>
      <c r="O1761" s="469">
        <v>0</v>
      </c>
      <c r="P1761" s="460"/>
    </row>
    <row r="1762" spans="1:16" s="453" customFormat="1" x14ac:dyDescent="0.2">
      <c r="A1762" s="658" t="s">
        <v>272</v>
      </c>
      <c r="B1762" s="461" t="s">
        <v>10</v>
      </c>
      <c r="C1762" s="462">
        <v>1080</v>
      </c>
      <c r="D1762" s="463">
        <v>18</v>
      </c>
      <c r="E1762" s="463">
        <v>22</v>
      </c>
      <c r="F1762" s="463">
        <v>10</v>
      </c>
      <c r="G1762" s="463">
        <v>49</v>
      </c>
      <c r="H1762" s="463">
        <v>131</v>
      </c>
      <c r="I1762" s="463">
        <v>163</v>
      </c>
      <c r="J1762" s="463">
        <v>145</v>
      </c>
      <c r="K1762" s="463">
        <v>98</v>
      </c>
      <c r="L1762" s="463">
        <v>138</v>
      </c>
      <c r="M1762" s="463">
        <v>119</v>
      </c>
      <c r="N1762" s="463">
        <v>120</v>
      </c>
      <c r="O1762" s="464">
        <v>67</v>
      </c>
      <c r="P1762" s="460"/>
    </row>
    <row r="1763" spans="1:16" s="453" customFormat="1" x14ac:dyDescent="0.2">
      <c r="A1763" s="658" t="s">
        <v>3555</v>
      </c>
      <c r="B1763" s="461" t="s">
        <v>10</v>
      </c>
      <c r="C1763" s="462">
        <v>5</v>
      </c>
      <c r="D1763" s="463">
        <v>0</v>
      </c>
      <c r="E1763" s="463">
        <v>0</v>
      </c>
      <c r="F1763" s="463">
        <v>1</v>
      </c>
      <c r="G1763" s="463">
        <v>2</v>
      </c>
      <c r="H1763" s="463">
        <v>0</v>
      </c>
      <c r="I1763" s="463">
        <v>1</v>
      </c>
      <c r="J1763" s="463">
        <v>0</v>
      </c>
      <c r="K1763" s="463">
        <v>1</v>
      </c>
      <c r="L1763" s="463">
        <v>0</v>
      </c>
      <c r="M1763" s="463">
        <v>0</v>
      </c>
      <c r="N1763" s="463">
        <v>0</v>
      </c>
      <c r="O1763" s="464">
        <v>0</v>
      </c>
      <c r="P1763" s="460"/>
    </row>
    <row r="1764" spans="1:16" s="453" customFormat="1" x14ac:dyDescent="0.2">
      <c r="A1764" s="465"/>
      <c r="B1764" s="466" t="s">
        <v>3505</v>
      </c>
      <c r="C1764" s="467">
        <v>5</v>
      </c>
      <c r="D1764" s="468">
        <v>0</v>
      </c>
      <c r="E1764" s="468">
        <v>0</v>
      </c>
      <c r="F1764" s="468">
        <v>1</v>
      </c>
      <c r="G1764" s="468">
        <v>2</v>
      </c>
      <c r="H1764" s="468">
        <v>0</v>
      </c>
      <c r="I1764" s="468">
        <v>1</v>
      </c>
      <c r="J1764" s="468">
        <v>0</v>
      </c>
      <c r="K1764" s="468">
        <v>1</v>
      </c>
      <c r="L1764" s="468">
        <v>0</v>
      </c>
      <c r="M1764" s="468">
        <v>0</v>
      </c>
      <c r="N1764" s="468">
        <v>0</v>
      </c>
      <c r="O1764" s="469">
        <v>0</v>
      </c>
      <c r="P1764" s="460"/>
    </row>
    <row r="1765" spans="1:16" s="453" customFormat="1" x14ac:dyDescent="0.2">
      <c r="A1765" s="658" t="s">
        <v>149</v>
      </c>
      <c r="B1765" s="461" t="s">
        <v>10</v>
      </c>
      <c r="C1765" s="462">
        <v>837</v>
      </c>
      <c r="D1765" s="463">
        <v>10</v>
      </c>
      <c r="E1765" s="463">
        <v>17</v>
      </c>
      <c r="F1765" s="463">
        <v>8</v>
      </c>
      <c r="G1765" s="463">
        <v>43</v>
      </c>
      <c r="H1765" s="463">
        <v>117</v>
      </c>
      <c r="I1765" s="463">
        <v>132</v>
      </c>
      <c r="J1765" s="463">
        <v>102</v>
      </c>
      <c r="K1765" s="463">
        <v>63</v>
      </c>
      <c r="L1765" s="463">
        <v>76</v>
      </c>
      <c r="M1765" s="463">
        <v>101</v>
      </c>
      <c r="N1765" s="463">
        <v>105</v>
      </c>
      <c r="O1765" s="464">
        <v>63</v>
      </c>
      <c r="P1765" s="460"/>
    </row>
    <row r="1766" spans="1:16" s="453" customFormat="1" x14ac:dyDescent="0.2">
      <c r="A1766" s="465"/>
      <c r="B1766" s="466" t="s">
        <v>3506</v>
      </c>
      <c r="C1766" s="467">
        <v>1</v>
      </c>
      <c r="D1766" s="468">
        <v>0</v>
      </c>
      <c r="E1766" s="468">
        <v>0</v>
      </c>
      <c r="F1766" s="468">
        <v>0</v>
      </c>
      <c r="G1766" s="468">
        <v>0</v>
      </c>
      <c r="H1766" s="468">
        <v>0</v>
      </c>
      <c r="I1766" s="468">
        <v>0</v>
      </c>
      <c r="J1766" s="468">
        <v>0</v>
      </c>
      <c r="K1766" s="468">
        <v>1</v>
      </c>
      <c r="L1766" s="468">
        <v>0</v>
      </c>
      <c r="M1766" s="468">
        <v>0</v>
      </c>
      <c r="N1766" s="468">
        <v>0</v>
      </c>
      <c r="O1766" s="469">
        <v>0</v>
      </c>
      <c r="P1766" s="460"/>
    </row>
    <row r="1767" spans="1:16" s="453" customFormat="1" x14ac:dyDescent="0.2">
      <c r="A1767" s="465"/>
      <c r="B1767" s="466" t="s">
        <v>3507</v>
      </c>
      <c r="C1767" s="467">
        <v>1</v>
      </c>
      <c r="D1767" s="468">
        <v>0</v>
      </c>
      <c r="E1767" s="468">
        <v>0</v>
      </c>
      <c r="F1767" s="468">
        <v>0</v>
      </c>
      <c r="G1767" s="468">
        <v>0</v>
      </c>
      <c r="H1767" s="468">
        <v>0</v>
      </c>
      <c r="I1767" s="468">
        <v>0</v>
      </c>
      <c r="J1767" s="468">
        <v>0</v>
      </c>
      <c r="K1767" s="468">
        <v>0</v>
      </c>
      <c r="L1767" s="468">
        <v>0</v>
      </c>
      <c r="M1767" s="468">
        <v>0</v>
      </c>
      <c r="N1767" s="468">
        <v>1</v>
      </c>
      <c r="O1767" s="469">
        <v>0</v>
      </c>
      <c r="P1767" s="460"/>
    </row>
    <row r="1768" spans="1:16" s="453" customFormat="1" x14ac:dyDescent="0.2">
      <c r="A1768" s="465"/>
      <c r="B1768" s="466" t="s">
        <v>3509</v>
      </c>
      <c r="C1768" s="467">
        <v>1</v>
      </c>
      <c r="D1768" s="468">
        <v>0</v>
      </c>
      <c r="E1768" s="468">
        <v>0</v>
      </c>
      <c r="F1768" s="468">
        <v>0</v>
      </c>
      <c r="G1768" s="468">
        <v>0</v>
      </c>
      <c r="H1768" s="468">
        <v>0</v>
      </c>
      <c r="I1768" s="468">
        <v>0</v>
      </c>
      <c r="J1768" s="468">
        <v>0</v>
      </c>
      <c r="K1768" s="468">
        <v>0</v>
      </c>
      <c r="L1768" s="468">
        <v>1</v>
      </c>
      <c r="M1768" s="468">
        <v>0</v>
      </c>
      <c r="N1768" s="468">
        <v>0</v>
      </c>
      <c r="O1768" s="469">
        <v>0</v>
      </c>
      <c r="P1768" s="460"/>
    </row>
    <row r="1769" spans="1:16" s="453" customFormat="1" x14ac:dyDescent="0.2">
      <c r="A1769" s="465"/>
      <c r="B1769" s="466" t="s">
        <v>3511</v>
      </c>
      <c r="C1769" s="467">
        <v>6</v>
      </c>
      <c r="D1769" s="468">
        <v>0</v>
      </c>
      <c r="E1769" s="468">
        <v>0</v>
      </c>
      <c r="F1769" s="468">
        <v>0</v>
      </c>
      <c r="G1769" s="468">
        <v>1</v>
      </c>
      <c r="H1769" s="468">
        <v>0</v>
      </c>
      <c r="I1769" s="468">
        <v>1</v>
      </c>
      <c r="J1769" s="468">
        <v>2</v>
      </c>
      <c r="K1769" s="468">
        <v>0</v>
      </c>
      <c r="L1769" s="468">
        <v>0</v>
      </c>
      <c r="M1769" s="468">
        <v>1</v>
      </c>
      <c r="N1769" s="468">
        <v>0</v>
      </c>
      <c r="O1769" s="469">
        <v>1</v>
      </c>
      <c r="P1769" s="460"/>
    </row>
    <row r="1770" spans="1:16" s="453" customFormat="1" x14ac:dyDescent="0.2">
      <c r="A1770" s="465"/>
      <c r="B1770" s="466" t="s">
        <v>3512</v>
      </c>
      <c r="C1770" s="467">
        <v>3</v>
      </c>
      <c r="D1770" s="468">
        <v>0</v>
      </c>
      <c r="E1770" s="468">
        <v>0</v>
      </c>
      <c r="F1770" s="468">
        <v>0</v>
      </c>
      <c r="G1770" s="468">
        <v>0</v>
      </c>
      <c r="H1770" s="468">
        <v>0</v>
      </c>
      <c r="I1770" s="468">
        <v>0</v>
      </c>
      <c r="J1770" s="468">
        <v>1</v>
      </c>
      <c r="K1770" s="468">
        <v>0</v>
      </c>
      <c r="L1770" s="468">
        <v>0</v>
      </c>
      <c r="M1770" s="468">
        <v>0</v>
      </c>
      <c r="N1770" s="468">
        <v>1</v>
      </c>
      <c r="O1770" s="469">
        <v>1</v>
      </c>
      <c r="P1770" s="460"/>
    </row>
    <row r="1771" spans="1:16" s="453" customFormat="1" x14ac:dyDescent="0.2">
      <c r="A1771" s="465"/>
      <c r="B1771" s="466" t="s">
        <v>3513</v>
      </c>
      <c r="C1771" s="467">
        <v>489</v>
      </c>
      <c r="D1771" s="468">
        <v>5</v>
      </c>
      <c r="E1771" s="468">
        <v>10</v>
      </c>
      <c r="F1771" s="468">
        <v>4</v>
      </c>
      <c r="G1771" s="468">
        <v>24</v>
      </c>
      <c r="H1771" s="468">
        <v>51</v>
      </c>
      <c r="I1771" s="468">
        <v>72</v>
      </c>
      <c r="J1771" s="468">
        <v>52</v>
      </c>
      <c r="K1771" s="468">
        <v>37</v>
      </c>
      <c r="L1771" s="468">
        <v>49</v>
      </c>
      <c r="M1771" s="468">
        <v>77</v>
      </c>
      <c r="N1771" s="468">
        <v>64</v>
      </c>
      <c r="O1771" s="469">
        <v>44</v>
      </c>
      <c r="P1771" s="460"/>
    </row>
    <row r="1772" spans="1:16" s="453" customFormat="1" x14ac:dyDescent="0.2">
      <c r="A1772" s="465"/>
      <c r="B1772" s="466" t="s">
        <v>3514</v>
      </c>
      <c r="C1772" s="467">
        <v>26</v>
      </c>
      <c r="D1772" s="468">
        <v>2</v>
      </c>
      <c r="E1772" s="468">
        <v>3</v>
      </c>
      <c r="F1772" s="468">
        <v>1</v>
      </c>
      <c r="G1772" s="468">
        <v>0</v>
      </c>
      <c r="H1772" s="468">
        <v>2</v>
      </c>
      <c r="I1772" s="468">
        <v>3</v>
      </c>
      <c r="J1772" s="468">
        <v>5</v>
      </c>
      <c r="K1772" s="468">
        <v>2</v>
      </c>
      <c r="L1772" s="468">
        <v>1</v>
      </c>
      <c r="M1772" s="468">
        <v>2</v>
      </c>
      <c r="N1772" s="468">
        <v>5</v>
      </c>
      <c r="O1772" s="469">
        <v>0</v>
      </c>
      <c r="P1772" s="460"/>
    </row>
    <row r="1773" spans="1:16" s="453" customFormat="1" x14ac:dyDescent="0.2">
      <c r="A1773" s="465"/>
      <c r="B1773" s="466" t="s">
        <v>3516</v>
      </c>
      <c r="C1773" s="467">
        <v>1</v>
      </c>
      <c r="D1773" s="468">
        <v>0</v>
      </c>
      <c r="E1773" s="468">
        <v>0</v>
      </c>
      <c r="F1773" s="468">
        <v>0</v>
      </c>
      <c r="G1773" s="468">
        <v>0</v>
      </c>
      <c r="H1773" s="468">
        <v>0</v>
      </c>
      <c r="I1773" s="468">
        <v>0</v>
      </c>
      <c r="J1773" s="468">
        <v>0</v>
      </c>
      <c r="K1773" s="468">
        <v>0</v>
      </c>
      <c r="L1773" s="468">
        <v>0</v>
      </c>
      <c r="M1773" s="468">
        <v>0</v>
      </c>
      <c r="N1773" s="468">
        <v>0</v>
      </c>
      <c r="O1773" s="469">
        <v>1</v>
      </c>
      <c r="P1773" s="460"/>
    </row>
    <row r="1774" spans="1:16" s="453" customFormat="1" x14ac:dyDescent="0.2">
      <c r="A1774" s="465"/>
      <c r="B1774" s="466" t="s">
        <v>3517</v>
      </c>
      <c r="C1774" s="467">
        <v>2</v>
      </c>
      <c r="D1774" s="468">
        <v>0</v>
      </c>
      <c r="E1774" s="468">
        <v>0</v>
      </c>
      <c r="F1774" s="468">
        <v>0</v>
      </c>
      <c r="G1774" s="468">
        <v>0</v>
      </c>
      <c r="H1774" s="468">
        <v>0</v>
      </c>
      <c r="I1774" s="468">
        <v>0</v>
      </c>
      <c r="J1774" s="468">
        <v>1</v>
      </c>
      <c r="K1774" s="468">
        <v>1</v>
      </c>
      <c r="L1774" s="468">
        <v>0</v>
      </c>
      <c r="M1774" s="468">
        <v>0</v>
      </c>
      <c r="N1774" s="468">
        <v>0</v>
      </c>
      <c r="O1774" s="469">
        <v>0</v>
      </c>
      <c r="P1774" s="460"/>
    </row>
    <row r="1775" spans="1:16" s="453" customFormat="1" x14ac:dyDescent="0.2">
      <c r="A1775" s="465"/>
      <c r="B1775" s="466" t="s">
        <v>3518</v>
      </c>
      <c r="C1775" s="467">
        <v>5</v>
      </c>
      <c r="D1775" s="468">
        <v>0</v>
      </c>
      <c r="E1775" s="468">
        <v>0</v>
      </c>
      <c r="F1775" s="468">
        <v>0</v>
      </c>
      <c r="G1775" s="468">
        <v>0</v>
      </c>
      <c r="H1775" s="468">
        <v>0</v>
      </c>
      <c r="I1775" s="468">
        <v>1</v>
      </c>
      <c r="J1775" s="468">
        <v>1</v>
      </c>
      <c r="K1775" s="468">
        <v>0</v>
      </c>
      <c r="L1775" s="468">
        <v>0</v>
      </c>
      <c r="M1775" s="468">
        <v>1</v>
      </c>
      <c r="N1775" s="468">
        <v>1</v>
      </c>
      <c r="O1775" s="469">
        <v>1</v>
      </c>
      <c r="P1775" s="460"/>
    </row>
    <row r="1776" spans="1:16" s="453" customFormat="1" x14ac:dyDescent="0.2">
      <c r="A1776" s="465"/>
      <c r="B1776" s="466" t="s">
        <v>3519</v>
      </c>
      <c r="C1776" s="467">
        <v>8</v>
      </c>
      <c r="D1776" s="468">
        <v>0</v>
      </c>
      <c r="E1776" s="468">
        <v>1</v>
      </c>
      <c r="F1776" s="468">
        <v>0</v>
      </c>
      <c r="G1776" s="468">
        <v>0</v>
      </c>
      <c r="H1776" s="468">
        <v>0</v>
      </c>
      <c r="I1776" s="468">
        <v>1</v>
      </c>
      <c r="J1776" s="468">
        <v>0</v>
      </c>
      <c r="K1776" s="468">
        <v>0</v>
      </c>
      <c r="L1776" s="468">
        <v>4</v>
      </c>
      <c r="M1776" s="468">
        <v>1</v>
      </c>
      <c r="N1776" s="468">
        <v>0</v>
      </c>
      <c r="O1776" s="469">
        <v>1</v>
      </c>
      <c r="P1776" s="460"/>
    </row>
    <row r="1777" spans="1:16" s="453" customFormat="1" x14ac:dyDescent="0.2">
      <c r="A1777" s="465"/>
      <c r="B1777" s="466" t="s">
        <v>3520</v>
      </c>
      <c r="C1777" s="467">
        <v>20</v>
      </c>
      <c r="D1777" s="468">
        <v>1</v>
      </c>
      <c r="E1777" s="468">
        <v>0</v>
      </c>
      <c r="F1777" s="468">
        <v>1</v>
      </c>
      <c r="G1777" s="468">
        <v>0</v>
      </c>
      <c r="H1777" s="468">
        <v>2</v>
      </c>
      <c r="I1777" s="468">
        <v>2</v>
      </c>
      <c r="J1777" s="468">
        <v>4</v>
      </c>
      <c r="K1777" s="468">
        <v>0</v>
      </c>
      <c r="L1777" s="468">
        <v>2</v>
      </c>
      <c r="M1777" s="468">
        <v>1</v>
      </c>
      <c r="N1777" s="468">
        <v>6</v>
      </c>
      <c r="O1777" s="469">
        <v>1</v>
      </c>
      <c r="P1777" s="460"/>
    </row>
    <row r="1778" spans="1:16" s="453" customFormat="1" x14ac:dyDescent="0.2">
      <c r="A1778" s="465"/>
      <c r="B1778" s="466" t="s">
        <v>3521</v>
      </c>
      <c r="C1778" s="467">
        <v>30</v>
      </c>
      <c r="D1778" s="468">
        <v>0</v>
      </c>
      <c r="E1778" s="468">
        <v>1</v>
      </c>
      <c r="F1778" s="468">
        <v>0</v>
      </c>
      <c r="G1778" s="468">
        <v>1</v>
      </c>
      <c r="H1778" s="468">
        <v>2</v>
      </c>
      <c r="I1778" s="468">
        <v>7</v>
      </c>
      <c r="J1778" s="468">
        <v>4</v>
      </c>
      <c r="K1778" s="468">
        <v>2</v>
      </c>
      <c r="L1778" s="468">
        <v>0</v>
      </c>
      <c r="M1778" s="468">
        <v>5</v>
      </c>
      <c r="N1778" s="468">
        <v>7</v>
      </c>
      <c r="O1778" s="469">
        <v>1</v>
      </c>
      <c r="P1778" s="460"/>
    </row>
    <row r="1779" spans="1:16" s="453" customFormat="1" x14ac:dyDescent="0.2">
      <c r="A1779" s="465"/>
      <c r="B1779" s="466" t="s">
        <v>158</v>
      </c>
      <c r="C1779" s="467">
        <v>244</v>
      </c>
      <c r="D1779" s="468">
        <v>2</v>
      </c>
      <c r="E1779" s="468">
        <v>2</v>
      </c>
      <c r="F1779" s="468">
        <v>2</v>
      </c>
      <c r="G1779" s="468">
        <v>17</v>
      </c>
      <c r="H1779" s="468">
        <v>60</v>
      </c>
      <c r="I1779" s="468">
        <v>45</v>
      </c>
      <c r="J1779" s="468">
        <v>32</v>
      </c>
      <c r="K1779" s="468">
        <v>20</v>
      </c>
      <c r="L1779" s="468">
        <v>19</v>
      </c>
      <c r="M1779" s="468">
        <v>13</v>
      </c>
      <c r="N1779" s="468">
        <v>20</v>
      </c>
      <c r="O1779" s="469">
        <v>12</v>
      </c>
      <c r="P1779" s="460"/>
    </row>
    <row r="1780" spans="1:16" s="453" customFormat="1" x14ac:dyDescent="0.2">
      <c r="A1780" s="658" t="s">
        <v>522</v>
      </c>
      <c r="B1780" s="461" t="s">
        <v>10</v>
      </c>
      <c r="C1780" s="462">
        <v>1</v>
      </c>
      <c r="D1780" s="463">
        <v>0</v>
      </c>
      <c r="E1780" s="463">
        <v>0</v>
      </c>
      <c r="F1780" s="463">
        <v>0</v>
      </c>
      <c r="G1780" s="463">
        <v>0</v>
      </c>
      <c r="H1780" s="463">
        <v>0</v>
      </c>
      <c r="I1780" s="463">
        <v>1</v>
      </c>
      <c r="J1780" s="463">
        <v>0</v>
      </c>
      <c r="K1780" s="463">
        <v>0</v>
      </c>
      <c r="L1780" s="463">
        <v>0</v>
      </c>
      <c r="M1780" s="463">
        <v>0</v>
      </c>
      <c r="N1780" s="463">
        <v>0</v>
      </c>
      <c r="O1780" s="464">
        <v>0</v>
      </c>
      <c r="P1780" s="460"/>
    </row>
    <row r="1781" spans="1:16" s="453" customFormat="1" x14ac:dyDescent="0.2">
      <c r="A1781" s="465"/>
      <c r="B1781" s="466" t="s">
        <v>3524</v>
      </c>
      <c r="C1781" s="467">
        <v>1</v>
      </c>
      <c r="D1781" s="468">
        <v>0</v>
      </c>
      <c r="E1781" s="468">
        <v>0</v>
      </c>
      <c r="F1781" s="468">
        <v>0</v>
      </c>
      <c r="G1781" s="468">
        <v>0</v>
      </c>
      <c r="H1781" s="468">
        <v>0</v>
      </c>
      <c r="I1781" s="468">
        <v>1</v>
      </c>
      <c r="J1781" s="468">
        <v>0</v>
      </c>
      <c r="K1781" s="468">
        <v>0</v>
      </c>
      <c r="L1781" s="468">
        <v>0</v>
      </c>
      <c r="M1781" s="468">
        <v>0</v>
      </c>
      <c r="N1781" s="468">
        <v>0</v>
      </c>
      <c r="O1781" s="469">
        <v>0</v>
      </c>
      <c r="P1781" s="460"/>
    </row>
    <row r="1782" spans="1:16" s="453" customFormat="1" x14ac:dyDescent="0.2">
      <c r="A1782" s="658" t="s">
        <v>3556</v>
      </c>
      <c r="B1782" s="461" t="s">
        <v>10</v>
      </c>
      <c r="C1782" s="462">
        <v>3</v>
      </c>
      <c r="D1782" s="463">
        <v>0</v>
      </c>
      <c r="E1782" s="463">
        <v>0</v>
      </c>
      <c r="F1782" s="463">
        <v>0</v>
      </c>
      <c r="G1782" s="463">
        <v>0</v>
      </c>
      <c r="H1782" s="463">
        <v>1</v>
      </c>
      <c r="I1782" s="463">
        <v>0</v>
      </c>
      <c r="J1782" s="463">
        <v>0</v>
      </c>
      <c r="K1782" s="463">
        <v>0</v>
      </c>
      <c r="L1782" s="463">
        <v>2</v>
      </c>
      <c r="M1782" s="463">
        <v>0</v>
      </c>
      <c r="N1782" s="463">
        <v>0</v>
      </c>
      <c r="O1782" s="464">
        <v>0</v>
      </c>
      <c r="P1782" s="460"/>
    </row>
    <row r="1783" spans="1:16" s="453" customFormat="1" x14ac:dyDescent="0.2">
      <c r="A1783" s="465"/>
      <c r="B1783" s="466" t="s">
        <v>158</v>
      </c>
      <c r="C1783" s="467">
        <v>3</v>
      </c>
      <c r="D1783" s="468">
        <v>0</v>
      </c>
      <c r="E1783" s="468">
        <v>0</v>
      </c>
      <c r="F1783" s="468">
        <v>0</v>
      </c>
      <c r="G1783" s="468">
        <v>0</v>
      </c>
      <c r="H1783" s="468">
        <v>1</v>
      </c>
      <c r="I1783" s="468">
        <v>0</v>
      </c>
      <c r="J1783" s="468">
        <v>0</v>
      </c>
      <c r="K1783" s="468">
        <v>0</v>
      </c>
      <c r="L1783" s="468">
        <v>2</v>
      </c>
      <c r="M1783" s="468">
        <v>0</v>
      </c>
      <c r="N1783" s="468">
        <v>0</v>
      </c>
      <c r="O1783" s="469">
        <v>0</v>
      </c>
      <c r="P1783" s="460"/>
    </row>
    <row r="1784" spans="1:16" s="453" customFormat="1" x14ac:dyDescent="0.2">
      <c r="A1784" s="658" t="s">
        <v>851</v>
      </c>
      <c r="B1784" s="461" t="s">
        <v>10</v>
      </c>
      <c r="C1784" s="462">
        <v>2</v>
      </c>
      <c r="D1784" s="463">
        <v>0</v>
      </c>
      <c r="E1784" s="463">
        <v>0</v>
      </c>
      <c r="F1784" s="463">
        <v>0</v>
      </c>
      <c r="G1784" s="463">
        <v>0</v>
      </c>
      <c r="H1784" s="463">
        <v>1</v>
      </c>
      <c r="I1784" s="463">
        <v>0</v>
      </c>
      <c r="J1784" s="463">
        <v>0</v>
      </c>
      <c r="K1784" s="463">
        <v>0</v>
      </c>
      <c r="L1784" s="463">
        <v>1</v>
      </c>
      <c r="M1784" s="463">
        <v>0</v>
      </c>
      <c r="N1784" s="463">
        <v>0</v>
      </c>
      <c r="O1784" s="464">
        <v>0</v>
      </c>
      <c r="P1784" s="460"/>
    </row>
    <row r="1785" spans="1:16" s="453" customFormat="1" x14ac:dyDescent="0.2">
      <c r="A1785" s="465"/>
      <c r="B1785" s="466" t="s">
        <v>158</v>
      </c>
      <c r="C1785" s="467">
        <v>2</v>
      </c>
      <c r="D1785" s="468">
        <v>0</v>
      </c>
      <c r="E1785" s="468">
        <v>0</v>
      </c>
      <c r="F1785" s="468">
        <v>0</v>
      </c>
      <c r="G1785" s="468">
        <v>0</v>
      </c>
      <c r="H1785" s="468">
        <v>1</v>
      </c>
      <c r="I1785" s="468">
        <v>0</v>
      </c>
      <c r="J1785" s="468">
        <v>0</v>
      </c>
      <c r="K1785" s="468">
        <v>0</v>
      </c>
      <c r="L1785" s="468">
        <v>1</v>
      </c>
      <c r="M1785" s="468">
        <v>0</v>
      </c>
      <c r="N1785" s="468">
        <v>0</v>
      </c>
      <c r="O1785" s="469">
        <v>0</v>
      </c>
      <c r="P1785" s="460"/>
    </row>
    <row r="1786" spans="1:16" s="453" customFormat="1" ht="24" x14ac:dyDescent="0.2">
      <c r="A1786" s="658" t="s">
        <v>852</v>
      </c>
      <c r="B1786" s="461" t="s">
        <v>10</v>
      </c>
      <c r="C1786" s="462">
        <v>4</v>
      </c>
      <c r="D1786" s="463">
        <v>0</v>
      </c>
      <c r="E1786" s="463">
        <v>0</v>
      </c>
      <c r="F1786" s="463">
        <v>0</v>
      </c>
      <c r="G1786" s="463">
        <v>0</v>
      </c>
      <c r="H1786" s="463">
        <v>0</v>
      </c>
      <c r="I1786" s="463">
        <v>0</v>
      </c>
      <c r="J1786" s="463">
        <v>0</v>
      </c>
      <c r="K1786" s="463">
        <v>1</v>
      </c>
      <c r="L1786" s="463">
        <v>2</v>
      </c>
      <c r="M1786" s="463">
        <v>0</v>
      </c>
      <c r="N1786" s="463">
        <v>0</v>
      </c>
      <c r="O1786" s="464">
        <v>1</v>
      </c>
      <c r="P1786" s="460"/>
    </row>
    <row r="1787" spans="1:16" s="453" customFormat="1" x14ac:dyDescent="0.2">
      <c r="A1787" s="465"/>
      <c r="B1787" s="466" t="s">
        <v>3527</v>
      </c>
      <c r="C1787" s="467">
        <v>1</v>
      </c>
      <c r="D1787" s="468">
        <v>0</v>
      </c>
      <c r="E1787" s="468">
        <v>0</v>
      </c>
      <c r="F1787" s="468">
        <v>0</v>
      </c>
      <c r="G1787" s="468">
        <v>0</v>
      </c>
      <c r="H1787" s="468">
        <v>0</v>
      </c>
      <c r="I1787" s="468">
        <v>0</v>
      </c>
      <c r="J1787" s="468">
        <v>0</v>
      </c>
      <c r="K1787" s="468">
        <v>0</v>
      </c>
      <c r="L1787" s="468">
        <v>1</v>
      </c>
      <c r="M1787" s="468">
        <v>0</v>
      </c>
      <c r="N1787" s="468">
        <v>0</v>
      </c>
      <c r="O1787" s="469">
        <v>0</v>
      </c>
      <c r="P1787" s="460"/>
    </row>
    <row r="1788" spans="1:16" s="453" customFormat="1" x14ac:dyDescent="0.2">
      <c r="A1788" s="465"/>
      <c r="B1788" s="466" t="s">
        <v>3528</v>
      </c>
      <c r="C1788" s="467">
        <v>1</v>
      </c>
      <c r="D1788" s="468">
        <v>0</v>
      </c>
      <c r="E1788" s="468">
        <v>0</v>
      </c>
      <c r="F1788" s="468">
        <v>0</v>
      </c>
      <c r="G1788" s="468">
        <v>0</v>
      </c>
      <c r="H1788" s="468">
        <v>0</v>
      </c>
      <c r="I1788" s="468">
        <v>0</v>
      </c>
      <c r="J1788" s="468">
        <v>0</v>
      </c>
      <c r="K1788" s="468">
        <v>0</v>
      </c>
      <c r="L1788" s="468">
        <v>0</v>
      </c>
      <c r="M1788" s="468">
        <v>0</v>
      </c>
      <c r="N1788" s="468">
        <v>0</v>
      </c>
      <c r="O1788" s="469">
        <v>1</v>
      </c>
      <c r="P1788" s="460"/>
    </row>
    <row r="1789" spans="1:16" s="453" customFormat="1" x14ac:dyDescent="0.2">
      <c r="A1789" s="465"/>
      <c r="B1789" s="466" t="s">
        <v>3530</v>
      </c>
      <c r="C1789" s="467">
        <v>1</v>
      </c>
      <c r="D1789" s="468">
        <v>0</v>
      </c>
      <c r="E1789" s="468">
        <v>0</v>
      </c>
      <c r="F1789" s="468">
        <v>0</v>
      </c>
      <c r="G1789" s="468">
        <v>0</v>
      </c>
      <c r="H1789" s="468">
        <v>0</v>
      </c>
      <c r="I1789" s="468">
        <v>0</v>
      </c>
      <c r="J1789" s="468">
        <v>0</v>
      </c>
      <c r="K1789" s="468">
        <v>0</v>
      </c>
      <c r="L1789" s="468">
        <v>1</v>
      </c>
      <c r="M1789" s="468">
        <v>0</v>
      </c>
      <c r="N1789" s="468">
        <v>0</v>
      </c>
      <c r="O1789" s="469">
        <v>0</v>
      </c>
      <c r="P1789" s="460"/>
    </row>
    <row r="1790" spans="1:16" s="453" customFormat="1" x14ac:dyDescent="0.2">
      <c r="A1790" s="465"/>
      <c r="B1790" s="466" t="s">
        <v>3532</v>
      </c>
      <c r="C1790" s="467">
        <v>1</v>
      </c>
      <c r="D1790" s="468">
        <v>0</v>
      </c>
      <c r="E1790" s="468">
        <v>0</v>
      </c>
      <c r="F1790" s="468">
        <v>0</v>
      </c>
      <c r="G1790" s="468">
        <v>0</v>
      </c>
      <c r="H1790" s="468">
        <v>0</v>
      </c>
      <c r="I1790" s="468">
        <v>0</v>
      </c>
      <c r="J1790" s="468">
        <v>0</v>
      </c>
      <c r="K1790" s="468">
        <v>1</v>
      </c>
      <c r="L1790" s="468">
        <v>0</v>
      </c>
      <c r="M1790" s="468">
        <v>0</v>
      </c>
      <c r="N1790" s="468">
        <v>0</v>
      </c>
      <c r="O1790" s="469">
        <v>0</v>
      </c>
      <c r="P1790" s="460"/>
    </row>
    <row r="1791" spans="1:16" s="453" customFormat="1" x14ac:dyDescent="0.2">
      <c r="A1791" s="658" t="s">
        <v>151</v>
      </c>
      <c r="B1791" s="461" t="s">
        <v>10</v>
      </c>
      <c r="C1791" s="462">
        <v>84</v>
      </c>
      <c r="D1791" s="463">
        <v>0</v>
      </c>
      <c r="E1791" s="463">
        <v>0</v>
      </c>
      <c r="F1791" s="463">
        <v>0</v>
      </c>
      <c r="G1791" s="463">
        <v>0</v>
      </c>
      <c r="H1791" s="463">
        <v>1</v>
      </c>
      <c r="I1791" s="463">
        <v>12</v>
      </c>
      <c r="J1791" s="463">
        <v>15</v>
      </c>
      <c r="K1791" s="463">
        <v>13</v>
      </c>
      <c r="L1791" s="463">
        <v>36</v>
      </c>
      <c r="M1791" s="463">
        <v>5</v>
      </c>
      <c r="N1791" s="463">
        <v>2</v>
      </c>
      <c r="O1791" s="464">
        <v>0</v>
      </c>
      <c r="P1791" s="460"/>
    </row>
    <row r="1792" spans="1:16" s="453" customFormat="1" x14ac:dyDescent="0.2">
      <c r="A1792" s="465"/>
      <c r="B1792" s="466" t="s">
        <v>3535</v>
      </c>
      <c r="C1792" s="467">
        <v>28</v>
      </c>
      <c r="D1792" s="468">
        <v>0</v>
      </c>
      <c r="E1792" s="468">
        <v>0</v>
      </c>
      <c r="F1792" s="468">
        <v>0</v>
      </c>
      <c r="G1792" s="468">
        <v>0</v>
      </c>
      <c r="H1792" s="468">
        <v>0</v>
      </c>
      <c r="I1792" s="468">
        <v>6</v>
      </c>
      <c r="J1792" s="468">
        <v>3</v>
      </c>
      <c r="K1792" s="468">
        <v>4</v>
      </c>
      <c r="L1792" s="468">
        <v>12</v>
      </c>
      <c r="M1792" s="468">
        <v>2</v>
      </c>
      <c r="N1792" s="468">
        <v>1</v>
      </c>
      <c r="O1792" s="469">
        <v>0</v>
      </c>
      <c r="P1792" s="460"/>
    </row>
    <row r="1793" spans="1:16" s="453" customFormat="1" x14ac:dyDescent="0.2">
      <c r="A1793" s="465"/>
      <c r="B1793" s="466" t="s">
        <v>3537</v>
      </c>
      <c r="C1793" s="467">
        <v>29</v>
      </c>
      <c r="D1793" s="468">
        <v>0</v>
      </c>
      <c r="E1793" s="468">
        <v>0</v>
      </c>
      <c r="F1793" s="468">
        <v>0</v>
      </c>
      <c r="G1793" s="468">
        <v>0</v>
      </c>
      <c r="H1793" s="468">
        <v>0</v>
      </c>
      <c r="I1793" s="468">
        <v>3</v>
      </c>
      <c r="J1793" s="468">
        <v>7</v>
      </c>
      <c r="K1793" s="468">
        <v>4</v>
      </c>
      <c r="L1793" s="468">
        <v>12</v>
      </c>
      <c r="M1793" s="468">
        <v>2</v>
      </c>
      <c r="N1793" s="468">
        <v>1</v>
      </c>
      <c r="O1793" s="469">
        <v>0</v>
      </c>
      <c r="P1793" s="460"/>
    </row>
    <row r="1794" spans="1:16" s="453" customFormat="1" x14ac:dyDescent="0.2">
      <c r="A1794" s="465"/>
      <c r="B1794" s="466" t="s">
        <v>158</v>
      </c>
      <c r="C1794" s="467">
        <v>27</v>
      </c>
      <c r="D1794" s="468">
        <v>0</v>
      </c>
      <c r="E1794" s="468">
        <v>0</v>
      </c>
      <c r="F1794" s="468">
        <v>0</v>
      </c>
      <c r="G1794" s="468">
        <v>0</v>
      </c>
      <c r="H1794" s="468">
        <v>1</v>
      </c>
      <c r="I1794" s="468">
        <v>3</v>
      </c>
      <c r="J1794" s="468">
        <v>5</v>
      </c>
      <c r="K1794" s="468">
        <v>5</v>
      </c>
      <c r="L1794" s="468">
        <v>12</v>
      </c>
      <c r="M1794" s="468">
        <v>1</v>
      </c>
      <c r="N1794" s="468">
        <v>0</v>
      </c>
      <c r="O1794" s="469">
        <v>0</v>
      </c>
      <c r="P1794" s="460"/>
    </row>
    <row r="1795" spans="1:16" s="453" customFormat="1" x14ac:dyDescent="0.2">
      <c r="A1795" s="658" t="s">
        <v>152</v>
      </c>
      <c r="B1795" s="461" t="s">
        <v>10</v>
      </c>
      <c r="C1795" s="462">
        <v>1</v>
      </c>
      <c r="D1795" s="463">
        <v>0</v>
      </c>
      <c r="E1795" s="463">
        <v>0</v>
      </c>
      <c r="F1795" s="463">
        <v>0</v>
      </c>
      <c r="G1795" s="463">
        <v>0</v>
      </c>
      <c r="H1795" s="463">
        <v>0</v>
      </c>
      <c r="I1795" s="463">
        <v>0</v>
      </c>
      <c r="J1795" s="463">
        <v>0</v>
      </c>
      <c r="K1795" s="463">
        <v>1</v>
      </c>
      <c r="L1795" s="463">
        <v>0</v>
      </c>
      <c r="M1795" s="463">
        <v>0</v>
      </c>
      <c r="N1795" s="463">
        <v>0</v>
      </c>
      <c r="O1795" s="464">
        <v>0</v>
      </c>
      <c r="P1795" s="460"/>
    </row>
    <row r="1796" spans="1:16" s="453" customFormat="1" x14ac:dyDescent="0.2">
      <c r="A1796" s="465"/>
      <c r="B1796" s="466" t="s">
        <v>3539</v>
      </c>
      <c r="C1796" s="467">
        <v>1</v>
      </c>
      <c r="D1796" s="468">
        <v>0</v>
      </c>
      <c r="E1796" s="468">
        <v>0</v>
      </c>
      <c r="F1796" s="468">
        <v>0</v>
      </c>
      <c r="G1796" s="468">
        <v>0</v>
      </c>
      <c r="H1796" s="468">
        <v>0</v>
      </c>
      <c r="I1796" s="468">
        <v>0</v>
      </c>
      <c r="J1796" s="468">
        <v>0</v>
      </c>
      <c r="K1796" s="468">
        <v>1</v>
      </c>
      <c r="L1796" s="468">
        <v>0</v>
      </c>
      <c r="M1796" s="468">
        <v>0</v>
      </c>
      <c r="N1796" s="468">
        <v>0</v>
      </c>
      <c r="O1796" s="469">
        <v>0</v>
      </c>
      <c r="P1796" s="460"/>
    </row>
    <row r="1797" spans="1:16" s="453" customFormat="1" x14ac:dyDescent="0.2">
      <c r="A1797" s="658" t="s">
        <v>855</v>
      </c>
      <c r="B1797" s="461" t="s">
        <v>10</v>
      </c>
      <c r="C1797" s="462">
        <v>3</v>
      </c>
      <c r="D1797" s="463">
        <v>1</v>
      </c>
      <c r="E1797" s="463">
        <v>0</v>
      </c>
      <c r="F1797" s="463">
        <v>0</v>
      </c>
      <c r="G1797" s="463">
        <v>0</v>
      </c>
      <c r="H1797" s="463">
        <v>0</v>
      </c>
      <c r="I1797" s="463">
        <v>0</v>
      </c>
      <c r="J1797" s="463">
        <v>2</v>
      </c>
      <c r="K1797" s="463">
        <v>0</v>
      </c>
      <c r="L1797" s="463">
        <v>0</v>
      </c>
      <c r="M1797" s="463">
        <v>0</v>
      </c>
      <c r="N1797" s="463">
        <v>0</v>
      </c>
      <c r="O1797" s="464">
        <v>0</v>
      </c>
      <c r="P1797" s="460"/>
    </row>
    <row r="1798" spans="1:16" s="453" customFormat="1" x14ac:dyDescent="0.2">
      <c r="A1798" s="465"/>
      <c r="B1798" s="466" t="s">
        <v>158</v>
      </c>
      <c r="C1798" s="467">
        <v>3</v>
      </c>
      <c r="D1798" s="468">
        <v>1</v>
      </c>
      <c r="E1798" s="468">
        <v>0</v>
      </c>
      <c r="F1798" s="468">
        <v>0</v>
      </c>
      <c r="G1798" s="468">
        <v>0</v>
      </c>
      <c r="H1798" s="468">
        <v>0</v>
      </c>
      <c r="I1798" s="468">
        <v>0</v>
      </c>
      <c r="J1798" s="468">
        <v>2</v>
      </c>
      <c r="K1798" s="468">
        <v>0</v>
      </c>
      <c r="L1798" s="468">
        <v>0</v>
      </c>
      <c r="M1798" s="468">
        <v>0</v>
      </c>
      <c r="N1798" s="468">
        <v>0</v>
      </c>
      <c r="O1798" s="469">
        <v>0</v>
      </c>
      <c r="P1798" s="460"/>
    </row>
    <row r="1799" spans="1:16" s="453" customFormat="1" x14ac:dyDescent="0.2">
      <c r="A1799" s="658" t="s">
        <v>153</v>
      </c>
      <c r="B1799" s="461" t="s">
        <v>10</v>
      </c>
      <c r="C1799" s="462">
        <v>112</v>
      </c>
      <c r="D1799" s="463">
        <v>7</v>
      </c>
      <c r="E1799" s="463">
        <v>5</v>
      </c>
      <c r="F1799" s="463">
        <v>1</v>
      </c>
      <c r="G1799" s="463">
        <v>4</v>
      </c>
      <c r="H1799" s="463">
        <v>10</v>
      </c>
      <c r="I1799" s="463">
        <v>13</v>
      </c>
      <c r="J1799" s="463">
        <v>23</v>
      </c>
      <c r="K1799" s="463">
        <v>11</v>
      </c>
      <c r="L1799" s="463">
        <v>12</v>
      </c>
      <c r="M1799" s="463">
        <v>11</v>
      </c>
      <c r="N1799" s="463">
        <v>12</v>
      </c>
      <c r="O1799" s="464">
        <v>3</v>
      </c>
      <c r="P1799" s="460"/>
    </row>
    <row r="1800" spans="1:16" s="453" customFormat="1" x14ac:dyDescent="0.2">
      <c r="A1800" s="465"/>
      <c r="B1800" s="466" t="s">
        <v>3540</v>
      </c>
      <c r="C1800" s="467">
        <v>3</v>
      </c>
      <c r="D1800" s="468">
        <v>0</v>
      </c>
      <c r="E1800" s="468">
        <v>0</v>
      </c>
      <c r="F1800" s="468">
        <v>0</v>
      </c>
      <c r="G1800" s="468">
        <v>0</v>
      </c>
      <c r="H1800" s="468">
        <v>0</v>
      </c>
      <c r="I1800" s="468">
        <v>0</v>
      </c>
      <c r="J1800" s="468">
        <v>0</v>
      </c>
      <c r="K1800" s="468">
        <v>0</v>
      </c>
      <c r="L1800" s="468">
        <v>0</v>
      </c>
      <c r="M1800" s="468">
        <v>0</v>
      </c>
      <c r="N1800" s="468">
        <v>1</v>
      </c>
      <c r="O1800" s="469">
        <v>2</v>
      </c>
      <c r="P1800" s="460"/>
    </row>
    <row r="1801" spans="1:16" s="453" customFormat="1" x14ac:dyDescent="0.2">
      <c r="A1801" s="465"/>
      <c r="B1801" s="466" t="s">
        <v>3541</v>
      </c>
      <c r="C1801" s="467">
        <v>29</v>
      </c>
      <c r="D1801" s="468">
        <v>1</v>
      </c>
      <c r="E1801" s="468">
        <v>1</v>
      </c>
      <c r="F1801" s="468">
        <v>0</v>
      </c>
      <c r="G1801" s="468">
        <v>2</v>
      </c>
      <c r="H1801" s="468">
        <v>4</v>
      </c>
      <c r="I1801" s="468">
        <v>2</v>
      </c>
      <c r="J1801" s="468">
        <v>7</v>
      </c>
      <c r="K1801" s="468">
        <v>0</v>
      </c>
      <c r="L1801" s="468">
        <v>1</v>
      </c>
      <c r="M1801" s="468">
        <v>6</v>
      </c>
      <c r="N1801" s="468">
        <v>4</v>
      </c>
      <c r="O1801" s="469">
        <v>1</v>
      </c>
      <c r="P1801" s="460"/>
    </row>
    <row r="1802" spans="1:16" s="453" customFormat="1" x14ac:dyDescent="0.2">
      <c r="A1802" s="465"/>
      <c r="B1802" s="466" t="s">
        <v>3542</v>
      </c>
      <c r="C1802" s="467">
        <v>5</v>
      </c>
      <c r="D1802" s="468">
        <v>0</v>
      </c>
      <c r="E1802" s="468">
        <v>0</v>
      </c>
      <c r="F1802" s="468">
        <v>0</v>
      </c>
      <c r="G1802" s="468">
        <v>0</v>
      </c>
      <c r="H1802" s="468">
        <v>0</v>
      </c>
      <c r="I1802" s="468">
        <v>2</v>
      </c>
      <c r="J1802" s="468">
        <v>1</v>
      </c>
      <c r="K1802" s="468">
        <v>0</v>
      </c>
      <c r="L1802" s="468">
        <v>2</v>
      </c>
      <c r="M1802" s="468">
        <v>0</v>
      </c>
      <c r="N1802" s="468">
        <v>0</v>
      </c>
      <c r="O1802" s="469">
        <v>0</v>
      </c>
      <c r="P1802" s="460"/>
    </row>
    <row r="1803" spans="1:16" s="453" customFormat="1" x14ac:dyDescent="0.2">
      <c r="A1803" s="465"/>
      <c r="B1803" s="466" t="s">
        <v>3543</v>
      </c>
      <c r="C1803" s="467">
        <v>5</v>
      </c>
      <c r="D1803" s="468">
        <v>1</v>
      </c>
      <c r="E1803" s="468">
        <v>0</v>
      </c>
      <c r="F1803" s="468">
        <v>0</v>
      </c>
      <c r="G1803" s="468">
        <v>0</v>
      </c>
      <c r="H1803" s="468">
        <v>1</v>
      </c>
      <c r="I1803" s="468">
        <v>1</v>
      </c>
      <c r="J1803" s="468">
        <v>2</v>
      </c>
      <c r="K1803" s="468">
        <v>0</v>
      </c>
      <c r="L1803" s="468">
        <v>0</v>
      </c>
      <c r="M1803" s="468">
        <v>0</v>
      </c>
      <c r="N1803" s="468">
        <v>0</v>
      </c>
      <c r="O1803" s="469">
        <v>0</v>
      </c>
      <c r="P1803" s="460"/>
    </row>
    <row r="1804" spans="1:16" s="453" customFormat="1" x14ac:dyDescent="0.2">
      <c r="A1804" s="465"/>
      <c r="B1804" s="466" t="s">
        <v>1259</v>
      </c>
      <c r="C1804" s="467">
        <v>9</v>
      </c>
      <c r="D1804" s="468">
        <v>0</v>
      </c>
      <c r="E1804" s="468">
        <v>0</v>
      </c>
      <c r="F1804" s="468">
        <v>0</v>
      </c>
      <c r="G1804" s="468">
        <v>0</v>
      </c>
      <c r="H1804" s="468">
        <v>0</v>
      </c>
      <c r="I1804" s="468">
        <v>0</v>
      </c>
      <c r="J1804" s="468">
        <v>2</v>
      </c>
      <c r="K1804" s="468">
        <v>2</v>
      </c>
      <c r="L1804" s="468">
        <v>3</v>
      </c>
      <c r="M1804" s="468">
        <v>1</v>
      </c>
      <c r="N1804" s="468">
        <v>1</v>
      </c>
      <c r="O1804" s="469">
        <v>0</v>
      </c>
      <c r="P1804" s="460"/>
    </row>
    <row r="1805" spans="1:16" s="453" customFormat="1" x14ac:dyDescent="0.2">
      <c r="A1805" s="465"/>
      <c r="B1805" s="466" t="s">
        <v>3544</v>
      </c>
      <c r="C1805" s="467">
        <v>2</v>
      </c>
      <c r="D1805" s="468">
        <v>0</v>
      </c>
      <c r="E1805" s="468">
        <v>0</v>
      </c>
      <c r="F1805" s="468">
        <v>0</v>
      </c>
      <c r="G1805" s="468">
        <v>0</v>
      </c>
      <c r="H1805" s="468">
        <v>1</v>
      </c>
      <c r="I1805" s="468">
        <v>0</v>
      </c>
      <c r="J1805" s="468">
        <v>0</v>
      </c>
      <c r="K1805" s="468">
        <v>0</v>
      </c>
      <c r="L1805" s="468">
        <v>1</v>
      </c>
      <c r="M1805" s="468">
        <v>0</v>
      </c>
      <c r="N1805" s="468">
        <v>0</v>
      </c>
      <c r="O1805" s="469">
        <v>0</v>
      </c>
      <c r="P1805" s="460"/>
    </row>
    <row r="1806" spans="1:16" s="453" customFormat="1" x14ac:dyDescent="0.2">
      <c r="A1806" s="465"/>
      <c r="B1806" s="466" t="s">
        <v>158</v>
      </c>
      <c r="C1806" s="467">
        <v>59</v>
      </c>
      <c r="D1806" s="468">
        <v>5</v>
      </c>
      <c r="E1806" s="468">
        <v>4</v>
      </c>
      <c r="F1806" s="468">
        <v>1</v>
      </c>
      <c r="G1806" s="468">
        <v>2</v>
      </c>
      <c r="H1806" s="468">
        <v>4</v>
      </c>
      <c r="I1806" s="468">
        <v>8</v>
      </c>
      <c r="J1806" s="468">
        <v>11</v>
      </c>
      <c r="K1806" s="468">
        <v>9</v>
      </c>
      <c r="L1806" s="468">
        <v>5</v>
      </c>
      <c r="M1806" s="468">
        <v>4</v>
      </c>
      <c r="N1806" s="468">
        <v>6</v>
      </c>
      <c r="O1806" s="469">
        <v>0</v>
      </c>
      <c r="P1806" s="460"/>
    </row>
    <row r="1807" spans="1:16" s="453" customFormat="1" x14ac:dyDescent="0.2">
      <c r="A1807" s="658" t="s">
        <v>856</v>
      </c>
      <c r="B1807" s="461" t="s">
        <v>10</v>
      </c>
      <c r="C1807" s="462">
        <v>3</v>
      </c>
      <c r="D1807" s="463">
        <v>0</v>
      </c>
      <c r="E1807" s="463">
        <v>0</v>
      </c>
      <c r="F1807" s="463">
        <v>0</v>
      </c>
      <c r="G1807" s="463">
        <v>0</v>
      </c>
      <c r="H1807" s="463">
        <v>0</v>
      </c>
      <c r="I1807" s="463">
        <v>0</v>
      </c>
      <c r="J1807" s="463">
        <v>0</v>
      </c>
      <c r="K1807" s="463">
        <v>1</v>
      </c>
      <c r="L1807" s="463">
        <v>1</v>
      </c>
      <c r="M1807" s="463">
        <v>1</v>
      </c>
      <c r="N1807" s="463">
        <v>0</v>
      </c>
      <c r="O1807" s="464">
        <v>0</v>
      </c>
      <c r="P1807" s="460"/>
    </row>
    <row r="1808" spans="1:16" s="453" customFormat="1" x14ac:dyDescent="0.2">
      <c r="A1808" s="465"/>
      <c r="B1808" s="466" t="s">
        <v>3545</v>
      </c>
      <c r="C1808" s="467">
        <v>1</v>
      </c>
      <c r="D1808" s="468">
        <v>0</v>
      </c>
      <c r="E1808" s="468">
        <v>0</v>
      </c>
      <c r="F1808" s="468">
        <v>0</v>
      </c>
      <c r="G1808" s="468">
        <v>0</v>
      </c>
      <c r="H1808" s="468">
        <v>0</v>
      </c>
      <c r="I1808" s="468">
        <v>0</v>
      </c>
      <c r="J1808" s="468">
        <v>0</v>
      </c>
      <c r="K1808" s="468">
        <v>0</v>
      </c>
      <c r="L1808" s="468">
        <v>1</v>
      </c>
      <c r="M1808" s="468">
        <v>0</v>
      </c>
      <c r="N1808" s="468">
        <v>0</v>
      </c>
      <c r="O1808" s="469">
        <v>0</v>
      </c>
      <c r="P1808" s="460"/>
    </row>
    <row r="1809" spans="1:16" s="453" customFormat="1" x14ac:dyDescent="0.2">
      <c r="A1809" s="465"/>
      <c r="B1809" s="466" t="s">
        <v>158</v>
      </c>
      <c r="C1809" s="467">
        <v>2</v>
      </c>
      <c r="D1809" s="468">
        <v>0</v>
      </c>
      <c r="E1809" s="468">
        <v>0</v>
      </c>
      <c r="F1809" s="468">
        <v>0</v>
      </c>
      <c r="G1809" s="468">
        <v>0</v>
      </c>
      <c r="H1809" s="468">
        <v>0</v>
      </c>
      <c r="I1809" s="468">
        <v>0</v>
      </c>
      <c r="J1809" s="468">
        <v>0</v>
      </c>
      <c r="K1809" s="468">
        <v>1</v>
      </c>
      <c r="L1809" s="468">
        <v>0</v>
      </c>
      <c r="M1809" s="468">
        <v>1</v>
      </c>
      <c r="N1809" s="468">
        <v>0</v>
      </c>
      <c r="O1809" s="469">
        <v>0</v>
      </c>
      <c r="P1809" s="460"/>
    </row>
    <row r="1810" spans="1:16" s="453" customFormat="1" x14ac:dyDescent="0.2">
      <c r="A1810" s="658" t="s">
        <v>154</v>
      </c>
      <c r="B1810" s="461" t="s">
        <v>10</v>
      </c>
      <c r="C1810" s="462">
        <v>10</v>
      </c>
      <c r="D1810" s="463">
        <v>0</v>
      </c>
      <c r="E1810" s="463">
        <v>0</v>
      </c>
      <c r="F1810" s="463">
        <v>0</v>
      </c>
      <c r="G1810" s="463">
        <v>0</v>
      </c>
      <c r="H1810" s="463">
        <v>1</v>
      </c>
      <c r="I1810" s="463">
        <v>3</v>
      </c>
      <c r="J1810" s="463">
        <v>2</v>
      </c>
      <c r="K1810" s="463">
        <v>2</v>
      </c>
      <c r="L1810" s="463">
        <v>2</v>
      </c>
      <c r="M1810" s="463">
        <v>0</v>
      </c>
      <c r="N1810" s="463">
        <v>0</v>
      </c>
      <c r="O1810" s="464">
        <v>0</v>
      </c>
      <c r="P1810" s="460"/>
    </row>
    <row r="1811" spans="1:16" s="453" customFormat="1" x14ac:dyDescent="0.2">
      <c r="A1811" s="465"/>
      <c r="B1811" s="466" t="s">
        <v>3547</v>
      </c>
      <c r="C1811" s="467">
        <v>2</v>
      </c>
      <c r="D1811" s="468">
        <v>0</v>
      </c>
      <c r="E1811" s="468">
        <v>0</v>
      </c>
      <c r="F1811" s="468">
        <v>0</v>
      </c>
      <c r="G1811" s="468">
        <v>0</v>
      </c>
      <c r="H1811" s="468">
        <v>0</v>
      </c>
      <c r="I1811" s="468">
        <v>2</v>
      </c>
      <c r="J1811" s="468">
        <v>0</v>
      </c>
      <c r="K1811" s="468">
        <v>0</v>
      </c>
      <c r="L1811" s="468">
        <v>0</v>
      </c>
      <c r="M1811" s="468">
        <v>0</v>
      </c>
      <c r="N1811" s="468">
        <v>0</v>
      </c>
      <c r="O1811" s="469">
        <v>0</v>
      </c>
      <c r="P1811" s="460"/>
    </row>
    <row r="1812" spans="1:16" s="453" customFormat="1" x14ac:dyDescent="0.2">
      <c r="A1812" s="465"/>
      <c r="B1812" s="466" t="s">
        <v>158</v>
      </c>
      <c r="C1812" s="467">
        <v>8</v>
      </c>
      <c r="D1812" s="468">
        <v>0</v>
      </c>
      <c r="E1812" s="468">
        <v>0</v>
      </c>
      <c r="F1812" s="468">
        <v>0</v>
      </c>
      <c r="G1812" s="468">
        <v>0</v>
      </c>
      <c r="H1812" s="468">
        <v>1</v>
      </c>
      <c r="I1812" s="468">
        <v>1</v>
      </c>
      <c r="J1812" s="468">
        <v>2</v>
      </c>
      <c r="K1812" s="468">
        <v>2</v>
      </c>
      <c r="L1812" s="468">
        <v>2</v>
      </c>
      <c r="M1812" s="468">
        <v>0</v>
      </c>
      <c r="N1812" s="468">
        <v>0</v>
      </c>
      <c r="O1812" s="469">
        <v>0</v>
      </c>
      <c r="P1812" s="460"/>
    </row>
    <row r="1813" spans="1:16" s="453" customFormat="1" x14ac:dyDescent="0.2">
      <c r="A1813" s="658" t="s">
        <v>858</v>
      </c>
      <c r="B1813" s="461" t="s">
        <v>10</v>
      </c>
      <c r="C1813" s="462">
        <v>15</v>
      </c>
      <c r="D1813" s="463">
        <v>0</v>
      </c>
      <c r="E1813" s="463">
        <v>0</v>
      </c>
      <c r="F1813" s="463">
        <v>0</v>
      </c>
      <c r="G1813" s="463">
        <v>0</v>
      </c>
      <c r="H1813" s="463">
        <v>0</v>
      </c>
      <c r="I1813" s="463">
        <v>1</v>
      </c>
      <c r="J1813" s="463">
        <v>1</v>
      </c>
      <c r="K1813" s="463">
        <v>5</v>
      </c>
      <c r="L1813" s="463">
        <v>6</v>
      </c>
      <c r="M1813" s="463">
        <v>1</v>
      </c>
      <c r="N1813" s="463">
        <v>1</v>
      </c>
      <c r="O1813" s="464">
        <v>0</v>
      </c>
      <c r="P1813" s="460"/>
    </row>
    <row r="1814" spans="1:16" s="453" customFormat="1" x14ac:dyDescent="0.2">
      <c r="A1814" s="465"/>
      <c r="B1814" s="466" t="s">
        <v>3553</v>
      </c>
      <c r="C1814" s="467">
        <v>4</v>
      </c>
      <c r="D1814" s="468">
        <v>0</v>
      </c>
      <c r="E1814" s="468">
        <v>0</v>
      </c>
      <c r="F1814" s="468">
        <v>0</v>
      </c>
      <c r="G1814" s="468">
        <v>0</v>
      </c>
      <c r="H1814" s="468">
        <v>0</v>
      </c>
      <c r="I1814" s="468">
        <v>0</v>
      </c>
      <c r="J1814" s="468">
        <v>0</v>
      </c>
      <c r="K1814" s="468">
        <v>3</v>
      </c>
      <c r="L1814" s="468">
        <v>1</v>
      </c>
      <c r="M1814" s="468">
        <v>0</v>
      </c>
      <c r="N1814" s="468">
        <v>0</v>
      </c>
      <c r="O1814" s="469">
        <v>0</v>
      </c>
      <c r="P1814" s="460"/>
    </row>
    <row r="1815" spans="1:16" s="453" customFormat="1" x14ac:dyDescent="0.2">
      <c r="A1815" s="465"/>
      <c r="B1815" s="466" t="s">
        <v>3554</v>
      </c>
      <c r="C1815" s="467">
        <v>3</v>
      </c>
      <c r="D1815" s="468">
        <v>0</v>
      </c>
      <c r="E1815" s="468">
        <v>0</v>
      </c>
      <c r="F1815" s="468">
        <v>0</v>
      </c>
      <c r="G1815" s="468">
        <v>0</v>
      </c>
      <c r="H1815" s="468">
        <v>0</v>
      </c>
      <c r="I1815" s="468">
        <v>0</v>
      </c>
      <c r="J1815" s="468">
        <v>0</v>
      </c>
      <c r="K1815" s="468">
        <v>1</v>
      </c>
      <c r="L1815" s="468">
        <v>2</v>
      </c>
      <c r="M1815" s="468">
        <v>0</v>
      </c>
      <c r="N1815" s="468">
        <v>0</v>
      </c>
      <c r="O1815" s="469">
        <v>0</v>
      </c>
      <c r="P1815" s="460"/>
    </row>
    <row r="1816" spans="1:16" s="453" customFormat="1" x14ac:dyDescent="0.2">
      <c r="A1816" s="465"/>
      <c r="B1816" s="466" t="s">
        <v>158</v>
      </c>
      <c r="C1816" s="467">
        <v>8</v>
      </c>
      <c r="D1816" s="468">
        <v>0</v>
      </c>
      <c r="E1816" s="468">
        <v>0</v>
      </c>
      <c r="F1816" s="468">
        <v>0</v>
      </c>
      <c r="G1816" s="468">
        <v>0</v>
      </c>
      <c r="H1816" s="468">
        <v>0</v>
      </c>
      <c r="I1816" s="468">
        <v>1</v>
      </c>
      <c r="J1816" s="468">
        <v>1</v>
      </c>
      <c r="K1816" s="468">
        <v>1</v>
      </c>
      <c r="L1816" s="468">
        <v>3</v>
      </c>
      <c r="M1816" s="468">
        <v>1</v>
      </c>
      <c r="N1816" s="468">
        <v>1</v>
      </c>
      <c r="O1816" s="469">
        <v>0</v>
      </c>
      <c r="P1816" s="460"/>
    </row>
    <row r="1817" spans="1:16" s="453" customFormat="1" x14ac:dyDescent="0.2">
      <c r="A1817" s="658" t="s">
        <v>316</v>
      </c>
      <c r="B1817" s="461" t="s">
        <v>10</v>
      </c>
      <c r="C1817" s="462">
        <v>3311</v>
      </c>
      <c r="D1817" s="463">
        <v>80</v>
      </c>
      <c r="E1817" s="463">
        <v>79</v>
      </c>
      <c r="F1817" s="463">
        <v>126</v>
      </c>
      <c r="G1817" s="463">
        <v>170</v>
      </c>
      <c r="H1817" s="463">
        <v>196</v>
      </c>
      <c r="I1817" s="463">
        <v>322</v>
      </c>
      <c r="J1817" s="463">
        <v>424</v>
      </c>
      <c r="K1817" s="463">
        <v>426</v>
      </c>
      <c r="L1817" s="463">
        <v>735</v>
      </c>
      <c r="M1817" s="463">
        <v>417</v>
      </c>
      <c r="N1817" s="463">
        <v>233</v>
      </c>
      <c r="O1817" s="464">
        <v>103</v>
      </c>
      <c r="P1817" s="460"/>
    </row>
    <row r="1818" spans="1:16" s="453" customFormat="1" ht="24" x14ac:dyDescent="0.2">
      <c r="A1818" s="658" t="s">
        <v>859</v>
      </c>
      <c r="B1818" s="461" t="s">
        <v>10</v>
      </c>
      <c r="C1818" s="462">
        <v>595</v>
      </c>
      <c r="D1818" s="463">
        <v>0</v>
      </c>
      <c r="E1818" s="463">
        <v>0</v>
      </c>
      <c r="F1818" s="463">
        <v>0</v>
      </c>
      <c r="G1818" s="463">
        <v>2</v>
      </c>
      <c r="H1818" s="463">
        <v>21</v>
      </c>
      <c r="I1818" s="463">
        <v>68</v>
      </c>
      <c r="J1818" s="463">
        <v>110</v>
      </c>
      <c r="K1818" s="463">
        <v>107</v>
      </c>
      <c r="L1818" s="463">
        <v>196</v>
      </c>
      <c r="M1818" s="463">
        <v>65</v>
      </c>
      <c r="N1818" s="463">
        <v>24</v>
      </c>
      <c r="O1818" s="464">
        <v>2</v>
      </c>
      <c r="P1818" s="460"/>
    </row>
    <row r="1819" spans="1:16" x14ac:dyDescent="0.2">
      <c r="A1819" s="658" t="s">
        <v>316</v>
      </c>
      <c r="B1819" s="461" t="s">
        <v>10</v>
      </c>
      <c r="C1819" s="462">
        <v>2716</v>
      </c>
      <c r="D1819" s="463">
        <v>80</v>
      </c>
      <c r="E1819" s="463">
        <v>79</v>
      </c>
      <c r="F1819" s="463">
        <v>126</v>
      </c>
      <c r="G1819" s="463">
        <v>168</v>
      </c>
      <c r="H1819" s="463">
        <v>175</v>
      </c>
      <c r="I1819" s="463">
        <v>254</v>
      </c>
      <c r="J1819" s="463">
        <v>314</v>
      </c>
      <c r="K1819" s="463">
        <v>319</v>
      </c>
      <c r="L1819" s="463">
        <v>539</v>
      </c>
      <c r="M1819" s="463">
        <v>352</v>
      </c>
      <c r="N1819" s="463">
        <v>209</v>
      </c>
      <c r="O1819" s="464">
        <v>101</v>
      </c>
    </row>
    <row r="1821" spans="1:16" x14ac:dyDescent="0.2">
      <c r="A1821" s="1079" t="s">
        <v>716</v>
      </c>
    </row>
    <row r="1822" spans="1:16" x14ac:dyDescent="0.2">
      <c r="A1822" s="1078" t="s">
        <v>761</v>
      </c>
    </row>
    <row r="1876" spans="2:15" x14ac:dyDescent="0.2">
      <c r="B1876" s="27"/>
      <c r="C1876" s="27"/>
      <c r="D1876" s="27"/>
      <c r="E1876" s="27"/>
      <c r="F1876" s="27"/>
      <c r="G1876" s="27"/>
      <c r="H1876" s="27"/>
      <c r="I1876" s="27"/>
      <c r="J1876" s="27"/>
      <c r="K1876" s="27"/>
      <c r="L1876" s="27"/>
      <c r="M1876" s="27"/>
      <c r="N1876" s="27"/>
      <c r="O1876" s="27"/>
    </row>
    <row r="1877" spans="2:15" x14ac:dyDescent="0.2">
      <c r="B1877" s="27"/>
      <c r="C1877" s="27"/>
      <c r="D1877" s="27"/>
      <c r="E1877" s="27"/>
      <c r="F1877" s="27"/>
      <c r="G1877" s="27"/>
      <c r="H1877" s="27"/>
      <c r="I1877" s="27"/>
      <c r="J1877" s="27"/>
      <c r="K1877" s="27"/>
      <c r="L1877" s="27"/>
      <c r="M1877" s="27"/>
      <c r="N1877" s="27"/>
      <c r="O1877" s="27"/>
    </row>
    <row r="1878" spans="2:15" x14ac:dyDescent="0.2">
      <c r="B1878" s="27"/>
      <c r="C1878" s="27"/>
      <c r="D1878" s="27"/>
      <c r="E1878" s="27"/>
      <c r="F1878" s="27"/>
      <c r="G1878" s="27"/>
      <c r="H1878" s="27"/>
      <c r="I1878" s="27"/>
      <c r="J1878" s="27"/>
      <c r="K1878" s="27"/>
      <c r="L1878" s="27"/>
      <c r="M1878" s="27"/>
      <c r="N1878" s="27"/>
      <c r="O1878" s="27"/>
    </row>
    <row r="1879" spans="2:15" x14ac:dyDescent="0.2">
      <c r="B1879" s="27"/>
      <c r="C1879" s="27"/>
      <c r="D1879" s="27"/>
      <c r="E1879" s="27"/>
      <c r="F1879" s="27"/>
      <c r="G1879" s="27"/>
      <c r="H1879" s="27"/>
      <c r="I1879" s="27"/>
      <c r="J1879" s="27"/>
      <c r="K1879" s="27"/>
      <c r="L1879" s="27"/>
      <c r="M1879" s="27"/>
      <c r="N1879" s="27"/>
      <c r="O1879" s="27"/>
    </row>
    <row r="1880" spans="2:15" x14ac:dyDescent="0.2">
      <c r="B1880" s="27"/>
      <c r="C1880" s="27"/>
      <c r="D1880" s="27"/>
      <c r="E1880" s="27"/>
      <c r="F1880" s="27"/>
      <c r="G1880" s="27"/>
      <c r="H1880" s="27"/>
      <c r="I1880" s="27"/>
      <c r="J1880" s="27"/>
      <c r="K1880" s="27"/>
      <c r="L1880" s="27"/>
      <c r="M1880" s="27"/>
      <c r="N1880" s="27"/>
      <c r="O1880" s="27"/>
    </row>
    <row r="1881" spans="2:15" x14ac:dyDescent="0.2">
      <c r="B1881" s="27"/>
      <c r="C1881" s="27"/>
      <c r="D1881" s="27"/>
      <c r="E1881" s="27"/>
      <c r="F1881" s="27"/>
      <c r="G1881" s="27"/>
      <c r="H1881" s="27"/>
      <c r="I1881" s="27"/>
      <c r="J1881" s="27"/>
      <c r="K1881" s="27"/>
      <c r="L1881" s="27"/>
      <c r="M1881" s="27"/>
      <c r="N1881" s="27"/>
      <c r="O1881" s="27"/>
    </row>
    <row r="1882" spans="2:15" x14ac:dyDescent="0.2">
      <c r="B1882" s="27"/>
      <c r="C1882" s="27"/>
      <c r="D1882" s="27"/>
      <c r="E1882" s="27"/>
      <c r="F1882" s="27"/>
      <c r="G1882" s="27"/>
      <c r="H1882" s="27"/>
      <c r="I1882" s="27"/>
      <c r="J1882" s="27"/>
      <c r="K1882" s="27"/>
      <c r="L1882" s="27"/>
      <c r="M1882" s="27"/>
      <c r="N1882" s="27"/>
      <c r="O1882" s="27"/>
    </row>
    <row r="1883" spans="2:15" x14ac:dyDescent="0.2">
      <c r="B1883" s="27"/>
      <c r="C1883" s="27"/>
      <c r="D1883" s="27"/>
      <c r="E1883" s="27"/>
      <c r="F1883" s="27"/>
      <c r="G1883" s="27"/>
      <c r="H1883" s="27"/>
      <c r="I1883" s="27"/>
      <c r="J1883" s="27"/>
      <c r="K1883" s="27"/>
      <c r="L1883" s="27"/>
      <c r="M1883" s="27"/>
      <c r="N1883" s="27"/>
      <c r="O1883" s="27"/>
    </row>
    <row r="1884" spans="2:15" x14ac:dyDescent="0.2">
      <c r="B1884" s="27"/>
      <c r="C1884" s="27"/>
      <c r="D1884" s="27"/>
      <c r="E1884" s="27"/>
      <c r="F1884" s="27"/>
      <c r="G1884" s="27"/>
      <c r="H1884" s="27"/>
      <c r="I1884" s="27"/>
      <c r="J1884" s="27"/>
      <c r="K1884" s="27"/>
      <c r="L1884" s="27"/>
      <c r="M1884" s="27"/>
      <c r="N1884" s="27"/>
      <c r="O1884" s="27"/>
    </row>
    <row r="1885" spans="2:15" x14ac:dyDescent="0.2">
      <c r="B1885" s="27"/>
      <c r="C1885" s="27"/>
      <c r="D1885" s="27"/>
      <c r="E1885" s="27"/>
      <c r="F1885" s="27"/>
      <c r="G1885" s="27"/>
      <c r="H1885" s="27"/>
      <c r="I1885" s="27"/>
      <c r="J1885" s="27"/>
      <c r="K1885" s="27"/>
      <c r="L1885" s="27"/>
      <c r="M1885" s="27"/>
      <c r="N1885" s="27"/>
      <c r="O1885" s="27"/>
    </row>
    <row r="1886" spans="2:15" x14ac:dyDescent="0.2">
      <c r="B1886" s="27"/>
      <c r="C1886" s="27"/>
      <c r="D1886" s="27"/>
      <c r="E1886" s="27"/>
      <c r="F1886" s="27"/>
      <c r="G1886" s="27"/>
      <c r="H1886" s="27"/>
      <c r="I1886" s="27"/>
      <c r="J1886" s="27"/>
      <c r="K1886" s="27"/>
      <c r="L1886" s="27"/>
      <c r="M1886" s="27"/>
      <c r="N1886" s="27"/>
      <c r="O1886" s="27"/>
    </row>
    <row r="1887" spans="2:15" x14ac:dyDescent="0.2">
      <c r="B1887" s="27"/>
      <c r="C1887" s="27"/>
      <c r="D1887" s="27"/>
      <c r="E1887" s="27"/>
      <c r="F1887" s="27"/>
      <c r="G1887" s="27"/>
      <c r="H1887" s="27"/>
      <c r="I1887" s="27"/>
      <c r="J1887" s="27"/>
      <c r="K1887" s="27"/>
      <c r="L1887" s="27"/>
      <c r="M1887" s="27"/>
      <c r="N1887" s="27"/>
      <c r="O1887" s="27"/>
    </row>
    <row r="1888" spans="2:15" x14ac:dyDescent="0.2">
      <c r="B1888" s="27"/>
      <c r="C1888" s="27"/>
      <c r="D1888" s="27"/>
      <c r="E1888" s="27"/>
      <c r="F1888" s="27"/>
      <c r="G1888" s="27"/>
      <c r="H1888" s="27"/>
      <c r="I1888" s="27"/>
      <c r="J1888" s="27"/>
      <c r="K1888" s="27"/>
      <c r="L1888" s="27"/>
      <c r="M1888" s="27"/>
      <c r="N1888" s="27"/>
      <c r="O1888" s="27"/>
    </row>
    <row r="1889" spans="2:15" x14ac:dyDescent="0.2">
      <c r="B1889" s="27"/>
      <c r="C1889" s="27"/>
      <c r="D1889" s="27"/>
      <c r="E1889" s="27"/>
      <c r="F1889" s="27"/>
      <c r="G1889" s="27"/>
      <c r="H1889" s="27"/>
      <c r="I1889" s="27"/>
      <c r="J1889" s="27"/>
      <c r="K1889" s="27"/>
      <c r="L1889" s="27"/>
      <c r="M1889" s="27"/>
      <c r="N1889" s="27"/>
      <c r="O1889" s="27"/>
    </row>
    <row r="1890" spans="2:15" x14ac:dyDescent="0.2">
      <c r="B1890" s="27"/>
      <c r="C1890" s="27"/>
      <c r="D1890" s="27"/>
      <c r="E1890" s="27"/>
      <c r="F1890" s="27"/>
      <c r="G1890" s="27"/>
      <c r="H1890" s="27"/>
      <c r="I1890" s="27"/>
      <c r="J1890" s="27"/>
      <c r="K1890" s="27"/>
      <c r="L1890" s="27"/>
      <c r="M1890" s="27"/>
      <c r="N1890" s="27"/>
      <c r="O1890" s="27"/>
    </row>
    <row r="1891" spans="2:15" x14ac:dyDescent="0.2">
      <c r="B1891" s="27"/>
      <c r="C1891" s="27"/>
      <c r="D1891" s="27"/>
      <c r="E1891" s="27"/>
      <c r="F1891" s="27"/>
      <c r="G1891" s="27"/>
      <c r="H1891" s="27"/>
      <c r="I1891" s="27"/>
      <c r="J1891" s="27"/>
      <c r="K1891" s="27"/>
      <c r="L1891" s="27"/>
      <c r="M1891" s="27"/>
      <c r="N1891" s="27"/>
      <c r="O1891" s="27"/>
    </row>
    <row r="1892" spans="2:15" x14ac:dyDescent="0.2">
      <c r="B1892" s="27"/>
      <c r="C1892" s="27"/>
      <c r="D1892" s="27"/>
      <c r="E1892" s="27"/>
      <c r="F1892" s="27"/>
      <c r="G1892" s="27"/>
      <c r="H1892" s="27"/>
      <c r="I1892" s="27"/>
      <c r="J1892" s="27"/>
      <c r="K1892" s="27"/>
      <c r="L1892" s="27"/>
      <c r="M1892" s="27"/>
      <c r="N1892" s="27"/>
      <c r="O1892" s="27"/>
    </row>
    <row r="1893" spans="2:15" x14ac:dyDescent="0.2">
      <c r="B1893" s="27"/>
      <c r="C1893" s="27"/>
      <c r="D1893" s="27"/>
      <c r="E1893" s="27"/>
      <c r="F1893" s="27"/>
      <c r="G1893" s="27"/>
      <c r="H1893" s="27"/>
      <c r="I1893" s="27"/>
      <c r="J1893" s="27"/>
      <c r="K1893" s="27"/>
      <c r="L1893" s="27"/>
      <c r="M1893" s="27"/>
      <c r="N1893" s="27"/>
      <c r="O1893" s="27"/>
    </row>
    <row r="1894" spans="2:15" x14ac:dyDescent="0.2">
      <c r="B1894" s="27"/>
      <c r="C1894" s="27"/>
      <c r="D1894" s="27"/>
      <c r="E1894" s="27"/>
      <c r="F1894" s="27"/>
      <c r="G1894" s="27"/>
      <c r="H1894" s="27"/>
      <c r="I1894" s="27"/>
      <c r="J1894" s="27"/>
      <c r="K1894" s="27"/>
      <c r="L1894" s="27"/>
      <c r="M1894" s="27"/>
      <c r="N1894" s="27"/>
      <c r="O1894" s="27"/>
    </row>
    <row r="1895" spans="2:15" x14ac:dyDescent="0.2">
      <c r="B1895" s="27"/>
      <c r="C1895" s="27"/>
      <c r="D1895" s="27"/>
      <c r="E1895" s="27"/>
      <c r="F1895" s="27"/>
      <c r="G1895" s="27"/>
      <c r="H1895" s="27"/>
      <c r="I1895" s="27"/>
      <c r="J1895" s="27"/>
      <c r="K1895" s="27"/>
      <c r="L1895" s="27"/>
      <c r="M1895" s="27"/>
      <c r="N1895" s="27"/>
      <c r="O1895" s="27"/>
    </row>
    <row r="1896" spans="2:15" x14ac:dyDescent="0.2">
      <c r="B1896" s="27"/>
      <c r="C1896" s="27"/>
      <c r="D1896" s="27"/>
      <c r="E1896" s="27"/>
      <c r="F1896" s="27"/>
      <c r="G1896" s="27"/>
      <c r="H1896" s="27"/>
      <c r="I1896" s="27"/>
      <c r="J1896" s="27"/>
      <c r="K1896" s="27"/>
      <c r="L1896" s="27"/>
      <c r="M1896" s="27"/>
      <c r="N1896" s="27"/>
      <c r="O1896" s="27"/>
    </row>
    <row r="1897" spans="2:15" x14ac:dyDescent="0.2">
      <c r="B1897" s="27"/>
      <c r="C1897" s="27"/>
      <c r="D1897" s="27"/>
      <c r="E1897" s="27"/>
      <c r="F1897" s="27"/>
      <c r="G1897" s="27"/>
      <c r="H1897" s="27"/>
      <c r="I1897" s="27"/>
      <c r="J1897" s="27"/>
      <c r="K1897" s="27"/>
      <c r="L1897" s="27"/>
      <c r="M1897" s="27"/>
      <c r="N1897" s="27"/>
      <c r="O1897" s="27"/>
    </row>
    <row r="1898" spans="2:15" x14ac:dyDescent="0.2">
      <c r="B1898" s="27"/>
      <c r="C1898" s="27"/>
      <c r="D1898" s="27"/>
      <c r="E1898" s="27"/>
      <c r="F1898" s="27"/>
      <c r="G1898" s="27"/>
      <c r="H1898" s="27"/>
      <c r="I1898" s="27"/>
      <c r="J1898" s="27"/>
      <c r="K1898" s="27"/>
      <c r="L1898" s="27"/>
      <c r="M1898" s="27"/>
      <c r="N1898" s="27"/>
      <c r="O1898" s="27"/>
    </row>
    <row r="1899" spans="2:15" x14ac:dyDescent="0.2">
      <c r="B1899" s="27"/>
      <c r="C1899" s="27"/>
      <c r="D1899" s="27"/>
      <c r="E1899" s="27"/>
      <c r="F1899" s="27"/>
      <c r="G1899" s="27"/>
      <c r="H1899" s="27"/>
      <c r="I1899" s="27"/>
      <c r="J1899" s="27"/>
      <c r="K1899" s="27"/>
      <c r="L1899" s="27"/>
      <c r="M1899" s="27"/>
      <c r="N1899" s="27"/>
      <c r="O1899" s="27"/>
    </row>
    <row r="1900" spans="2:15" x14ac:dyDescent="0.2">
      <c r="B1900" s="27"/>
      <c r="C1900" s="27"/>
      <c r="D1900" s="27"/>
      <c r="E1900" s="27"/>
      <c r="F1900" s="27"/>
      <c r="G1900" s="27"/>
      <c r="H1900" s="27"/>
      <c r="I1900" s="27"/>
      <c r="J1900" s="27"/>
      <c r="K1900" s="27"/>
      <c r="L1900" s="27"/>
      <c r="M1900" s="27"/>
      <c r="N1900" s="27"/>
      <c r="O1900" s="27"/>
    </row>
    <row r="1901" spans="2:15" x14ac:dyDescent="0.2">
      <c r="B1901" s="27"/>
      <c r="C1901" s="27"/>
      <c r="D1901" s="27"/>
      <c r="E1901" s="27"/>
      <c r="F1901" s="27"/>
      <c r="G1901" s="27"/>
      <c r="H1901" s="27"/>
      <c r="I1901" s="27"/>
      <c r="J1901" s="27"/>
      <c r="K1901" s="27"/>
      <c r="L1901" s="27"/>
      <c r="M1901" s="27"/>
      <c r="N1901" s="27"/>
      <c r="O1901" s="27"/>
    </row>
    <row r="1902" spans="2:15" x14ac:dyDescent="0.2">
      <c r="B1902" s="27"/>
      <c r="C1902" s="27"/>
      <c r="D1902" s="27"/>
      <c r="E1902" s="27"/>
      <c r="F1902" s="27"/>
      <c r="G1902" s="27"/>
      <c r="H1902" s="27"/>
      <c r="I1902" s="27"/>
      <c r="J1902" s="27"/>
      <c r="K1902" s="27"/>
      <c r="L1902" s="27"/>
      <c r="M1902" s="27"/>
      <c r="N1902" s="27"/>
      <c r="O1902" s="27"/>
    </row>
    <row r="1903" spans="2:15" x14ac:dyDescent="0.2">
      <c r="B1903" s="27"/>
      <c r="C1903" s="27"/>
      <c r="D1903" s="27"/>
      <c r="E1903" s="27"/>
      <c r="F1903" s="27"/>
      <c r="G1903" s="27"/>
      <c r="H1903" s="27"/>
      <c r="I1903" s="27"/>
      <c r="J1903" s="27"/>
      <c r="K1903" s="27"/>
      <c r="L1903" s="27"/>
      <c r="M1903" s="27"/>
      <c r="N1903" s="27"/>
      <c r="O1903" s="27"/>
    </row>
    <row r="1904" spans="2:15" x14ac:dyDescent="0.2">
      <c r="B1904" s="27"/>
      <c r="C1904" s="27"/>
      <c r="D1904" s="27"/>
      <c r="E1904" s="27"/>
      <c r="F1904" s="27"/>
      <c r="G1904" s="27"/>
      <c r="H1904" s="27"/>
      <c r="I1904" s="27"/>
      <c r="J1904" s="27"/>
      <c r="K1904" s="27"/>
      <c r="L1904" s="27"/>
      <c r="M1904" s="27"/>
      <c r="N1904" s="27"/>
      <c r="O1904" s="27"/>
    </row>
    <row r="1905" spans="2:15" x14ac:dyDescent="0.2">
      <c r="B1905" s="27"/>
      <c r="C1905" s="27"/>
      <c r="D1905" s="27"/>
      <c r="E1905" s="27"/>
      <c r="F1905" s="27"/>
      <c r="G1905" s="27"/>
      <c r="H1905" s="27"/>
      <c r="I1905" s="27"/>
      <c r="J1905" s="27"/>
      <c r="K1905" s="27"/>
      <c r="L1905" s="27"/>
      <c r="M1905" s="27"/>
      <c r="N1905" s="27"/>
      <c r="O1905" s="27"/>
    </row>
    <row r="1906" spans="2:15" x14ac:dyDescent="0.2">
      <c r="B1906" s="27"/>
      <c r="C1906" s="27"/>
      <c r="D1906" s="27"/>
      <c r="E1906" s="27"/>
      <c r="F1906" s="27"/>
      <c r="G1906" s="27"/>
      <c r="H1906" s="27"/>
      <c r="I1906" s="27"/>
      <c r="J1906" s="27"/>
      <c r="K1906" s="27"/>
      <c r="L1906" s="27"/>
      <c r="M1906" s="27"/>
      <c r="N1906" s="27"/>
      <c r="O1906" s="27"/>
    </row>
    <row r="1907" spans="2:15" x14ac:dyDescent="0.2">
      <c r="B1907" s="27"/>
      <c r="C1907" s="27"/>
      <c r="D1907" s="27"/>
      <c r="E1907" s="27"/>
      <c r="F1907" s="27"/>
      <c r="G1907" s="27"/>
      <c r="H1907" s="27"/>
      <c r="I1907" s="27"/>
      <c r="J1907" s="27"/>
      <c r="K1907" s="27"/>
      <c r="L1907" s="27"/>
      <c r="M1907" s="27"/>
      <c r="N1907" s="27"/>
      <c r="O1907" s="27"/>
    </row>
    <row r="1908" spans="2:15" x14ac:dyDescent="0.2">
      <c r="B1908" s="27"/>
      <c r="C1908" s="27"/>
      <c r="D1908" s="27"/>
      <c r="E1908" s="27"/>
      <c r="F1908" s="27"/>
      <c r="G1908" s="27"/>
      <c r="H1908" s="27"/>
      <c r="I1908" s="27"/>
      <c r="J1908" s="27"/>
      <c r="K1908" s="27"/>
      <c r="L1908" s="27"/>
      <c r="M1908" s="27"/>
      <c r="N1908" s="27"/>
      <c r="O1908" s="27"/>
    </row>
    <row r="1909" spans="2:15" x14ac:dyDescent="0.2">
      <c r="B1909" s="27"/>
      <c r="C1909" s="27"/>
      <c r="D1909" s="27"/>
      <c r="E1909" s="27"/>
      <c r="F1909" s="27"/>
      <c r="G1909" s="27"/>
      <c r="H1909" s="27"/>
      <c r="I1909" s="27"/>
      <c r="J1909" s="27"/>
      <c r="K1909" s="27"/>
      <c r="L1909" s="27"/>
      <c r="M1909" s="27"/>
      <c r="N1909" s="27"/>
      <c r="O1909" s="27"/>
    </row>
    <row r="1910" spans="2:15" x14ac:dyDescent="0.2">
      <c r="B1910" s="27"/>
      <c r="C1910" s="27"/>
      <c r="D1910" s="27"/>
      <c r="E1910" s="27"/>
      <c r="F1910" s="27"/>
      <c r="G1910" s="27"/>
      <c r="H1910" s="27"/>
      <c r="I1910" s="27"/>
      <c r="J1910" s="27"/>
      <c r="K1910" s="27"/>
      <c r="L1910" s="27"/>
      <c r="M1910" s="27"/>
      <c r="N1910" s="27"/>
      <c r="O1910" s="27"/>
    </row>
    <row r="1911" spans="2:15" x14ac:dyDescent="0.2">
      <c r="B1911" s="27"/>
      <c r="C1911" s="27"/>
      <c r="D1911" s="27"/>
      <c r="E1911" s="27"/>
      <c r="F1911" s="27"/>
      <c r="G1911" s="27"/>
      <c r="H1911" s="27"/>
      <c r="I1911" s="27"/>
      <c r="J1911" s="27"/>
      <c r="K1911" s="27"/>
      <c r="L1911" s="27"/>
      <c r="M1911" s="27"/>
      <c r="N1911" s="27"/>
      <c r="O1911" s="27"/>
    </row>
    <row r="1912" spans="2:15" x14ac:dyDescent="0.2">
      <c r="B1912" s="27"/>
      <c r="C1912" s="27"/>
      <c r="D1912" s="27"/>
      <c r="E1912" s="27"/>
      <c r="F1912" s="27"/>
      <c r="G1912" s="27"/>
      <c r="H1912" s="27"/>
      <c r="I1912" s="27"/>
      <c r="J1912" s="27"/>
      <c r="K1912" s="27"/>
      <c r="L1912" s="27"/>
      <c r="M1912" s="27"/>
      <c r="N1912" s="27"/>
      <c r="O1912" s="27"/>
    </row>
    <row r="1913" spans="2:15" x14ac:dyDescent="0.2">
      <c r="B1913" s="27"/>
      <c r="C1913" s="27"/>
      <c r="D1913" s="27"/>
      <c r="E1913" s="27"/>
      <c r="F1913" s="27"/>
      <c r="G1913" s="27"/>
      <c r="H1913" s="27"/>
      <c r="I1913" s="27"/>
      <c r="J1913" s="27"/>
      <c r="K1913" s="27"/>
      <c r="L1913" s="27"/>
      <c r="M1913" s="27"/>
      <c r="N1913" s="27"/>
      <c r="O1913" s="27"/>
    </row>
    <row r="1914" spans="2:15" x14ac:dyDescent="0.2">
      <c r="B1914" s="27"/>
      <c r="C1914" s="27"/>
      <c r="D1914" s="27"/>
      <c r="E1914" s="27"/>
      <c r="F1914" s="27"/>
      <c r="G1914" s="27"/>
      <c r="H1914" s="27"/>
      <c r="I1914" s="27"/>
      <c r="J1914" s="27"/>
      <c r="K1914" s="27"/>
      <c r="L1914" s="27"/>
      <c r="M1914" s="27"/>
      <c r="N1914" s="27"/>
      <c r="O1914" s="27"/>
    </row>
    <row r="1915" spans="2:15" x14ac:dyDescent="0.2">
      <c r="B1915" s="27"/>
      <c r="C1915" s="27"/>
      <c r="D1915" s="27"/>
      <c r="E1915" s="27"/>
      <c r="F1915" s="27"/>
      <c r="G1915" s="27"/>
      <c r="H1915" s="27"/>
      <c r="I1915" s="27"/>
      <c r="J1915" s="27"/>
      <c r="K1915" s="27"/>
      <c r="L1915" s="27"/>
      <c r="M1915" s="27"/>
      <c r="N1915" s="27"/>
      <c r="O1915" s="27"/>
    </row>
    <row r="1916" spans="2:15" x14ac:dyDescent="0.2">
      <c r="B1916" s="27"/>
      <c r="C1916" s="27"/>
      <c r="D1916" s="27"/>
      <c r="E1916" s="27"/>
      <c r="F1916" s="27"/>
      <c r="G1916" s="27"/>
      <c r="H1916" s="27"/>
      <c r="I1916" s="27"/>
      <c r="J1916" s="27"/>
      <c r="K1916" s="27"/>
      <c r="L1916" s="27"/>
      <c r="M1916" s="27"/>
      <c r="N1916" s="27"/>
      <c r="O1916" s="27"/>
    </row>
    <row r="1917" spans="2:15" x14ac:dyDescent="0.2">
      <c r="B1917" s="27"/>
      <c r="C1917" s="27"/>
      <c r="D1917" s="27"/>
      <c r="E1917" s="27"/>
      <c r="F1917" s="27"/>
      <c r="G1917" s="27"/>
      <c r="H1917" s="27"/>
      <c r="I1917" s="27"/>
      <c r="J1917" s="27"/>
      <c r="K1917" s="27"/>
      <c r="L1917" s="27"/>
      <c r="M1917" s="27"/>
      <c r="N1917" s="27"/>
      <c r="O1917" s="27"/>
    </row>
    <row r="1918" spans="2:15" x14ac:dyDescent="0.2">
      <c r="B1918" s="27"/>
      <c r="C1918" s="27"/>
      <c r="D1918" s="27"/>
      <c r="E1918" s="27"/>
      <c r="F1918" s="27"/>
      <c r="G1918" s="27"/>
      <c r="H1918" s="27"/>
      <c r="I1918" s="27"/>
      <c r="J1918" s="27"/>
      <c r="K1918" s="27"/>
      <c r="L1918" s="27"/>
      <c r="M1918" s="27"/>
      <c r="N1918" s="27"/>
      <c r="O1918" s="27"/>
    </row>
    <row r="1919" spans="2:15" x14ac:dyDescent="0.2">
      <c r="B1919" s="27"/>
      <c r="C1919" s="27"/>
      <c r="D1919" s="27"/>
      <c r="E1919" s="27"/>
      <c r="F1919" s="27"/>
      <c r="G1919" s="27"/>
      <c r="H1919" s="27"/>
      <c r="I1919" s="27"/>
      <c r="J1919" s="27"/>
      <c r="K1919" s="27"/>
      <c r="L1919" s="27"/>
      <c r="M1919" s="27"/>
      <c r="N1919" s="27"/>
      <c r="O1919" s="27"/>
    </row>
    <row r="1920" spans="2:15" x14ac:dyDescent="0.2">
      <c r="B1920" s="27"/>
      <c r="C1920" s="27"/>
      <c r="D1920" s="27"/>
      <c r="E1920" s="27"/>
      <c r="F1920" s="27"/>
      <c r="G1920" s="27"/>
      <c r="H1920" s="27"/>
      <c r="I1920" s="27"/>
      <c r="J1920" s="27"/>
      <c r="K1920" s="27"/>
      <c r="L1920" s="27"/>
      <c r="M1920" s="27"/>
      <c r="N1920" s="27"/>
      <c r="O1920" s="27"/>
    </row>
  </sheetData>
  <mergeCells count="6">
    <mergeCell ref="A7:O7"/>
    <mergeCell ref="A8:O8"/>
    <mergeCell ref="A9:O9"/>
    <mergeCell ref="A11:A12"/>
    <mergeCell ref="B11:B12"/>
    <mergeCell ref="C11:O11"/>
  </mergeCells>
  <hyperlinks>
    <hyperlink ref="P8" location="INDICE!B48" display="INDICE"/>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tableParts count="1">
    <tablePart r:id="rId4"/>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O1830"/>
  <sheetViews>
    <sheetView showGridLines="0" zoomScaleNormal="100" workbookViewId="0"/>
  </sheetViews>
  <sheetFormatPr baseColWidth="10" defaultColWidth="11.5703125" defaultRowHeight="12.75" x14ac:dyDescent="0.2"/>
  <cols>
    <col min="1" max="1" width="29.5703125" style="341" customWidth="1"/>
    <col min="2" max="2" width="34" style="44" bestFit="1" customWidth="1"/>
    <col min="3" max="15" width="10" style="44" customWidth="1"/>
    <col min="16" max="16384" width="11.5703125" style="44"/>
  </cols>
  <sheetData>
    <row r="7" spans="1:15" x14ac:dyDescent="0.2">
      <c r="A7" s="1245" t="s">
        <v>462</v>
      </c>
      <c r="B7" s="1245"/>
      <c r="C7" s="1245"/>
      <c r="D7" s="1245"/>
      <c r="E7" s="1245"/>
      <c r="F7" s="1245"/>
      <c r="G7" s="1245"/>
      <c r="H7" s="1245"/>
      <c r="I7" s="1245"/>
      <c r="J7" s="1245"/>
      <c r="K7" s="1245"/>
      <c r="L7" s="776"/>
      <c r="M7" s="776"/>
      <c r="N7" s="776"/>
      <c r="O7" s="776"/>
    </row>
    <row r="8" spans="1:15" x14ac:dyDescent="0.2">
      <c r="A8" s="1245" t="s">
        <v>559</v>
      </c>
      <c r="B8" s="1245"/>
      <c r="C8" s="1245"/>
      <c r="D8" s="1245"/>
      <c r="E8" s="1245"/>
      <c r="F8" s="1245"/>
      <c r="G8" s="1245"/>
      <c r="H8" s="1245"/>
      <c r="I8" s="1245"/>
      <c r="J8" s="1245"/>
      <c r="K8" s="1245"/>
      <c r="L8" s="776"/>
      <c r="M8" s="84" t="s">
        <v>254</v>
      </c>
      <c r="N8" s="776"/>
      <c r="O8" s="776"/>
    </row>
    <row r="9" spans="1:15" x14ac:dyDescent="0.2">
      <c r="A9" s="1245" t="s">
        <v>766</v>
      </c>
      <c r="B9" s="1245"/>
      <c r="C9" s="1245"/>
      <c r="D9" s="1245"/>
      <c r="E9" s="1245"/>
      <c r="F9" s="1245"/>
      <c r="G9" s="1245"/>
      <c r="H9" s="1245"/>
      <c r="I9" s="1245"/>
      <c r="J9" s="1245"/>
      <c r="K9" s="1245"/>
      <c r="L9" s="776"/>
      <c r="M9" s="776"/>
      <c r="N9" s="776"/>
      <c r="O9" s="776"/>
    </row>
    <row r="11" spans="1:15" x14ac:dyDescent="0.2">
      <c r="A11" s="1257" t="s">
        <v>711</v>
      </c>
      <c r="B11" s="1258" t="s">
        <v>712</v>
      </c>
      <c r="C11" s="1257" t="s">
        <v>205</v>
      </c>
      <c r="D11" s="1257"/>
      <c r="E11" s="1257"/>
      <c r="F11" s="1257"/>
      <c r="G11" s="1257"/>
      <c r="H11" s="1257"/>
      <c r="I11" s="1257"/>
      <c r="J11" s="1257"/>
      <c r="K11" s="1257"/>
      <c r="L11" s="1257"/>
      <c r="M11" s="1257"/>
      <c r="N11" s="1257"/>
      <c r="O11" s="1257"/>
    </row>
    <row r="12" spans="1:15" x14ac:dyDescent="0.2">
      <c r="A12" s="1257"/>
      <c r="B12" s="1259"/>
      <c r="C12" s="420" t="s">
        <v>10</v>
      </c>
      <c r="D12" s="420" t="s">
        <v>193</v>
      </c>
      <c r="E12" s="420" t="s">
        <v>194</v>
      </c>
      <c r="F12" s="420" t="s">
        <v>195</v>
      </c>
      <c r="G12" s="420" t="s">
        <v>196</v>
      </c>
      <c r="H12" s="420" t="s">
        <v>197</v>
      </c>
      <c r="I12" s="420" t="s">
        <v>198</v>
      </c>
      <c r="J12" s="420" t="s">
        <v>199</v>
      </c>
      <c r="K12" s="420" t="s">
        <v>200</v>
      </c>
      <c r="L12" s="420" t="s">
        <v>201</v>
      </c>
      <c r="M12" s="420" t="s">
        <v>202</v>
      </c>
      <c r="N12" s="420" t="s">
        <v>203</v>
      </c>
      <c r="O12" s="420" t="s">
        <v>204</v>
      </c>
    </row>
    <row r="13" spans="1:15" s="45" customFormat="1" x14ac:dyDescent="0.2">
      <c r="A13" s="558" t="s">
        <v>10</v>
      </c>
      <c r="B13" s="661" t="s">
        <v>3560</v>
      </c>
      <c r="C13" s="662" t="s">
        <v>3579</v>
      </c>
      <c r="D13" s="662" t="s">
        <v>3580</v>
      </c>
      <c r="E13" s="662" t="s">
        <v>3581</v>
      </c>
      <c r="F13" s="662" t="s">
        <v>3582</v>
      </c>
      <c r="G13" s="662" t="s">
        <v>3583</v>
      </c>
      <c r="H13" s="662" t="s">
        <v>3584</v>
      </c>
      <c r="I13" s="662" t="s">
        <v>3585</v>
      </c>
      <c r="J13" s="662" t="s">
        <v>3586</v>
      </c>
      <c r="K13" s="662" t="s">
        <v>3587</v>
      </c>
      <c r="L13" s="662" t="s">
        <v>3588</v>
      </c>
      <c r="M13" s="662" t="s">
        <v>3589</v>
      </c>
      <c r="N13" s="662" t="s">
        <v>3590</v>
      </c>
      <c r="O13" s="662" t="s">
        <v>3591</v>
      </c>
    </row>
    <row r="14" spans="1:15" s="45" customFormat="1" x14ac:dyDescent="0.2">
      <c r="A14" s="558" t="s">
        <v>267</v>
      </c>
      <c r="B14" s="69" t="s">
        <v>10</v>
      </c>
      <c r="C14" s="662">
        <v>1321227</v>
      </c>
      <c r="D14" s="662">
        <v>29447</v>
      </c>
      <c r="E14" s="662">
        <v>41219</v>
      </c>
      <c r="F14" s="662">
        <v>45918</v>
      </c>
      <c r="G14" s="662">
        <v>62219</v>
      </c>
      <c r="H14" s="662">
        <v>100179</v>
      </c>
      <c r="I14" s="662">
        <v>147103</v>
      </c>
      <c r="J14" s="662">
        <v>153636</v>
      </c>
      <c r="K14" s="662">
        <v>142476</v>
      </c>
      <c r="L14" s="662">
        <v>229450</v>
      </c>
      <c r="M14" s="662">
        <v>184591</v>
      </c>
      <c r="N14" s="662">
        <v>117707</v>
      </c>
      <c r="O14" s="662">
        <v>67282</v>
      </c>
    </row>
    <row r="15" spans="1:15" s="45" customFormat="1" x14ac:dyDescent="0.2">
      <c r="A15" s="558" t="s">
        <v>3757</v>
      </c>
      <c r="B15" s="69" t="s">
        <v>10</v>
      </c>
      <c r="C15" s="662">
        <v>610527</v>
      </c>
      <c r="D15" s="662">
        <v>12650</v>
      </c>
      <c r="E15" s="662">
        <v>20488</v>
      </c>
      <c r="F15" s="662">
        <v>24365</v>
      </c>
      <c r="G15" s="662">
        <v>31160</v>
      </c>
      <c r="H15" s="662">
        <v>38312</v>
      </c>
      <c r="I15" s="662">
        <v>51149</v>
      </c>
      <c r="J15" s="662">
        <v>58344</v>
      </c>
      <c r="K15" s="662">
        <v>58827</v>
      </c>
      <c r="L15" s="662">
        <v>103889</v>
      </c>
      <c r="M15" s="662">
        <v>94310</v>
      </c>
      <c r="N15" s="662">
        <v>69726</v>
      </c>
      <c r="O15" s="662">
        <v>47307</v>
      </c>
    </row>
    <row r="16" spans="1:15" s="45" customFormat="1" x14ac:dyDescent="0.2">
      <c r="A16" s="558" t="s">
        <v>41</v>
      </c>
      <c r="B16" s="69" t="s">
        <v>10</v>
      </c>
      <c r="C16" s="662">
        <v>11953</v>
      </c>
      <c r="D16" s="662">
        <v>156</v>
      </c>
      <c r="E16" s="662">
        <v>225</v>
      </c>
      <c r="F16" s="662">
        <v>350</v>
      </c>
      <c r="G16" s="662">
        <v>763</v>
      </c>
      <c r="H16" s="662">
        <v>951</v>
      </c>
      <c r="I16" s="662">
        <v>855</v>
      </c>
      <c r="J16" s="662">
        <v>930</v>
      </c>
      <c r="K16" s="662">
        <v>1004</v>
      </c>
      <c r="L16" s="662">
        <v>1976</v>
      </c>
      <c r="M16" s="662">
        <v>1932</v>
      </c>
      <c r="N16" s="662">
        <v>1615</v>
      </c>
      <c r="O16" s="662">
        <v>1196</v>
      </c>
    </row>
    <row r="17" spans="1:15" s="45" customFormat="1" x14ac:dyDescent="0.2">
      <c r="A17" s="559"/>
      <c r="B17" s="71" t="s">
        <v>860</v>
      </c>
      <c r="C17" s="371">
        <v>1</v>
      </c>
      <c r="D17" s="371">
        <v>0</v>
      </c>
      <c r="E17" s="371">
        <v>0</v>
      </c>
      <c r="F17" s="371">
        <v>0</v>
      </c>
      <c r="G17" s="371">
        <v>0</v>
      </c>
      <c r="H17" s="371">
        <v>0</v>
      </c>
      <c r="I17" s="371">
        <v>1</v>
      </c>
      <c r="J17" s="371">
        <v>0</v>
      </c>
      <c r="K17" s="371">
        <v>0</v>
      </c>
      <c r="L17" s="371">
        <v>0</v>
      </c>
      <c r="M17" s="371">
        <v>0</v>
      </c>
      <c r="N17" s="371">
        <v>0</v>
      </c>
      <c r="O17" s="371">
        <v>0</v>
      </c>
    </row>
    <row r="18" spans="1:15" s="45" customFormat="1" x14ac:dyDescent="0.2">
      <c r="A18" s="559"/>
      <c r="B18" s="71" t="s">
        <v>861</v>
      </c>
      <c r="C18" s="371">
        <v>31</v>
      </c>
      <c r="D18" s="371">
        <v>1</v>
      </c>
      <c r="E18" s="371">
        <v>0</v>
      </c>
      <c r="F18" s="371">
        <v>0</v>
      </c>
      <c r="G18" s="371">
        <v>4</v>
      </c>
      <c r="H18" s="371">
        <v>3</v>
      </c>
      <c r="I18" s="371">
        <v>3</v>
      </c>
      <c r="J18" s="371">
        <v>2</v>
      </c>
      <c r="K18" s="371">
        <v>0</v>
      </c>
      <c r="L18" s="371">
        <v>3</v>
      </c>
      <c r="M18" s="371">
        <v>7</v>
      </c>
      <c r="N18" s="371">
        <v>3</v>
      </c>
      <c r="O18" s="371">
        <v>5</v>
      </c>
    </row>
    <row r="19" spans="1:15" s="45" customFormat="1" x14ac:dyDescent="0.2">
      <c r="A19" s="559"/>
      <c r="B19" s="71" t="s">
        <v>863</v>
      </c>
      <c r="C19" s="371">
        <v>8</v>
      </c>
      <c r="D19" s="371">
        <v>0</v>
      </c>
      <c r="E19" s="371">
        <v>0</v>
      </c>
      <c r="F19" s="371">
        <v>1</v>
      </c>
      <c r="G19" s="371">
        <v>1</v>
      </c>
      <c r="H19" s="371">
        <v>0</v>
      </c>
      <c r="I19" s="371">
        <v>0</v>
      </c>
      <c r="J19" s="371">
        <v>0</v>
      </c>
      <c r="K19" s="371">
        <v>0</v>
      </c>
      <c r="L19" s="371">
        <v>0</v>
      </c>
      <c r="M19" s="371">
        <v>5</v>
      </c>
      <c r="N19" s="371">
        <v>1</v>
      </c>
      <c r="O19" s="371">
        <v>0</v>
      </c>
    </row>
    <row r="20" spans="1:15" s="45" customFormat="1" x14ac:dyDescent="0.2">
      <c r="A20" s="559"/>
      <c r="B20" s="71" t="s">
        <v>864</v>
      </c>
      <c r="C20" s="371">
        <v>3</v>
      </c>
      <c r="D20" s="371">
        <v>0</v>
      </c>
      <c r="E20" s="371">
        <v>0</v>
      </c>
      <c r="F20" s="371">
        <v>0</v>
      </c>
      <c r="G20" s="371">
        <v>1</v>
      </c>
      <c r="H20" s="371">
        <v>0</v>
      </c>
      <c r="I20" s="371">
        <v>0</v>
      </c>
      <c r="J20" s="371">
        <v>1</v>
      </c>
      <c r="K20" s="371">
        <v>0</v>
      </c>
      <c r="L20" s="371">
        <v>0</v>
      </c>
      <c r="M20" s="371">
        <v>0</v>
      </c>
      <c r="N20" s="371">
        <v>1</v>
      </c>
      <c r="O20" s="371">
        <v>0</v>
      </c>
    </row>
    <row r="21" spans="1:15" s="45" customFormat="1" x14ac:dyDescent="0.2">
      <c r="A21" s="559"/>
      <c r="B21" s="71" t="s">
        <v>866</v>
      </c>
      <c r="C21" s="371">
        <v>1</v>
      </c>
      <c r="D21" s="371">
        <v>0</v>
      </c>
      <c r="E21" s="371">
        <v>0</v>
      </c>
      <c r="F21" s="371">
        <v>0</v>
      </c>
      <c r="G21" s="371">
        <v>0</v>
      </c>
      <c r="H21" s="371">
        <v>1</v>
      </c>
      <c r="I21" s="371">
        <v>0</v>
      </c>
      <c r="J21" s="371">
        <v>0</v>
      </c>
      <c r="K21" s="371">
        <v>0</v>
      </c>
      <c r="L21" s="371">
        <v>0</v>
      </c>
      <c r="M21" s="371">
        <v>0</v>
      </c>
      <c r="N21" s="371">
        <v>0</v>
      </c>
      <c r="O21" s="371">
        <v>0</v>
      </c>
    </row>
    <row r="22" spans="1:15" s="45" customFormat="1" x14ac:dyDescent="0.2">
      <c r="A22" s="559"/>
      <c r="B22" s="71" t="s">
        <v>867</v>
      </c>
      <c r="C22" s="371">
        <v>46</v>
      </c>
      <c r="D22" s="371">
        <v>0</v>
      </c>
      <c r="E22" s="371">
        <v>0</v>
      </c>
      <c r="F22" s="371">
        <v>1</v>
      </c>
      <c r="G22" s="371">
        <v>4</v>
      </c>
      <c r="H22" s="371">
        <v>7</v>
      </c>
      <c r="I22" s="371">
        <v>11</v>
      </c>
      <c r="J22" s="371">
        <v>3</v>
      </c>
      <c r="K22" s="371">
        <v>5</v>
      </c>
      <c r="L22" s="371">
        <v>5</v>
      </c>
      <c r="M22" s="371">
        <v>6</v>
      </c>
      <c r="N22" s="371">
        <v>3</v>
      </c>
      <c r="O22" s="371">
        <v>1</v>
      </c>
    </row>
    <row r="23" spans="1:15" s="45" customFormat="1" x14ac:dyDescent="0.2">
      <c r="A23" s="559"/>
      <c r="B23" s="71" t="s">
        <v>868</v>
      </c>
      <c r="C23" s="371">
        <v>1</v>
      </c>
      <c r="D23" s="371">
        <v>0</v>
      </c>
      <c r="E23" s="371">
        <v>0</v>
      </c>
      <c r="F23" s="371">
        <v>0</v>
      </c>
      <c r="G23" s="371">
        <v>0</v>
      </c>
      <c r="H23" s="371">
        <v>0</v>
      </c>
      <c r="I23" s="371">
        <v>0</v>
      </c>
      <c r="J23" s="371">
        <v>0</v>
      </c>
      <c r="K23" s="371">
        <v>0</v>
      </c>
      <c r="L23" s="371">
        <v>1</v>
      </c>
      <c r="M23" s="371">
        <v>0</v>
      </c>
      <c r="N23" s="371">
        <v>0</v>
      </c>
      <c r="O23" s="371">
        <v>0</v>
      </c>
    </row>
    <row r="24" spans="1:15" s="45" customFormat="1" x14ac:dyDescent="0.2">
      <c r="A24" s="559"/>
      <c r="B24" s="71" t="s">
        <v>869</v>
      </c>
      <c r="C24" s="371">
        <v>3</v>
      </c>
      <c r="D24" s="371">
        <v>0</v>
      </c>
      <c r="E24" s="371">
        <v>0</v>
      </c>
      <c r="F24" s="371">
        <v>0</v>
      </c>
      <c r="G24" s="371">
        <v>0</v>
      </c>
      <c r="H24" s="371">
        <v>0</v>
      </c>
      <c r="I24" s="371">
        <v>0</v>
      </c>
      <c r="J24" s="371">
        <v>0</v>
      </c>
      <c r="K24" s="371">
        <v>0</v>
      </c>
      <c r="L24" s="371">
        <v>0</v>
      </c>
      <c r="M24" s="371">
        <v>1</v>
      </c>
      <c r="N24" s="371">
        <v>1</v>
      </c>
      <c r="O24" s="371">
        <v>1</v>
      </c>
    </row>
    <row r="25" spans="1:15" s="45" customFormat="1" x14ac:dyDescent="0.2">
      <c r="A25" s="559"/>
      <c r="B25" s="71" t="s">
        <v>871</v>
      </c>
      <c r="C25" s="371">
        <v>5</v>
      </c>
      <c r="D25" s="371">
        <v>1</v>
      </c>
      <c r="E25" s="371">
        <v>0</v>
      </c>
      <c r="F25" s="371">
        <v>0</v>
      </c>
      <c r="G25" s="371">
        <v>0</v>
      </c>
      <c r="H25" s="371">
        <v>0</v>
      </c>
      <c r="I25" s="371">
        <v>2</v>
      </c>
      <c r="J25" s="371">
        <v>1</v>
      </c>
      <c r="K25" s="371">
        <v>0</v>
      </c>
      <c r="L25" s="371">
        <v>0</v>
      </c>
      <c r="M25" s="371">
        <v>0</v>
      </c>
      <c r="N25" s="371">
        <v>1</v>
      </c>
      <c r="O25" s="371">
        <v>0</v>
      </c>
    </row>
    <row r="26" spans="1:15" s="45" customFormat="1" x14ac:dyDescent="0.2">
      <c r="A26" s="559"/>
      <c r="B26" s="71" t="s">
        <v>872</v>
      </c>
      <c r="C26" s="371">
        <v>11</v>
      </c>
      <c r="D26" s="371">
        <v>0</v>
      </c>
      <c r="E26" s="371">
        <v>0</v>
      </c>
      <c r="F26" s="371">
        <v>0</v>
      </c>
      <c r="G26" s="371">
        <v>2</v>
      </c>
      <c r="H26" s="371">
        <v>0</v>
      </c>
      <c r="I26" s="371">
        <v>0</v>
      </c>
      <c r="J26" s="371">
        <v>1</v>
      </c>
      <c r="K26" s="371">
        <v>1</v>
      </c>
      <c r="L26" s="371">
        <v>2</v>
      </c>
      <c r="M26" s="371">
        <v>3</v>
      </c>
      <c r="N26" s="371">
        <v>2</v>
      </c>
      <c r="O26" s="371">
        <v>0</v>
      </c>
    </row>
    <row r="27" spans="1:15" s="45" customFormat="1" x14ac:dyDescent="0.2">
      <c r="A27" s="559"/>
      <c r="B27" s="71" t="s">
        <v>875</v>
      </c>
      <c r="C27" s="371">
        <v>13</v>
      </c>
      <c r="D27" s="371">
        <v>0</v>
      </c>
      <c r="E27" s="371">
        <v>0</v>
      </c>
      <c r="F27" s="371">
        <v>1</v>
      </c>
      <c r="G27" s="371">
        <v>2</v>
      </c>
      <c r="H27" s="371">
        <v>0</v>
      </c>
      <c r="I27" s="371">
        <v>0</v>
      </c>
      <c r="J27" s="371">
        <v>0</v>
      </c>
      <c r="K27" s="371">
        <v>1</v>
      </c>
      <c r="L27" s="371">
        <v>4</v>
      </c>
      <c r="M27" s="371">
        <v>0</v>
      </c>
      <c r="N27" s="371">
        <v>3</v>
      </c>
      <c r="O27" s="371">
        <v>2</v>
      </c>
    </row>
    <row r="28" spans="1:15" s="45" customFormat="1" x14ac:dyDescent="0.2">
      <c r="A28" s="559"/>
      <c r="B28" s="71" t="s">
        <v>876</v>
      </c>
      <c r="C28" s="371">
        <v>194</v>
      </c>
      <c r="D28" s="371">
        <v>1</v>
      </c>
      <c r="E28" s="371">
        <v>0</v>
      </c>
      <c r="F28" s="371">
        <v>4</v>
      </c>
      <c r="G28" s="371">
        <v>26</v>
      </c>
      <c r="H28" s="371">
        <v>33</v>
      </c>
      <c r="I28" s="371">
        <v>19</v>
      </c>
      <c r="J28" s="371">
        <v>16</v>
      </c>
      <c r="K28" s="371">
        <v>18</v>
      </c>
      <c r="L28" s="371">
        <v>25</v>
      </c>
      <c r="M28" s="371">
        <v>16</v>
      </c>
      <c r="N28" s="371">
        <v>22</v>
      </c>
      <c r="O28" s="371">
        <v>14</v>
      </c>
    </row>
    <row r="29" spans="1:15" s="45" customFormat="1" x14ac:dyDescent="0.2">
      <c r="A29" s="559"/>
      <c r="B29" s="71" t="s">
        <v>877</v>
      </c>
      <c r="C29" s="371">
        <v>3</v>
      </c>
      <c r="D29" s="371">
        <v>0</v>
      </c>
      <c r="E29" s="371">
        <v>0</v>
      </c>
      <c r="F29" s="371">
        <v>0</v>
      </c>
      <c r="G29" s="371">
        <v>0</v>
      </c>
      <c r="H29" s="371">
        <v>0</v>
      </c>
      <c r="I29" s="371">
        <v>0</v>
      </c>
      <c r="J29" s="371">
        <v>0</v>
      </c>
      <c r="K29" s="371">
        <v>3</v>
      </c>
      <c r="L29" s="371">
        <v>0</v>
      </c>
      <c r="M29" s="371">
        <v>0</v>
      </c>
      <c r="N29" s="371">
        <v>0</v>
      </c>
      <c r="O29" s="371">
        <v>0</v>
      </c>
    </row>
    <row r="30" spans="1:15" s="45" customFormat="1" x14ac:dyDescent="0.2">
      <c r="A30" s="559"/>
      <c r="B30" s="71" t="s">
        <v>878</v>
      </c>
      <c r="C30" s="371">
        <v>1</v>
      </c>
      <c r="D30" s="371">
        <v>0</v>
      </c>
      <c r="E30" s="371">
        <v>0</v>
      </c>
      <c r="F30" s="371">
        <v>0</v>
      </c>
      <c r="G30" s="371">
        <v>0</v>
      </c>
      <c r="H30" s="371">
        <v>0</v>
      </c>
      <c r="I30" s="371">
        <v>0</v>
      </c>
      <c r="J30" s="371">
        <v>0</v>
      </c>
      <c r="K30" s="371">
        <v>1</v>
      </c>
      <c r="L30" s="371">
        <v>0</v>
      </c>
      <c r="M30" s="371">
        <v>0</v>
      </c>
      <c r="N30" s="371">
        <v>0</v>
      </c>
      <c r="O30" s="371">
        <v>0</v>
      </c>
    </row>
    <row r="31" spans="1:15" s="45" customFormat="1" x14ac:dyDescent="0.2">
      <c r="A31" s="559"/>
      <c r="B31" s="71" t="s">
        <v>879</v>
      </c>
      <c r="C31" s="371">
        <v>24</v>
      </c>
      <c r="D31" s="371">
        <v>0</v>
      </c>
      <c r="E31" s="371">
        <v>0</v>
      </c>
      <c r="F31" s="371">
        <v>2</v>
      </c>
      <c r="G31" s="371">
        <v>0</v>
      </c>
      <c r="H31" s="371">
        <v>2</v>
      </c>
      <c r="I31" s="371">
        <v>6</v>
      </c>
      <c r="J31" s="371">
        <v>2</v>
      </c>
      <c r="K31" s="371">
        <v>0</v>
      </c>
      <c r="L31" s="371">
        <v>5</v>
      </c>
      <c r="M31" s="371">
        <v>6</v>
      </c>
      <c r="N31" s="371">
        <v>1</v>
      </c>
      <c r="O31" s="371">
        <v>0</v>
      </c>
    </row>
    <row r="32" spans="1:15" s="45" customFormat="1" x14ac:dyDescent="0.2">
      <c r="A32" s="559"/>
      <c r="B32" s="71" t="s">
        <v>880</v>
      </c>
      <c r="C32" s="371">
        <v>1</v>
      </c>
      <c r="D32" s="371">
        <v>0</v>
      </c>
      <c r="E32" s="371">
        <v>0</v>
      </c>
      <c r="F32" s="371">
        <v>0</v>
      </c>
      <c r="G32" s="371">
        <v>0</v>
      </c>
      <c r="H32" s="371">
        <v>0</v>
      </c>
      <c r="I32" s="371">
        <v>0</v>
      </c>
      <c r="J32" s="371">
        <v>0</v>
      </c>
      <c r="K32" s="371">
        <v>0</v>
      </c>
      <c r="L32" s="371">
        <v>0</v>
      </c>
      <c r="M32" s="371">
        <v>1</v>
      </c>
      <c r="N32" s="371">
        <v>0</v>
      </c>
      <c r="O32" s="371">
        <v>0</v>
      </c>
    </row>
    <row r="33" spans="1:15" s="45" customFormat="1" x14ac:dyDescent="0.2">
      <c r="A33" s="559"/>
      <c r="B33" s="71" t="s">
        <v>881</v>
      </c>
      <c r="C33" s="371">
        <v>48</v>
      </c>
      <c r="D33" s="371">
        <v>2</v>
      </c>
      <c r="E33" s="371">
        <v>0</v>
      </c>
      <c r="F33" s="371">
        <v>2</v>
      </c>
      <c r="G33" s="371">
        <v>3</v>
      </c>
      <c r="H33" s="371">
        <v>7</v>
      </c>
      <c r="I33" s="371">
        <v>9</v>
      </c>
      <c r="J33" s="371">
        <v>8</v>
      </c>
      <c r="K33" s="371">
        <v>2</v>
      </c>
      <c r="L33" s="371">
        <v>5</v>
      </c>
      <c r="M33" s="371">
        <v>6</v>
      </c>
      <c r="N33" s="371">
        <v>2</v>
      </c>
      <c r="O33" s="371">
        <v>2</v>
      </c>
    </row>
    <row r="34" spans="1:15" s="45" customFormat="1" x14ac:dyDescent="0.2">
      <c r="A34" s="559"/>
      <c r="B34" s="71" t="s">
        <v>156</v>
      </c>
      <c r="C34" s="371">
        <v>971</v>
      </c>
      <c r="D34" s="371">
        <v>14</v>
      </c>
      <c r="E34" s="371">
        <v>19</v>
      </c>
      <c r="F34" s="371">
        <v>45</v>
      </c>
      <c r="G34" s="371">
        <v>54</v>
      </c>
      <c r="H34" s="371">
        <v>72</v>
      </c>
      <c r="I34" s="371">
        <v>82</v>
      </c>
      <c r="J34" s="371">
        <v>78</v>
      </c>
      <c r="K34" s="371">
        <v>79</v>
      </c>
      <c r="L34" s="371">
        <v>132</v>
      </c>
      <c r="M34" s="371">
        <v>152</v>
      </c>
      <c r="N34" s="371">
        <v>141</v>
      </c>
      <c r="O34" s="371">
        <v>103</v>
      </c>
    </row>
    <row r="35" spans="1:15" s="45" customFormat="1" x14ac:dyDescent="0.2">
      <c r="A35" s="559"/>
      <c r="B35" s="71" t="s">
        <v>157</v>
      </c>
      <c r="C35" s="371">
        <v>6896</v>
      </c>
      <c r="D35" s="371">
        <v>66</v>
      </c>
      <c r="E35" s="371">
        <v>106</v>
      </c>
      <c r="F35" s="371">
        <v>166</v>
      </c>
      <c r="G35" s="371">
        <v>338</v>
      </c>
      <c r="H35" s="371">
        <v>487</v>
      </c>
      <c r="I35" s="371">
        <v>395</v>
      </c>
      <c r="J35" s="371">
        <v>483</v>
      </c>
      <c r="K35" s="371">
        <v>477</v>
      </c>
      <c r="L35" s="371">
        <v>1054</v>
      </c>
      <c r="M35" s="371">
        <v>1176</v>
      </c>
      <c r="N35" s="371">
        <v>1192</v>
      </c>
      <c r="O35" s="371">
        <v>956</v>
      </c>
    </row>
    <row r="36" spans="1:15" s="45" customFormat="1" x14ac:dyDescent="0.2">
      <c r="A36" s="559"/>
      <c r="B36" s="71" t="s">
        <v>883</v>
      </c>
      <c r="C36" s="371">
        <v>1</v>
      </c>
      <c r="D36" s="371">
        <v>0</v>
      </c>
      <c r="E36" s="371">
        <v>0</v>
      </c>
      <c r="F36" s="371">
        <v>0</v>
      </c>
      <c r="G36" s="371">
        <v>0</v>
      </c>
      <c r="H36" s="371">
        <v>0</v>
      </c>
      <c r="I36" s="371">
        <v>0</v>
      </c>
      <c r="J36" s="371">
        <v>0</v>
      </c>
      <c r="K36" s="371">
        <v>1</v>
      </c>
      <c r="L36" s="371">
        <v>0</v>
      </c>
      <c r="M36" s="371">
        <v>0</v>
      </c>
      <c r="N36" s="371">
        <v>0</v>
      </c>
      <c r="O36" s="371">
        <v>0</v>
      </c>
    </row>
    <row r="37" spans="1:15" s="45" customFormat="1" x14ac:dyDescent="0.2">
      <c r="A37" s="559"/>
      <c r="B37" s="71" t="s">
        <v>885</v>
      </c>
      <c r="C37" s="371">
        <v>19</v>
      </c>
      <c r="D37" s="371">
        <v>0</v>
      </c>
      <c r="E37" s="371">
        <v>0</v>
      </c>
      <c r="F37" s="371">
        <v>0</v>
      </c>
      <c r="G37" s="371">
        <v>0</v>
      </c>
      <c r="H37" s="371">
        <v>2</v>
      </c>
      <c r="I37" s="371">
        <v>2</v>
      </c>
      <c r="J37" s="371">
        <v>1</v>
      </c>
      <c r="K37" s="371">
        <v>0</v>
      </c>
      <c r="L37" s="371">
        <v>4</v>
      </c>
      <c r="M37" s="371">
        <v>3</v>
      </c>
      <c r="N37" s="371">
        <v>2</v>
      </c>
      <c r="O37" s="371">
        <v>5</v>
      </c>
    </row>
    <row r="38" spans="1:15" s="45" customFormat="1" x14ac:dyDescent="0.2">
      <c r="A38" s="559"/>
      <c r="B38" s="71" t="s">
        <v>886</v>
      </c>
      <c r="C38" s="371">
        <v>82</v>
      </c>
      <c r="D38" s="371">
        <v>2</v>
      </c>
      <c r="E38" s="371">
        <v>2</v>
      </c>
      <c r="F38" s="371">
        <v>0</v>
      </c>
      <c r="G38" s="371">
        <v>1</v>
      </c>
      <c r="H38" s="371">
        <v>5</v>
      </c>
      <c r="I38" s="371">
        <v>4</v>
      </c>
      <c r="J38" s="371">
        <v>7</v>
      </c>
      <c r="K38" s="371">
        <v>7</v>
      </c>
      <c r="L38" s="371">
        <v>6</v>
      </c>
      <c r="M38" s="371">
        <v>19</v>
      </c>
      <c r="N38" s="371">
        <v>16</v>
      </c>
      <c r="O38" s="371">
        <v>13</v>
      </c>
    </row>
    <row r="39" spans="1:15" s="45" customFormat="1" x14ac:dyDescent="0.2">
      <c r="A39" s="559"/>
      <c r="B39" s="71" t="s">
        <v>887</v>
      </c>
      <c r="C39" s="371">
        <v>2</v>
      </c>
      <c r="D39" s="371">
        <v>0</v>
      </c>
      <c r="E39" s="371">
        <v>0</v>
      </c>
      <c r="F39" s="371">
        <v>0</v>
      </c>
      <c r="G39" s="371">
        <v>0</v>
      </c>
      <c r="H39" s="371">
        <v>0</v>
      </c>
      <c r="I39" s="371">
        <v>0</v>
      </c>
      <c r="J39" s="371">
        <v>2</v>
      </c>
      <c r="K39" s="371">
        <v>0</v>
      </c>
      <c r="L39" s="371">
        <v>0</v>
      </c>
      <c r="M39" s="371">
        <v>0</v>
      </c>
      <c r="N39" s="371">
        <v>0</v>
      </c>
      <c r="O39" s="371">
        <v>0</v>
      </c>
    </row>
    <row r="40" spans="1:15" s="45" customFormat="1" x14ac:dyDescent="0.2">
      <c r="A40" s="559"/>
      <c r="B40" s="71" t="s">
        <v>888</v>
      </c>
      <c r="C40" s="371">
        <v>3</v>
      </c>
      <c r="D40" s="371">
        <v>0</v>
      </c>
      <c r="E40" s="371">
        <v>0</v>
      </c>
      <c r="F40" s="371">
        <v>1</v>
      </c>
      <c r="G40" s="371">
        <v>0</v>
      </c>
      <c r="H40" s="371">
        <v>0</v>
      </c>
      <c r="I40" s="371">
        <v>0</v>
      </c>
      <c r="J40" s="371">
        <v>0</v>
      </c>
      <c r="K40" s="371">
        <v>0</v>
      </c>
      <c r="L40" s="371">
        <v>0</v>
      </c>
      <c r="M40" s="371">
        <v>1</v>
      </c>
      <c r="N40" s="371">
        <v>1</v>
      </c>
      <c r="O40" s="371">
        <v>0</v>
      </c>
    </row>
    <row r="41" spans="1:15" s="45" customFormat="1" x14ac:dyDescent="0.2">
      <c r="A41" s="559"/>
      <c r="B41" s="71" t="s">
        <v>163</v>
      </c>
      <c r="C41" s="371">
        <v>169</v>
      </c>
      <c r="D41" s="371">
        <v>4</v>
      </c>
      <c r="E41" s="371">
        <v>6</v>
      </c>
      <c r="F41" s="371">
        <v>5</v>
      </c>
      <c r="G41" s="371">
        <v>6</v>
      </c>
      <c r="H41" s="371">
        <v>9</v>
      </c>
      <c r="I41" s="371">
        <v>27</v>
      </c>
      <c r="J41" s="371">
        <v>27</v>
      </c>
      <c r="K41" s="371">
        <v>27</v>
      </c>
      <c r="L41" s="371">
        <v>25</v>
      </c>
      <c r="M41" s="371">
        <v>19</v>
      </c>
      <c r="N41" s="371">
        <v>12</v>
      </c>
      <c r="O41" s="371">
        <v>2</v>
      </c>
    </row>
    <row r="42" spans="1:15" s="45" customFormat="1" x14ac:dyDescent="0.2">
      <c r="A42" s="559"/>
      <c r="B42" s="71" t="s">
        <v>889</v>
      </c>
      <c r="C42" s="371">
        <v>1</v>
      </c>
      <c r="D42" s="371">
        <v>0</v>
      </c>
      <c r="E42" s="371">
        <v>0</v>
      </c>
      <c r="F42" s="371">
        <v>0</v>
      </c>
      <c r="G42" s="371">
        <v>1</v>
      </c>
      <c r="H42" s="371">
        <v>0</v>
      </c>
      <c r="I42" s="371">
        <v>0</v>
      </c>
      <c r="J42" s="371">
        <v>0</v>
      </c>
      <c r="K42" s="371">
        <v>0</v>
      </c>
      <c r="L42" s="371">
        <v>0</v>
      </c>
      <c r="M42" s="371">
        <v>0</v>
      </c>
      <c r="N42" s="371">
        <v>0</v>
      </c>
      <c r="O42" s="371">
        <v>0</v>
      </c>
    </row>
    <row r="43" spans="1:15" s="45" customFormat="1" x14ac:dyDescent="0.2">
      <c r="A43" s="559"/>
      <c r="B43" s="71" t="s">
        <v>890</v>
      </c>
      <c r="C43" s="371">
        <v>2</v>
      </c>
      <c r="D43" s="371">
        <v>0</v>
      </c>
      <c r="E43" s="371">
        <v>0</v>
      </c>
      <c r="F43" s="371">
        <v>0</v>
      </c>
      <c r="G43" s="371">
        <v>0</v>
      </c>
      <c r="H43" s="371">
        <v>0</v>
      </c>
      <c r="I43" s="371">
        <v>0</v>
      </c>
      <c r="J43" s="371">
        <v>0</v>
      </c>
      <c r="K43" s="371">
        <v>2</v>
      </c>
      <c r="L43" s="371">
        <v>0</v>
      </c>
      <c r="M43" s="371">
        <v>0</v>
      </c>
      <c r="N43" s="371">
        <v>0</v>
      </c>
      <c r="O43" s="371">
        <v>0</v>
      </c>
    </row>
    <row r="44" spans="1:15" s="45" customFormat="1" x14ac:dyDescent="0.2">
      <c r="A44" s="559"/>
      <c r="B44" s="71" t="s">
        <v>891</v>
      </c>
      <c r="C44" s="371">
        <v>3</v>
      </c>
      <c r="D44" s="371">
        <v>0</v>
      </c>
      <c r="E44" s="371">
        <v>0</v>
      </c>
      <c r="F44" s="371">
        <v>0</v>
      </c>
      <c r="G44" s="371">
        <v>0</v>
      </c>
      <c r="H44" s="371">
        <v>0</v>
      </c>
      <c r="I44" s="371">
        <v>0</v>
      </c>
      <c r="J44" s="371">
        <v>0</v>
      </c>
      <c r="K44" s="371">
        <v>0</v>
      </c>
      <c r="L44" s="371">
        <v>1</v>
      </c>
      <c r="M44" s="371">
        <v>0</v>
      </c>
      <c r="N44" s="371">
        <v>0</v>
      </c>
      <c r="O44" s="371">
        <v>2</v>
      </c>
    </row>
    <row r="45" spans="1:15" s="45" customFormat="1" x14ac:dyDescent="0.2">
      <c r="A45" s="559"/>
      <c r="B45" s="71" t="s">
        <v>892</v>
      </c>
      <c r="C45" s="371">
        <v>17</v>
      </c>
      <c r="D45" s="371">
        <v>0</v>
      </c>
      <c r="E45" s="371">
        <v>0</v>
      </c>
      <c r="F45" s="371">
        <v>0</v>
      </c>
      <c r="G45" s="371">
        <v>1</v>
      </c>
      <c r="H45" s="371">
        <v>1</v>
      </c>
      <c r="I45" s="371">
        <v>1</v>
      </c>
      <c r="J45" s="371">
        <v>2</v>
      </c>
      <c r="K45" s="371">
        <v>1</v>
      </c>
      <c r="L45" s="371">
        <v>5</v>
      </c>
      <c r="M45" s="371">
        <v>2</v>
      </c>
      <c r="N45" s="371">
        <v>2</v>
      </c>
      <c r="O45" s="371">
        <v>2</v>
      </c>
    </row>
    <row r="46" spans="1:15" s="45" customFormat="1" x14ac:dyDescent="0.2">
      <c r="A46" s="559"/>
      <c r="B46" s="71" t="s">
        <v>895</v>
      </c>
      <c r="C46" s="371">
        <v>17</v>
      </c>
      <c r="D46" s="371">
        <v>0</v>
      </c>
      <c r="E46" s="371">
        <v>1</v>
      </c>
      <c r="F46" s="371">
        <v>0</v>
      </c>
      <c r="G46" s="371">
        <v>2</v>
      </c>
      <c r="H46" s="371">
        <v>7</v>
      </c>
      <c r="I46" s="371">
        <v>1</v>
      </c>
      <c r="J46" s="371">
        <v>0</v>
      </c>
      <c r="K46" s="371">
        <v>2</v>
      </c>
      <c r="L46" s="371">
        <v>0</v>
      </c>
      <c r="M46" s="371">
        <v>1</v>
      </c>
      <c r="N46" s="371">
        <v>2</v>
      </c>
      <c r="O46" s="371">
        <v>1</v>
      </c>
    </row>
    <row r="47" spans="1:15" s="45" customFormat="1" x14ac:dyDescent="0.2">
      <c r="A47" s="559"/>
      <c r="B47" s="71" t="s">
        <v>896</v>
      </c>
      <c r="C47" s="371">
        <v>3044</v>
      </c>
      <c r="D47" s="371">
        <v>62</v>
      </c>
      <c r="E47" s="371">
        <v>84</v>
      </c>
      <c r="F47" s="371">
        <v>115</v>
      </c>
      <c r="G47" s="371">
        <v>285</v>
      </c>
      <c r="H47" s="371">
        <v>283</v>
      </c>
      <c r="I47" s="371">
        <v>259</v>
      </c>
      <c r="J47" s="371">
        <v>282</v>
      </c>
      <c r="K47" s="371">
        <v>346</v>
      </c>
      <c r="L47" s="371">
        <v>650</v>
      </c>
      <c r="M47" s="371">
        <v>433</v>
      </c>
      <c r="N47" s="371">
        <v>170</v>
      </c>
      <c r="O47" s="371">
        <v>75</v>
      </c>
    </row>
    <row r="48" spans="1:15" s="45" customFormat="1" x14ac:dyDescent="0.2">
      <c r="A48" s="559"/>
      <c r="B48" s="71" t="s">
        <v>897</v>
      </c>
      <c r="C48" s="371">
        <v>3</v>
      </c>
      <c r="D48" s="371">
        <v>0</v>
      </c>
      <c r="E48" s="371">
        <v>0</v>
      </c>
      <c r="F48" s="371">
        <v>0</v>
      </c>
      <c r="G48" s="371">
        <v>0</v>
      </c>
      <c r="H48" s="371">
        <v>0</v>
      </c>
      <c r="I48" s="371">
        <v>0</v>
      </c>
      <c r="J48" s="371">
        <v>0</v>
      </c>
      <c r="K48" s="371">
        <v>0</v>
      </c>
      <c r="L48" s="371">
        <v>1</v>
      </c>
      <c r="M48" s="371">
        <v>1</v>
      </c>
      <c r="N48" s="371">
        <v>1</v>
      </c>
      <c r="O48" s="371">
        <v>0</v>
      </c>
    </row>
    <row r="49" spans="1:15" s="45" customFormat="1" x14ac:dyDescent="0.2">
      <c r="A49" s="559"/>
      <c r="B49" s="71" t="s">
        <v>899</v>
      </c>
      <c r="C49" s="371">
        <v>1</v>
      </c>
      <c r="D49" s="371">
        <v>0</v>
      </c>
      <c r="E49" s="371">
        <v>0</v>
      </c>
      <c r="F49" s="371">
        <v>0</v>
      </c>
      <c r="G49" s="371">
        <v>0</v>
      </c>
      <c r="H49" s="371">
        <v>0</v>
      </c>
      <c r="I49" s="371">
        <v>0</v>
      </c>
      <c r="J49" s="371">
        <v>0</v>
      </c>
      <c r="K49" s="371">
        <v>0</v>
      </c>
      <c r="L49" s="371">
        <v>0</v>
      </c>
      <c r="M49" s="371">
        <v>0</v>
      </c>
      <c r="N49" s="371">
        <v>0</v>
      </c>
      <c r="O49" s="371">
        <v>1</v>
      </c>
    </row>
    <row r="50" spans="1:15" s="45" customFormat="1" x14ac:dyDescent="0.2">
      <c r="A50" s="559"/>
      <c r="B50" s="71" t="s">
        <v>901</v>
      </c>
      <c r="C50" s="371">
        <v>3</v>
      </c>
      <c r="D50" s="371">
        <v>0</v>
      </c>
      <c r="E50" s="371">
        <v>0</v>
      </c>
      <c r="F50" s="371">
        <v>0</v>
      </c>
      <c r="G50" s="371">
        <v>0</v>
      </c>
      <c r="H50" s="371">
        <v>0</v>
      </c>
      <c r="I50" s="371">
        <v>0</v>
      </c>
      <c r="J50" s="371">
        <v>0</v>
      </c>
      <c r="K50" s="371">
        <v>0</v>
      </c>
      <c r="L50" s="371">
        <v>1</v>
      </c>
      <c r="M50" s="371">
        <v>1</v>
      </c>
      <c r="N50" s="371">
        <v>1</v>
      </c>
      <c r="O50" s="371">
        <v>0</v>
      </c>
    </row>
    <row r="51" spans="1:15" s="45" customFormat="1" x14ac:dyDescent="0.2">
      <c r="A51" s="559"/>
      <c r="B51" s="71" t="s">
        <v>902</v>
      </c>
      <c r="C51" s="371">
        <v>12</v>
      </c>
      <c r="D51" s="371">
        <v>0</v>
      </c>
      <c r="E51" s="371">
        <v>1</v>
      </c>
      <c r="F51" s="371">
        <v>2</v>
      </c>
      <c r="G51" s="371">
        <v>0</v>
      </c>
      <c r="H51" s="371">
        <v>1</v>
      </c>
      <c r="I51" s="371">
        <v>0</v>
      </c>
      <c r="J51" s="371">
        <v>2</v>
      </c>
      <c r="K51" s="371">
        <v>2</v>
      </c>
      <c r="L51" s="371">
        <v>2</v>
      </c>
      <c r="M51" s="371">
        <v>2</v>
      </c>
      <c r="N51" s="371">
        <v>0</v>
      </c>
      <c r="O51" s="371">
        <v>0</v>
      </c>
    </row>
    <row r="52" spans="1:15" s="45" customFormat="1" x14ac:dyDescent="0.2">
      <c r="A52" s="559"/>
      <c r="B52" s="71" t="s">
        <v>903</v>
      </c>
      <c r="C52" s="371">
        <v>1</v>
      </c>
      <c r="D52" s="371">
        <v>0</v>
      </c>
      <c r="E52" s="371">
        <v>0</v>
      </c>
      <c r="F52" s="371">
        <v>0</v>
      </c>
      <c r="G52" s="371">
        <v>0</v>
      </c>
      <c r="H52" s="371">
        <v>0</v>
      </c>
      <c r="I52" s="371">
        <v>0</v>
      </c>
      <c r="J52" s="371">
        <v>0</v>
      </c>
      <c r="K52" s="371">
        <v>0</v>
      </c>
      <c r="L52" s="371">
        <v>0</v>
      </c>
      <c r="M52" s="371">
        <v>0</v>
      </c>
      <c r="N52" s="371">
        <v>1</v>
      </c>
      <c r="O52" s="371">
        <v>0</v>
      </c>
    </row>
    <row r="53" spans="1:15" s="45" customFormat="1" x14ac:dyDescent="0.2">
      <c r="A53" s="559"/>
      <c r="B53" s="71" t="s">
        <v>158</v>
      </c>
      <c r="C53" s="371">
        <v>312</v>
      </c>
      <c r="D53" s="371">
        <v>3</v>
      </c>
      <c r="E53" s="371">
        <v>6</v>
      </c>
      <c r="F53" s="371">
        <v>5</v>
      </c>
      <c r="G53" s="371">
        <v>32</v>
      </c>
      <c r="H53" s="371">
        <v>31</v>
      </c>
      <c r="I53" s="371">
        <v>33</v>
      </c>
      <c r="J53" s="371">
        <v>12</v>
      </c>
      <c r="K53" s="371">
        <v>29</v>
      </c>
      <c r="L53" s="371">
        <v>45</v>
      </c>
      <c r="M53" s="371">
        <v>71</v>
      </c>
      <c r="N53" s="371">
        <v>34</v>
      </c>
      <c r="O53" s="371">
        <v>11</v>
      </c>
    </row>
    <row r="54" spans="1:15" s="45" customFormat="1" x14ac:dyDescent="0.2">
      <c r="A54" s="558" t="s">
        <v>43</v>
      </c>
      <c r="B54" s="69" t="s">
        <v>10</v>
      </c>
      <c r="C54" s="352">
        <v>37797</v>
      </c>
      <c r="D54" s="352">
        <v>680</v>
      </c>
      <c r="E54" s="352">
        <v>878</v>
      </c>
      <c r="F54" s="352">
        <v>1098</v>
      </c>
      <c r="G54" s="352">
        <v>2017</v>
      </c>
      <c r="H54" s="352">
        <v>2688</v>
      </c>
      <c r="I54" s="352">
        <v>4193</v>
      </c>
      <c r="J54" s="352">
        <v>4821</v>
      </c>
      <c r="K54" s="352">
        <v>4118</v>
      </c>
      <c r="L54" s="352">
        <v>6432</v>
      </c>
      <c r="M54" s="352">
        <v>5189</v>
      </c>
      <c r="N54" s="352">
        <v>3760</v>
      </c>
      <c r="O54" s="352">
        <v>1923</v>
      </c>
    </row>
    <row r="55" spans="1:15" s="45" customFormat="1" x14ac:dyDescent="0.2">
      <c r="A55" s="559"/>
      <c r="B55" s="71" t="s">
        <v>904</v>
      </c>
      <c r="C55" s="371">
        <v>1</v>
      </c>
      <c r="D55" s="371">
        <v>0</v>
      </c>
      <c r="E55" s="371">
        <v>0</v>
      </c>
      <c r="F55" s="371">
        <v>0</v>
      </c>
      <c r="G55" s="371">
        <v>0</v>
      </c>
      <c r="H55" s="371">
        <v>0</v>
      </c>
      <c r="I55" s="371">
        <v>0</v>
      </c>
      <c r="J55" s="371">
        <v>0</v>
      </c>
      <c r="K55" s="371">
        <v>0</v>
      </c>
      <c r="L55" s="371">
        <v>0</v>
      </c>
      <c r="M55" s="371">
        <v>0</v>
      </c>
      <c r="N55" s="371">
        <v>1</v>
      </c>
      <c r="O55" s="371">
        <v>0</v>
      </c>
    </row>
    <row r="56" spans="1:15" s="45" customFormat="1" x14ac:dyDescent="0.2">
      <c r="A56" s="559"/>
      <c r="B56" s="71" t="s">
        <v>905</v>
      </c>
      <c r="C56" s="371">
        <v>215</v>
      </c>
      <c r="D56" s="371">
        <v>5</v>
      </c>
      <c r="E56" s="371">
        <v>4</v>
      </c>
      <c r="F56" s="371">
        <v>9</v>
      </c>
      <c r="G56" s="371">
        <v>9</v>
      </c>
      <c r="H56" s="371">
        <v>13</v>
      </c>
      <c r="I56" s="371">
        <v>23</v>
      </c>
      <c r="J56" s="371">
        <v>31</v>
      </c>
      <c r="K56" s="371">
        <v>27</v>
      </c>
      <c r="L56" s="371">
        <v>31</v>
      </c>
      <c r="M56" s="371">
        <v>29</v>
      </c>
      <c r="N56" s="371">
        <v>22</v>
      </c>
      <c r="O56" s="371">
        <v>12</v>
      </c>
    </row>
    <row r="57" spans="1:15" s="45" customFormat="1" x14ac:dyDescent="0.2">
      <c r="A57" s="559"/>
      <c r="B57" s="71" t="s">
        <v>906</v>
      </c>
      <c r="C57" s="371">
        <v>75</v>
      </c>
      <c r="D57" s="371">
        <v>0</v>
      </c>
      <c r="E57" s="371">
        <v>2</v>
      </c>
      <c r="F57" s="371">
        <v>2</v>
      </c>
      <c r="G57" s="371">
        <v>4</v>
      </c>
      <c r="H57" s="371">
        <v>7</v>
      </c>
      <c r="I57" s="371">
        <v>5</v>
      </c>
      <c r="J57" s="371">
        <v>8</v>
      </c>
      <c r="K57" s="371">
        <v>11</v>
      </c>
      <c r="L57" s="371">
        <v>14</v>
      </c>
      <c r="M57" s="371">
        <v>11</v>
      </c>
      <c r="N57" s="371">
        <v>7</v>
      </c>
      <c r="O57" s="371">
        <v>4</v>
      </c>
    </row>
    <row r="58" spans="1:15" s="45" customFormat="1" x14ac:dyDescent="0.2">
      <c r="A58" s="559"/>
      <c r="B58" s="71" t="s">
        <v>907</v>
      </c>
      <c r="C58" s="371">
        <v>45</v>
      </c>
      <c r="D58" s="371">
        <v>1</v>
      </c>
      <c r="E58" s="371">
        <v>3</v>
      </c>
      <c r="F58" s="371">
        <v>0</v>
      </c>
      <c r="G58" s="371">
        <v>3</v>
      </c>
      <c r="H58" s="371">
        <v>1</v>
      </c>
      <c r="I58" s="371">
        <v>7</v>
      </c>
      <c r="J58" s="371">
        <v>5</v>
      </c>
      <c r="K58" s="371">
        <v>4</v>
      </c>
      <c r="L58" s="371">
        <v>5</v>
      </c>
      <c r="M58" s="371">
        <v>7</v>
      </c>
      <c r="N58" s="371">
        <v>4</v>
      </c>
      <c r="O58" s="371">
        <v>5</v>
      </c>
    </row>
    <row r="59" spans="1:15" s="45" customFormat="1" x14ac:dyDescent="0.2">
      <c r="A59" s="559"/>
      <c r="B59" s="71" t="s">
        <v>908</v>
      </c>
      <c r="C59" s="371">
        <v>42</v>
      </c>
      <c r="D59" s="371">
        <v>1</v>
      </c>
      <c r="E59" s="371">
        <v>1</v>
      </c>
      <c r="F59" s="371">
        <v>0</v>
      </c>
      <c r="G59" s="371">
        <v>0</v>
      </c>
      <c r="H59" s="371">
        <v>3</v>
      </c>
      <c r="I59" s="371">
        <v>5</v>
      </c>
      <c r="J59" s="371">
        <v>9</v>
      </c>
      <c r="K59" s="371">
        <v>8</v>
      </c>
      <c r="L59" s="371">
        <v>6</v>
      </c>
      <c r="M59" s="371">
        <v>7</v>
      </c>
      <c r="N59" s="371">
        <v>1</v>
      </c>
      <c r="O59" s="371">
        <v>1</v>
      </c>
    </row>
    <row r="60" spans="1:15" s="45" customFormat="1" x14ac:dyDescent="0.2">
      <c r="A60" s="559"/>
      <c r="B60" s="71" t="s">
        <v>909</v>
      </c>
      <c r="C60" s="371">
        <v>1976</v>
      </c>
      <c r="D60" s="371">
        <v>34</v>
      </c>
      <c r="E60" s="371">
        <v>68</v>
      </c>
      <c r="F60" s="371">
        <v>58</v>
      </c>
      <c r="G60" s="371">
        <v>245</v>
      </c>
      <c r="H60" s="371">
        <v>97</v>
      </c>
      <c r="I60" s="371">
        <v>254</v>
      </c>
      <c r="J60" s="371">
        <v>272</v>
      </c>
      <c r="K60" s="371">
        <v>222</v>
      </c>
      <c r="L60" s="371">
        <v>307</v>
      </c>
      <c r="M60" s="371">
        <v>229</v>
      </c>
      <c r="N60" s="371">
        <v>140</v>
      </c>
      <c r="O60" s="371">
        <v>50</v>
      </c>
    </row>
    <row r="61" spans="1:15" s="45" customFormat="1" x14ac:dyDescent="0.2">
      <c r="A61" s="559"/>
      <c r="B61" s="71" t="s">
        <v>910</v>
      </c>
      <c r="C61" s="371">
        <v>15</v>
      </c>
      <c r="D61" s="371">
        <v>0</v>
      </c>
      <c r="E61" s="371">
        <v>0</v>
      </c>
      <c r="F61" s="371">
        <v>0</v>
      </c>
      <c r="G61" s="371">
        <v>1</v>
      </c>
      <c r="H61" s="371">
        <v>0</v>
      </c>
      <c r="I61" s="371">
        <v>3</v>
      </c>
      <c r="J61" s="371">
        <v>3</v>
      </c>
      <c r="K61" s="371">
        <v>1</v>
      </c>
      <c r="L61" s="371">
        <v>0</v>
      </c>
      <c r="M61" s="371">
        <v>6</v>
      </c>
      <c r="N61" s="371">
        <v>1</v>
      </c>
      <c r="O61" s="371">
        <v>0</v>
      </c>
    </row>
    <row r="62" spans="1:15" s="45" customFormat="1" x14ac:dyDescent="0.2">
      <c r="A62" s="559"/>
      <c r="B62" s="71" t="s">
        <v>911</v>
      </c>
      <c r="C62" s="371">
        <v>3</v>
      </c>
      <c r="D62" s="371">
        <v>0</v>
      </c>
      <c r="E62" s="371">
        <v>0</v>
      </c>
      <c r="F62" s="371">
        <v>0</v>
      </c>
      <c r="G62" s="371">
        <v>0</v>
      </c>
      <c r="H62" s="371">
        <v>0</v>
      </c>
      <c r="I62" s="371">
        <v>0</v>
      </c>
      <c r="J62" s="371">
        <v>0</v>
      </c>
      <c r="K62" s="371">
        <v>1</v>
      </c>
      <c r="L62" s="371">
        <v>1</v>
      </c>
      <c r="M62" s="371">
        <v>0</v>
      </c>
      <c r="N62" s="371">
        <v>1</v>
      </c>
      <c r="O62" s="371">
        <v>0</v>
      </c>
    </row>
    <row r="63" spans="1:15" s="45" customFormat="1" x14ac:dyDescent="0.2">
      <c r="A63" s="559"/>
      <c r="B63" s="71" t="s">
        <v>912</v>
      </c>
      <c r="C63" s="371">
        <v>4</v>
      </c>
      <c r="D63" s="371">
        <v>0</v>
      </c>
      <c r="E63" s="371">
        <v>0</v>
      </c>
      <c r="F63" s="371">
        <v>0</v>
      </c>
      <c r="G63" s="371">
        <v>0</v>
      </c>
      <c r="H63" s="371">
        <v>1</v>
      </c>
      <c r="I63" s="371">
        <v>0</v>
      </c>
      <c r="J63" s="371">
        <v>0</v>
      </c>
      <c r="K63" s="371">
        <v>0</v>
      </c>
      <c r="L63" s="371">
        <v>2</v>
      </c>
      <c r="M63" s="371">
        <v>1</v>
      </c>
      <c r="N63" s="371">
        <v>0</v>
      </c>
      <c r="O63" s="371">
        <v>0</v>
      </c>
    </row>
    <row r="64" spans="1:15" s="45" customFormat="1" x14ac:dyDescent="0.2">
      <c r="A64" s="559"/>
      <c r="B64" s="71" t="s">
        <v>914</v>
      </c>
      <c r="C64" s="371">
        <v>8</v>
      </c>
      <c r="D64" s="371">
        <v>0</v>
      </c>
      <c r="E64" s="371">
        <v>0</v>
      </c>
      <c r="F64" s="371">
        <v>0</v>
      </c>
      <c r="G64" s="371">
        <v>0</v>
      </c>
      <c r="H64" s="371">
        <v>3</v>
      </c>
      <c r="I64" s="371">
        <v>1</v>
      </c>
      <c r="J64" s="371">
        <v>1</v>
      </c>
      <c r="K64" s="371">
        <v>1</v>
      </c>
      <c r="L64" s="371">
        <v>1</v>
      </c>
      <c r="M64" s="371">
        <v>0</v>
      </c>
      <c r="N64" s="371">
        <v>1</v>
      </c>
      <c r="O64" s="371">
        <v>0</v>
      </c>
    </row>
    <row r="65" spans="1:15" s="45" customFormat="1" x14ac:dyDescent="0.2">
      <c r="A65" s="559"/>
      <c r="B65" s="71" t="s">
        <v>915</v>
      </c>
      <c r="C65" s="371">
        <v>5</v>
      </c>
      <c r="D65" s="371">
        <v>0</v>
      </c>
      <c r="E65" s="371">
        <v>0</v>
      </c>
      <c r="F65" s="371">
        <v>0</v>
      </c>
      <c r="G65" s="371">
        <v>0</v>
      </c>
      <c r="H65" s="371">
        <v>1</v>
      </c>
      <c r="I65" s="371">
        <v>0</v>
      </c>
      <c r="J65" s="371">
        <v>0</v>
      </c>
      <c r="K65" s="371">
        <v>1</v>
      </c>
      <c r="L65" s="371">
        <v>1</v>
      </c>
      <c r="M65" s="371">
        <v>0</v>
      </c>
      <c r="N65" s="371">
        <v>2</v>
      </c>
      <c r="O65" s="371">
        <v>0</v>
      </c>
    </row>
    <row r="66" spans="1:15" s="45" customFormat="1" x14ac:dyDescent="0.2">
      <c r="A66" s="559"/>
      <c r="B66" s="71" t="s">
        <v>920</v>
      </c>
      <c r="C66" s="371">
        <v>1</v>
      </c>
      <c r="D66" s="371">
        <v>0</v>
      </c>
      <c r="E66" s="371">
        <v>0</v>
      </c>
      <c r="F66" s="371">
        <v>0</v>
      </c>
      <c r="G66" s="371">
        <v>0</v>
      </c>
      <c r="H66" s="371">
        <v>0</v>
      </c>
      <c r="I66" s="371">
        <v>0</v>
      </c>
      <c r="J66" s="371">
        <v>0</v>
      </c>
      <c r="K66" s="371">
        <v>0</v>
      </c>
      <c r="L66" s="371">
        <v>1</v>
      </c>
      <c r="M66" s="371">
        <v>0</v>
      </c>
      <c r="N66" s="371">
        <v>0</v>
      </c>
      <c r="O66" s="371">
        <v>0</v>
      </c>
    </row>
    <row r="67" spans="1:15" s="45" customFormat="1" x14ac:dyDescent="0.2">
      <c r="A67" s="559"/>
      <c r="B67" s="71" t="s">
        <v>921</v>
      </c>
      <c r="C67" s="371">
        <v>1</v>
      </c>
      <c r="D67" s="371">
        <v>0</v>
      </c>
      <c r="E67" s="371">
        <v>0</v>
      </c>
      <c r="F67" s="371">
        <v>0</v>
      </c>
      <c r="G67" s="371">
        <v>0</v>
      </c>
      <c r="H67" s="371">
        <v>0</v>
      </c>
      <c r="I67" s="371">
        <v>1</v>
      </c>
      <c r="J67" s="371">
        <v>0</v>
      </c>
      <c r="K67" s="371">
        <v>0</v>
      </c>
      <c r="L67" s="371">
        <v>0</v>
      </c>
      <c r="M67" s="371">
        <v>0</v>
      </c>
      <c r="N67" s="371">
        <v>0</v>
      </c>
      <c r="O67" s="371">
        <v>0</v>
      </c>
    </row>
    <row r="68" spans="1:15" s="45" customFormat="1" x14ac:dyDescent="0.2">
      <c r="A68" s="559"/>
      <c r="B68" s="71" t="s">
        <v>922</v>
      </c>
      <c r="C68" s="371">
        <v>1</v>
      </c>
      <c r="D68" s="371">
        <v>0</v>
      </c>
      <c r="E68" s="371">
        <v>0</v>
      </c>
      <c r="F68" s="371">
        <v>0</v>
      </c>
      <c r="G68" s="371">
        <v>0</v>
      </c>
      <c r="H68" s="371">
        <v>0</v>
      </c>
      <c r="I68" s="371">
        <v>1</v>
      </c>
      <c r="J68" s="371">
        <v>0</v>
      </c>
      <c r="K68" s="371">
        <v>0</v>
      </c>
      <c r="L68" s="371">
        <v>0</v>
      </c>
      <c r="M68" s="371">
        <v>0</v>
      </c>
      <c r="N68" s="371">
        <v>0</v>
      </c>
      <c r="O68" s="371">
        <v>0</v>
      </c>
    </row>
    <row r="69" spans="1:15" s="45" customFormat="1" x14ac:dyDescent="0.2">
      <c r="A69" s="559"/>
      <c r="B69" s="71" t="s">
        <v>923</v>
      </c>
      <c r="C69" s="371">
        <v>1</v>
      </c>
      <c r="D69" s="371">
        <v>0</v>
      </c>
      <c r="E69" s="371">
        <v>0</v>
      </c>
      <c r="F69" s="371">
        <v>0</v>
      </c>
      <c r="G69" s="371">
        <v>0</v>
      </c>
      <c r="H69" s="371">
        <v>0</v>
      </c>
      <c r="I69" s="371">
        <v>0</v>
      </c>
      <c r="J69" s="371">
        <v>0</v>
      </c>
      <c r="K69" s="371">
        <v>0</v>
      </c>
      <c r="L69" s="371">
        <v>1</v>
      </c>
      <c r="M69" s="371">
        <v>0</v>
      </c>
      <c r="N69" s="371">
        <v>0</v>
      </c>
      <c r="O69" s="371">
        <v>0</v>
      </c>
    </row>
    <row r="70" spans="1:15" s="45" customFormat="1" x14ac:dyDescent="0.2">
      <c r="A70" s="559"/>
      <c r="B70" s="71" t="s">
        <v>925</v>
      </c>
      <c r="C70" s="371">
        <v>4</v>
      </c>
      <c r="D70" s="371">
        <v>0</v>
      </c>
      <c r="E70" s="371">
        <v>0</v>
      </c>
      <c r="F70" s="371">
        <v>0</v>
      </c>
      <c r="G70" s="371">
        <v>0</v>
      </c>
      <c r="H70" s="371">
        <v>0</v>
      </c>
      <c r="I70" s="371">
        <v>0</v>
      </c>
      <c r="J70" s="371">
        <v>0</v>
      </c>
      <c r="K70" s="371">
        <v>0</v>
      </c>
      <c r="L70" s="371">
        <v>1</v>
      </c>
      <c r="M70" s="371">
        <v>0</v>
      </c>
      <c r="N70" s="371">
        <v>2</v>
      </c>
      <c r="O70" s="371">
        <v>1</v>
      </c>
    </row>
    <row r="71" spans="1:15" s="45" customFormat="1" x14ac:dyDescent="0.2">
      <c r="A71" s="559"/>
      <c r="B71" s="71" t="s">
        <v>926</v>
      </c>
      <c r="C71" s="371">
        <v>4</v>
      </c>
      <c r="D71" s="371">
        <v>0</v>
      </c>
      <c r="E71" s="371">
        <v>0</v>
      </c>
      <c r="F71" s="371">
        <v>0</v>
      </c>
      <c r="G71" s="371">
        <v>1</v>
      </c>
      <c r="H71" s="371">
        <v>0</v>
      </c>
      <c r="I71" s="371">
        <v>1</v>
      </c>
      <c r="J71" s="371">
        <v>0</v>
      </c>
      <c r="K71" s="371">
        <v>0</v>
      </c>
      <c r="L71" s="371">
        <v>0</v>
      </c>
      <c r="M71" s="371">
        <v>1</v>
      </c>
      <c r="N71" s="371">
        <v>1</v>
      </c>
      <c r="O71" s="371">
        <v>0</v>
      </c>
    </row>
    <row r="72" spans="1:15" s="45" customFormat="1" x14ac:dyDescent="0.2">
      <c r="A72" s="559"/>
      <c r="B72" s="71" t="s">
        <v>927</v>
      </c>
      <c r="C72" s="371">
        <v>3</v>
      </c>
      <c r="D72" s="371">
        <v>0</v>
      </c>
      <c r="E72" s="371">
        <v>0</v>
      </c>
      <c r="F72" s="371">
        <v>0</v>
      </c>
      <c r="G72" s="371">
        <v>1</v>
      </c>
      <c r="H72" s="371">
        <v>1</v>
      </c>
      <c r="I72" s="371">
        <v>0</v>
      </c>
      <c r="J72" s="371">
        <v>0</v>
      </c>
      <c r="K72" s="371">
        <v>1</v>
      </c>
      <c r="L72" s="371">
        <v>0</v>
      </c>
      <c r="M72" s="371">
        <v>0</v>
      </c>
      <c r="N72" s="371">
        <v>0</v>
      </c>
      <c r="O72" s="371">
        <v>0</v>
      </c>
    </row>
    <row r="73" spans="1:15" s="45" customFormat="1" x14ac:dyDescent="0.2">
      <c r="A73" s="559"/>
      <c r="B73" s="71" t="s">
        <v>928</v>
      </c>
      <c r="C73" s="371">
        <v>7</v>
      </c>
      <c r="D73" s="371">
        <v>1</v>
      </c>
      <c r="E73" s="371">
        <v>0</v>
      </c>
      <c r="F73" s="371">
        <v>0</v>
      </c>
      <c r="G73" s="371">
        <v>0</v>
      </c>
      <c r="H73" s="371">
        <v>0</v>
      </c>
      <c r="I73" s="371">
        <v>0</v>
      </c>
      <c r="J73" s="371">
        <v>2</v>
      </c>
      <c r="K73" s="371">
        <v>1</v>
      </c>
      <c r="L73" s="371">
        <v>2</v>
      </c>
      <c r="M73" s="371">
        <v>0</v>
      </c>
      <c r="N73" s="371">
        <v>1</v>
      </c>
      <c r="O73" s="371">
        <v>0</v>
      </c>
    </row>
    <row r="74" spans="1:15" s="45" customFormat="1" x14ac:dyDescent="0.2">
      <c r="A74" s="559"/>
      <c r="B74" s="71" t="s">
        <v>930</v>
      </c>
      <c r="C74" s="371">
        <v>1</v>
      </c>
      <c r="D74" s="371">
        <v>0</v>
      </c>
      <c r="E74" s="371">
        <v>0</v>
      </c>
      <c r="F74" s="371">
        <v>0</v>
      </c>
      <c r="G74" s="371">
        <v>0</v>
      </c>
      <c r="H74" s="371">
        <v>0</v>
      </c>
      <c r="I74" s="371">
        <v>1</v>
      </c>
      <c r="J74" s="371">
        <v>0</v>
      </c>
      <c r="K74" s="371">
        <v>0</v>
      </c>
      <c r="L74" s="371">
        <v>0</v>
      </c>
      <c r="M74" s="371">
        <v>0</v>
      </c>
      <c r="N74" s="371">
        <v>0</v>
      </c>
      <c r="O74" s="371">
        <v>0</v>
      </c>
    </row>
    <row r="75" spans="1:15" s="45" customFormat="1" x14ac:dyDescent="0.2">
      <c r="A75" s="559"/>
      <c r="B75" s="71" t="s">
        <v>931</v>
      </c>
      <c r="C75" s="371">
        <v>118</v>
      </c>
      <c r="D75" s="371">
        <v>1</v>
      </c>
      <c r="E75" s="371">
        <v>0</v>
      </c>
      <c r="F75" s="371">
        <v>0</v>
      </c>
      <c r="G75" s="371">
        <v>5</v>
      </c>
      <c r="H75" s="371">
        <v>15</v>
      </c>
      <c r="I75" s="371">
        <v>13</v>
      </c>
      <c r="J75" s="371">
        <v>17</v>
      </c>
      <c r="K75" s="371">
        <v>12</v>
      </c>
      <c r="L75" s="371">
        <v>25</v>
      </c>
      <c r="M75" s="371">
        <v>14</v>
      </c>
      <c r="N75" s="371">
        <v>9</v>
      </c>
      <c r="O75" s="371">
        <v>7</v>
      </c>
    </row>
    <row r="76" spans="1:15" s="45" customFormat="1" x14ac:dyDescent="0.2">
      <c r="A76" s="559"/>
      <c r="B76" s="71" t="s">
        <v>933</v>
      </c>
      <c r="C76" s="371">
        <v>3</v>
      </c>
      <c r="D76" s="371">
        <v>0</v>
      </c>
      <c r="E76" s="371">
        <v>0</v>
      </c>
      <c r="F76" s="371">
        <v>0</v>
      </c>
      <c r="G76" s="371">
        <v>0</v>
      </c>
      <c r="H76" s="371">
        <v>0</v>
      </c>
      <c r="I76" s="371">
        <v>0</v>
      </c>
      <c r="J76" s="371">
        <v>1</v>
      </c>
      <c r="K76" s="371">
        <v>0</v>
      </c>
      <c r="L76" s="371">
        <v>1</v>
      </c>
      <c r="M76" s="371">
        <v>1</v>
      </c>
      <c r="N76" s="371">
        <v>0</v>
      </c>
      <c r="O76" s="371">
        <v>0</v>
      </c>
    </row>
    <row r="77" spans="1:15" s="45" customFormat="1" x14ac:dyDescent="0.2">
      <c r="A77" s="559"/>
      <c r="B77" s="71" t="s">
        <v>934</v>
      </c>
      <c r="C77" s="371">
        <v>2</v>
      </c>
      <c r="D77" s="371">
        <v>0</v>
      </c>
      <c r="E77" s="371">
        <v>0</v>
      </c>
      <c r="F77" s="371">
        <v>0</v>
      </c>
      <c r="G77" s="371">
        <v>0</v>
      </c>
      <c r="H77" s="371">
        <v>0</v>
      </c>
      <c r="I77" s="371">
        <v>0</v>
      </c>
      <c r="J77" s="371">
        <v>0</v>
      </c>
      <c r="K77" s="371">
        <v>1</v>
      </c>
      <c r="L77" s="371">
        <v>0</v>
      </c>
      <c r="M77" s="371">
        <v>0</v>
      </c>
      <c r="N77" s="371">
        <v>0</v>
      </c>
      <c r="O77" s="371">
        <v>1</v>
      </c>
    </row>
    <row r="78" spans="1:15" s="45" customFormat="1" x14ac:dyDescent="0.2">
      <c r="A78" s="559"/>
      <c r="B78" s="71" t="s">
        <v>935</v>
      </c>
      <c r="C78" s="371">
        <v>1</v>
      </c>
      <c r="D78" s="371">
        <v>0</v>
      </c>
      <c r="E78" s="371">
        <v>0</v>
      </c>
      <c r="F78" s="371">
        <v>0</v>
      </c>
      <c r="G78" s="371">
        <v>0</v>
      </c>
      <c r="H78" s="371">
        <v>1</v>
      </c>
      <c r="I78" s="371">
        <v>0</v>
      </c>
      <c r="J78" s="371">
        <v>0</v>
      </c>
      <c r="K78" s="371">
        <v>0</v>
      </c>
      <c r="L78" s="371">
        <v>0</v>
      </c>
      <c r="M78" s="371">
        <v>0</v>
      </c>
      <c r="N78" s="371">
        <v>0</v>
      </c>
      <c r="O78" s="371">
        <v>0</v>
      </c>
    </row>
    <row r="79" spans="1:15" s="45" customFormat="1" x14ac:dyDescent="0.2">
      <c r="A79" s="559"/>
      <c r="B79" s="71" t="s">
        <v>936</v>
      </c>
      <c r="C79" s="371">
        <v>1</v>
      </c>
      <c r="D79" s="371">
        <v>0</v>
      </c>
      <c r="E79" s="371">
        <v>0</v>
      </c>
      <c r="F79" s="371">
        <v>0</v>
      </c>
      <c r="G79" s="371">
        <v>1</v>
      </c>
      <c r="H79" s="371">
        <v>0</v>
      </c>
      <c r="I79" s="371">
        <v>0</v>
      </c>
      <c r="J79" s="371">
        <v>0</v>
      </c>
      <c r="K79" s="371">
        <v>0</v>
      </c>
      <c r="L79" s="371">
        <v>0</v>
      </c>
      <c r="M79" s="371">
        <v>0</v>
      </c>
      <c r="N79" s="371">
        <v>0</v>
      </c>
      <c r="O79" s="371">
        <v>0</v>
      </c>
    </row>
    <row r="80" spans="1:15" s="45" customFormat="1" x14ac:dyDescent="0.2">
      <c r="A80" s="559"/>
      <c r="B80" s="71" t="s">
        <v>168</v>
      </c>
      <c r="C80" s="371">
        <v>1649</v>
      </c>
      <c r="D80" s="371">
        <v>23</v>
      </c>
      <c r="E80" s="371">
        <v>22</v>
      </c>
      <c r="F80" s="371">
        <v>20</v>
      </c>
      <c r="G80" s="371">
        <v>44</v>
      </c>
      <c r="H80" s="371">
        <v>51</v>
      </c>
      <c r="I80" s="371">
        <v>159</v>
      </c>
      <c r="J80" s="371">
        <v>245</v>
      </c>
      <c r="K80" s="371">
        <v>242</v>
      </c>
      <c r="L80" s="371">
        <v>407</v>
      </c>
      <c r="M80" s="371">
        <v>268</v>
      </c>
      <c r="N80" s="371">
        <v>141</v>
      </c>
      <c r="O80" s="371">
        <v>27</v>
      </c>
    </row>
    <row r="81" spans="1:15" s="45" customFormat="1" x14ac:dyDescent="0.2">
      <c r="A81" s="559"/>
      <c r="B81" s="71" t="s">
        <v>937</v>
      </c>
      <c r="C81" s="371">
        <v>4</v>
      </c>
      <c r="D81" s="371">
        <v>0</v>
      </c>
      <c r="E81" s="371">
        <v>0</v>
      </c>
      <c r="F81" s="371">
        <v>0</v>
      </c>
      <c r="G81" s="371">
        <v>0</v>
      </c>
      <c r="H81" s="371">
        <v>0</v>
      </c>
      <c r="I81" s="371">
        <v>0</v>
      </c>
      <c r="J81" s="371">
        <v>1</v>
      </c>
      <c r="K81" s="371">
        <v>0</v>
      </c>
      <c r="L81" s="371">
        <v>0</v>
      </c>
      <c r="M81" s="371">
        <v>2</v>
      </c>
      <c r="N81" s="371">
        <v>1</v>
      </c>
      <c r="O81" s="371">
        <v>0</v>
      </c>
    </row>
    <row r="82" spans="1:15" s="45" customFormat="1" x14ac:dyDescent="0.2">
      <c r="A82" s="559"/>
      <c r="B82" s="71" t="s">
        <v>938</v>
      </c>
      <c r="C82" s="371">
        <v>28</v>
      </c>
      <c r="D82" s="371">
        <v>1</v>
      </c>
      <c r="E82" s="371">
        <v>0</v>
      </c>
      <c r="F82" s="371">
        <v>0</v>
      </c>
      <c r="G82" s="371">
        <v>0</v>
      </c>
      <c r="H82" s="371">
        <v>2</v>
      </c>
      <c r="I82" s="371">
        <v>7</v>
      </c>
      <c r="J82" s="371">
        <v>2</v>
      </c>
      <c r="K82" s="371">
        <v>6</v>
      </c>
      <c r="L82" s="371">
        <v>2</v>
      </c>
      <c r="M82" s="371">
        <v>4</v>
      </c>
      <c r="N82" s="371">
        <v>2</v>
      </c>
      <c r="O82" s="371">
        <v>2</v>
      </c>
    </row>
    <row r="83" spans="1:15" s="45" customFormat="1" x14ac:dyDescent="0.2">
      <c r="A83" s="559"/>
      <c r="B83" s="71" t="s">
        <v>939</v>
      </c>
      <c r="C83" s="371">
        <v>1</v>
      </c>
      <c r="D83" s="371">
        <v>0</v>
      </c>
      <c r="E83" s="371">
        <v>0</v>
      </c>
      <c r="F83" s="371">
        <v>0</v>
      </c>
      <c r="G83" s="371">
        <v>0</v>
      </c>
      <c r="H83" s="371">
        <v>0</v>
      </c>
      <c r="I83" s="371">
        <v>0</v>
      </c>
      <c r="J83" s="371">
        <v>0</v>
      </c>
      <c r="K83" s="371">
        <v>0</v>
      </c>
      <c r="L83" s="371">
        <v>0</v>
      </c>
      <c r="M83" s="371">
        <v>0</v>
      </c>
      <c r="N83" s="371">
        <v>1</v>
      </c>
      <c r="O83" s="371">
        <v>0</v>
      </c>
    </row>
    <row r="84" spans="1:15" s="45" customFormat="1" x14ac:dyDescent="0.2">
      <c r="A84" s="559"/>
      <c r="B84" s="71" t="s">
        <v>940</v>
      </c>
      <c r="C84" s="371">
        <v>14</v>
      </c>
      <c r="D84" s="371">
        <v>0</v>
      </c>
      <c r="E84" s="371">
        <v>0</v>
      </c>
      <c r="F84" s="371">
        <v>0</v>
      </c>
      <c r="G84" s="371">
        <v>0</v>
      </c>
      <c r="H84" s="371">
        <v>2</v>
      </c>
      <c r="I84" s="371">
        <v>2</v>
      </c>
      <c r="J84" s="371">
        <v>2</v>
      </c>
      <c r="K84" s="371">
        <v>1</v>
      </c>
      <c r="L84" s="371">
        <v>2</v>
      </c>
      <c r="M84" s="371">
        <v>3</v>
      </c>
      <c r="N84" s="371">
        <v>1</v>
      </c>
      <c r="O84" s="371">
        <v>1</v>
      </c>
    </row>
    <row r="85" spans="1:15" s="45" customFormat="1" x14ac:dyDescent="0.2">
      <c r="A85" s="559"/>
      <c r="B85" s="71" t="s">
        <v>941</v>
      </c>
      <c r="C85" s="371">
        <v>213</v>
      </c>
      <c r="D85" s="371">
        <v>1</v>
      </c>
      <c r="E85" s="371">
        <v>2</v>
      </c>
      <c r="F85" s="371">
        <v>6</v>
      </c>
      <c r="G85" s="371">
        <v>11</v>
      </c>
      <c r="H85" s="371">
        <v>15</v>
      </c>
      <c r="I85" s="371">
        <v>31</v>
      </c>
      <c r="J85" s="371">
        <v>31</v>
      </c>
      <c r="K85" s="371">
        <v>22</v>
      </c>
      <c r="L85" s="371">
        <v>29</v>
      </c>
      <c r="M85" s="371">
        <v>29</v>
      </c>
      <c r="N85" s="371">
        <v>21</v>
      </c>
      <c r="O85" s="371">
        <v>15</v>
      </c>
    </row>
    <row r="86" spans="1:15" s="45" customFormat="1" x14ac:dyDescent="0.2">
      <c r="A86" s="559"/>
      <c r="B86" s="71" t="s">
        <v>942</v>
      </c>
      <c r="C86" s="371">
        <v>872</v>
      </c>
      <c r="D86" s="371">
        <v>12</v>
      </c>
      <c r="E86" s="371">
        <v>12</v>
      </c>
      <c r="F86" s="371">
        <v>12</v>
      </c>
      <c r="G86" s="371">
        <v>33</v>
      </c>
      <c r="H86" s="371">
        <v>77</v>
      </c>
      <c r="I86" s="371">
        <v>116</v>
      </c>
      <c r="J86" s="371">
        <v>106</v>
      </c>
      <c r="K86" s="371">
        <v>97</v>
      </c>
      <c r="L86" s="371">
        <v>144</v>
      </c>
      <c r="M86" s="371">
        <v>111</v>
      </c>
      <c r="N86" s="371">
        <v>95</v>
      </c>
      <c r="O86" s="371">
        <v>57</v>
      </c>
    </row>
    <row r="87" spans="1:15" s="45" customFormat="1" x14ac:dyDescent="0.2">
      <c r="A87" s="559"/>
      <c r="B87" s="71" t="s">
        <v>943</v>
      </c>
      <c r="C87" s="371">
        <v>32111</v>
      </c>
      <c r="D87" s="371">
        <v>596</v>
      </c>
      <c r="E87" s="371">
        <v>759</v>
      </c>
      <c r="F87" s="371">
        <v>982</v>
      </c>
      <c r="G87" s="371">
        <v>1638</v>
      </c>
      <c r="H87" s="371">
        <v>2357</v>
      </c>
      <c r="I87" s="371">
        <v>3507</v>
      </c>
      <c r="J87" s="371">
        <v>4043</v>
      </c>
      <c r="K87" s="371">
        <v>3415</v>
      </c>
      <c r="L87" s="371">
        <v>5388</v>
      </c>
      <c r="M87" s="371">
        <v>4422</v>
      </c>
      <c r="N87" s="371">
        <v>3283</v>
      </c>
      <c r="O87" s="371">
        <v>1721</v>
      </c>
    </row>
    <row r="88" spans="1:15" s="45" customFormat="1" x14ac:dyDescent="0.2">
      <c r="A88" s="559"/>
      <c r="B88" s="71" t="s">
        <v>944</v>
      </c>
      <c r="C88" s="371">
        <v>4</v>
      </c>
      <c r="D88" s="371">
        <v>0</v>
      </c>
      <c r="E88" s="371">
        <v>0</v>
      </c>
      <c r="F88" s="371">
        <v>0</v>
      </c>
      <c r="G88" s="371">
        <v>0</v>
      </c>
      <c r="H88" s="371">
        <v>0</v>
      </c>
      <c r="I88" s="371">
        <v>2</v>
      </c>
      <c r="J88" s="371">
        <v>0</v>
      </c>
      <c r="K88" s="371">
        <v>0</v>
      </c>
      <c r="L88" s="371">
        <v>2</v>
      </c>
      <c r="M88" s="371">
        <v>0</v>
      </c>
      <c r="N88" s="371">
        <v>0</v>
      </c>
      <c r="O88" s="371">
        <v>0</v>
      </c>
    </row>
    <row r="89" spans="1:15" s="45" customFormat="1" x14ac:dyDescent="0.2">
      <c r="A89" s="559"/>
      <c r="B89" s="71" t="s">
        <v>945</v>
      </c>
      <c r="C89" s="371">
        <v>105</v>
      </c>
      <c r="D89" s="371">
        <v>1</v>
      </c>
      <c r="E89" s="371">
        <v>2</v>
      </c>
      <c r="F89" s="371">
        <v>4</v>
      </c>
      <c r="G89" s="371">
        <v>6</v>
      </c>
      <c r="H89" s="371">
        <v>11</v>
      </c>
      <c r="I89" s="371">
        <v>25</v>
      </c>
      <c r="J89" s="371">
        <v>14</v>
      </c>
      <c r="K89" s="371">
        <v>7</v>
      </c>
      <c r="L89" s="371">
        <v>14</v>
      </c>
      <c r="M89" s="371">
        <v>8</v>
      </c>
      <c r="N89" s="371">
        <v>8</v>
      </c>
      <c r="O89" s="371">
        <v>5</v>
      </c>
    </row>
    <row r="90" spans="1:15" s="45" customFormat="1" x14ac:dyDescent="0.2">
      <c r="A90" s="559"/>
      <c r="B90" s="71" t="s">
        <v>946</v>
      </c>
      <c r="C90" s="371">
        <v>3</v>
      </c>
      <c r="D90" s="371">
        <v>0</v>
      </c>
      <c r="E90" s="371">
        <v>0</v>
      </c>
      <c r="F90" s="371">
        <v>0</v>
      </c>
      <c r="G90" s="371">
        <v>0</v>
      </c>
      <c r="H90" s="371">
        <v>1</v>
      </c>
      <c r="I90" s="371">
        <v>0</v>
      </c>
      <c r="J90" s="371">
        <v>0</v>
      </c>
      <c r="K90" s="371">
        <v>2</v>
      </c>
      <c r="L90" s="371">
        <v>0</v>
      </c>
      <c r="M90" s="371">
        <v>0</v>
      </c>
      <c r="N90" s="371">
        <v>0</v>
      </c>
      <c r="O90" s="371">
        <v>0</v>
      </c>
    </row>
    <row r="91" spans="1:15" s="45" customFormat="1" x14ac:dyDescent="0.2">
      <c r="A91" s="559"/>
      <c r="B91" s="71" t="s">
        <v>948</v>
      </c>
      <c r="C91" s="371">
        <v>1</v>
      </c>
      <c r="D91" s="371">
        <v>0</v>
      </c>
      <c r="E91" s="371">
        <v>0</v>
      </c>
      <c r="F91" s="371">
        <v>0</v>
      </c>
      <c r="G91" s="371">
        <v>0</v>
      </c>
      <c r="H91" s="371">
        <v>0</v>
      </c>
      <c r="I91" s="371">
        <v>0</v>
      </c>
      <c r="J91" s="371">
        <v>0</v>
      </c>
      <c r="K91" s="371">
        <v>1</v>
      </c>
      <c r="L91" s="371">
        <v>0</v>
      </c>
      <c r="M91" s="371">
        <v>0</v>
      </c>
      <c r="N91" s="371">
        <v>0</v>
      </c>
      <c r="O91" s="371">
        <v>0</v>
      </c>
    </row>
    <row r="92" spans="1:15" s="45" customFormat="1" x14ac:dyDescent="0.2">
      <c r="A92" s="559"/>
      <c r="B92" s="71" t="s">
        <v>950</v>
      </c>
      <c r="C92" s="371">
        <v>1</v>
      </c>
      <c r="D92" s="371">
        <v>0</v>
      </c>
      <c r="E92" s="371">
        <v>0</v>
      </c>
      <c r="F92" s="371">
        <v>0</v>
      </c>
      <c r="G92" s="371">
        <v>0</v>
      </c>
      <c r="H92" s="371">
        <v>0</v>
      </c>
      <c r="I92" s="371">
        <v>0</v>
      </c>
      <c r="J92" s="371">
        <v>0</v>
      </c>
      <c r="K92" s="371">
        <v>0</v>
      </c>
      <c r="L92" s="371">
        <v>1</v>
      </c>
      <c r="M92" s="371">
        <v>0</v>
      </c>
      <c r="N92" s="371">
        <v>0</v>
      </c>
      <c r="O92" s="371">
        <v>0</v>
      </c>
    </row>
    <row r="93" spans="1:15" s="45" customFormat="1" x14ac:dyDescent="0.2">
      <c r="A93" s="559"/>
      <c r="B93" s="71" t="s">
        <v>952</v>
      </c>
      <c r="C93" s="371">
        <v>1</v>
      </c>
      <c r="D93" s="371">
        <v>0</v>
      </c>
      <c r="E93" s="371">
        <v>0</v>
      </c>
      <c r="F93" s="371">
        <v>0</v>
      </c>
      <c r="G93" s="371">
        <v>0</v>
      </c>
      <c r="H93" s="371">
        <v>0</v>
      </c>
      <c r="I93" s="371">
        <v>0</v>
      </c>
      <c r="J93" s="371">
        <v>0</v>
      </c>
      <c r="K93" s="371">
        <v>1</v>
      </c>
      <c r="L93" s="371">
        <v>0</v>
      </c>
      <c r="M93" s="371">
        <v>0</v>
      </c>
      <c r="N93" s="371">
        <v>0</v>
      </c>
      <c r="O93" s="371">
        <v>0</v>
      </c>
    </row>
    <row r="94" spans="1:15" s="45" customFormat="1" x14ac:dyDescent="0.2">
      <c r="A94" s="559"/>
      <c r="B94" s="71" t="s">
        <v>954</v>
      </c>
      <c r="C94" s="371">
        <v>7</v>
      </c>
      <c r="D94" s="371">
        <v>0</v>
      </c>
      <c r="E94" s="371">
        <v>0</v>
      </c>
      <c r="F94" s="371">
        <v>0</v>
      </c>
      <c r="G94" s="371">
        <v>0</v>
      </c>
      <c r="H94" s="371">
        <v>0</v>
      </c>
      <c r="I94" s="371">
        <v>2</v>
      </c>
      <c r="J94" s="371">
        <v>3</v>
      </c>
      <c r="K94" s="371">
        <v>1</v>
      </c>
      <c r="L94" s="371">
        <v>1</v>
      </c>
      <c r="M94" s="371">
        <v>0</v>
      </c>
      <c r="N94" s="371">
        <v>0</v>
      </c>
      <c r="O94" s="371">
        <v>0</v>
      </c>
    </row>
    <row r="95" spans="1:15" s="45" customFormat="1" x14ac:dyDescent="0.2">
      <c r="A95" s="559"/>
      <c r="B95" s="71" t="s">
        <v>955</v>
      </c>
      <c r="C95" s="371">
        <v>9</v>
      </c>
      <c r="D95" s="371">
        <v>0</v>
      </c>
      <c r="E95" s="371">
        <v>0</v>
      </c>
      <c r="F95" s="371">
        <v>1</v>
      </c>
      <c r="G95" s="371">
        <v>0</v>
      </c>
      <c r="H95" s="371">
        <v>2</v>
      </c>
      <c r="I95" s="371">
        <v>3</v>
      </c>
      <c r="J95" s="371">
        <v>1</v>
      </c>
      <c r="K95" s="371">
        <v>0</v>
      </c>
      <c r="L95" s="371">
        <v>2</v>
      </c>
      <c r="M95" s="371">
        <v>0</v>
      </c>
      <c r="N95" s="371">
        <v>0</v>
      </c>
      <c r="O95" s="371">
        <v>0</v>
      </c>
    </row>
    <row r="96" spans="1:15" s="45" customFormat="1" x14ac:dyDescent="0.2">
      <c r="A96" s="559"/>
      <c r="B96" s="71" t="s">
        <v>956</v>
      </c>
      <c r="C96" s="371">
        <v>7</v>
      </c>
      <c r="D96" s="371">
        <v>0</v>
      </c>
      <c r="E96" s="371">
        <v>0</v>
      </c>
      <c r="F96" s="371">
        <v>0</v>
      </c>
      <c r="G96" s="371">
        <v>0</v>
      </c>
      <c r="H96" s="371">
        <v>0</v>
      </c>
      <c r="I96" s="371">
        <v>0</v>
      </c>
      <c r="J96" s="371">
        <v>2</v>
      </c>
      <c r="K96" s="371">
        <v>1</v>
      </c>
      <c r="L96" s="371">
        <v>0</v>
      </c>
      <c r="M96" s="371">
        <v>1</v>
      </c>
      <c r="N96" s="371">
        <v>1</v>
      </c>
      <c r="O96" s="371">
        <v>2</v>
      </c>
    </row>
    <row r="97" spans="1:15" s="45" customFormat="1" x14ac:dyDescent="0.2">
      <c r="A97" s="559"/>
      <c r="B97" s="71" t="s">
        <v>957</v>
      </c>
      <c r="C97" s="371">
        <v>17</v>
      </c>
      <c r="D97" s="371">
        <v>0</v>
      </c>
      <c r="E97" s="371">
        <v>0</v>
      </c>
      <c r="F97" s="371">
        <v>0</v>
      </c>
      <c r="G97" s="371">
        <v>2</v>
      </c>
      <c r="H97" s="371">
        <v>4</v>
      </c>
      <c r="I97" s="371">
        <v>0</v>
      </c>
      <c r="J97" s="371">
        <v>1</v>
      </c>
      <c r="K97" s="371">
        <v>0</v>
      </c>
      <c r="L97" s="371">
        <v>3</v>
      </c>
      <c r="M97" s="371">
        <v>7</v>
      </c>
      <c r="N97" s="371">
        <v>0</v>
      </c>
      <c r="O97" s="371">
        <v>0</v>
      </c>
    </row>
    <row r="98" spans="1:15" s="45" customFormat="1" x14ac:dyDescent="0.2">
      <c r="A98" s="559"/>
      <c r="B98" s="71" t="s">
        <v>958</v>
      </c>
      <c r="C98" s="371">
        <v>1</v>
      </c>
      <c r="D98" s="371">
        <v>0</v>
      </c>
      <c r="E98" s="371">
        <v>0</v>
      </c>
      <c r="F98" s="371">
        <v>0</v>
      </c>
      <c r="G98" s="371">
        <v>0</v>
      </c>
      <c r="H98" s="371">
        <v>0</v>
      </c>
      <c r="I98" s="371">
        <v>0</v>
      </c>
      <c r="J98" s="371">
        <v>0</v>
      </c>
      <c r="K98" s="371">
        <v>0</v>
      </c>
      <c r="L98" s="371">
        <v>1</v>
      </c>
      <c r="M98" s="371">
        <v>0</v>
      </c>
      <c r="N98" s="371">
        <v>0</v>
      </c>
      <c r="O98" s="371">
        <v>0</v>
      </c>
    </row>
    <row r="99" spans="1:15" s="45" customFormat="1" x14ac:dyDescent="0.2">
      <c r="A99" s="559"/>
      <c r="B99" s="71" t="s">
        <v>959</v>
      </c>
      <c r="C99" s="371">
        <v>9</v>
      </c>
      <c r="D99" s="371">
        <v>0</v>
      </c>
      <c r="E99" s="371">
        <v>0</v>
      </c>
      <c r="F99" s="371">
        <v>0</v>
      </c>
      <c r="G99" s="371">
        <v>0</v>
      </c>
      <c r="H99" s="371">
        <v>2</v>
      </c>
      <c r="I99" s="371">
        <v>1</v>
      </c>
      <c r="J99" s="371">
        <v>1</v>
      </c>
      <c r="K99" s="371">
        <v>1</v>
      </c>
      <c r="L99" s="371">
        <v>3</v>
      </c>
      <c r="M99" s="371">
        <v>1</v>
      </c>
      <c r="N99" s="371">
        <v>0</v>
      </c>
      <c r="O99" s="371">
        <v>0</v>
      </c>
    </row>
    <row r="100" spans="1:15" s="45" customFormat="1" x14ac:dyDescent="0.2">
      <c r="A100" s="559"/>
      <c r="B100" s="71" t="s">
        <v>961</v>
      </c>
      <c r="C100" s="371">
        <v>4</v>
      </c>
      <c r="D100" s="371">
        <v>0</v>
      </c>
      <c r="E100" s="371">
        <v>0</v>
      </c>
      <c r="F100" s="371">
        <v>0</v>
      </c>
      <c r="G100" s="371">
        <v>1</v>
      </c>
      <c r="H100" s="371">
        <v>0</v>
      </c>
      <c r="I100" s="371">
        <v>2</v>
      </c>
      <c r="J100" s="371">
        <v>0</v>
      </c>
      <c r="K100" s="371">
        <v>0</v>
      </c>
      <c r="L100" s="371">
        <v>1</v>
      </c>
      <c r="M100" s="371">
        <v>0</v>
      </c>
      <c r="N100" s="371">
        <v>0</v>
      </c>
      <c r="O100" s="371">
        <v>0</v>
      </c>
    </row>
    <row r="101" spans="1:15" s="45" customFormat="1" x14ac:dyDescent="0.2">
      <c r="A101" s="559"/>
      <c r="B101" s="71" t="s">
        <v>962</v>
      </c>
      <c r="C101" s="371">
        <v>1</v>
      </c>
      <c r="D101" s="371">
        <v>0</v>
      </c>
      <c r="E101" s="371">
        <v>0</v>
      </c>
      <c r="F101" s="371">
        <v>0</v>
      </c>
      <c r="G101" s="371">
        <v>0</v>
      </c>
      <c r="H101" s="371">
        <v>0</v>
      </c>
      <c r="I101" s="371">
        <v>1</v>
      </c>
      <c r="J101" s="371">
        <v>0</v>
      </c>
      <c r="K101" s="371">
        <v>0</v>
      </c>
      <c r="L101" s="371">
        <v>0</v>
      </c>
      <c r="M101" s="371">
        <v>0</v>
      </c>
      <c r="N101" s="371">
        <v>0</v>
      </c>
      <c r="O101" s="371">
        <v>0</v>
      </c>
    </row>
    <row r="102" spans="1:15" s="45" customFormat="1" x14ac:dyDescent="0.2">
      <c r="A102" s="559"/>
      <c r="B102" s="71" t="s">
        <v>964</v>
      </c>
      <c r="C102" s="371">
        <v>3</v>
      </c>
      <c r="D102" s="371">
        <v>0</v>
      </c>
      <c r="E102" s="371">
        <v>0</v>
      </c>
      <c r="F102" s="371">
        <v>0</v>
      </c>
      <c r="G102" s="371">
        <v>0</v>
      </c>
      <c r="H102" s="371">
        <v>1</v>
      </c>
      <c r="I102" s="371">
        <v>1</v>
      </c>
      <c r="J102" s="371">
        <v>1</v>
      </c>
      <c r="K102" s="371">
        <v>0</v>
      </c>
      <c r="L102" s="371">
        <v>0</v>
      </c>
      <c r="M102" s="371">
        <v>0</v>
      </c>
      <c r="N102" s="371">
        <v>0</v>
      </c>
      <c r="O102" s="371">
        <v>0</v>
      </c>
    </row>
    <row r="103" spans="1:15" s="45" customFormat="1" x14ac:dyDescent="0.2">
      <c r="A103" s="559"/>
      <c r="B103" s="71" t="s">
        <v>967</v>
      </c>
      <c r="C103" s="371">
        <v>21</v>
      </c>
      <c r="D103" s="371">
        <v>0</v>
      </c>
      <c r="E103" s="371">
        <v>0</v>
      </c>
      <c r="F103" s="371">
        <v>0</v>
      </c>
      <c r="G103" s="371">
        <v>3</v>
      </c>
      <c r="H103" s="371">
        <v>2</v>
      </c>
      <c r="I103" s="371">
        <v>2</v>
      </c>
      <c r="J103" s="371">
        <v>1</v>
      </c>
      <c r="K103" s="371">
        <v>2</v>
      </c>
      <c r="L103" s="371">
        <v>2</v>
      </c>
      <c r="M103" s="371">
        <v>6</v>
      </c>
      <c r="N103" s="371">
        <v>0</v>
      </c>
      <c r="O103" s="371">
        <v>3</v>
      </c>
    </row>
    <row r="104" spans="1:15" s="45" customFormat="1" x14ac:dyDescent="0.2">
      <c r="A104" s="559"/>
      <c r="B104" s="71" t="s">
        <v>969</v>
      </c>
      <c r="C104" s="371">
        <v>13</v>
      </c>
      <c r="D104" s="371">
        <v>0</v>
      </c>
      <c r="E104" s="371">
        <v>0</v>
      </c>
      <c r="F104" s="371">
        <v>0</v>
      </c>
      <c r="G104" s="371">
        <v>1</v>
      </c>
      <c r="H104" s="371">
        <v>5</v>
      </c>
      <c r="I104" s="371">
        <v>0</v>
      </c>
      <c r="J104" s="371">
        <v>1</v>
      </c>
      <c r="K104" s="371">
        <v>2</v>
      </c>
      <c r="L104" s="371">
        <v>1</v>
      </c>
      <c r="M104" s="371">
        <v>0</v>
      </c>
      <c r="N104" s="371">
        <v>2</v>
      </c>
      <c r="O104" s="371">
        <v>1</v>
      </c>
    </row>
    <row r="105" spans="1:15" s="45" customFormat="1" x14ac:dyDescent="0.2">
      <c r="A105" s="559"/>
      <c r="B105" s="71" t="s">
        <v>970</v>
      </c>
      <c r="C105" s="371">
        <v>5</v>
      </c>
      <c r="D105" s="371">
        <v>0</v>
      </c>
      <c r="E105" s="371">
        <v>0</v>
      </c>
      <c r="F105" s="371">
        <v>0</v>
      </c>
      <c r="G105" s="371">
        <v>0</v>
      </c>
      <c r="H105" s="371">
        <v>1</v>
      </c>
      <c r="I105" s="371">
        <v>0</v>
      </c>
      <c r="J105" s="371">
        <v>1</v>
      </c>
      <c r="K105" s="371">
        <v>0</v>
      </c>
      <c r="L105" s="371">
        <v>0</v>
      </c>
      <c r="M105" s="371">
        <v>1</v>
      </c>
      <c r="N105" s="371">
        <v>2</v>
      </c>
      <c r="O105" s="371">
        <v>0</v>
      </c>
    </row>
    <row r="106" spans="1:15" s="45" customFormat="1" x14ac:dyDescent="0.2">
      <c r="A106" s="559"/>
      <c r="B106" s="71" t="s">
        <v>971</v>
      </c>
      <c r="C106" s="371">
        <v>1</v>
      </c>
      <c r="D106" s="371">
        <v>0</v>
      </c>
      <c r="E106" s="371">
        <v>0</v>
      </c>
      <c r="F106" s="371">
        <v>0</v>
      </c>
      <c r="G106" s="371">
        <v>0</v>
      </c>
      <c r="H106" s="371">
        <v>0</v>
      </c>
      <c r="I106" s="371">
        <v>0</v>
      </c>
      <c r="J106" s="371">
        <v>1</v>
      </c>
      <c r="K106" s="371">
        <v>0</v>
      </c>
      <c r="L106" s="371">
        <v>0</v>
      </c>
      <c r="M106" s="371">
        <v>0</v>
      </c>
      <c r="N106" s="371">
        <v>0</v>
      </c>
      <c r="O106" s="371">
        <v>0</v>
      </c>
    </row>
    <row r="107" spans="1:15" s="45" customFormat="1" x14ac:dyDescent="0.2">
      <c r="A107" s="559"/>
      <c r="B107" s="71" t="s">
        <v>972</v>
      </c>
      <c r="C107" s="371">
        <v>4</v>
      </c>
      <c r="D107" s="371">
        <v>2</v>
      </c>
      <c r="E107" s="371">
        <v>1</v>
      </c>
      <c r="F107" s="371">
        <v>0</v>
      </c>
      <c r="G107" s="371">
        <v>0</v>
      </c>
      <c r="H107" s="371">
        <v>1</v>
      </c>
      <c r="I107" s="371">
        <v>0</v>
      </c>
      <c r="J107" s="371">
        <v>0</v>
      </c>
      <c r="K107" s="371">
        <v>0</v>
      </c>
      <c r="L107" s="371">
        <v>0</v>
      </c>
      <c r="M107" s="371">
        <v>0</v>
      </c>
      <c r="N107" s="371">
        <v>0</v>
      </c>
      <c r="O107" s="371">
        <v>0</v>
      </c>
    </row>
    <row r="108" spans="1:15" s="45" customFormat="1" x14ac:dyDescent="0.2">
      <c r="A108" s="559"/>
      <c r="B108" s="71" t="s">
        <v>973</v>
      </c>
      <c r="C108" s="371">
        <v>15</v>
      </c>
      <c r="D108" s="371">
        <v>0</v>
      </c>
      <c r="E108" s="371">
        <v>0</v>
      </c>
      <c r="F108" s="371">
        <v>0</v>
      </c>
      <c r="G108" s="371">
        <v>1</v>
      </c>
      <c r="H108" s="371">
        <v>1</v>
      </c>
      <c r="I108" s="371">
        <v>5</v>
      </c>
      <c r="J108" s="371">
        <v>1</v>
      </c>
      <c r="K108" s="371">
        <v>2</v>
      </c>
      <c r="L108" s="371">
        <v>2</v>
      </c>
      <c r="M108" s="371">
        <v>1</v>
      </c>
      <c r="N108" s="371">
        <v>1</v>
      </c>
      <c r="O108" s="371">
        <v>1</v>
      </c>
    </row>
    <row r="109" spans="1:15" s="45" customFormat="1" x14ac:dyDescent="0.2">
      <c r="A109" s="559"/>
      <c r="B109" s="71" t="s">
        <v>974</v>
      </c>
      <c r="C109" s="371">
        <v>8</v>
      </c>
      <c r="D109" s="371">
        <v>0</v>
      </c>
      <c r="E109" s="371">
        <v>0</v>
      </c>
      <c r="F109" s="371">
        <v>1</v>
      </c>
      <c r="G109" s="371">
        <v>0</v>
      </c>
      <c r="H109" s="371">
        <v>1</v>
      </c>
      <c r="I109" s="371">
        <v>0</v>
      </c>
      <c r="J109" s="371">
        <v>0</v>
      </c>
      <c r="K109" s="371">
        <v>1</v>
      </c>
      <c r="L109" s="371">
        <v>2</v>
      </c>
      <c r="M109" s="371">
        <v>2</v>
      </c>
      <c r="N109" s="371">
        <v>1</v>
      </c>
      <c r="O109" s="371">
        <v>0</v>
      </c>
    </row>
    <row r="110" spans="1:15" s="45" customFormat="1" x14ac:dyDescent="0.2">
      <c r="A110" s="559"/>
      <c r="B110" s="71" t="s">
        <v>976</v>
      </c>
      <c r="C110" s="371">
        <v>4</v>
      </c>
      <c r="D110" s="371">
        <v>0</v>
      </c>
      <c r="E110" s="371">
        <v>0</v>
      </c>
      <c r="F110" s="371">
        <v>0</v>
      </c>
      <c r="G110" s="371">
        <v>0</v>
      </c>
      <c r="H110" s="371">
        <v>0</v>
      </c>
      <c r="I110" s="371">
        <v>1</v>
      </c>
      <c r="J110" s="371">
        <v>1</v>
      </c>
      <c r="K110" s="371">
        <v>1</v>
      </c>
      <c r="L110" s="371">
        <v>1</v>
      </c>
      <c r="M110" s="371">
        <v>0</v>
      </c>
      <c r="N110" s="371">
        <v>0</v>
      </c>
      <c r="O110" s="371">
        <v>0</v>
      </c>
    </row>
    <row r="111" spans="1:15" s="45" customFormat="1" x14ac:dyDescent="0.2">
      <c r="A111" s="559"/>
      <c r="B111" s="71" t="s">
        <v>977</v>
      </c>
      <c r="C111" s="371">
        <v>5</v>
      </c>
      <c r="D111" s="371">
        <v>0</v>
      </c>
      <c r="E111" s="371">
        <v>0</v>
      </c>
      <c r="F111" s="371">
        <v>0</v>
      </c>
      <c r="G111" s="371">
        <v>0</v>
      </c>
      <c r="H111" s="371">
        <v>2</v>
      </c>
      <c r="I111" s="371">
        <v>1</v>
      </c>
      <c r="J111" s="371">
        <v>1</v>
      </c>
      <c r="K111" s="371">
        <v>0</v>
      </c>
      <c r="L111" s="371">
        <v>1</v>
      </c>
      <c r="M111" s="371">
        <v>0</v>
      </c>
      <c r="N111" s="371">
        <v>0</v>
      </c>
      <c r="O111" s="371">
        <v>0</v>
      </c>
    </row>
    <row r="112" spans="1:15" s="45" customFormat="1" x14ac:dyDescent="0.2">
      <c r="A112" s="559"/>
      <c r="B112" s="71" t="s">
        <v>158</v>
      </c>
      <c r="C112" s="371">
        <v>119</v>
      </c>
      <c r="D112" s="371">
        <v>1</v>
      </c>
      <c r="E112" s="371">
        <v>2</v>
      </c>
      <c r="F112" s="371">
        <v>3</v>
      </c>
      <c r="G112" s="371">
        <v>7</v>
      </c>
      <c r="H112" s="371">
        <v>7</v>
      </c>
      <c r="I112" s="371">
        <v>10</v>
      </c>
      <c r="J112" s="371">
        <v>12</v>
      </c>
      <c r="K112" s="371">
        <v>22</v>
      </c>
      <c r="L112" s="371">
        <v>24</v>
      </c>
      <c r="M112" s="371">
        <v>17</v>
      </c>
      <c r="N112" s="371">
        <v>7</v>
      </c>
      <c r="O112" s="371">
        <v>7</v>
      </c>
    </row>
    <row r="113" spans="1:15" s="45" customFormat="1" x14ac:dyDescent="0.2">
      <c r="A113" s="558" t="s">
        <v>42</v>
      </c>
      <c r="B113" s="69" t="s">
        <v>10</v>
      </c>
      <c r="C113" s="352">
        <v>560777</v>
      </c>
      <c r="D113" s="352">
        <v>11814</v>
      </c>
      <c r="E113" s="352">
        <v>19385</v>
      </c>
      <c r="F113" s="352">
        <v>22917</v>
      </c>
      <c r="G113" s="352">
        <v>28380</v>
      </c>
      <c r="H113" s="352">
        <v>34673</v>
      </c>
      <c r="I113" s="352">
        <v>46101</v>
      </c>
      <c r="J113" s="352">
        <v>52593</v>
      </c>
      <c r="K113" s="352">
        <v>53705</v>
      </c>
      <c r="L113" s="352">
        <v>95481</v>
      </c>
      <c r="M113" s="352">
        <v>87189</v>
      </c>
      <c r="N113" s="352">
        <v>64351</v>
      </c>
      <c r="O113" s="352">
        <v>44188</v>
      </c>
    </row>
    <row r="114" spans="1:15" s="45" customFormat="1" x14ac:dyDescent="0.2">
      <c r="A114" s="559"/>
      <c r="B114" s="71" t="s">
        <v>978</v>
      </c>
      <c r="C114" s="371">
        <v>5</v>
      </c>
      <c r="D114" s="371">
        <v>0</v>
      </c>
      <c r="E114" s="371">
        <v>0</v>
      </c>
      <c r="F114" s="371">
        <v>0</v>
      </c>
      <c r="G114" s="371">
        <v>0</v>
      </c>
      <c r="H114" s="371">
        <v>0</v>
      </c>
      <c r="I114" s="371">
        <v>0</v>
      </c>
      <c r="J114" s="371">
        <v>0</v>
      </c>
      <c r="K114" s="371">
        <v>0</v>
      </c>
      <c r="L114" s="371">
        <v>1</v>
      </c>
      <c r="M114" s="371">
        <v>1</v>
      </c>
      <c r="N114" s="371">
        <v>2</v>
      </c>
      <c r="O114" s="371">
        <v>1</v>
      </c>
    </row>
    <row r="115" spans="1:15" s="45" customFormat="1" x14ac:dyDescent="0.2">
      <c r="A115" s="559"/>
      <c r="B115" s="71" t="s">
        <v>979</v>
      </c>
      <c r="C115" s="371">
        <v>4524</v>
      </c>
      <c r="D115" s="371">
        <v>84</v>
      </c>
      <c r="E115" s="371">
        <v>120</v>
      </c>
      <c r="F115" s="371">
        <v>170</v>
      </c>
      <c r="G115" s="371">
        <v>226</v>
      </c>
      <c r="H115" s="371">
        <v>301</v>
      </c>
      <c r="I115" s="371">
        <v>288</v>
      </c>
      <c r="J115" s="371">
        <v>381</v>
      </c>
      <c r="K115" s="371">
        <v>416</v>
      </c>
      <c r="L115" s="371">
        <v>758</v>
      </c>
      <c r="M115" s="371">
        <v>720</v>
      </c>
      <c r="N115" s="371">
        <v>641</v>
      </c>
      <c r="O115" s="371">
        <v>419</v>
      </c>
    </row>
    <row r="116" spans="1:15" s="45" customFormat="1" x14ac:dyDescent="0.2">
      <c r="A116" s="559"/>
      <c r="B116" s="71" t="s">
        <v>980</v>
      </c>
      <c r="C116" s="371">
        <v>6</v>
      </c>
      <c r="D116" s="371">
        <v>0</v>
      </c>
      <c r="E116" s="371">
        <v>0</v>
      </c>
      <c r="F116" s="371">
        <v>0</v>
      </c>
      <c r="G116" s="371">
        <v>1</v>
      </c>
      <c r="H116" s="371">
        <v>0</v>
      </c>
      <c r="I116" s="371">
        <v>0</v>
      </c>
      <c r="J116" s="371">
        <v>0</v>
      </c>
      <c r="K116" s="371">
        <v>0</v>
      </c>
      <c r="L116" s="371">
        <v>2</v>
      </c>
      <c r="M116" s="371">
        <v>1</v>
      </c>
      <c r="N116" s="371">
        <v>2</v>
      </c>
      <c r="O116" s="371">
        <v>0</v>
      </c>
    </row>
    <row r="117" spans="1:15" s="45" customFormat="1" x14ac:dyDescent="0.2">
      <c r="A117" s="559"/>
      <c r="B117" s="71" t="s">
        <v>981</v>
      </c>
      <c r="C117" s="371">
        <v>5</v>
      </c>
      <c r="D117" s="371">
        <v>0</v>
      </c>
      <c r="E117" s="371">
        <v>0</v>
      </c>
      <c r="F117" s="371">
        <v>0</v>
      </c>
      <c r="G117" s="371">
        <v>1</v>
      </c>
      <c r="H117" s="371">
        <v>0</v>
      </c>
      <c r="I117" s="371">
        <v>1</v>
      </c>
      <c r="J117" s="371">
        <v>1</v>
      </c>
      <c r="K117" s="371">
        <v>0</v>
      </c>
      <c r="L117" s="371">
        <v>1</v>
      </c>
      <c r="M117" s="371">
        <v>1</v>
      </c>
      <c r="N117" s="371">
        <v>0</v>
      </c>
      <c r="O117" s="371">
        <v>0</v>
      </c>
    </row>
    <row r="118" spans="1:15" s="45" customFormat="1" x14ac:dyDescent="0.2">
      <c r="A118" s="559"/>
      <c r="B118" s="71" t="s">
        <v>982</v>
      </c>
      <c r="C118" s="371">
        <v>22</v>
      </c>
      <c r="D118" s="371">
        <v>1</v>
      </c>
      <c r="E118" s="371">
        <v>3</v>
      </c>
      <c r="F118" s="371">
        <v>0</v>
      </c>
      <c r="G118" s="371">
        <v>2</v>
      </c>
      <c r="H118" s="371">
        <v>0</v>
      </c>
      <c r="I118" s="371">
        <v>2</v>
      </c>
      <c r="J118" s="371">
        <v>3</v>
      </c>
      <c r="K118" s="371">
        <v>3</v>
      </c>
      <c r="L118" s="371">
        <v>3</v>
      </c>
      <c r="M118" s="371">
        <v>2</v>
      </c>
      <c r="N118" s="371">
        <v>3</v>
      </c>
      <c r="O118" s="371">
        <v>0</v>
      </c>
    </row>
    <row r="119" spans="1:15" s="45" customFormat="1" x14ac:dyDescent="0.2">
      <c r="A119" s="559"/>
      <c r="B119" s="71" t="s">
        <v>983</v>
      </c>
      <c r="C119" s="371">
        <v>4</v>
      </c>
      <c r="D119" s="371">
        <v>0</v>
      </c>
      <c r="E119" s="371">
        <v>0</v>
      </c>
      <c r="F119" s="371">
        <v>0</v>
      </c>
      <c r="G119" s="371">
        <v>0</v>
      </c>
      <c r="H119" s="371">
        <v>0</v>
      </c>
      <c r="I119" s="371">
        <v>0</v>
      </c>
      <c r="J119" s="371">
        <v>0</v>
      </c>
      <c r="K119" s="371">
        <v>0</v>
      </c>
      <c r="L119" s="371">
        <v>0</v>
      </c>
      <c r="M119" s="371">
        <v>3</v>
      </c>
      <c r="N119" s="371">
        <v>0</v>
      </c>
      <c r="O119" s="371">
        <v>1</v>
      </c>
    </row>
    <row r="120" spans="1:15" s="45" customFormat="1" x14ac:dyDescent="0.2">
      <c r="A120" s="559"/>
      <c r="B120" s="71" t="s">
        <v>984</v>
      </c>
      <c r="C120" s="371">
        <v>6</v>
      </c>
      <c r="D120" s="371">
        <v>0</v>
      </c>
      <c r="E120" s="371">
        <v>1</v>
      </c>
      <c r="F120" s="371">
        <v>1</v>
      </c>
      <c r="G120" s="371">
        <v>1</v>
      </c>
      <c r="H120" s="371">
        <v>0</v>
      </c>
      <c r="I120" s="371">
        <v>0</v>
      </c>
      <c r="J120" s="371">
        <v>0</v>
      </c>
      <c r="K120" s="371">
        <v>0</v>
      </c>
      <c r="L120" s="371">
        <v>2</v>
      </c>
      <c r="M120" s="371">
        <v>1</v>
      </c>
      <c r="N120" s="371">
        <v>0</v>
      </c>
      <c r="O120" s="371">
        <v>0</v>
      </c>
    </row>
    <row r="121" spans="1:15" s="45" customFormat="1" x14ac:dyDescent="0.2">
      <c r="A121" s="559"/>
      <c r="B121" s="71" t="s">
        <v>985</v>
      </c>
      <c r="C121" s="371">
        <v>5</v>
      </c>
      <c r="D121" s="371">
        <v>0</v>
      </c>
      <c r="E121" s="371">
        <v>0</v>
      </c>
      <c r="F121" s="371">
        <v>0</v>
      </c>
      <c r="G121" s="371">
        <v>0</v>
      </c>
      <c r="H121" s="371">
        <v>1</v>
      </c>
      <c r="I121" s="371">
        <v>0</v>
      </c>
      <c r="J121" s="371">
        <v>1</v>
      </c>
      <c r="K121" s="371">
        <v>0</v>
      </c>
      <c r="L121" s="371">
        <v>2</v>
      </c>
      <c r="M121" s="371">
        <v>1</v>
      </c>
      <c r="N121" s="371">
        <v>0</v>
      </c>
      <c r="O121" s="371">
        <v>0</v>
      </c>
    </row>
    <row r="122" spans="1:15" s="45" customFormat="1" x14ac:dyDescent="0.2">
      <c r="A122" s="559"/>
      <c r="B122" s="71" t="s">
        <v>986</v>
      </c>
      <c r="C122" s="371">
        <v>12</v>
      </c>
      <c r="D122" s="371">
        <v>0</v>
      </c>
      <c r="E122" s="371">
        <v>0</v>
      </c>
      <c r="F122" s="371">
        <v>1</v>
      </c>
      <c r="G122" s="371">
        <v>0</v>
      </c>
      <c r="H122" s="371">
        <v>1</v>
      </c>
      <c r="I122" s="371">
        <v>0</v>
      </c>
      <c r="J122" s="371">
        <v>1</v>
      </c>
      <c r="K122" s="371">
        <v>0</v>
      </c>
      <c r="L122" s="371">
        <v>1</v>
      </c>
      <c r="M122" s="371">
        <v>5</v>
      </c>
      <c r="N122" s="371">
        <v>2</v>
      </c>
      <c r="O122" s="371">
        <v>1</v>
      </c>
    </row>
    <row r="123" spans="1:15" s="45" customFormat="1" x14ac:dyDescent="0.2">
      <c r="A123" s="559"/>
      <c r="B123" s="71" t="s">
        <v>987</v>
      </c>
      <c r="C123" s="371">
        <v>6</v>
      </c>
      <c r="D123" s="371">
        <v>0</v>
      </c>
      <c r="E123" s="371">
        <v>0</v>
      </c>
      <c r="F123" s="371">
        <v>0</v>
      </c>
      <c r="G123" s="371">
        <v>0</v>
      </c>
      <c r="H123" s="371">
        <v>0</v>
      </c>
      <c r="I123" s="371">
        <v>2</v>
      </c>
      <c r="J123" s="371">
        <v>1</v>
      </c>
      <c r="K123" s="371">
        <v>0</v>
      </c>
      <c r="L123" s="371">
        <v>0</v>
      </c>
      <c r="M123" s="371">
        <v>1</v>
      </c>
      <c r="N123" s="371">
        <v>0</v>
      </c>
      <c r="O123" s="371">
        <v>2</v>
      </c>
    </row>
    <row r="124" spans="1:15" s="45" customFormat="1" x14ac:dyDescent="0.2">
      <c r="A124" s="559"/>
      <c r="B124" s="71" t="s">
        <v>988</v>
      </c>
      <c r="C124" s="371">
        <v>4</v>
      </c>
      <c r="D124" s="371">
        <v>0</v>
      </c>
      <c r="E124" s="371">
        <v>0</v>
      </c>
      <c r="F124" s="371">
        <v>0</v>
      </c>
      <c r="G124" s="371">
        <v>0</v>
      </c>
      <c r="H124" s="371">
        <v>0</v>
      </c>
      <c r="I124" s="371">
        <v>0</v>
      </c>
      <c r="J124" s="371">
        <v>1</v>
      </c>
      <c r="K124" s="371">
        <v>0</v>
      </c>
      <c r="L124" s="371">
        <v>0</v>
      </c>
      <c r="M124" s="371">
        <v>0</v>
      </c>
      <c r="N124" s="371">
        <v>3</v>
      </c>
      <c r="O124" s="371">
        <v>0</v>
      </c>
    </row>
    <row r="125" spans="1:15" s="45" customFormat="1" x14ac:dyDescent="0.2">
      <c r="A125" s="559"/>
      <c r="B125" s="71" t="s">
        <v>989</v>
      </c>
      <c r="C125" s="371">
        <v>7</v>
      </c>
      <c r="D125" s="371">
        <v>0</v>
      </c>
      <c r="E125" s="371">
        <v>0</v>
      </c>
      <c r="F125" s="371">
        <v>0</v>
      </c>
      <c r="G125" s="371">
        <v>0</v>
      </c>
      <c r="H125" s="371">
        <v>1</v>
      </c>
      <c r="I125" s="371">
        <v>0</v>
      </c>
      <c r="J125" s="371">
        <v>1</v>
      </c>
      <c r="K125" s="371">
        <v>1</v>
      </c>
      <c r="L125" s="371">
        <v>1</v>
      </c>
      <c r="M125" s="371">
        <v>2</v>
      </c>
      <c r="N125" s="371">
        <v>0</v>
      </c>
      <c r="O125" s="371">
        <v>1</v>
      </c>
    </row>
    <row r="126" spans="1:15" s="45" customFormat="1" x14ac:dyDescent="0.2">
      <c r="A126" s="559"/>
      <c r="B126" s="71" t="s">
        <v>990</v>
      </c>
      <c r="C126" s="371">
        <v>277</v>
      </c>
      <c r="D126" s="371">
        <v>4</v>
      </c>
      <c r="E126" s="371">
        <v>5</v>
      </c>
      <c r="F126" s="371">
        <v>5</v>
      </c>
      <c r="G126" s="371">
        <v>10</v>
      </c>
      <c r="H126" s="371">
        <v>11</v>
      </c>
      <c r="I126" s="371">
        <v>30</v>
      </c>
      <c r="J126" s="371">
        <v>27</v>
      </c>
      <c r="K126" s="371">
        <v>31</v>
      </c>
      <c r="L126" s="371">
        <v>41</v>
      </c>
      <c r="M126" s="371">
        <v>42</v>
      </c>
      <c r="N126" s="371">
        <v>46</v>
      </c>
      <c r="O126" s="371">
        <v>25</v>
      </c>
    </row>
    <row r="127" spans="1:15" s="45" customFormat="1" x14ac:dyDescent="0.2">
      <c r="A127" s="559"/>
      <c r="B127" s="71" t="s">
        <v>991</v>
      </c>
      <c r="C127" s="371">
        <v>203</v>
      </c>
      <c r="D127" s="371">
        <v>1</v>
      </c>
      <c r="E127" s="371">
        <v>2</v>
      </c>
      <c r="F127" s="371">
        <v>3</v>
      </c>
      <c r="G127" s="371">
        <v>13</v>
      </c>
      <c r="H127" s="371">
        <v>22</v>
      </c>
      <c r="I127" s="371">
        <v>18</v>
      </c>
      <c r="J127" s="371">
        <v>14</v>
      </c>
      <c r="K127" s="371">
        <v>20</v>
      </c>
      <c r="L127" s="371">
        <v>34</v>
      </c>
      <c r="M127" s="371">
        <v>36</v>
      </c>
      <c r="N127" s="371">
        <v>28</v>
      </c>
      <c r="O127" s="371">
        <v>12</v>
      </c>
    </row>
    <row r="128" spans="1:15" s="45" customFormat="1" x14ac:dyDescent="0.2">
      <c r="A128" s="559"/>
      <c r="B128" s="71" t="s">
        <v>992</v>
      </c>
      <c r="C128" s="371">
        <v>39</v>
      </c>
      <c r="D128" s="371">
        <v>0</v>
      </c>
      <c r="E128" s="371">
        <v>1</v>
      </c>
      <c r="F128" s="371">
        <v>0</v>
      </c>
      <c r="G128" s="371">
        <v>0</v>
      </c>
      <c r="H128" s="371">
        <v>2</v>
      </c>
      <c r="I128" s="371">
        <v>2</v>
      </c>
      <c r="J128" s="371">
        <v>8</v>
      </c>
      <c r="K128" s="371">
        <v>1</v>
      </c>
      <c r="L128" s="371">
        <v>7</v>
      </c>
      <c r="M128" s="371">
        <v>6</v>
      </c>
      <c r="N128" s="371">
        <v>6</v>
      </c>
      <c r="O128" s="371">
        <v>6</v>
      </c>
    </row>
    <row r="129" spans="1:15" s="45" customFormat="1" x14ac:dyDescent="0.2">
      <c r="A129" s="559"/>
      <c r="B129" s="71" t="s">
        <v>993</v>
      </c>
      <c r="C129" s="371">
        <v>1</v>
      </c>
      <c r="D129" s="371">
        <v>0</v>
      </c>
      <c r="E129" s="371">
        <v>0</v>
      </c>
      <c r="F129" s="371">
        <v>0</v>
      </c>
      <c r="G129" s="371">
        <v>0</v>
      </c>
      <c r="H129" s="371">
        <v>0</v>
      </c>
      <c r="I129" s="371">
        <v>0</v>
      </c>
      <c r="J129" s="371">
        <v>0</v>
      </c>
      <c r="K129" s="371">
        <v>0</v>
      </c>
      <c r="L129" s="371">
        <v>0</v>
      </c>
      <c r="M129" s="371">
        <v>1</v>
      </c>
      <c r="N129" s="371">
        <v>0</v>
      </c>
      <c r="O129" s="371">
        <v>0</v>
      </c>
    </row>
    <row r="130" spans="1:15" s="45" customFormat="1" x14ac:dyDescent="0.2">
      <c r="A130" s="559"/>
      <c r="B130" s="71" t="s">
        <v>994</v>
      </c>
      <c r="C130" s="371">
        <v>44</v>
      </c>
      <c r="D130" s="371">
        <v>1</v>
      </c>
      <c r="E130" s="371">
        <v>2</v>
      </c>
      <c r="F130" s="371">
        <v>0</v>
      </c>
      <c r="G130" s="371">
        <v>2</v>
      </c>
      <c r="H130" s="371">
        <v>6</v>
      </c>
      <c r="I130" s="371">
        <v>4</v>
      </c>
      <c r="J130" s="371">
        <v>4</v>
      </c>
      <c r="K130" s="371">
        <v>7</v>
      </c>
      <c r="L130" s="371">
        <v>3</v>
      </c>
      <c r="M130" s="371">
        <v>5</v>
      </c>
      <c r="N130" s="371">
        <v>6</v>
      </c>
      <c r="O130" s="371">
        <v>4</v>
      </c>
    </row>
    <row r="131" spans="1:15" s="45" customFormat="1" x14ac:dyDescent="0.2">
      <c r="A131" s="559"/>
      <c r="B131" s="71" t="s">
        <v>995</v>
      </c>
      <c r="C131" s="371">
        <v>8</v>
      </c>
      <c r="D131" s="371">
        <v>0</v>
      </c>
      <c r="E131" s="371">
        <v>0</v>
      </c>
      <c r="F131" s="371">
        <v>0</v>
      </c>
      <c r="G131" s="371">
        <v>1</v>
      </c>
      <c r="H131" s="371">
        <v>0</v>
      </c>
      <c r="I131" s="371">
        <v>0</v>
      </c>
      <c r="J131" s="371">
        <v>0</v>
      </c>
      <c r="K131" s="371">
        <v>0</v>
      </c>
      <c r="L131" s="371">
        <v>2</v>
      </c>
      <c r="M131" s="371">
        <v>1</v>
      </c>
      <c r="N131" s="371">
        <v>2</v>
      </c>
      <c r="O131" s="371">
        <v>2</v>
      </c>
    </row>
    <row r="132" spans="1:15" s="45" customFormat="1" x14ac:dyDescent="0.2">
      <c r="A132" s="559"/>
      <c r="B132" s="71" t="s">
        <v>996</v>
      </c>
      <c r="C132" s="371">
        <v>87</v>
      </c>
      <c r="D132" s="371">
        <v>1</v>
      </c>
      <c r="E132" s="371">
        <v>1</v>
      </c>
      <c r="F132" s="371">
        <v>4</v>
      </c>
      <c r="G132" s="371">
        <v>8</v>
      </c>
      <c r="H132" s="371">
        <v>10</v>
      </c>
      <c r="I132" s="371">
        <v>3</v>
      </c>
      <c r="J132" s="371">
        <v>11</v>
      </c>
      <c r="K132" s="371">
        <v>9</v>
      </c>
      <c r="L132" s="371">
        <v>15</v>
      </c>
      <c r="M132" s="371">
        <v>13</v>
      </c>
      <c r="N132" s="371">
        <v>4</v>
      </c>
      <c r="O132" s="371">
        <v>8</v>
      </c>
    </row>
    <row r="133" spans="1:15" s="45" customFormat="1" x14ac:dyDescent="0.2">
      <c r="A133" s="559"/>
      <c r="B133" s="71" t="s">
        <v>997</v>
      </c>
      <c r="C133" s="371">
        <v>10</v>
      </c>
      <c r="D133" s="371">
        <v>0</v>
      </c>
      <c r="E133" s="371">
        <v>0</v>
      </c>
      <c r="F133" s="371">
        <v>0</v>
      </c>
      <c r="G133" s="371">
        <v>0</v>
      </c>
      <c r="H133" s="371">
        <v>2</v>
      </c>
      <c r="I133" s="371">
        <v>1</v>
      </c>
      <c r="J133" s="371">
        <v>1</v>
      </c>
      <c r="K133" s="371">
        <v>0</v>
      </c>
      <c r="L133" s="371">
        <v>0</v>
      </c>
      <c r="M133" s="371">
        <v>5</v>
      </c>
      <c r="N133" s="371">
        <v>0</v>
      </c>
      <c r="O133" s="371">
        <v>1</v>
      </c>
    </row>
    <row r="134" spans="1:15" s="45" customFormat="1" x14ac:dyDescent="0.2">
      <c r="A134" s="559"/>
      <c r="B134" s="71" t="s">
        <v>998</v>
      </c>
      <c r="C134" s="371">
        <v>10</v>
      </c>
      <c r="D134" s="371">
        <v>0</v>
      </c>
      <c r="E134" s="371">
        <v>0</v>
      </c>
      <c r="F134" s="371">
        <v>0</v>
      </c>
      <c r="G134" s="371">
        <v>1</v>
      </c>
      <c r="H134" s="371">
        <v>0</v>
      </c>
      <c r="I134" s="371">
        <v>1</v>
      </c>
      <c r="J134" s="371">
        <v>0</v>
      </c>
      <c r="K134" s="371">
        <v>3</v>
      </c>
      <c r="L134" s="371">
        <v>3</v>
      </c>
      <c r="M134" s="371">
        <v>0</v>
      </c>
      <c r="N134" s="371">
        <v>1</v>
      </c>
      <c r="O134" s="371">
        <v>1</v>
      </c>
    </row>
    <row r="135" spans="1:15" s="45" customFormat="1" x14ac:dyDescent="0.2">
      <c r="A135" s="559"/>
      <c r="B135" s="71" t="s">
        <v>999</v>
      </c>
      <c r="C135" s="371">
        <v>4</v>
      </c>
      <c r="D135" s="371">
        <v>0</v>
      </c>
      <c r="E135" s="371">
        <v>0</v>
      </c>
      <c r="F135" s="371">
        <v>0</v>
      </c>
      <c r="G135" s="371">
        <v>0</v>
      </c>
      <c r="H135" s="371">
        <v>0</v>
      </c>
      <c r="I135" s="371">
        <v>0</v>
      </c>
      <c r="J135" s="371">
        <v>0</v>
      </c>
      <c r="K135" s="371">
        <v>0</v>
      </c>
      <c r="L135" s="371">
        <v>0</v>
      </c>
      <c r="M135" s="371">
        <v>2</v>
      </c>
      <c r="N135" s="371">
        <v>1</v>
      </c>
      <c r="O135" s="371">
        <v>1</v>
      </c>
    </row>
    <row r="136" spans="1:15" s="45" customFormat="1" x14ac:dyDescent="0.2">
      <c r="A136" s="559"/>
      <c r="B136" s="71" t="s">
        <v>1000</v>
      </c>
      <c r="C136" s="371">
        <v>7659</v>
      </c>
      <c r="D136" s="371">
        <v>121</v>
      </c>
      <c r="E136" s="371">
        <v>207</v>
      </c>
      <c r="F136" s="371">
        <v>271</v>
      </c>
      <c r="G136" s="371">
        <v>454</v>
      </c>
      <c r="H136" s="371">
        <v>678</v>
      </c>
      <c r="I136" s="371">
        <v>692</v>
      </c>
      <c r="J136" s="371">
        <v>745</v>
      </c>
      <c r="K136" s="371">
        <v>724</v>
      </c>
      <c r="L136" s="371">
        <v>1341</v>
      </c>
      <c r="M136" s="371">
        <v>1175</v>
      </c>
      <c r="N136" s="371">
        <v>755</v>
      </c>
      <c r="O136" s="371">
        <v>496</v>
      </c>
    </row>
    <row r="137" spans="1:15" s="45" customFormat="1" x14ac:dyDescent="0.2">
      <c r="A137" s="559"/>
      <c r="B137" s="71" t="s">
        <v>1001</v>
      </c>
      <c r="C137" s="371">
        <v>2</v>
      </c>
      <c r="D137" s="371">
        <v>0</v>
      </c>
      <c r="E137" s="371">
        <v>0</v>
      </c>
      <c r="F137" s="371">
        <v>0</v>
      </c>
      <c r="G137" s="371">
        <v>0</v>
      </c>
      <c r="H137" s="371">
        <v>1</v>
      </c>
      <c r="I137" s="371">
        <v>0</v>
      </c>
      <c r="J137" s="371">
        <v>0</v>
      </c>
      <c r="K137" s="371">
        <v>0</v>
      </c>
      <c r="L137" s="371">
        <v>0</v>
      </c>
      <c r="M137" s="371">
        <v>0</v>
      </c>
      <c r="N137" s="371">
        <v>1</v>
      </c>
      <c r="O137" s="371">
        <v>0</v>
      </c>
    </row>
    <row r="138" spans="1:15" s="45" customFormat="1" x14ac:dyDescent="0.2">
      <c r="A138" s="559"/>
      <c r="B138" s="71" t="s">
        <v>1002</v>
      </c>
      <c r="C138" s="371">
        <v>1</v>
      </c>
      <c r="D138" s="371">
        <v>0</v>
      </c>
      <c r="E138" s="371">
        <v>0</v>
      </c>
      <c r="F138" s="371">
        <v>0</v>
      </c>
      <c r="G138" s="371">
        <v>0</v>
      </c>
      <c r="H138" s="371">
        <v>0</v>
      </c>
      <c r="I138" s="371">
        <v>0</v>
      </c>
      <c r="J138" s="371">
        <v>1</v>
      </c>
      <c r="K138" s="371">
        <v>0</v>
      </c>
      <c r="L138" s="371">
        <v>0</v>
      </c>
      <c r="M138" s="371">
        <v>0</v>
      </c>
      <c r="N138" s="371">
        <v>0</v>
      </c>
      <c r="O138" s="371">
        <v>0</v>
      </c>
    </row>
    <row r="139" spans="1:15" s="45" customFormat="1" x14ac:dyDescent="0.2">
      <c r="A139" s="559"/>
      <c r="B139" s="71" t="s">
        <v>1003</v>
      </c>
      <c r="C139" s="371">
        <v>6</v>
      </c>
      <c r="D139" s="371">
        <v>1</v>
      </c>
      <c r="E139" s="371">
        <v>1</v>
      </c>
      <c r="F139" s="371">
        <v>0</v>
      </c>
      <c r="G139" s="371">
        <v>0</v>
      </c>
      <c r="H139" s="371">
        <v>1</v>
      </c>
      <c r="I139" s="371">
        <v>0</v>
      </c>
      <c r="J139" s="371">
        <v>1</v>
      </c>
      <c r="K139" s="371">
        <v>1</v>
      </c>
      <c r="L139" s="371">
        <v>1</v>
      </c>
      <c r="M139" s="371">
        <v>0</v>
      </c>
      <c r="N139" s="371">
        <v>0</v>
      </c>
      <c r="O139" s="371">
        <v>0</v>
      </c>
    </row>
    <row r="140" spans="1:15" s="45" customFormat="1" x14ac:dyDescent="0.2">
      <c r="A140" s="559"/>
      <c r="B140" s="71" t="s">
        <v>1004</v>
      </c>
      <c r="C140" s="371">
        <v>6</v>
      </c>
      <c r="D140" s="371">
        <v>0</v>
      </c>
      <c r="E140" s="371">
        <v>0</v>
      </c>
      <c r="F140" s="371">
        <v>0</v>
      </c>
      <c r="G140" s="371">
        <v>0</v>
      </c>
      <c r="H140" s="371">
        <v>0</v>
      </c>
      <c r="I140" s="371">
        <v>0</v>
      </c>
      <c r="J140" s="371">
        <v>2</v>
      </c>
      <c r="K140" s="371">
        <v>2</v>
      </c>
      <c r="L140" s="371">
        <v>0</v>
      </c>
      <c r="M140" s="371">
        <v>2</v>
      </c>
      <c r="N140" s="371">
        <v>0</v>
      </c>
      <c r="O140" s="371">
        <v>0</v>
      </c>
    </row>
    <row r="141" spans="1:15" s="45" customFormat="1" x14ac:dyDescent="0.2">
      <c r="A141" s="559"/>
      <c r="B141" s="71" t="s">
        <v>1005</v>
      </c>
      <c r="C141" s="371">
        <v>28</v>
      </c>
      <c r="D141" s="371">
        <v>0</v>
      </c>
      <c r="E141" s="371">
        <v>0</v>
      </c>
      <c r="F141" s="371">
        <v>0</v>
      </c>
      <c r="G141" s="371">
        <v>0</v>
      </c>
      <c r="H141" s="371">
        <v>2</v>
      </c>
      <c r="I141" s="371">
        <v>1</v>
      </c>
      <c r="J141" s="371">
        <v>1</v>
      </c>
      <c r="K141" s="371">
        <v>4</v>
      </c>
      <c r="L141" s="371">
        <v>6</v>
      </c>
      <c r="M141" s="371">
        <v>9</v>
      </c>
      <c r="N141" s="371">
        <v>3</v>
      </c>
      <c r="O141" s="371">
        <v>2</v>
      </c>
    </row>
    <row r="142" spans="1:15" s="45" customFormat="1" x14ac:dyDescent="0.2">
      <c r="A142" s="559"/>
      <c r="B142" s="71" t="s">
        <v>1006</v>
      </c>
      <c r="C142" s="371">
        <v>16</v>
      </c>
      <c r="D142" s="371">
        <v>0</v>
      </c>
      <c r="E142" s="371">
        <v>0</v>
      </c>
      <c r="F142" s="371">
        <v>0</v>
      </c>
      <c r="G142" s="371">
        <v>0</v>
      </c>
      <c r="H142" s="371">
        <v>1</v>
      </c>
      <c r="I142" s="371">
        <v>4</v>
      </c>
      <c r="J142" s="371">
        <v>1</v>
      </c>
      <c r="K142" s="371">
        <v>2</v>
      </c>
      <c r="L142" s="371">
        <v>3</v>
      </c>
      <c r="M142" s="371">
        <v>2</v>
      </c>
      <c r="N142" s="371">
        <v>2</v>
      </c>
      <c r="O142" s="371">
        <v>1</v>
      </c>
    </row>
    <row r="143" spans="1:15" s="45" customFormat="1" x14ac:dyDescent="0.2">
      <c r="A143" s="559"/>
      <c r="B143" s="71" t="s">
        <v>1007</v>
      </c>
      <c r="C143" s="371">
        <v>4</v>
      </c>
      <c r="D143" s="371">
        <v>0</v>
      </c>
      <c r="E143" s="371">
        <v>0</v>
      </c>
      <c r="F143" s="371">
        <v>0</v>
      </c>
      <c r="G143" s="371">
        <v>0</v>
      </c>
      <c r="H143" s="371">
        <v>0</v>
      </c>
      <c r="I143" s="371">
        <v>0</v>
      </c>
      <c r="J143" s="371">
        <v>1</v>
      </c>
      <c r="K143" s="371">
        <v>0</v>
      </c>
      <c r="L143" s="371">
        <v>0</v>
      </c>
      <c r="M143" s="371">
        <v>3</v>
      </c>
      <c r="N143" s="371">
        <v>0</v>
      </c>
      <c r="O143" s="371">
        <v>0</v>
      </c>
    </row>
    <row r="144" spans="1:15" s="45" customFormat="1" x14ac:dyDescent="0.2">
      <c r="A144" s="559"/>
      <c r="B144" s="71" t="s">
        <v>1008</v>
      </c>
      <c r="C144" s="371">
        <v>9</v>
      </c>
      <c r="D144" s="371">
        <v>0</v>
      </c>
      <c r="E144" s="371">
        <v>0</v>
      </c>
      <c r="F144" s="371">
        <v>0</v>
      </c>
      <c r="G144" s="371">
        <v>0</v>
      </c>
      <c r="H144" s="371">
        <v>0</v>
      </c>
      <c r="I144" s="371">
        <v>0</v>
      </c>
      <c r="J144" s="371">
        <v>1</v>
      </c>
      <c r="K144" s="371">
        <v>0</v>
      </c>
      <c r="L144" s="371">
        <v>2</v>
      </c>
      <c r="M144" s="371">
        <v>1</v>
      </c>
      <c r="N144" s="371">
        <v>3</v>
      </c>
      <c r="O144" s="371">
        <v>2</v>
      </c>
    </row>
    <row r="145" spans="1:15" s="45" customFormat="1" x14ac:dyDescent="0.2">
      <c r="A145" s="559"/>
      <c r="B145" s="71" t="s">
        <v>1009</v>
      </c>
      <c r="C145" s="371">
        <v>2</v>
      </c>
      <c r="D145" s="371">
        <v>0</v>
      </c>
      <c r="E145" s="371">
        <v>0</v>
      </c>
      <c r="F145" s="371">
        <v>0</v>
      </c>
      <c r="G145" s="371">
        <v>0</v>
      </c>
      <c r="H145" s="371">
        <v>0</v>
      </c>
      <c r="I145" s="371">
        <v>0</v>
      </c>
      <c r="J145" s="371">
        <v>0</v>
      </c>
      <c r="K145" s="371">
        <v>1</v>
      </c>
      <c r="L145" s="371">
        <v>0</v>
      </c>
      <c r="M145" s="371">
        <v>0</v>
      </c>
      <c r="N145" s="371">
        <v>1</v>
      </c>
      <c r="O145" s="371">
        <v>0</v>
      </c>
    </row>
    <row r="146" spans="1:15" s="45" customFormat="1" x14ac:dyDescent="0.2">
      <c r="A146" s="559"/>
      <c r="B146" s="71" t="s">
        <v>1010</v>
      </c>
      <c r="C146" s="371">
        <v>30</v>
      </c>
      <c r="D146" s="371">
        <v>0</v>
      </c>
      <c r="E146" s="371">
        <v>0</v>
      </c>
      <c r="F146" s="371">
        <v>0</v>
      </c>
      <c r="G146" s="371">
        <v>2</v>
      </c>
      <c r="H146" s="371">
        <v>4</v>
      </c>
      <c r="I146" s="371">
        <v>2</v>
      </c>
      <c r="J146" s="371">
        <v>1</v>
      </c>
      <c r="K146" s="371">
        <v>3</v>
      </c>
      <c r="L146" s="371">
        <v>6</v>
      </c>
      <c r="M146" s="371">
        <v>7</v>
      </c>
      <c r="N146" s="371">
        <v>5</v>
      </c>
      <c r="O146" s="371">
        <v>0</v>
      </c>
    </row>
    <row r="147" spans="1:15" s="45" customFormat="1" x14ac:dyDescent="0.2">
      <c r="A147" s="559"/>
      <c r="B147" s="71" t="s">
        <v>1011</v>
      </c>
      <c r="C147" s="371">
        <v>12</v>
      </c>
      <c r="D147" s="371">
        <v>0</v>
      </c>
      <c r="E147" s="371">
        <v>1</v>
      </c>
      <c r="F147" s="371">
        <v>0</v>
      </c>
      <c r="G147" s="371">
        <v>0</v>
      </c>
      <c r="H147" s="371">
        <v>1</v>
      </c>
      <c r="I147" s="371">
        <v>1</v>
      </c>
      <c r="J147" s="371">
        <v>0</v>
      </c>
      <c r="K147" s="371">
        <v>2</v>
      </c>
      <c r="L147" s="371">
        <v>1</v>
      </c>
      <c r="M147" s="371">
        <v>5</v>
      </c>
      <c r="N147" s="371">
        <v>0</v>
      </c>
      <c r="O147" s="371">
        <v>1</v>
      </c>
    </row>
    <row r="148" spans="1:15" s="45" customFormat="1" x14ac:dyDescent="0.2">
      <c r="A148" s="559"/>
      <c r="B148" s="71" t="s">
        <v>1012</v>
      </c>
      <c r="C148" s="371">
        <v>36</v>
      </c>
      <c r="D148" s="371">
        <v>0</v>
      </c>
      <c r="E148" s="371">
        <v>0</v>
      </c>
      <c r="F148" s="371">
        <v>1</v>
      </c>
      <c r="G148" s="371">
        <v>4</v>
      </c>
      <c r="H148" s="371">
        <v>4</v>
      </c>
      <c r="I148" s="371">
        <v>2</v>
      </c>
      <c r="J148" s="371">
        <v>4</v>
      </c>
      <c r="K148" s="371">
        <v>2</v>
      </c>
      <c r="L148" s="371">
        <v>7</v>
      </c>
      <c r="M148" s="371">
        <v>6</v>
      </c>
      <c r="N148" s="371">
        <v>3</v>
      </c>
      <c r="O148" s="371">
        <v>3</v>
      </c>
    </row>
    <row r="149" spans="1:15" s="45" customFormat="1" x14ac:dyDescent="0.2">
      <c r="A149" s="559"/>
      <c r="B149" s="71" t="s">
        <v>1013</v>
      </c>
      <c r="C149" s="371">
        <v>7</v>
      </c>
      <c r="D149" s="371">
        <v>0</v>
      </c>
      <c r="E149" s="371">
        <v>0</v>
      </c>
      <c r="F149" s="371">
        <v>0</v>
      </c>
      <c r="G149" s="371">
        <v>0</v>
      </c>
      <c r="H149" s="371">
        <v>1</v>
      </c>
      <c r="I149" s="371">
        <v>1</v>
      </c>
      <c r="J149" s="371">
        <v>0</v>
      </c>
      <c r="K149" s="371">
        <v>0</v>
      </c>
      <c r="L149" s="371">
        <v>1</v>
      </c>
      <c r="M149" s="371">
        <v>0</v>
      </c>
      <c r="N149" s="371">
        <v>1</v>
      </c>
      <c r="O149" s="371">
        <v>3</v>
      </c>
    </row>
    <row r="150" spans="1:15" s="45" customFormat="1" x14ac:dyDescent="0.2">
      <c r="A150" s="559"/>
      <c r="B150" s="71" t="s">
        <v>1015</v>
      </c>
      <c r="C150" s="371">
        <v>68</v>
      </c>
      <c r="D150" s="371">
        <v>2</v>
      </c>
      <c r="E150" s="371">
        <v>1</v>
      </c>
      <c r="F150" s="371">
        <v>1</v>
      </c>
      <c r="G150" s="371">
        <v>6</v>
      </c>
      <c r="H150" s="371">
        <v>8</v>
      </c>
      <c r="I150" s="371">
        <v>4</v>
      </c>
      <c r="J150" s="371">
        <v>3</v>
      </c>
      <c r="K150" s="371">
        <v>4</v>
      </c>
      <c r="L150" s="371">
        <v>11</v>
      </c>
      <c r="M150" s="371">
        <v>12</v>
      </c>
      <c r="N150" s="371">
        <v>11</v>
      </c>
      <c r="O150" s="371">
        <v>5</v>
      </c>
    </row>
    <row r="151" spans="1:15" s="45" customFormat="1" x14ac:dyDescent="0.2">
      <c r="A151" s="559"/>
      <c r="B151" s="71" t="s">
        <v>1016</v>
      </c>
      <c r="C151" s="371">
        <v>7</v>
      </c>
      <c r="D151" s="371">
        <v>0</v>
      </c>
      <c r="E151" s="371">
        <v>0</v>
      </c>
      <c r="F151" s="371">
        <v>0</v>
      </c>
      <c r="G151" s="371">
        <v>0</v>
      </c>
      <c r="H151" s="371">
        <v>0</v>
      </c>
      <c r="I151" s="371">
        <v>1</v>
      </c>
      <c r="J151" s="371">
        <v>0</v>
      </c>
      <c r="K151" s="371">
        <v>1</v>
      </c>
      <c r="L151" s="371">
        <v>1</v>
      </c>
      <c r="M151" s="371">
        <v>2</v>
      </c>
      <c r="N151" s="371">
        <v>1</v>
      </c>
      <c r="O151" s="371">
        <v>1</v>
      </c>
    </row>
    <row r="152" spans="1:15" s="45" customFormat="1" x14ac:dyDescent="0.2">
      <c r="A152" s="559"/>
      <c r="B152" s="71" t="s">
        <v>1017</v>
      </c>
      <c r="C152" s="371">
        <v>7944</v>
      </c>
      <c r="D152" s="371">
        <v>103</v>
      </c>
      <c r="E152" s="371">
        <v>166</v>
      </c>
      <c r="F152" s="371">
        <v>255</v>
      </c>
      <c r="G152" s="371">
        <v>350</v>
      </c>
      <c r="H152" s="371">
        <v>590</v>
      </c>
      <c r="I152" s="371">
        <v>615</v>
      </c>
      <c r="J152" s="371">
        <v>611</v>
      </c>
      <c r="K152" s="371">
        <v>668</v>
      </c>
      <c r="L152" s="371">
        <v>1250</v>
      </c>
      <c r="M152" s="371">
        <v>1360</v>
      </c>
      <c r="N152" s="371">
        <v>1128</v>
      </c>
      <c r="O152" s="371">
        <v>848</v>
      </c>
    </row>
    <row r="153" spans="1:15" s="45" customFormat="1" x14ac:dyDescent="0.2">
      <c r="A153" s="559"/>
      <c r="B153" s="71" t="s">
        <v>1018</v>
      </c>
      <c r="C153" s="371">
        <v>18</v>
      </c>
      <c r="D153" s="371">
        <v>0</v>
      </c>
      <c r="E153" s="371">
        <v>0</v>
      </c>
      <c r="F153" s="371">
        <v>0</v>
      </c>
      <c r="G153" s="371">
        <v>0</v>
      </c>
      <c r="H153" s="371">
        <v>1</v>
      </c>
      <c r="I153" s="371">
        <v>1</v>
      </c>
      <c r="J153" s="371">
        <v>2</v>
      </c>
      <c r="K153" s="371">
        <v>2</v>
      </c>
      <c r="L153" s="371">
        <v>4</v>
      </c>
      <c r="M153" s="371">
        <v>3</v>
      </c>
      <c r="N153" s="371">
        <v>4</v>
      </c>
      <c r="O153" s="371">
        <v>1</v>
      </c>
    </row>
    <row r="154" spans="1:15" s="45" customFormat="1" x14ac:dyDescent="0.2">
      <c r="A154" s="559"/>
      <c r="B154" s="71" t="s">
        <v>1019</v>
      </c>
      <c r="C154" s="371">
        <v>265</v>
      </c>
      <c r="D154" s="371">
        <v>0</v>
      </c>
      <c r="E154" s="371">
        <v>6</v>
      </c>
      <c r="F154" s="371">
        <v>3</v>
      </c>
      <c r="G154" s="371">
        <v>7</v>
      </c>
      <c r="H154" s="371">
        <v>28</v>
      </c>
      <c r="I154" s="371">
        <v>21</v>
      </c>
      <c r="J154" s="371">
        <v>21</v>
      </c>
      <c r="K154" s="371">
        <v>23</v>
      </c>
      <c r="L154" s="371">
        <v>44</v>
      </c>
      <c r="M154" s="371">
        <v>48</v>
      </c>
      <c r="N154" s="371">
        <v>43</v>
      </c>
      <c r="O154" s="371">
        <v>21</v>
      </c>
    </row>
    <row r="155" spans="1:15" s="45" customFormat="1" x14ac:dyDescent="0.2">
      <c r="A155" s="559"/>
      <c r="B155" s="71" t="s">
        <v>1020</v>
      </c>
      <c r="C155" s="371">
        <v>43</v>
      </c>
      <c r="D155" s="371">
        <v>1</v>
      </c>
      <c r="E155" s="371">
        <v>3</v>
      </c>
      <c r="F155" s="371">
        <v>2</v>
      </c>
      <c r="G155" s="371">
        <v>2</v>
      </c>
      <c r="H155" s="371">
        <v>5</v>
      </c>
      <c r="I155" s="371">
        <v>2</v>
      </c>
      <c r="J155" s="371">
        <v>4</v>
      </c>
      <c r="K155" s="371">
        <v>2</v>
      </c>
      <c r="L155" s="371">
        <v>5</v>
      </c>
      <c r="M155" s="371">
        <v>8</v>
      </c>
      <c r="N155" s="371">
        <v>6</v>
      </c>
      <c r="O155" s="371">
        <v>3</v>
      </c>
    </row>
    <row r="156" spans="1:15" s="45" customFormat="1" x14ac:dyDescent="0.2">
      <c r="A156" s="559"/>
      <c r="B156" s="71" t="s">
        <v>1021</v>
      </c>
      <c r="C156" s="371">
        <v>11</v>
      </c>
      <c r="D156" s="371">
        <v>0</v>
      </c>
      <c r="E156" s="371">
        <v>0</v>
      </c>
      <c r="F156" s="371">
        <v>0</v>
      </c>
      <c r="G156" s="371">
        <v>0</v>
      </c>
      <c r="H156" s="371">
        <v>2</v>
      </c>
      <c r="I156" s="371">
        <v>1</v>
      </c>
      <c r="J156" s="371">
        <v>2</v>
      </c>
      <c r="K156" s="371">
        <v>1</v>
      </c>
      <c r="L156" s="371">
        <v>2</v>
      </c>
      <c r="M156" s="371">
        <v>0</v>
      </c>
      <c r="N156" s="371">
        <v>3</v>
      </c>
      <c r="O156" s="371">
        <v>0</v>
      </c>
    </row>
    <row r="157" spans="1:15" s="45" customFormat="1" x14ac:dyDescent="0.2">
      <c r="A157" s="559"/>
      <c r="B157" s="71" t="s">
        <v>1022</v>
      </c>
      <c r="C157" s="371">
        <v>1</v>
      </c>
      <c r="D157" s="371">
        <v>0</v>
      </c>
      <c r="E157" s="371">
        <v>0</v>
      </c>
      <c r="F157" s="371">
        <v>0</v>
      </c>
      <c r="G157" s="371">
        <v>0</v>
      </c>
      <c r="H157" s="371">
        <v>0</v>
      </c>
      <c r="I157" s="371">
        <v>0</v>
      </c>
      <c r="J157" s="371">
        <v>1</v>
      </c>
      <c r="K157" s="371">
        <v>0</v>
      </c>
      <c r="L157" s="371">
        <v>0</v>
      </c>
      <c r="M157" s="371">
        <v>0</v>
      </c>
      <c r="N157" s="371">
        <v>0</v>
      </c>
      <c r="O157" s="371">
        <v>0</v>
      </c>
    </row>
    <row r="158" spans="1:15" s="45" customFormat="1" x14ac:dyDescent="0.2">
      <c r="A158" s="559"/>
      <c r="B158" s="71" t="s">
        <v>1023</v>
      </c>
      <c r="C158" s="371">
        <v>73</v>
      </c>
      <c r="D158" s="371">
        <v>2</v>
      </c>
      <c r="E158" s="371">
        <v>2</v>
      </c>
      <c r="F158" s="371">
        <v>1</v>
      </c>
      <c r="G158" s="371">
        <v>3</v>
      </c>
      <c r="H158" s="371">
        <v>5</v>
      </c>
      <c r="I158" s="371">
        <v>6</v>
      </c>
      <c r="J158" s="371">
        <v>9</v>
      </c>
      <c r="K158" s="371">
        <v>2</v>
      </c>
      <c r="L158" s="371">
        <v>8</v>
      </c>
      <c r="M158" s="371">
        <v>14</v>
      </c>
      <c r="N158" s="371">
        <v>15</v>
      </c>
      <c r="O158" s="371">
        <v>6</v>
      </c>
    </row>
    <row r="159" spans="1:15" s="45" customFormat="1" x14ac:dyDescent="0.2">
      <c r="A159" s="559"/>
      <c r="B159" s="71" t="s">
        <v>1024</v>
      </c>
      <c r="C159" s="371">
        <v>12</v>
      </c>
      <c r="D159" s="371">
        <v>0</v>
      </c>
      <c r="E159" s="371">
        <v>0</v>
      </c>
      <c r="F159" s="371">
        <v>0</v>
      </c>
      <c r="G159" s="371">
        <v>1</v>
      </c>
      <c r="H159" s="371">
        <v>1</v>
      </c>
      <c r="I159" s="371">
        <v>2</v>
      </c>
      <c r="J159" s="371">
        <v>3</v>
      </c>
      <c r="K159" s="371">
        <v>3</v>
      </c>
      <c r="L159" s="371">
        <v>1</v>
      </c>
      <c r="M159" s="371">
        <v>1</v>
      </c>
      <c r="N159" s="371">
        <v>0</v>
      </c>
      <c r="O159" s="371">
        <v>0</v>
      </c>
    </row>
    <row r="160" spans="1:15" s="45" customFormat="1" x14ac:dyDescent="0.2">
      <c r="A160" s="559"/>
      <c r="B160" s="71" t="s">
        <v>1025</v>
      </c>
      <c r="C160" s="371">
        <v>27</v>
      </c>
      <c r="D160" s="371">
        <v>0</v>
      </c>
      <c r="E160" s="371">
        <v>2</v>
      </c>
      <c r="F160" s="371">
        <v>1</v>
      </c>
      <c r="G160" s="371">
        <v>2</v>
      </c>
      <c r="H160" s="371">
        <v>1</v>
      </c>
      <c r="I160" s="371">
        <v>1</v>
      </c>
      <c r="J160" s="371">
        <v>2</v>
      </c>
      <c r="K160" s="371">
        <v>0</v>
      </c>
      <c r="L160" s="371">
        <v>3</v>
      </c>
      <c r="M160" s="371">
        <v>7</v>
      </c>
      <c r="N160" s="371">
        <v>6</v>
      </c>
      <c r="O160" s="371">
        <v>2</v>
      </c>
    </row>
    <row r="161" spans="1:15" s="45" customFormat="1" x14ac:dyDescent="0.2">
      <c r="A161" s="559"/>
      <c r="B161" s="71" t="s">
        <v>1026</v>
      </c>
      <c r="C161" s="371">
        <v>12</v>
      </c>
      <c r="D161" s="371">
        <v>0</v>
      </c>
      <c r="E161" s="371">
        <v>0</v>
      </c>
      <c r="F161" s="371">
        <v>0</v>
      </c>
      <c r="G161" s="371">
        <v>0</v>
      </c>
      <c r="H161" s="371">
        <v>0</v>
      </c>
      <c r="I161" s="371">
        <v>0</v>
      </c>
      <c r="J161" s="371">
        <v>0</v>
      </c>
      <c r="K161" s="371">
        <v>1</v>
      </c>
      <c r="L161" s="371">
        <v>1</v>
      </c>
      <c r="M161" s="371">
        <v>5</v>
      </c>
      <c r="N161" s="371">
        <v>3</v>
      </c>
      <c r="O161" s="371">
        <v>2</v>
      </c>
    </row>
    <row r="162" spans="1:15" s="45" customFormat="1" x14ac:dyDescent="0.2">
      <c r="A162" s="559"/>
      <c r="B162" s="71" t="s">
        <v>1027</v>
      </c>
      <c r="C162" s="371">
        <v>3</v>
      </c>
      <c r="D162" s="371">
        <v>0</v>
      </c>
      <c r="E162" s="371">
        <v>0</v>
      </c>
      <c r="F162" s="371">
        <v>0</v>
      </c>
      <c r="G162" s="371">
        <v>1</v>
      </c>
      <c r="H162" s="371">
        <v>0</v>
      </c>
      <c r="I162" s="371">
        <v>0</v>
      </c>
      <c r="J162" s="371">
        <v>0</v>
      </c>
      <c r="K162" s="371">
        <v>0</v>
      </c>
      <c r="L162" s="371">
        <v>1</v>
      </c>
      <c r="M162" s="371">
        <v>0</v>
      </c>
      <c r="N162" s="371">
        <v>1</v>
      </c>
      <c r="O162" s="371">
        <v>0</v>
      </c>
    </row>
    <row r="163" spans="1:15" s="45" customFormat="1" x14ac:dyDescent="0.2">
      <c r="A163" s="559"/>
      <c r="B163" s="71" t="s">
        <v>1028</v>
      </c>
      <c r="C163" s="371">
        <v>6</v>
      </c>
      <c r="D163" s="371">
        <v>0</v>
      </c>
      <c r="E163" s="371">
        <v>0</v>
      </c>
      <c r="F163" s="371">
        <v>0</v>
      </c>
      <c r="G163" s="371">
        <v>1</v>
      </c>
      <c r="H163" s="371">
        <v>0</v>
      </c>
      <c r="I163" s="371">
        <v>0</v>
      </c>
      <c r="J163" s="371">
        <v>0</v>
      </c>
      <c r="K163" s="371">
        <v>1</v>
      </c>
      <c r="L163" s="371">
        <v>0</v>
      </c>
      <c r="M163" s="371">
        <v>2</v>
      </c>
      <c r="N163" s="371">
        <v>1</v>
      </c>
      <c r="O163" s="371">
        <v>1</v>
      </c>
    </row>
    <row r="164" spans="1:15" s="45" customFormat="1" x14ac:dyDescent="0.2">
      <c r="A164" s="559"/>
      <c r="B164" s="71" t="s">
        <v>1029</v>
      </c>
      <c r="C164" s="371">
        <v>5</v>
      </c>
      <c r="D164" s="371">
        <v>0</v>
      </c>
      <c r="E164" s="371">
        <v>0</v>
      </c>
      <c r="F164" s="371">
        <v>0</v>
      </c>
      <c r="G164" s="371">
        <v>0</v>
      </c>
      <c r="H164" s="371">
        <v>0</v>
      </c>
      <c r="I164" s="371">
        <v>0</v>
      </c>
      <c r="J164" s="371">
        <v>0</v>
      </c>
      <c r="K164" s="371">
        <v>0</v>
      </c>
      <c r="L164" s="371">
        <v>1</v>
      </c>
      <c r="M164" s="371">
        <v>2</v>
      </c>
      <c r="N164" s="371">
        <v>0</v>
      </c>
      <c r="O164" s="371">
        <v>2</v>
      </c>
    </row>
    <row r="165" spans="1:15" s="45" customFormat="1" x14ac:dyDescent="0.2">
      <c r="A165" s="559"/>
      <c r="B165" s="71" t="s">
        <v>1030</v>
      </c>
      <c r="C165" s="371">
        <v>682</v>
      </c>
      <c r="D165" s="371">
        <v>14</v>
      </c>
      <c r="E165" s="371">
        <v>11</v>
      </c>
      <c r="F165" s="371">
        <v>15</v>
      </c>
      <c r="G165" s="371">
        <v>23</v>
      </c>
      <c r="H165" s="371">
        <v>48</v>
      </c>
      <c r="I165" s="371">
        <v>51</v>
      </c>
      <c r="J165" s="371">
        <v>76</v>
      </c>
      <c r="K165" s="371">
        <v>70</v>
      </c>
      <c r="L165" s="371">
        <v>96</v>
      </c>
      <c r="M165" s="371">
        <v>91</v>
      </c>
      <c r="N165" s="371">
        <v>91</v>
      </c>
      <c r="O165" s="371">
        <v>96</v>
      </c>
    </row>
    <row r="166" spans="1:15" s="45" customFormat="1" x14ac:dyDescent="0.2">
      <c r="A166" s="559"/>
      <c r="B166" s="71" t="s">
        <v>1031</v>
      </c>
      <c r="C166" s="371">
        <v>20</v>
      </c>
      <c r="D166" s="371">
        <v>3</v>
      </c>
      <c r="E166" s="371">
        <v>0</v>
      </c>
      <c r="F166" s="371">
        <v>0</v>
      </c>
      <c r="G166" s="371">
        <v>0</v>
      </c>
      <c r="H166" s="371">
        <v>4</v>
      </c>
      <c r="I166" s="371">
        <v>0</v>
      </c>
      <c r="J166" s="371">
        <v>3</v>
      </c>
      <c r="K166" s="371">
        <v>1</v>
      </c>
      <c r="L166" s="371">
        <v>3</v>
      </c>
      <c r="M166" s="371">
        <v>4</v>
      </c>
      <c r="N166" s="371">
        <v>1</v>
      </c>
      <c r="O166" s="371">
        <v>1</v>
      </c>
    </row>
    <row r="167" spans="1:15" s="45" customFormat="1" x14ac:dyDescent="0.2">
      <c r="A167" s="559"/>
      <c r="B167" s="71" t="s">
        <v>1032</v>
      </c>
      <c r="C167" s="371">
        <v>26</v>
      </c>
      <c r="D167" s="371">
        <v>0</v>
      </c>
      <c r="E167" s="371">
        <v>2</v>
      </c>
      <c r="F167" s="371">
        <v>1</v>
      </c>
      <c r="G167" s="371">
        <v>0</v>
      </c>
      <c r="H167" s="371">
        <v>0</v>
      </c>
      <c r="I167" s="371">
        <v>1</v>
      </c>
      <c r="J167" s="371">
        <v>1</v>
      </c>
      <c r="K167" s="371">
        <v>5</v>
      </c>
      <c r="L167" s="371">
        <v>7</v>
      </c>
      <c r="M167" s="371">
        <v>3</v>
      </c>
      <c r="N167" s="371">
        <v>3</v>
      </c>
      <c r="O167" s="371">
        <v>3</v>
      </c>
    </row>
    <row r="168" spans="1:15" s="45" customFormat="1" x14ac:dyDescent="0.2">
      <c r="A168" s="559"/>
      <c r="B168" s="71" t="s">
        <v>1033</v>
      </c>
      <c r="C168" s="371">
        <v>748</v>
      </c>
      <c r="D168" s="371">
        <v>14</v>
      </c>
      <c r="E168" s="371">
        <v>9</v>
      </c>
      <c r="F168" s="371">
        <v>13</v>
      </c>
      <c r="G168" s="371">
        <v>54</v>
      </c>
      <c r="H168" s="371">
        <v>97</v>
      </c>
      <c r="I168" s="371">
        <v>57</v>
      </c>
      <c r="J168" s="371">
        <v>72</v>
      </c>
      <c r="K168" s="371">
        <v>74</v>
      </c>
      <c r="L168" s="371">
        <v>116</v>
      </c>
      <c r="M168" s="371">
        <v>113</v>
      </c>
      <c r="N168" s="371">
        <v>73</v>
      </c>
      <c r="O168" s="371">
        <v>56</v>
      </c>
    </row>
    <row r="169" spans="1:15" s="45" customFormat="1" x14ac:dyDescent="0.2">
      <c r="A169" s="559"/>
      <c r="B169" s="71" t="s">
        <v>1034</v>
      </c>
      <c r="C169" s="371">
        <v>11</v>
      </c>
      <c r="D169" s="371">
        <v>0</v>
      </c>
      <c r="E169" s="371">
        <v>0</v>
      </c>
      <c r="F169" s="371">
        <v>0</v>
      </c>
      <c r="G169" s="371">
        <v>1</v>
      </c>
      <c r="H169" s="371">
        <v>1</v>
      </c>
      <c r="I169" s="371">
        <v>3</v>
      </c>
      <c r="J169" s="371">
        <v>0</v>
      </c>
      <c r="K169" s="371">
        <v>1</v>
      </c>
      <c r="L169" s="371">
        <v>3</v>
      </c>
      <c r="M169" s="371">
        <v>1</v>
      </c>
      <c r="N169" s="371">
        <v>0</v>
      </c>
      <c r="O169" s="371">
        <v>1</v>
      </c>
    </row>
    <row r="170" spans="1:15" s="45" customFormat="1" x14ac:dyDescent="0.2">
      <c r="A170" s="559"/>
      <c r="B170" s="71" t="s">
        <v>1035</v>
      </c>
      <c r="C170" s="371">
        <v>2</v>
      </c>
      <c r="D170" s="371">
        <v>0</v>
      </c>
      <c r="E170" s="371">
        <v>0</v>
      </c>
      <c r="F170" s="371">
        <v>0</v>
      </c>
      <c r="G170" s="371">
        <v>0</v>
      </c>
      <c r="H170" s="371">
        <v>1</v>
      </c>
      <c r="I170" s="371">
        <v>0</v>
      </c>
      <c r="J170" s="371">
        <v>1</v>
      </c>
      <c r="K170" s="371">
        <v>0</v>
      </c>
      <c r="L170" s="371">
        <v>0</v>
      </c>
      <c r="M170" s="371">
        <v>0</v>
      </c>
      <c r="N170" s="371">
        <v>0</v>
      </c>
      <c r="O170" s="371">
        <v>0</v>
      </c>
    </row>
    <row r="171" spans="1:15" s="45" customFormat="1" x14ac:dyDescent="0.2">
      <c r="A171" s="559"/>
      <c r="B171" s="71" t="s">
        <v>1036</v>
      </c>
      <c r="C171" s="371">
        <v>5</v>
      </c>
      <c r="D171" s="371">
        <v>0</v>
      </c>
      <c r="E171" s="371">
        <v>0</v>
      </c>
      <c r="F171" s="371">
        <v>0</v>
      </c>
      <c r="G171" s="371">
        <v>0</v>
      </c>
      <c r="H171" s="371">
        <v>2</v>
      </c>
      <c r="I171" s="371">
        <v>0</v>
      </c>
      <c r="J171" s="371">
        <v>0</v>
      </c>
      <c r="K171" s="371">
        <v>2</v>
      </c>
      <c r="L171" s="371">
        <v>0</v>
      </c>
      <c r="M171" s="371">
        <v>0</v>
      </c>
      <c r="N171" s="371">
        <v>1</v>
      </c>
      <c r="O171" s="371">
        <v>0</v>
      </c>
    </row>
    <row r="172" spans="1:15" s="45" customFormat="1" x14ac:dyDescent="0.2">
      <c r="A172" s="559"/>
      <c r="B172" s="71" t="s">
        <v>1037</v>
      </c>
      <c r="C172" s="371">
        <v>8</v>
      </c>
      <c r="D172" s="371">
        <v>0</v>
      </c>
      <c r="E172" s="371">
        <v>0</v>
      </c>
      <c r="F172" s="371">
        <v>0</v>
      </c>
      <c r="G172" s="371">
        <v>0</v>
      </c>
      <c r="H172" s="371">
        <v>0</v>
      </c>
      <c r="I172" s="371">
        <v>1</v>
      </c>
      <c r="J172" s="371">
        <v>1</v>
      </c>
      <c r="K172" s="371">
        <v>0</v>
      </c>
      <c r="L172" s="371">
        <v>1</v>
      </c>
      <c r="M172" s="371">
        <v>1</v>
      </c>
      <c r="N172" s="371">
        <v>3</v>
      </c>
      <c r="O172" s="371">
        <v>1</v>
      </c>
    </row>
    <row r="173" spans="1:15" s="45" customFormat="1" x14ac:dyDescent="0.2">
      <c r="A173" s="559"/>
      <c r="B173" s="71" t="s">
        <v>1038</v>
      </c>
      <c r="C173" s="371">
        <v>18</v>
      </c>
      <c r="D173" s="371">
        <v>0</v>
      </c>
      <c r="E173" s="371">
        <v>0</v>
      </c>
      <c r="F173" s="371">
        <v>0</v>
      </c>
      <c r="G173" s="371">
        <v>0</v>
      </c>
      <c r="H173" s="371">
        <v>0</v>
      </c>
      <c r="I173" s="371">
        <v>1</v>
      </c>
      <c r="J173" s="371">
        <v>4</v>
      </c>
      <c r="K173" s="371">
        <v>1</v>
      </c>
      <c r="L173" s="371">
        <v>2</v>
      </c>
      <c r="M173" s="371">
        <v>6</v>
      </c>
      <c r="N173" s="371">
        <v>3</v>
      </c>
      <c r="O173" s="371">
        <v>1</v>
      </c>
    </row>
    <row r="174" spans="1:15" s="45" customFormat="1" x14ac:dyDescent="0.2">
      <c r="A174" s="559"/>
      <c r="B174" s="71" t="s">
        <v>1039</v>
      </c>
      <c r="C174" s="371">
        <v>1</v>
      </c>
      <c r="D174" s="371">
        <v>0</v>
      </c>
      <c r="E174" s="371">
        <v>0</v>
      </c>
      <c r="F174" s="371">
        <v>0</v>
      </c>
      <c r="G174" s="371">
        <v>0</v>
      </c>
      <c r="H174" s="371">
        <v>0</v>
      </c>
      <c r="I174" s="371">
        <v>0</v>
      </c>
      <c r="J174" s="371">
        <v>0</v>
      </c>
      <c r="K174" s="371">
        <v>0</v>
      </c>
      <c r="L174" s="371">
        <v>0</v>
      </c>
      <c r="M174" s="371">
        <v>0</v>
      </c>
      <c r="N174" s="371">
        <v>1</v>
      </c>
      <c r="O174" s="371">
        <v>0</v>
      </c>
    </row>
    <row r="175" spans="1:15" s="45" customFormat="1" x14ac:dyDescent="0.2">
      <c r="A175" s="559"/>
      <c r="B175" s="71" t="s">
        <v>1040</v>
      </c>
      <c r="C175" s="371">
        <v>2</v>
      </c>
      <c r="D175" s="371">
        <v>0</v>
      </c>
      <c r="E175" s="371">
        <v>0</v>
      </c>
      <c r="F175" s="371">
        <v>0</v>
      </c>
      <c r="G175" s="371">
        <v>0</v>
      </c>
      <c r="H175" s="371">
        <v>0</v>
      </c>
      <c r="I175" s="371">
        <v>0</v>
      </c>
      <c r="J175" s="371">
        <v>0</v>
      </c>
      <c r="K175" s="371">
        <v>1</v>
      </c>
      <c r="L175" s="371">
        <v>0</v>
      </c>
      <c r="M175" s="371">
        <v>1</v>
      </c>
      <c r="N175" s="371">
        <v>0</v>
      </c>
      <c r="O175" s="371">
        <v>0</v>
      </c>
    </row>
    <row r="176" spans="1:15" s="45" customFormat="1" x14ac:dyDescent="0.2">
      <c r="A176" s="559"/>
      <c r="B176" s="71" t="s">
        <v>1041</v>
      </c>
      <c r="C176" s="371">
        <v>7</v>
      </c>
      <c r="D176" s="371">
        <v>0</v>
      </c>
      <c r="E176" s="371">
        <v>0</v>
      </c>
      <c r="F176" s="371">
        <v>0</v>
      </c>
      <c r="G176" s="371">
        <v>0</v>
      </c>
      <c r="H176" s="371">
        <v>0</v>
      </c>
      <c r="I176" s="371">
        <v>1</v>
      </c>
      <c r="J176" s="371">
        <v>0</v>
      </c>
      <c r="K176" s="371">
        <v>1</v>
      </c>
      <c r="L176" s="371">
        <v>3</v>
      </c>
      <c r="M176" s="371">
        <v>1</v>
      </c>
      <c r="N176" s="371">
        <v>1</v>
      </c>
      <c r="O176" s="371">
        <v>0</v>
      </c>
    </row>
    <row r="177" spans="1:15" s="45" customFormat="1" x14ac:dyDescent="0.2">
      <c r="A177" s="559"/>
      <c r="B177" s="71" t="s">
        <v>1042</v>
      </c>
      <c r="C177" s="371">
        <v>62</v>
      </c>
      <c r="D177" s="371">
        <v>0</v>
      </c>
      <c r="E177" s="371">
        <v>1</v>
      </c>
      <c r="F177" s="371">
        <v>0</v>
      </c>
      <c r="G177" s="371">
        <v>3</v>
      </c>
      <c r="H177" s="371">
        <v>4</v>
      </c>
      <c r="I177" s="371">
        <v>5</v>
      </c>
      <c r="J177" s="371">
        <v>6</v>
      </c>
      <c r="K177" s="371">
        <v>4</v>
      </c>
      <c r="L177" s="371">
        <v>22</v>
      </c>
      <c r="M177" s="371">
        <v>8</v>
      </c>
      <c r="N177" s="371">
        <v>7</v>
      </c>
      <c r="O177" s="371">
        <v>2</v>
      </c>
    </row>
    <row r="178" spans="1:15" s="45" customFormat="1" x14ac:dyDescent="0.2">
      <c r="A178" s="559"/>
      <c r="B178" s="71" t="s">
        <v>1043</v>
      </c>
      <c r="C178" s="371">
        <v>1</v>
      </c>
      <c r="D178" s="371">
        <v>0</v>
      </c>
      <c r="E178" s="371">
        <v>0</v>
      </c>
      <c r="F178" s="371">
        <v>0</v>
      </c>
      <c r="G178" s="371">
        <v>0</v>
      </c>
      <c r="H178" s="371">
        <v>0</v>
      </c>
      <c r="I178" s="371">
        <v>0</v>
      </c>
      <c r="J178" s="371">
        <v>0</v>
      </c>
      <c r="K178" s="371">
        <v>0</v>
      </c>
      <c r="L178" s="371">
        <v>0</v>
      </c>
      <c r="M178" s="371">
        <v>1</v>
      </c>
      <c r="N178" s="371">
        <v>0</v>
      </c>
      <c r="O178" s="371">
        <v>0</v>
      </c>
    </row>
    <row r="179" spans="1:15" s="45" customFormat="1" x14ac:dyDescent="0.2">
      <c r="A179" s="559"/>
      <c r="B179" s="71" t="s">
        <v>1044</v>
      </c>
      <c r="C179" s="371">
        <v>65</v>
      </c>
      <c r="D179" s="371">
        <v>1</v>
      </c>
      <c r="E179" s="371">
        <v>3</v>
      </c>
      <c r="F179" s="371">
        <v>0</v>
      </c>
      <c r="G179" s="371">
        <v>2</v>
      </c>
      <c r="H179" s="371">
        <v>8</v>
      </c>
      <c r="I179" s="371">
        <v>6</v>
      </c>
      <c r="J179" s="371">
        <v>8</v>
      </c>
      <c r="K179" s="371">
        <v>7</v>
      </c>
      <c r="L179" s="371">
        <v>6</v>
      </c>
      <c r="M179" s="371">
        <v>9</v>
      </c>
      <c r="N179" s="371">
        <v>14</v>
      </c>
      <c r="O179" s="371">
        <v>1</v>
      </c>
    </row>
    <row r="180" spans="1:15" s="45" customFormat="1" x14ac:dyDescent="0.2">
      <c r="A180" s="559"/>
      <c r="B180" s="71" t="s">
        <v>1045</v>
      </c>
      <c r="C180" s="371">
        <v>1</v>
      </c>
      <c r="D180" s="371">
        <v>0</v>
      </c>
      <c r="E180" s="371">
        <v>0</v>
      </c>
      <c r="F180" s="371">
        <v>0</v>
      </c>
      <c r="G180" s="371">
        <v>0</v>
      </c>
      <c r="H180" s="371">
        <v>0</v>
      </c>
      <c r="I180" s="371">
        <v>0</v>
      </c>
      <c r="J180" s="371">
        <v>0</v>
      </c>
      <c r="K180" s="371">
        <v>0</v>
      </c>
      <c r="L180" s="371">
        <v>0</v>
      </c>
      <c r="M180" s="371">
        <v>0</v>
      </c>
      <c r="N180" s="371">
        <v>1</v>
      </c>
      <c r="O180" s="371">
        <v>0</v>
      </c>
    </row>
    <row r="181" spans="1:15" s="45" customFormat="1" x14ac:dyDescent="0.2">
      <c r="A181" s="559"/>
      <c r="B181" s="71" t="s">
        <v>1046</v>
      </c>
      <c r="C181" s="371">
        <v>6</v>
      </c>
      <c r="D181" s="371">
        <v>0</v>
      </c>
      <c r="E181" s="371">
        <v>0</v>
      </c>
      <c r="F181" s="371">
        <v>0</v>
      </c>
      <c r="G181" s="371">
        <v>0</v>
      </c>
      <c r="H181" s="371">
        <v>1</v>
      </c>
      <c r="I181" s="371">
        <v>0</v>
      </c>
      <c r="J181" s="371">
        <v>0</v>
      </c>
      <c r="K181" s="371">
        <v>0</v>
      </c>
      <c r="L181" s="371">
        <v>0</v>
      </c>
      <c r="M181" s="371">
        <v>0</v>
      </c>
      <c r="N181" s="371">
        <v>2</v>
      </c>
      <c r="O181" s="371">
        <v>3</v>
      </c>
    </row>
    <row r="182" spans="1:15" s="45" customFormat="1" x14ac:dyDescent="0.2">
      <c r="A182" s="559"/>
      <c r="B182" s="71" t="s">
        <v>1048</v>
      </c>
      <c r="C182" s="371">
        <v>19279</v>
      </c>
      <c r="D182" s="371">
        <v>359</v>
      </c>
      <c r="E182" s="371">
        <v>529</v>
      </c>
      <c r="F182" s="371">
        <v>683</v>
      </c>
      <c r="G182" s="371">
        <v>1097</v>
      </c>
      <c r="H182" s="371">
        <v>1524</v>
      </c>
      <c r="I182" s="371">
        <v>1735</v>
      </c>
      <c r="J182" s="371">
        <v>1809</v>
      </c>
      <c r="K182" s="371">
        <v>1739</v>
      </c>
      <c r="L182" s="371">
        <v>3088</v>
      </c>
      <c r="M182" s="371">
        <v>2961</v>
      </c>
      <c r="N182" s="371">
        <v>2111</v>
      </c>
      <c r="O182" s="371">
        <v>1644</v>
      </c>
    </row>
    <row r="183" spans="1:15" s="45" customFormat="1" x14ac:dyDescent="0.2">
      <c r="A183" s="559"/>
      <c r="B183" s="71" t="s">
        <v>1049</v>
      </c>
      <c r="C183" s="371">
        <v>74</v>
      </c>
      <c r="D183" s="371">
        <v>0</v>
      </c>
      <c r="E183" s="371">
        <v>2</v>
      </c>
      <c r="F183" s="371">
        <v>6</v>
      </c>
      <c r="G183" s="371">
        <v>2</v>
      </c>
      <c r="H183" s="371">
        <v>10</v>
      </c>
      <c r="I183" s="371">
        <v>7</v>
      </c>
      <c r="J183" s="371">
        <v>4</v>
      </c>
      <c r="K183" s="371">
        <v>8</v>
      </c>
      <c r="L183" s="371">
        <v>14</v>
      </c>
      <c r="M183" s="371">
        <v>13</v>
      </c>
      <c r="N183" s="371">
        <v>6</v>
      </c>
      <c r="O183" s="371">
        <v>2</v>
      </c>
    </row>
    <row r="184" spans="1:15" s="45" customFormat="1" x14ac:dyDescent="0.2">
      <c r="A184" s="559"/>
      <c r="B184" s="71" t="s">
        <v>1050</v>
      </c>
      <c r="C184" s="371">
        <v>5</v>
      </c>
      <c r="D184" s="371">
        <v>0</v>
      </c>
      <c r="E184" s="371">
        <v>0</v>
      </c>
      <c r="F184" s="371">
        <v>1</v>
      </c>
      <c r="G184" s="371">
        <v>0</v>
      </c>
      <c r="H184" s="371">
        <v>0</v>
      </c>
      <c r="I184" s="371">
        <v>1</v>
      </c>
      <c r="J184" s="371">
        <v>0</v>
      </c>
      <c r="K184" s="371">
        <v>0</v>
      </c>
      <c r="L184" s="371">
        <v>1</v>
      </c>
      <c r="M184" s="371">
        <v>1</v>
      </c>
      <c r="N184" s="371">
        <v>0</v>
      </c>
      <c r="O184" s="371">
        <v>1</v>
      </c>
    </row>
    <row r="185" spans="1:15" s="45" customFormat="1" x14ac:dyDescent="0.2">
      <c r="A185" s="559"/>
      <c r="B185" s="71" t="s">
        <v>1051</v>
      </c>
      <c r="C185" s="371">
        <v>13</v>
      </c>
      <c r="D185" s="371">
        <v>0</v>
      </c>
      <c r="E185" s="371">
        <v>0</v>
      </c>
      <c r="F185" s="371">
        <v>1</v>
      </c>
      <c r="G185" s="371">
        <v>1</v>
      </c>
      <c r="H185" s="371">
        <v>2</v>
      </c>
      <c r="I185" s="371">
        <v>1</v>
      </c>
      <c r="J185" s="371">
        <v>0</v>
      </c>
      <c r="K185" s="371">
        <v>1</v>
      </c>
      <c r="L185" s="371">
        <v>3</v>
      </c>
      <c r="M185" s="371">
        <v>1</v>
      </c>
      <c r="N185" s="371">
        <v>3</v>
      </c>
      <c r="O185" s="371">
        <v>0</v>
      </c>
    </row>
    <row r="186" spans="1:15" s="45" customFormat="1" x14ac:dyDescent="0.2">
      <c r="A186" s="559"/>
      <c r="B186" s="71" t="s">
        <v>1052</v>
      </c>
      <c r="C186" s="371">
        <v>11</v>
      </c>
      <c r="D186" s="371">
        <v>1</v>
      </c>
      <c r="E186" s="371">
        <v>0</v>
      </c>
      <c r="F186" s="371">
        <v>0</v>
      </c>
      <c r="G186" s="371">
        <v>0</v>
      </c>
      <c r="H186" s="371">
        <v>0</v>
      </c>
      <c r="I186" s="371">
        <v>0</v>
      </c>
      <c r="J186" s="371">
        <v>0</v>
      </c>
      <c r="K186" s="371">
        <v>2</v>
      </c>
      <c r="L186" s="371">
        <v>2</v>
      </c>
      <c r="M186" s="371">
        <v>4</v>
      </c>
      <c r="N186" s="371">
        <v>2</v>
      </c>
      <c r="O186" s="371">
        <v>0</v>
      </c>
    </row>
    <row r="187" spans="1:15" s="45" customFormat="1" x14ac:dyDescent="0.2">
      <c r="A187" s="559"/>
      <c r="B187" s="71" t="s">
        <v>1053</v>
      </c>
      <c r="C187" s="371">
        <v>32</v>
      </c>
      <c r="D187" s="371">
        <v>0</v>
      </c>
      <c r="E187" s="371">
        <v>3</v>
      </c>
      <c r="F187" s="371">
        <v>1</v>
      </c>
      <c r="G187" s="371">
        <v>1</v>
      </c>
      <c r="H187" s="371">
        <v>3</v>
      </c>
      <c r="I187" s="371">
        <v>2</v>
      </c>
      <c r="J187" s="371">
        <v>2</v>
      </c>
      <c r="K187" s="371">
        <v>4</v>
      </c>
      <c r="L187" s="371">
        <v>10</v>
      </c>
      <c r="M187" s="371">
        <v>4</v>
      </c>
      <c r="N187" s="371">
        <v>1</v>
      </c>
      <c r="O187" s="371">
        <v>1</v>
      </c>
    </row>
    <row r="188" spans="1:15" s="45" customFormat="1" x14ac:dyDescent="0.2">
      <c r="A188" s="559"/>
      <c r="B188" s="71" t="s">
        <v>1054</v>
      </c>
      <c r="C188" s="371">
        <v>6</v>
      </c>
      <c r="D188" s="371">
        <v>0</v>
      </c>
      <c r="E188" s="371">
        <v>0</v>
      </c>
      <c r="F188" s="371">
        <v>0</v>
      </c>
      <c r="G188" s="371">
        <v>1</v>
      </c>
      <c r="H188" s="371">
        <v>1</v>
      </c>
      <c r="I188" s="371">
        <v>0</v>
      </c>
      <c r="J188" s="371">
        <v>0</v>
      </c>
      <c r="K188" s="371">
        <v>2</v>
      </c>
      <c r="L188" s="371">
        <v>0</v>
      </c>
      <c r="M188" s="371">
        <v>2</v>
      </c>
      <c r="N188" s="371">
        <v>0</v>
      </c>
      <c r="O188" s="371">
        <v>0</v>
      </c>
    </row>
    <row r="189" spans="1:15" s="45" customFormat="1" x14ac:dyDescent="0.2">
      <c r="A189" s="559"/>
      <c r="B189" s="71" t="s">
        <v>1055</v>
      </c>
      <c r="C189" s="371">
        <v>135</v>
      </c>
      <c r="D189" s="371">
        <v>3</v>
      </c>
      <c r="E189" s="371">
        <v>4</v>
      </c>
      <c r="F189" s="371">
        <v>3</v>
      </c>
      <c r="G189" s="371">
        <v>5</v>
      </c>
      <c r="H189" s="371">
        <v>6</v>
      </c>
      <c r="I189" s="371">
        <v>13</v>
      </c>
      <c r="J189" s="371">
        <v>11</v>
      </c>
      <c r="K189" s="371">
        <v>17</v>
      </c>
      <c r="L189" s="371">
        <v>19</v>
      </c>
      <c r="M189" s="371">
        <v>22</v>
      </c>
      <c r="N189" s="371">
        <v>19</v>
      </c>
      <c r="O189" s="371">
        <v>13</v>
      </c>
    </row>
    <row r="190" spans="1:15" s="45" customFormat="1" x14ac:dyDescent="0.2">
      <c r="A190" s="559"/>
      <c r="B190" s="71" t="s">
        <v>1056</v>
      </c>
      <c r="C190" s="371">
        <v>105</v>
      </c>
      <c r="D190" s="371">
        <v>0</v>
      </c>
      <c r="E190" s="371">
        <v>0</v>
      </c>
      <c r="F190" s="371">
        <v>0</v>
      </c>
      <c r="G190" s="371">
        <v>2</v>
      </c>
      <c r="H190" s="371">
        <v>8</v>
      </c>
      <c r="I190" s="371">
        <v>12</v>
      </c>
      <c r="J190" s="371">
        <v>10</v>
      </c>
      <c r="K190" s="371">
        <v>8</v>
      </c>
      <c r="L190" s="371">
        <v>18</v>
      </c>
      <c r="M190" s="371">
        <v>24</v>
      </c>
      <c r="N190" s="371">
        <v>15</v>
      </c>
      <c r="O190" s="371">
        <v>8</v>
      </c>
    </row>
    <row r="191" spans="1:15" s="45" customFormat="1" x14ac:dyDescent="0.2">
      <c r="A191" s="559"/>
      <c r="B191" s="71" t="s">
        <v>1057</v>
      </c>
      <c r="C191" s="371">
        <v>97</v>
      </c>
      <c r="D191" s="371">
        <v>3</v>
      </c>
      <c r="E191" s="371">
        <v>2</v>
      </c>
      <c r="F191" s="371">
        <v>3</v>
      </c>
      <c r="G191" s="371">
        <v>4</v>
      </c>
      <c r="H191" s="371">
        <v>4</v>
      </c>
      <c r="I191" s="371">
        <v>6</v>
      </c>
      <c r="J191" s="371">
        <v>8</v>
      </c>
      <c r="K191" s="371">
        <v>10</v>
      </c>
      <c r="L191" s="371">
        <v>18</v>
      </c>
      <c r="M191" s="371">
        <v>16</v>
      </c>
      <c r="N191" s="371">
        <v>16</v>
      </c>
      <c r="O191" s="371">
        <v>7</v>
      </c>
    </row>
    <row r="192" spans="1:15" s="45" customFormat="1" x14ac:dyDescent="0.2">
      <c r="A192" s="559"/>
      <c r="B192" s="71" t="s">
        <v>1058</v>
      </c>
      <c r="C192" s="371">
        <v>122</v>
      </c>
      <c r="D192" s="371">
        <v>0</v>
      </c>
      <c r="E192" s="371">
        <v>2</v>
      </c>
      <c r="F192" s="371">
        <v>5</v>
      </c>
      <c r="G192" s="371">
        <v>2</v>
      </c>
      <c r="H192" s="371">
        <v>7</v>
      </c>
      <c r="I192" s="371">
        <v>13</v>
      </c>
      <c r="J192" s="371">
        <v>16</v>
      </c>
      <c r="K192" s="371">
        <v>13</v>
      </c>
      <c r="L192" s="371">
        <v>16</v>
      </c>
      <c r="M192" s="371">
        <v>22</v>
      </c>
      <c r="N192" s="371">
        <v>15</v>
      </c>
      <c r="O192" s="371">
        <v>11</v>
      </c>
    </row>
    <row r="193" spans="1:15" s="45" customFormat="1" x14ac:dyDescent="0.2">
      <c r="A193" s="559"/>
      <c r="B193" s="71" t="s">
        <v>1059</v>
      </c>
      <c r="C193" s="371">
        <v>188</v>
      </c>
      <c r="D193" s="371">
        <v>3</v>
      </c>
      <c r="E193" s="371">
        <v>4</v>
      </c>
      <c r="F193" s="371">
        <v>1</v>
      </c>
      <c r="G193" s="371">
        <v>5</v>
      </c>
      <c r="H193" s="371">
        <v>20</v>
      </c>
      <c r="I193" s="371">
        <v>13</v>
      </c>
      <c r="J193" s="371">
        <v>15</v>
      </c>
      <c r="K193" s="371">
        <v>23</v>
      </c>
      <c r="L193" s="371">
        <v>38</v>
      </c>
      <c r="M193" s="371">
        <v>26</v>
      </c>
      <c r="N193" s="371">
        <v>26</v>
      </c>
      <c r="O193" s="371">
        <v>14</v>
      </c>
    </row>
    <row r="194" spans="1:15" s="45" customFormat="1" x14ac:dyDescent="0.2">
      <c r="A194" s="559"/>
      <c r="B194" s="71" t="s">
        <v>1060</v>
      </c>
      <c r="C194" s="371">
        <v>608</v>
      </c>
      <c r="D194" s="371">
        <v>15</v>
      </c>
      <c r="E194" s="371">
        <v>11</v>
      </c>
      <c r="F194" s="371">
        <v>20</v>
      </c>
      <c r="G194" s="371">
        <v>21</v>
      </c>
      <c r="H194" s="371">
        <v>32</v>
      </c>
      <c r="I194" s="371">
        <v>59</v>
      </c>
      <c r="J194" s="371">
        <v>63</v>
      </c>
      <c r="K194" s="371">
        <v>73</v>
      </c>
      <c r="L194" s="371">
        <v>88</v>
      </c>
      <c r="M194" s="371">
        <v>89</v>
      </c>
      <c r="N194" s="371">
        <v>88</v>
      </c>
      <c r="O194" s="371">
        <v>49</v>
      </c>
    </row>
    <row r="195" spans="1:15" s="45" customFormat="1" x14ac:dyDescent="0.2">
      <c r="A195" s="559"/>
      <c r="B195" s="71" t="s">
        <v>1061</v>
      </c>
      <c r="C195" s="371">
        <v>1202</v>
      </c>
      <c r="D195" s="371">
        <v>28</v>
      </c>
      <c r="E195" s="371">
        <v>32</v>
      </c>
      <c r="F195" s="371">
        <v>34</v>
      </c>
      <c r="G195" s="371">
        <v>45</v>
      </c>
      <c r="H195" s="371">
        <v>78</v>
      </c>
      <c r="I195" s="371">
        <v>96</v>
      </c>
      <c r="J195" s="371">
        <v>115</v>
      </c>
      <c r="K195" s="371">
        <v>107</v>
      </c>
      <c r="L195" s="371">
        <v>182</v>
      </c>
      <c r="M195" s="371">
        <v>200</v>
      </c>
      <c r="N195" s="371">
        <v>172</v>
      </c>
      <c r="O195" s="371">
        <v>113</v>
      </c>
    </row>
    <row r="196" spans="1:15" s="45" customFormat="1" x14ac:dyDescent="0.2">
      <c r="A196" s="559"/>
      <c r="B196" s="71" t="s">
        <v>1062</v>
      </c>
      <c r="C196" s="371">
        <v>19</v>
      </c>
      <c r="D196" s="371">
        <v>1</v>
      </c>
      <c r="E196" s="371">
        <v>0</v>
      </c>
      <c r="F196" s="371">
        <v>0</v>
      </c>
      <c r="G196" s="371">
        <v>0</v>
      </c>
      <c r="H196" s="371">
        <v>3</v>
      </c>
      <c r="I196" s="371">
        <v>2</v>
      </c>
      <c r="J196" s="371">
        <v>1</v>
      </c>
      <c r="K196" s="371">
        <v>2</v>
      </c>
      <c r="L196" s="371">
        <v>2</v>
      </c>
      <c r="M196" s="371">
        <v>5</v>
      </c>
      <c r="N196" s="371">
        <v>3</v>
      </c>
      <c r="O196" s="371">
        <v>0</v>
      </c>
    </row>
    <row r="197" spans="1:15" s="45" customFormat="1" x14ac:dyDescent="0.2">
      <c r="A197" s="559"/>
      <c r="B197" s="71" t="s">
        <v>1063</v>
      </c>
      <c r="C197" s="371">
        <v>1</v>
      </c>
      <c r="D197" s="371">
        <v>0</v>
      </c>
      <c r="E197" s="371">
        <v>0</v>
      </c>
      <c r="F197" s="371">
        <v>0</v>
      </c>
      <c r="G197" s="371">
        <v>0</v>
      </c>
      <c r="H197" s="371">
        <v>0</v>
      </c>
      <c r="I197" s="371">
        <v>0</v>
      </c>
      <c r="J197" s="371">
        <v>0</v>
      </c>
      <c r="K197" s="371">
        <v>0</v>
      </c>
      <c r="L197" s="371">
        <v>0</v>
      </c>
      <c r="M197" s="371">
        <v>1</v>
      </c>
      <c r="N197" s="371">
        <v>0</v>
      </c>
      <c r="O197" s="371">
        <v>0</v>
      </c>
    </row>
    <row r="198" spans="1:15" s="45" customFormat="1" x14ac:dyDescent="0.2">
      <c r="A198" s="559"/>
      <c r="B198" s="71" t="s">
        <v>1064</v>
      </c>
      <c r="C198" s="371">
        <v>3</v>
      </c>
      <c r="D198" s="371">
        <v>0</v>
      </c>
      <c r="E198" s="371">
        <v>0</v>
      </c>
      <c r="F198" s="371">
        <v>0</v>
      </c>
      <c r="G198" s="371">
        <v>0</v>
      </c>
      <c r="H198" s="371">
        <v>0</v>
      </c>
      <c r="I198" s="371">
        <v>1</v>
      </c>
      <c r="J198" s="371">
        <v>0</v>
      </c>
      <c r="K198" s="371">
        <v>0</v>
      </c>
      <c r="L198" s="371">
        <v>1</v>
      </c>
      <c r="M198" s="371">
        <v>1</v>
      </c>
      <c r="N198" s="371">
        <v>0</v>
      </c>
      <c r="O198" s="371">
        <v>0</v>
      </c>
    </row>
    <row r="199" spans="1:15" s="45" customFormat="1" x14ac:dyDescent="0.2">
      <c r="A199" s="559"/>
      <c r="B199" s="71" t="s">
        <v>1066</v>
      </c>
      <c r="C199" s="371">
        <v>4</v>
      </c>
      <c r="D199" s="371">
        <v>0</v>
      </c>
      <c r="E199" s="371">
        <v>0</v>
      </c>
      <c r="F199" s="371">
        <v>0</v>
      </c>
      <c r="G199" s="371">
        <v>0</v>
      </c>
      <c r="H199" s="371">
        <v>0</v>
      </c>
      <c r="I199" s="371">
        <v>0</v>
      </c>
      <c r="J199" s="371">
        <v>0</v>
      </c>
      <c r="K199" s="371">
        <v>0</v>
      </c>
      <c r="L199" s="371">
        <v>0</v>
      </c>
      <c r="M199" s="371">
        <v>0</v>
      </c>
      <c r="N199" s="371">
        <v>3</v>
      </c>
      <c r="O199" s="371">
        <v>1</v>
      </c>
    </row>
    <row r="200" spans="1:15" s="45" customFormat="1" x14ac:dyDescent="0.2">
      <c r="A200" s="559"/>
      <c r="B200" s="71" t="s">
        <v>1067</v>
      </c>
      <c r="C200" s="371">
        <v>18</v>
      </c>
      <c r="D200" s="371">
        <v>1</v>
      </c>
      <c r="E200" s="371">
        <v>1</v>
      </c>
      <c r="F200" s="371">
        <v>2</v>
      </c>
      <c r="G200" s="371">
        <v>2</v>
      </c>
      <c r="H200" s="371">
        <v>0</v>
      </c>
      <c r="I200" s="371">
        <v>1</v>
      </c>
      <c r="J200" s="371">
        <v>2</v>
      </c>
      <c r="K200" s="371">
        <v>2</v>
      </c>
      <c r="L200" s="371">
        <v>3</v>
      </c>
      <c r="M200" s="371">
        <v>3</v>
      </c>
      <c r="N200" s="371">
        <v>1</v>
      </c>
      <c r="O200" s="371">
        <v>0</v>
      </c>
    </row>
    <row r="201" spans="1:15" s="45" customFormat="1" x14ac:dyDescent="0.2">
      <c r="A201" s="559"/>
      <c r="B201" s="71" t="s">
        <v>1068</v>
      </c>
      <c r="C201" s="371">
        <v>741</v>
      </c>
      <c r="D201" s="371">
        <v>9</v>
      </c>
      <c r="E201" s="371">
        <v>14</v>
      </c>
      <c r="F201" s="371">
        <v>23</v>
      </c>
      <c r="G201" s="371">
        <v>35</v>
      </c>
      <c r="H201" s="371">
        <v>59</v>
      </c>
      <c r="I201" s="371">
        <v>65</v>
      </c>
      <c r="J201" s="371">
        <v>87</v>
      </c>
      <c r="K201" s="371">
        <v>74</v>
      </c>
      <c r="L201" s="371">
        <v>135</v>
      </c>
      <c r="M201" s="371">
        <v>100</v>
      </c>
      <c r="N201" s="371">
        <v>76</v>
      </c>
      <c r="O201" s="371">
        <v>64</v>
      </c>
    </row>
    <row r="202" spans="1:15" s="45" customFormat="1" x14ac:dyDescent="0.2">
      <c r="A202" s="559"/>
      <c r="B202" s="71" t="s">
        <v>1069</v>
      </c>
      <c r="C202" s="371">
        <v>6</v>
      </c>
      <c r="D202" s="371">
        <v>0</v>
      </c>
      <c r="E202" s="371">
        <v>1</v>
      </c>
      <c r="F202" s="371">
        <v>0</v>
      </c>
      <c r="G202" s="371">
        <v>0</v>
      </c>
      <c r="H202" s="371">
        <v>0</v>
      </c>
      <c r="I202" s="371">
        <v>2</v>
      </c>
      <c r="J202" s="371">
        <v>1</v>
      </c>
      <c r="K202" s="371">
        <v>0</v>
      </c>
      <c r="L202" s="371">
        <v>0</v>
      </c>
      <c r="M202" s="371">
        <v>1</v>
      </c>
      <c r="N202" s="371">
        <v>1</v>
      </c>
      <c r="O202" s="371">
        <v>0</v>
      </c>
    </row>
    <row r="203" spans="1:15" s="45" customFormat="1" x14ac:dyDescent="0.2">
      <c r="A203" s="559"/>
      <c r="B203" s="71" t="s">
        <v>1070</v>
      </c>
      <c r="C203" s="371">
        <v>4</v>
      </c>
      <c r="D203" s="371">
        <v>0</v>
      </c>
      <c r="E203" s="371">
        <v>0</v>
      </c>
      <c r="F203" s="371">
        <v>0</v>
      </c>
      <c r="G203" s="371">
        <v>1</v>
      </c>
      <c r="H203" s="371">
        <v>0</v>
      </c>
      <c r="I203" s="371">
        <v>0</v>
      </c>
      <c r="J203" s="371">
        <v>1</v>
      </c>
      <c r="K203" s="371">
        <v>1</v>
      </c>
      <c r="L203" s="371">
        <v>0</v>
      </c>
      <c r="M203" s="371">
        <v>1</v>
      </c>
      <c r="N203" s="371">
        <v>0</v>
      </c>
      <c r="O203" s="371">
        <v>0</v>
      </c>
    </row>
    <row r="204" spans="1:15" s="45" customFormat="1" x14ac:dyDescent="0.2">
      <c r="A204" s="559"/>
      <c r="B204" s="71" t="s">
        <v>1071</v>
      </c>
      <c r="C204" s="371">
        <v>287</v>
      </c>
      <c r="D204" s="371">
        <v>7</v>
      </c>
      <c r="E204" s="371">
        <v>13</v>
      </c>
      <c r="F204" s="371">
        <v>7</v>
      </c>
      <c r="G204" s="371">
        <v>8</v>
      </c>
      <c r="H204" s="371">
        <v>17</v>
      </c>
      <c r="I204" s="371">
        <v>31</v>
      </c>
      <c r="J204" s="371">
        <v>36</v>
      </c>
      <c r="K204" s="371">
        <v>29</v>
      </c>
      <c r="L204" s="371">
        <v>34</v>
      </c>
      <c r="M204" s="371">
        <v>49</v>
      </c>
      <c r="N204" s="371">
        <v>36</v>
      </c>
      <c r="O204" s="371">
        <v>20</v>
      </c>
    </row>
    <row r="205" spans="1:15" s="45" customFormat="1" x14ac:dyDescent="0.2">
      <c r="A205" s="559"/>
      <c r="B205" s="71" t="s">
        <v>1072</v>
      </c>
      <c r="C205" s="371">
        <v>257099</v>
      </c>
      <c r="D205" s="371">
        <v>6316</v>
      </c>
      <c r="E205" s="371">
        <v>10119</v>
      </c>
      <c r="F205" s="371">
        <v>11683</v>
      </c>
      <c r="G205" s="371">
        <v>13877</v>
      </c>
      <c r="H205" s="371">
        <v>15824</v>
      </c>
      <c r="I205" s="371">
        <v>21693</v>
      </c>
      <c r="J205" s="371">
        <v>24943</v>
      </c>
      <c r="K205" s="371">
        <v>25915</v>
      </c>
      <c r="L205" s="371">
        <v>45645</v>
      </c>
      <c r="M205" s="371">
        <v>38000</v>
      </c>
      <c r="N205" s="371">
        <v>26742</v>
      </c>
      <c r="O205" s="371">
        <v>16342</v>
      </c>
    </row>
    <row r="206" spans="1:15" s="45" customFormat="1" x14ac:dyDescent="0.2">
      <c r="A206" s="559"/>
      <c r="B206" s="71" t="s">
        <v>1073</v>
      </c>
      <c r="C206" s="371">
        <v>11</v>
      </c>
      <c r="D206" s="371">
        <v>0</v>
      </c>
      <c r="E206" s="371">
        <v>0</v>
      </c>
      <c r="F206" s="371">
        <v>0</v>
      </c>
      <c r="G206" s="371">
        <v>1</v>
      </c>
      <c r="H206" s="371">
        <v>2</v>
      </c>
      <c r="I206" s="371">
        <v>0</v>
      </c>
      <c r="J206" s="371">
        <v>3</v>
      </c>
      <c r="K206" s="371">
        <v>1</v>
      </c>
      <c r="L206" s="371">
        <v>1</v>
      </c>
      <c r="M206" s="371">
        <v>3</v>
      </c>
      <c r="N206" s="371">
        <v>0</v>
      </c>
      <c r="O206" s="371">
        <v>0</v>
      </c>
    </row>
    <row r="207" spans="1:15" s="45" customFormat="1" x14ac:dyDescent="0.2">
      <c r="A207" s="559"/>
      <c r="B207" s="71" t="s">
        <v>1074</v>
      </c>
      <c r="C207" s="371">
        <v>4</v>
      </c>
      <c r="D207" s="371">
        <v>0</v>
      </c>
      <c r="E207" s="371">
        <v>0</v>
      </c>
      <c r="F207" s="371">
        <v>0</v>
      </c>
      <c r="G207" s="371">
        <v>0</v>
      </c>
      <c r="H207" s="371">
        <v>1</v>
      </c>
      <c r="I207" s="371">
        <v>0</v>
      </c>
      <c r="J207" s="371">
        <v>0</v>
      </c>
      <c r="K207" s="371">
        <v>0</v>
      </c>
      <c r="L207" s="371">
        <v>1</v>
      </c>
      <c r="M207" s="371">
        <v>0</v>
      </c>
      <c r="N207" s="371">
        <v>2</v>
      </c>
      <c r="O207" s="371">
        <v>0</v>
      </c>
    </row>
    <row r="208" spans="1:15" s="45" customFormat="1" x14ac:dyDescent="0.2">
      <c r="A208" s="559"/>
      <c r="B208" s="71" t="s">
        <v>1075</v>
      </c>
      <c r="C208" s="371">
        <v>30</v>
      </c>
      <c r="D208" s="371">
        <v>1</v>
      </c>
      <c r="E208" s="371">
        <v>0</v>
      </c>
      <c r="F208" s="371">
        <v>0</v>
      </c>
      <c r="G208" s="371">
        <v>2</v>
      </c>
      <c r="H208" s="371">
        <v>3</v>
      </c>
      <c r="I208" s="371">
        <v>3</v>
      </c>
      <c r="J208" s="371">
        <v>4</v>
      </c>
      <c r="K208" s="371">
        <v>2</v>
      </c>
      <c r="L208" s="371">
        <v>3</v>
      </c>
      <c r="M208" s="371">
        <v>4</v>
      </c>
      <c r="N208" s="371">
        <v>5</v>
      </c>
      <c r="O208" s="371">
        <v>3</v>
      </c>
    </row>
    <row r="209" spans="1:15" s="45" customFormat="1" x14ac:dyDescent="0.2">
      <c r="A209" s="559"/>
      <c r="B209" s="71" t="s">
        <v>1076</v>
      </c>
      <c r="C209" s="371">
        <v>5</v>
      </c>
      <c r="D209" s="371">
        <v>0</v>
      </c>
      <c r="E209" s="371">
        <v>0</v>
      </c>
      <c r="F209" s="371">
        <v>0</v>
      </c>
      <c r="G209" s="371">
        <v>0</v>
      </c>
      <c r="H209" s="371">
        <v>0</v>
      </c>
      <c r="I209" s="371">
        <v>1</v>
      </c>
      <c r="J209" s="371">
        <v>0</v>
      </c>
      <c r="K209" s="371">
        <v>1</v>
      </c>
      <c r="L209" s="371">
        <v>0</v>
      </c>
      <c r="M209" s="371">
        <v>2</v>
      </c>
      <c r="N209" s="371">
        <v>0</v>
      </c>
      <c r="O209" s="371">
        <v>1</v>
      </c>
    </row>
    <row r="210" spans="1:15" s="45" customFormat="1" x14ac:dyDescent="0.2">
      <c r="A210" s="559"/>
      <c r="B210" s="71" t="s">
        <v>1077</v>
      </c>
      <c r="C210" s="371">
        <v>18</v>
      </c>
      <c r="D210" s="371">
        <v>0</v>
      </c>
      <c r="E210" s="371">
        <v>0</v>
      </c>
      <c r="F210" s="371">
        <v>0</v>
      </c>
      <c r="G210" s="371">
        <v>0</v>
      </c>
      <c r="H210" s="371">
        <v>4</v>
      </c>
      <c r="I210" s="371">
        <v>4</v>
      </c>
      <c r="J210" s="371">
        <v>3</v>
      </c>
      <c r="K210" s="371">
        <v>1</v>
      </c>
      <c r="L210" s="371">
        <v>4</v>
      </c>
      <c r="M210" s="371">
        <v>2</v>
      </c>
      <c r="N210" s="371">
        <v>0</v>
      </c>
      <c r="O210" s="371">
        <v>0</v>
      </c>
    </row>
    <row r="211" spans="1:15" s="45" customFormat="1" x14ac:dyDescent="0.2">
      <c r="A211" s="559"/>
      <c r="B211" s="71" t="s">
        <v>1078</v>
      </c>
      <c r="C211" s="371">
        <v>11</v>
      </c>
      <c r="D211" s="371">
        <v>1</v>
      </c>
      <c r="E211" s="371">
        <v>0</v>
      </c>
      <c r="F211" s="371">
        <v>0</v>
      </c>
      <c r="G211" s="371">
        <v>0</v>
      </c>
      <c r="H211" s="371">
        <v>1</v>
      </c>
      <c r="I211" s="371">
        <v>2</v>
      </c>
      <c r="J211" s="371">
        <v>0</v>
      </c>
      <c r="K211" s="371">
        <v>0</v>
      </c>
      <c r="L211" s="371">
        <v>1</v>
      </c>
      <c r="M211" s="371">
        <v>1</v>
      </c>
      <c r="N211" s="371">
        <v>2</v>
      </c>
      <c r="O211" s="371">
        <v>3</v>
      </c>
    </row>
    <row r="212" spans="1:15" s="45" customFormat="1" x14ac:dyDescent="0.2">
      <c r="A212" s="559"/>
      <c r="B212" s="71" t="s">
        <v>1079</v>
      </c>
      <c r="C212" s="371">
        <v>156</v>
      </c>
      <c r="D212" s="371">
        <v>3</v>
      </c>
      <c r="E212" s="371">
        <v>3</v>
      </c>
      <c r="F212" s="371">
        <v>3</v>
      </c>
      <c r="G212" s="371">
        <v>8</v>
      </c>
      <c r="H212" s="371">
        <v>11</v>
      </c>
      <c r="I212" s="371">
        <v>7</v>
      </c>
      <c r="J212" s="371">
        <v>22</v>
      </c>
      <c r="K212" s="371">
        <v>14</v>
      </c>
      <c r="L212" s="371">
        <v>20</v>
      </c>
      <c r="M212" s="371">
        <v>37</v>
      </c>
      <c r="N212" s="371">
        <v>20</v>
      </c>
      <c r="O212" s="371">
        <v>8</v>
      </c>
    </row>
    <row r="213" spans="1:15" s="45" customFormat="1" x14ac:dyDescent="0.2">
      <c r="A213" s="559"/>
      <c r="B213" s="71" t="s">
        <v>1080</v>
      </c>
      <c r="C213" s="371">
        <v>1</v>
      </c>
      <c r="D213" s="371">
        <v>0</v>
      </c>
      <c r="E213" s="371">
        <v>0</v>
      </c>
      <c r="F213" s="371">
        <v>0</v>
      </c>
      <c r="G213" s="371">
        <v>0</v>
      </c>
      <c r="H213" s="371">
        <v>0</v>
      </c>
      <c r="I213" s="371">
        <v>0</v>
      </c>
      <c r="J213" s="371">
        <v>0</v>
      </c>
      <c r="K213" s="371">
        <v>0</v>
      </c>
      <c r="L213" s="371">
        <v>1</v>
      </c>
      <c r="M213" s="371">
        <v>0</v>
      </c>
      <c r="N213" s="371">
        <v>0</v>
      </c>
      <c r="O213" s="371">
        <v>0</v>
      </c>
    </row>
    <row r="214" spans="1:15" s="45" customFormat="1" x14ac:dyDescent="0.2">
      <c r="A214" s="559"/>
      <c r="B214" s="71" t="s">
        <v>1081</v>
      </c>
      <c r="C214" s="371">
        <v>3</v>
      </c>
      <c r="D214" s="371">
        <v>0</v>
      </c>
      <c r="E214" s="371">
        <v>0</v>
      </c>
      <c r="F214" s="371">
        <v>0</v>
      </c>
      <c r="G214" s="371">
        <v>0</v>
      </c>
      <c r="H214" s="371">
        <v>0</v>
      </c>
      <c r="I214" s="371">
        <v>0</v>
      </c>
      <c r="J214" s="371">
        <v>1</v>
      </c>
      <c r="K214" s="371">
        <v>1</v>
      </c>
      <c r="L214" s="371">
        <v>0</v>
      </c>
      <c r="M214" s="371">
        <v>0</v>
      </c>
      <c r="N214" s="371">
        <v>0</v>
      </c>
      <c r="O214" s="371">
        <v>1</v>
      </c>
    </row>
    <row r="215" spans="1:15" s="45" customFormat="1" x14ac:dyDescent="0.2">
      <c r="A215" s="559"/>
      <c r="B215" s="71" t="s">
        <v>1082</v>
      </c>
      <c r="C215" s="371">
        <v>24</v>
      </c>
      <c r="D215" s="371">
        <v>0</v>
      </c>
      <c r="E215" s="371">
        <v>0</v>
      </c>
      <c r="F215" s="371">
        <v>0</v>
      </c>
      <c r="G215" s="371">
        <v>0</v>
      </c>
      <c r="H215" s="371">
        <v>7</v>
      </c>
      <c r="I215" s="371">
        <v>5</v>
      </c>
      <c r="J215" s="371">
        <v>3</v>
      </c>
      <c r="K215" s="371">
        <v>2</v>
      </c>
      <c r="L215" s="371">
        <v>1</v>
      </c>
      <c r="M215" s="371">
        <v>4</v>
      </c>
      <c r="N215" s="371">
        <v>0</v>
      </c>
      <c r="O215" s="371">
        <v>2</v>
      </c>
    </row>
    <row r="216" spans="1:15" s="45" customFormat="1" x14ac:dyDescent="0.2">
      <c r="A216" s="559"/>
      <c r="B216" s="71" t="s">
        <v>1083</v>
      </c>
      <c r="C216" s="371">
        <v>5015</v>
      </c>
      <c r="D216" s="371">
        <v>94</v>
      </c>
      <c r="E216" s="371">
        <v>112</v>
      </c>
      <c r="F216" s="371">
        <v>110</v>
      </c>
      <c r="G216" s="371">
        <v>174</v>
      </c>
      <c r="H216" s="371">
        <v>321</v>
      </c>
      <c r="I216" s="371">
        <v>488</v>
      </c>
      <c r="J216" s="371">
        <v>480</v>
      </c>
      <c r="K216" s="371">
        <v>455</v>
      </c>
      <c r="L216" s="371">
        <v>791</v>
      </c>
      <c r="M216" s="371">
        <v>873</v>
      </c>
      <c r="N216" s="371">
        <v>670</v>
      </c>
      <c r="O216" s="371">
        <v>447</v>
      </c>
    </row>
    <row r="217" spans="1:15" s="45" customFormat="1" x14ac:dyDescent="0.2">
      <c r="A217" s="559"/>
      <c r="B217" s="71" t="s">
        <v>1084</v>
      </c>
      <c r="C217" s="371">
        <v>77</v>
      </c>
      <c r="D217" s="371">
        <v>1</v>
      </c>
      <c r="E217" s="371">
        <v>1</v>
      </c>
      <c r="F217" s="371">
        <v>0</v>
      </c>
      <c r="G217" s="371">
        <v>2</v>
      </c>
      <c r="H217" s="371">
        <v>6</v>
      </c>
      <c r="I217" s="371">
        <v>11</v>
      </c>
      <c r="J217" s="371">
        <v>6</v>
      </c>
      <c r="K217" s="371">
        <v>8</v>
      </c>
      <c r="L217" s="371">
        <v>11</v>
      </c>
      <c r="M217" s="371">
        <v>19</v>
      </c>
      <c r="N217" s="371">
        <v>9</v>
      </c>
      <c r="O217" s="371">
        <v>3</v>
      </c>
    </row>
    <row r="218" spans="1:15" s="45" customFormat="1" x14ac:dyDescent="0.2">
      <c r="A218" s="559"/>
      <c r="B218" s="71" t="s">
        <v>1085</v>
      </c>
      <c r="C218" s="371">
        <v>8</v>
      </c>
      <c r="D218" s="371">
        <v>0</v>
      </c>
      <c r="E218" s="371">
        <v>0</v>
      </c>
      <c r="F218" s="371">
        <v>0</v>
      </c>
      <c r="G218" s="371">
        <v>0</v>
      </c>
      <c r="H218" s="371">
        <v>1</v>
      </c>
      <c r="I218" s="371">
        <v>0</v>
      </c>
      <c r="J218" s="371">
        <v>0</v>
      </c>
      <c r="K218" s="371">
        <v>1</v>
      </c>
      <c r="L218" s="371">
        <v>1</v>
      </c>
      <c r="M218" s="371">
        <v>4</v>
      </c>
      <c r="N218" s="371">
        <v>1</v>
      </c>
      <c r="O218" s="371">
        <v>0</v>
      </c>
    </row>
    <row r="219" spans="1:15" s="45" customFormat="1" x14ac:dyDescent="0.2">
      <c r="A219" s="559"/>
      <c r="B219" s="71" t="s">
        <v>1086</v>
      </c>
      <c r="C219" s="371">
        <v>4</v>
      </c>
      <c r="D219" s="371">
        <v>0</v>
      </c>
      <c r="E219" s="371">
        <v>0</v>
      </c>
      <c r="F219" s="371">
        <v>0</v>
      </c>
      <c r="G219" s="371">
        <v>0</v>
      </c>
      <c r="H219" s="371">
        <v>0</v>
      </c>
      <c r="I219" s="371">
        <v>1</v>
      </c>
      <c r="J219" s="371">
        <v>1</v>
      </c>
      <c r="K219" s="371">
        <v>0</v>
      </c>
      <c r="L219" s="371">
        <v>0</v>
      </c>
      <c r="M219" s="371">
        <v>0</v>
      </c>
      <c r="N219" s="371">
        <v>0</v>
      </c>
      <c r="O219" s="371">
        <v>2</v>
      </c>
    </row>
    <row r="220" spans="1:15" s="45" customFormat="1" x14ac:dyDescent="0.2">
      <c r="A220" s="559"/>
      <c r="B220" s="71" t="s">
        <v>1087</v>
      </c>
      <c r="C220" s="371">
        <v>12</v>
      </c>
      <c r="D220" s="371">
        <v>0</v>
      </c>
      <c r="E220" s="371">
        <v>0</v>
      </c>
      <c r="F220" s="371">
        <v>0</v>
      </c>
      <c r="G220" s="371">
        <v>0</v>
      </c>
      <c r="H220" s="371">
        <v>1</v>
      </c>
      <c r="I220" s="371">
        <v>1</v>
      </c>
      <c r="J220" s="371">
        <v>0</v>
      </c>
      <c r="K220" s="371">
        <v>0</v>
      </c>
      <c r="L220" s="371">
        <v>2</v>
      </c>
      <c r="M220" s="371">
        <v>3</v>
      </c>
      <c r="N220" s="371">
        <v>1</v>
      </c>
      <c r="O220" s="371">
        <v>4</v>
      </c>
    </row>
    <row r="221" spans="1:15" s="45" customFormat="1" x14ac:dyDescent="0.2">
      <c r="A221" s="559"/>
      <c r="B221" s="71" t="s">
        <v>1088</v>
      </c>
      <c r="C221" s="371">
        <v>860</v>
      </c>
      <c r="D221" s="371">
        <v>9</v>
      </c>
      <c r="E221" s="371">
        <v>12</v>
      </c>
      <c r="F221" s="371">
        <v>20</v>
      </c>
      <c r="G221" s="371">
        <v>34</v>
      </c>
      <c r="H221" s="371">
        <v>45</v>
      </c>
      <c r="I221" s="371">
        <v>93</v>
      </c>
      <c r="J221" s="371">
        <v>102</v>
      </c>
      <c r="K221" s="371">
        <v>100</v>
      </c>
      <c r="L221" s="371">
        <v>168</v>
      </c>
      <c r="M221" s="371">
        <v>142</v>
      </c>
      <c r="N221" s="371">
        <v>88</v>
      </c>
      <c r="O221" s="371">
        <v>47</v>
      </c>
    </row>
    <row r="222" spans="1:15" s="45" customFormat="1" x14ac:dyDescent="0.2">
      <c r="A222" s="559"/>
      <c r="B222" s="71" t="s">
        <v>1090</v>
      </c>
      <c r="C222" s="371">
        <v>6</v>
      </c>
      <c r="D222" s="371">
        <v>0</v>
      </c>
      <c r="E222" s="371">
        <v>0</v>
      </c>
      <c r="F222" s="371">
        <v>0</v>
      </c>
      <c r="G222" s="371">
        <v>0</v>
      </c>
      <c r="H222" s="371">
        <v>1</v>
      </c>
      <c r="I222" s="371">
        <v>0</v>
      </c>
      <c r="J222" s="371">
        <v>1</v>
      </c>
      <c r="K222" s="371">
        <v>1</v>
      </c>
      <c r="L222" s="371">
        <v>0</v>
      </c>
      <c r="M222" s="371">
        <v>1</v>
      </c>
      <c r="N222" s="371">
        <v>1</v>
      </c>
      <c r="O222" s="371">
        <v>1</v>
      </c>
    </row>
    <row r="223" spans="1:15" s="45" customFormat="1" x14ac:dyDescent="0.2">
      <c r="A223" s="559"/>
      <c r="B223" s="71" t="s">
        <v>1091</v>
      </c>
      <c r="C223" s="371">
        <v>14</v>
      </c>
      <c r="D223" s="371">
        <v>0</v>
      </c>
      <c r="E223" s="371">
        <v>1</v>
      </c>
      <c r="F223" s="371">
        <v>0</v>
      </c>
      <c r="G223" s="371">
        <v>1</v>
      </c>
      <c r="H223" s="371">
        <v>1</v>
      </c>
      <c r="I223" s="371">
        <v>2</v>
      </c>
      <c r="J223" s="371">
        <v>3</v>
      </c>
      <c r="K223" s="371">
        <v>4</v>
      </c>
      <c r="L223" s="371">
        <v>1</v>
      </c>
      <c r="M223" s="371">
        <v>1</v>
      </c>
      <c r="N223" s="371">
        <v>0</v>
      </c>
      <c r="O223" s="371">
        <v>0</v>
      </c>
    </row>
    <row r="224" spans="1:15" s="45" customFormat="1" x14ac:dyDescent="0.2">
      <c r="A224" s="559"/>
      <c r="B224" s="71" t="s">
        <v>1092</v>
      </c>
      <c r="C224" s="371">
        <v>3</v>
      </c>
      <c r="D224" s="371">
        <v>0</v>
      </c>
      <c r="E224" s="371">
        <v>0</v>
      </c>
      <c r="F224" s="371">
        <v>0</v>
      </c>
      <c r="G224" s="371">
        <v>0</v>
      </c>
      <c r="H224" s="371">
        <v>0</v>
      </c>
      <c r="I224" s="371">
        <v>1</v>
      </c>
      <c r="J224" s="371">
        <v>1</v>
      </c>
      <c r="K224" s="371">
        <v>0</v>
      </c>
      <c r="L224" s="371">
        <v>0</v>
      </c>
      <c r="M224" s="371">
        <v>1</v>
      </c>
      <c r="N224" s="371">
        <v>0</v>
      </c>
      <c r="O224" s="371">
        <v>0</v>
      </c>
    </row>
    <row r="225" spans="1:15" s="45" customFormat="1" x14ac:dyDescent="0.2">
      <c r="A225" s="559"/>
      <c r="B225" s="71" t="s">
        <v>1093</v>
      </c>
      <c r="C225" s="371">
        <v>26</v>
      </c>
      <c r="D225" s="371">
        <v>1</v>
      </c>
      <c r="E225" s="371">
        <v>0</v>
      </c>
      <c r="F225" s="371">
        <v>0</v>
      </c>
      <c r="G225" s="371">
        <v>0</v>
      </c>
      <c r="H225" s="371">
        <v>3</v>
      </c>
      <c r="I225" s="371">
        <v>5</v>
      </c>
      <c r="J225" s="371">
        <v>4</v>
      </c>
      <c r="K225" s="371">
        <v>3</v>
      </c>
      <c r="L225" s="371">
        <v>4</v>
      </c>
      <c r="M225" s="371">
        <v>1</v>
      </c>
      <c r="N225" s="371">
        <v>1</v>
      </c>
      <c r="O225" s="371">
        <v>4</v>
      </c>
    </row>
    <row r="226" spans="1:15" s="45" customFormat="1" x14ac:dyDescent="0.2">
      <c r="A226" s="559"/>
      <c r="B226" s="71" t="s">
        <v>1094</v>
      </c>
      <c r="C226" s="371">
        <v>6</v>
      </c>
      <c r="D226" s="371">
        <v>0</v>
      </c>
      <c r="E226" s="371">
        <v>0</v>
      </c>
      <c r="F226" s="371">
        <v>0</v>
      </c>
      <c r="G226" s="371">
        <v>0</v>
      </c>
      <c r="H226" s="371">
        <v>0</v>
      </c>
      <c r="I226" s="371">
        <v>0</v>
      </c>
      <c r="J226" s="371">
        <v>0</v>
      </c>
      <c r="K226" s="371">
        <v>1</v>
      </c>
      <c r="L226" s="371">
        <v>0</v>
      </c>
      <c r="M226" s="371">
        <v>0</v>
      </c>
      <c r="N226" s="371">
        <v>5</v>
      </c>
      <c r="O226" s="371">
        <v>0</v>
      </c>
    </row>
    <row r="227" spans="1:15" s="45" customFormat="1" x14ac:dyDescent="0.2">
      <c r="A227" s="559"/>
      <c r="B227" s="71" t="s">
        <v>1095</v>
      </c>
      <c r="C227" s="371">
        <v>5</v>
      </c>
      <c r="D227" s="371">
        <v>0</v>
      </c>
      <c r="E227" s="371">
        <v>0</v>
      </c>
      <c r="F227" s="371">
        <v>0</v>
      </c>
      <c r="G227" s="371">
        <v>0</v>
      </c>
      <c r="H227" s="371">
        <v>0</v>
      </c>
      <c r="I227" s="371">
        <v>0</v>
      </c>
      <c r="J227" s="371">
        <v>1</v>
      </c>
      <c r="K227" s="371">
        <v>0</v>
      </c>
      <c r="L227" s="371">
        <v>3</v>
      </c>
      <c r="M227" s="371">
        <v>0</v>
      </c>
      <c r="N227" s="371">
        <v>1</v>
      </c>
      <c r="O227" s="371">
        <v>0</v>
      </c>
    </row>
    <row r="228" spans="1:15" s="45" customFormat="1" x14ac:dyDescent="0.2">
      <c r="A228" s="559"/>
      <c r="B228" s="71" t="s">
        <v>1096</v>
      </c>
      <c r="C228" s="371">
        <v>5</v>
      </c>
      <c r="D228" s="371">
        <v>0</v>
      </c>
      <c r="E228" s="371">
        <v>0</v>
      </c>
      <c r="F228" s="371">
        <v>0</v>
      </c>
      <c r="G228" s="371">
        <v>0</v>
      </c>
      <c r="H228" s="371">
        <v>0</v>
      </c>
      <c r="I228" s="371">
        <v>0</v>
      </c>
      <c r="J228" s="371">
        <v>1</v>
      </c>
      <c r="K228" s="371">
        <v>0</v>
      </c>
      <c r="L228" s="371">
        <v>1</v>
      </c>
      <c r="M228" s="371">
        <v>2</v>
      </c>
      <c r="N228" s="371">
        <v>1</v>
      </c>
      <c r="O228" s="371">
        <v>0</v>
      </c>
    </row>
    <row r="229" spans="1:15" s="45" customFormat="1" x14ac:dyDescent="0.2">
      <c r="A229" s="559"/>
      <c r="B229" s="71" t="s">
        <v>1097</v>
      </c>
      <c r="C229" s="371">
        <v>125</v>
      </c>
      <c r="D229" s="371">
        <v>3</v>
      </c>
      <c r="E229" s="371">
        <v>2</v>
      </c>
      <c r="F229" s="371">
        <v>1</v>
      </c>
      <c r="G229" s="371">
        <v>6</v>
      </c>
      <c r="H229" s="371">
        <v>8</v>
      </c>
      <c r="I229" s="371">
        <v>12</v>
      </c>
      <c r="J229" s="371">
        <v>20</v>
      </c>
      <c r="K229" s="371">
        <v>10</v>
      </c>
      <c r="L229" s="371">
        <v>18</v>
      </c>
      <c r="M229" s="371">
        <v>20</v>
      </c>
      <c r="N229" s="371">
        <v>18</v>
      </c>
      <c r="O229" s="371">
        <v>7</v>
      </c>
    </row>
    <row r="230" spans="1:15" s="45" customFormat="1" x14ac:dyDescent="0.2">
      <c r="A230" s="559"/>
      <c r="B230" s="71" t="s">
        <v>1098</v>
      </c>
      <c r="C230" s="371">
        <v>2</v>
      </c>
      <c r="D230" s="371">
        <v>0</v>
      </c>
      <c r="E230" s="371">
        <v>0</v>
      </c>
      <c r="F230" s="371">
        <v>0</v>
      </c>
      <c r="G230" s="371">
        <v>0</v>
      </c>
      <c r="H230" s="371">
        <v>0</v>
      </c>
      <c r="I230" s="371">
        <v>1</v>
      </c>
      <c r="J230" s="371">
        <v>0</v>
      </c>
      <c r="K230" s="371">
        <v>0</v>
      </c>
      <c r="L230" s="371">
        <v>0</v>
      </c>
      <c r="M230" s="371">
        <v>1</v>
      </c>
      <c r="N230" s="371">
        <v>0</v>
      </c>
      <c r="O230" s="371">
        <v>0</v>
      </c>
    </row>
    <row r="231" spans="1:15" s="45" customFormat="1" x14ac:dyDescent="0.2">
      <c r="A231" s="559"/>
      <c r="B231" s="71" t="s">
        <v>1099</v>
      </c>
      <c r="C231" s="371">
        <v>11020</v>
      </c>
      <c r="D231" s="371">
        <v>156</v>
      </c>
      <c r="E231" s="371">
        <v>288</v>
      </c>
      <c r="F231" s="371">
        <v>382</v>
      </c>
      <c r="G231" s="371">
        <v>588</v>
      </c>
      <c r="H231" s="371">
        <v>751</v>
      </c>
      <c r="I231" s="371">
        <v>828</v>
      </c>
      <c r="J231" s="371">
        <v>826</v>
      </c>
      <c r="K231" s="371">
        <v>938</v>
      </c>
      <c r="L231" s="371">
        <v>1941</v>
      </c>
      <c r="M231" s="371">
        <v>2034</v>
      </c>
      <c r="N231" s="371">
        <v>1376</v>
      </c>
      <c r="O231" s="371">
        <v>912</v>
      </c>
    </row>
    <row r="232" spans="1:15" s="45" customFormat="1" x14ac:dyDescent="0.2">
      <c r="A232" s="559"/>
      <c r="B232" s="71" t="s">
        <v>1100</v>
      </c>
      <c r="C232" s="371">
        <v>39</v>
      </c>
      <c r="D232" s="371">
        <v>0</v>
      </c>
      <c r="E232" s="371">
        <v>0</v>
      </c>
      <c r="F232" s="371">
        <v>1</v>
      </c>
      <c r="G232" s="371">
        <v>1</v>
      </c>
      <c r="H232" s="371">
        <v>5</v>
      </c>
      <c r="I232" s="371">
        <v>2</v>
      </c>
      <c r="J232" s="371">
        <v>4</v>
      </c>
      <c r="K232" s="371">
        <v>1</v>
      </c>
      <c r="L232" s="371">
        <v>3</v>
      </c>
      <c r="M232" s="371">
        <v>8</v>
      </c>
      <c r="N232" s="371">
        <v>12</v>
      </c>
      <c r="O232" s="371">
        <v>2</v>
      </c>
    </row>
    <row r="233" spans="1:15" s="45" customFormat="1" x14ac:dyDescent="0.2">
      <c r="A233" s="559"/>
      <c r="B233" s="71" t="s">
        <v>1101</v>
      </c>
      <c r="C233" s="371">
        <v>15</v>
      </c>
      <c r="D233" s="371">
        <v>0</v>
      </c>
      <c r="E233" s="371">
        <v>0</v>
      </c>
      <c r="F233" s="371">
        <v>0</v>
      </c>
      <c r="G233" s="371">
        <v>1</v>
      </c>
      <c r="H233" s="371">
        <v>4</v>
      </c>
      <c r="I233" s="371">
        <v>0</v>
      </c>
      <c r="J233" s="371">
        <v>1</v>
      </c>
      <c r="K233" s="371">
        <v>0</v>
      </c>
      <c r="L233" s="371">
        <v>1</v>
      </c>
      <c r="M233" s="371">
        <v>6</v>
      </c>
      <c r="N233" s="371">
        <v>2</v>
      </c>
      <c r="O233" s="371">
        <v>0</v>
      </c>
    </row>
    <row r="234" spans="1:15" s="45" customFormat="1" x14ac:dyDescent="0.2">
      <c r="A234" s="559"/>
      <c r="B234" s="71" t="s">
        <v>1102</v>
      </c>
      <c r="C234" s="371">
        <v>1</v>
      </c>
      <c r="D234" s="371">
        <v>0</v>
      </c>
      <c r="E234" s="371">
        <v>0</v>
      </c>
      <c r="F234" s="371">
        <v>0</v>
      </c>
      <c r="G234" s="371">
        <v>0</v>
      </c>
      <c r="H234" s="371">
        <v>0</v>
      </c>
      <c r="I234" s="371">
        <v>0</v>
      </c>
      <c r="J234" s="371">
        <v>0</v>
      </c>
      <c r="K234" s="371">
        <v>1</v>
      </c>
      <c r="L234" s="371">
        <v>0</v>
      </c>
      <c r="M234" s="371">
        <v>0</v>
      </c>
      <c r="N234" s="371">
        <v>0</v>
      </c>
      <c r="O234" s="371">
        <v>0</v>
      </c>
    </row>
    <row r="235" spans="1:15" s="45" customFormat="1" x14ac:dyDescent="0.2">
      <c r="A235" s="559"/>
      <c r="B235" s="71" t="s">
        <v>1103</v>
      </c>
      <c r="C235" s="371">
        <v>1</v>
      </c>
      <c r="D235" s="371">
        <v>0</v>
      </c>
      <c r="E235" s="371">
        <v>0</v>
      </c>
      <c r="F235" s="371">
        <v>0</v>
      </c>
      <c r="G235" s="371">
        <v>0</v>
      </c>
      <c r="H235" s="371">
        <v>0</v>
      </c>
      <c r="I235" s="371">
        <v>0</v>
      </c>
      <c r="J235" s="371">
        <v>0</v>
      </c>
      <c r="K235" s="371">
        <v>0</v>
      </c>
      <c r="L235" s="371">
        <v>0</v>
      </c>
      <c r="M235" s="371">
        <v>1</v>
      </c>
      <c r="N235" s="371">
        <v>0</v>
      </c>
      <c r="O235" s="371">
        <v>0</v>
      </c>
    </row>
    <row r="236" spans="1:15" s="45" customFormat="1" x14ac:dyDescent="0.2">
      <c r="A236" s="559"/>
      <c r="B236" s="71" t="s">
        <v>1104</v>
      </c>
      <c r="C236" s="371">
        <v>1</v>
      </c>
      <c r="D236" s="371">
        <v>0</v>
      </c>
      <c r="E236" s="371">
        <v>0</v>
      </c>
      <c r="F236" s="371">
        <v>0</v>
      </c>
      <c r="G236" s="371">
        <v>0</v>
      </c>
      <c r="H236" s="371">
        <v>0</v>
      </c>
      <c r="I236" s="371">
        <v>0</v>
      </c>
      <c r="J236" s="371">
        <v>0</v>
      </c>
      <c r="K236" s="371">
        <v>1</v>
      </c>
      <c r="L236" s="371">
        <v>0</v>
      </c>
      <c r="M236" s="371">
        <v>0</v>
      </c>
      <c r="N236" s="371">
        <v>0</v>
      </c>
      <c r="O236" s="371">
        <v>0</v>
      </c>
    </row>
    <row r="237" spans="1:15" s="45" customFormat="1" x14ac:dyDescent="0.2">
      <c r="A237" s="559"/>
      <c r="B237" s="71" t="s">
        <v>1105</v>
      </c>
      <c r="C237" s="371">
        <v>47</v>
      </c>
      <c r="D237" s="371">
        <v>0</v>
      </c>
      <c r="E237" s="371">
        <v>0</v>
      </c>
      <c r="F237" s="371">
        <v>0</v>
      </c>
      <c r="G237" s="371">
        <v>3</v>
      </c>
      <c r="H237" s="371">
        <v>16</v>
      </c>
      <c r="I237" s="371">
        <v>2</v>
      </c>
      <c r="J237" s="371">
        <v>2</v>
      </c>
      <c r="K237" s="371">
        <v>5</v>
      </c>
      <c r="L237" s="371">
        <v>11</v>
      </c>
      <c r="M237" s="371">
        <v>2</v>
      </c>
      <c r="N237" s="371">
        <v>4</v>
      </c>
      <c r="O237" s="371">
        <v>2</v>
      </c>
    </row>
    <row r="238" spans="1:15" s="45" customFormat="1" x14ac:dyDescent="0.2">
      <c r="A238" s="559"/>
      <c r="B238" s="71" t="s">
        <v>1106</v>
      </c>
      <c r="C238" s="371">
        <v>145</v>
      </c>
      <c r="D238" s="371">
        <v>2</v>
      </c>
      <c r="E238" s="371">
        <v>2</v>
      </c>
      <c r="F238" s="371">
        <v>2</v>
      </c>
      <c r="G238" s="371">
        <v>3</v>
      </c>
      <c r="H238" s="371">
        <v>20</v>
      </c>
      <c r="I238" s="371">
        <v>9</v>
      </c>
      <c r="J238" s="371">
        <v>12</v>
      </c>
      <c r="K238" s="371">
        <v>12</v>
      </c>
      <c r="L238" s="371">
        <v>26</v>
      </c>
      <c r="M238" s="371">
        <v>22</v>
      </c>
      <c r="N238" s="371">
        <v>19</v>
      </c>
      <c r="O238" s="371">
        <v>16</v>
      </c>
    </row>
    <row r="239" spans="1:15" s="45" customFormat="1" x14ac:dyDescent="0.2">
      <c r="A239" s="559"/>
      <c r="B239" s="71" t="s">
        <v>1107</v>
      </c>
      <c r="C239" s="371">
        <v>1</v>
      </c>
      <c r="D239" s="371">
        <v>0</v>
      </c>
      <c r="E239" s="371">
        <v>0</v>
      </c>
      <c r="F239" s="371">
        <v>0</v>
      </c>
      <c r="G239" s="371">
        <v>0</v>
      </c>
      <c r="H239" s="371">
        <v>0</v>
      </c>
      <c r="I239" s="371">
        <v>0</v>
      </c>
      <c r="J239" s="371">
        <v>0</v>
      </c>
      <c r="K239" s="371">
        <v>0</v>
      </c>
      <c r="L239" s="371">
        <v>0</v>
      </c>
      <c r="M239" s="371">
        <v>0</v>
      </c>
      <c r="N239" s="371">
        <v>1</v>
      </c>
      <c r="O239" s="371">
        <v>0</v>
      </c>
    </row>
    <row r="240" spans="1:15" s="45" customFormat="1" x14ac:dyDescent="0.2">
      <c r="A240" s="559"/>
      <c r="B240" s="71" t="s">
        <v>1108</v>
      </c>
      <c r="C240" s="371">
        <v>10</v>
      </c>
      <c r="D240" s="371">
        <v>0</v>
      </c>
      <c r="E240" s="371">
        <v>0</v>
      </c>
      <c r="F240" s="371">
        <v>0</v>
      </c>
      <c r="G240" s="371">
        <v>0</v>
      </c>
      <c r="H240" s="371">
        <v>1</v>
      </c>
      <c r="I240" s="371">
        <v>1</v>
      </c>
      <c r="J240" s="371">
        <v>1</v>
      </c>
      <c r="K240" s="371">
        <v>1</v>
      </c>
      <c r="L240" s="371">
        <v>3</v>
      </c>
      <c r="M240" s="371">
        <v>2</v>
      </c>
      <c r="N240" s="371">
        <v>1</v>
      </c>
      <c r="O240" s="371">
        <v>0</v>
      </c>
    </row>
    <row r="241" spans="1:15" s="45" customFormat="1" x14ac:dyDescent="0.2">
      <c r="A241" s="559"/>
      <c r="B241" s="71" t="s">
        <v>1109</v>
      </c>
      <c r="C241" s="371">
        <v>16511</v>
      </c>
      <c r="D241" s="371">
        <v>297</v>
      </c>
      <c r="E241" s="371">
        <v>414</v>
      </c>
      <c r="F241" s="371">
        <v>564</v>
      </c>
      <c r="G241" s="371">
        <v>870</v>
      </c>
      <c r="H241" s="371">
        <v>1147</v>
      </c>
      <c r="I241" s="371">
        <v>1331</v>
      </c>
      <c r="J241" s="371">
        <v>1571</v>
      </c>
      <c r="K241" s="371">
        <v>1752</v>
      </c>
      <c r="L241" s="371">
        <v>2807</v>
      </c>
      <c r="M241" s="371">
        <v>2578</v>
      </c>
      <c r="N241" s="371">
        <v>1946</v>
      </c>
      <c r="O241" s="371">
        <v>1234</v>
      </c>
    </row>
    <row r="242" spans="1:15" s="45" customFormat="1" x14ac:dyDescent="0.2">
      <c r="A242" s="559"/>
      <c r="B242" s="71" t="s">
        <v>1110</v>
      </c>
      <c r="C242" s="371">
        <v>87</v>
      </c>
      <c r="D242" s="371">
        <v>1</v>
      </c>
      <c r="E242" s="371">
        <v>0</v>
      </c>
      <c r="F242" s="371">
        <v>3</v>
      </c>
      <c r="G242" s="371">
        <v>9</v>
      </c>
      <c r="H242" s="371">
        <v>4</v>
      </c>
      <c r="I242" s="371">
        <v>9</v>
      </c>
      <c r="J242" s="371">
        <v>12</v>
      </c>
      <c r="K242" s="371">
        <v>11</v>
      </c>
      <c r="L242" s="371">
        <v>19</v>
      </c>
      <c r="M242" s="371">
        <v>13</v>
      </c>
      <c r="N242" s="371">
        <v>5</v>
      </c>
      <c r="O242" s="371">
        <v>1</v>
      </c>
    </row>
    <row r="243" spans="1:15" s="45" customFormat="1" x14ac:dyDescent="0.2">
      <c r="A243" s="559"/>
      <c r="B243" s="71" t="s">
        <v>1111</v>
      </c>
      <c r="C243" s="371">
        <v>6</v>
      </c>
      <c r="D243" s="371">
        <v>0</v>
      </c>
      <c r="E243" s="371">
        <v>0</v>
      </c>
      <c r="F243" s="371">
        <v>0</v>
      </c>
      <c r="G243" s="371">
        <v>0</v>
      </c>
      <c r="H243" s="371">
        <v>0</v>
      </c>
      <c r="I243" s="371">
        <v>0</v>
      </c>
      <c r="J243" s="371">
        <v>1</v>
      </c>
      <c r="K243" s="371">
        <v>0</v>
      </c>
      <c r="L243" s="371">
        <v>3</v>
      </c>
      <c r="M243" s="371">
        <v>1</v>
      </c>
      <c r="N243" s="371">
        <v>0</v>
      </c>
      <c r="O243" s="371">
        <v>1</v>
      </c>
    </row>
    <row r="244" spans="1:15" s="45" customFormat="1" x14ac:dyDescent="0.2">
      <c r="A244" s="559"/>
      <c r="B244" s="71" t="s">
        <v>1112</v>
      </c>
      <c r="C244" s="371">
        <v>2</v>
      </c>
      <c r="D244" s="371">
        <v>0</v>
      </c>
      <c r="E244" s="371">
        <v>0</v>
      </c>
      <c r="F244" s="371">
        <v>0</v>
      </c>
      <c r="G244" s="371">
        <v>0</v>
      </c>
      <c r="H244" s="371">
        <v>0</v>
      </c>
      <c r="I244" s="371">
        <v>0</v>
      </c>
      <c r="J244" s="371">
        <v>0</v>
      </c>
      <c r="K244" s="371">
        <v>0</v>
      </c>
      <c r="L244" s="371">
        <v>0</v>
      </c>
      <c r="M244" s="371">
        <v>2</v>
      </c>
      <c r="N244" s="371">
        <v>0</v>
      </c>
      <c r="O244" s="371">
        <v>0</v>
      </c>
    </row>
    <row r="245" spans="1:15" s="45" customFormat="1" x14ac:dyDescent="0.2">
      <c r="A245" s="559"/>
      <c r="B245" s="71" t="s">
        <v>1113</v>
      </c>
      <c r="C245" s="371">
        <v>9</v>
      </c>
      <c r="D245" s="371">
        <v>0</v>
      </c>
      <c r="E245" s="371">
        <v>0</v>
      </c>
      <c r="F245" s="371">
        <v>0</v>
      </c>
      <c r="G245" s="371">
        <v>2</v>
      </c>
      <c r="H245" s="371">
        <v>0</v>
      </c>
      <c r="I245" s="371">
        <v>1</v>
      </c>
      <c r="J245" s="371">
        <v>1</v>
      </c>
      <c r="K245" s="371">
        <v>0</v>
      </c>
      <c r="L245" s="371">
        <v>3</v>
      </c>
      <c r="M245" s="371">
        <v>1</v>
      </c>
      <c r="N245" s="371">
        <v>0</v>
      </c>
      <c r="O245" s="371">
        <v>1</v>
      </c>
    </row>
    <row r="246" spans="1:15" s="45" customFormat="1" x14ac:dyDescent="0.2">
      <c r="A246" s="559"/>
      <c r="B246" s="71" t="s">
        <v>1114</v>
      </c>
      <c r="C246" s="371">
        <v>34</v>
      </c>
      <c r="D246" s="371">
        <v>1</v>
      </c>
      <c r="E246" s="371">
        <v>2</v>
      </c>
      <c r="F246" s="371">
        <v>0</v>
      </c>
      <c r="G246" s="371">
        <v>2</v>
      </c>
      <c r="H246" s="371">
        <v>1</v>
      </c>
      <c r="I246" s="371">
        <v>2</v>
      </c>
      <c r="J246" s="371">
        <v>2</v>
      </c>
      <c r="K246" s="371">
        <v>5</v>
      </c>
      <c r="L246" s="371">
        <v>3</v>
      </c>
      <c r="M246" s="371">
        <v>6</v>
      </c>
      <c r="N246" s="371">
        <v>5</v>
      </c>
      <c r="O246" s="371">
        <v>5</v>
      </c>
    </row>
    <row r="247" spans="1:15" s="45" customFormat="1" x14ac:dyDescent="0.2">
      <c r="A247" s="559"/>
      <c r="B247" s="71" t="s">
        <v>1115</v>
      </c>
      <c r="C247" s="371">
        <v>4</v>
      </c>
      <c r="D247" s="371">
        <v>0</v>
      </c>
      <c r="E247" s="371">
        <v>0</v>
      </c>
      <c r="F247" s="371">
        <v>0</v>
      </c>
      <c r="G247" s="371">
        <v>0</v>
      </c>
      <c r="H247" s="371">
        <v>0</v>
      </c>
      <c r="I247" s="371">
        <v>0</v>
      </c>
      <c r="J247" s="371">
        <v>1</v>
      </c>
      <c r="K247" s="371">
        <v>1</v>
      </c>
      <c r="L247" s="371">
        <v>0</v>
      </c>
      <c r="M247" s="371">
        <v>1</v>
      </c>
      <c r="N247" s="371">
        <v>1</v>
      </c>
      <c r="O247" s="371">
        <v>0</v>
      </c>
    </row>
    <row r="248" spans="1:15" s="45" customFormat="1" x14ac:dyDescent="0.2">
      <c r="A248" s="559"/>
      <c r="B248" s="71" t="s">
        <v>1116</v>
      </c>
      <c r="C248" s="371">
        <v>2</v>
      </c>
      <c r="D248" s="371">
        <v>0</v>
      </c>
      <c r="E248" s="371">
        <v>0</v>
      </c>
      <c r="F248" s="371">
        <v>0</v>
      </c>
      <c r="G248" s="371">
        <v>0</v>
      </c>
      <c r="H248" s="371">
        <v>0</v>
      </c>
      <c r="I248" s="371">
        <v>0</v>
      </c>
      <c r="J248" s="371">
        <v>0</v>
      </c>
      <c r="K248" s="371">
        <v>2</v>
      </c>
      <c r="L248" s="371">
        <v>0</v>
      </c>
      <c r="M248" s="371">
        <v>0</v>
      </c>
      <c r="N248" s="371">
        <v>0</v>
      </c>
      <c r="O248" s="371">
        <v>0</v>
      </c>
    </row>
    <row r="249" spans="1:15" s="45" customFormat="1" x14ac:dyDescent="0.2">
      <c r="A249" s="559"/>
      <c r="B249" s="71" t="s">
        <v>1117</v>
      </c>
      <c r="C249" s="371">
        <v>4</v>
      </c>
      <c r="D249" s="371">
        <v>0</v>
      </c>
      <c r="E249" s="371">
        <v>0</v>
      </c>
      <c r="F249" s="371">
        <v>0</v>
      </c>
      <c r="G249" s="371">
        <v>0</v>
      </c>
      <c r="H249" s="371">
        <v>1</v>
      </c>
      <c r="I249" s="371">
        <v>1</v>
      </c>
      <c r="J249" s="371">
        <v>1</v>
      </c>
      <c r="K249" s="371">
        <v>0</v>
      </c>
      <c r="L249" s="371">
        <v>1</v>
      </c>
      <c r="M249" s="371">
        <v>0</v>
      </c>
      <c r="N249" s="371">
        <v>0</v>
      </c>
      <c r="O249" s="371">
        <v>0</v>
      </c>
    </row>
    <row r="250" spans="1:15" s="45" customFormat="1" x14ac:dyDescent="0.2">
      <c r="A250" s="559"/>
      <c r="B250" s="71" t="s">
        <v>1120</v>
      </c>
      <c r="C250" s="371">
        <v>2</v>
      </c>
      <c r="D250" s="371">
        <v>0</v>
      </c>
      <c r="E250" s="371">
        <v>0</v>
      </c>
      <c r="F250" s="371">
        <v>0</v>
      </c>
      <c r="G250" s="371">
        <v>0</v>
      </c>
      <c r="H250" s="371">
        <v>0</v>
      </c>
      <c r="I250" s="371">
        <v>1</v>
      </c>
      <c r="J250" s="371">
        <v>1</v>
      </c>
      <c r="K250" s="371">
        <v>0</v>
      </c>
      <c r="L250" s="371">
        <v>0</v>
      </c>
      <c r="M250" s="371">
        <v>0</v>
      </c>
      <c r="N250" s="371">
        <v>0</v>
      </c>
      <c r="O250" s="371">
        <v>0</v>
      </c>
    </row>
    <row r="251" spans="1:15" s="45" customFormat="1" x14ac:dyDescent="0.2">
      <c r="A251" s="559"/>
      <c r="B251" s="71" t="s">
        <v>1121</v>
      </c>
      <c r="C251" s="371">
        <v>1</v>
      </c>
      <c r="D251" s="371">
        <v>0</v>
      </c>
      <c r="E251" s="371">
        <v>0</v>
      </c>
      <c r="F251" s="371">
        <v>0</v>
      </c>
      <c r="G251" s="371">
        <v>0</v>
      </c>
      <c r="H251" s="371">
        <v>0</v>
      </c>
      <c r="I251" s="371">
        <v>1</v>
      </c>
      <c r="J251" s="371">
        <v>0</v>
      </c>
      <c r="K251" s="371">
        <v>0</v>
      </c>
      <c r="L251" s="371">
        <v>0</v>
      </c>
      <c r="M251" s="371">
        <v>0</v>
      </c>
      <c r="N251" s="371">
        <v>0</v>
      </c>
      <c r="O251" s="371">
        <v>0</v>
      </c>
    </row>
    <row r="252" spans="1:15" s="45" customFormat="1" x14ac:dyDescent="0.2">
      <c r="A252" s="559"/>
      <c r="B252" s="71" t="s">
        <v>1122</v>
      </c>
      <c r="C252" s="371">
        <v>2</v>
      </c>
      <c r="D252" s="371">
        <v>0</v>
      </c>
      <c r="E252" s="371">
        <v>0</v>
      </c>
      <c r="F252" s="371">
        <v>0</v>
      </c>
      <c r="G252" s="371">
        <v>1</v>
      </c>
      <c r="H252" s="371">
        <v>0</v>
      </c>
      <c r="I252" s="371">
        <v>0</v>
      </c>
      <c r="J252" s="371">
        <v>1</v>
      </c>
      <c r="K252" s="371">
        <v>0</v>
      </c>
      <c r="L252" s="371">
        <v>0</v>
      </c>
      <c r="M252" s="371">
        <v>0</v>
      </c>
      <c r="N252" s="371">
        <v>0</v>
      </c>
      <c r="O252" s="371">
        <v>0</v>
      </c>
    </row>
    <row r="253" spans="1:15" s="45" customFormat="1" x14ac:dyDescent="0.2">
      <c r="A253" s="559"/>
      <c r="B253" s="71" t="s">
        <v>1123</v>
      </c>
      <c r="C253" s="371">
        <v>4</v>
      </c>
      <c r="D253" s="371">
        <v>0</v>
      </c>
      <c r="E253" s="371">
        <v>1</v>
      </c>
      <c r="F253" s="371">
        <v>0</v>
      </c>
      <c r="G253" s="371">
        <v>0</v>
      </c>
      <c r="H253" s="371">
        <v>0</v>
      </c>
      <c r="I253" s="371">
        <v>1</v>
      </c>
      <c r="J253" s="371">
        <v>1</v>
      </c>
      <c r="K253" s="371">
        <v>0</v>
      </c>
      <c r="L253" s="371">
        <v>0</v>
      </c>
      <c r="M253" s="371">
        <v>0</v>
      </c>
      <c r="N253" s="371">
        <v>1</v>
      </c>
      <c r="O253" s="371">
        <v>0</v>
      </c>
    </row>
    <row r="254" spans="1:15" s="45" customFormat="1" x14ac:dyDescent="0.2">
      <c r="A254" s="559"/>
      <c r="B254" s="71" t="s">
        <v>1124</v>
      </c>
      <c r="C254" s="371">
        <v>3</v>
      </c>
      <c r="D254" s="371">
        <v>0</v>
      </c>
      <c r="E254" s="371">
        <v>0</v>
      </c>
      <c r="F254" s="371">
        <v>0</v>
      </c>
      <c r="G254" s="371">
        <v>0</v>
      </c>
      <c r="H254" s="371">
        <v>0</v>
      </c>
      <c r="I254" s="371">
        <v>0</v>
      </c>
      <c r="J254" s="371">
        <v>0</v>
      </c>
      <c r="K254" s="371">
        <v>0</v>
      </c>
      <c r="L254" s="371">
        <v>0</v>
      </c>
      <c r="M254" s="371">
        <v>1</v>
      </c>
      <c r="N254" s="371">
        <v>2</v>
      </c>
      <c r="O254" s="371">
        <v>0</v>
      </c>
    </row>
    <row r="255" spans="1:15" s="45" customFormat="1" x14ac:dyDescent="0.2">
      <c r="A255" s="559"/>
      <c r="B255" s="71" t="s">
        <v>1125</v>
      </c>
      <c r="C255" s="371">
        <v>3</v>
      </c>
      <c r="D255" s="371">
        <v>0</v>
      </c>
      <c r="E255" s="371">
        <v>0</v>
      </c>
      <c r="F255" s="371">
        <v>0</v>
      </c>
      <c r="G255" s="371">
        <v>1</v>
      </c>
      <c r="H255" s="371">
        <v>0</v>
      </c>
      <c r="I255" s="371">
        <v>0</v>
      </c>
      <c r="J255" s="371">
        <v>0</v>
      </c>
      <c r="K255" s="371">
        <v>0</v>
      </c>
      <c r="L255" s="371">
        <v>1</v>
      </c>
      <c r="M255" s="371">
        <v>1</v>
      </c>
      <c r="N255" s="371">
        <v>0</v>
      </c>
      <c r="O255" s="371">
        <v>0</v>
      </c>
    </row>
    <row r="256" spans="1:15" s="45" customFormat="1" x14ac:dyDescent="0.2">
      <c r="A256" s="559"/>
      <c r="B256" s="71" t="s">
        <v>1126</v>
      </c>
      <c r="C256" s="371">
        <v>7</v>
      </c>
      <c r="D256" s="371">
        <v>0</v>
      </c>
      <c r="E256" s="371">
        <v>0</v>
      </c>
      <c r="F256" s="371">
        <v>1</v>
      </c>
      <c r="G256" s="371">
        <v>0</v>
      </c>
      <c r="H256" s="371">
        <v>0</v>
      </c>
      <c r="I256" s="371">
        <v>0</v>
      </c>
      <c r="J256" s="371">
        <v>0</v>
      </c>
      <c r="K256" s="371">
        <v>0</v>
      </c>
      <c r="L256" s="371">
        <v>5</v>
      </c>
      <c r="M256" s="371">
        <v>0</v>
      </c>
      <c r="N256" s="371">
        <v>0</v>
      </c>
      <c r="O256" s="371">
        <v>1</v>
      </c>
    </row>
    <row r="257" spans="1:15" s="45" customFormat="1" x14ac:dyDescent="0.2">
      <c r="A257" s="559"/>
      <c r="B257" s="71" t="s">
        <v>1127</v>
      </c>
      <c r="C257" s="371">
        <v>9</v>
      </c>
      <c r="D257" s="371">
        <v>1</v>
      </c>
      <c r="E257" s="371">
        <v>0</v>
      </c>
      <c r="F257" s="371">
        <v>0</v>
      </c>
      <c r="G257" s="371">
        <v>0</v>
      </c>
      <c r="H257" s="371">
        <v>1</v>
      </c>
      <c r="I257" s="371">
        <v>1</v>
      </c>
      <c r="J257" s="371">
        <v>0</v>
      </c>
      <c r="K257" s="371">
        <v>1</v>
      </c>
      <c r="L257" s="371">
        <v>1</v>
      </c>
      <c r="M257" s="371">
        <v>2</v>
      </c>
      <c r="N257" s="371">
        <v>0</v>
      </c>
      <c r="O257" s="371">
        <v>2</v>
      </c>
    </row>
    <row r="258" spans="1:15" s="45" customFormat="1" x14ac:dyDescent="0.2">
      <c r="A258" s="559"/>
      <c r="B258" s="71" t="s">
        <v>1129</v>
      </c>
      <c r="C258" s="371">
        <v>10568</v>
      </c>
      <c r="D258" s="371">
        <v>267</v>
      </c>
      <c r="E258" s="371">
        <v>362</v>
      </c>
      <c r="F258" s="371">
        <v>372</v>
      </c>
      <c r="G258" s="371">
        <v>460</v>
      </c>
      <c r="H258" s="371">
        <v>719</v>
      </c>
      <c r="I258" s="371">
        <v>1224</v>
      </c>
      <c r="J258" s="371">
        <v>1387</v>
      </c>
      <c r="K258" s="371">
        <v>1197</v>
      </c>
      <c r="L258" s="371">
        <v>1728</v>
      </c>
      <c r="M258" s="371">
        <v>1412</v>
      </c>
      <c r="N258" s="371">
        <v>980</v>
      </c>
      <c r="O258" s="371">
        <v>460</v>
      </c>
    </row>
    <row r="259" spans="1:15" s="45" customFormat="1" x14ac:dyDescent="0.2">
      <c r="A259" s="559"/>
      <c r="B259" s="71" t="s">
        <v>1130</v>
      </c>
      <c r="C259" s="371">
        <v>156</v>
      </c>
      <c r="D259" s="371">
        <v>2</v>
      </c>
      <c r="E259" s="371">
        <v>4</v>
      </c>
      <c r="F259" s="371">
        <v>6</v>
      </c>
      <c r="G259" s="371">
        <v>9</v>
      </c>
      <c r="H259" s="371">
        <v>15</v>
      </c>
      <c r="I259" s="371">
        <v>14</v>
      </c>
      <c r="J259" s="371">
        <v>25</v>
      </c>
      <c r="K259" s="371">
        <v>14</v>
      </c>
      <c r="L259" s="371">
        <v>31</v>
      </c>
      <c r="M259" s="371">
        <v>25</v>
      </c>
      <c r="N259" s="371">
        <v>5</v>
      </c>
      <c r="O259" s="371">
        <v>6</v>
      </c>
    </row>
    <row r="260" spans="1:15" s="45" customFormat="1" x14ac:dyDescent="0.2">
      <c r="A260" s="559"/>
      <c r="B260" s="71" t="s">
        <v>1131</v>
      </c>
      <c r="C260" s="371">
        <v>22</v>
      </c>
      <c r="D260" s="371">
        <v>0</v>
      </c>
      <c r="E260" s="371">
        <v>0</v>
      </c>
      <c r="F260" s="371">
        <v>0</v>
      </c>
      <c r="G260" s="371">
        <v>0</v>
      </c>
      <c r="H260" s="371">
        <v>0</v>
      </c>
      <c r="I260" s="371">
        <v>1</v>
      </c>
      <c r="J260" s="371">
        <v>0</v>
      </c>
      <c r="K260" s="371">
        <v>5</v>
      </c>
      <c r="L260" s="371">
        <v>3</v>
      </c>
      <c r="M260" s="371">
        <v>4</v>
      </c>
      <c r="N260" s="371">
        <v>7</v>
      </c>
      <c r="O260" s="371">
        <v>2</v>
      </c>
    </row>
    <row r="261" spans="1:15" s="45" customFormat="1" x14ac:dyDescent="0.2">
      <c r="A261" s="559"/>
      <c r="B261" s="71" t="s">
        <v>1132</v>
      </c>
      <c r="C261" s="371">
        <v>2</v>
      </c>
      <c r="D261" s="371">
        <v>0</v>
      </c>
      <c r="E261" s="371">
        <v>0</v>
      </c>
      <c r="F261" s="371">
        <v>0</v>
      </c>
      <c r="G261" s="371">
        <v>0</v>
      </c>
      <c r="H261" s="371">
        <v>0</v>
      </c>
      <c r="I261" s="371">
        <v>0</v>
      </c>
      <c r="J261" s="371">
        <v>0</v>
      </c>
      <c r="K261" s="371">
        <v>0</v>
      </c>
      <c r="L261" s="371">
        <v>0</v>
      </c>
      <c r="M261" s="371">
        <v>0</v>
      </c>
      <c r="N261" s="371">
        <v>1</v>
      </c>
      <c r="O261" s="371">
        <v>1</v>
      </c>
    </row>
    <row r="262" spans="1:15" s="45" customFormat="1" x14ac:dyDescent="0.2">
      <c r="A262" s="559"/>
      <c r="B262" s="71" t="s">
        <v>1133</v>
      </c>
      <c r="C262" s="371">
        <v>31</v>
      </c>
      <c r="D262" s="371">
        <v>0</v>
      </c>
      <c r="E262" s="371">
        <v>0</v>
      </c>
      <c r="F262" s="371">
        <v>0</v>
      </c>
      <c r="G262" s="371">
        <v>0</v>
      </c>
      <c r="H262" s="371">
        <v>3</v>
      </c>
      <c r="I262" s="371">
        <v>4</v>
      </c>
      <c r="J262" s="371">
        <v>6</v>
      </c>
      <c r="K262" s="371">
        <v>3</v>
      </c>
      <c r="L262" s="371">
        <v>3</v>
      </c>
      <c r="M262" s="371">
        <v>6</v>
      </c>
      <c r="N262" s="371">
        <v>4</v>
      </c>
      <c r="O262" s="371">
        <v>2</v>
      </c>
    </row>
    <row r="263" spans="1:15" s="45" customFormat="1" x14ac:dyDescent="0.2">
      <c r="A263" s="559"/>
      <c r="B263" s="71" t="s">
        <v>1134</v>
      </c>
      <c r="C263" s="371">
        <v>13</v>
      </c>
      <c r="D263" s="371">
        <v>1</v>
      </c>
      <c r="E263" s="371">
        <v>1</v>
      </c>
      <c r="F263" s="371">
        <v>1</v>
      </c>
      <c r="G263" s="371">
        <v>0</v>
      </c>
      <c r="H263" s="371">
        <v>0</v>
      </c>
      <c r="I263" s="371">
        <v>1</v>
      </c>
      <c r="J263" s="371">
        <v>2</v>
      </c>
      <c r="K263" s="371">
        <v>2</v>
      </c>
      <c r="L263" s="371">
        <v>2</v>
      </c>
      <c r="M263" s="371">
        <v>1</v>
      </c>
      <c r="N263" s="371">
        <v>2</v>
      </c>
      <c r="O263" s="371">
        <v>0</v>
      </c>
    </row>
    <row r="264" spans="1:15" s="45" customFormat="1" x14ac:dyDescent="0.2">
      <c r="A264" s="559"/>
      <c r="B264" s="71" t="s">
        <v>1135</v>
      </c>
      <c r="C264" s="371">
        <v>4</v>
      </c>
      <c r="D264" s="371">
        <v>0</v>
      </c>
      <c r="E264" s="371">
        <v>0</v>
      </c>
      <c r="F264" s="371">
        <v>0</v>
      </c>
      <c r="G264" s="371">
        <v>0</v>
      </c>
      <c r="H264" s="371">
        <v>1</v>
      </c>
      <c r="I264" s="371">
        <v>0</v>
      </c>
      <c r="J264" s="371">
        <v>0</v>
      </c>
      <c r="K264" s="371">
        <v>1</v>
      </c>
      <c r="L264" s="371">
        <v>2</v>
      </c>
      <c r="M264" s="371">
        <v>0</v>
      </c>
      <c r="N264" s="371">
        <v>0</v>
      </c>
      <c r="O264" s="371">
        <v>0</v>
      </c>
    </row>
    <row r="265" spans="1:15" s="45" customFormat="1" x14ac:dyDescent="0.2">
      <c r="A265" s="559"/>
      <c r="B265" s="71" t="s">
        <v>1136</v>
      </c>
      <c r="C265" s="371">
        <v>2</v>
      </c>
      <c r="D265" s="371">
        <v>0</v>
      </c>
      <c r="E265" s="371">
        <v>0</v>
      </c>
      <c r="F265" s="371">
        <v>0</v>
      </c>
      <c r="G265" s="371">
        <v>0</v>
      </c>
      <c r="H265" s="371">
        <v>0</v>
      </c>
      <c r="I265" s="371">
        <v>0</v>
      </c>
      <c r="J265" s="371">
        <v>0</v>
      </c>
      <c r="K265" s="371">
        <v>0</v>
      </c>
      <c r="L265" s="371">
        <v>1</v>
      </c>
      <c r="M265" s="371">
        <v>0</v>
      </c>
      <c r="N265" s="371">
        <v>1</v>
      </c>
      <c r="O265" s="371">
        <v>0</v>
      </c>
    </row>
    <row r="266" spans="1:15" s="45" customFormat="1" x14ac:dyDescent="0.2">
      <c r="A266" s="559"/>
      <c r="B266" s="71" t="s">
        <v>1137</v>
      </c>
      <c r="C266" s="371">
        <v>8</v>
      </c>
      <c r="D266" s="371">
        <v>0</v>
      </c>
      <c r="E266" s="371">
        <v>0</v>
      </c>
      <c r="F266" s="371">
        <v>0</v>
      </c>
      <c r="G266" s="371">
        <v>0</v>
      </c>
      <c r="H266" s="371">
        <v>1</v>
      </c>
      <c r="I266" s="371">
        <v>0</v>
      </c>
      <c r="J266" s="371">
        <v>1</v>
      </c>
      <c r="K266" s="371">
        <v>3</v>
      </c>
      <c r="L266" s="371">
        <v>2</v>
      </c>
      <c r="M266" s="371">
        <v>1</v>
      </c>
      <c r="N266" s="371">
        <v>0</v>
      </c>
      <c r="O266" s="371">
        <v>0</v>
      </c>
    </row>
    <row r="267" spans="1:15" s="45" customFormat="1" x14ac:dyDescent="0.2">
      <c r="A267" s="559"/>
      <c r="B267" s="71" t="s">
        <v>1138</v>
      </c>
      <c r="C267" s="371">
        <v>26</v>
      </c>
      <c r="D267" s="371">
        <v>0</v>
      </c>
      <c r="E267" s="371">
        <v>1</v>
      </c>
      <c r="F267" s="371">
        <v>0</v>
      </c>
      <c r="G267" s="371">
        <v>3</v>
      </c>
      <c r="H267" s="371">
        <v>1</v>
      </c>
      <c r="I267" s="371">
        <v>3</v>
      </c>
      <c r="J267" s="371">
        <v>5</v>
      </c>
      <c r="K267" s="371">
        <v>0</v>
      </c>
      <c r="L267" s="371">
        <v>2</v>
      </c>
      <c r="M267" s="371">
        <v>5</v>
      </c>
      <c r="N267" s="371">
        <v>5</v>
      </c>
      <c r="O267" s="371">
        <v>1</v>
      </c>
    </row>
    <row r="268" spans="1:15" s="45" customFormat="1" x14ac:dyDescent="0.2">
      <c r="A268" s="559"/>
      <c r="B268" s="71" t="s">
        <v>1140</v>
      </c>
      <c r="C268" s="371">
        <v>12</v>
      </c>
      <c r="D268" s="371">
        <v>0</v>
      </c>
      <c r="E268" s="371">
        <v>0</v>
      </c>
      <c r="F268" s="371">
        <v>0</v>
      </c>
      <c r="G268" s="371">
        <v>2</v>
      </c>
      <c r="H268" s="371">
        <v>1</v>
      </c>
      <c r="I268" s="371">
        <v>1</v>
      </c>
      <c r="J268" s="371">
        <v>0</v>
      </c>
      <c r="K268" s="371">
        <v>0</v>
      </c>
      <c r="L268" s="371">
        <v>2</v>
      </c>
      <c r="M268" s="371">
        <v>2</v>
      </c>
      <c r="N268" s="371">
        <v>2</v>
      </c>
      <c r="O268" s="371">
        <v>2</v>
      </c>
    </row>
    <row r="269" spans="1:15" s="45" customFormat="1" x14ac:dyDescent="0.2">
      <c r="A269" s="559"/>
      <c r="B269" s="71" t="s">
        <v>1141</v>
      </c>
      <c r="C269" s="371">
        <v>27</v>
      </c>
      <c r="D269" s="371">
        <v>0</v>
      </c>
      <c r="E269" s="371">
        <v>2</v>
      </c>
      <c r="F269" s="371">
        <v>3</v>
      </c>
      <c r="G269" s="371">
        <v>0</v>
      </c>
      <c r="H269" s="371">
        <v>6</v>
      </c>
      <c r="I269" s="371">
        <v>1</v>
      </c>
      <c r="J269" s="371">
        <v>1</v>
      </c>
      <c r="K269" s="371">
        <v>3</v>
      </c>
      <c r="L269" s="371">
        <v>5</v>
      </c>
      <c r="M269" s="371">
        <v>3</v>
      </c>
      <c r="N269" s="371">
        <v>2</v>
      </c>
      <c r="O269" s="371">
        <v>1</v>
      </c>
    </row>
    <row r="270" spans="1:15" s="45" customFormat="1" x14ac:dyDescent="0.2">
      <c r="A270" s="559"/>
      <c r="B270" s="71" t="s">
        <v>1142</v>
      </c>
      <c r="C270" s="371">
        <v>7</v>
      </c>
      <c r="D270" s="371">
        <v>0</v>
      </c>
      <c r="E270" s="371">
        <v>0</v>
      </c>
      <c r="F270" s="371">
        <v>0</v>
      </c>
      <c r="G270" s="371">
        <v>1</v>
      </c>
      <c r="H270" s="371">
        <v>0</v>
      </c>
      <c r="I270" s="371">
        <v>1</v>
      </c>
      <c r="J270" s="371">
        <v>2</v>
      </c>
      <c r="K270" s="371">
        <v>1</v>
      </c>
      <c r="L270" s="371">
        <v>1</v>
      </c>
      <c r="M270" s="371">
        <v>1</v>
      </c>
      <c r="N270" s="371">
        <v>0</v>
      </c>
      <c r="O270" s="371">
        <v>0</v>
      </c>
    </row>
    <row r="271" spans="1:15" s="45" customFormat="1" x14ac:dyDescent="0.2">
      <c r="A271" s="559"/>
      <c r="B271" s="71" t="s">
        <v>1143</v>
      </c>
      <c r="C271" s="371">
        <v>72</v>
      </c>
      <c r="D271" s="371">
        <v>1</v>
      </c>
      <c r="E271" s="371">
        <v>1</v>
      </c>
      <c r="F271" s="371">
        <v>1</v>
      </c>
      <c r="G271" s="371">
        <v>5</v>
      </c>
      <c r="H271" s="371">
        <v>7</v>
      </c>
      <c r="I271" s="371">
        <v>4</v>
      </c>
      <c r="J271" s="371">
        <v>6</v>
      </c>
      <c r="K271" s="371">
        <v>8</v>
      </c>
      <c r="L271" s="371">
        <v>7</v>
      </c>
      <c r="M271" s="371">
        <v>18</v>
      </c>
      <c r="N271" s="371">
        <v>12</v>
      </c>
      <c r="O271" s="371">
        <v>2</v>
      </c>
    </row>
    <row r="272" spans="1:15" s="45" customFormat="1" x14ac:dyDescent="0.2">
      <c r="A272" s="559"/>
      <c r="B272" s="71" t="s">
        <v>1144</v>
      </c>
      <c r="C272" s="371">
        <v>3</v>
      </c>
      <c r="D272" s="371">
        <v>0</v>
      </c>
      <c r="E272" s="371">
        <v>0</v>
      </c>
      <c r="F272" s="371">
        <v>0</v>
      </c>
      <c r="G272" s="371">
        <v>0</v>
      </c>
      <c r="H272" s="371">
        <v>0</v>
      </c>
      <c r="I272" s="371">
        <v>0</v>
      </c>
      <c r="J272" s="371">
        <v>0</v>
      </c>
      <c r="K272" s="371">
        <v>0</v>
      </c>
      <c r="L272" s="371">
        <v>0</v>
      </c>
      <c r="M272" s="371">
        <v>2</v>
      </c>
      <c r="N272" s="371">
        <v>1</v>
      </c>
      <c r="O272" s="371">
        <v>0</v>
      </c>
    </row>
    <row r="273" spans="1:15" s="45" customFormat="1" x14ac:dyDescent="0.2">
      <c r="A273" s="559"/>
      <c r="B273" s="71" t="s">
        <v>1145</v>
      </c>
      <c r="C273" s="371">
        <v>5</v>
      </c>
      <c r="D273" s="371">
        <v>0</v>
      </c>
      <c r="E273" s="371">
        <v>0</v>
      </c>
      <c r="F273" s="371">
        <v>0</v>
      </c>
      <c r="G273" s="371">
        <v>0</v>
      </c>
      <c r="H273" s="371">
        <v>0</v>
      </c>
      <c r="I273" s="371">
        <v>3</v>
      </c>
      <c r="J273" s="371">
        <v>1</v>
      </c>
      <c r="K273" s="371">
        <v>0</v>
      </c>
      <c r="L273" s="371">
        <v>0</v>
      </c>
      <c r="M273" s="371">
        <v>1</v>
      </c>
      <c r="N273" s="371">
        <v>0</v>
      </c>
      <c r="O273" s="371">
        <v>0</v>
      </c>
    </row>
    <row r="274" spans="1:15" s="45" customFormat="1" x14ac:dyDescent="0.2">
      <c r="A274" s="559"/>
      <c r="B274" s="71" t="s">
        <v>1146</v>
      </c>
      <c r="C274" s="371">
        <v>30</v>
      </c>
      <c r="D274" s="371">
        <v>0</v>
      </c>
      <c r="E274" s="371">
        <v>0</v>
      </c>
      <c r="F274" s="371">
        <v>0</v>
      </c>
      <c r="G274" s="371">
        <v>3</v>
      </c>
      <c r="H274" s="371">
        <v>3</v>
      </c>
      <c r="I274" s="371">
        <v>6</v>
      </c>
      <c r="J274" s="371">
        <v>5</v>
      </c>
      <c r="K274" s="371">
        <v>2</v>
      </c>
      <c r="L274" s="371">
        <v>3</v>
      </c>
      <c r="M274" s="371">
        <v>2</v>
      </c>
      <c r="N274" s="371">
        <v>6</v>
      </c>
      <c r="O274" s="371">
        <v>0</v>
      </c>
    </row>
    <row r="275" spans="1:15" s="45" customFormat="1" x14ac:dyDescent="0.2">
      <c r="A275" s="559"/>
      <c r="B275" s="71" t="s">
        <v>1147</v>
      </c>
      <c r="C275" s="371">
        <v>1</v>
      </c>
      <c r="D275" s="371">
        <v>0</v>
      </c>
      <c r="E275" s="371">
        <v>0</v>
      </c>
      <c r="F275" s="371">
        <v>0</v>
      </c>
      <c r="G275" s="371">
        <v>0</v>
      </c>
      <c r="H275" s="371">
        <v>0</v>
      </c>
      <c r="I275" s="371">
        <v>0</v>
      </c>
      <c r="J275" s="371">
        <v>1</v>
      </c>
      <c r="K275" s="371">
        <v>0</v>
      </c>
      <c r="L275" s="371">
        <v>0</v>
      </c>
      <c r="M275" s="371">
        <v>0</v>
      </c>
      <c r="N275" s="371">
        <v>0</v>
      </c>
      <c r="O275" s="371">
        <v>0</v>
      </c>
    </row>
    <row r="276" spans="1:15" s="45" customFormat="1" x14ac:dyDescent="0.2">
      <c r="A276" s="559"/>
      <c r="B276" s="71" t="s">
        <v>1148</v>
      </c>
      <c r="C276" s="371">
        <v>16</v>
      </c>
      <c r="D276" s="371">
        <v>0</v>
      </c>
      <c r="E276" s="371">
        <v>0</v>
      </c>
      <c r="F276" s="371">
        <v>0</v>
      </c>
      <c r="G276" s="371">
        <v>0</v>
      </c>
      <c r="H276" s="371">
        <v>2</v>
      </c>
      <c r="I276" s="371">
        <v>1</v>
      </c>
      <c r="J276" s="371">
        <v>5</v>
      </c>
      <c r="K276" s="371">
        <v>2</v>
      </c>
      <c r="L276" s="371">
        <v>2</v>
      </c>
      <c r="M276" s="371">
        <v>2</v>
      </c>
      <c r="N276" s="371">
        <v>0</v>
      </c>
      <c r="O276" s="371">
        <v>2</v>
      </c>
    </row>
    <row r="277" spans="1:15" s="45" customFormat="1" x14ac:dyDescent="0.2">
      <c r="A277" s="559"/>
      <c r="B277" s="71" t="s">
        <v>1149</v>
      </c>
      <c r="C277" s="371">
        <v>3</v>
      </c>
      <c r="D277" s="371">
        <v>0</v>
      </c>
      <c r="E277" s="371">
        <v>0</v>
      </c>
      <c r="F277" s="371">
        <v>0</v>
      </c>
      <c r="G277" s="371">
        <v>0</v>
      </c>
      <c r="H277" s="371">
        <v>0</v>
      </c>
      <c r="I277" s="371">
        <v>1</v>
      </c>
      <c r="J277" s="371">
        <v>0</v>
      </c>
      <c r="K277" s="371">
        <v>0</v>
      </c>
      <c r="L277" s="371">
        <v>0</v>
      </c>
      <c r="M277" s="371">
        <v>0</v>
      </c>
      <c r="N277" s="371">
        <v>1</v>
      </c>
      <c r="O277" s="371">
        <v>1</v>
      </c>
    </row>
    <row r="278" spans="1:15" s="45" customFormat="1" x14ac:dyDescent="0.2">
      <c r="A278" s="559"/>
      <c r="B278" s="71" t="s">
        <v>1150</v>
      </c>
      <c r="C278" s="371">
        <v>1</v>
      </c>
      <c r="D278" s="371">
        <v>0</v>
      </c>
      <c r="E278" s="371">
        <v>0</v>
      </c>
      <c r="F278" s="371">
        <v>0</v>
      </c>
      <c r="G278" s="371">
        <v>0</v>
      </c>
      <c r="H278" s="371">
        <v>0</v>
      </c>
      <c r="I278" s="371">
        <v>1</v>
      </c>
      <c r="J278" s="371">
        <v>0</v>
      </c>
      <c r="K278" s="371">
        <v>0</v>
      </c>
      <c r="L278" s="371">
        <v>0</v>
      </c>
      <c r="M278" s="371">
        <v>0</v>
      </c>
      <c r="N278" s="371">
        <v>0</v>
      </c>
      <c r="O278" s="371">
        <v>0</v>
      </c>
    </row>
    <row r="279" spans="1:15" s="45" customFormat="1" x14ac:dyDescent="0.2">
      <c r="A279" s="559"/>
      <c r="B279" s="71" t="s">
        <v>1151</v>
      </c>
      <c r="C279" s="371">
        <v>5</v>
      </c>
      <c r="D279" s="371">
        <v>0</v>
      </c>
      <c r="E279" s="371">
        <v>0</v>
      </c>
      <c r="F279" s="371">
        <v>0</v>
      </c>
      <c r="G279" s="371">
        <v>0</v>
      </c>
      <c r="H279" s="371">
        <v>1</v>
      </c>
      <c r="I279" s="371">
        <v>2</v>
      </c>
      <c r="J279" s="371">
        <v>0</v>
      </c>
      <c r="K279" s="371">
        <v>0</v>
      </c>
      <c r="L279" s="371">
        <v>0</v>
      </c>
      <c r="M279" s="371">
        <v>0</v>
      </c>
      <c r="N279" s="371">
        <v>1</v>
      </c>
      <c r="O279" s="371">
        <v>1</v>
      </c>
    </row>
    <row r="280" spans="1:15" s="45" customFormat="1" x14ac:dyDescent="0.2">
      <c r="A280" s="559"/>
      <c r="B280" s="71" t="s">
        <v>1152</v>
      </c>
      <c r="C280" s="371">
        <v>1</v>
      </c>
      <c r="D280" s="371">
        <v>0</v>
      </c>
      <c r="E280" s="371">
        <v>0</v>
      </c>
      <c r="F280" s="371">
        <v>0</v>
      </c>
      <c r="G280" s="371">
        <v>0</v>
      </c>
      <c r="H280" s="371">
        <v>0</v>
      </c>
      <c r="I280" s="371">
        <v>0</v>
      </c>
      <c r="J280" s="371">
        <v>0</v>
      </c>
      <c r="K280" s="371">
        <v>0</v>
      </c>
      <c r="L280" s="371">
        <v>0</v>
      </c>
      <c r="M280" s="371">
        <v>0</v>
      </c>
      <c r="N280" s="371">
        <v>0</v>
      </c>
      <c r="O280" s="371">
        <v>1</v>
      </c>
    </row>
    <row r="281" spans="1:15" s="45" customFormat="1" x14ac:dyDescent="0.2">
      <c r="A281" s="559"/>
      <c r="B281" s="71" t="s">
        <v>1153</v>
      </c>
      <c r="C281" s="371">
        <v>4</v>
      </c>
      <c r="D281" s="371">
        <v>0</v>
      </c>
      <c r="E281" s="371">
        <v>0</v>
      </c>
      <c r="F281" s="371">
        <v>0</v>
      </c>
      <c r="G281" s="371">
        <v>0</v>
      </c>
      <c r="H281" s="371">
        <v>0</v>
      </c>
      <c r="I281" s="371">
        <v>0</v>
      </c>
      <c r="J281" s="371">
        <v>2</v>
      </c>
      <c r="K281" s="371">
        <v>1</v>
      </c>
      <c r="L281" s="371">
        <v>1</v>
      </c>
      <c r="M281" s="371">
        <v>0</v>
      </c>
      <c r="N281" s="371">
        <v>0</v>
      </c>
      <c r="O281" s="371">
        <v>0</v>
      </c>
    </row>
    <row r="282" spans="1:15" s="45" customFormat="1" x14ac:dyDescent="0.2">
      <c r="A282" s="559"/>
      <c r="B282" s="71" t="s">
        <v>1154</v>
      </c>
      <c r="C282" s="371">
        <v>28</v>
      </c>
      <c r="D282" s="371">
        <v>0</v>
      </c>
      <c r="E282" s="371">
        <v>0</v>
      </c>
      <c r="F282" s="371">
        <v>0</v>
      </c>
      <c r="G282" s="371">
        <v>1</v>
      </c>
      <c r="H282" s="371">
        <v>2</v>
      </c>
      <c r="I282" s="371">
        <v>3</v>
      </c>
      <c r="J282" s="371">
        <v>3</v>
      </c>
      <c r="K282" s="371">
        <v>1</v>
      </c>
      <c r="L282" s="371">
        <v>4</v>
      </c>
      <c r="M282" s="371">
        <v>6</v>
      </c>
      <c r="N282" s="371">
        <v>4</v>
      </c>
      <c r="O282" s="371">
        <v>4</v>
      </c>
    </row>
    <row r="283" spans="1:15" s="45" customFormat="1" x14ac:dyDescent="0.2">
      <c r="A283" s="559"/>
      <c r="B283" s="71" t="s">
        <v>1155</v>
      </c>
      <c r="C283" s="371">
        <v>489</v>
      </c>
      <c r="D283" s="371">
        <v>7</v>
      </c>
      <c r="E283" s="371">
        <v>10</v>
      </c>
      <c r="F283" s="371">
        <v>14</v>
      </c>
      <c r="G283" s="371">
        <v>15</v>
      </c>
      <c r="H283" s="371">
        <v>29</v>
      </c>
      <c r="I283" s="371">
        <v>38</v>
      </c>
      <c r="J283" s="371">
        <v>27</v>
      </c>
      <c r="K283" s="371">
        <v>34</v>
      </c>
      <c r="L283" s="371">
        <v>81</v>
      </c>
      <c r="M283" s="371">
        <v>80</v>
      </c>
      <c r="N283" s="371">
        <v>81</v>
      </c>
      <c r="O283" s="371">
        <v>73</v>
      </c>
    </row>
    <row r="284" spans="1:15" s="45" customFormat="1" x14ac:dyDescent="0.2">
      <c r="A284" s="559"/>
      <c r="B284" s="71" t="s">
        <v>1156</v>
      </c>
      <c r="C284" s="371">
        <v>2</v>
      </c>
      <c r="D284" s="371">
        <v>0</v>
      </c>
      <c r="E284" s="371">
        <v>0</v>
      </c>
      <c r="F284" s="371">
        <v>0</v>
      </c>
      <c r="G284" s="371">
        <v>0</v>
      </c>
      <c r="H284" s="371">
        <v>0</v>
      </c>
      <c r="I284" s="371">
        <v>0</v>
      </c>
      <c r="J284" s="371">
        <v>0</v>
      </c>
      <c r="K284" s="371">
        <v>0</v>
      </c>
      <c r="L284" s="371">
        <v>0</v>
      </c>
      <c r="M284" s="371">
        <v>1</v>
      </c>
      <c r="N284" s="371">
        <v>1</v>
      </c>
      <c r="O284" s="371">
        <v>0</v>
      </c>
    </row>
    <row r="285" spans="1:15" s="45" customFormat="1" x14ac:dyDescent="0.2">
      <c r="A285" s="559"/>
      <c r="B285" s="71" t="s">
        <v>1157</v>
      </c>
      <c r="C285" s="371">
        <v>18</v>
      </c>
      <c r="D285" s="371">
        <v>0</v>
      </c>
      <c r="E285" s="371">
        <v>0</v>
      </c>
      <c r="F285" s="371">
        <v>0</v>
      </c>
      <c r="G285" s="371">
        <v>0</v>
      </c>
      <c r="H285" s="371">
        <v>5</v>
      </c>
      <c r="I285" s="371">
        <v>0</v>
      </c>
      <c r="J285" s="371">
        <v>1</v>
      </c>
      <c r="K285" s="371">
        <v>2</v>
      </c>
      <c r="L285" s="371">
        <v>2</v>
      </c>
      <c r="M285" s="371">
        <v>1</v>
      </c>
      <c r="N285" s="371">
        <v>4</v>
      </c>
      <c r="O285" s="371">
        <v>3</v>
      </c>
    </row>
    <row r="286" spans="1:15" s="45" customFormat="1" x14ac:dyDescent="0.2">
      <c r="A286" s="559"/>
      <c r="B286" s="71" t="s">
        <v>1158</v>
      </c>
      <c r="C286" s="371">
        <v>14</v>
      </c>
      <c r="D286" s="371">
        <v>0</v>
      </c>
      <c r="E286" s="371">
        <v>0</v>
      </c>
      <c r="F286" s="371">
        <v>0</v>
      </c>
      <c r="G286" s="371">
        <v>1</v>
      </c>
      <c r="H286" s="371">
        <v>3</v>
      </c>
      <c r="I286" s="371">
        <v>0</v>
      </c>
      <c r="J286" s="371">
        <v>0</v>
      </c>
      <c r="K286" s="371">
        <v>1</v>
      </c>
      <c r="L286" s="371">
        <v>3</v>
      </c>
      <c r="M286" s="371">
        <v>3</v>
      </c>
      <c r="N286" s="371">
        <v>2</v>
      </c>
      <c r="O286" s="371">
        <v>1</v>
      </c>
    </row>
    <row r="287" spans="1:15" s="45" customFormat="1" x14ac:dyDescent="0.2">
      <c r="A287" s="559"/>
      <c r="B287" s="71" t="s">
        <v>1159</v>
      </c>
      <c r="C287" s="371">
        <v>3</v>
      </c>
      <c r="D287" s="371">
        <v>0</v>
      </c>
      <c r="E287" s="371">
        <v>0</v>
      </c>
      <c r="F287" s="371">
        <v>0</v>
      </c>
      <c r="G287" s="371">
        <v>0</v>
      </c>
      <c r="H287" s="371">
        <v>0</v>
      </c>
      <c r="I287" s="371">
        <v>0</v>
      </c>
      <c r="J287" s="371">
        <v>0</v>
      </c>
      <c r="K287" s="371">
        <v>0</v>
      </c>
      <c r="L287" s="371">
        <v>1</v>
      </c>
      <c r="M287" s="371">
        <v>2</v>
      </c>
      <c r="N287" s="371">
        <v>0</v>
      </c>
      <c r="O287" s="371">
        <v>0</v>
      </c>
    </row>
    <row r="288" spans="1:15" s="45" customFormat="1" x14ac:dyDescent="0.2">
      <c r="A288" s="559"/>
      <c r="B288" s="71" t="s">
        <v>1160</v>
      </c>
      <c r="C288" s="371">
        <v>4</v>
      </c>
      <c r="D288" s="371">
        <v>0</v>
      </c>
      <c r="E288" s="371">
        <v>0</v>
      </c>
      <c r="F288" s="371">
        <v>0</v>
      </c>
      <c r="G288" s="371">
        <v>1</v>
      </c>
      <c r="H288" s="371">
        <v>2</v>
      </c>
      <c r="I288" s="371">
        <v>0</v>
      </c>
      <c r="J288" s="371">
        <v>0</v>
      </c>
      <c r="K288" s="371">
        <v>1</v>
      </c>
      <c r="L288" s="371">
        <v>0</v>
      </c>
      <c r="M288" s="371">
        <v>0</v>
      </c>
      <c r="N288" s="371">
        <v>0</v>
      </c>
      <c r="O288" s="371">
        <v>0</v>
      </c>
    </row>
    <row r="289" spans="1:15" s="45" customFormat="1" x14ac:dyDescent="0.2">
      <c r="A289" s="559"/>
      <c r="B289" s="71" t="s">
        <v>1161</v>
      </c>
      <c r="C289" s="371">
        <v>1</v>
      </c>
      <c r="D289" s="371">
        <v>0</v>
      </c>
      <c r="E289" s="371">
        <v>0</v>
      </c>
      <c r="F289" s="371">
        <v>0</v>
      </c>
      <c r="G289" s="371">
        <v>0</v>
      </c>
      <c r="H289" s="371">
        <v>0</v>
      </c>
      <c r="I289" s="371">
        <v>1</v>
      </c>
      <c r="J289" s="371">
        <v>0</v>
      </c>
      <c r="K289" s="371">
        <v>0</v>
      </c>
      <c r="L289" s="371">
        <v>0</v>
      </c>
      <c r="M289" s="371">
        <v>0</v>
      </c>
      <c r="N289" s="371">
        <v>0</v>
      </c>
      <c r="O289" s="371">
        <v>0</v>
      </c>
    </row>
    <row r="290" spans="1:15" s="45" customFormat="1" x14ac:dyDescent="0.2">
      <c r="A290" s="559"/>
      <c r="B290" s="71" t="s">
        <v>1162</v>
      </c>
      <c r="C290" s="371">
        <v>39</v>
      </c>
      <c r="D290" s="371">
        <v>0</v>
      </c>
      <c r="E290" s="371">
        <v>0</v>
      </c>
      <c r="F290" s="371">
        <v>1</v>
      </c>
      <c r="G290" s="371">
        <v>1</v>
      </c>
      <c r="H290" s="371">
        <v>4</v>
      </c>
      <c r="I290" s="371">
        <v>4</v>
      </c>
      <c r="J290" s="371">
        <v>3</v>
      </c>
      <c r="K290" s="371">
        <v>1</v>
      </c>
      <c r="L290" s="371">
        <v>9</v>
      </c>
      <c r="M290" s="371">
        <v>7</v>
      </c>
      <c r="N290" s="371">
        <v>7</v>
      </c>
      <c r="O290" s="371">
        <v>2</v>
      </c>
    </row>
    <row r="291" spans="1:15" s="45" customFormat="1" x14ac:dyDescent="0.2">
      <c r="A291" s="559"/>
      <c r="B291" s="71" t="s">
        <v>1163</v>
      </c>
      <c r="C291" s="371">
        <v>23</v>
      </c>
      <c r="D291" s="371">
        <v>0</v>
      </c>
      <c r="E291" s="371">
        <v>0</v>
      </c>
      <c r="F291" s="371">
        <v>1</v>
      </c>
      <c r="G291" s="371">
        <v>0</v>
      </c>
      <c r="H291" s="371">
        <v>4</v>
      </c>
      <c r="I291" s="371">
        <v>2</v>
      </c>
      <c r="J291" s="371">
        <v>1</v>
      </c>
      <c r="K291" s="371">
        <v>2</v>
      </c>
      <c r="L291" s="371">
        <v>6</v>
      </c>
      <c r="M291" s="371">
        <v>3</v>
      </c>
      <c r="N291" s="371">
        <v>1</v>
      </c>
      <c r="O291" s="371">
        <v>3</v>
      </c>
    </row>
    <row r="292" spans="1:15" s="45" customFormat="1" x14ac:dyDescent="0.2">
      <c r="A292" s="559"/>
      <c r="B292" s="71" t="s">
        <v>1164</v>
      </c>
      <c r="C292" s="371">
        <v>12</v>
      </c>
      <c r="D292" s="371">
        <v>0</v>
      </c>
      <c r="E292" s="371">
        <v>0</v>
      </c>
      <c r="F292" s="371">
        <v>0</v>
      </c>
      <c r="G292" s="371">
        <v>1</v>
      </c>
      <c r="H292" s="371">
        <v>1</v>
      </c>
      <c r="I292" s="371">
        <v>2</v>
      </c>
      <c r="J292" s="371">
        <v>2</v>
      </c>
      <c r="K292" s="371">
        <v>4</v>
      </c>
      <c r="L292" s="371">
        <v>0</v>
      </c>
      <c r="M292" s="371">
        <v>0</v>
      </c>
      <c r="N292" s="371">
        <v>1</v>
      </c>
      <c r="O292" s="371">
        <v>1</v>
      </c>
    </row>
    <row r="293" spans="1:15" s="45" customFormat="1" x14ac:dyDescent="0.2">
      <c r="A293" s="559"/>
      <c r="B293" s="71" t="s">
        <v>1165</v>
      </c>
      <c r="C293" s="371">
        <v>2</v>
      </c>
      <c r="D293" s="371">
        <v>0</v>
      </c>
      <c r="E293" s="371">
        <v>0</v>
      </c>
      <c r="F293" s="371">
        <v>0</v>
      </c>
      <c r="G293" s="371">
        <v>0</v>
      </c>
      <c r="H293" s="371">
        <v>0</v>
      </c>
      <c r="I293" s="371">
        <v>0</v>
      </c>
      <c r="J293" s="371">
        <v>0</v>
      </c>
      <c r="K293" s="371">
        <v>2</v>
      </c>
      <c r="L293" s="371">
        <v>0</v>
      </c>
      <c r="M293" s="371">
        <v>0</v>
      </c>
      <c r="N293" s="371">
        <v>0</v>
      </c>
      <c r="O293" s="371">
        <v>0</v>
      </c>
    </row>
    <row r="294" spans="1:15" s="45" customFormat="1" x14ac:dyDescent="0.2">
      <c r="A294" s="559"/>
      <c r="B294" s="71" t="s">
        <v>1166</v>
      </c>
      <c r="C294" s="371">
        <v>8</v>
      </c>
      <c r="D294" s="371">
        <v>0</v>
      </c>
      <c r="E294" s="371">
        <v>0</v>
      </c>
      <c r="F294" s="371">
        <v>1</v>
      </c>
      <c r="G294" s="371">
        <v>1</v>
      </c>
      <c r="H294" s="371">
        <v>2</v>
      </c>
      <c r="I294" s="371">
        <v>1</v>
      </c>
      <c r="J294" s="371">
        <v>0</v>
      </c>
      <c r="K294" s="371">
        <v>0</v>
      </c>
      <c r="L294" s="371">
        <v>1</v>
      </c>
      <c r="M294" s="371">
        <v>1</v>
      </c>
      <c r="N294" s="371">
        <v>0</v>
      </c>
      <c r="O294" s="371">
        <v>1</v>
      </c>
    </row>
    <row r="295" spans="1:15" s="45" customFormat="1" x14ac:dyDescent="0.2">
      <c r="A295" s="559"/>
      <c r="B295" s="71" t="s">
        <v>1167</v>
      </c>
      <c r="C295" s="371">
        <v>44</v>
      </c>
      <c r="D295" s="371">
        <v>1</v>
      </c>
      <c r="E295" s="371">
        <v>0</v>
      </c>
      <c r="F295" s="371">
        <v>3</v>
      </c>
      <c r="G295" s="371">
        <v>1</v>
      </c>
      <c r="H295" s="371">
        <v>3</v>
      </c>
      <c r="I295" s="371">
        <v>1</v>
      </c>
      <c r="J295" s="371">
        <v>9</v>
      </c>
      <c r="K295" s="371">
        <v>5</v>
      </c>
      <c r="L295" s="371">
        <v>8</v>
      </c>
      <c r="M295" s="371">
        <v>3</v>
      </c>
      <c r="N295" s="371">
        <v>4</v>
      </c>
      <c r="O295" s="371">
        <v>6</v>
      </c>
    </row>
    <row r="296" spans="1:15" s="45" customFormat="1" x14ac:dyDescent="0.2">
      <c r="A296" s="559"/>
      <c r="B296" s="71" t="s">
        <v>1168</v>
      </c>
      <c r="C296" s="371">
        <v>14</v>
      </c>
      <c r="D296" s="371">
        <v>1</v>
      </c>
      <c r="E296" s="371">
        <v>1</v>
      </c>
      <c r="F296" s="371">
        <v>0</v>
      </c>
      <c r="G296" s="371">
        <v>0</v>
      </c>
      <c r="H296" s="371">
        <v>4</v>
      </c>
      <c r="I296" s="371">
        <v>2</v>
      </c>
      <c r="J296" s="371">
        <v>1</v>
      </c>
      <c r="K296" s="371">
        <v>1</v>
      </c>
      <c r="L296" s="371">
        <v>0</v>
      </c>
      <c r="M296" s="371">
        <v>3</v>
      </c>
      <c r="N296" s="371">
        <v>1</v>
      </c>
      <c r="O296" s="371">
        <v>0</v>
      </c>
    </row>
    <row r="297" spans="1:15" s="45" customFormat="1" x14ac:dyDescent="0.2">
      <c r="A297" s="559"/>
      <c r="B297" s="71" t="s">
        <v>1169</v>
      </c>
      <c r="C297" s="371">
        <v>1</v>
      </c>
      <c r="D297" s="371">
        <v>0</v>
      </c>
      <c r="E297" s="371">
        <v>0</v>
      </c>
      <c r="F297" s="371">
        <v>0</v>
      </c>
      <c r="G297" s="371">
        <v>0</v>
      </c>
      <c r="H297" s="371">
        <v>0</v>
      </c>
      <c r="I297" s="371">
        <v>0</v>
      </c>
      <c r="J297" s="371">
        <v>0</v>
      </c>
      <c r="K297" s="371">
        <v>0</v>
      </c>
      <c r="L297" s="371">
        <v>1</v>
      </c>
      <c r="M297" s="371">
        <v>0</v>
      </c>
      <c r="N297" s="371">
        <v>0</v>
      </c>
      <c r="O297" s="371">
        <v>0</v>
      </c>
    </row>
    <row r="298" spans="1:15" s="45" customFormat="1" x14ac:dyDescent="0.2">
      <c r="A298" s="559"/>
      <c r="B298" s="71" t="s">
        <v>1171</v>
      </c>
      <c r="C298" s="371">
        <v>6</v>
      </c>
      <c r="D298" s="371">
        <v>0</v>
      </c>
      <c r="E298" s="371">
        <v>0</v>
      </c>
      <c r="F298" s="371">
        <v>0</v>
      </c>
      <c r="G298" s="371">
        <v>1</v>
      </c>
      <c r="H298" s="371">
        <v>2</v>
      </c>
      <c r="I298" s="371">
        <v>2</v>
      </c>
      <c r="J298" s="371">
        <v>0</v>
      </c>
      <c r="K298" s="371">
        <v>1</v>
      </c>
      <c r="L298" s="371">
        <v>0</v>
      </c>
      <c r="M298" s="371">
        <v>0</v>
      </c>
      <c r="N298" s="371">
        <v>0</v>
      </c>
      <c r="O298" s="371">
        <v>0</v>
      </c>
    </row>
    <row r="299" spans="1:15" s="45" customFormat="1" x14ac:dyDescent="0.2">
      <c r="A299" s="559"/>
      <c r="B299" s="71" t="s">
        <v>1172</v>
      </c>
      <c r="C299" s="371">
        <v>29</v>
      </c>
      <c r="D299" s="371">
        <v>1</v>
      </c>
      <c r="E299" s="371">
        <v>2</v>
      </c>
      <c r="F299" s="371">
        <v>1</v>
      </c>
      <c r="G299" s="371">
        <v>0</v>
      </c>
      <c r="H299" s="371">
        <v>1</v>
      </c>
      <c r="I299" s="371">
        <v>1</v>
      </c>
      <c r="J299" s="371">
        <v>4</v>
      </c>
      <c r="K299" s="371">
        <v>2</v>
      </c>
      <c r="L299" s="371">
        <v>4</v>
      </c>
      <c r="M299" s="371">
        <v>5</v>
      </c>
      <c r="N299" s="371">
        <v>6</v>
      </c>
      <c r="O299" s="371">
        <v>2</v>
      </c>
    </row>
    <row r="300" spans="1:15" s="45" customFormat="1" x14ac:dyDescent="0.2">
      <c r="A300" s="559"/>
      <c r="B300" s="71" t="s">
        <v>1173</v>
      </c>
      <c r="C300" s="371">
        <v>45</v>
      </c>
      <c r="D300" s="371">
        <v>0</v>
      </c>
      <c r="E300" s="371">
        <v>0</v>
      </c>
      <c r="F300" s="371">
        <v>0</v>
      </c>
      <c r="G300" s="371">
        <v>1</v>
      </c>
      <c r="H300" s="371">
        <v>4</v>
      </c>
      <c r="I300" s="371">
        <v>4</v>
      </c>
      <c r="J300" s="371">
        <v>4</v>
      </c>
      <c r="K300" s="371">
        <v>3</v>
      </c>
      <c r="L300" s="371">
        <v>9</v>
      </c>
      <c r="M300" s="371">
        <v>8</v>
      </c>
      <c r="N300" s="371">
        <v>5</v>
      </c>
      <c r="O300" s="371">
        <v>7</v>
      </c>
    </row>
    <row r="301" spans="1:15" s="45" customFormat="1" x14ac:dyDescent="0.2">
      <c r="A301" s="559"/>
      <c r="B301" s="71" t="s">
        <v>1174</v>
      </c>
      <c r="C301" s="371">
        <v>347</v>
      </c>
      <c r="D301" s="371">
        <v>8</v>
      </c>
      <c r="E301" s="371">
        <v>12</v>
      </c>
      <c r="F301" s="371">
        <v>6</v>
      </c>
      <c r="G301" s="371">
        <v>20</v>
      </c>
      <c r="H301" s="371">
        <v>36</v>
      </c>
      <c r="I301" s="371">
        <v>25</v>
      </c>
      <c r="J301" s="371">
        <v>35</v>
      </c>
      <c r="K301" s="371">
        <v>28</v>
      </c>
      <c r="L301" s="371">
        <v>51</v>
      </c>
      <c r="M301" s="371">
        <v>58</v>
      </c>
      <c r="N301" s="371">
        <v>45</v>
      </c>
      <c r="O301" s="371">
        <v>23</v>
      </c>
    </row>
    <row r="302" spans="1:15" s="45" customFormat="1" x14ac:dyDescent="0.2">
      <c r="A302" s="559"/>
      <c r="B302" s="71" t="s">
        <v>1175</v>
      </c>
      <c r="C302" s="371">
        <v>3</v>
      </c>
      <c r="D302" s="371">
        <v>0</v>
      </c>
      <c r="E302" s="371">
        <v>0</v>
      </c>
      <c r="F302" s="371">
        <v>0</v>
      </c>
      <c r="G302" s="371">
        <v>1</v>
      </c>
      <c r="H302" s="371">
        <v>0</v>
      </c>
      <c r="I302" s="371">
        <v>1</v>
      </c>
      <c r="J302" s="371">
        <v>0</v>
      </c>
      <c r="K302" s="371">
        <v>0</v>
      </c>
      <c r="L302" s="371">
        <v>1</v>
      </c>
      <c r="M302" s="371">
        <v>0</v>
      </c>
      <c r="N302" s="371">
        <v>0</v>
      </c>
      <c r="O302" s="371">
        <v>0</v>
      </c>
    </row>
    <row r="303" spans="1:15" s="45" customFormat="1" x14ac:dyDescent="0.2">
      <c r="A303" s="559"/>
      <c r="B303" s="71" t="s">
        <v>1176</v>
      </c>
      <c r="C303" s="371">
        <v>6</v>
      </c>
      <c r="D303" s="371">
        <v>0</v>
      </c>
      <c r="E303" s="371">
        <v>0</v>
      </c>
      <c r="F303" s="371">
        <v>0</v>
      </c>
      <c r="G303" s="371">
        <v>2</v>
      </c>
      <c r="H303" s="371">
        <v>1</v>
      </c>
      <c r="I303" s="371">
        <v>2</v>
      </c>
      <c r="J303" s="371">
        <v>0</v>
      </c>
      <c r="K303" s="371">
        <v>0</v>
      </c>
      <c r="L303" s="371">
        <v>0</v>
      </c>
      <c r="M303" s="371">
        <v>0</v>
      </c>
      <c r="N303" s="371">
        <v>1</v>
      </c>
      <c r="O303" s="371">
        <v>0</v>
      </c>
    </row>
    <row r="304" spans="1:15" s="45" customFormat="1" x14ac:dyDescent="0.2">
      <c r="A304" s="559"/>
      <c r="B304" s="71" t="s">
        <v>1177</v>
      </c>
      <c r="C304" s="371">
        <v>1</v>
      </c>
      <c r="D304" s="371">
        <v>0</v>
      </c>
      <c r="E304" s="371">
        <v>0</v>
      </c>
      <c r="F304" s="371">
        <v>0</v>
      </c>
      <c r="G304" s="371">
        <v>0</v>
      </c>
      <c r="H304" s="371">
        <v>0</v>
      </c>
      <c r="I304" s="371">
        <v>0</v>
      </c>
      <c r="J304" s="371">
        <v>0</v>
      </c>
      <c r="K304" s="371">
        <v>0</v>
      </c>
      <c r="L304" s="371">
        <v>1</v>
      </c>
      <c r="M304" s="371">
        <v>0</v>
      </c>
      <c r="N304" s="371">
        <v>0</v>
      </c>
      <c r="O304" s="371">
        <v>0</v>
      </c>
    </row>
    <row r="305" spans="1:15" s="45" customFormat="1" x14ac:dyDescent="0.2">
      <c r="A305" s="559"/>
      <c r="B305" s="71" t="s">
        <v>1178</v>
      </c>
      <c r="C305" s="371">
        <v>4</v>
      </c>
      <c r="D305" s="371">
        <v>0</v>
      </c>
      <c r="E305" s="371">
        <v>0</v>
      </c>
      <c r="F305" s="371">
        <v>0</v>
      </c>
      <c r="G305" s="371">
        <v>0</v>
      </c>
      <c r="H305" s="371">
        <v>1</v>
      </c>
      <c r="I305" s="371">
        <v>0</v>
      </c>
      <c r="J305" s="371">
        <v>0</v>
      </c>
      <c r="K305" s="371">
        <v>0</v>
      </c>
      <c r="L305" s="371">
        <v>2</v>
      </c>
      <c r="M305" s="371">
        <v>1</v>
      </c>
      <c r="N305" s="371">
        <v>0</v>
      </c>
      <c r="O305" s="371">
        <v>0</v>
      </c>
    </row>
    <row r="306" spans="1:15" s="45" customFormat="1" x14ac:dyDescent="0.2">
      <c r="A306" s="559"/>
      <c r="B306" s="71" t="s">
        <v>1179</v>
      </c>
      <c r="C306" s="371">
        <v>63</v>
      </c>
      <c r="D306" s="371">
        <v>1</v>
      </c>
      <c r="E306" s="371">
        <v>0</v>
      </c>
      <c r="F306" s="371">
        <v>1</v>
      </c>
      <c r="G306" s="371">
        <v>1</v>
      </c>
      <c r="H306" s="371">
        <v>3</v>
      </c>
      <c r="I306" s="371">
        <v>5</v>
      </c>
      <c r="J306" s="371">
        <v>5</v>
      </c>
      <c r="K306" s="371">
        <v>7</v>
      </c>
      <c r="L306" s="371">
        <v>18</v>
      </c>
      <c r="M306" s="371">
        <v>12</v>
      </c>
      <c r="N306" s="371">
        <v>6</v>
      </c>
      <c r="O306" s="371">
        <v>4</v>
      </c>
    </row>
    <row r="307" spans="1:15" s="45" customFormat="1" x14ac:dyDescent="0.2">
      <c r="A307" s="559"/>
      <c r="B307" s="71" t="s">
        <v>1180</v>
      </c>
      <c r="C307" s="371">
        <v>4</v>
      </c>
      <c r="D307" s="371">
        <v>0</v>
      </c>
      <c r="E307" s="371">
        <v>0</v>
      </c>
      <c r="F307" s="371">
        <v>0</v>
      </c>
      <c r="G307" s="371">
        <v>0</v>
      </c>
      <c r="H307" s="371">
        <v>0</v>
      </c>
      <c r="I307" s="371">
        <v>2</v>
      </c>
      <c r="J307" s="371">
        <v>0</v>
      </c>
      <c r="K307" s="371">
        <v>0</v>
      </c>
      <c r="L307" s="371">
        <v>0</v>
      </c>
      <c r="M307" s="371">
        <v>1</v>
      </c>
      <c r="N307" s="371">
        <v>1</v>
      </c>
      <c r="O307" s="371">
        <v>0</v>
      </c>
    </row>
    <row r="308" spans="1:15" s="45" customFormat="1" x14ac:dyDescent="0.2">
      <c r="A308" s="559"/>
      <c r="B308" s="71" t="s">
        <v>1181</v>
      </c>
      <c r="C308" s="371">
        <v>4</v>
      </c>
      <c r="D308" s="371">
        <v>0</v>
      </c>
      <c r="E308" s="371">
        <v>1</v>
      </c>
      <c r="F308" s="371">
        <v>0</v>
      </c>
      <c r="G308" s="371">
        <v>0</v>
      </c>
      <c r="H308" s="371">
        <v>1</v>
      </c>
      <c r="I308" s="371">
        <v>2</v>
      </c>
      <c r="J308" s="371">
        <v>0</v>
      </c>
      <c r="K308" s="371">
        <v>0</v>
      </c>
      <c r="L308" s="371">
        <v>0</v>
      </c>
      <c r="M308" s="371">
        <v>0</v>
      </c>
      <c r="N308" s="371">
        <v>0</v>
      </c>
      <c r="O308" s="371">
        <v>0</v>
      </c>
    </row>
    <row r="309" spans="1:15" s="45" customFormat="1" x14ac:dyDescent="0.2">
      <c r="A309" s="559"/>
      <c r="B309" s="71" t="s">
        <v>1182</v>
      </c>
      <c r="C309" s="371">
        <v>11</v>
      </c>
      <c r="D309" s="371">
        <v>0</v>
      </c>
      <c r="E309" s="371">
        <v>1</v>
      </c>
      <c r="F309" s="371">
        <v>0</v>
      </c>
      <c r="G309" s="371">
        <v>0</v>
      </c>
      <c r="H309" s="371">
        <v>0</v>
      </c>
      <c r="I309" s="371">
        <v>1</v>
      </c>
      <c r="J309" s="371">
        <v>0</v>
      </c>
      <c r="K309" s="371">
        <v>2</v>
      </c>
      <c r="L309" s="371">
        <v>1</v>
      </c>
      <c r="M309" s="371">
        <v>3</v>
      </c>
      <c r="N309" s="371">
        <v>2</v>
      </c>
      <c r="O309" s="371">
        <v>1</v>
      </c>
    </row>
    <row r="310" spans="1:15" s="45" customFormat="1" x14ac:dyDescent="0.2">
      <c r="A310" s="559"/>
      <c r="B310" s="71" t="s">
        <v>1184</v>
      </c>
      <c r="C310" s="371">
        <v>2</v>
      </c>
      <c r="D310" s="371">
        <v>0</v>
      </c>
      <c r="E310" s="371">
        <v>0</v>
      </c>
      <c r="F310" s="371">
        <v>0</v>
      </c>
      <c r="G310" s="371">
        <v>1</v>
      </c>
      <c r="H310" s="371">
        <v>0</v>
      </c>
      <c r="I310" s="371">
        <v>1</v>
      </c>
      <c r="J310" s="371">
        <v>0</v>
      </c>
      <c r="K310" s="371">
        <v>0</v>
      </c>
      <c r="L310" s="371">
        <v>0</v>
      </c>
      <c r="M310" s="371">
        <v>0</v>
      </c>
      <c r="N310" s="371">
        <v>0</v>
      </c>
      <c r="O310" s="371">
        <v>0</v>
      </c>
    </row>
    <row r="311" spans="1:15" s="45" customFormat="1" x14ac:dyDescent="0.2">
      <c r="A311" s="559"/>
      <c r="B311" s="71" t="s">
        <v>1185</v>
      </c>
      <c r="C311" s="371">
        <v>16</v>
      </c>
      <c r="D311" s="371">
        <v>0</v>
      </c>
      <c r="E311" s="371">
        <v>0</v>
      </c>
      <c r="F311" s="371">
        <v>0</v>
      </c>
      <c r="G311" s="371">
        <v>1</v>
      </c>
      <c r="H311" s="371">
        <v>2</v>
      </c>
      <c r="I311" s="371">
        <v>0</v>
      </c>
      <c r="J311" s="371">
        <v>3</v>
      </c>
      <c r="K311" s="371">
        <v>2</v>
      </c>
      <c r="L311" s="371">
        <v>1</v>
      </c>
      <c r="M311" s="371">
        <v>5</v>
      </c>
      <c r="N311" s="371">
        <v>2</v>
      </c>
      <c r="O311" s="371">
        <v>0</v>
      </c>
    </row>
    <row r="312" spans="1:15" s="45" customFormat="1" x14ac:dyDescent="0.2">
      <c r="A312" s="559"/>
      <c r="B312" s="71" t="s">
        <v>1186</v>
      </c>
      <c r="C312" s="371">
        <v>139</v>
      </c>
      <c r="D312" s="371">
        <v>0</v>
      </c>
      <c r="E312" s="371">
        <v>1</v>
      </c>
      <c r="F312" s="371">
        <v>0</v>
      </c>
      <c r="G312" s="371">
        <v>3</v>
      </c>
      <c r="H312" s="371">
        <v>11</v>
      </c>
      <c r="I312" s="371">
        <v>8</v>
      </c>
      <c r="J312" s="371">
        <v>11</v>
      </c>
      <c r="K312" s="371">
        <v>6</v>
      </c>
      <c r="L312" s="371">
        <v>20</v>
      </c>
      <c r="M312" s="371">
        <v>35</v>
      </c>
      <c r="N312" s="371">
        <v>30</v>
      </c>
      <c r="O312" s="371">
        <v>14</v>
      </c>
    </row>
    <row r="313" spans="1:15" s="45" customFormat="1" x14ac:dyDescent="0.2">
      <c r="A313" s="559"/>
      <c r="B313" s="71" t="s">
        <v>1187</v>
      </c>
      <c r="C313" s="371">
        <v>3</v>
      </c>
      <c r="D313" s="371">
        <v>0</v>
      </c>
      <c r="E313" s="371">
        <v>0</v>
      </c>
      <c r="F313" s="371">
        <v>0</v>
      </c>
      <c r="G313" s="371">
        <v>0</v>
      </c>
      <c r="H313" s="371">
        <v>1</v>
      </c>
      <c r="I313" s="371">
        <v>0</v>
      </c>
      <c r="J313" s="371">
        <v>0</v>
      </c>
      <c r="K313" s="371">
        <v>0</v>
      </c>
      <c r="L313" s="371">
        <v>0</v>
      </c>
      <c r="M313" s="371">
        <v>2</v>
      </c>
      <c r="N313" s="371">
        <v>0</v>
      </c>
      <c r="O313" s="371">
        <v>0</v>
      </c>
    </row>
    <row r="314" spans="1:15" s="45" customFormat="1" x14ac:dyDescent="0.2">
      <c r="A314" s="559"/>
      <c r="B314" s="71" t="s">
        <v>1188</v>
      </c>
      <c r="C314" s="371">
        <v>27</v>
      </c>
      <c r="D314" s="371">
        <v>2</v>
      </c>
      <c r="E314" s="371">
        <v>1</v>
      </c>
      <c r="F314" s="371">
        <v>0</v>
      </c>
      <c r="G314" s="371">
        <v>1</v>
      </c>
      <c r="H314" s="371">
        <v>2</v>
      </c>
      <c r="I314" s="371">
        <v>3</v>
      </c>
      <c r="J314" s="371">
        <v>3</v>
      </c>
      <c r="K314" s="371">
        <v>5</v>
      </c>
      <c r="L314" s="371">
        <v>3</v>
      </c>
      <c r="M314" s="371">
        <v>2</v>
      </c>
      <c r="N314" s="371">
        <v>5</v>
      </c>
      <c r="O314" s="371">
        <v>0</v>
      </c>
    </row>
    <row r="315" spans="1:15" s="45" customFormat="1" x14ac:dyDescent="0.2">
      <c r="A315" s="559"/>
      <c r="B315" s="71" t="s">
        <v>1190</v>
      </c>
      <c r="C315" s="371">
        <v>48</v>
      </c>
      <c r="D315" s="371">
        <v>1</v>
      </c>
      <c r="E315" s="371">
        <v>0</v>
      </c>
      <c r="F315" s="371">
        <v>1</v>
      </c>
      <c r="G315" s="371">
        <v>5</v>
      </c>
      <c r="H315" s="371">
        <v>6</v>
      </c>
      <c r="I315" s="371">
        <v>4</v>
      </c>
      <c r="J315" s="371">
        <v>2</v>
      </c>
      <c r="K315" s="371">
        <v>7</v>
      </c>
      <c r="L315" s="371">
        <v>7</v>
      </c>
      <c r="M315" s="371">
        <v>6</v>
      </c>
      <c r="N315" s="371">
        <v>4</v>
      </c>
      <c r="O315" s="371">
        <v>5</v>
      </c>
    </row>
    <row r="316" spans="1:15" s="45" customFormat="1" x14ac:dyDescent="0.2">
      <c r="A316" s="559"/>
      <c r="B316" s="71" t="s">
        <v>1191</v>
      </c>
      <c r="C316" s="371">
        <v>8</v>
      </c>
      <c r="D316" s="371">
        <v>0</v>
      </c>
      <c r="E316" s="371">
        <v>0</v>
      </c>
      <c r="F316" s="371">
        <v>1</v>
      </c>
      <c r="G316" s="371">
        <v>2</v>
      </c>
      <c r="H316" s="371">
        <v>0</v>
      </c>
      <c r="I316" s="371">
        <v>0</v>
      </c>
      <c r="J316" s="371">
        <v>0</v>
      </c>
      <c r="K316" s="371">
        <v>2</v>
      </c>
      <c r="L316" s="371">
        <v>2</v>
      </c>
      <c r="M316" s="371">
        <v>1</v>
      </c>
      <c r="N316" s="371">
        <v>0</v>
      </c>
      <c r="O316" s="371">
        <v>0</v>
      </c>
    </row>
    <row r="317" spans="1:15" s="45" customFormat="1" x14ac:dyDescent="0.2">
      <c r="A317" s="559"/>
      <c r="B317" s="71" t="s">
        <v>1192</v>
      </c>
      <c r="C317" s="371">
        <v>8</v>
      </c>
      <c r="D317" s="371">
        <v>0</v>
      </c>
      <c r="E317" s="371">
        <v>0</v>
      </c>
      <c r="F317" s="371">
        <v>0</v>
      </c>
      <c r="G317" s="371">
        <v>0</v>
      </c>
      <c r="H317" s="371">
        <v>0</v>
      </c>
      <c r="I317" s="371">
        <v>1</v>
      </c>
      <c r="J317" s="371">
        <v>0</v>
      </c>
      <c r="K317" s="371">
        <v>2</v>
      </c>
      <c r="L317" s="371">
        <v>1</v>
      </c>
      <c r="M317" s="371">
        <v>2</v>
      </c>
      <c r="N317" s="371">
        <v>0</v>
      </c>
      <c r="O317" s="371">
        <v>2</v>
      </c>
    </row>
    <row r="318" spans="1:15" s="45" customFormat="1" x14ac:dyDescent="0.2">
      <c r="A318" s="559"/>
      <c r="B318" s="71" t="s">
        <v>1193</v>
      </c>
      <c r="C318" s="371">
        <v>5</v>
      </c>
      <c r="D318" s="371">
        <v>0</v>
      </c>
      <c r="E318" s="371">
        <v>0</v>
      </c>
      <c r="F318" s="371">
        <v>0</v>
      </c>
      <c r="G318" s="371">
        <v>0</v>
      </c>
      <c r="H318" s="371">
        <v>0</v>
      </c>
      <c r="I318" s="371">
        <v>0</v>
      </c>
      <c r="J318" s="371">
        <v>3</v>
      </c>
      <c r="K318" s="371">
        <v>0</v>
      </c>
      <c r="L318" s="371">
        <v>1</v>
      </c>
      <c r="M318" s="371">
        <v>0</v>
      </c>
      <c r="N318" s="371">
        <v>1</v>
      </c>
      <c r="O318" s="371">
        <v>0</v>
      </c>
    </row>
    <row r="319" spans="1:15" s="45" customFormat="1" x14ac:dyDescent="0.2">
      <c r="A319" s="559"/>
      <c r="B319" s="71" t="s">
        <v>1194</v>
      </c>
      <c r="C319" s="371">
        <v>5429</v>
      </c>
      <c r="D319" s="371">
        <v>65</v>
      </c>
      <c r="E319" s="371">
        <v>78</v>
      </c>
      <c r="F319" s="371">
        <v>89</v>
      </c>
      <c r="G319" s="371">
        <v>212</v>
      </c>
      <c r="H319" s="371">
        <v>425</v>
      </c>
      <c r="I319" s="371">
        <v>457</v>
      </c>
      <c r="J319" s="371">
        <v>488</v>
      </c>
      <c r="K319" s="371">
        <v>491</v>
      </c>
      <c r="L319" s="371">
        <v>889</v>
      </c>
      <c r="M319" s="371">
        <v>1027</v>
      </c>
      <c r="N319" s="371">
        <v>774</v>
      </c>
      <c r="O319" s="371">
        <v>434</v>
      </c>
    </row>
    <row r="320" spans="1:15" s="45" customFormat="1" x14ac:dyDescent="0.2">
      <c r="A320" s="559"/>
      <c r="B320" s="71" t="s">
        <v>1195</v>
      </c>
      <c r="C320" s="371">
        <v>172213</v>
      </c>
      <c r="D320" s="371">
        <v>2691</v>
      </c>
      <c r="E320" s="371">
        <v>4422</v>
      </c>
      <c r="F320" s="371">
        <v>5407</v>
      </c>
      <c r="G320" s="371">
        <v>7188</v>
      </c>
      <c r="H320" s="371">
        <v>9638</v>
      </c>
      <c r="I320" s="371">
        <v>13668</v>
      </c>
      <c r="J320" s="371">
        <v>15513</v>
      </c>
      <c r="K320" s="371">
        <v>15090</v>
      </c>
      <c r="L320" s="371">
        <v>28124</v>
      </c>
      <c r="M320" s="371">
        <v>29316</v>
      </c>
      <c r="N320" s="371">
        <v>22943</v>
      </c>
      <c r="O320" s="371">
        <v>18213</v>
      </c>
    </row>
    <row r="321" spans="1:15" s="45" customFormat="1" x14ac:dyDescent="0.2">
      <c r="A321" s="559"/>
      <c r="B321" s="71" t="s">
        <v>1196</v>
      </c>
      <c r="C321" s="371">
        <v>456</v>
      </c>
      <c r="D321" s="371">
        <v>6</v>
      </c>
      <c r="E321" s="371">
        <v>6</v>
      </c>
      <c r="F321" s="371">
        <v>11</v>
      </c>
      <c r="G321" s="371">
        <v>18</v>
      </c>
      <c r="H321" s="371">
        <v>47</v>
      </c>
      <c r="I321" s="371">
        <v>47</v>
      </c>
      <c r="J321" s="371">
        <v>37</v>
      </c>
      <c r="K321" s="371">
        <v>38</v>
      </c>
      <c r="L321" s="371">
        <v>65</v>
      </c>
      <c r="M321" s="371">
        <v>92</v>
      </c>
      <c r="N321" s="371">
        <v>53</v>
      </c>
      <c r="O321" s="371">
        <v>36</v>
      </c>
    </row>
    <row r="322" spans="1:15" s="45" customFormat="1" x14ac:dyDescent="0.2">
      <c r="A322" s="559"/>
      <c r="B322" s="71" t="s">
        <v>1197</v>
      </c>
      <c r="C322" s="371">
        <v>79</v>
      </c>
      <c r="D322" s="371">
        <v>1</v>
      </c>
      <c r="E322" s="371">
        <v>0</v>
      </c>
      <c r="F322" s="371">
        <v>1</v>
      </c>
      <c r="G322" s="371">
        <v>2</v>
      </c>
      <c r="H322" s="371">
        <v>4</v>
      </c>
      <c r="I322" s="371">
        <v>7</v>
      </c>
      <c r="J322" s="371">
        <v>7</v>
      </c>
      <c r="K322" s="371">
        <v>7</v>
      </c>
      <c r="L322" s="371">
        <v>14</v>
      </c>
      <c r="M322" s="371">
        <v>12</v>
      </c>
      <c r="N322" s="371">
        <v>14</v>
      </c>
      <c r="O322" s="371">
        <v>10</v>
      </c>
    </row>
    <row r="323" spans="1:15" s="45" customFormat="1" x14ac:dyDescent="0.2">
      <c r="A323" s="559"/>
      <c r="B323" s="71" t="s">
        <v>1198</v>
      </c>
      <c r="C323" s="371">
        <v>171</v>
      </c>
      <c r="D323" s="371">
        <v>4</v>
      </c>
      <c r="E323" s="371">
        <v>13</v>
      </c>
      <c r="F323" s="371">
        <v>11</v>
      </c>
      <c r="G323" s="371">
        <v>7</v>
      </c>
      <c r="H323" s="371">
        <v>9</v>
      </c>
      <c r="I323" s="371">
        <v>11</v>
      </c>
      <c r="J323" s="371">
        <v>14</v>
      </c>
      <c r="K323" s="371">
        <v>19</v>
      </c>
      <c r="L323" s="371">
        <v>24</v>
      </c>
      <c r="M323" s="371">
        <v>24</v>
      </c>
      <c r="N323" s="371">
        <v>13</v>
      </c>
      <c r="O323" s="371">
        <v>22</v>
      </c>
    </row>
    <row r="324" spans="1:15" s="45" customFormat="1" x14ac:dyDescent="0.2">
      <c r="A324" s="559"/>
      <c r="B324" s="71" t="s">
        <v>1199</v>
      </c>
      <c r="C324" s="371">
        <v>3</v>
      </c>
      <c r="D324" s="371">
        <v>0</v>
      </c>
      <c r="E324" s="371">
        <v>0</v>
      </c>
      <c r="F324" s="371">
        <v>0</v>
      </c>
      <c r="G324" s="371">
        <v>0</v>
      </c>
      <c r="H324" s="371">
        <v>0</v>
      </c>
      <c r="I324" s="371">
        <v>0</v>
      </c>
      <c r="J324" s="371">
        <v>0</v>
      </c>
      <c r="K324" s="371">
        <v>0</v>
      </c>
      <c r="L324" s="371">
        <v>2</v>
      </c>
      <c r="M324" s="371">
        <v>0</v>
      </c>
      <c r="N324" s="371">
        <v>0</v>
      </c>
      <c r="O324" s="371">
        <v>1</v>
      </c>
    </row>
    <row r="325" spans="1:15" s="45" customFormat="1" x14ac:dyDescent="0.2">
      <c r="A325" s="559"/>
      <c r="B325" s="71" t="s">
        <v>1200</v>
      </c>
      <c r="C325" s="371">
        <v>2</v>
      </c>
      <c r="D325" s="371">
        <v>0</v>
      </c>
      <c r="E325" s="371">
        <v>0</v>
      </c>
      <c r="F325" s="371">
        <v>0</v>
      </c>
      <c r="G325" s="371">
        <v>0</v>
      </c>
      <c r="H325" s="371">
        <v>0</v>
      </c>
      <c r="I325" s="371">
        <v>0</v>
      </c>
      <c r="J325" s="371">
        <v>1</v>
      </c>
      <c r="K325" s="371">
        <v>0</v>
      </c>
      <c r="L325" s="371">
        <v>1</v>
      </c>
      <c r="M325" s="371">
        <v>0</v>
      </c>
      <c r="N325" s="371">
        <v>0</v>
      </c>
      <c r="O325" s="371">
        <v>0</v>
      </c>
    </row>
    <row r="326" spans="1:15" s="45" customFormat="1" x14ac:dyDescent="0.2">
      <c r="A326" s="559"/>
      <c r="B326" s="71" t="s">
        <v>1201</v>
      </c>
      <c r="C326" s="371">
        <v>3</v>
      </c>
      <c r="D326" s="371">
        <v>0</v>
      </c>
      <c r="E326" s="371">
        <v>0</v>
      </c>
      <c r="F326" s="371">
        <v>0</v>
      </c>
      <c r="G326" s="371">
        <v>0</v>
      </c>
      <c r="H326" s="371">
        <v>0</v>
      </c>
      <c r="I326" s="371">
        <v>0</v>
      </c>
      <c r="J326" s="371">
        <v>0</v>
      </c>
      <c r="K326" s="371">
        <v>2</v>
      </c>
      <c r="L326" s="371">
        <v>1</v>
      </c>
      <c r="M326" s="371">
        <v>0</v>
      </c>
      <c r="N326" s="371">
        <v>0</v>
      </c>
      <c r="O326" s="371">
        <v>0</v>
      </c>
    </row>
    <row r="327" spans="1:15" s="45" customFormat="1" x14ac:dyDescent="0.2">
      <c r="A327" s="559"/>
      <c r="B327" s="71" t="s">
        <v>1202</v>
      </c>
      <c r="C327" s="371">
        <v>5</v>
      </c>
      <c r="D327" s="371">
        <v>0</v>
      </c>
      <c r="E327" s="371">
        <v>0</v>
      </c>
      <c r="F327" s="371">
        <v>0</v>
      </c>
      <c r="G327" s="371">
        <v>0</v>
      </c>
      <c r="H327" s="371">
        <v>0</v>
      </c>
      <c r="I327" s="371">
        <v>0</v>
      </c>
      <c r="J327" s="371">
        <v>1</v>
      </c>
      <c r="K327" s="371">
        <v>0</v>
      </c>
      <c r="L327" s="371">
        <v>3</v>
      </c>
      <c r="M327" s="371">
        <v>0</v>
      </c>
      <c r="N327" s="371">
        <v>0</v>
      </c>
      <c r="O327" s="371">
        <v>1</v>
      </c>
    </row>
    <row r="328" spans="1:15" s="45" customFormat="1" x14ac:dyDescent="0.2">
      <c r="A328" s="559"/>
      <c r="B328" s="71" t="s">
        <v>1203</v>
      </c>
      <c r="C328" s="371">
        <v>1</v>
      </c>
      <c r="D328" s="371">
        <v>0</v>
      </c>
      <c r="E328" s="371">
        <v>0</v>
      </c>
      <c r="F328" s="371">
        <v>0</v>
      </c>
      <c r="G328" s="371">
        <v>1</v>
      </c>
      <c r="H328" s="371">
        <v>0</v>
      </c>
      <c r="I328" s="371">
        <v>0</v>
      </c>
      <c r="J328" s="371">
        <v>0</v>
      </c>
      <c r="K328" s="371">
        <v>0</v>
      </c>
      <c r="L328" s="371">
        <v>0</v>
      </c>
      <c r="M328" s="371">
        <v>0</v>
      </c>
      <c r="N328" s="371">
        <v>0</v>
      </c>
      <c r="O328" s="371">
        <v>0</v>
      </c>
    </row>
    <row r="329" spans="1:15" s="45" customFormat="1" x14ac:dyDescent="0.2">
      <c r="A329" s="559"/>
      <c r="B329" s="71" t="s">
        <v>1204</v>
      </c>
      <c r="C329" s="371">
        <v>4</v>
      </c>
      <c r="D329" s="371">
        <v>0</v>
      </c>
      <c r="E329" s="371">
        <v>0</v>
      </c>
      <c r="F329" s="371">
        <v>1</v>
      </c>
      <c r="G329" s="371">
        <v>0</v>
      </c>
      <c r="H329" s="371">
        <v>0</v>
      </c>
      <c r="I329" s="371">
        <v>0</v>
      </c>
      <c r="J329" s="371">
        <v>1</v>
      </c>
      <c r="K329" s="371">
        <v>0</v>
      </c>
      <c r="L329" s="371">
        <v>1</v>
      </c>
      <c r="M329" s="371">
        <v>1</v>
      </c>
      <c r="N329" s="371">
        <v>0</v>
      </c>
      <c r="O329" s="371">
        <v>0</v>
      </c>
    </row>
    <row r="330" spans="1:15" s="45" customFormat="1" x14ac:dyDescent="0.2">
      <c r="A330" s="559"/>
      <c r="B330" s="71" t="s">
        <v>1205</v>
      </c>
      <c r="C330" s="371">
        <v>1</v>
      </c>
      <c r="D330" s="371">
        <v>0</v>
      </c>
      <c r="E330" s="371">
        <v>0</v>
      </c>
      <c r="F330" s="371">
        <v>0</v>
      </c>
      <c r="G330" s="371">
        <v>0</v>
      </c>
      <c r="H330" s="371">
        <v>0</v>
      </c>
      <c r="I330" s="371">
        <v>0</v>
      </c>
      <c r="J330" s="371">
        <v>1</v>
      </c>
      <c r="K330" s="371">
        <v>0</v>
      </c>
      <c r="L330" s="371">
        <v>0</v>
      </c>
      <c r="M330" s="371">
        <v>0</v>
      </c>
      <c r="N330" s="371">
        <v>0</v>
      </c>
      <c r="O330" s="371">
        <v>0</v>
      </c>
    </row>
    <row r="331" spans="1:15" s="45" customFormat="1" x14ac:dyDescent="0.2">
      <c r="A331" s="559"/>
      <c r="B331" s="71" t="s">
        <v>1206</v>
      </c>
      <c r="C331" s="371">
        <v>76</v>
      </c>
      <c r="D331" s="371">
        <v>2</v>
      </c>
      <c r="E331" s="371">
        <v>0</v>
      </c>
      <c r="F331" s="371">
        <v>1</v>
      </c>
      <c r="G331" s="371">
        <v>4</v>
      </c>
      <c r="H331" s="371">
        <v>8</v>
      </c>
      <c r="I331" s="371">
        <v>7</v>
      </c>
      <c r="J331" s="371">
        <v>10</v>
      </c>
      <c r="K331" s="371">
        <v>11</v>
      </c>
      <c r="L331" s="371">
        <v>11</v>
      </c>
      <c r="M331" s="371">
        <v>12</v>
      </c>
      <c r="N331" s="371">
        <v>7</v>
      </c>
      <c r="O331" s="371">
        <v>3</v>
      </c>
    </row>
    <row r="332" spans="1:15" s="45" customFormat="1" x14ac:dyDescent="0.2">
      <c r="A332" s="559"/>
      <c r="B332" s="71" t="s">
        <v>1208</v>
      </c>
      <c r="C332" s="371">
        <v>2</v>
      </c>
      <c r="D332" s="371">
        <v>0</v>
      </c>
      <c r="E332" s="371">
        <v>0</v>
      </c>
      <c r="F332" s="371">
        <v>0</v>
      </c>
      <c r="G332" s="371">
        <v>0</v>
      </c>
      <c r="H332" s="371">
        <v>1</v>
      </c>
      <c r="I332" s="371">
        <v>0</v>
      </c>
      <c r="J332" s="371">
        <v>0</v>
      </c>
      <c r="K332" s="371">
        <v>0</v>
      </c>
      <c r="L332" s="371">
        <v>0</v>
      </c>
      <c r="M332" s="371">
        <v>1</v>
      </c>
      <c r="N332" s="371">
        <v>0</v>
      </c>
      <c r="O332" s="371">
        <v>0</v>
      </c>
    </row>
    <row r="333" spans="1:15" s="45" customFormat="1" x14ac:dyDescent="0.2">
      <c r="A333" s="559"/>
      <c r="B333" s="71" t="s">
        <v>1209</v>
      </c>
      <c r="C333" s="371">
        <v>1</v>
      </c>
      <c r="D333" s="371">
        <v>0</v>
      </c>
      <c r="E333" s="371">
        <v>0</v>
      </c>
      <c r="F333" s="371">
        <v>0</v>
      </c>
      <c r="G333" s="371">
        <v>0</v>
      </c>
      <c r="H333" s="371">
        <v>1</v>
      </c>
      <c r="I333" s="371">
        <v>0</v>
      </c>
      <c r="J333" s="371">
        <v>0</v>
      </c>
      <c r="K333" s="371">
        <v>0</v>
      </c>
      <c r="L333" s="371">
        <v>0</v>
      </c>
      <c r="M333" s="371">
        <v>0</v>
      </c>
      <c r="N333" s="371">
        <v>0</v>
      </c>
      <c r="O333" s="371">
        <v>0</v>
      </c>
    </row>
    <row r="334" spans="1:15" s="45" customFormat="1" x14ac:dyDescent="0.2">
      <c r="A334" s="559"/>
      <c r="B334" s="71" t="s">
        <v>1210</v>
      </c>
      <c r="C334" s="371">
        <v>2</v>
      </c>
      <c r="D334" s="371">
        <v>0</v>
      </c>
      <c r="E334" s="371">
        <v>0</v>
      </c>
      <c r="F334" s="371">
        <v>0</v>
      </c>
      <c r="G334" s="371">
        <v>1</v>
      </c>
      <c r="H334" s="371">
        <v>0</v>
      </c>
      <c r="I334" s="371">
        <v>0</v>
      </c>
      <c r="J334" s="371">
        <v>0</v>
      </c>
      <c r="K334" s="371">
        <v>0</v>
      </c>
      <c r="L334" s="371">
        <v>0</v>
      </c>
      <c r="M334" s="371">
        <v>0</v>
      </c>
      <c r="N334" s="371">
        <v>1</v>
      </c>
      <c r="O334" s="371">
        <v>0</v>
      </c>
    </row>
    <row r="335" spans="1:15" s="45" customFormat="1" x14ac:dyDescent="0.2">
      <c r="A335" s="559"/>
      <c r="B335" s="71" t="s">
        <v>1211</v>
      </c>
      <c r="C335" s="371">
        <v>6</v>
      </c>
      <c r="D335" s="371">
        <v>0</v>
      </c>
      <c r="E335" s="371">
        <v>0</v>
      </c>
      <c r="F335" s="371">
        <v>0</v>
      </c>
      <c r="G335" s="371">
        <v>0</v>
      </c>
      <c r="H335" s="371">
        <v>1</v>
      </c>
      <c r="I335" s="371">
        <v>0</v>
      </c>
      <c r="J335" s="371">
        <v>2</v>
      </c>
      <c r="K335" s="371">
        <v>0</v>
      </c>
      <c r="L335" s="371">
        <v>0</v>
      </c>
      <c r="M335" s="371">
        <v>1</v>
      </c>
      <c r="N335" s="371">
        <v>1</v>
      </c>
      <c r="O335" s="371">
        <v>1</v>
      </c>
    </row>
    <row r="336" spans="1:15" s="45" customFormat="1" x14ac:dyDescent="0.2">
      <c r="A336" s="559"/>
      <c r="B336" s="71" t="s">
        <v>1213</v>
      </c>
      <c r="C336" s="371">
        <v>14</v>
      </c>
      <c r="D336" s="371">
        <v>1</v>
      </c>
      <c r="E336" s="371">
        <v>0</v>
      </c>
      <c r="F336" s="371">
        <v>0</v>
      </c>
      <c r="G336" s="371">
        <v>0</v>
      </c>
      <c r="H336" s="371">
        <v>2</v>
      </c>
      <c r="I336" s="371">
        <v>2</v>
      </c>
      <c r="J336" s="371">
        <v>1</v>
      </c>
      <c r="K336" s="371">
        <v>1</v>
      </c>
      <c r="L336" s="371">
        <v>5</v>
      </c>
      <c r="M336" s="371">
        <v>1</v>
      </c>
      <c r="N336" s="371">
        <v>1</v>
      </c>
      <c r="O336" s="371">
        <v>0</v>
      </c>
    </row>
    <row r="337" spans="1:15" s="45" customFormat="1" x14ac:dyDescent="0.2">
      <c r="A337" s="559"/>
      <c r="B337" s="71" t="s">
        <v>1214</v>
      </c>
      <c r="C337" s="371">
        <v>1871</v>
      </c>
      <c r="D337" s="371">
        <v>38</v>
      </c>
      <c r="E337" s="371">
        <v>55</v>
      </c>
      <c r="F337" s="371">
        <v>59</v>
      </c>
      <c r="G337" s="371">
        <v>111</v>
      </c>
      <c r="H337" s="371">
        <v>127</v>
      </c>
      <c r="I337" s="371">
        <v>156</v>
      </c>
      <c r="J337" s="371">
        <v>174</v>
      </c>
      <c r="K337" s="371">
        <v>187</v>
      </c>
      <c r="L337" s="371">
        <v>298</v>
      </c>
      <c r="M337" s="371">
        <v>321</v>
      </c>
      <c r="N337" s="371">
        <v>224</v>
      </c>
      <c r="O337" s="371">
        <v>121</v>
      </c>
    </row>
    <row r="338" spans="1:15" s="45" customFormat="1" x14ac:dyDescent="0.2">
      <c r="A338" s="559"/>
      <c r="B338" s="71" t="s">
        <v>1215</v>
      </c>
      <c r="C338" s="371">
        <v>149</v>
      </c>
      <c r="D338" s="371">
        <v>1</v>
      </c>
      <c r="E338" s="371">
        <v>2</v>
      </c>
      <c r="F338" s="371">
        <v>2</v>
      </c>
      <c r="G338" s="371">
        <v>3</v>
      </c>
      <c r="H338" s="371">
        <v>7</v>
      </c>
      <c r="I338" s="371">
        <v>8</v>
      </c>
      <c r="J338" s="371">
        <v>10</v>
      </c>
      <c r="K338" s="371">
        <v>22</v>
      </c>
      <c r="L338" s="371">
        <v>28</v>
      </c>
      <c r="M338" s="371">
        <v>30</v>
      </c>
      <c r="N338" s="371">
        <v>22</v>
      </c>
      <c r="O338" s="371">
        <v>14</v>
      </c>
    </row>
    <row r="339" spans="1:15" s="45" customFormat="1" x14ac:dyDescent="0.2">
      <c r="A339" s="559"/>
      <c r="B339" s="71" t="s">
        <v>1216</v>
      </c>
      <c r="C339" s="371">
        <v>1</v>
      </c>
      <c r="D339" s="371">
        <v>0</v>
      </c>
      <c r="E339" s="371">
        <v>0</v>
      </c>
      <c r="F339" s="371">
        <v>0</v>
      </c>
      <c r="G339" s="371">
        <v>0</v>
      </c>
      <c r="H339" s="371">
        <v>1</v>
      </c>
      <c r="I339" s="371">
        <v>0</v>
      </c>
      <c r="J339" s="371">
        <v>0</v>
      </c>
      <c r="K339" s="371">
        <v>0</v>
      </c>
      <c r="L339" s="371">
        <v>0</v>
      </c>
      <c r="M339" s="371">
        <v>0</v>
      </c>
      <c r="N339" s="371">
        <v>0</v>
      </c>
      <c r="O339" s="371">
        <v>0</v>
      </c>
    </row>
    <row r="340" spans="1:15" s="45" customFormat="1" x14ac:dyDescent="0.2">
      <c r="A340" s="559"/>
      <c r="B340" s="71" t="s">
        <v>1217</v>
      </c>
      <c r="C340" s="371">
        <v>19</v>
      </c>
      <c r="D340" s="371">
        <v>0</v>
      </c>
      <c r="E340" s="371">
        <v>0</v>
      </c>
      <c r="F340" s="371">
        <v>0</v>
      </c>
      <c r="G340" s="371">
        <v>2</v>
      </c>
      <c r="H340" s="371">
        <v>0</v>
      </c>
      <c r="I340" s="371">
        <v>4</v>
      </c>
      <c r="J340" s="371">
        <v>1</v>
      </c>
      <c r="K340" s="371">
        <v>1</v>
      </c>
      <c r="L340" s="371">
        <v>4</v>
      </c>
      <c r="M340" s="371">
        <v>5</v>
      </c>
      <c r="N340" s="371">
        <v>1</v>
      </c>
      <c r="O340" s="371">
        <v>1</v>
      </c>
    </row>
    <row r="341" spans="1:15" s="45" customFormat="1" x14ac:dyDescent="0.2">
      <c r="A341" s="559"/>
      <c r="B341" s="71" t="s">
        <v>1218</v>
      </c>
      <c r="C341" s="371">
        <v>84</v>
      </c>
      <c r="D341" s="371">
        <v>0</v>
      </c>
      <c r="E341" s="371">
        <v>0</v>
      </c>
      <c r="F341" s="371">
        <v>2</v>
      </c>
      <c r="G341" s="371">
        <v>6</v>
      </c>
      <c r="H341" s="371">
        <v>5</v>
      </c>
      <c r="I341" s="371">
        <v>4</v>
      </c>
      <c r="J341" s="371">
        <v>7</v>
      </c>
      <c r="K341" s="371">
        <v>9</v>
      </c>
      <c r="L341" s="371">
        <v>17</v>
      </c>
      <c r="M341" s="371">
        <v>11</v>
      </c>
      <c r="N341" s="371">
        <v>15</v>
      </c>
      <c r="O341" s="371">
        <v>8</v>
      </c>
    </row>
    <row r="342" spans="1:15" s="45" customFormat="1" x14ac:dyDescent="0.2">
      <c r="A342" s="559"/>
      <c r="B342" s="71" t="s">
        <v>1219</v>
      </c>
      <c r="C342" s="371">
        <v>42</v>
      </c>
      <c r="D342" s="371">
        <v>1</v>
      </c>
      <c r="E342" s="371">
        <v>0</v>
      </c>
      <c r="F342" s="371">
        <v>0</v>
      </c>
      <c r="G342" s="371">
        <v>1</v>
      </c>
      <c r="H342" s="371">
        <v>3</v>
      </c>
      <c r="I342" s="371">
        <v>7</v>
      </c>
      <c r="J342" s="371">
        <v>4</v>
      </c>
      <c r="K342" s="371">
        <v>4</v>
      </c>
      <c r="L342" s="371">
        <v>4</v>
      </c>
      <c r="M342" s="371">
        <v>10</v>
      </c>
      <c r="N342" s="371">
        <v>5</v>
      </c>
      <c r="O342" s="371">
        <v>3</v>
      </c>
    </row>
    <row r="343" spans="1:15" s="45" customFormat="1" x14ac:dyDescent="0.2">
      <c r="A343" s="559"/>
      <c r="B343" s="71" t="s">
        <v>1221</v>
      </c>
      <c r="C343" s="371">
        <v>4</v>
      </c>
      <c r="D343" s="371">
        <v>0</v>
      </c>
      <c r="E343" s="371">
        <v>0</v>
      </c>
      <c r="F343" s="371">
        <v>0</v>
      </c>
      <c r="G343" s="371">
        <v>0</v>
      </c>
      <c r="H343" s="371">
        <v>0</v>
      </c>
      <c r="I343" s="371">
        <v>0</v>
      </c>
      <c r="J343" s="371">
        <v>1</v>
      </c>
      <c r="K343" s="371">
        <v>0</v>
      </c>
      <c r="L343" s="371">
        <v>0</v>
      </c>
      <c r="M343" s="371">
        <v>2</v>
      </c>
      <c r="N343" s="371">
        <v>1</v>
      </c>
      <c r="O343" s="371">
        <v>0</v>
      </c>
    </row>
    <row r="344" spans="1:15" s="45" customFormat="1" x14ac:dyDescent="0.2">
      <c r="A344" s="559"/>
      <c r="B344" s="71" t="s">
        <v>1222</v>
      </c>
      <c r="C344" s="371">
        <v>1</v>
      </c>
      <c r="D344" s="371">
        <v>0</v>
      </c>
      <c r="E344" s="371">
        <v>0</v>
      </c>
      <c r="F344" s="371">
        <v>0</v>
      </c>
      <c r="G344" s="371">
        <v>0</v>
      </c>
      <c r="H344" s="371">
        <v>0</v>
      </c>
      <c r="I344" s="371">
        <v>0</v>
      </c>
      <c r="J344" s="371">
        <v>1</v>
      </c>
      <c r="K344" s="371">
        <v>0</v>
      </c>
      <c r="L344" s="371">
        <v>0</v>
      </c>
      <c r="M344" s="371">
        <v>0</v>
      </c>
      <c r="N344" s="371">
        <v>0</v>
      </c>
      <c r="O344" s="371">
        <v>0</v>
      </c>
    </row>
    <row r="345" spans="1:15" s="45" customFormat="1" x14ac:dyDescent="0.2">
      <c r="A345" s="559"/>
      <c r="B345" s="71" t="s">
        <v>1223</v>
      </c>
      <c r="C345" s="371">
        <v>5</v>
      </c>
      <c r="D345" s="371">
        <v>0</v>
      </c>
      <c r="E345" s="371">
        <v>0</v>
      </c>
      <c r="F345" s="371">
        <v>0</v>
      </c>
      <c r="G345" s="371">
        <v>0</v>
      </c>
      <c r="H345" s="371">
        <v>0</v>
      </c>
      <c r="I345" s="371">
        <v>0</v>
      </c>
      <c r="J345" s="371">
        <v>0</v>
      </c>
      <c r="K345" s="371">
        <v>0</v>
      </c>
      <c r="L345" s="371">
        <v>1</v>
      </c>
      <c r="M345" s="371">
        <v>1</v>
      </c>
      <c r="N345" s="371">
        <v>2</v>
      </c>
      <c r="O345" s="371">
        <v>1</v>
      </c>
    </row>
    <row r="346" spans="1:15" s="45" customFormat="1" x14ac:dyDescent="0.2">
      <c r="A346" s="559"/>
      <c r="B346" s="71" t="s">
        <v>1224</v>
      </c>
      <c r="C346" s="371">
        <v>10</v>
      </c>
      <c r="D346" s="371">
        <v>0</v>
      </c>
      <c r="E346" s="371">
        <v>0</v>
      </c>
      <c r="F346" s="371">
        <v>0</v>
      </c>
      <c r="G346" s="371">
        <v>1</v>
      </c>
      <c r="H346" s="371">
        <v>0</v>
      </c>
      <c r="I346" s="371">
        <v>2</v>
      </c>
      <c r="J346" s="371">
        <v>3</v>
      </c>
      <c r="K346" s="371">
        <v>1</v>
      </c>
      <c r="L346" s="371">
        <v>0</v>
      </c>
      <c r="M346" s="371">
        <v>2</v>
      </c>
      <c r="N346" s="371">
        <v>0</v>
      </c>
      <c r="O346" s="371">
        <v>1</v>
      </c>
    </row>
    <row r="347" spans="1:15" s="45" customFormat="1" x14ac:dyDescent="0.2">
      <c r="A347" s="559"/>
      <c r="B347" s="71" t="s">
        <v>1225</v>
      </c>
      <c r="C347" s="371">
        <v>28</v>
      </c>
      <c r="D347" s="371">
        <v>0</v>
      </c>
      <c r="E347" s="371">
        <v>0</v>
      </c>
      <c r="F347" s="371">
        <v>0</v>
      </c>
      <c r="G347" s="371">
        <v>2</v>
      </c>
      <c r="H347" s="371">
        <v>2</v>
      </c>
      <c r="I347" s="371">
        <v>1</v>
      </c>
      <c r="J347" s="371">
        <v>0</v>
      </c>
      <c r="K347" s="371">
        <v>2</v>
      </c>
      <c r="L347" s="371">
        <v>6</v>
      </c>
      <c r="M347" s="371">
        <v>9</v>
      </c>
      <c r="N347" s="371">
        <v>4</v>
      </c>
      <c r="O347" s="371">
        <v>2</v>
      </c>
    </row>
    <row r="348" spans="1:15" s="45" customFormat="1" x14ac:dyDescent="0.2">
      <c r="A348" s="559"/>
      <c r="B348" s="71" t="s">
        <v>1226</v>
      </c>
      <c r="C348" s="371">
        <v>1</v>
      </c>
      <c r="D348" s="371">
        <v>0</v>
      </c>
      <c r="E348" s="371">
        <v>1</v>
      </c>
      <c r="F348" s="371">
        <v>0</v>
      </c>
      <c r="G348" s="371">
        <v>0</v>
      </c>
      <c r="H348" s="371">
        <v>0</v>
      </c>
      <c r="I348" s="371">
        <v>0</v>
      </c>
      <c r="J348" s="371">
        <v>0</v>
      </c>
      <c r="K348" s="371">
        <v>0</v>
      </c>
      <c r="L348" s="371">
        <v>0</v>
      </c>
      <c r="M348" s="371">
        <v>0</v>
      </c>
      <c r="N348" s="371">
        <v>0</v>
      </c>
      <c r="O348" s="371">
        <v>0</v>
      </c>
    </row>
    <row r="349" spans="1:15" s="45" customFormat="1" x14ac:dyDescent="0.2">
      <c r="A349" s="559"/>
      <c r="B349" s="71" t="s">
        <v>1227</v>
      </c>
      <c r="C349" s="371">
        <v>2</v>
      </c>
      <c r="D349" s="371">
        <v>0</v>
      </c>
      <c r="E349" s="371">
        <v>0</v>
      </c>
      <c r="F349" s="371">
        <v>0</v>
      </c>
      <c r="G349" s="371">
        <v>0</v>
      </c>
      <c r="H349" s="371">
        <v>0</v>
      </c>
      <c r="I349" s="371">
        <v>0</v>
      </c>
      <c r="J349" s="371">
        <v>1</v>
      </c>
      <c r="K349" s="371">
        <v>0</v>
      </c>
      <c r="L349" s="371">
        <v>1</v>
      </c>
      <c r="M349" s="371">
        <v>0</v>
      </c>
      <c r="N349" s="371">
        <v>0</v>
      </c>
      <c r="O349" s="371">
        <v>0</v>
      </c>
    </row>
    <row r="350" spans="1:15" s="45" customFormat="1" x14ac:dyDescent="0.2">
      <c r="A350" s="559"/>
      <c r="B350" s="71" t="s">
        <v>1228</v>
      </c>
      <c r="C350" s="371">
        <v>35</v>
      </c>
      <c r="D350" s="371">
        <v>1</v>
      </c>
      <c r="E350" s="371">
        <v>0</v>
      </c>
      <c r="F350" s="371">
        <v>0</v>
      </c>
      <c r="G350" s="371">
        <v>3</v>
      </c>
      <c r="H350" s="371">
        <v>1</v>
      </c>
      <c r="I350" s="371">
        <v>3</v>
      </c>
      <c r="J350" s="371">
        <v>1</v>
      </c>
      <c r="K350" s="371">
        <v>3</v>
      </c>
      <c r="L350" s="371">
        <v>5</v>
      </c>
      <c r="M350" s="371">
        <v>7</v>
      </c>
      <c r="N350" s="371">
        <v>7</v>
      </c>
      <c r="O350" s="371">
        <v>4</v>
      </c>
    </row>
    <row r="351" spans="1:15" s="45" customFormat="1" x14ac:dyDescent="0.2">
      <c r="A351" s="559"/>
      <c r="B351" s="71" t="s">
        <v>1229</v>
      </c>
      <c r="C351" s="371">
        <v>7</v>
      </c>
      <c r="D351" s="371">
        <v>0</v>
      </c>
      <c r="E351" s="371">
        <v>0</v>
      </c>
      <c r="F351" s="371">
        <v>0</v>
      </c>
      <c r="G351" s="371">
        <v>0</v>
      </c>
      <c r="H351" s="371">
        <v>0</v>
      </c>
      <c r="I351" s="371">
        <v>2</v>
      </c>
      <c r="J351" s="371">
        <v>0</v>
      </c>
      <c r="K351" s="371">
        <v>0</v>
      </c>
      <c r="L351" s="371">
        <v>3</v>
      </c>
      <c r="M351" s="371">
        <v>2</v>
      </c>
      <c r="N351" s="371">
        <v>0</v>
      </c>
      <c r="O351" s="371">
        <v>0</v>
      </c>
    </row>
    <row r="352" spans="1:15" s="45" customFormat="1" x14ac:dyDescent="0.2">
      <c r="A352" s="559"/>
      <c r="B352" s="71" t="s">
        <v>1231</v>
      </c>
      <c r="C352" s="371">
        <v>20</v>
      </c>
      <c r="D352" s="371">
        <v>0</v>
      </c>
      <c r="E352" s="371">
        <v>0</v>
      </c>
      <c r="F352" s="371">
        <v>0</v>
      </c>
      <c r="G352" s="371">
        <v>2</v>
      </c>
      <c r="H352" s="371">
        <v>1</v>
      </c>
      <c r="I352" s="371">
        <v>1</v>
      </c>
      <c r="J352" s="371">
        <v>4</v>
      </c>
      <c r="K352" s="371">
        <v>4</v>
      </c>
      <c r="L352" s="371">
        <v>1</v>
      </c>
      <c r="M352" s="371">
        <v>3</v>
      </c>
      <c r="N352" s="371">
        <v>3</v>
      </c>
      <c r="O352" s="371">
        <v>1</v>
      </c>
    </row>
    <row r="353" spans="1:15" s="45" customFormat="1" x14ac:dyDescent="0.2">
      <c r="A353" s="559"/>
      <c r="B353" s="71" t="s">
        <v>1232</v>
      </c>
      <c r="C353" s="371">
        <v>3</v>
      </c>
      <c r="D353" s="371">
        <v>0</v>
      </c>
      <c r="E353" s="371">
        <v>0</v>
      </c>
      <c r="F353" s="371">
        <v>0</v>
      </c>
      <c r="G353" s="371">
        <v>0</v>
      </c>
      <c r="H353" s="371">
        <v>1</v>
      </c>
      <c r="I353" s="371">
        <v>0</v>
      </c>
      <c r="J353" s="371">
        <v>0</v>
      </c>
      <c r="K353" s="371">
        <v>0</v>
      </c>
      <c r="L353" s="371">
        <v>1</v>
      </c>
      <c r="M353" s="371">
        <v>0</v>
      </c>
      <c r="N353" s="371">
        <v>0</v>
      </c>
      <c r="O353" s="371">
        <v>1</v>
      </c>
    </row>
    <row r="354" spans="1:15" s="45" customFormat="1" x14ac:dyDescent="0.2">
      <c r="A354" s="559"/>
      <c r="B354" s="71" t="s">
        <v>1233</v>
      </c>
      <c r="C354" s="371">
        <v>4</v>
      </c>
      <c r="D354" s="371">
        <v>0</v>
      </c>
      <c r="E354" s="371">
        <v>0</v>
      </c>
      <c r="F354" s="371">
        <v>0</v>
      </c>
      <c r="G354" s="371">
        <v>0</v>
      </c>
      <c r="H354" s="371">
        <v>1</v>
      </c>
      <c r="I354" s="371">
        <v>0</v>
      </c>
      <c r="J354" s="371">
        <v>0</v>
      </c>
      <c r="K354" s="371">
        <v>0</v>
      </c>
      <c r="L354" s="371">
        <v>1</v>
      </c>
      <c r="M354" s="371">
        <v>1</v>
      </c>
      <c r="N354" s="371">
        <v>0</v>
      </c>
      <c r="O354" s="371">
        <v>1</v>
      </c>
    </row>
    <row r="355" spans="1:15" s="45" customFormat="1" x14ac:dyDescent="0.2">
      <c r="A355" s="559"/>
      <c r="B355" s="71" t="s">
        <v>159</v>
      </c>
      <c r="C355" s="371">
        <v>28570</v>
      </c>
      <c r="D355" s="371">
        <v>1023</v>
      </c>
      <c r="E355" s="371">
        <v>2238</v>
      </c>
      <c r="F355" s="371">
        <v>2534</v>
      </c>
      <c r="G355" s="371">
        <v>2168</v>
      </c>
      <c r="H355" s="371">
        <v>1587</v>
      </c>
      <c r="I355" s="371">
        <v>1823</v>
      </c>
      <c r="J355" s="371">
        <v>2382</v>
      </c>
      <c r="K355" s="371">
        <v>2871</v>
      </c>
      <c r="L355" s="371">
        <v>4718</v>
      </c>
      <c r="M355" s="371">
        <v>3291</v>
      </c>
      <c r="N355" s="371">
        <v>2408</v>
      </c>
      <c r="O355" s="371">
        <v>1527</v>
      </c>
    </row>
    <row r="356" spans="1:15" s="45" customFormat="1" x14ac:dyDescent="0.2">
      <c r="A356" s="559"/>
      <c r="B356" s="71" t="s">
        <v>1234</v>
      </c>
      <c r="C356" s="371">
        <v>174</v>
      </c>
      <c r="D356" s="371">
        <v>4</v>
      </c>
      <c r="E356" s="371">
        <v>9</v>
      </c>
      <c r="F356" s="371">
        <v>6</v>
      </c>
      <c r="G356" s="371">
        <v>10</v>
      </c>
      <c r="H356" s="371">
        <v>10</v>
      </c>
      <c r="I356" s="371">
        <v>15</v>
      </c>
      <c r="J356" s="371">
        <v>21</v>
      </c>
      <c r="K356" s="371">
        <v>23</v>
      </c>
      <c r="L356" s="371">
        <v>25</v>
      </c>
      <c r="M356" s="371">
        <v>22</v>
      </c>
      <c r="N356" s="371">
        <v>18</v>
      </c>
      <c r="O356" s="371">
        <v>11</v>
      </c>
    </row>
    <row r="357" spans="1:15" s="45" customFormat="1" x14ac:dyDescent="0.2">
      <c r="A357" s="559"/>
      <c r="B357" s="71" t="s">
        <v>1235</v>
      </c>
      <c r="C357" s="371">
        <v>3</v>
      </c>
      <c r="D357" s="371">
        <v>0</v>
      </c>
      <c r="E357" s="371">
        <v>0</v>
      </c>
      <c r="F357" s="371">
        <v>0</v>
      </c>
      <c r="G357" s="371">
        <v>0</v>
      </c>
      <c r="H357" s="371">
        <v>0</v>
      </c>
      <c r="I357" s="371">
        <v>0</v>
      </c>
      <c r="J357" s="371">
        <v>0</v>
      </c>
      <c r="K357" s="371">
        <v>1</v>
      </c>
      <c r="L357" s="371">
        <v>0</v>
      </c>
      <c r="M357" s="371">
        <v>0</v>
      </c>
      <c r="N357" s="371">
        <v>2</v>
      </c>
      <c r="O357" s="371">
        <v>0</v>
      </c>
    </row>
    <row r="358" spans="1:15" s="45" customFormat="1" x14ac:dyDescent="0.2">
      <c r="A358" s="559"/>
      <c r="B358" s="71" t="s">
        <v>1236</v>
      </c>
      <c r="C358" s="371">
        <v>8</v>
      </c>
      <c r="D358" s="371">
        <v>0</v>
      </c>
      <c r="E358" s="371">
        <v>0</v>
      </c>
      <c r="F358" s="371">
        <v>0</v>
      </c>
      <c r="G358" s="371">
        <v>1</v>
      </c>
      <c r="H358" s="371">
        <v>2</v>
      </c>
      <c r="I358" s="371">
        <v>0</v>
      </c>
      <c r="J358" s="371">
        <v>1</v>
      </c>
      <c r="K358" s="371">
        <v>2</v>
      </c>
      <c r="L358" s="371">
        <v>0</v>
      </c>
      <c r="M358" s="371">
        <v>1</v>
      </c>
      <c r="N358" s="371">
        <v>1</v>
      </c>
      <c r="O358" s="371">
        <v>0</v>
      </c>
    </row>
    <row r="359" spans="1:15" s="45" customFormat="1" x14ac:dyDescent="0.2">
      <c r="A359" s="559"/>
      <c r="B359" s="71" t="s">
        <v>1237</v>
      </c>
      <c r="C359" s="371">
        <v>3</v>
      </c>
      <c r="D359" s="371">
        <v>0</v>
      </c>
      <c r="E359" s="371">
        <v>0</v>
      </c>
      <c r="F359" s="371">
        <v>2</v>
      </c>
      <c r="G359" s="371">
        <v>0</v>
      </c>
      <c r="H359" s="371">
        <v>0</v>
      </c>
      <c r="I359" s="371">
        <v>0</v>
      </c>
      <c r="J359" s="371">
        <v>0</v>
      </c>
      <c r="K359" s="371">
        <v>0</v>
      </c>
      <c r="L359" s="371">
        <v>1</v>
      </c>
      <c r="M359" s="371">
        <v>0</v>
      </c>
      <c r="N359" s="371">
        <v>0</v>
      </c>
      <c r="O359" s="371">
        <v>0</v>
      </c>
    </row>
    <row r="360" spans="1:15" s="45" customFormat="1" x14ac:dyDescent="0.2">
      <c r="A360" s="559"/>
      <c r="B360" s="71" t="s">
        <v>1238</v>
      </c>
      <c r="C360" s="371">
        <v>4</v>
      </c>
      <c r="D360" s="371">
        <v>0</v>
      </c>
      <c r="E360" s="371">
        <v>0</v>
      </c>
      <c r="F360" s="371">
        <v>0</v>
      </c>
      <c r="G360" s="371">
        <v>0</v>
      </c>
      <c r="H360" s="371">
        <v>0</v>
      </c>
      <c r="I360" s="371">
        <v>0</v>
      </c>
      <c r="J360" s="371">
        <v>0</v>
      </c>
      <c r="K360" s="371">
        <v>0</v>
      </c>
      <c r="L360" s="371">
        <v>1</v>
      </c>
      <c r="M360" s="371">
        <v>0</v>
      </c>
      <c r="N360" s="371">
        <v>1</v>
      </c>
      <c r="O360" s="371">
        <v>2</v>
      </c>
    </row>
    <row r="361" spans="1:15" s="45" customFormat="1" x14ac:dyDescent="0.2">
      <c r="A361" s="559"/>
      <c r="B361" s="71" t="s">
        <v>1239</v>
      </c>
      <c r="C361" s="371">
        <v>33</v>
      </c>
      <c r="D361" s="371">
        <v>0</v>
      </c>
      <c r="E361" s="371">
        <v>1</v>
      </c>
      <c r="F361" s="371">
        <v>3</v>
      </c>
      <c r="G361" s="371">
        <v>3</v>
      </c>
      <c r="H361" s="371">
        <v>0</v>
      </c>
      <c r="I361" s="371">
        <v>3</v>
      </c>
      <c r="J361" s="371">
        <v>0</v>
      </c>
      <c r="K361" s="371">
        <v>3</v>
      </c>
      <c r="L361" s="371">
        <v>9</v>
      </c>
      <c r="M361" s="371">
        <v>4</v>
      </c>
      <c r="N361" s="371">
        <v>3</v>
      </c>
      <c r="O361" s="371">
        <v>4</v>
      </c>
    </row>
    <row r="362" spans="1:15" s="45" customFormat="1" x14ac:dyDescent="0.2">
      <c r="A362" s="559"/>
      <c r="B362" s="71" t="s">
        <v>158</v>
      </c>
      <c r="C362" s="371">
        <v>1001</v>
      </c>
      <c r="D362" s="371">
        <v>12</v>
      </c>
      <c r="E362" s="371">
        <v>35</v>
      </c>
      <c r="F362" s="371">
        <v>67</v>
      </c>
      <c r="G362" s="371">
        <v>90</v>
      </c>
      <c r="H362" s="371">
        <v>77</v>
      </c>
      <c r="I362" s="371">
        <v>74</v>
      </c>
      <c r="J362" s="371">
        <v>79</v>
      </c>
      <c r="K362" s="371">
        <v>77</v>
      </c>
      <c r="L362" s="371">
        <v>172</v>
      </c>
      <c r="M362" s="371">
        <v>134</v>
      </c>
      <c r="N362" s="371">
        <v>103</v>
      </c>
      <c r="O362" s="371">
        <v>81</v>
      </c>
    </row>
    <row r="363" spans="1:15" s="45" customFormat="1" x14ac:dyDescent="0.2">
      <c r="A363" s="558" t="s">
        <v>268</v>
      </c>
      <c r="B363" s="69" t="s">
        <v>10</v>
      </c>
      <c r="C363" s="352">
        <v>115228</v>
      </c>
      <c r="D363" s="352">
        <v>2676</v>
      </c>
      <c r="E363" s="352">
        <v>3018</v>
      </c>
      <c r="F363" s="352">
        <v>3567</v>
      </c>
      <c r="G363" s="352">
        <v>6336</v>
      </c>
      <c r="H363" s="352">
        <v>8393</v>
      </c>
      <c r="I363" s="352">
        <v>13995</v>
      </c>
      <c r="J363" s="352">
        <v>14754</v>
      </c>
      <c r="K363" s="352">
        <v>13133</v>
      </c>
      <c r="L363" s="352">
        <v>20586</v>
      </c>
      <c r="M363" s="352">
        <v>15613</v>
      </c>
      <c r="N363" s="352">
        <v>9132</v>
      </c>
      <c r="O363" s="352">
        <v>4025</v>
      </c>
    </row>
    <row r="364" spans="1:15" s="45" customFormat="1" x14ac:dyDescent="0.2">
      <c r="A364" s="558" t="s">
        <v>45</v>
      </c>
      <c r="B364" s="69" t="s">
        <v>10</v>
      </c>
      <c r="C364" s="352">
        <v>2112</v>
      </c>
      <c r="D364" s="352">
        <v>69</v>
      </c>
      <c r="E364" s="352">
        <v>89</v>
      </c>
      <c r="F364" s="352">
        <v>85</v>
      </c>
      <c r="G364" s="352">
        <v>81</v>
      </c>
      <c r="H364" s="352">
        <v>135</v>
      </c>
      <c r="I364" s="352">
        <v>337</v>
      </c>
      <c r="J364" s="352">
        <v>318</v>
      </c>
      <c r="K364" s="352">
        <v>260</v>
      </c>
      <c r="L364" s="352">
        <v>351</v>
      </c>
      <c r="M364" s="352">
        <v>211</v>
      </c>
      <c r="N364" s="352">
        <v>123</v>
      </c>
      <c r="O364" s="352">
        <v>53</v>
      </c>
    </row>
    <row r="365" spans="1:15" s="45" customFormat="1" x14ac:dyDescent="0.2">
      <c r="A365" s="559"/>
      <c r="B365" s="71" t="s">
        <v>1240</v>
      </c>
      <c r="C365" s="371">
        <v>4</v>
      </c>
      <c r="D365" s="371">
        <v>0</v>
      </c>
      <c r="E365" s="371">
        <v>0</v>
      </c>
      <c r="F365" s="371">
        <v>0</v>
      </c>
      <c r="G365" s="371">
        <v>0</v>
      </c>
      <c r="H365" s="371">
        <v>0</v>
      </c>
      <c r="I365" s="371">
        <v>1</v>
      </c>
      <c r="J365" s="371">
        <v>1</v>
      </c>
      <c r="K365" s="371">
        <v>0</v>
      </c>
      <c r="L365" s="371">
        <v>2</v>
      </c>
      <c r="M365" s="371">
        <v>0</v>
      </c>
      <c r="N365" s="371">
        <v>0</v>
      </c>
      <c r="O365" s="371">
        <v>0</v>
      </c>
    </row>
    <row r="366" spans="1:15" s="45" customFormat="1" x14ac:dyDescent="0.2">
      <c r="A366" s="559"/>
      <c r="B366" s="71" t="s">
        <v>45</v>
      </c>
      <c r="C366" s="371">
        <v>421</v>
      </c>
      <c r="D366" s="371">
        <v>19</v>
      </c>
      <c r="E366" s="371">
        <v>14</v>
      </c>
      <c r="F366" s="371">
        <v>13</v>
      </c>
      <c r="G366" s="371">
        <v>13</v>
      </c>
      <c r="H366" s="371">
        <v>21</v>
      </c>
      <c r="I366" s="371">
        <v>84</v>
      </c>
      <c r="J366" s="371">
        <v>74</v>
      </c>
      <c r="K366" s="371">
        <v>44</v>
      </c>
      <c r="L366" s="371">
        <v>76</v>
      </c>
      <c r="M366" s="371">
        <v>28</v>
      </c>
      <c r="N366" s="371">
        <v>23</v>
      </c>
      <c r="O366" s="371">
        <v>12</v>
      </c>
    </row>
    <row r="367" spans="1:15" s="45" customFormat="1" x14ac:dyDescent="0.2">
      <c r="A367" s="559"/>
      <c r="B367" s="71" t="s">
        <v>1241</v>
      </c>
      <c r="C367" s="371">
        <v>15</v>
      </c>
      <c r="D367" s="371">
        <v>0</v>
      </c>
      <c r="E367" s="371">
        <v>2</v>
      </c>
      <c r="F367" s="371">
        <v>1</v>
      </c>
      <c r="G367" s="371">
        <v>0</v>
      </c>
      <c r="H367" s="371">
        <v>2</v>
      </c>
      <c r="I367" s="371">
        <v>2</v>
      </c>
      <c r="J367" s="371">
        <v>1</v>
      </c>
      <c r="K367" s="371">
        <v>4</v>
      </c>
      <c r="L367" s="371">
        <v>1</v>
      </c>
      <c r="M367" s="371">
        <v>2</v>
      </c>
      <c r="N367" s="371">
        <v>0</v>
      </c>
      <c r="O367" s="371">
        <v>0</v>
      </c>
    </row>
    <row r="368" spans="1:15" s="45" customFormat="1" x14ac:dyDescent="0.2">
      <c r="A368" s="559"/>
      <c r="B368" s="71" t="s">
        <v>1242</v>
      </c>
      <c r="C368" s="371">
        <v>1</v>
      </c>
      <c r="D368" s="371">
        <v>0</v>
      </c>
      <c r="E368" s="371">
        <v>0</v>
      </c>
      <c r="F368" s="371">
        <v>0</v>
      </c>
      <c r="G368" s="371">
        <v>0</v>
      </c>
      <c r="H368" s="371">
        <v>0</v>
      </c>
      <c r="I368" s="371">
        <v>1</v>
      </c>
      <c r="J368" s="371">
        <v>0</v>
      </c>
      <c r="K368" s="371">
        <v>0</v>
      </c>
      <c r="L368" s="371">
        <v>0</v>
      </c>
      <c r="M368" s="371">
        <v>0</v>
      </c>
      <c r="N368" s="371">
        <v>0</v>
      </c>
      <c r="O368" s="371">
        <v>0</v>
      </c>
    </row>
    <row r="369" spans="1:15" s="45" customFormat="1" x14ac:dyDescent="0.2">
      <c r="A369" s="559"/>
      <c r="B369" s="71" t="s">
        <v>1243</v>
      </c>
      <c r="C369" s="371">
        <v>2</v>
      </c>
      <c r="D369" s="371">
        <v>0</v>
      </c>
      <c r="E369" s="371">
        <v>0</v>
      </c>
      <c r="F369" s="371">
        <v>0</v>
      </c>
      <c r="G369" s="371">
        <v>0</v>
      </c>
      <c r="H369" s="371">
        <v>0</v>
      </c>
      <c r="I369" s="371">
        <v>0</v>
      </c>
      <c r="J369" s="371">
        <v>1</v>
      </c>
      <c r="K369" s="371">
        <v>0</v>
      </c>
      <c r="L369" s="371">
        <v>0</v>
      </c>
      <c r="M369" s="371">
        <v>1</v>
      </c>
      <c r="N369" s="371">
        <v>0</v>
      </c>
      <c r="O369" s="371">
        <v>0</v>
      </c>
    </row>
    <row r="370" spans="1:15" s="45" customFormat="1" x14ac:dyDescent="0.2">
      <c r="A370" s="559"/>
      <c r="B370" s="71" t="s">
        <v>1244</v>
      </c>
      <c r="C370" s="371">
        <v>207</v>
      </c>
      <c r="D370" s="371">
        <v>8</v>
      </c>
      <c r="E370" s="371">
        <v>7</v>
      </c>
      <c r="F370" s="371">
        <v>8</v>
      </c>
      <c r="G370" s="371">
        <v>9</v>
      </c>
      <c r="H370" s="371">
        <v>14</v>
      </c>
      <c r="I370" s="371">
        <v>28</v>
      </c>
      <c r="J370" s="371">
        <v>41</v>
      </c>
      <c r="K370" s="371">
        <v>35</v>
      </c>
      <c r="L370" s="371">
        <v>34</v>
      </c>
      <c r="M370" s="371">
        <v>12</v>
      </c>
      <c r="N370" s="371">
        <v>8</v>
      </c>
      <c r="O370" s="371">
        <v>3</v>
      </c>
    </row>
    <row r="371" spans="1:15" s="45" customFormat="1" x14ac:dyDescent="0.2">
      <c r="A371" s="559"/>
      <c r="B371" s="71" t="s">
        <v>1245</v>
      </c>
      <c r="C371" s="371">
        <v>1</v>
      </c>
      <c r="D371" s="371">
        <v>0</v>
      </c>
      <c r="E371" s="371">
        <v>0</v>
      </c>
      <c r="F371" s="371">
        <v>0</v>
      </c>
      <c r="G371" s="371">
        <v>0</v>
      </c>
      <c r="H371" s="371">
        <v>0</v>
      </c>
      <c r="I371" s="371">
        <v>1</v>
      </c>
      <c r="J371" s="371">
        <v>0</v>
      </c>
      <c r="K371" s="371">
        <v>0</v>
      </c>
      <c r="L371" s="371">
        <v>0</v>
      </c>
      <c r="M371" s="371">
        <v>0</v>
      </c>
      <c r="N371" s="371">
        <v>0</v>
      </c>
      <c r="O371" s="371">
        <v>0</v>
      </c>
    </row>
    <row r="372" spans="1:15" s="45" customFormat="1" x14ac:dyDescent="0.2">
      <c r="A372" s="559"/>
      <c r="B372" s="71" t="s">
        <v>1246</v>
      </c>
      <c r="C372" s="371">
        <v>2</v>
      </c>
      <c r="D372" s="371">
        <v>0</v>
      </c>
      <c r="E372" s="371">
        <v>0</v>
      </c>
      <c r="F372" s="371">
        <v>0</v>
      </c>
      <c r="G372" s="371">
        <v>0</v>
      </c>
      <c r="H372" s="371">
        <v>0</v>
      </c>
      <c r="I372" s="371">
        <v>0</v>
      </c>
      <c r="J372" s="371">
        <v>1</v>
      </c>
      <c r="K372" s="371">
        <v>0</v>
      </c>
      <c r="L372" s="371">
        <v>0</v>
      </c>
      <c r="M372" s="371">
        <v>1</v>
      </c>
      <c r="N372" s="371">
        <v>0</v>
      </c>
      <c r="O372" s="371">
        <v>0</v>
      </c>
    </row>
    <row r="373" spans="1:15" s="45" customFormat="1" x14ac:dyDescent="0.2">
      <c r="A373" s="559"/>
      <c r="B373" s="71" t="s">
        <v>158</v>
      </c>
      <c r="C373" s="371">
        <v>1459</v>
      </c>
      <c r="D373" s="371">
        <v>42</v>
      </c>
      <c r="E373" s="371">
        <v>66</v>
      </c>
      <c r="F373" s="371">
        <v>63</v>
      </c>
      <c r="G373" s="371">
        <v>59</v>
      </c>
      <c r="H373" s="371">
        <v>98</v>
      </c>
      <c r="I373" s="371">
        <v>220</v>
      </c>
      <c r="J373" s="371">
        <v>199</v>
      </c>
      <c r="K373" s="371">
        <v>177</v>
      </c>
      <c r="L373" s="371">
        <v>238</v>
      </c>
      <c r="M373" s="371">
        <v>167</v>
      </c>
      <c r="N373" s="371">
        <v>92</v>
      </c>
      <c r="O373" s="371">
        <v>38</v>
      </c>
    </row>
    <row r="374" spans="1:15" s="45" customFormat="1" x14ac:dyDescent="0.2">
      <c r="A374" s="558" t="s">
        <v>44</v>
      </c>
      <c r="B374" s="69" t="s">
        <v>10</v>
      </c>
      <c r="C374" s="352">
        <v>17</v>
      </c>
      <c r="D374" s="352">
        <v>0</v>
      </c>
      <c r="E374" s="352">
        <v>0</v>
      </c>
      <c r="F374" s="352">
        <v>0</v>
      </c>
      <c r="G374" s="352">
        <v>0</v>
      </c>
      <c r="H374" s="352">
        <v>0</v>
      </c>
      <c r="I374" s="352">
        <v>4</v>
      </c>
      <c r="J374" s="352">
        <v>0</v>
      </c>
      <c r="K374" s="352">
        <v>0</v>
      </c>
      <c r="L374" s="352">
        <v>3</v>
      </c>
      <c r="M374" s="352">
        <v>5</v>
      </c>
      <c r="N374" s="352">
        <v>3</v>
      </c>
      <c r="O374" s="352">
        <v>2</v>
      </c>
    </row>
    <row r="375" spans="1:15" s="45" customFormat="1" x14ac:dyDescent="0.2">
      <c r="A375" s="559"/>
      <c r="B375" s="71" t="s">
        <v>1248</v>
      </c>
      <c r="C375" s="371">
        <v>1</v>
      </c>
      <c r="D375" s="371">
        <v>0</v>
      </c>
      <c r="E375" s="371">
        <v>0</v>
      </c>
      <c r="F375" s="371">
        <v>0</v>
      </c>
      <c r="G375" s="371">
        <v>0</v>
      </c>
      <c r="H375" s="371">
        <v>0</v>
      </c>
      <c r="I375" s="371">
        <v>0</v>
      </c>
      <c r="J375" s="371">
        <v>0</v>
      </c>
      <c r="K375" s="371">
        <v>0</v>
      </c>
      <c r="L375" s="371">
        <v>1</v>
      </c>
      <c r="M375" s="371">
        <v>0</v>
      </c>
      <c r="N375" s="371">
        <v>0</v>
      </c>
      <c r="O375" s="371">
        <v>0</v>
      </c>
    </row>
    <row r="376" spans="1:15" s="45" customFormat="1" x14ac:dyDescent="0.2">
      <c r="A376" s="559"/>
      <c r="B376" s="71" t="s">
        <v>1249</v>
      </c>
      <c r="C376" s="371">
        <v>3</v>
      </c>
      <c r="D376" s="371">
        <v>0</v>
      </c>
      <c r="E376" s="371">
        <v>0</v>
      </c>
      <c r="F376" s="371">
        <v>0</v>
      </c>
      <c r="G376" s="371">
        <v>0</v>
      </c>
      <c r="H376" s="371">
        <v>0</v>
      </c>
      <c r="I376" s="371">
        <v>1</v>
      </c>
      <c r="J376" s="371">
        <v>0</v>
      </c>
      <c r="K376" s="371">
        <v>0</v>
      </c>
      <c r="L376" s="371">
        <v>0</v>
      </c>
      <c r="M376" s="371">
        <v>1</v>
      </c>
      <c r="N376" s="371">
        <v>1</v>
      </c>
      <c r="O376" s="371">
        <v>0</v>
      </c>
    </row>
    <row r="377" spans="1:15" s="45" customFormat="1" x14ac:dyDescent="0.2">
      <c r="A377" s="559"/>
      <c r="B377" s="71" t="s">
        <v>158</v>
      </c>
      <c r="C377" s="371">
        <v>13</v>
      </c>
      <c r="D377" s="371">
        <v>0</v>
      </c>
      <c r="E377" s="371">
        <v>0</v>
      </c>
      <c r="F377" s="371">
        <v>0</v>
      </c>
      <c r="G377" s="371">
        <v>0</v>
      </c>
      <c r="H377" s="371">
        <v>0</v>
      </c>
      <c r="I377" s="371">
        <v>3</v>
      </c>
      <c r="J377" s="371">
        <v>0</v>
      </c>
      <c r="K377" s="371">
        <v>0</v>
      </c>
      <c r="L377" s="371">
        <v>2</v>
      </c>
      <c r="M377" s="371">
        <v>4</v>
      </c>
      <c r="N377" s="371">
        <v>2</v>
      </c>
      <c r="O377" s="371">
        <v>2</v>
      </c>
    </row>
    <row r="378" spans="1:15" s="45" customFormat="1" x14ac:dyDescent="0.2">
      <c r="A378" s="558" t="s">
        <v>783</v>
      </c>
      <c r="B378" s="69" t="s">
        <v>10</v>
      </c>
      <c r="C378" s="352">
        <v>13</v>
      </c>
      <c r="D378" s="352">
        <v>0</v>
      </c>
      <c r="E378" s="352">
        <v>0</v>
      </c>
      <c r="F378" s="352">
        <v>0</v>
      </c>
      <c r="G378" s="352">
        <v>0</v>
      </c>
      <c r="H378" s="352">
        <v>0</v>
      </c>
      <c r="I378" s="352">
        <v>3</v>
      </c>
      <c r="J378" s="352">
        <v>0</v>
      </c>
      <c r="K378" s="352">
        <v>2</v>
      </c>
      <c r="L378" s="352">
        <v>5</v>
      </c>
      <c r="M378" s="352">
        <v>2</v>
      </c>
      <c r="N378" s="352">
        <v>1</v>
      </c>
      <c r="O378" s="352">
        <v>0</v>
      </c>
    </row>
    <row r="379" spans="1:15" s="45" customFormat="1" x14ac:dyDescent="0.2">
      <c r="A379" s="559"/>
      <c r="B379" s="71" t="s">
        <v>1250</v>
      </c>
      <c r="C379" s="371">
        <v>1</v>
      </c>
      <c r="D379" s="371">
        <v>0</v>
      </c>
      <c r="E379" s="371">
        <v>0</v>
      </c>
      <c r="F379" s="371">
        <v>0</v>
      </c>
      <c r="G379" s="371">
        <v>0</v>
      </c>
      <c r="H379" s="371">
        <v>0</v>
      </c>
      <c r="I379" s="371">
        <v>0</v>
      </c>
      <c r="J379" s="371">
        <v>0</v>
      </c>
      <c r="K379" s="371">
        <v>0</v>
      </c>
      <c r="L379" s="371">
        <v>1</v>
      </c>
      <c r="M379" s="371">
        <v>0</v>
      </c>
      <c r="N379" s="371">
        <v>0</v>
      </c>
      <c r="O379" s="371">
        <v>0</v>
      </c>
    </row>
    <row r="380" spans="1:15" s="45" customFormat="1" x14ac:dyDescent="0.2">
      <c r="A380" s="559"/>
      <c r="B380" s="71" t="s">
        <v>1251</v>
      </c>
      <c r="C380" s="371">
        <v>12</v>
      </c>
      <c r="D380" s="371">
        <v>0</v>
      </c>
      <c r="E380" s="371">
        <v>0</v>
      </c>
      <c r="F380" s="371">
        <v>0</v>
      </c>
      <c r="G380" s="371">
        <v>0</v>
      </c>
      <c r="H380" s="371">
        <v>0</v>
      </c>
      <c r="I380" s="371">
        <v>3</v>
      </c>
      <c r="J380" s="371">
        <v>0</v>
      </c>
      <c r="K380" s="371">
        <v>2</v>
      </c>
      <c r="L380" s="371">
        <v>4</v>
      </c>
      <c r="M380" s="371">
        <v>2</v>
      </c>
      <c r="N380" s="371">
        <v>1</v>
      </c>
      <c r="O380" s="371">
        <v>0</v>
      </c>
    </row>
    <row r="381" spans="1:15" s="45" customFormat="1" x14ac:dyDescent="0.2">
      <c r="A381" s="558" t="s">
        <v>46</v>
      </c>
      <c r="B381" s="69" t="s">
        <v>10</v>
      </c>
      <c r="C381" s="352">
        <v>400</v>
      </c>
      <c r="D381" s="352">
        <v>9</v>
      </c>
      <c r="E381" s="352">
        <v>16</v>
      </c>
      <c r="F381" s="352">
        <v>15</v>
      </c>
      <c r="G381" s="352">
        <v>29</v>
      </c>
      <c r="H381" s="352">
        <v>35</v>
      </c>
      <c r="I381" s="352">
        <v>52</v>
      </c>
      <c r="J381" s="352">
        <v>57</v>
      </c>
      <c r="K381" s="352">
        <v>35</v>
      </c>
      <c r="L381" s="352">
        <v>75</v>
      </c>
      <c r="M381" s="352">
        <v>50</v>
      </c>
      <c r="N381" s="352">
        <v>23</v>
      </c>
      <c r="O381" s="352">
        <v>4</v>
      </c>
    </row>
    <row r="382" spans="1:15" s="45" customFormat="1" x14ac:dyDescent="0.2">
      <c r="A382" s="559"/>
      <c r="B382" s="71" t="s">
        <v>1252</v>
      </c>
      <c r="C382" s="371">
        <v>212</v>
      </c>
      <c r="D382" s="371">
        <v>4</v>
      </c>
      <c r="E382" s="371">
        <v>8</v>
      </c>
      <c r="F382" s="371">
        <v>8</v>
      </c>
      <c r="G382" s="371">
        <v>21</v>
      </c>
      <c r="H382" s="371">
        <v>24</v>
      </c>
      <c r="I382" s="371">
        <v>24</v>
      </c>
      <c r="J382" s="371">
        <v>26</v>
      </c>
      <c r="K382" s="371">
        <v>26</v>
      </c>
      <c r="L382" s="371">
        <v>35</v>
      </c>
      <c r="M382" s="371">
        <v>26</v>
      </c>
      <c r="N382" s="371">
        <v>9</v>
      </c>
      <c r="O382" s="371">
        <v>1</v>
      </c>
    </row>
    <row r="383" spans="1:15" s="45" customFormat="1" x14ac:dyDescent="0.2">
      <c r="A383" s="559"/>
      <c r="B383" s="71" t="s">
        <v>158</v>
      </c>
      <c r="C383" s="371">
        <v>188</v>
      </c>
      <c r="D383" s="371">
        <v>5</v>
      </c>
      <c r="E383" s="371">
        <v>8</v>
      </c>
      <c r="F383" s="371">
        <v>7</v>
      </c>
      <c r="G383" s="371">
        <v>8</v>
      </c>
      <c r="H383" s="371">
        <v>11</v>
      </c>
      <c r="I383" s="371">
        <v>28</v>
      </c>
      <c r="J383" s="371">
        <v>31</v>
      </c>
      <c r="K383" s="371">
        <v>9</v>
      </c>
      <c r="L383" s="371">
        <v>40</v>
      </c>
      <c r="M383" s="371">
        <v>24</v>
      </c>
      <c r="N383" s="371">
        <v>14</v>
      </c>
      <c r="O383" s="371">
        <v>3</v>
      </c>
    </row>
    <row r="384" spans="1:15" s="45" customFormat="1" x14ac:dyDescent="0.2">
      <c r="A384" s="558" t="s">
        <v>48</v>
      </c>
      <c r="B384" s="69" t="s">
        <v>10</v>
      </c>
      <c r="C384" s="352">
        <v>55</v>
      </c>
      <c r="D384" s="352">
        <v>0</v>
      </c>
      <c r="E384" s="352">
        <v>0</v>
      </c>
      <c r="F384" s="352">
        <v>1</v>
      </c>
      <c r="G384" s="352">
        <v>0</v>
      </c>
      <c r="H384" s="352">
        <v>4</v>
      </c>
      <c r="I384" s="352">
        <v>23</v>
      </c>
      <c r="J384" s="352">
        <v>7</v>
      </c>
      <c r="K384" s="352">
        <v>7</v>
      </c>
      <c r="L384" s="352">
        <v>5</v>
      </c>
      <c r="M384" s="352">
        <v>4</v>
      </c>
      <c r="N384" s="352">
        <v>4</v>
      </c>
      <c r="O384" s="352">
        <v>0</v>
      </c>
    </row>
    <row r="385" spans="1:15" s="45" customFormat="1" x14ac:dyDescent="0.2">
      <c r="A385" s="559"/>
      <c r="B385" s="71" t="s">
        <v>1253</v>
      </c>
      <c r="C385" s="371">
        <v>4</v>
      </c>
      <c r="D385" s="371">
        <v>0</v>
      </c>
      <c r="E385" s="371">
        <v>0</v>
      </c>
      <c r="F385" s="371">
        <v>0</v>
      </c>
      <c r="G385" s="371">
        <v>0</v>
      </c>
      <c r="H385" s="371">
        <v>0</v>
      </c>
      <c r="I385" s="371">
        <v>2</v>
      </c>
      <c r="J385" s="371">
        <v>0</v>
      </c>
      <c r="K385" s="371">
        <v>1</v>
      </c>
      <c r="L385" s="371">
        <v>1</v>
      </c>
      <c r="M385" s="371">
        <v>0</v>
      </c>
      <c r="N385" s="371">
        <v>0</v>
      </c>
      <c r="O385" s="371">
        <v>0</v>
      </c>
    </row>
    <row r="386" spans="1:15" s="45" customFormat="1" x14ac:dyDescent="0.2">
      <c r="A386" s="559"/>
      <c r="B386" s="71" t="s">
        <v>1254</v>
      </c>
      <c r="C386" s="371">
        <v>13</v>
      </c>
      <c r="D386" s="371">
        <v>0</v>
      </c>
      <c r="E386" s="371">
        <v>0</v>
      </c>
      <c r="F386" s="371">
        <v>0</v>
      </c>
      <c r="G386" s="371">
        <v>0</v>
      </c>
      <c r="H386" s="371">
        <v>1</v>
      </c>
      <c r="I386" s="371">
        <v>9</v>
      </c>
      <c r="J386" s="371">
        <v>1</v>
      </c>
      <c r="K386" s="371">
        <v>1</v>
      </c>
      <c r="L386" s="371">
        <v>0</v>
      </c>
      <c r="M386" s="371">
        <v>0</v>
      </c>
      <c r="N386" s="371">
        <v>1</v>
      </c>
      <c r="O386" s="371">
        <v>0</v>
      </c>
    </row>
    <row r="387" spans="1:15" s="45" customFormat="1" x14ac:dyDescent="0.2">
      <c r="A387" s="559"/>
      <c r="B387" s="71" t="s">
        <v>1256</v>
      </c>
      <c r="C387" s="371">
        <v>2</v>
      </c>
      <c r="D387" s="371">
        <v>0</v>
      </c>
      <c r="E387" s="371">
        <v>0</v>
      </c>
      <c r="F387" s="371">
        <v>0</v>
      </c>
      <c r="G387" s="371">
        <v>0</v>
      </c>
      <c r="H387" s="371">
        <v>1</v>
      </c>
      <c r="I387" s="371">
        <v>1</v>
      </c>
      <c r="J387" s="371">
        <v>0</v>
      </c>
      <c r="K387" s="371">
        <v>0</v>
      </c>
      <c r="L387" s="371">
        <v>0</v>
      </c>
      <c r="M387" s="371">
        <v>0</v>
      </c>
      <c r="N387" s="371">
        <v>0</v>
      </c>
      <c r="O387" s="371">
        <v>0</v>
      </c>
    </row>
    <row r="388" spans="1:15" s="45" customFormat="1" x14ac:dyDescent="0.2">
      <c r="A388" s="559"/>
      <c r="B388" s="71" t="s">
        <v>158</v>
      </c>
      <c r="C388" s="371">
        <v>36</v>
      </c>
      <c r="D388" s="371">
        <v>0</v>
      </c>
      <c r="E388" s="371">
        <v>0</v>
      </c>
      <c r="F388" s="371">
        <v>1</v>
      </c>
      <c r="G388" s="371">
        <v>0</v>
      </c>
      <c r="H388" s="371">
        <v>2</v>
      </c>
      <c r="I388" s="371">
        <v>11</v>
      </c>
      <c r="J388" s="371">
        <v>6</v>
      </c>
      <c r="K388" s="371">
        <v>5</v>
      </c>
      <c r="L388" s="371">
        <v>4</v>
      </c>
      <c r="M388" s="371">
        <v>4</v>
      </c>
      <c r="N388" s="371">
        <v>3</v>
      </c>
      <c r="O388" s="371">
        <v>0</v>
      </c>
    </row>
    <row r="389" spans="1:15" s="45" customFormat="1" x14ac:dyDescent="0.2">
      <c r="A389" s="558" t="s">
        <v>784</v>
      </c>
      <c r="B389" s="69" t="s">
        <v>10</v>
      </c>
      <c r="C389" s="352">
        <v>17</v>
      </c>
      <c r="D389" s="352">
        <v>1</v>
      </c>
      <c r="E389" s="352">
        <v>0</v>
      </c>
      <c r="F389" s="352">
        <v>0</v>
      </c>
      <c r="G389" s="352">
        <v>0</v>
      </c>
      <c r="H389" s="352">
        <v>1</v>
      </c>
      <c r="I389" s="352">
        <v>1</v>
      </c>
      <c r="J389" s="352">
        <v>2</v>
      </c>
      <c r="K389" s="352">
        <v>5</v>
      </c>
      <c r="L389" s="352">
        <v>1</v>
      </c>
      <c r="M389" s="352">
        <v>0</v>
      </c>
      <c r="N389" s="352">
        <v>5</v>
      </c>
      <c r="O389" s="352">
        <v>1</v>
      </c>
    </row>
    <row r="390" spans="1:15" s="45" customFormat="1" x14ac:dyDescent="0.2">
      <c r="A390" s="559"/>
      <c r="B390" s="71" t="s">
        <v>1257</v>
      </c>
      <c r="C390" s="371">
        <v>1</v>
      </c>
      <c r="D390" s="371">
        <v>0</v>
      </c>
      <c r="E390" s="371">
        <v>0</v>
      </c>
      <c r="F390" s="371">
        <v>0</v>
      </c>
      <c r="G390" s="371">
        <v>0</v>
      </c>
      <c r="H390" s="371">
        <v>0</v>
      </c>
      <c r="I390" s="371">
        <v>0</v>
      </c>
      <c r="J390" s="371">
        <v>0</v>
      </c>
      <c r="K390" s="371">
        <v>0</v>
      </c>
      <c r="L390" s="371">
        <v>0</v>
      </c>
      <c r="M390" s="371">
        <v>0</v>
      </c>
      <c r="N390" s="371">
        <v>1</v>
      </c>
      <c r="O390" s="371">
        <v>0</v>
      </c>
    </row>
    <row r="391" spans="1:15" s="45" customFormat="1" x14ac:dyDescent="0.2">
      <c r="A391" s="559"/>
      <c r="B391" s="71" t="s">
        <v>1258</v>
      </c>
      <c r="C391" s="371">
        <v>1</v>
      </c>
      <c r="D391" s="371">
        <v>0</v>
      </c>
      <c r="E391" s="371">
        <v>0</v>
      </c>
      <c r="F391" s="371">
        <v>0</v>
      </c>
      <c r="G391" s="371">
        <v>0</v>
      </c>
      <c r="H391" s="371">
        <v>1</v>
      </c>
      <c r="I391" s="371">
        <v>0</v>
      </c>
      <c r="J391" s="371">
        <v>0</v>
      </c>
      <c r="K391" s="371">
        <v>0</v>
      </c>
      <c r="L391" s="371">
        <v>0</v>
      </c>
      <c r="M391" s="371">
        <v>0</v>
      </c>
      <c r="N391" s="371">
        <v>0</v>
      </c>
      <c r="O391" s="371">
        <v>0</v>
      </c>
    </row>
    <row r="392" spans="1:15" s="45" customFormat="1" x14ac:dyDescent="0.2">
      <c r="A392" s="559"/>
      <c r="B392" s="71" t="s">
        <v>1259</v>
      </c>
      <c r="C392" s="371">
        <v>2</v>
      </c>
      <c r="D392" s="371">
        <v>0</v>
      </c>
      <c r="E392" s="371">
        <v>0</v>
      </c>
      <c r="F392" s="371">
        <v>0</v>
      </c>
      <c r="G392" s="371">
        <v>0</v>
      </c>
      <c r="H392" s="371">
        <v>0</v>
      </c>
      <c r="I392" s="371">
        <v>0</v>
      </c>
      <c r="J392" s="371">
        <v>0</v>
      </c>
      <c r="K392" s="371">
        <v>0</v>
      </c>
      <c r="L392" s="371">
        <v>0</v>
      </c>
      <c r="M392" s="371">
        <v>0</v>
      </c>
      <c r="N392" s="371">
        <v>2</v>
      </c>
      <c r="O392" s="371">
        <v>0</v>
      </c>
    </row>
    <row r="393" spans="1:15" s="45" customFormat="1" x14ac:dyDescent="0.2">
      <c r="A393" s="559"/>
      <c r="B393" s="71" t="s">
        <v>1260</v>
      </c>
      <c r="C393" s="371">
        <v>2</v>
      </c>
      <c r="D393" s="371">
        <v>0</v>
      </c>
      <c r="E393" s="371">
        <v>0</v>
      </c>
      <c r="F393" s="371">
        <v>0</v>
      </c>
      <c r="G393" s="371">
        <v>0</v>
      </c>
      <c r="H393" s="371">
        <v>0</v>
      </c>
      <c r="I393" s="371">
        <v>0</v>
      </c>
      <c r="J393" s="371">
        <v>0</v>
      </c>
      <c r="K393" s="371">
        <v>1</v>
      </c>
      <c r="L393" s="371">
        <v>0</v>
      </c>
      <c r="M393" s="371">
        <v>0</v>
      </c>
      <c r="N393" s="371">
        <v>0</v>
      </c>
      <c r="O393" s="371">
        <v>1</v>
      </c>
    </row>
    <row r="394" spans="1:15" s="45" customFormat="1" x14ac:dyDescent="0.2">
      <c r="A394" s="559"/>
      <c r="B394" s="71" t="s">
        <v>158</v>
      </c>
      <c r="C394" s="371">
        <v>11</v>
      </c>
      <c r="D394" s="371">
        <v>1</v>
      </c>
      <c r="E394" s="371">
        <v>0</v>
      </c>
      <c r="F394" s="371">
        <v>0</v>
      </c>
      <c r="G394" s="371">
        <v>0</v>
      </c>
      <c r="H394" s="371">
        <v>0</v>
      </c>
      <c r="I394" s="371">
        <v>1</v>
      </c>
      <c r="J394" s="371">
        <v>2</v>
      </c>
      <c r="K394" s="371">
        <v>4</v>
      </c>
      <c r="L394" s="371">
        <v>1</v>
      </c>
      <c r="M394" s="371">
        <v>0</v>
      </c>
      <c r="N394" s="371">
        <v>2</v>
      </c>
      <c r="O394" s="371">
        <v>0</v>
      </c>
    </row>
    <row r="395" spans="1:15" s="45" customFormat="1" x14ac:dyDescent="0.2">
      <c r="A395" s="558" t="s">
        <v>47</v>
      </c>
      <c r="B395" s="69" t="s">
        <v>10</v>
      </c>
      <c r="C395" s="352">
        <v>65</v>
      </c>
      <c r="D395" s="352">
        <v>2</v>
      </c>
      <c r="E395" s="352">
        <v>1</v>
      </c>
      <c r="F395" s="352">
        <v>1</v>
      </c>
      <c r="G395" s="352">
        <v>0</v>
      </c>
      <c r="H395" s="352">
        <v>3</v>
      </c>
      <c r="I395" s="352">
        <v>19</v>
      </c>
      <c r="J395" s="352">
        <v>20</v>
      </c>
      <c r="K395" s="352">
        <v>9</v>
      </c>
      <c r="L395" s="352">
        <v>8</v>
      </c>
      <c r="M395" s="352">
        <v>2</v>
      </c>
      <c r="N395" s="352">
        <v>0</v>
      </c>
      <c r="O395" s="352">
        <v>0</v>
      </c>
    </row>
    <row r="396" spans="1:15" s="45" customFormat="1" x14ac:dyDescent="0.2">
      <c r="A396" s="559"/>
      <c r="B396" s="71" t="s">
        <v>1266</v>
      </c>
      <c r="C396" s="371">
        <v>7</v>
      </c>
      <c r="D396" s="371">
        <v>1</v>
      </c>
      <c r="E396" s="371">
        <v>0</v>
      </c>
      <c r="F396" s="371">
        <v>1</v>
      </c>
      <c r="G396" s="371">
        <v>0</v>
      </c>
      <c r="H396" s="371">
        <v>0</v>
      </c>
      <c r="I396" s="371">
        <v>0</v>
      </c>
      <c r="J396" s="371">
        <v>1</v>
      </c>
      <c r="K396" s="371">
        <v>3</v>
      </c>
      <c r="L396" s="371">
        <v>0</v>
      </c>
      <c r="M396" s="371">
        <v>1</v>
      </c>
      <c r="N396" s="371">
        <v>0</v>
      </c>
      <c r="O396" s="371">
        <v>0</v>
      </c>
    </row>
    <row r="397" spans="1:15" s="45" customFormat="1" x14ac:dyDescent="0.2">
      <c r="A397" s="559"/>
      <c r="B397" s="71" t="s">
        <v>158</v>
      </c>
      <c r="C397" s="371">
        <v>58</v>
      </c>
      <c r="D397" s="371">
        <v>1</v>
      </c>
      <c r="E397" s="371">
        <v>1</v>
      </c>
      <c r="F397" s="371">
        <v>0</v>
      </c>
      <c r="G397" s="371">
        <v>0</v>
      </c>
      <c r="H397" s="371">
        <v>3</v>
      </c>
      <c r="I397" s="371">
        <v>19</v>
      </c>
      <c r="J397" s="371">
        <v>19</v>
      </c>
      <c r="K397" s="371">
        <v>6</v>
      </c>
      <c r="L397" s="371">
        <v>8</v>
      </c>
      <c r="M397" s="371">
        <v>1</v>
      </c>
      <c r="N397" s="371">
        <v>0</v>
      </c>
      <c r="O397" s="371">
        <v>0</v>
      </c>
    </row>
    <row r="398" spans="1:15" s="45" customFormat="1" x14ac:dyDescent="0.2">
      <c r="A398" s="558" t="s">
        <v>49</v>
      </c>
      <c r="B398" s="69" t="s">
        <v>10</v>
      </c>
      <c r="C398" s="352">
        <v>3416</v>
      </c>
      <c r="D398" s="352">
        <v>55</v>
      </c>
      <c r="E398" s="352">
        <v>42</v>
      </c>
      <c r="F398" s="352">
        <v>50</v>
      </c>
      <c r="G398" s="352">
        <v>130</v>
      </c>
      <c r="H398" s="352">
        <v>241</v>
      </c>
      <c r="I398" s="352">
        <v>310</v>
      </c>
      <c r="J398" s="352">
        <v>427</v>
      </c>
      <c r="K398" s="352">
        <v>439</v>
      </c>
      <c r="L398" s="352">
        <v>794</v>
      </c>
      <c r="M398" s="352">
        <v>498</v>
      </c>
      <c r="N398" s="352">
        <v>293</v>
      </c>
      <c r="O398" s="352">
        <v>137</v>
      </c>
    </row>
    <row r="399" spans="1:15" s="45" customFormat="1" x14ac:dyDescent="0.2">
      <c r="A399" s="559"/>
      <c r="B399" s="71" t="s">
        <v>1267</v>
      </c>
      <c r="C399" s="371">
        <v>17</v>
      </c>
      <c r="D399" s="371">
        <v>0</v>
      </c>
      <c r="E399" s="371">
        <v>0</v>
      </c>
      <c r="F399" s="371">
        <v>0</v>
      </c>
      <c r="G399" s="371">
        <v>1</v>
      </c>
      <c r="H399" s="371">
        <v>5</v>
      </c>
      <c r="I399" s="371">
        <v>1</v>
      </c>
      <c r="J399" s="371">
        <v>3</v>
      </c>
      <c r="K399" s="371">
        <v>1</v>
      </c>
      <c r="L399" s="371">
        <v>3</v>
      </c>
      <c r="M399" s="371">
        <v>3</v>
      </c>
      <c r="N399" s="371">
        <v>0</v>
      </c>
      <c r="O399" s="371">
        <v>0</v>
      </c>
    </row>
    <row r="400" spans="1:15" s="45" customFormat="1" x14ac:dyDescent="0.2">
      <c r="A400" s="559"/>
      <c r="B400" s="71" t="s">
        <v>1268</v>
      </c>
      <c r="C400" s="371">
        <v>45</v>
      </c>
      <c r="D400" s="371">
        <v>0</v>
      </c>
      <c r="E400" s="371">
        <v>0</v>
      </c>
      <c r="F400" s="371">
        <v>0</v>
      </c>
      <c r="G400" s="371">
        <v>3</v>
      </c>
      <c r="H400" s="371">
        <v>9</v>
      </c>
      <c r="I400" s="371">
        <v>4</v>
      </c>
      <c r="J400" s="371">
        <v>7</v>
      </c>
      <c r="K400" s="371">
        <v>4</v>
      </c>
      <c r="L400" s="371">
        <v>10</v>
      </c>
      <c r="M400" s="371">
        <v>7</v>
      </c>
      <c r="N400" s="371">
        <v>1</v>
      </c>
      <c r="O400" s="371">
        <v>0</v>
      </c>
    </row>
    <row r="401" spans="1:15" s="45" customFormat="1" x14ac:dyDescent="0.2">
      <c r="A401" s="559"/>
      <c r="B401" s="71" t="s">
        <v>1269</v>
      </c>
      <c r="C401" s="371">
        <v>3354</v>
      </c>
      <c r="D401" s="371">
        <v>55</v>
      </c>
      <c r="E401" s="371">
        <v>42</v>
      </c>
      <c r="F401" s="371">
        <v>50</v>
      </c>
      <c r="G401" s="371">
        <v>126</v>
      </c>
      <c r="H401" s="371">
        <v>227</v>
      </c>
      <c r="I401" s="371">
        <v>305</v>
      </c>
      <c r="J401" s="371">
        <v>417</v>
      </c>
      <c r="K401" s="371">
        <v>434</v>
      </c>
      <c r="L401" s="371">
        <v>781</v>
      </c>
      <c r="M401" s="371">
        <v>488</v>
      </c>
      <c r="N401" s="371">
        <v>292</v>
      </c>
      <c r="O401" s="371">
        <v>137</v>
      </c>
    </row>
    <row r="402" spans="1:15" s="45" customFormat="1" x14ac:dyDescent="0.2">
      <c r="A402" s="558" t="s">
        <v>50</v>
      </c>
      <c r="B402" s="69" t="s">
        <v>10</v>
      </c>
      <c r="C402" s="352">
        <v>11071</v>
      </c>
      <c r="D402" s="352">
        <v>531</v>
      </c>
      <c r="E402" s="352">
        <v>232</v>
      </c>
      <c r="F402" s="352">
        <v>226</v>
      </c>
      <c r="G402" s="352">
        <v>280</v>
      </c>
      <c r="H402" s="352">
        <v>652</v>
      </c>
      <c r="I402" s="352">
        <v>1535</v>
      </c>
      <c r="J402" s="352">
        <v>1783</v>
      </c>
      <c r="K402" s="352">
        <v>1274</v>
      </c>
      <c r="L402" s="352">
        <v>1933</v>
      </c>
      <c r="M402" s="352">
        <v>1547</v>
      </c>
      <c r="N402" s="352">
        <v>794</v>
      </c>
      <c r="O402" s="352">
        <v>284</v>
      </c>
    </row>
    <row r="403" spans="1:15" s="45" customFormat="1" x14ac:dyDescent="0.2">
      <c r="A403" s="559"/>
      <c r="B403" s="71" t="s">
        <v>1270</v>
      </c>
      <c r="C403" s="371">
        <v>28</v>
      </c>
      <c r="D403" s="371">
        <v>0</v>
      </c>
      <c r="E403" s="371">
        <v>1</v>
      </c>
      <c r="F403" s="371">
        <v>0</v>
      </c>
      <c r="G403" s="371">
        <v>1</v>
      </c>
      <c r="H403" s="371">
        <v>5</v>
      </c>
      <c r="I403" s="371">
        <v>3</v>
      </c>
      <c r="J403" s="371">
        <v>1</v>
      </c>
      <c r="K403" s="371">
        <v>3</v>
      </c>
      <c r="L403" s="371">
        <v>2</v>
      </c>
      <c r="M403" s="371">
        <v>4</v>
      </c>
      <c r="N403" s="371">
        <v>3</v>
      </c>
      <c r="O403" s="371">
        <v>5</v>
      </c>
    </row>
    <row r="404" spans="1:15" s="45" customFormat="1" x14ac:dyDescent="0.2">
      <c r="A404" s="559"/>
      <c r="B404" s="71" t="s">
        <v>1271</v>
      </c>
      <c r="C404" s="371">
        <v>12</v>
      </c>
      <c r="D404" s="371">
        <v>0</v>
      </c>
      <c r="E404" s="371">
        <v>0</v>
      </c>
      <c r="F404" s="371">
        <v>0</v>
      </c>
      <c r="G404" s="371">
        <v>0</v>
      </c>
      <c r="H404" s="371">
        <v>0</v>
      </c>
      <c r="I404" s="371">
        <v>1</v>
      </c>
      <c r="J404" s="371">
        <v>1</v>
      </c>
      <c r="K404" s="371">
        <v>1</v>
      </c>
      <c r="L404" s="371">
        <v>7</v>
      </c>
      <c r="M404" s="371">
        <v>2</v>
      </c>
      <c r="N404" s="371">
        <v>0</v>
      </c>
      <c r="O404" s="371">
        <v>0</v>
      </c>
    </row>
    <row r="405" spans="1:15" s="45" customFormat="1" x14ac:dyDescent="0.2">
      <c r="A405" s="559"/>
      <c r="B405" s="71" t="s">
        <v>1272</v>
      </c>
      <c r="C405" s="371">
        <v>1</v>
      </c>
      <c r="D405" s="371">
        <v>0</v>
      </c>
      <c r="E405" s="371">
        <v>0</v>
      </c>
      <c r="F405" s="371">
        <v>0</v>
      </c>
      <c r="G405" s="371">
        <v>0</v>
      </c>
      <c r="H405" s="371">
        <v>0</v>
      </c>
      <c r="I405" s="371">
        <v>1</v>
      </c>
      <c r="J405" s="371">
        <v>0</v>
      </c>
      <c r="K405" s="371">
        <v>0</v>
      </c>
      <c r="L405" s="371">
        <v>0</v>
      </c>
      <c r="M405" s="371">
        <v>0</v>
      </c>
      <c r="N405" s="371">
        <v>0</v>
      </c>
      <c r="O405" s="371">
        <v>0</v>
      </c>
    </row>
    <row r="406" spans="1:15" s="45" customFormat="1" x14ac:dyDescent="0.2">
      <c r="A406" s="559"/>
      <c r="B406" s="71" t="s">
        <v>1273</v>
      </c>
      <c r="C406" s="371">
        <v>2</v>
      </c>
      <c r="D406" s="371">
        <v>0</v>
      </c>
      <c r="E406" s="371">
        <v>0</v>
      </c>
      <c r="F406" s="371">
        <v>0</v>
      </c>
      <c r="G406" s="371">
        <v>0</v>
      </c>
      <c r="H406" s="371">
        <v>0</v>
      </c>
      <c r="I406" s="371">
        <v>0</v>
      </c>
      <c r="J406" s="371">
        <v>0</v>
      </c>
      <c r="K406" s="371">
        <v>1</v>
      </c>
      <c r="L406" s="371">
        <v>1</v>
      </c>
      <c r="M406" s="371">
        <v>0</v>
      </c>
      <c r="N406" s="371">
        <v>0</v>
      </c>
      <c r="O406" s="371">
        <v>0</v>
      </c>
    </row>
    <row r="407" spans="1:15" s="45" customFormat="1" x14ac:dyDescent="0.2">
      <c r="A407" s="559"/>
      <c r="B407" s="71" t="s">
        <v>1274</v>
      </c>
      <c r="C407" s="371">
        <v>8</v>
      </c>
      <c r="D407" s="371">
        <v>0</v>
      </c>
      <c r="E407" s="371">
        <v>0</v>
      </c>
      <c r="F407" s="371">
        <v>0</v>
      </c>
      <c r="G407" s="371">
        <v>0</v>
      </c>
      <c r="H407" s="371">
        <v>5</v>
      </c>
      <c r="I407" s="371">
        <v>1</v>
      </c>
      <c r="J407" s="371">
        <v>0</v>
      </c>
      <c r="K407" s="371">
        <v>0</v>
      </c>
      <c r="L407" s="371">
        <v>0</v>
      </c>
      <c r="M407" s="371">
        <v>1</v>
      </c>
      <c r="N407" s="371">
        <v>1</v>
      </c>
      <c r="O407" s="371">
        <v>0</v>
      </c>
    </row>
    <row r="408" spans="1:15" s="45" customFormat="1" x14ac:dyDescent="0.2">
      <c r="A408" s="559"/>
      <c r="B408" s="71" t="s">
        <v>1275</v>
      </c>
      <c r="C408" s="371">
        <v>41</v>
      </c>
      <c r="D408" s="371">
        <v>2</v>
      </c>
      <c r="E408" s="371">
        <v>1</v>
      </c>
      <c r="F408" s="371">
        <v>0</v>
      </c>
      <c r="G408" s="371">
        <v>1</v>
      </c>
      <c r="H408" s="371">
        <v>4</v>
      </c>
      <c r="I408" s="371">
        <v>3</v>
      </c>
      <c r="J408" s="371">
        <v>3</v>
      </c>
      <c r="K408" s="371">
        <v>2</v>
      </c>
      <c r="L408" s="371">
        <v>9</v>
      </c>
      <c r="M408" s="371">
        <v>15</v>
      </c>
      <c r="N408" s="371">
        <v>1</v>
      </c>
      <c r="O408" s="371">
        <v>0</v>
      </c>
    </row>
    <row r="409" spans="1:15" s="45" customFormat="1" x14ac:dyDescent="0.2">
      <c r="A409" s="559"/>
      <c r="B409" s="71" t="s">
        <v>160</v>
      </c>
      <c r="C409" s="371">
        <v>10947</v>
      </c>
      <c r="D409" s="371">
        <v>529</v>
      </c>
      <c r="E409" s="371">
        <v>230</v>
      </c>
      <c r="F409" s="371">
        <v>223</v>
      </c>
      <c r="G409" s="371">
        <v>276</v>
      </c>
      <c r="H409" s="371">
        <v>632</v>
      </c>
      <c r="I409" s="371">
        <v>1524</v>
      </c>
      <c r="J409" s="371">
        <v>1776</v>
      </c>
      <c r="K409" s="371">
        <v>1264</v>
      </c>
      <c r="L409" s="371">
        <v>1908</v>
      </c>
      <c r="M409" s="371">
        <v>1523</v>
      </c>
      <c r="N409" s="371">
        <v>786</v>
      </c>
      <c r="O409" s="371">
        <v>276</v>
      </c>
    </row>
    <row r="410" spans="1:15" s="45" customFormat="1" x14ac:dyDescent="0.2">
      <c r="A410" s="559"/>
      <c r="B410" s="71" t="s">
        <v>1276</v>
      </c>
      <c r="C410" s="371">
        <v>3</v>
      </c>
      <c r="D410" s="371">
        <v>0</v>
      </c>
      <c r="E410" s="371">
        <v>0</v>
      </c>
      <c r="F410" s="371">
        <v>1</v>
      </c>
      <c r="G410" s="371">
        <v>0</v>
      </c>
      <c r="H410" s="371">
        <v>0</v>
      </c>
      <c r="I410" s="371">
        <v>0</v>
      </c>
      <c r="J410" s="371">
        <v>1</v>
      </c>
      <c r="K410" s="371">
        <v>1</v>
      </c>
      <c r="L410" s="371">
        <v>0</v>
      </c>
      <c r="M410" s="371">
        <v>0</v>
      </c>
      <c r="N410" s="371">
        <v>0</v>
      </c>
      <c r="O410" s="371">
        <v>0</v>
      </c>
    </row>
    <row r="411" spans="1:15" s="45" customFormat="1" x14ac:dyDescent="0.2">
      <c r="A411" s="559"/>
      <c r="B411" s="71" t="s">
        <v>1277</v>
      </c>
      <c r="C411" s="371">
        <v>11</v>
      </c>
      <c r="D411" s="371">
        <v>0</v>
      </c>
      <c r="E411" s="371">
        <v>0</v>
      </c>
      <c r="F411" s="371">
        <v>0</v>
      </c>
      <c r="G411" s="371">
        <v>1</v>
      </c>
      <c r="H411" s="371">
        <v>3</v>
      </c>
      <c r="I411" s="371">
        <v>0</v>
      </c>
      <c r="J411" s="371">
        <v>0</v>
      </c>
      <c r="K411" s="371">
        <v>0</v>
      </c>
      <c r="L411" s="371">
        <v>4</v>
      </c>
      <c r="M411" s="371">
        <v>1</v>
      </c>
      <c r="N411" s="371">
        <v>2</v>
      </c>
      <c r="O411" s="371">
        <v>0</v>
      </c>
    </row>
    <row r="412" spans="1:15" s="45" customFormat="1" x14ac:dyDescent="0.2">
      <c r="A412" s="559"/>
      <c r="B412" s="71" t="s">
        <v>1278</v>
      </c>
      <c r="C412" s="371">
        <v>18</v>
      </c>
      <c r="D412" s="371">
        <v>0</v>
      </c>
      <c r="E412" s="371">
        <v>0</v>
      </c>
      <c r="F412" s="371">
        <v>2</v>
      </c>
      <c r="G412" s="371">
        <v>1</v>
      </c>
      <c r="H412" s="371">
        <v>3</v>
      </c>
      <c r="I412" s="371">
        <v>2</v>
      </c>
      <c r="J412" s="371">
        <v>1</v>
      </c>
      <c r="K412" s="371">
        <v>2</v>
      </c>
      <c r="L412" s="371">
        <v>2</v>
      </c>
      <c r="M412" s="371">
        <v>1</v>
      </c>
      <c r="N412" s="371">
        <v>1</v>
      </c>
      <c r="O412" s="371">
        <v>3</v>
      </c>
    </row>
    <row r="413" spans="1:15" s="45" customFormat="1" x14ac:dyDescent="0.2">
      <c r="A413" s="558" t="s">
        <v>51</v>
      </c>
      <c r="B413" s="69" t="s">
        <v>10</v>
      </c>
      <c r="C413" s="352">
        <v>1634</v>
      </c>
      <c r="D413" s="352">
        <v>65</v>
      </c>
      <c r="E413" s="352">
        <v>55</v>
      </c>
      <c r="F413" s="352">
        <v>68</v>
      </c>
      <c r="G413" s="352">
        <v>60</v>
      </c>
      <c r="H413" s="352">
        <v>105</v>
      </c>
      <c r="I413" s="352">
        <v>244</v>
      </c>
      <c r="J413" s="352">
        <v>245</v>
      </c>
      <c r="K413" s="352">
        <v>191</v>
      </c>
      <c r="L413" s="352">
        <v>245</v>
      </c>
      <c r="M413" s="352">
        <v>190</v>
      </c>
      <c r="N413" s="352">
        <v>118</v>
      </c>
      <c r="O413" s="352">
        <v>48</v>
      </c>
    </row>
    <row r="414" spans="1:15" s="45" customFormat="1" x14ac:dyDescent="0.2">
      <c r="A414" s="559"/>
      <c r="B414" s="71" t="s">
        <v>1279</v>
      </c>
      <c r="C414" s="371">
        <v>774</v>
      </c>
      <c r="D414" s="371">
        <v>28</v>
      </c>
      <c r="E414" s="371">
        <v>21</v>
      </c>
      <c r="F414" s="371">
        <v>14</v>
      </c>
      <c r="G414" s="371">
        <v>19</v>
      </c>
      <c r="H414" s="371">
        <v>71</v>
      </c>
      <c r="I414" s="371">
        <v>147</v>
      </c>
      <c r="J414" s="371">
        <v>123</v>
      </c>
      <c r="K414" s="371">
        <v>82</v>
      </c>
      <c r="L414" s="371">
        <v>107</v>
      </c>
      <c r="M414" s="371">
        <v>84</v>
      </c>
      <c r="N414" s="371">
        <v>61</v>
      </c>
      <c r="O414" s="371">
        <v>17</v>
      </c>
    </row>
    <row r="415" spans="1:15" s="45" customFormat="1" x14ac:dyDescent="0.2">
      <c r="A415" s="559"/>
      <c r="B415" s="71" t="s">
        <v>158</v>
      </c>
      <c r="C415" s="371">
        <v>860</v>
      </c>
      <c r="D415" s="371">
        <v>37</v>
      </c>
      <c r="E415" s="371">
        <v>34</v>
      </c>
      <c r="F415" s="371">
        <v>54</v>
      </c>
      <c r="G415" s="371">
        <v>41</v>
      </c>
      <c r="H415" s="371">
        <v>34</v>
      </c>
      <c r="I415" s="371">
        <v>97</v>
      </c>
      <c r="J415" s="371">
        <v>122</v>
      </c>
      <c r="K415" s="371">
        <v>109</v>
      </c>
      <c r="L415" s="371">
        <v>138</v>
      </c>
      <c r="M415" s="371">
        <v>106</v>
      </c>
      <c r="N415" s="371">
        <v>57</v>
      </c>
      <c r="O415" s="371">
        <v>31</v>
      </c>
    </row>
    <row r="416" spans="1:15" s="45" customFormat="1" x14ac:dyDescent="0.2">
      <c r="A416" s="558" t="s">
        <v>302</v>
      </c>
      <c r="B416" s="69" t="s">
        <v>10</v>
      </c>
      <c r="C416" s="352">
        <v>14</v>
      </c>
      <c r="D416" s="352">
        <v>0</v>
      </c>
      <c r="E416" s="352">
        <v>0</v>
      </c>
      <c r="F416" s="352">
        <v>0</v>
      </c>
      <c r="G416" s="352">
        <v>0</v>
      </c>
      <c r="H416" s="352">
        <v>0</v>
      </c>
      <c r="I416" s="352">
        <v>0</v>
      </c>
      <c r="J416" s="352">
        <v>1</v>
      </c>
      <c r="K416" s="352">
        <v>5</v>
      </c>
      <c r="L416" s="352">
        <v>6</v>
      </c>
      <c r="M416" s="352">
        <v>2</v>
      </c>
      <c r="N416" s="352">
        <v>0</v>
      </c>
      <c r="O416" s="352">
        <v>0</v>
      </c>
    </row>
    <row r="417" spans="1:15" s="45" customFormat="1" x14ac:dyDescent="0.2">
      <c r="A417" s="559"/>
      <c r="B417" s="71" t="s">
        <v>1280</v>
      </c>
      <c r="C417" s="371">
        <v>1</v>
      </c>
      <c r="D417" s="371">
        <v>0</v>
      </c>
      <c r="E417" s="371">
        <v>0</v>
      </c>
      <c r="F417" s="371">
        <v>0</v>
      </c>
      <c r="G417" s="371">
        <v>0</v>
      </c>
      <c r="H417" s="371">
        <v>0</v>
      </c>
      <c r="I417" s="371">
        <v>0</v>
      </c>
      <c r="J417" s="371">
        <v>0</v>
      </c>
      <c r="K417" s="371">
        <v>1</v>
      </c>
      <c r="L417" s="371">
        <v>0</v>
      </c>
      <c r="M417" s="371">
        <v>0</v>
      </c>
      <c r="N417" s="371">
        <v>0</v>
      </c>
      <c r="O417" s="371">
        <v>0</v>
      </c>
    </row>
    <row r="418" spans="1:15" s="45" customFormat="1" x14ac:dyDescent="0.2">
      <c r="A418" s="559"/>
      <c r="B418" s="71" t="s">
        <v>1281</v>
      </c>
      <c r="C418" s="371">
        <v>3</v>
      </c>
      <c r="D418" s="371">
        <v>0</v>
      </c>
      <c r="E418" s="371">
        <v>0</v>
      </c>
      <c r="F418" s="371">
        <v>0</v>
      </c>
      <c r="G418" s="371">
        <v>0</v>
      </c>
      <c r="H418" s="371">
        <v>0</v>
      </c>
      <c r="I418" s="371">
        <v>0</v>
      </c>
      <c r="J418" s="371">
        <v>0</v>
      </c>
      <c r="K418" s="371">
        <v>1</v>
      </c>
      <c r="L418" s="371">
        <v>1</v>
      </c>
      <c r="M418" s="371">
        <v>1</v>
      </c>
      <c r="N418" s="371">
        <v>0</v>
      </c>
      <c r="O418" s="371">
        <v>0</v>
      </c>
    </row>
    <row r="419" spans="1:15" s="45" customFormat="1" x14ac:dyDescent="0.2">
      <c r="A419" s="559"/>
      <c r="B419" s="71" t="s">
        <v>1282</v>
      </c>
      <c r="C419" s="371">
        <v>4</v>
      </c>
      <c r="D419" s="371">
        <v>0</v>
      </c>
      <c r="E419" s="371">
        <v>0</v>
      </c>
      <c r="F419" s="371">
        <v>0</v>
      </c>
      <c r="G419" s="371">
        <v>0</v>
      </c>
      <c r="H419" s="371">
        <v>0</v>
      </c>
      <c r="I419" s="371">
        <v>0</v>
      </c>
      <c r="J419" s="371">
        <v>0</v>
      </c>
      <c r="K419" s="371">
        <v>1</v>
      </c>
      <c r="L419" s="371">
        <v>2</v>
      </c>
      <c r="M419" s="371">
        <v>1</v>
      </c>
      <c r="N419" s="371">
        <v>0</v>
      </c>
      <c r="O419" s="371">
        <v>0</v>
      </c>
    </row>
    <row r="420" spans="1:15" s="45" customFormat="1" x14ac:dyDescent="0.2">
      <c r="A420" s="559"/>
      <c r="B420" s="71" t="s">
        <v>158</v>
      </c>
      <c r="C420" s="371">
        <v>6</v>
      </c>
      <c r="D420" s="371">
        <v>0</v>
      </c>
      <c r="E420" s="371">
        <v>0</v>
      </c>
      <c r="F420" s="371">
        <v>0</v>
      </c>
      <c r="G420" s="371">
        <v>0</v>
      </c>
      <c r="H420" s="371">
        <v>0</v>
      </c>
      <c r="I420" s="371">
        <v>0</v>
      </c>
      <c r="J420" s="371">
        <v>1</v>
      </c>
      <c r="K420" s="371">
        <v>2</v>
      </c>
      <c r="L420" s="371">
        <v>3</v>
      </c>
      <c r="M420" s="371">
        <v>0</v>
      </c>
      <c r="N420" s="371">
        <v>0</v>
      </c>
      <c r="O420" s="371">
        <v>0</v>
      </c>
    </row>
    <row r="421" spans="1:15" s="45" customFormat="1" x14ac:dyDescent="0.2">
      <c r="A421" s="558" t="s">
        <v>52</v>
      </c>
      <c r="B421" s="69" t="s">
        <v>10</v>
      </c>
      <c r="C421" s="352">
        <v>119</v>
      </c>
      <c r="D421" s="352">
        <v>3</v>
      </c>
      <c r="E421" s="352">
        <v>3</v>
      </c>
      <c r="F421" s="352">
        <v>1</v>
      </c>
      <c r="G421" s="352">
        <v>6</v>
      </c>
      <c r="H421" s="352">
        <v>9</v>
      </c>
      <c r="I421" s="352">
        <v>16</v>
      </c>
      <c r="J421" s="352">
        <v>10</v>
      </c>
      <c r="K421" s="352">
        <v>22</v>
      </c>
      <c r="L421" s="352">
        <v>30</v>
      </c>
      <c r="M421" s="352">
        <v>6</v>
      </c>
      <c r="N421" s="352">
        <v>12</v>
      </c>
      <c r="O421" s="352">
        <v>1</v>
      </c>
    </row>
    <row r="422" spans="1:15" s="45" customFormat="1" x14ac:dyDescent="0.2">
      <c r="A422" s="559"/>
      <c r="B422" s="71" t="s">
        <v>188</v>
      </c>
      <c r="C422" s="371">
        <v>88</v>
      </c>
      <c r="D422" s="371">
        <v>3</v>
      </c>
      <c r="E422" s="371">
        <v>3</v>
      </c>
      <c r="F422" s="371">
        <v>1</v>
      </c>
      <c r="G422" s="371">
        <v>6</v>
      </c>
      <c r="H422" s="371">
        <v>7</v>
      </c>
      <c r="I422" s="371">
        <v>10</v>
      </c>
      <c r="J422" s="371">
        <v>5</v>
      </c>
      <c r="K422" s="371">
        <v>14</v>
      </c>
      <c r="L422" s="371">
        <v>22</v>
      </c>
      <c r="M422" s="371">
        <v>6</v>
      </c>
      <c r="N422" s="371">
        <v>10</v>
      </c>
      <c r="O422" s="371">
        <v>1</v>
      </c>
    </row>
    <row r="423" spans="1:15" s="45" customFormat="1" x14ac:dyDescent="0.2">
      <c r="A423" s="559"/>
      <c r="B423" s="71" t="s">
        <v>158</v>
      </c>
      <c r="C423" s="371">
        <v>31</v>
      </c>
      <c r="D423" s="371">
        <v>0</v>
      </c>
      <c r="E423" s="371">
        <v>0</v>
      </c>
      <c r="F423" s="371">
        <v>0</v>
      </c>
      <c r="G423" s="371">
        <v>0</v>
      </c>
      <c r="H423" s="371">
        <v>2</v>
      </c>
      <c r="I423" s="371">
        <v>6</v>
      </c>
      <c r="J423" s="371">
        <v>5</v>
      </c>
      <c r="K423" s="371">
        <v>8</v>
      </c>
      <c r="L423" s="371">
        <v>8</v>
      </c>
      <c r="M423" s="371">
        <v>0</v>
      </c>
      <c r="N423" s="371">
        <v>2</v>
      </c>
      <c r="O423" s="371">
        <v>0</v>
      </c>
    </row>
    <row r="424" spans="1:15" s="45" customFormat="1" x14ac:dyDescent="0.2">
      <c r="A424" s="558" t="s">
        <v>785</v>
      </c>
      <c r="B424" s="69" t="s">
        <v>10</v>
      </c>
      <c r="C424" s="352">
        <v>5008</v>
      </c>
      <c r="D424" s="352">
        <v>130</v>
      </c>
      <c r="E424" s="352">
        <v>147</v>
      </c>
      <c r="F424" s="352">
        <v>168</v>
      </c>
      <c r="G424" s="352">
        <v>1006</v>
      </c>
      <c r="H424" s="352">
        <v>241</v>
      </c>
      <c r="I424" s="352">
        <v>560</v>
      </c>
      <c r="J424" s="352">
        <v>564</v>
      </c>
      <c r="K424" s="352">
        <v>483</v>
      </c>
      <c r="L424" s="352">
        <v>786</v>
      </c>
      <c r="M424" s="352">
        <v>505</v>
      </c>
      <c r="N424" s="352">
        <v>284</v>
      </c>
      <c r="O424" s="352">
        <v>134</v>
      </c>
    </row>
    <row r="425" spans="1:15" s="45" customFormat="1" x14ac:dyDescent="0.2">
      <c r="A425" s="559"/>
      <c r="B425" s="71" t="s">
        <v>1284</v>
      </c>
      <c r="C425" s="371">
        <v>29</v>
      </c>
      <c r="D425" s="371">
        <v>0</v>
      </c>
      <c r="E425" s="371">
        <v>1</v>
      </c>
      <c r="F425" s="371">
        <v>2</v>
      </c>
      <c r="G425" s="371">
        <v>0</v>
      </c>
      <c r="H425" s="371">
        <v>2</v>
      </c>
      <c r="I425" s="371">
        <v>8</v>
      </c>
      <c r="J425" s="371">
        <v>3</v>
      </c>
      <c r="K425" s="371">
        <v>0</v>
      </c>
      <c r="L425" s="371">
        <v>7</v>
      </c>
      <c r="M425" s="371">
        <v>4</v>
      </c>
      <c r="N425" s="371">
        <v>2</v>
      </c>
      <c r="O425" s="371">
        <v>0</v>
      </c>
    </row>
    <row r="426" spans="1:15" s="45" customFormat="1" x14ac:dyDescent="0.2">
      <c r="A426" s="559"/>
      <c r="B426" s="71" t="s">
        <v>1285</v>
      </c>
      <c r="C426" s="371">
        <v>12</v>
      </c>
      <c r="D426" s="371">
        <v>1</v>
      </c>
      <c r="E426" s="371">
        <v>0</v>
      </c>
      <c r="F426" s="371">
        <v>0</v>
      </c>
      <c r="G426" s="371">
        <v>0</v>
      </c>
      <c r="H426" s="371">
        <v>0</v>
      </c>
      <c r="I426" s="371">
        <v>4</v>
      </c>
      <c r="J426" s="371">
        <v>2</v>
      </c>
      <c r="K426" s="371">
        <v>1</v>
      </c>
      <c r="L426" s="371">
        <v>2</v>
      </c>
      <c r="M426" s="371">
        <v>2</v>
      </c>
      <c r="N426" s="371">
        <v>0</v>
      </c>
      <c r="O426" s="371">
        <v>0</v>
      </c>
    </row>
    <row r="427" spans="1:15" s="45" customFormat="1" x14ac:dyDescent="0.2">
      <c r="A427" s="559"/>
      <c r="B427" s="71" t="s">
        <v>1286</v>
      </c>
      <c r="C427" s="371">
        <v>20</v>
      </c>
      <c r="D427" s="371">
        <v>0</v>
      </c>
      <c r="E427" s="371">
        <v>0</v>
      </c>
      <c r="F427" s="371">
        <v>0</v>
      </c>
      <c r="G427" s="371">
        <v>8</v>
      </c>
      <c r="H427" s="371">
        <v>2</v>
      </c>
      <c r="I427" s="371">
        <v>3</v>
      </c>
      <c r="J427" s="371">
        <v>2</v>
      </c>
      <c r="K427" s="371">
        <v>0</v>
      </c>
      <c r="L427" s="371">
        <v>2</v>
      </c>
      <c r="M427" s="371">
        <v>0</v>
      </c>
      <c r="N427" s="371">
        <v>3</v>
      </c>
      <c r="O427" s="371">
        <v>0</v>
      </c>
    </row>
    <row r="428" spans="1:15" s="45" customFormat="1" x14ac:dyDescent="0.2">
      <c r="A428" s="559"/>
      <c r="B428" s="71" t="s">
        <v>1287</v>
      </c>
      <c r="C428" s="371">
        <v>21</v>
      </c>
      <c r="D428" s="371">
        <v>1</v>
      </c>
      <c r="E428" s="371">
        <v>0</v>
      </c>
      <c r="F428" s="371">
        <v>0</v>
      </c>
      <c r="G428" s="371">
        <v>1</v>
      </c>
      <c r="H428" s="371">
        <v>1</v>
      </c>
      <c r="I428" s="371">
        <v>1</v>
      </c>
      <c r="J428" s="371">
        <v>1</v>
      </c>
      <c r="K428" s="371">
        <v>4</v>
      </c>
      <c r="L428" s="371">
        <v>4</v>
      </c>
      <c r="M428" s="371">
        <v>2</v>
      </c>
      <c r="N428" s="371">
        <v>5</v>
      </c>
      <c r="O428" s="371">
        <v>1</v>
      </c>
    </row>
    <row r="429" spans="1:15" s="45" customFormat="1" x14ac:dyDescent="0.2">
      <c r="A429" s="559"/>
      <c r="B429" s="71" t="s">
        <v>1289</v>
      </c>
      <c r="C429" s="371">
        <v>14</v>
      </c>
      <c r="D429" s="371">
        <v>0</v>
      </c>
      <c r="E429" s="371">
        <v>0</v>
      </c>
      <c r="F429" s="371">
        <v>2</v>
      </c>
      <c r="G429" s="371">
        <v>0</v>
      </c>
      <c r="H429" s="371">
        <v>1</v>
      </c>
      <c r="I429" s="371">
        <v>1</v>
      </c>
      <c r="J429" s="371">
        <v>2</v>
      </c>
      <c r="K429" s="371">
        <v>2</v>
      </c>
      <c r="L429" s="371">
        <v>5</v>
      </c>
      <c r="M429" s="371">
        <v>1</v>
      </c>
      <c r="N429" s="371">
        <v>0</v>
      </c>
      <c r="O429" s="371">
        <v>0</v>
      </c>
    </row>
    <row r="430" spans="1:15" s="45" customFormat="1" x14ac:dyDescent="0.2">
      <c r="A430" s="559"/>
      <c r="B430" s="71" t="s">
        <v>1290</v>
      </c>
      <c r="C430" s="371">
        <v>653</v>
      </c>
      <c r="D430" s="371">
        <v>20</v>
      </c>
      <c r="E430" s="371">
        <v>21</v>
      </c>
      <c r="F430" s="371">
        <v>27</v>
      </c>
      <c r="G430" s="371">
        <v>25</v>
      </c>
      <c r="H430" s="371">
        <v>35</v>
      </c>
      <c r="I430" s="371">
        <v>78</v>
      </c>
      <c r="J430" s="371">
        <v>84</v>
      </c>
      <c r="K430" s="371">
        <v>80</v>
      </c>
      <c r="L430" s="371">
        <v>138</v>
      </c>
      <c r="M430" s="371">
        <v>80</v>
      </c>
      <c r="N430" s="371">
        <v>47</v>
      </c>
      <c r="O430" s="371">
        <v>18</v>
      </c>
    </row>
    <row r="431" spans="1:15" s="45" customFormat="1" x14ac:dyDescent="0.2">
      <c r="A431" s="559"/>
      <c r="B431" s="71" t="s">
        <v>1291</v>
      </c>
      <c r="C431" s="371">
        <v>32</v>
      </c>
      <c r="D431" s="371">
        <v>2</v>
      </c>
      <c r="E431" s="371">
        <v>0</v>
      </c>
      <c r="F431" s="371">
        <v>3</v>
      </c>
      <c r="G431" s="371">
        <v>2</v>
      </c>
      <c r="H431" s="371">
        <v>3</v>
      </c>
      <c r="I431" s="371">
        <v>2</v>
      </c>
      <c r="J431" s="371">
        <v>4</v>
      </c>
      <c r="K431" s="371">
        <v>5</v>
      </c>
      <c r="L431" s="371">
        <v>7</v>
      </c>
      <c r="M431" s="371">
        <v>4</v>
      </c>
      <c r="N431" s="371">
        <v>0</v>
      </c>
      <c r="O431" s="371">
        <v>0</v>
      </c>
    </row>
    <row r="432" spans="1:15" s="45" customFormat="1" x14ac:dyDescent="0.2">
      <c r="A432" s="559"/>
      <c r="B432" s="71" t="s">
        <v>1292</v>
      </c>
      <c r="C432" s="371">
        <v>5</v>
      </c>
      <c r="D432" s="371">
        <v>1</v>
      </c>
      <c r="E432" s="371">
        <v>0</v>
      </c>
      <c r="F432" s="371">
        <v>0</v>
      </c>
      <c r="G432" s="371">
        <v>0</v>
      </c>
      <c r="H432" s="371">
        <v>1</v>
      </c>
      <c r="I432" s="371">
        <v>0</v>
      </c>
      <c r="J432" s="371">
        <v>1</v>
      </c>
      <c r="K432" s="371">
        <v>0</v>
      </c>
      <c r="L432" s="371">
        <v>1</v>
      </c>
      <c r="M432" s="371">
        <v>1</v>
      </c>
      <c r="N432" s="371">
        <v>0</v>
      </c>
      <c r="O432" s="371">
        <v>0</v>
      </c>
    </row>
    <row r="433" spans="1:15" s="45" customFormat="1" x14ac:dyDescent="0.2">
      <c r="A433" s="559"/>
      <c r="B433" s="71" t="s">
        <v>1293</v>
      </c>
      <c r="C433" s="371">
        <v>1606</v>
      </c>
      <c r="D433" s="371">
        <v>29</v>
      </c>
      <c r="E433" s="371">
        <v>29</v>
      </c>
      <c r="F433" s="371">
        <v>32</v>
      </c>
      <c r="G433" s="371">
        <v>386</v>
      </c>
      <c r="H433" s="371">
        <v>81</v>
      </c>
      <c r="I433" s="371">
        <v>188</v>
      </c>
      <c r="J433" s="371">
        <v>188</v>
      </c>
      <c r="K433" s="371">
        <v>136</v>
      </c>
      <c r="L433" s="371">
        <v>237</v>
      </c>
      <c r="M433" s="371">
        <v>182</v>
      </c>
      <c r="N433" s="371">
        <v>81</v>
      </c>
      <c r="O433" s="371">
        <v>37</v>
      </c>
    </row>
    <row r="434" spans="1:15" s="45" customFormat="1" x14ac:dyDescent="0.2">
      <c r="A434" s="559"/>
      <c r="B434" s="71" t="s">
        <v>158</v>
      </c>
      <c r="C434" s="371">
        <v>2616</v>
      </c>
      <c r="D434" s="371">
        <v>76</v>
      </c>
      <c r="E434" s="371">
        <v>96</v>
      </c>
      <c r="F434" s="371">
        <v>102</v>
      </c>
      <c r="G434" s="371">
        <v>584</v>
      </c>
      <c r="H434" s="371">
        <v>115</v>
      </c>
      <c r="I434" s="371">
        <v>275</v>
      </c>
      <c r="J434" s="371">
        <v>277</v>
      </c>
      <c r="K434" s="371">
        <v>255</v>
      </c>
      <c r="L434" s="371">
        <v>383</v>
      </c>
      <c r="M434" s="371">
        <v>229</v>
      </c>
      <c r="N434" s="371">
        <v>146</v>
      </c>
      <c r="O434" s="371">
        <v>78</v>
      </c>
    </row>
    <row r="435" spans="1:15" s="45" customFormat="1" x14ac:dyDescent="0.2">
      <c r="A435" s="558" t="s">
        <v>55</v>
      </c>
      <c r="B435" s="69" t="s">
        <v>10</v>
      </c>
      <c r="C435" s="352">
        <v>2</v>
      </c>
      <c r="D435" s="352">
        <v>0</v>
      </c>
      <c r="E435" s="352">
        <v>0</v>
      </c>
      <c r="F435" s="352">
        <v>0</v>
      </c>
      <c r="G435" s="352">
        <v>0</v>
      </c>
      <c r="H435" s="352">
        <v>0</v>
      </c>
      <c r="I435" s="352">
        <v>1</v>
      </c>
      <c r="J435" s="352">
        <v>0</v>
      </c>
      <c r="K435" s="352">
        <v>1</v>
      </c>
      <c r="L435" s="352">
        <v>0</v>
      </c>
      <c r="M435" s="352">
        <v>0</v>
      </c>
      <c r="N435" s="352">
        <v>0</v>
      </c>
      <c r="O435" s="352">
        <v>0</v>
      </c>
    </row>
    <row r="436" spans="1:15" s="45" customFormat="1" x14ac:dyDescent="0.2">
      <c r="A436" s="559"/>
      <c r="B436" s="71" t="s">
        <v>1294</v>
      </c>
      <c r="C436" s="371">
        <v>1</v>
      </c>
      <c r="D436" s="371">
        <v>0</v>
      </c>
      <c r="E436" s="371">
        <v>0</v>
      </c>
      <c r="F436" s="371">
        <v>0</v>
      </c>
      <c r="G436" s="371">
        <v>0</v>
      </c>
      <c r="H436" s="371">
        <v>0</v>
      </c>
      <c r="I436" s="371">
        <v>0</v>
      </c>
      <c r="J436" s="371">
        <v>0</v>
      </c>
      <c r="K436" s="371">
        <v>1</v>
      </c>
      <c r="L436" s="371">
        <v>0</v>
      </c>
      <c r="M436" s="371">
        <v>0</v>
      </c>
      <c r="N436" s="371">
        <v>0</v>
      </c>
      <c r="O436" s="371">
        <v>0</v>
      </c>
    </row>
    <row r="437" spans="1:15" s="45" customFormat="1" x14ac:dyDescent="0.2">
      <c r="A437" s="559"/>
      <c r="B437" s="71" t="s">
        <v>158</v>
      </c>
      <c r="C437" s="371">
        <v>1</v>
      </c>
      <c r="D437" s="371">
        <v>0</v>
      </c>
      <c r="E437" s="371">
        <v>0</v>
      </c>
      <c r="F437" s="371">
        <v>0</v>
      </c>
      <c r="G437" s="371">
        <v>0</v>
      </c>
      <c r="H437" s="371">
        <v>0</v>
      </c>
      <c r="I437" s="371">
        <v>1</v>
      </c>
      <c r="J437" s="371">
        <v>0</v>
      </c>
      <c r="K437" s="371">
        <v>0</v>
      </c>
      <c r="L437" s="371">
        <v>0</v>
      </c>
      <c r="M437" s="371">
        <v>0</v>
      </c>
      <c r="N437" s="371">
        <v>0</v>
      </c>
      <c r="O437" s="371">
        <v>0</v>
      </c>
    </row>
    <row r="438" spans="1:15" s="45" customFormat="1" x14ac:dyDescent="0.2">
      <c r="A438" s="558" t="s">
        <v>54</v>
      </c>
      <c r="B438" s="69" t="s">
        <v>10</v>
      </c>
      <c r="C438" s="352">
        <v>10</v>
      </c>
      <c r="D438" s="352">
        <v>0</v>
      </c>
      <c r="E438" s="352">
        <v>0</v>
      </c>
      <c r="F438" s="352">
        <v>0</v>
      </c>
      <c r="G438" s="352">
        <v>1</v>
      </c>
      <c r="H438" s="352">
        <v>0</v>
      </c>
      <c r="I438" s="352">
        <v>2</v>
      </c>
      <c r="J438" s="352">
        <v>2</v>
      </c>
      <c r="K438" s="352">
        <v>2</v>
      </c>
      <c r="L438" s="352">
        <v>0</v>
      </c>
      <c r="M438" s="352">
        <v>3</v>
      </c>
      <c r="N438" s="352">
        <v>0</v>
      </c>
      <c r="O438" s="352">
        <v>0</v>
      </c>
    </row>
    <row r="439" spans="1:15" s="45" customFormat="1" x14ac:dyDescent="0.2">
      <c r="A439" s="559"/>
      <c r="B439" s="71" t="s">
        <v>1295</v>
      </c>
      <c r="C439" s="371">
        <v>1</v>
      </c>
      <c r="D439" s="371">
        <v>0</v>
      </c>
      <c r="E439" s="371">
        <v>0</v>
      </c>
      <c r="F439" s="371">
        <v>0</v>
      </c>
      <c r="G439" s="371">
        <v>0</v>
      </c>
      <c r="H439" s="371">
        <v>0</v>
      </c>
      <c r="I439" s="371">
        <v>0</v>
      </c>
      <c r="J439" s="371">
        <v>0</v>
      </c>
      <c r="K439" s="371">
        <v>1</v>
      </c>
      <c r="L439" s="371">
        <v>0</v>
      </c>
      <c r="M439" s="371">
        <v>0</v>
      </c>
      <c r="N439" s="371">
        <v>0</v>
      </c>
      <c r="O439" s="371">
        <v>0</v>
      </c>
    </row>
    <row r="440" spans="1:15" s="45" customFormat="1" x14ac:dyDescent="0.2">
      <c r="A440" s="559"/>
      <c r="B440" s="71" t="s">
        <v>1296</v>
      </c>
      <c r="C440" s="371">
        <v>2</v>
      </c>
      <c r="D440" s="371">
        <v>0</v>
      </c>
      <c r="E440" s="371">
        <v>0</v>
      </c>
      <c r="F440" s="371">
        <v>0</v>
      </c>
      <c r="G440" s="371">
        <v>0</v>
      </c>
      <c r="H440" s="371">
        <v>0</v>
      </c>
      <c r="I440" s="371">
        <v>0</v>
      </c>
      <c r="J440" s="371">
        <v>1</v>
      </c>
      <c r="K440" s="371">
        <v>0</v>
      </c>
      <c r="L440" s="371">
        <v>0</v>
      </c>
      <c r="M440" s="371">
        <v>1</v>
      </c>
      <c r="N440" s="371">
        <v>0</v>
      </c>
      <c r="O440" s="371">
        <v>0</v>
      </c>
    </row>
    <row r="441" spans="1:15" s="45" customFormat="1" x14ac:dyDescent="0.2">
      <c r="A441" s="559"/>
      <c r="B441" s="71" t="s">
        <v>158</v>
      </c>
      <c r="C441" s="371">
        <v>7</v>
      </c>
      <c r="D441" s="371">
        <v>0</v>
      </c>
      <c r="E441" s="371">
        <v>0</v>
      </c>
      <c r="F441" s="371">
        <v>0</v>
      </c>
      <c r="G441" s="371">
        <v>1</v>
      </c>
      <c r="H441" s="371">
        <v>0</v>
      </c>
      <c r="I441" s="371">
        <v>2</v>
      </c>
      <c r="J441" s="371">
        <v>1</v>
      </c>
      <c r="K441" s="371">
        <v>1</v>
      </c>
      <c r="L441" s="371">
        <v>0</v>
      </c>
      <c r="M441" s="371">
        <v>2</v>
      </c>
      <c r="N441" s="371">
        <v>0</v>
      </c>
      <c r="O441" s="371">
        <v>0</v>
      </c>
    </row>
    <row r="442" spans="1:15" s="45" customFormat="1" x14ac:dyDescent="0.2">
      <c r="A442" s="558" t="s">
        <v>56</v>
      </c>
      <c r="B442" s="69" t="s">
        <v>10</v>
      </c>
      <c r="C442" s="352">
        <v>2285</v>
      </c>
      <c r="D442" s="352">
        <v>36</v>
      </c>
      <c r="E442" s="352">
        <v>34</v>
      </c>
      <c r="F442" s="352">
        <v>20</v>
      </c>
      <c r="G442" s="352">
        <v>81</v>
      </c>
      <c r="H442" s="352">
        <v>179</v>
      </c>
      <c r="I442" s="352">
        <v>255</v>
      </c>
      <c r="J442" s="352">
        <v>354</v>
      </c>
      <c r="K442" s="352">
        <v>367</v>
      </c>
      <c r="L442" s="352">
        <v>516</v>
      </c>
      <c r="M442" s="352">
        <v>275</v>
      </c>
      <c r="N442" s="352">
        <v>135</v>
      </c>
      <c r="O442" s="352">
        <v>33</v>
      </c>
    </row>
    <row r="443" spans="1:15" s="45" customFormat="1" x14ac:dyDescent="0.2">
      <c r="A443" s="559"/>
      <c r="B443" s="71" t="s">
        <v>1297</v>
      </c>
      <c r="C443" s="371">
        <v>22</v>
      </c>
      <c r="D443" s="371">
        <v>0</v>
      </c>
      <c r="E443" s="371">
        <v>0</v>
      </c>
      <c r="F443" s="371">
        <v>0</v>
      </c>
      <c r="G443" s="371">
        <v>1</v>
      </c>
      <c r="H443" s="371">
        <v>4</v>
      </c>
      <c r="I443" s="371">
        <v>2</v>
      </c>
      <c r="J443" s="371">
        <v>1</v>
      </c>
      <c r="K443" s="371">
        <v>3</v>
      </c>
      <c r="L443" s="371">
        <v>7</v>
      </c>
      <c r="M443" s="371">
        <v>3</v>
      </c>
      <c r="N443" s="371">
        <v>1</v>
      </c>
      <c r="O443" s="371">
        <v>0</v>
      </c>
    </row>
    <row r="444" spans="1:15" s="45" customFormat="1" x14ac:dyDescent="0.2">
      <c r="A444" s="559"/>
      <c r="B444" s="71" t="s">
        <v>56</v>
      </c>
      <c r="C444" s="371">
        <v>2179</v>
      </c>
      <c r="D444" s="371">
        <v>35</v>
      </c>
      <c r="E444" s="371">
        <v>32</v>
      </c>
      <c r="F444" s="371">
        <v>18</v>
      </c>
      <c r="G444" s="371">
        <v>78</v>
      </c>
      <c r="H444" s="371">
        <v>172</v>
      </c>
      <c r="I444" s="371">
        <v>245</v>
      </c>
      <c r="J444" s="371">
        <v>332</v>
      </c>
      <c r="K444" s="371">
        <v>352</v>
      </c>
      <c r="L444" s="371">
        <v>493</v>
      </c>
      <c r="M444" s="371">
        <v>264</v>
      </c>
      <c r="N444" s="371">
        <v>128</v>
      </c>
      <c r="O444" s="371">
        <v>30</v>
      </c>
    </row>
    <row r="445" spans="1:15" s="45" customFormat="1" x14ac:dyDescent="0.2">
      <c r="A445" s="559"/>
      <c r="B445" s="71" t="s">
        <v>158</v>
      </c>
      <c r="C445" s="371">
        <v>84</v>
      </c>
      <c r="D445" s="371">
        <v>1</v>
      </c>
      <c r="E445" s="371">
        <v>2</v>
      </c>
      <c r="F445" s="371">
        <v>2</v>
      </c>
      <c r="G445" s="371">
        <v>2</v>
      </c>
      <c r="H445" s="371">
        <v>3</v>
      </c>
      <c r="I445" s="371">
        <v>8</v>
      </c>
      <c r="J445" s="371">
        <v>21</v>
      </c>
      <c r="K445" s="371">
        <v>12</v>
      </c>
      <c r="L445" s="371">
        <v>16</v>
      </c>
      <c r="M445" s="371">
        <v>8</v>
      </c>
      <c r="N445" s="371">
        <v>6</v>
      </c>
      <c r="O445" s="371">
        <v>3</v>
      </c>
    </row>
    <row r="446" spans="1:15" s="45" customFormat="1" x14ac:dyDescent="0.2">
      <c r="A446" s="558" t="s">
        <v>57</v>
      </c>
      <c r="B446" s="69" t="s">
        <v>10</v>
      </c>
      <c r="C446" s="352">
        <v>1805</v>
      </c>
      <c r="D446" s="352">
        <v>33</v>
      </c>
      <c r="E446" s="352">
        <v>23</v>
      </c>
      <c r="F446" s="352">
        <v>18</v>
      </c>
      <c r="G446" s="352">
        <v>174</v>
      </c>
      <c r="H446" s="352">
        <v>407</v>
      </c>
      <c r="I446" s="352">
        <v>160</v>
      </c>
      <c r="J446" s="352">
        <v>180</v>
      </c>
      <c r="K446" s="352">
        <v>162</v>
      </c>
      <c r="L446" s="352">
        <v>311</v>
      </c>
      <c r="M446" s="352">
        <v>222</v>
      </c>
      <c r="N446" s="352">
        <v>91</v>
      </c>
      <c r="O446" s="352">
        <v>24</v>
      </c>
    </row>
    <row r="447" spans="1:15" s="45" customFormat="1" x14ac:dyDescent="0.2">
      <c r="A447" s="559"/>
      <c r="B447" s="71" t="s">
        <v>1298</v>
      </c>
      <c r="C447" s="371">
        <v>93</v>
      </c>
      <c r="D447" s="371">
        <v>2</v>
      </c>
      <c r="E447" s="371">
        <v>0</v>
      </c>
      <c r="F447" s="371">
        <v>0</v>
      </c>
      <c r="G447" s="371">
        <v>7</v>
      </c>
      <c r="H447" s="371">
        <v>18</v>
      </c>
      <c r="I447" s="371">
        <v>14</v>
      </c>
      <c r="J447" s="371">
        <v>19</v>
      </c>
      <c r="K447" s="371">
        <v>11</v>
      </c>
      <c r="L447" s="371">
        <v>12</v>
      </c>
      <c r="M447" s="371">
        <v>6</v>
      </c>
      <c r="N447" s="371">
        <v>4</v>
      </c>
      <c r="O447" s="371">
        <v>0</v>
      </c>
    </row>
    <row r="448" spans="1:15" s="45" customFormat="1" x14ac:dyDescent="0.2">
      <c r="A448" s="559"/>
      <c r="B448" s="71" t="s">
        <v>1299</v>
      </c>
      <c r="C448" s="371">
        <v>4</v>
      </c>
      <c r="D448" s="371">
        <v>0</v>
      </c>
      <c r="E448" s="371">
        <v>0</v>
      </c>
      <c r="F448" s="371">
        <v>0</v>
      </c>
      <c r="G448" s="371">
        <v>0</v>
      </c>
      <c r="H448" s="371">
        <v>0</v>
      </c>
      <c r="I448" s="371">
        <v>0</v>
      </c>
      <c r="J448" s="371">
        <v>0</v>
      </c>
      <c r="K448" s="371">
        <v>0</v>
      </c>
      <c r="L448" s="371">
        <v>1</v>
      </c>
      <c r="M448" s="371">
        <v>3</v>
      </c>
      <c r="N448" s="371">
        <v>0</v>
      </c>
      <c r="O448" s="371">
        <v>0</v>
      </c>
    </row>
    <row r="449" spans="1:15" s="45" customFormat="1" x14ac:dyDescent="0.2">
      <c r="A449" s="559"/>
      <c r="B449" s="71" t="s">
        <v>162</v>
      </c>
      <c r="C449" s="371">
        <v>1647</v>
      </c>
      <c r="D449" s="371">
        <v>30</v>
      </c>
      <c r="E449" s="371">
        <v>23</v>
      </c>
      <c r="F449" s="371">
        <v>18</v>
      </c>
      <c r="G449" s="371">
        <v>163</v>
      </c>
      <c r="H449" s="371">
        <v>371</v>
      </c>
      <c r="I449" s="371">
        <v>144</v>
      </c>
      <c r="J449" s="371">
        <v>159</v>
      </c>
      <c r="K449" s="371">
        <v>144</v>
      </c>
      <c r="L449" s="371">
        <v>286</v>
      </c>
      <c r="M449" s="371">
        <v>202</v>
      </c>
      <c r="N449" s="371">
        <v>84</v>
      </c>
      <c r="O449" s="371">
        <v>23</v>
      </c>
    </row>
    <row r="450" spans="1:15" s="45" customFormat="1" x14ac:dyDescent="0.2">
      <c r="A450" s="559"/>
      <c r="B450" s="71" t="s">
        <v>1300</v>
      </c>
      <c r="C450" s="371">
        <v>12</v>
      </c>
      <c r="D450" s="371">
        <v>0</v>
      </c>
      <c r="E450" s="371">
        <v>0</v>
      </c>
      <c r="F450" s="371">
        <v>0</v>
      </c>
      <c r="G450" s="371">
        <v>0</v>
      </c>
      <c r="H450" s="371">
        <v>4</v>
      </c>
      <c r="I450" s="371">
        <v>0</v>
      </c>
      <c r="J450" s="371">
        <v>2</v>
      </c>
      <c r="K450" s="371">
        <v>1</v>
      </c>
      <c r="L450" s="371">
        <v>4</v>
      </c>
      <c r="M450" s="371">
        <v>1</v>
      </c>
      <c r="N450" s="371">
        <v>0</v>
      </c>
      <c r="O450" s="371">
        <v>0</v>
      </c>
    </row>
    <row r="451" spans="1:15" s="45" customFormat="1" x14ac:dyDescent="0.2">
      <c r="A451" s="559"/>
      <c r="B451" s="71" t="s">
        <v>1301</v>
      </c>
      <c r="C451" s="371">
        <v>19</v>
      </c>
      <c r="D451" s="371">
        <v>0</v>
      </c>
      <c r="E451" s="371">
        <v>0</v>
      </c>
      <c r="F451" s="371">
        <v>0</v>
      </c>
      <c r="G451" s="371">
        <v>2</v>
      </c>
      <c r="H451" s="371">
        <v>4</v>
      </c>
      <c r="I451" s="371">
        <v>2</v>
      </c>
      <c r="J451" s="371">
        <v>0</v>
      </c>
      <c r="K451" s="371">
        <v>3</v>
      </c>
      <c r="L451" s="371">
        <v>5</v>
      </c>
      <c r="M451" s="371">
        <v>3</v>
      </c>
      <c r="N451" s="371">
        <v>0</v>
      </c>
      <c r="O451" s="371">
        <v>0</v>
      </c>
    </row>
    <row r="452" spans="1:15" s="45" customFormat="1" x14ac:dyDescent="0.2">
      <c r="A452" s="559"/>
      <c r="B452" s="71" t="s">
        <v>1302</v>
      </c>
      <c r="C452" s="371">
        <v>30</v>
      </c>
      <c r="D452" s="371">
        <v>1</v>
      </c>
      <c r="E452" s="371">
        <v>0</v>
      </c>
      <c r="F452" s="371">
        <v>0</v>
      </c>
      <c r="G452" s="371">
        <v>2</v>
      </c>
      <c r="H452" s="371">
        <v>10</v>
      </c>
      <c r="I452" s="371">
        <v>0</v>
      </c>
      <c r="J452" s="371">
        <v>0</v>
      </c>
      <c r="K452" s="371">
        <v>3</v>
      </c>
      <c r="L452" s="371">
        <v>3</v>
      </c>
      <c r="M452" s="371">
        <v>7</v>
      </c>
      <c r="N452" s="371">
        <v>3</v>
      </c>
      <c r="O452" s="371">
        <v>1</v>
      </c>
    </row>
    <row r="453" spans="1:15" s="45" customFormat="1" x14ac:dyDescent="0.2">
      <c r="A453" s="558" t="s">
        <v>300</v>
      </c>
      <c r="B453" s="69" t="s">
        <v>10</v>
      </c>
      <c r="C453" s="352">
        <v>94</v>
      </c>
      <c r="D453" s="352">
        <v>4</v>
      </c>
      <c r="E453" s="352">
        <v>3</v>
      </c>
      <c r="F453" s="352">
        <v>1</v>
      </c>
      <c r="G453" s="352">
        <v>0</v>
      </c>
      <c r="H453" s="352">
        <v>3</v>
      </c>
      <c r="I453" s="352">
        <v>10</v>
      </c>
      <c r="J453" s="352">
        <v>18</v>
      </c>
      <c r="K453" s="352">
        <v>20</v>
      </c>
      <c r="L453" s="352">
        <v>23</v>
      </c>
      <c r="M453" s="352">
        <v>7</v>
      </c>
      <c r="N453" s="352">
        <v>3</v>
      </c>
      <c r="O453" s="352">
        <v>2</v>
      </c>
    </row>
    <row r="454" spans="1:15" s="45" customFormat="1" x14ac:dyDescent="0.2">
      <c r="A454" s="559"/>
      <c r="B454" s="71" t="s">
        <v>1303</v>
      </c>
      <c r="C454" s="371">
        <v>3</v>
      </c>
      <c r="D454" s="371">
        <v>0</v>
      </c>
      <c r="E454" s="371">
        <v>0</v>
      </c>
      <c r="F454" s="371">
        <v>0</v>
      </c>
      <c r="G454" s="371">
        <v>0</v>
      </c>
      <c r="H454" s="371">
        <v>0</v>
      </c>
      <c r="I454" s="371">
        <v>0</v>
      </c>
      <c r="J454" s="371">
        <v>0</v>
      </c>
      <c r="K454" s="371">
        <v>0</v>
      </c>
      <c r="L454" s="371">
        <v>2</v>
      </c>
      <c r="M454" s="371">
        <v>0</v>
      </c>
      <c r="N454" s="371">
        <v>1</v>
      </c>
      <c r="O454" s="371">
        <v>0</v>
      </c>
    </row>
    <row r="455" spans="1:15" s="45" customFormat="1" x14ac:dyDescent="0.2">
      <c r="A455" s="559"/>
      <c r="B455" s="71" t="s">
        <v>1304</v>
      </c>
      <c r="C455" s="371">
        <v>5</v>
      </c>
      <c r="D455" s="371">
        <v>0</v>
      </c>
      <c r="E455" s="371">
        <v>0</v>
      </c>
      <c r="F455" s="371">
        <v>0</v>
      </c>
      <c r="G455" s="371">
        <v>0</v>
      </c>
      <c r="H455" s="371">
        <v>1</v>
      </c>
      <c r="I455" s="371">
        <v>1</v>
      </c>
      <c r="J455" s="371">
        <v>1</v>
      </c>
      <c r="K455" s="371">
        <v>1</v>
      </c>
      <c r="L455" s="371">
        <v>1</v>
      </c>
      <c r="M455" s="371">
        <v>0</v>
      </c>
      <c r="N455" s="371">
        <v>0</v>
      </c>
      <c r="O455" s="371">
        <v>0</v>
      </c>
    </row>
    <row r="456" spans="1:15" s="45" customFormat="1" x14ac:dyDescent="0.2">
      <c r="A456" s="559"/>
      <c r="B456" s="71" t="s">
        <v>1305</v>
      </c>
      <c r="C456" s="371">
        <v>2</v>
      </c>
      <c r="D456" s="371">
        <v>0</v>
      </c>
      <c r="E456" s="371">
        <v>0</v>
      </c>
      <c r="F456" s="371">
        <v>0</v>
      </c>
      <c r="G456" s="371">
        <v>0</v>
      </c>
      <c r="H456" s="371">
        <v>1</v>
      </c>
      <c r="I456" s="371">
        <v>0</v>
      </c>
      <c r="J456" s="371">
        <v>0</v>
      </c>
      <c r="K456" s="371">
        <v>0</v>
      </c>
      <c r="L456" s="371">
        <v>1</v>
      </c>
      <c r="M456" s="371">
        <v>0</v>
      </c>
      <c r="N456" s="371">
        <v>0</v>
      </c>
      <c r="O456" s="371">
        <v>0</v>
      </c>
    </row>
    <row r="457" spans="1:15" s="45" customFormat="1" x14ac:dyDescent="0.2">
      <c r="A457" s="559"/>
      <c r="B457" s="71" t="s">
        <v>1306</v>
      </c>
      <c r="C457" s="371">
        <v>1</v>
      </c>
      <c r="D457" s="371">
        <v>0</v>
      </c>
      <c r="E457" s="371">
        <v>0</v>
      </c>
      <c r="F457" s="371">
        <v>0</v>
      </c>
      <c r="G457" s="371">
        <v>0</v>
      </c>
      <c r="H457" s="371">
        <v>0</v>
      </c>
      <c r="I457" s="371">
        <v>0</v>
      </c>
      <c r="J457" s="371">
        <v>0</v>
      </c>
      <c r="K457" s="371">
        <v>0</v>
      </c>
      <c r="L457" s="371">
        <v>1</v>
      </c>
      <c r="M457" s="371">
        <v>0</v>
      </c>
      <c r="N457" s="371">
        <v>0</v>
      </c>
      <c r="O457" s="371">
        <v>0</v>
      </c>
    </row>
    <row r="458" spans="1:15" s="45" customFormat="1" x14ac:dyDescent="0.2">
      <c r="A458" s="559"/>
      <c r="B458" s="71" t="s">
        <v>1307</v>
      </c>
      <c r="C458" s="371">
        <v>83</v>
      </c>
      <c r="D458" s="371">
        <v>4</v>
      </c>
      <c r="E458" s="371">
        <v>3</v>
      </c>
      <c r="F458" s="371">
        <v>1</v>
      </c>
      <c r="G458" s="371">
        <v>0</v>
      </c>
      <c r="H458" s="371">
        <v>1</v>
      </c>
      <c r="I458" s="371">
        <v>9</v>
      </c>
      <c r="J458" s="371">
        <v>17</v>
      </c>
      <c r="K458" s="371">
        <v>19</v>
      </c>
      <c r="L458" s="371">
        <v>18</v>
      </c>
      <c r="M458" s="371">
        <v>7</v>
      </c>
      <c r="N458" s="371">
        <v>2</v>
      </c>
      <c r="O458" s="371">
        <v>2</v>
      </c>
    </row>
    <row r="459" spans="1:15" s="45" customFormat="1" x14ac:dyDescent="0.2">
      <c r="A459" s="558" t="s">
        <v>58</v>
      </c>
      <c r="B459" s="69" t="s">
        <v>10</v>
      </c>
      <c r="C459" s="352">
        <v>384</v>
      </c>
      <c r="D459" s="352">
        <v>6</v>
      </c>
      <c r="E459" s="352">
        <v>14</v>
      </c>
      <c r="F459" s="352">
        <v>10</v>
      </c>
      <c r="G459" s="352">
        <v>21</v>
      </c>
      <c r="H459" s="352">
        <v>38</v>
      </c>
      <c r="I459" s="352">
        <v>67</v>
      </c>
      <c r="J459" s="352">
        <v>63</v>
      </c>
      <c r="K459" s="352">
        <v>41</v>
      </c>
      <c r="L459" s="352">
        <v>52</v>
      </c>
      <c r="M459" s="352">
        <v>48</v>
      </c>
      <c r="N459" s="352">
        <v>16</v>
      </c>
      <c r="O459" s="352">
        <v>8</v>
      </c>
    </row>
    <row r="460" spans="1:15" s="45" customFormat="1" x14ac:dyDescent="0.2">
      <c r="A460" s="559"/>
      <c r="B460" s="71" t="s">
        <v>1308</v>
      </c>
      <c r="C460" s="371">
        <v>44</v>
      </c>
      <c r="D460" s="371">
        <v>0</v>
      </c>
      <c r="E460" s="371">
        <v>0</v>
      </c>
      <c r="F460" s="371">
        <v>0</v>
      </c>
      <c r="G460" s="371">
        <v>0</v>
      </c>
      <c r="H460" s="371">
        <v>2</v>
      </c>
      <c r="I460" s="371">
        <v>7</v>
      </c>
      <c r="J460" s="371">
        <v>14</v>
      </c>
      <c r="K460" s="371">
        <v>7</v>
      </c>
      <c r="L460" s="371">
        <v>3</v>
      </c>
      <c r="M460" s="371">
        <v>8</v>
      </c>
      <c r="N460" s="371">
        <v>3</v>
      </c>
      <c r="O460" s="371">
        <v>0</v>
      </c>
    </row>
    <row r="461" spans="1:15" s="45" customFormat="1" x14ac:dyDescent="0.2">
      <c r="A461" s="559"/>
      <c r="B461" s="71" t="s">
        <v>1309</v>
      </c>
      <c r="C461" s="371">
        <v>340</v>
      </c>
      <c r="D461" s="371">
        <v>6</v>
      </c>
      <c r="E461" s="371">
        <v>14</v>
      </c>
      <c r="F461" s="371">
        <v>10</v>
      </c>
      <c r="G461" s="371">
        <v>21</v>
      </c>
      <c r="H461" s="371">
        <v>36</v>
      </c>
      <c r="I461" s="371">
        <v>60</v>
      </c>
      <c r="J461" s="371">
        <v>49</v>
      </c>
      <c r="K461" s="371">
        <v>34</v>
      </c>
      <c r="L461" s="371">
        <v>49</v>
      </c>
      <c r="M461" s="371">
        <v>40</v>
      </c>
      <c r="N461" s="371">
        <v>13</v>
      </c>
      <c r="O461" s="371">
        <v>8</v>
      </c>
    </row>
    <row r="462" spans="1:15" s="45" customFormat="1" x14ac:dyDescent="0.2">
      <c r="A462" s="558" t="s">
        <v>786</v>
      </c>
      <c r="B462" s="69" t="s">
        <v>10</v>
      </c>
      <c r="C462" s="352">
        <v>1</v>
      </c>
      <c r="D462" s="352">
        <v>0</v>
      </c>
      <c r="E462" s="352">
        <v>0</v>
      </c>
      <c r="F462" s="352">
        <v>0</v>
      </c>
      <c r="G462" s="352">
        <v>0</v>
      </c>
      <c r="H462" s="352">
        <v>0</v>
      </c>
      <c r="I462" s="352">
        <v>0</v>
      </c>
      <c r="J462" s="352">
        <v>0</v>
      </c>
      <c r="K462" s="352">
        <v>0</v>
      </c>
      <c r="L462" s="352">
        <v>1</v>
      </c>
      <c r="M462" s="352">
        <v>0</v>
      </c>
      <c r="N462" s="352">
        <v>0</v>
      </c>
      <c r="O462" s="352">
        <v>0</v>
      </c>
    </row>
    <row r="463" spans="1:15" s="45" customFormat="1" x14ac:dyDescent="0.2">
      <c r="A463" s="559"/>
      <c r="B463" s="71" t="s">
        <v>158</v>
      </c>
      <c r="C463" s="371">
        <v>1</v>
      </c>
      <c r="D463" s="371">
        <v>0</v>
      </c>
      <c r="E463" s="371">
        <v>0</v>
      </c>
      <c r="F463" s="371">
        <v>0</v>
      </c>
      <c r="G463" s="371">
        <v>0</v>
      </c>
      <c r="H463" s="371">
        <v>0</v>
      </c>
      <c r="I463" s="371">
        <v>0</v>
      </c>
      <c r="J463" s="371">
        <v>0</v>
      </c>
      <c r="K463" s="371">
        <v>0</v>
      </c>
      <c r="L463" s="371">
        <v>1</v>
      </c>
      <c r="M463" s="371">
        <v>0</v>
      </c>
      <c r="N463" s="371">
        <v>0</v>
      </c>
      <c r="O463" s="371">
        <v>0</v>
      </c>
    </row>
    <row r="464" spans="1:15" s="45" customFormat="1" x14ac:dyDescent="0.2">
      <c r="A464" s="558" t="s">
        <v>787</v>
      </c>
      <c r="B464" s="69" t="s">
        <v>10</v>
      </c>
      <c r="C464" s="352">
        <v>5</v>
      </c>
      <c r="D464" s="352">
        <v>0</v>
      </c>
      <c r="E464" s="352">
        <v>2</v>
      </c>
      <c r="F464" s="352">
        <v>0</v>
      </c>
      <c r="G464" s="352">
        <v>0</v>
      </c>
      <c r="H464" s="352">
        <v>0</v>
      </c>
      <c r="I464" s="352">
        <v>0</v>
      </c>
      <c r="J464" s="352">
        <v>2</v>
      </c>
      <c r="K464" s="352">
        <v>0</v>
      </c>
      <c r="L464" s="352">
        <v>0</v>
      </c>
      <c r="M464" s="352">
        <v>1</v>
      </c>
      <c r="N464" s="352">
        <v>0</v>
      </c>
      <c r="O464" s="352">
        <v>0</v>
      </c>
    </row>
    <row r="465" spans="1:15" s="45" customFormat="1" x14ac:dyDescent="0.2">
      <c r="A465" s="559"/>
      <c r="B465" s="71" t="s">
        <v>1310</v>
      </c>
      <c r="C465" s="371">
        <v>1</v>
      </c>
      <c r="D465" s="371">
        <v>0</v>
      </c>
      <c r="E465" s="371">
        <v>0</v>
      </c>
      <c r="F465" s="371">
        <v>0</v>
      </c>
      <c r="G465" s="371">
        <v>0</v>
      </c>
      <c r="H465" s="371">
        <v>0</v>
      </c>
      <c r="I465" s="371">
        <v>0</v>
      </c>
      <c r="J465" s="371">
        <v>0</v>
      </c>
      <c r="K465" s="371">
        <v>0</v>
      </c>
      <c r="L465" s="371">
        <v>0</v>
      </c>
      <c r="M465" s="371">
        <v>1</v>
      </c>
      <c r="N465" s="371">
        <v>0</v>
      </c>
      <c r="O465" s="371">
        <v>0</v>
      </c>
    </row>
    <row r="466" spans="1:15" s="45" customFormat="1" x14ac:dyDescent="0.2">
      <c r="A466" s="559"/>
      <c r="B466" s="71" t="s">
        <v>158</v>
      </c>
      <c r="C466" s="371">
        <v>4</v>
      </c>
      <c r="D466" s="371">
        <v>0</v>
      </c>
      <c r="E466" s="371">
        <v>2</v>
      </c>
      <c r="F466" s="371">
        <v>0</v>
      </c>
      <c r="G466" s="371">
        <v>0</v>
      </c>
      <c r="H466" s="371">
        <v>0</v>
      </c>
      <c r="I466" s="371">
        <v>0</v>
      </c>
      <c r="J466" s="371">
        <v>2</v>
      </c>
      <c r="K466" s="371">
        <v>0</v>
      </c>
      <c r="L466" s="371">
        <v>0</v>
      </c>
      <c r="M466" s="371">
        <v>0</v>
      </c>
      <c r="N466" s="371">
        <v>0</v>
      </c>
      <c r="O466" s="371">
        <v>0</v>
      </c>
    </row>
    <row r="467" spans="1:15" s="45" customFormat="1" x14ac:dyDescent="0.2">
      <c r="A467" s="558" t="s">
        <v>1311</v>
      </c>
      <c r="B467" s="69" t="s">
        <v>10</v>
      </c>
      <c r="C467" s="352">
        <v>6</v>
      </c>
      <c r="D467" s="352">
        <v>0</v>
      </c>
      <c r="E467" s="352">
        <v>0</v>
      </c>
      <c r="F467" s="352">
        <v>0</v>
      </c>
      <c r="G467" s="352">
        <v>0</v>
      </c>
      <c r="H467" s="352">
        <v>1</v>
      </c>
      <c r="I467" s="352">
        <v>3</v>
      </c>
      <c r="J467" s="352">
        <v>1</v>
      </c>
      <c r="K467" s="352">
        <v>0</v>
      </c>
      <c r="L467" s="352">
        <v>1</v>
      </c>
      <c r="M467" s="352">
        <v>0</v>
      </c>
      <c r="N467" s="352">
        <v>0</v>
      </c>
      <c r="O467" s="352">
        <v>0</v>
      </c>
    </row>
    <row r="468" spans="1:15" s="45" customFormat="1" x14ac:dyDescent="0.2">
      <c r="A468" s="559"/>
      <c r="B468" s="71" t="s">
        <v>1313</v>
      </c>
      <c r="C468" s="371">
        <v>4</v>
      </c>
      <c r="D468" s="371">
        <v>0</v>
      </c>
      <c r="E468" s="371">
        <v>0</v>
      </c>
      <c r="F468" s="371">
        <v>0</v>
      </c>
      <c r="G468" s="371">
        <v>0</v>
      </c>
      <c r="H468" s="371">
        <v>1</v>
      </c>
      <c r="I468" s="371">
        <v>2</v>
      </c>
      <c r="J468" s="371">
        <v>0</v>
      </c>
      <c r="K468" s="371">
        <v>0</v>
      </c>
      <c r="L468" s="371">
        <v>1</v>
      </c>
      <c r="M468" s="371">
        <v>0</v>
      </c>
      <c r="N468" s="371">
        <v>0</v>
      </c>
      <c r="O468" s="371">
        <v>0</v>
      </c>
    </row>
    <row r="469" spans="1:15" s="45" customFormat="1" x14ac:dyDescent="0.2">
      <c r="A469" s="559"/>
      <c r="B469" s="71" t="s">
        <v>1314</v>
      </c>
      <c r="C469" s="371">
        <v>2</v>
      </c>
      <c r="D469" s="371">
        <v>0</v>
      </c>
      <c r="E469" s="371">
        <v>0</v>
      </c>
      <c r="F469" s="371">
        <v>0</v>
      </c>
      <c r="G469" s="371">
        <v>0</v>
      </c>
      <c r="H469" s="371">
        <v>0</v>
      </c>
      <c r="I469" s="371">
        <v>1</v>
      </c>
      <c r="J469" s="371">
        <v>1</v>
      </c>
      <c r="K469" s="371">
        <v>0</v>
      </c>
      <c r="L469" s="371">
        <v>0</v>
      </c>
      <c r="M469" s="371">
        <v>0</v>
      </c>
      <c r="N469" s="371">
        <v>0</v>
      </c>
      <c r="O469" s="371">
        <v>0</v>
      </c>
    </row>
    <row r="470" spans="1:15" s="45" customFormat="1" x14ac:dyDescent="0.2">
      <c r="A470" s="558" t="s">
        <v>59</v>
      </c>
      <c r="B470" s="69" t="s">
        <v>10</v>
      </c>
      <c r="C470" s="352">
        <v>894</v>
      </c>
      <c r="D470" s="352">
        <v>16</v>
      </c>
      <c r="E470" s="352">
        <v>28</v>
      </c>
      <c r="F470" s="352">
        <v>36</v>
      </c>
      <c r="G470" s="352">
        <v>32</v>
      </c>
      <c r="H470" s="352">
        <v>68</v>
      </c>
      <c r="I470" s="352">
        <v>103</v>
      </c>
      <c r="J470" s="352">
        <v>129</v>
      </c>
      <c r="K470" s="352">
        <v>125</v>
      </c>
      <c r="L470" s="352">
        <v>174</v>
      </c>
      <c r="M470" s="352">
        <v>111</v>
      </c>
      <c r="N470" s="352">
        <v>54</v>
      </c>
      <c r="O470" s="352">
        <v>18</v>
      </c>
    </row>
    <row r="471" spans="1:15" s="45" customFormat="1" x14ac:dyDescent="0.2">
      <c r="A471" s="559"/>
      <c r="B471" s="71" t="s">
        <v>1316</v>
      </c>
      <c r="C471" s="371">
        <v>2</v>
      </c>
      <c r="D471" s="371">
        <v>0</v>
      </c>
      <c r="E471" s="371">
        <v>0</v>
      </c>
      <c r="F471" s="371">
        <v>0</v>
      </c>
      <c r="G471" s="371">
        <v>0</v>
      </c>
      <c r="H471" s="371">
        <v>0</v>
      </c>
      <c r="I471" s="371">
        <v>1</v>
      </c>
      <c r="J471" s="371">
        <v>0</v>
      </c>
      <c r="K471" s="371">
        <v>0</v>
      </c>
      <c r="L471" s="371">
        <v>0</v>
      </c>
      <c r="M471" s="371">
        <v>0</v>
      </c>
      <c r="N471" s="371">
        <v>0</v>
      </c>
      <c r="O471" s="371">
        <v>1</v>
      </c>
    </row>
    <row r="472" spans="1:15" s="45" customFormat="1" x14ac:dyDescent="0.2">
      <c r="A472" s="559"/>
      <c r="B472" s="71" t="s">
        <v>164</v>
      </c>
      <c r="C472" s="371">
        <v>850</v>
      </c>
      <c r="D472" s="371">
        <v>16</v>
      </c>
      <c r="E472" s="371">
        <v>27</v>
      </c>
      <c r="F472" s="371">
        <v>35</v>
      </c>
      <c r="G472" s="371">
        <v>31</v>
      </c>
      <c r="H472" s="371">
        <v>66</v>
      </c>
      <c r="I472" s="371">
        <v>99</v>
      </c>
      <c r="J472" s="371">
        <v>124</v>
      </c>
      <c r="K472" s="371">
        <v>118</v>
      </c>
      <c r="L472" s="371">
        <v>163</v>
      </c>
      <c r="M472" s="371">
        <v>104</v>
      </c>
      <c r="N472" s="371">
        <v>52</v>
      </c>
      <c r="O472" s="371">
        <v>15</v>
      </c>
    </row>
    <row r="473" spans="1:15" s="45" customFormat="1" x14ac:dyDescent="0.2">
      <c r="A473" s="559"/>
      <c r="B473" s="71" t="s">
        <v>1317</v>
      </c>
      <c r="C473" s="371">
        <v>14</v>
      </c>
      <c r="D473" s="371">
        <v>0</v>
      </c>
      <c r="E473" s="371">
        <v>0</v>
      </c>
      <c r="F473" s="371">
        <v>1</v>
      </c>
      <c r="G473" s="371">
        <v>0</v>
      </c>
      <c r="H473" s="371">
        <v>1</v>
      </c>
      <c r="I473" s="371">
        <v>1</v>
      </c>
      <c r="J473" s="371">
        <v>0</v>
      </c>
      <c r="K473" s="371">
        <v>2</v>
      </c>
      <c r="L473" s="371">
        <v>3</v>
      </c>
      <c r="M473" s="371">
        <v>4</v>
      </c>
      <c r="N473" s="371">
        <v>0</v>
      </c>
      <c r="O473" s="371">
        <v>2</v>
      </c>
    </row>
    <row r="474" spans="1:15" s="45" customFormat="1" x14ac:dyDescent="0.2">
      <c r="A474" s="559"/>
      <c r="B474" s="71" t="s">
        <v>1318</v>
      </c>
      <c r="C474" s="371">
        <v>6</v>
      </c>
      <c r="D474" s="371">
        <v>0</v>
      </c>
      <c r="E474" s="371">
        <v>1</v>
      </c>
      <c r="F474" s="371">
        <v>0</v>
      </c>
      <c r="G474" s="371">
        <v>0</v>
      </c>
      <c r="H474" s="371">
        <v>1</v>
      </c>
      <c r="I474" s="371">
        <v>0</v>
      </c>
      <c r="J474" s="371">
        <v>1</v>
      </c>
      <c r="K474" s="371">
        <v>1</v>
      </c>
      <c r="L474" s="371">
        <v>2</v>
      </c>
      <c r="M474" s="371">
        <v>0</v>
      </c>
      <c r="N474" s="371">
        <v>0</v>
      </c>
      <c r="O474" s="371">
        <v>0</v>
      </c>
    </row>
    <row r="475" spans="1:15" s="45" customFormat="1" x14ac:dyDescent="0.2">
      <c r="A475" s="559"/>
      <c r="B475" s="71" t="s">
        <v>1319</v>
      </c>
      <c r="C475" s="371">
        <v>22</v>
      </c>
      <c r="D475" s="371">
        <v>0</v>
      </c>
      <c r="E475" s="371">
        <v>0</v>
      </c>
      <c r="F475" s="371">
        <v>0</v>
      </c>
      <c r="G475" s="371">
        <v>1</v>
      </c>
      <c r="H475" s="371">
        <v>0</v>
      </c>
      <c r="I475" s="371">
        <v>2</v>
      </c>
      <c r="J475" s="371">
        <v>4</v>
      </c>
      <c r="K475" s="371">
        <v>4</v>
      </c>
      <c r="L475" s="371">
        <v>6</v>
      </c>
      <c r="M475" s="371">
        <v>3</v>
      </c>
      <c r="N475" s="371">
        <v>2</v>
      </c>
      <c r="O475" s="371">
        <v>0</v>
      </c>
    </row>
    <row r="476" spans="1:15" s="45" customFormat="1" x14ac:dyDescent="0.2">
      <c r="A476" s="558" t="s">
        <v>60</v>
      </c>
      <c r="B476" s="69" t="s">
        <v>10</v>
      </c>
      <c r="C476" s="352">
        <v>80401</v>
      </c>
      <c r="D476" s="352">
        <v>1621</v>
      </c>
      <c r="E476" s="352">
        <v>2187</v>
      </c>
      <c r="F476" s="352">
        <v>2693</v>
      </c>
      <c r="G476" s="352">
        <v>4160</v>
      </c>
      <c r="H476" s="352">
        <v>5831</v>
      </c>
      <c r="I476" s="352">
        <v>9711</v>
      </c>
      <c r="J476" s="352">
        <v>9871</v>
      </c>
      <c r="K476" s="352">
        <v>9039</v>
      </c>
      <c r="L476" s="352">
        <v>14309</v>
      </c>
      <c r="M476" s="352">
        <v>11218</v>
      </c>
      <c r="N476" s="352">
        <v>6709</v>
      </c>
      <c r="O476" s="352">
        <v>3052</v>
      </c>
    </row>
    <row r="477" spans="1:15" s="45" customFormat="1" x14ac:dyDescent="0.2">
      <c r="A477" s="559"/>
      <c r="B477" s="71" t="s">
        <v>1320</v>
      </c>
      <c r="C477" s="371">
        <v>77541</v>
      </c>
      <c r="D477" s="371">
        <v>1582</v>
      </c>
      <c r="E477" s="371">
        <v>2142</v>
      </c>
      <c r="F477" s="371">
        <v>2645</v>
      </c>
      <c r="G477" s="371">
        <v>4067</v>
      </c>
      <c r="H477" s="371">
        <v>5653</v>
      </c>
      <c r="I477" s="371">
        <v>9341</v>
      </c>
      <c r="J477" s="371">
        <v>9445</v>
      </c>
      <c r="K477" s="371">
        <v>8668</v>
      </c>
      <c r="L477" s="371">
        <v>13678</v>
      </c>
      <c r="M477" s="371">
        <v>10804</v>
      </c>
      <c r="N477" s="371">
        <v>6513</v>
      </c>
      <c r="O477" s="371">
        <v>3003</v>
      </c>
    </row>
    <row r="478" spans="1:15" s="45" customFormat="1" x14ac:dyDescent="0.2">
      <c r="A478" s="559"/>
      <c r="B478" s="71" t="s">
        <v>1321</v>
      </c>
      <c r="C478" s="371">
        <v>565</v>
      </c>
      <c r="D478" s="371">
        <v>11</v>
      </c>
      <c r="E478" s="371">
        <v>5</v>
      </c>
      <c r="F478" s="371">
        <v>10</v>
      </c>
      <c r="G478" s="371">
        <v>29</v>
      </c>
      <c r="H478" s="371">
        <v>48</v>
      </c>
      <c r="I478" s="371">
        <v>69</v>
      </c>
      <c r="J478" s="371">
        <v>83</v>
      </c>
      <c r="K478" s="371">
        <v>64</v>
      </c>
      <c r="L478" s="371">
        <v>104</v>
      </c>
      <c r="M478" s="371">
        <v>81</v>
      </c>
      <c r="N478" s="371">
        <v>45</v>
      </c>
      <c r="O478" s="371">
        <v>16</v>
      </c>
    </row>
    <row r="479" spans="1:15" s="45" customFormat="1" x14ac:dyDescent="0.2">
      <c r="A479" s="559"/>
      <c r="B479" s="71" t="s">
        <v>1322</v>
      </c>
      <c r="C479" s="371">
        <v>30</v>
      </c>
      <c r="D479" s="371">
        <v>0</v>
      </c>
      <c r="E479" s="371">
        <v>1</v>
      </c>
      <c r="F479" s="371">
        <v>0</v>
      </c>
      <c r="G479" s="371">
        <v>3</v>
      </c>
      <c r="H479" s="371">
        <v>1</v>
      </c>
      <c r="I479" s="371">
        <v>3</v>
      </c>
      <c r="J479" s="371">
        <v>2</v>
      </c>
      <c r="K479" s="371">
        <v>2</v>
      </c>
      <c r="L479" s="371">
        <v>8</v>
      </c>
      <c r="M479" s="371">
        <v>7</v>
      </c>
      <c r="N479" s="371">
        <v>3</v>
      </c>
      <c r="O479" s="371">
        <v>0</v>
      </c>
    </row>
    <row r="480" spans="1:15" s="45" customFormat="1" x14ac:dyDescent="0.2">
      <c r="A480" s="559"/>
      <c r="B480" s="71" t="s">
        <v>158</v>
      </c>
      <c r="C480" s="371">
        <v>2265</v>
      </c>
      <c r="D480" s="371">
        <v>28</v>
      </c>
      <c r="E480" s="371">
        <v>39</v>
      </c>
      <c r="F480" s="371">
        <v>38</v>
      </c>
      <c r="G480" s="371">
        <v>61</v>
      </c>
      <c r="H480" s="371">
        <v>129</v>
      </c>
      <c r="I480" s="371">
        <v>298</v>
      </c>
      <c r="J480" s="371">
        <v>341</v>
      </c>
      <c r="K480" s="371">
        <v>305</v>
      </c>
      <c r="L480" s="371">
        <v>519</v>
      </c>
      <c r="M480" s="371">
        <v>326</v>
      </c>
      <c r="N480" s="371">
        <v>148</v>
      </c>
      <c r="O480" s="371">
        <v>33</v>
      </c>
    </row>
    <row r="481" spans="1:15" s="45" customFormat="1" x14ac:dyDescent="0.2">
      <c r="A481" s="558" t="s">
        <v>61</v>
      </c>
      <c r="B481" s="69" t="s">
        <v>10</v>
      </c>
      <c r="C481" s="352">
        <v>522</v>
      </c>
      <c r="D481" s="352">
        <v>6</v>
      </c>
      <c r="E481" s="352">
        <v>14</v>
      </c>
      <c r="F481" s="352">
        <v>22</v>
      </c>
      <c r="G481" s="352">
        <v>23</v>
      </c>
      <c r="H481" s="352">
        <v>31</v>
      </c>
      <c r="I481" s="352">
        <v>36</v>
      </c>
      <c r="J481" s="352">
        <v>46</v>
      </c>
      <c r="K481" s="352">
        <v>74</v>
      </c>
      <c r="L481" s="352">
        <v>91</v>
      </c>
      <c r="M481" s="352">
        <v>84</v>
      </c>
      <c r="N481" s="352">
        <v>54</v>
      </c>
      <c r="O481" s="352">
        <v>41</v>
      </c>
    </row>
    <row r="482" spans="1:15" s="45" customFormat="1" x14ac:dyDescent="0.2">
      <c r="A482" s="559"/>
      <c r="B482" s="71" t="s">
        <v>1323</v>
      </c>
      <c r="C482" s="371">
        <v>3</v>
      </c>
      <c r="D482" s="371">
        <v>0</v>
      </c>
      <c r="E482" s="371">
        <v>0</v>
      </c>
      <c r="F482" s="371">
        <v>0</v>
      </c>
      <c r="G482" s="371">
        <v>0</v>
      </c>
      <c r="H482" s="371">
        <v>0</v>
      </c>
      <c r="I482" s="371">
        <v>0</v>
      </c>
      <c r="J482" s="371">
        <v>1</v>
      </c>
      <c r="K482" s="371">
        <v>1</v>
      </c>
      <c r="L482" s="371">
        <v>1</v>
      </c>
      <c r="M482" s="371">
        <v>0</v>
      </c>
      <c r="N482" s="371">
        <v>0</v>
      </c>
      <c r="O482" s="371">
        <v>0</v>
      </c>
    </row>
    <row r="483" spans="1:15" s="45" customFormat="1" x14ac:dyDescent="0.2">
      <c r="A483" s="559"/>
      <c r="B483" s="71" t="s">
        <v>1324</v>
      </c>
      <c r="C483" s="371">
        <v>5</v>
      </c>
      <c r="D483" s="371">
        <v>0</v>
      </c>
      <c r="E483" s="371">
        <v>0</v>
      </c>
      <c r="F483" s="371">
        <v>0</v>
      </c>
      <c r="G483" s="371">
        <v>0</v>
      </c>
      <c r="H483" s="371">
        <v>0</v>
      </c>
      <c r="I483" s="371">
        <v>0</v>
      </c>
      <c r="J483" s="371">
        <v>1</v>
      </c>
      <c r="K483" s="371">
        <v>0</v>
      </c>
      <c r="L483" s="371">
        <v>0</v>
      </c>
      <c r="M483" s="371">
        <v>2</v>
      </c>
      <c r="N483" s="371">
        <v>0</v>
      </c>
      <c r="O483" s="371">
        <v>2</v>
      </c>
    </row>
    <row r="484" spans="1:15" s="45" customFormat="1" x14ac:dyDescent="0.2">
      <c r="A484" s="559"/>
      <c r="B484" s="71" t="s">
        <v>1325</v>
      </c>
      <c r="C484" s="371">
        <v>12</v>
      </c>
      <c r="D484" s="371">
        <v>0</v>
      </c>
      <c r="E484" s="371">
        <v>0</v>
      </c>
      <c r="F484" s="371">
        <v>2</v>
      </c>
      <c r="G484" s="371">
        <v>0</v>
      </c>
      <c r="H484" s="371">
        <v>2</v>
      </c>
      <c r="I484" s="371">
        <v>1</v>
      </c>
      <c r="J484" s="371">
        <v>0</v>
      </c>
      <c r="K484" s="371">
        <v>3</v>
      </c>
      <c r="L484" s="371">
        <v>0</v>
      </c>
      <c r="M484" s="371">
        <v>3</v>
      </c>
      <c r="N484" s="371">
        <v>1</v>
      </c>
      <c r="O484" s="371">
        <v>0</v>
      </c>
    </row>
    <row r="485" spans="1:15" s="45" customFormat="1" x14ac:dyDescent="0.2">
      <c r="A485" s="559"/>
      <c r="B485" s="71" t="s">
        <v>1326</v>
      </c>
      <c r="C485" s="371">
        <v>16</v>
      </c>
      <c r="D485" s="371">
        <v>0</v>
      </c>
      <c r="E485" s="371">
        <v>0</v>
      </c>
      <c r="F485" s="371">
        <v>0</v>
      </c>
      <c r="G485" s="371">
        <v>2</v>
      </c>
      <c r="H485" s="371">
        <v>0</v>
      </c>
      <c r="I485" s="371">
        <v>2</v>
      </c>
      <c r="J485" s="371">
        <v>0</v>
      </c>
      <c r="K485" s="371">
        <v>1</v>
      </c>
      <c r="L485" s="371">
        <v>2</v>
      </c>
      <c r="M485" s="371">
        <v>7</v>
      </c>
      <c r="N485" s="371">
        <v>2</v>
      </c>
      <c r="O485" s="371">
        <v>0</v>
      </c>
    </row>
    <row r="486" spans="1:15" s="45" customFormat="1" x14ac:dyDescent="0.2">
      <c r="A486" s="559"/>
      <c r="B486" s="71" t="s">
        <v>1327</v>
      </c>
      <c r="C486" s="371">
        <v>441</v>
      </c>
      <c r="D486" s="371">
        <v>6</v>
      </c>
      <c r="E486" s="371">
        <v>13</v>
      </c>
      <c r="F486" s="371">
        <v>17</v>
      </c>
      <c r="G486" s="371">
        <v>19</v>
      </c>
      <c r="H486" s="371">
        <v>26</v>
      </c>
      <c r="I486" s="371">
        <v>32</v>
      </c>
      <c r="J486" s="371">
        <v>35</v>
      </c>
      <c r="K486" s="371">
        <v>61</v>
      </c>
      <c r="L486" s="371">
        <v>81</v>
      </c>
      <c r="M486" s="371">
        <v>67</v>
      </c>
      <c r="N486" s="371">
        <v>47</v>
      </c>
      <c r="O486" s="371">
        <v>37</v>
      </c>
    </row>
    <row r="487" spans="1:15" s="45" customFormat="1" x14ac:dyDescent="0.2">
      <c r="A487" s="559"/>
      <c r="B487" s="71" t="s">
        <v>1328</v>
      </c>
      <c r="C487" s="371">
        <v>5</v>
      </c>
      <c r="D487" s="371">
        <v>0</v>
      </c>
      <c r="E487" s="371">
        <v>0</v>
      </c>
      <c r="F487" s="371">
        <v>0</v>
      </c>
      <c r="G487" s="371">
        <v>0</v>
      </c>
      <c r="H487" s="371">
        <v>0</v>
      </c>
      <c r="I487" s="371">
        <v>0</v>
      </c>
      <c r="J487" s="371">
        <v>0</v>
      </c>
      <c r="K487" s="371">
        <v>2</v>
      </c>
      <c r="L487" s="371">
        <v>1</v>
      </c>
      <c r="M487" s="371">
        <v>0</v>
      </c>
      <c r="N487" s="371">
        <v>1</v>
      </c>
      <c r="O487" s="371">
        <v>1</v>
      </c>
    </row>
    <row r="488" spans="1:15" s="45" customFormat="1" x14ac:dyDescent="0.2">
      <c r="A488" s="559"/>
      <c r="B488" s="71" t="s">
        <v>1329</v>
      </c>
      <c r="C488" s="371">
        <v>6</v>
      </c>
      <c r="D488" s="371">
        <v>0</v>
      </c>
      <c r="E488" s="371">
        <v>0</v>
      </c>
      <c r="F488" s="371">
        <v>0</v>
      </c>
      <c r="G488" s="371">
        <v>1</v>
      </c>
      <c r="H488" s="371">
        <v>1</v>
      </c>
      <c r="I488" s="371">
        <v>0</v>
      </c>
      <c r="J488" s="371">
        <v>2</v>
      </c>
      <c r="K488" s="371">
        <v>1</v>
      </c>
      <c r="L488" s="371">
        <v>1</v>
      </c>
      <c r="M488" s="371">
        <v>0</v>
      </c>
      <c r="N488" s="371">
        <v>0</v>
      </c>
      <c r="O488" s="371">
        <v>0</v>
      </c>
    </row>
    <row r="489" spans="1:15" s="45" customFormat="1" x14ac:dyDescent="0.2">
      <c r="A489" s="559"/>
      <c r="B489" s="71" t="s">
        <v>1330</v>
      </c>
      <c r="C489" s="371">
        <v>5</v>
      </c>
      <c r="D489" s="371">
        <v>0</v>
      </c>
      <c r="E489" s="371">
        <v>0</v>
      </c>
      <c r="F489" s="371">
        <v>0</v>
      </c>
      <c r="G489" s="371">
        <v>0</v>
      </c>
      <c r="H489" s="371">
        <v>0</v>
      </c>
      <c r="I489" s="371">
        <v>0</v>
      </c>
      <c r="J489" s="371">
        <v>1</v>
      </c>
      <c r="K489" s="371">
        <v>2</v>
      </c>
      <c r="L489" s="371">
        <v>1</v>
      </c>
      <c r="M489" s="371">
        <v>1</v>
      </c>
      <c r="N489" s="371">
        <v>0</v>
      </c>
      <c r="O489" s="371">
        <v>0</v>
      </c>
    </row>
    <row r="490" spans="1:15" s="45" customFormat="1" x14ac:dyDescent="0.2">
      <c r="A490" s="559"/>
      <c r="B490" s="71" t="s">
        <v>158</v>
      </c>
      <c r="C490" s="371">
        <v>29</v>
      </c>
      <c r="D490" s="371">
        <v>0</v>
      </c>
      <c r="E490" s="371">
        <v>1</v>
      </c>
      <c r="F490" s="371">
        <v>3</v>
      </c>
      <c r="G490" s="371">
        <v>1</v>
      </c>
      <c r="H490" s="371">
        <v>2</v>
      </c>
      <c r="I490" s="371">
        <v>1</v>
      </c>
      <c r="J490" s="371">
        <v>6</v>
      </c>
      <c r="K490" s="371">
        <v>3</v>
      </c>
      <c r="L490" s="371">
        <v>4</v>
      </c>
      <c r="M490" s="371">
        <v>4</v>
      </c>
      <c r="N490" s="371">
        <v>3</v>
      </c>
      <c r="O490" s="371">
        <v>1</v>
      </c>
    </row>
    <row r="491" spans="1:15" s="45" customFormat="1" x14ac:dyDescent="0.2">
      <c r="A491" s="558" t="s">
        <v>53</v>
      </c>
      <c r="B491" s="69" t="s">
        <v>10</v>
      </c>
      <c r="C491" s="352">
        <v>4222</v>
      </c>
      <c r="D491" s="352">
        <v>74</v>
      </c>
      <c r="E491" s="352">
        <v>113</v>
      </c>
      <c r="F491" s="352">
        <v>125</v>
      </c>
      <c r="G491" s="352">
        <v>217</v>
      </c>
      <c r="H491" s="352">
        <v>373</v>
      </c>
      <c r="I491" s="352">
        <v>475</v>
      </c>
      <c r="J491" s="352">
        <v>576</v>
      </c>
      <c r="K491" s="352">
        <v>476</v>
      </c>
      <c r="L491" s="352">
        <v>753</v>
      </c>
      <c r="M491" s="352">
        <v>538</v>
      </c>
      <c r="N491" s="352">
        <v>353</v>
      </c>
      <c r="O491" s="352">
        <v>149</v>
      </c>
    </row>
    <row r="492" spans="1:15" s="45" customFormat="1" x14ac:dyDescent="0.2">
      <c r="A492" s="559"/>
      <c r="B492" s="71" t="s">
        <v>1331</v>
      </c>
      <c r="C492" s="371">
        <v>5</v>
      </c>
      <c r="D492" s="371">
        <v>0</v>
      </c>
      <c r="E492" s="371">
        <v>0</v>
      </c>
      <c r="F492" s="371">
        <v>0</v>
      </c>
      <c r="G492" s="371">
        <v>0</v>
      </c>
      <c r="H492" s="371">
        <v>0</v>
      </c>
      <c r="I492" s="371">
        <v>1</v>
      </c>
      <c r="J492" s="371">
        <v>0</v>
      </c>
      <c r="K492" s="371">
        <v>0</v>
      </c>
      <c r="L492" s="371">
        <v>4</v>
      </c>
      <c r="M492" s="371">
        <v>0</v>
      </c>
      <c r="N492" s="371">
        <v>0</v>
      </c>
      <c r="O492" s="371">
        <v>0</v>
      </c>
    </row>
    <row r="493" spans="1:15" s="45" customFormat="1" x14ac:dyDescent="0.2">
      <c r="A493" s="559"/>
      <c r="B493" s="71" t="s">
        <v>1332</v>
      </c>
      <c r="C493" s="371">
        <v>19</v>
      </c>
      <c r="D493" s="371">
        <v>0</v>
      </c>
      <c r="E493" s="371">
        <v>0</v>
      </c>
      <c r="F493" s="371">
        <v>0</v>
      </c>
      <c r="G493" s="371">
        <v>0</v>
      </c>
      <c r="H493" s="371">
        <v>0</v>
      </c>
      <c r="I493" s="371">
        <v>2</v>
      </c>
      <c r="J493" s="371">
        <v>0</v>
      </c>
      <c r="K493" s="371">
        <v>4</v>
      </c>
      <c r="L493" s="371">
        <v>9</v>
      </c>
      <c r="M493" s="371">
        <v>0</v>
      </c>
      <c r="N493" s="371">
        <v>3</v>
      </c>
      <c r="O493" s="371">
        <v>1</v>
      </c>
    </row>
    <row r="494" spans="1:15" s="45" customFormat="1" x14ac:dyDescent="0.2">
      <c r="A494" s="559"/>
      <c r="B494" s="71" t="s">
        <v>1333</v>
      </c>
      <c r="C494" s="371">
        <v>17</v>
      </c>
      <c r="D494" s="371">
        <v>0</v>
      </c>
      <c r="E494" s="371">
        <v>0</v>
      </c>
      <c r="F494" s="371">
        <v>0</v>
      </c>
      <c r="G494" s="371">
        <v>0</v>
      </c>
      <c r="H494" s="371">
        <v>5</v>
      </c>
      <c r="I494" s="371">
        <v>4</v>
      </c>
      <c r="J494" s="371">
        <v>1</v>
      </c>
      <c r="K494" s="371">
        <v>3</v>
      </c>
      <c r="L494" s="371">
        <v>2</v>
      </c>
      <c r="M494" s="371">
        <v>2</v>
      </c>
      <c r="N494" s="371">
        <v>0</v>
      </c>
      <c r="O494" s="371">
        <v>0</v>
      </c>
    </row>
    <row r="495" spans="1:15" s="45" customFormat="1" x14ac:dyDescent="0.2">
      <c r="A495" s="559"/>
      <c r="B495" s="71" t="s">
        <v>1334</v>
      </c>
      <c r="C495" s="371">
        <v>3</v>
      </c>
      <c r="D495" s="371">
        <v>0</v>
      </c>
      <c r="E495" s="371">
        <v>0</v>
      </c>
      <c r="F495" s="371">
        <v>0</v>
      </c>
      <c r="G495" s="371">
        <v>0</v>
      </c>
      <c r="H495" s="371">
        <v>1</v>
      </c>
      <c r="I495" s="371">
        <v>0</v>
      </c>
      <c r="J495" s="371">
        <v>0</v>
      </c>
      <c r="K495" s="371">
        <v>0</v>
      </c>
      <c r="L495" s="371">
        <v>1</v>
      </c>
      <c r="M495" s="371">
        <v>1</v>
      </c>
      <c r="N495" s="371">
        <v>0</v>
      </c>
      <c r="O495" s="371">
        <v>0</v>
      </c>
    </row>
    <row r="496" spans="1:15" s="45" customFormat="1" x14ac:dyDescent="0.2">
      <c r="A496" s="559"/>
      <c r="B496" s="71" t="s">
        <v>1335</v>
      </c>
      <c r="C496" s="371">
        <v>140</v>
      </c>
      <c r="D496" s="371">
        <v>3</v>
      </c>
      <c r="E496" s="371">
        <v>2</v>
      </c>
      <c r="F496" s="371">
        <v>3</v>
      </c>
      <c r="G496" s="371">
        <v>6</v>
      </c>
      <c r="H496" s="371">
        <v>13</v>
      </c>
      <c r="I496" s="371">
        <v>24</v>
      </c>
      <c r="J496" s="371">
        <v>20</v>
      </c>
      <c r="K496" s="371">
        <v>6</v>
      </c>
      <c r="L496" s="371">
        <v>31</v>
      </c>
      <c r="M496" s="371">
        <v>15</v>
      </c>
      <c r="N496" s="371">
        <v>11</v>
      </c>
      <c r="O496" s="371">
        <v>6</v>
      </c>
    </row>
    <row r="497" spans="1:15" s="45" customFormat="1" x14ac:dyDescent="0.2">
      <c r="A497" s="559"/>
      <c r="B497" s="71" t="s">
        <v>1336</v>
      </c>
      <c r="C497" s="371">
        <v>84</v>
      </c>
      <c r="D497" s="371">
        <v>2</v>
      </c>
      <c r="E497" s="371">
        <v>0</v>
      </c>
      <c r="F497" s="371">
        <v>1</v>
      </c>
      <c r="G497" s="371">
        <v>4</v>
      </c>
      <c r="H497" s="371">
        <v>6</v>
      </c>
      <c r="I497" s="371">
        <v>8</v>
      </c>
      <c r="J497" s="371">
        <v>18</v>
      </c>
      <c r="K497" s="371">
        <v>6</v>
      </c>
      <c r="L497" s="371">
        <v>22</v>
      </c>
      <c r="M497" s="371">
        <v>10</v>
      </c>
      <c r="N497" s="371">
        <v>5</v>
      </c>
      <c r="O497" s="371">
        <v>2</v>
      </c>
    </row>
    <row r="498" spans="1:15" s="45" customFormat="1" x14ac:dyDescent="0.2">
      <c r="A498" s="559"/>
      <c r="B498" s="71" t="s">
        <v>1337</v>
      </c>
      <c r="C498" s="371">
        <v>6</v>
      </c>
      <c r="D498" s="371">
        <v>0</v>
      </c>
      <c r="E498" s="371">
        <v>0</v>
      </c>
      <c r="F498" s="371">
        <v>0</v>
      </c>
      <c r="G498" s="371">
        <v>0</v>
      </c>
      <c r="H498" s="371">
        <v>2</v>
      </c>
      <c r="I498" s="371">
        <v>0</v>
      </c>
      <c r="J498" s="371">
        <v>1</v>
      </c>
      <c r="K498" s="371">
        <v>1</v>
      </c>
      <c r="L498" s="371">
        <v>0</v>
      </c>
      <c r="M498" s="371">
        <v>2</v>
      </c>
      <c r="N498" s="371">
        <v>0</v>
      </c>
      <c r="O498" s="371">
        <v>0</v>
      </c>
    </row>
    <row r="499" spans="1:15" s="45" customFormat="1" x14ac:dyDescent="0.2">
      <c r="A499" s="559"/>
      <c r="B499" s="71" t="s">
        <v>161</v>
      </c>
      <c r="C499" s="371">
        <v>3906</v>
      </c>
      <c r="D499" s="371">
        <v>69</v>
      </c>
      <c r="E499" s="371">
        <v>111</v>
      </c>
      <c r="F499" s="371">
        <v>121</v>
      </c>
      <c r="G499" s="371">
        <v>207</v>
      </c>
      <c r="H499" s="371">
        <v>343</v>
      </c>
      <c r="I499" s="371">
        <v>433</v>
      </c>
      <c r="J499" s="371">
        <v>530</v>
      </c>
      <c r="K499" s="371">
        <v>451</v>
      </c>
      <c r="L499" s="371">
        <v>666</v>
      </c>
      <c r="M499" s="371">
        <v>503</v>
      </c>
      <c r="N499" s="371">
        <v>332</v>
      </c>
      <c r="O499" s="371">
        <v>140</v>
      </c>
    </row>
    <row r="500" spans="1:15" s="45" customFormat="1" x14ac:dyDescent="0.2">
      <c r="A500" s="559"/>
      <c r="B500" s="71" t="s">
        <v>1338</v>
      </c>
      <c r="C500" s="371">
        <v>42</v>
      </c>
      <c r="D500" s="371">
        <v>0</v>
      </c>
      <c r="E500" s="371">
        <v>0</v>
      </c>
      <c r="F500" s="371">
        <v>0</v>
      </c>
      <c r="G500" s="371">
        <v>0</v>
      </c>
      <c r="H500" s="371">
        <v>3</v>
      </c>
      <c r="I500" s="371">
        <v>3</v>
      </c>
      <c r="J500" s="371">
        <v>6</v>
      </c>
      <c r="K500" s="371">
        <v>5</v>
      </c>
      <c r="L500" s="371">
        <v>18</v>
      </c>
      <c r="M500" s="371">
        <v>5</v>
      </c>
      <c r="N500" s="371">
        <v>2</v>
      </c>
      <c r="O500" s="371">
        <v>0</v>
      </c>
    </row>
    <row r="501" spans="1:15" s="45" customFormat="1" x14ac:dyDescent="0.2">
      <c r="A501" s="558" t="s">
        <v>788</v>
      </c>
      <c r="B501" s="69" t="s">
        <v>10</v>
      </c>
      <c r="C501" s="352">
        <v>14</v>
      </c>
      <c r="D501" s="352">
        <v>0</v>
      </c>
      <c r="E501" s="352">
        <v>0</v>
      </c>
      <c r="F501" s="352">
        <v>0</v>
      </c>
      <c r="G501" s="352">
        <v>0</v>
      </c>
      <c r="H501" s="352">
        <v>1</v>
      </c>
      <c r="I501" s="352">
        <v>2</v>
      </c>
      <c r="J501" s="352">
        <v>4</v>
      </c>
      <c r="K501" s="352">
        <v>0</v>
      </c>
      <c r="L501" s="352">
        <v>3</v>
      </c>
      <c r="M501" s="352">
        <v>1</v>
      </c>
      <c r="N501" s="352">
        <v>3</v>
      </c>
      <c r="O501" s="352">
        <v>0</v>
      </c>
    </row>
    <row r="502" spans="1:15" s="45" customFormat="1" x14ac:dyDescent="0.2">
      <c r="A502" s="559"/>
      <c r="B502" s="71" t="s">
        <v>1339</v>
      </c>
      <c r="C502" s="371">
        <v>2</v>
      </c>
      <c r="D502" s="371">
        <v>0</v>
      </c>
      <c r="E502" s="371">
        <v>0</v>
      </c>
      <c r="F502" s="371">
        <v>0</v>
      </c>
      <c r="G502" s="371">
        <v>0</v>
      </c>
      <c r="H502" s="371">
        <v>0</v>
      </c>
      <c r="I502" s="371">
        <v>0</v>
      </c>
      <c r="J502" s="371">
        <v>1</v>
      </c>
      <c r="K502" s="371">
        <v>0</v>
      </c>
      <c r="L502" s="371">
        <v>1</v>
      </c>
      <c r="M502" s="371">
        <v>0</v>
      </c>
      <c r="N502" s="371">
        <v>0</v>
      </c>
      <c r="O502" s="371">
        <v>0</v>
      </c>
    </row>
    <row r="503" spans="1:15" s="45" customFormat="1" x14ac:dyDescent="0.2">
      <c r="A503" s="559"/>
      <c r="B503" s="71" t="s">
        <v>1340</v>
      </c>
      <c r="C503" s="371">
        <v>10</v>
      </c>
      <c r="D503" s="371">
        <v>0</v>
      </c>
      <c r="E503" s="371">
        <v>0</v>
      </c>
      <c r="F503" s="371">
        <v>0</v>
      </c>
      <c r="G503" s="371">
        <v>0</v>
      </c>
      <c r="H503" s="371">
        <v>1</v>
      </c>
      <c r="I503" s="371">
        <v>2</v>
      </c>
      <c r="J503" s="371">
        <v>3</v>
      </c>
      <c r="K503" s="371">
        <v>0</v>
      </c>
      <c r="L503" s="371">
        <v>2</v>
      </c>
      <c r="M503" s="371">
        <v>0</v>
      </c>
      <c r="N503" s="371">
        <v>2</v>
      </c>
      <c r="O503" s="371">
        <v>0</v>
      </c>
    </row>
    <row r="504" spans="1:15" s="45" customFormat="1" x14ac:dyDescent="0.2">
      <c r="A504" s="559"/>
      <c r="B504" s="71" t="s">
        <v>1341</v>
      </c>
      <c r="C504" s="371">
        <v>2</v>
      </c>
      <c r="D504" s="371">
        <v>0</v>
      </c>
      <c r="E504" s="371">
        <v>0</v>
      </c>
      <c r="F504" s="371">
        <v>0</v>
      </c>
      <c r="G504" s="371">
        <v>0</v>
      </c>
      <c r="H504" s="371">
        <v>0</v>
      </c>
      <c r="I504" s="371">
        <v>0</v>
      </c>
      <c r="J504" s="371">
        <v>0</v>
      </c>
      <c r="K504" s="371">
        <v>0</v>
      </c>
      <c r="L504" s="371">
        <v>0</v>
      </c>
      <c r="M504" s="371">
        <v>1</v>
      </c>
      <c r="N504" s="371">
        <v>1</v>
      </c>
      <c r="O504" s="371">
        <v>0</v>
      </c>
    </row>
    <row r="505" spans="1:15" s="45" customFormat="1" x14ac:dyDescent="0.2">
      <c r="A505" s="558" t="s">
        <v>242</v>
      </c>
      <c r="B505" s="69" t="s">
        <v>10</v>
      </c>
      <c r="C505" s="352">
        <v>580</v>
      </c>
      <c r="D505" s="352">
        <v>12</v>
      </c>
      <c r="E505" s="352">
        <v>13</v>
      </c>
      <c r="F505" s="352">
        <v>26</v>
      </c>
      <c r="G505" s="352">
        <v>35</v>
      </c>
      <c r="H505" s="352">
        <v>33</v>
      </c>
      <c r="I505" s="352">
        <v>56</v>
      </c>
      <c r="J505" s="352">
        <v>60</v>
      </c>
      <c r="K505" s="352">
        <v>83</v>
      </c>
      <c r="L505" s="352">
        <v>96</v>
      </c>
      <c r="M505" s="352">
        <v>80</v>
      </c>
      <c r="N505" s="352">
        <v>52</v>
      </c>
      <c r="O505" s="352">
        <v>34</v>
      </c>
    </row>
    <row r="506" spans="1:15" s="45" customFormat="1" x14ac:dyDescent="0.2">
      <c r="A506" s="559"/>
      <c r="B506" s="71" t="s">
        <v>1342</v>
      </c>
      <c r="C506" s="371">
        <v>2</v>
      </c>
      <c r="D506" s="371">
        <v>0</v>
      </c>
      <c r="E506" s="371">
        <v>1</v>
      </c>
      <c r="F506" s="371">
        <v>0</v>
      </c>
      <c r="G506" s="371">
        <v>0</v>
      </c>
      <c r="H506" s="371">
        <v>0</v>
      </c>
      <c r="I506" s="371">
        <v>1</v>
      </c>
      <c r="J506" s="371">
        <v>0</v>
      </c>
      <c r="K506" s="371">
        <v>0</v>
      </c>
      <c r="L506" s="371">
        <v>0</v>
      </c>
      <c r="M506" s="371">
        <v>0</v>
      </c>
      <c r="N506" s="371">
        <v>0</v>
      </c>
      <c r="O506" s="371">
        <v>0</v>
      </c>
    </row>
    <row r="507" spans="1:15" s="45" customFormat="1" x14ac:dyDescent="0.2">
      <c r="A507" s="559"/>
      <c r="B507" s="71" t="s">
        <v>1344</v>
      </c>
      <c r="C507" s="371">
        <v>2</v>
      </c>
      <c r="D507" s="371">
        <v>1</v>
      </c>
      <c r="E507" s="371">
        <v>0</v>
      </c>
      <c r="F507" s="371">
        <v>0</v>
      </c>
      <c r="G507" s="371">
        <v>0</v>
      </c>
      <c r="H507" s="371">
        <v>0</v>
      </c>
      <c r="I507" s="371">
        <v>0</v>
      </c>
      <c r="J507" s="371">
        <v>1</v>
      </c>
      <c r="K507" s="371">
        <v>0</v>
      </c>
      <c r="L507" s="371">
        <v>0</v>
      </c>
      <c r="M507" s="371">
        <v>0</v>
      </c>
      <c r="N507" s="371">
        <v>0</v>
      </c>
      <c r="O507" s="371">
        <v>0</v>
      </c>
    </row>
    <row r="508" spans="1:15" s="45" customFormat="1" x14ac:dyDescent="0.2">
      <c r="A508" s="559"/>
      <c r="B508" s="71" t="s">
        <v>1345</v>
      </c>
      <c r="C508" s="371">
        <v>1</v>
      </c>
      <c r="D508" s="371">
        <v>0</v>
      </c>
      <c r="E508" s="371">
        <v>0</v>
      </c>
      <c r="F508" s="371">
        <v>0</v>
      </c>
      <c r="G508" s="371">
        <v>0</v>
      </c>
      <c r="H508" s="371">
        <v>0</v>
      </c>
      <c r="I508" s="371">
        <v>0</v>
      </c>
      <c r="J508" s="371">
        <v>0</v>
      </c>
      <c r="K508" s="371">
        <v>0</v>
      </c>
      <c r="L508" s="371">
        <v>1</v>
      </c>
      <c r="M508" s="371">
        <v>0</v>
      </c>
      <c r="N508" s="371">
        <v>0</v>
      </c>
      <c r="O508" s="371">
        <v>0</v>
      </c>
    </row>
    <row r="509" spans="1:15" s="45" customFormat="1" x14ac:dyDescent="0.2">
      <c r="A509" s="559"/>
      <c r="B509" s="71" t="s">
        <v>1347</v>
      </c>
      <c r="C509" s="371">
        <v>1</v>
      </c>
      <c r="D509" s="371">
        <v>0</v>
      </c>
      <c r="E509" s="371">
        <v>0</v>
      </c>
      <c r="F509" s="371">
        <v>0</v>
      </c>
      <c r="G509" s="371">
        <v>0</v>
      </c>
      <c r="H509" s="371">
        <v>0</v>
      </c>
      <c r="I509" s="371">
        <v>0</v>
      </c>
      <c r="J509" s="371">
        <v>0</v>
      </c>
      <c r="K509" s="371">
        <v>0</v>
      </c>
      <c r="L509" s="371">
        <v>0</v>
      </c>
      <c r="M509" s="371">
        <v>1</v>
      </c>
      <c r="N509" s="371">
        <v>0</v>
      </c>
      <c r="O509" s="371">
        <v>0</v>
      </c>
    </row>
    <row r="510" spans="1:15" s="45" customFormat="1" x14ac:dyDescent="0.2">
      <c r="A510" s="559"/>
      <c r="B510" s="71" t="s">
        <v>1349</v>
      </c>
      <c r="C510" s="371">
        <v>1</v>
      </c>
      <c r="D510" s="371">
        <v>0</v>
      </c>
      <c r="E510" s="371">
        <v>0</v>
      </c>
      <c r="F510" s="371">
        <v>0</v>
      </c>
      <c r="G510" s="371">
        <v>0</v>
      </c>
      <c r="H510" s="371">
        <v>0</v>
      </c>
      <c r="I510" s="371">
        <v>0</v>
      </c>
      <c r="J510" s="371">
        <v>1</v>
      </c>
      <c r="K510" s="371">
        <v>0</v>
      </c>
      <c r="L510" s="371">
        <v>0</v>
      </c>
      <c r="M510" s="371">
        <v>0</v>
      </c>
      <c r="N510" s="371">
        <v>0</v>
      </c>
      <c r="O510" s="371">
        <v>0</v>
      </c>
    </row>
    <row r="511" spans="1:15" s="45" customFormat="1" x14ac:dyDescent="0.2">
      <c r="A511" s="559"/>
      <c r="B511" s="71" t="s">
        <v>1350</v>
      </c>
      <c r="C511" s="371">
        <v>2</v>
      </c>
      <c r="D511" s="371">
        <v>0</v>
      </c>
      <c r="E511" s="371">
        <v>0</v>
      </c>
      <c r="F511" s="371">
        <v>0</v>
      </c>
      <c r="G511" s="371">
        <v>0</v>
      </c>
      <c r="H511" s="371">
        <v>0</v>
      </c>
      <c r="I511" s="371">
        <v>0</v>
      </c>
      <c r="J511" s="371">
        <v>0</v>
      </c>
      <c r="K511" s="371">
        <v>1</v>
      </c>
      <c r="L511" s="371">
        <v>0</v>
      </c>
      <c r="M511" s="371">
        <v>0</v>
      </c>
      <c r="N511" s="371">
        <v>0</v>
      </c>
      <c r="O511" s="371">
        <v>1</v>
      </c>
    </row>
    <row r="512" spans="1:15" s="45" customFormat="1" x14ac:dyDescent="0.2">
      <c r="A512" s="559"/>
      <c r="B512" s="71" t="s">
        <v>1351</v>
      </c>
      <c r="C512" s="371">
        <v>1</v>
      </c>
      <c r="D512" s="371">
        <v>0</v>
      </c>
      <c r="E512" s="371">
        <v>0</v>
      </c>
      <c r="F512" s="371">
        <v>0</v>
      </c>
      <c r="G512" s="371">
        <v>0</v>
      </c>
      <c r="H512" s="371">
        <v>0</v>
      </c>
      <c r="I512" s="371">
        <v>1</v>
      </c>
      <c r="J512" s="371">
        <v>0</v>
      </c>
      <c r="K512" s="371">
        <v>0</v>
      </c>
      <c r="L512" s="371">
        <v>0</v>
      </c>
      <c r="M512" s="371">
        <v>0</v>
      </c>
      <c r="N512" s="371">
        <v>0</v>
      </c>
      <c r="O512" s="371">
        <v>0</v>
      </c>
    </row>
    <row r="513" spans="1:15" s="45" customFormat="1" x14ac:dyDescent="0.2">
      <c r="A513" s="559"/>
      <c r="B513" s="71" t="s">
        <v>1353</v>
      </c>
      <c r="C513" s="371">
        <v>22</v>
      </c>
      <c r="D513" s="371">
        <v>0</v>
      </c>
      <c r="E513" s="371">
        <v>0</v>
      </c>
      <c r="F513" s="371">
        <v>0</v>
      </c>
      <c r="G513" s="371">
        <v>8</v>
      </c>
      <c r="H513" s="371">
        <v>0</v>
      </c>
      <c r="I513" s="371">
        <v>2</v>
      </c>
      <c r="J513" s="371">
        <v>3</v>
      </c>
      <c r="K513" s="371">
        <v>3</v>
      </c>
      <c r="L513" s="371">
        <v>2</v>
      </c>
      <c r="M513" s="371">
        <v>2</v>
      </c>
      <c r="N513" s="371">
        <v>2</v>
      </c>
      <c r="O513" s="371">
        <v>0</v>
      </c>
    </row>
    <row r="514" spans="1:15" s="45" customFormat="1" x14ac:dyDescent="0.2">
      <c r="A514" s="559"/>
      <c r="B514" s="71" t="s">
        <v>1354</v>
      </c>
      <c r="C514" s="371">
        <v>1</v>
      </c>
      <c r="D514" s="371">
        <v>0</v>
      </c>
      <c r="E514" s="371">
        <v>0</v>
      </c>
      <c r="F514" s="371">
        <v>0</v>
      </c>
      <c r="G514" s="371">
        <v>0</v>
      </c>
      <c r="H514" s="371">
        <v>0</v>
      </c>
      <c r="I514" s="371">
        <v>0</v>
      </c>
      <c r="J514" s="371">
        <v>0</v>
      </c>
      <c r="K514" s="371">
        <v>1</v>
      </c>
      <c r="L514" s="371">
        <v>0</v>
      </c>
      <c r="M514" s="371">
        <v>0</v>
      </c>
      <c r="N514" s="371">
        <v>0</v>
      </c>
      <c r="O514" s="371">
        <v>0</v>
      </c>
    </row>
    <row r="515" spans="1:15" s="45" customFormat="1" x14ac:dyDescent="0.2">
      <c r="A515" s="559"/>
      <c r="B515" s="71" t="s">
        <v>1327</v>
      </c>
      <c r="C515" s="371">
        <v>459</v>
      </c>
      <c r="D515" s="371">
        <v>6</v>
      </c>
      <c r="E515" s="371">
        <v>9</v>
      </c>
      <c r="F515" s="371">
        <v>21</v>
      </c>
      <c r="G515" s="371">
        <v>22</v>
      </c>
      <c r="H515" s="371">
        <v>28</v>
      </c>
      <c r="I515" s="371">
        <v>47</v>
      </c>
      <c r="J515" s="371">
        <v>43</v>
      </c>
      <c r="K515" s="371">
        <v>59</v>
      </c>
      <c r="L515" s="371">
        <v>75</v>
      </c>
      <c r="M515" s="371">
        <v>69</v>
      </c>
      <c r="N515" s="371">
        <v>48</v>
      </c>
      <c r="O515" s="371">
        <v>32</v>
      </c>
    </row>
    <row r="516" spans="1:15" s="45" customFormat="1" x14ac:dyDescent="0.2">
      <c r="A516" s="559"/>
      <c r="B516" s="71" t="s">
        <v>1358</v>
      </c>
      <c r="C516" s="371">
        <v>1</v>
      </c>
      <c r="D516" s="371">
        <v>0</v>
      </c>
      <c r="E516" s="371">
        <v>0</v>
      </c>
      <c r="F516" s="371">
        <v>0</v>
      </c>
      <c r="G516" s="371">
        <v>0</v>
      </c>
      <c r="H516" s="371">
        <v>0</v>
      </c>
      <c r="I516" s="371">
        <v>0</v>
      </c>
      <c r="J516" s="371">
        <v>0</v>
      </c>
      <c r="K516" s="371">
        <v>0</v>
      </c>
      <c r="L516" s="371">
        <v>1</v>
      </c>
      <c r="M516" s="371">
        <v>0</v>
      </c>
      <c r="N516" s="371">
        <v>0</v>
      </c>
      <c r="O516" s="371">
        <v>0</v>
      </c>
    </row>
    <row r="517" spans="1:15" s="45" customFormat="1" x14ac:dyDescent="0.2">
      <c r="A517" s="559"/>
      <c r="B517" s="71" t="s">
        <v>158</v>
      </c>
      <c r="C517" s="371">
        <v>87</v>
      </c>
      <c r="D517" s="371">
        <v>5</v>
      </c>
      <c r="E517" s="371">
        <v>3</v>
      </c>
      <c r="F517" s="371">
        <v>5</v>
      </c>
      <c r="G517" s="371">
        <v>5</v>
      </c>
      <c r="H517" s="371">
        <v>5</v>
      </c>
      <c r="I517" s="371">
        <v>5</v>
      </c>
      <c r="J517" s="371">
        <v>12</v>
      </c>
      <c r="K517" s="371">
        <v>19</v>
      </c>
      <c r="L517" s="371">
        <v>17</v>
      </c>
      <c r="M517" s="371">
        <v>8</v>
      </c>
      <c r="N517" s="371">
        <v>2</v>
      </c>
      <c r="O517" s="371">
        <v>1</v>
      </c>
    </row>
    <row r="518" spans="1:15" s="45" customFormat="1" x14ac:dyDescent="0.2">
      <c r="A518" s="558" t="s">
        <v>789</v>
      </c>
      <c r="B518" s="69" t="s">
        <v>10</v>
      </c>
      <c r="C518" s="352">
        <v>53</v>
      </c>
      <c r="D518" s="352">
        <v>3</v>
      </c>
      <c r="E518" s="352">
        <v>2</v>
      </c>
      <c r="F518" s="352">
        <v>1</v>
      </c>
      <c r="G518" s="352">
        <v>0</v>
      </c>
      <c r="H518" s="352">
        <v>2</v>
      </c>
      <c r="I518" s="352">
        <v>10</v>
      </c>
      <c r="J518" s="352">
        <v>13</v>
      </c>
      <c r="K518" s="352">
        <v>8</v>
      </c>
      <c r="L518" s="352">
        <v>12</v>
      </c>
      <c r="M518" s="352">
        <v>2</v>
      </c>
      <c r="N518" s="352">
        <v>0</v>
      </c>
      <c r="O518" s="352">
        <v>0</v>
      </c>
    </row>
    <row r="519" spans="1:15" s="45" customFormat="1" x14ac:dyDescent="0.2">
      <c r="A519" s="559"/>
      <c r="B519" s="71" t="s">
        <v>1361</v>
      </c>
      <c r="C519" s="371">
        <v>1</v>
      </c>
      <c r="D519" s="371">
        <v>0</v>
      </c>
      <c r="E519" s="371">
        <v>0</v>
      </c>
      <c r="F519" s="371">
        <v>0</v>
      </c>
      <c r="G519" s="371">
        <v>0</v>
      </c>
      <c r="H519" s="371">
        <v>0</v>
      </c>
      <c r="I519" s="371">
        <v>1</v>
      </c>
      <c r="J519" s="371">
        <v>0</v>
      </c>
      <c r="K519" s="371">
        <v>0</v>
      </c>
      <c r="L519" s="371">
        <v>0</v>
      </c>
      <c r="M519" s="371">
        <v>0</v>
      </c>
      <c r="N519" s="371">
        <v>0</v>
      </c>
      <c r="O519" s="371">
        <v>0</v>
      </c>
    </row>
    <row r="520" spans="1:15" s="45" customFormat="1" x14ac:dyDescent="0.2">
      <c r="A520" s="559"/>
      <c r="B520" s="71" t="s">
        <v>1362</v>
      </c>
      <c r="C520" s="371">
        <v>22</v>
      </c>
      <c r="D520" s="371">
        <v>1</v>
      </c>
      <c r="E520" s="371">
        <v>2</v>
      </c>
      <c r="F520" s="371">
        <v>1</v>
      </c>
      <c r="G520" s="371">
        <v>0</v>
      </c>
      <c r="H520" s="371">
        <v>0</v>
      </c>
      <c r="I520" s="371">
        <v>3</v>
      </c>
      <c r="J520" s="371">
        <v>4</v>
      </c>
      <c r="K520" s="371">
        <v>4</v>
      </c>
      <c r="L520" s="371">
        <v>5</v>
      </c>
      <c r="M520" s="371">
        <v>2</v>
      </c>
      <c r="N520" s="371">
        <v>0</v>
      </c>
      <c r="O520" s="371">
        <v>0</v>
      </c>
    </row>
    <row r="521" spans="1:15" s="45" customFormat="1" x14ac:dyDescent="0.2">
      <c r="A521" s="559"/>
      <c r="B521" s="71" t="s">
        <v>158</v>
      </c>
      <c r="C521" s="371">
        <v>30</v>
      </c>
      <c r="D521" s="371">
        <v>2</v>
      </c>
      <c r="E521" s="371">
        <v>0</v>
      </c>
      <c r="F521" s="371">
        <v>0</v>
      </c>
      <c r="G521" s="371">
        <v>0</v>
      </c>
      <c r="H521" s="371">
        <v>2</v>
      </c>
      <c r="I521" s="371">
        <v>6</v>
      </c>
      <c r="J521" s="371">
        <v>9</v>
      </c>
      <c r="K521" s="371">
        <v>4</v>
      </c>
      <c r="L521" s="371">
        <v>7</v>
      </c>
      <c r="M521" s="371">
        <v>0</v>
      </c>
      <c r="N521" s="371">
        <v>0</v>
      </c>
      <c r="O521" s="371">
        <v>0</v>
      </c>
    </row>
    <row r="522" spans="1:15" s="45" customFormat="1" x14ac:dyDescent="0.2">
      <c r="A522" s="558" t="s">
        <v>339</v>
      </c>
      <c r="B522" s="69" t="s">
        <v>10</v>
      </c>
      <c r="C522" s="352">
        <v>8</v>
      </c>
      <c r="D522" s="352">
        <v>0</v>
      </c>
      <c r="E522" s="352">
        <v>0</v>
      </c>
      <c r="F522" s="352">
        <v>0</v>
      </c>
      <c r="G522" s="352">
        <v>0</v>
      </c>
      <c r="H522" s="352">
        <v>0</v>
      </c>
      <c r="I522" s="352">
        <v>0</v>
      </c>
      <c r="J522" s="352">
        <v>1</v>
      </c>
      <c r="K522" s="352">
        <v>2</v>
      </c>
      <c r="L522" s="352">
        <v>2</v>
      </c>
      <c r="M522" s="352">
        <v>1</v>
      </c>
      <c r="N522" s="352">
        <v>2</v>
      </c>
      <c r="O522" s="352">
        <v>0</v>
      </c>
    </row>
    <row r="523" spans="1:15" s="45" customFormat="1" x14ac:dyDescent="0.2">
      <c r="A523" s="559"/>
      <c r="B523" s="71" t="s">
        <v>1364</v>
      </c>
      <c r="C523" s="371">
        <v>4</v>
      </c>
      <c r="D523" s="371">
        <v>0</v>
      </c>
      <c r="E523" s="371">
        <v>0</v>
      </c>
      <c r="F523" s="371">
        <v>0</v>
      </c>
      <c r="G523" s="371">
        <v>0</v>
      </c>
      <c r="H523" s="371">
        <v>0</v>
      </c>
      <c r="I523" s="371">
        <v>0</v>
      </c>
      <c r="J523" s="371">
        <v>1</v>
      </c>
      <c r="K523" s="371">
        <v>1</v>
      </c>
      <c r="L523" s="371">
        <v>1</v>
      </c>
      <c r="M523" s="371">
        <v>1</v>
      </c>
      <c r="N523" s="371">
        <v>0</v>
      </c>
      <c r="O523" s="371">
        <v>0</v>
      </c>
    </row>
    <row r="524" spans="1:15" s="45" customFormat="1" x14ac:dyDescent="0.2">
      <c r="A524" s="559"/>
      <c r="B524" s="71" t="s">
        <v>158</v>
      </c>
      <c r="C524" s="371">
        <v>4</v>
      </c>
      <c r="D524" s="371">
        <v>0</v>
      </c>
      <c r="E524" s="371">
        <v>0</v>
      </c>
      <c r="F524" s="371">
        <v>0</v>
      </c>
      <c r="G524" s="371">
        <v>0</v>
      </c>
      <c r="H524" s="371">
        <v>0</v>
      </c>
      <c r="I524" s="371">
        <v>0</v>
      </c>
      <c r="J524" s="371">
        <v>0</v>
      </c>
      <c r="K524" s="371">
        <v>1</v>
      </c>
      <c r="L524" s="371">
        <v>1</v>
      </c>
      <c r="M524" s="371">
        <v>0</v>
      </c>
      <c r="N524" s="371">
        <v>2</v>
      </c>
      <c r="O524" s="371">
        <v>0</v>
      </c>
    </row>
    <row r="525" spans="1:15" s="45" customFormat="1" x14ac:dyDescent="0.2">
      <c r="A525" s="558" t="s">
        <v>790</v>
      </c>
      <c r="B525" s="69" t="s">
        <v>10</v>
      </c>
      <c r="C525" s="352">
        <v>1</v>
      </c>
      <c r="D525" s="352">
        <v>0</v>
      </c>
      <c r="E525" s="352">
        <v>0</v>
      </c>
      <c r="F525" s="352">
        <v>0</v>
      </c>
      <c r="G525" s="352">
        <v>0</v>
      </c>
      <c r="H525" s="352">
        <v>0</v>
      </c>
      <c r="I525" s="352">
        <v>0</v>
      </c>
      <c r="J525" s="352">
        <v>0</v>
      </c>
      <c r="K525" s="352">
        <v>1</v>
      </c>
      <c r="L525" s="352">
        <v>0</v>
      </c>
      <c r="M525" s="352">
        <v>0</v>
      </c>
      <c r="N525" s="352">
        <v>0</v>
      </c>
      <c r="O525" s="352">
        <v>0</v>
      </c>
    </row>
    <row r="526" spans="1:15" s="45" customFormat="1" x14ac:dyDescent="0.2">
      <c r="A526" s="559"/>
      <c r="B526" s="71" t="s">
        <v>1366</v>
      </c>
      <c r="C526" s="371">
        <v>1</v>
      </c>
      <c r="D526" s="371">
        <v>0</v>
      </c>
      <c r="E526" s="371">
        <v>0</v>
      </c>
      <c r="F526" s="371">
        <v>0</v>
      </c>
      <c r="G526" s="371">
        <v>0</v>
      </c>
      <c r="H526" s="371">
        <v>0</v>
      </c>
      <c r="I526" s="371">
        <v>0</v>
      </c>
      <c r="J526" s="371">
        <v>0</v>
      </c>
      <c r="K526" s="371">
        <v>1</v>
      </c>
      <c r="L526" s="371">
        <v>0</v>
      </c>
      <c r="M526" s="371">
        <v>0</v>
      </c>
      <c r="N526" s="371">
        <v>0</v>
      </c>
      <c r="O526" s="371">
        <v>0</v>
      </c>
    </row>
    <row r="527" spans="1:15" s="45" customFormat="1" x14ac:dyDescent="0.2">
      <c r="A527" s="558" t="s">
        <v>273</v>
      </c>
      <c r="B527" s="69" t="s">
        <v>10</v>
      </c>
      <c r="C527" s="352">
        <v>595472</v>
      </c>
      <c r="D527" s="352">
        <v>14121</v>
      </c>
      <c r="E527" s="352">
        <v>17713</v>
      </c>
      <c r="F527" s="352">
        <v>17986</v>
      </c>
      <c r="G527" s="352">
        <v>24723</v>
      </c>
      <c r="H527" s="352">
        <v>53474</v>
      </c>
      <c r="I527" s="352">
        <v>81959</v>
      </c>
      <c r="J527" s="352">
        <v>80538</v>
      </c>
      <c r="K527" s="352">
        <v>70516</v>
      </c>
      <c r="L527" s="352">
        <v>104975</v>
      </c>
      <c r="M527" s="352">
        <v>74668</v>
      </c>
      <c r="N527" s="352">
        <v>38849</v>
      </c>
      <c r="O527" s="352">
        <v>15950</v>
      </c>
    </row>
    <row r="528" spans="1:15" s="45" customFormat="1" x14ac:dyDescent="0.2">
      <c r="A528" s="558" t="s">
        <v>62</v>
      </c>
      <c r="B528" s="69" t="s">
        <v>10</v>
      </c>
      <c r="C528" s="352">
        <v>25202</v>
      </c>
      <c r="D528" s="352">
        <v>442</v>
      </c>
      <c r="E528" s="352">
        <v>429</v>
      </c>
      <c r="F528" s="352">
        <v>498</v>
      </c>
      <c r="G528" s="352">
        <v>1111</v>
      </c>
      <c r="H528" s="352">
        <v>2412</v>
      </c>
      <c r="I528" s="352">
        <v>4446</v>
      </c>
      <c r="J528" s="352">
        <v>4100</v>
      </c>
      <c r="K528" s="352">
        <v>2847</v>
      </c>
      <c r="L528" s="352">
        <v>3439</v>
      </c>
      <c r="M528" s="352">
        <v>2916</v>
      </c>
      <c r="N528" s="352">
        <v>1796</v>
      </c>
      <c r="O528" s="352">
        <v>766</v>
      </c>
    </row>
    <row r="529" spans="1:15" s="45" customFormat="1" x14ac:dyDescent="0.2">
      <c r="A529" s="559"/>
      <c r="B529" s="71" t="s">
        <v>1367</v>
      </c>
      <c r="C529" s="371">
        <v>10</v>
      </c>
      <c r="D529" s="371">
        <v>0</v>
      </c>
      <c r="E529" s="371">
        <v>0</v>
      </c>
      <c r="F529" s="371">
        <v>0</v>
      </c>
      <c r="G529" s="371">
        <v>0</v>
      </c>
      <c r="H529" s="371">
        <v>2</v>
      </c>
      <c r="I529" s="371">
        <v>2</v>
      </c>
      <c r="J529" s="371">
        <v>0</v>
      </c>
      <c r="K529" s="371">
        <v>3</v>
      </c>
      <c r="L529" s="371">
        <v>3</v>
      </c>
      <c r="M529" s="371">
        <v>0</v>
      </c>
      <c r="N529" s="371">
        <v>0</v>
      </c>
      <c r="O529" s="371">
        <v>0</v>
      </c>
    </row>
    <row r="530" spans="1:15" s="45" customFormat="1" x14ac:dyDescent="0.2">
      <c r="A530" s="559"/>
      <c r="B530" s="71" t="s">
        <v>1368</v>
      </c>
      <c r="C530" s="371">
        <v>64</v>
      </c>
      <c r="D530" s="371">
        <v>2</v>
      </c>
      <c r="E530" s="371">
        <v>1</v>
      </c>
      <c r="F530" s="371">
        <v>0</v>
      </c>
      <c r="G530" s="371">
        <v>2</v>
      </c>
      <c r="H530" s="371">
        <v>9</v>
      </c>
      <c r="I530" s="371">
        <v>6</v>
      </c>
      <c r="J530" s="371">
        <v>6</v>
      </c>
      <c r="K530" s="371">
        <v>3</v>
      </c>
      <c r="L530" s="371">
        <v>17</v>
      </c>
      <c r="M530" s="371">
        <v>15</v>
      </c>
      <c r="N530" s="371">
        <v>1</v>
      </c>
      <c r="O530" s="371">
        <v>2</v>
      </c>
    </row>
    <row r="531" spans="1:15" s="45" customFormat="1" x14ac:dyDescent="0.2">
      <c r="A531" s="559"/>
      <c r="B531" s="71" t="s">
        <v>166</v>
      </c>
      <c r="C531" s="371">
        <v>115</v>
      </c>
      <c r="D531" s="371">
        <v>2</v>
      </c>
      <c r="E531" s="371">
        <v>4</v>
      </c>
      <c r="F531" s="371">
        <v>2</v>
      </c>
      <c r="G531" s="371">
        <v>6</v>
      </c>
      <c r="H531" s="371">
        <v>12</v>
      </c>
      <c r="I531" s="371">
        <v>13</v>
      </c>
      <c r="J531" s="371">
        <v>19</v>
      </c>
      <c r="K531" s="371">
        <v>15</v>
      </c>
      <c r="L531" s="371">
        <v>15</v>
      </c>
      <c r="M531" s="371">
        <v>13</v>
      </c>
      <c r="N531" s="371">
        <v>12</v>
      </c>
      <c r="O531" s="371">
        <v>2</v>
      </c>
    </row>
    <row r="532" spans="1:15" s="45" customFormat="1" x14ac:dyDescent="0.2">
      <c r="A532" s="559"/>
      <c r="B532" s="71" t="s">
        <v>1369</v>
      </c>
      <c r="C532" s="371">
        <v>2</v>
      </c>
      <c r="D532" s="371">
        <v>0</v>
      </c>
      <c r="E532" s="371">
        <v>0</v>
      </c>
      <c r="F532" s="371">
        <v>0</v>
      </c>
      <c r="G532" s="371">
        <v>0</v>
      </c>
      <c r="H532" s="371">
        <v>0</v>
      </c>
      <c r="I532" s="371">
        <v>0</v>
      </c>
      <c r="J532" s="371">
        <v>0</v>
      </c>
      <c r="K532" s="371">
        <v>1</v>
      </c>
      <c r="L532" s="371">
        <v>1</v>
      </c>
      <c r="M532" s="371">
        <v>0</v>
      </c>
      <c r="N532" s="371">
        <v>0</v>
      </c>
      <c r="O532" s="371">
        <v>0</v>
      </c>
    </row>
    <row r="533" spans="1:15" s="45" customFormat="1" x14ac:dyDescent="0.2">
      <c r="A533" s="559"/>
      <c r="B533" s="71" t="s">
        <v>1370</v>
      </c>
      <c r="C533" s="371">
        <v>1</v>
      </c>
      <c r="D533" s="371">
        <v>0</v>
      </c>
      <c r="E533" s="371">
        <v>0</v>
      </c>
      <c r="F533" s="371">
        <v>0</v>
      </c>
      <c r="G533" s="371">
        <v>0</v>
      </c>
      <c r="H533" s="371">
        <v>0</v>
      </c>
      <c r="I533" s="371">
        <v>0</v>
      </c>
      <c r="J533" s="371">
        <v>0</v>
      </c>
      <c r="K533" s="371">
        <v>0</v>
      </c>
      <c r="L533" s="371">
        <v>0</v>
      </c>
      <c r="M533" s="371">
        <v>0</v>
      </c>
      <c r="N533" s="371">
        <v>1</v>
      </c>
      <c r="O533" s="371">
        <v>0</v>
      </c>
    </row>
    <row r="534" spans="1:15" s="45" customFormat="1" x14ac:dyDescent="0.2">
      <c r="A534" s="559"/>
      <c r="B534" s="71" t="s">
        <v>1371</v>
      </c>
      <c r="C534" s="371">
        <v>4</v>
      </c>
      <c r="D534" s="371">
        <v>0</v>
      </c>
      <c r="E534" s="371">
        <v>0</v>
      </c>
      <c r="F534" s="371">
        <v>0</v>
      </c>
      <c r="G534" s="371">
        <v>1</v>
      </c>
      <c r="H534" s="371">
        <v>0</v>
      </c>
      <c r="I534" s="371">
        <v>1</v>
      </c>
      <c r="J534" s="371">
        <v>0</v>
      </c>
      <c r="K534" s="371">
        <v>0</v>
      </c>
      <c r="L534" s="371">
        <v>0</v>
      </c>
      <c r="M534" s="371">
        <v>1</v>
      </c>
      <c r="N534" s="371">
        <v>1</v>
      </c>
      <c r="O534" s="371">
        <v>0</v>
      </c>
    </row>
    <row r="535" spans="1:15" s="45" customFormat="1" x14ac:dyDescent="0.2">
      <c r="A535" s="559"/>
      <c r="B535" s="71" t="s">
        <v>1372</v>
      </c>
      <c r="C535" s="371">
        <v>51</v>
      </c>
      <c r="D535" s="371">
        <v>1</v>
      </c>
      <c r="E535" s="371">
        <v>0</v>
      </c>
      <c r="F535" s="371">
        <v>1</v>
      </c>
      <c r="G535" s="371">
        <v>4</v>
      </c>
      <c r="H535" s="371">
        <v>4</v>
      </c>
      <c r="I535" s="371">
        <v>9</v>
      </c>
      <c r="J535" s="371">
        <v>8</v>
      </c>
      <c r="K535" s="371">
        <v>4</v>
      </c>
      <c r="L535" s="371">
        <v>7</v>
      </c>
      <c r="M535" s="371">
        <v>5</v>
      </c>
      <c r="N535" s="371">
        <v>8</v>
      </c>
      <c r="O535" s="371">
        <v>0</v>
      </c>
    </row>
    <row r="536" spans="1:15" s="45" customFormat="1" x14ac:dyDescent="0.2">
      <c r="A536" s="559"/>
      <c r="B536" s="71" t="s">
        <v>1373</v>
      </c>
      <c r="C536" s="371">
        <v>42</v>
      </c>
      <c r="D536" s="371">
        <v>2</v>
      </c>
      <c r="E536" s="371">
        <v>2</v>
      </c>
      <c r="F536" s="371">
        <v>1</v>
      </c>
      <c r="G536" s="371">
        <v>2</v>
      </c>
      <c r="H536" s="371">
        <v>4</v>
      </c>
      <c r="I536" s="371">
        <v>6</v>
      </c>
      <c r="J536" s="371">
        <v>11</v>
      </c>
      <c r="K536" s="371">
        <v>0</v>
      </c>
      <c r="L536" s="371">
        <v>4</v>
      </c>
      <c r="M536" s="371">
        <v>6</v>
      </c>
      <c r="N536" s="371">
        <v>2</v>
      </c>
      <c r="O536" s="371">
        <v>2</v>
      </c>
    </row>
    <row r="537" spans="1:15" s="45" customFormat="1" x14ac:dyDescent="0.2">
      <c r="A537" s="559"/>
      <c r="B537" s="71" t="s">
        <v>1374</v>
      </c>
      <c r="C537" s="371">
        <v>5</v>
      </c>
      <c r="D537" s="371">
        <v>0</v>
      </c>
      <c r="E537" s="371">
        <v>0</v>
      </c>
      <c r="F537" s="371">
        <v>0</v>
      </c>
      <c r="G537" s="371">
        <v>0</v>
      </c>
      <c r="H537" s="371">
        <v>0</v>
      </c>
      <c r="I537" s="371">
        <v>0</v>
      </c>
      <c r="J537" s="371">
        <v>0</v>
      </c>
      <c r="K537" s="371">
        <v>2</v>
      </c>
      <c r="L537" s="371">
        <v>3</v>
      </c>
      <c r="M537" s="371">
        <v>0</v>
      </c>
      <c r="N537" s="371">
        <v>0</v>
      </c>
      <c r="O537" s="371">
        <v>0</v>
      </c>
    </row>
    <row r="538" spans="1:15" s="45" customFormat="1" x14ac:dyDescent="0.2">
      <c r="A538" s="559"/>
      <c r="B538" s="71" t="s">
        <v>1376</v>
      </c>
      <c r="C538" s="371">
        <v>3</v>
      </c>
      <c r="D538" s="371">
        <v>0</v>
      </c>
      <c r="E538" s="371">
        <v>0</v>
      </c>
      <c r="F538" s="371">
        <v>0</v>
      </c>
      <c r="G538" s="371">
        <v>1</v>
      </c>
      <c r="H538" s="371">
        <v>0</v>
      </c>
      <c r="I538" s="371">
        <v>1</v>
      </c>
      <c r="J538" s="371">
        <v>0</v>
      </c>
      <c r="K538" s="371">
        <v>0</v>
      </c>
      <c r="L538" s="371">
        <v>0</v>
      </c>
      <c r="M538" s="371">
        <v>0</v>
      </c>
      <c r="N538" s="371">
        <v>1</v>
      </c>
      <c r="O538" s="371">
        <v>0</v>
      </c>
    </row>
    <row r="539" spans="1:15" s="45" customFormat="1" x14ac:dyDescent="0.2">
      <c r="A539" s="559"/>
      <c r="B539" s="71" t="s">
        <v>1377</v>
      </c>
      <c r="C539" s="371">
        <v>1</v>
      </c>
      <c r="D539" s="371">
        <v>0</v>
      </c>
      <c r="E539" s="371">
        <v>0</v>
      </c>
      <c r="F539" s="371">
        <v>0</v>
      </c>
      <c r="G539" s="371">
        <v>0</v>
      </c>
      <c r="H539" s="371">
        <v>0</v>
      </c>
      <c r="I539" s="371">
        <v>0</v>
      </c>
      <c r="J539" s="371">
        <v>0</v>
      </c>
      <c r="K539" s="371">
        <v>1</v>
      </c>
      <c r="L539" s="371">
        <v>0</v>
      </c>
      <c r="M539" s="371">
        <v>0</v>
      </c>
      <c r="N539" s="371">
        <v>0</v>
      </c>
      <c r="O539" s="371">
        <v>0</v>
      </c>
    </row>
    <row r="540" spans="1:15" s="45" customFormat="1" x14ac:dyDescent="0.2">
      <c r="A540" s="559"/>
      <c r="B540" s="71" t="s">
        <v>1378</v>
      </c>
      <c r="C540" s="371">
        <v>10</v>
      </c>
      <c r="D540" s="371">
        <v>0</v>
      </c>
      <c r="E540" s="371">
        <v>0</v>
      </c>
      <c r="F540" s="371">
        <v>0</v>
      </c>
      <c r="G540" s="371">
        <v>0</v>
      </c>
      <c r="H540" s="371">
        <v>4</v>
      </c>
      <c r="I540" s="371">
        <v>1</v>
      </c>
      <c r="J540" s="371">
        <v>0</v>
      </c>
      <c r="K540" s="371">
        <v>2</v>
      </c>
      <c r="L540" s="371">
        <v>2</v>
      </c>
      <c r="M540" s="371">
        <v>0</v>
      </c>
      <c r="N540" s="371">
        <v>0</v>
      </c>
      <c r="O540" s="371">
        <v>1</v>
      </c>
    </row>
    <row r="541" spans="1:15" s="45" customFormat="1" x14ac:dyDescent="0.2">
      <c r="A541" s="559"/>
      <c r="B541" s="71" t="s">
        <v>1379</v>
      </c>
      <c r="C541" s="371">
        <v>2</v>
      </c>
      <c r="D541" s="371">
        <v>0</v>
      </c>
      <c r="E541" s="371">
        <v>0</v>
      </c>
      <c r="F541" s="371">
        <v>0</v>
      </c>
      <c r="G541" s="371">
        <v>1</v>
      </c>
      <c r="H541" s="371">
        <v>0</v>
      </c>
      <c r="I541" s="371">
        <v>0</v>
      </c>
      <c r="J541" s="371">
        <v>0</v>
      </c>
      <c r="K541" s="371">
        <v>1</v>
      </c>
      <c r="L541" s="371">
        <v>0</v>
      </c>
      <c r="M541" s="371">
        <v>0</v>
      </c>
      <c r="N541" s="371">
        <v>0</v>
      </c>
      <c r="O541" s="371">
        <v>0</v>
      </c>
    </row>
    <row r="542" spans="1:15" s="45" customFormat="1" x14ac:dyDescent="0.2">
      <c r="A542" s="559"/>
      <c r="B542" s="71" t="s">
        <v>1380</v>
      </c>
      <c r="C542" s="371">
        <v>5</v>
      </c>
      <c r="D542" s="371">
        <v>0</v>
      </c>
      <c r="E542" s="371">
        <v>0</v>
      </c>
      <c r="F542" s="371">
        <v>0</v>
      </c>
      <c r="G542" s="371">
        <v>0</v>
      </c>
      <c r="H542" s="371">
        <v>1</v>
      </c>
      <c r="I542" s="371">
        <v>1</v>
      </c>
      <c r="J542" s="371">
        <v>0</v>
      </c>
      <c r="K542" s="371">
        <v>1</v>
      </c>
      <c r="L542" s="371">
        <v>1</v>
      </c>
      <c r="M542" s="371">
        <v>1</v>
      </c>
      <c r="N542" s="371">
        <v>0</v>
      </c>
      <c r="O542" s="371">
        <v>0</v>
      </c>
    </row>
    <row r="543" spans="1:15" s="45" customFormat="1" x14ac:dyDescent="0.2">
      <c r="A543" s="559"/>
      <c r="B543" s="71" t="s">
        <v>165</v>
      </c>
      <c r="C543" s="371">
        <v>24330</v>
      </c>
      <c r="D543" s="371">
        <v>421</v>
      </c>
      <c r="E543" s="371">
        <v>414</v>
      </c>
      <c r="F543" s="371">
        <v>476</v>
      </c>
      <c r="G543" s="371">
        <v>1061</v>
      </c>
      <c r="H543" s="371">
        <v>2321</v>
      </c>
      <c r="I543" s="371">
        <v>4323</v>
      </c>
      <c r="J543" s="371">
        <v>3971</v>
      </c>
      <c r="K543" s="371">
        <v>2754</v>
      </c>
      <c r="L543" s="371">
        <v>3295</v>
      </c>
      <c r="M543" s="371">
        <v>2813</v>
      </c>
      <c r="N543" s="371">
        <v>1734</v>
      </c>
      <c r="O543" s="371">
        <v>747</v>
      </c>
    </row>
    <row r="544" spans="1:15" s="45" customFormat="1" x14ac:dyDescent="0.2">
      <c r="A544" s="559"/>
      <c r="B544" s="71" t="s">
        <v>1381</v>
      </c>
      <c r="C544" s="371">
        <v>175</v>
      </c>
      <c r="D544" s="371">
        <v>3</v>
      </c>
      <c r="E544" s="371">
        <v>1</v>
      </c>
      <c r="F544" s="371">
        <v>3</v>
      </c>
      <c r="G544" s="371">
        <v>11</v>
      </c>
      <c r="H544" s="371">
        <v>23</v>
      </c>
      <c r="I544" s="371">
        <v>30</v>
      </c>
      <c r="J544" s="371">
        <v>21</v>
      </c>
      <c r="K544" s="371">
        <v>14</v>
      </c>
      <c r="L544" s="371">
        <v>34</v>
      </c>
      <c r="M544" s="371">
        <v>16</v>
      </c>
      <c r="N544" s="371">
        <v>12</v>
      </c>
      <c r="O544" s="371">
        <v>7</v>
      </c>
    </row>
    <row r="545" spans="1:15" s="45" customFormat="1" x14ac:dyDescent="0.2">
      <c r="A545" s="559"/>
      <c r="B545" s="71" t="s">
        <v>158</v>
      </c>
      <c r="C545" s="371">
        <v>382</v>
      </c>
      <c r="D545" s="371">
        <v>11</v>
      </c>
      <c r="E545" s="371">
        <v>7</v>
      </c>
      <c r="F545" s="371">
        <v>15</v>
      </c>
      <c r="G545" s="371">
        <v>22</v>
      </c>
      <c r="H545" s="371">
        <v>32</v>
      </c>
      <c r="I545" s="371">
        <v>53</v>
      </c>
      <c r="J545" s="371">
        <v>64</v>
      </c>
      <c r="K545" s="371">
        <v>46</v>
      </c>
      <c r="L545" s="371">
        <v>57</v>
      </c>
      <c r="M545" s="371">
        <v>46</v>
      </c>
      <c r="N545" s="371">
        <v>24</v>
      </c>
      <c r="O545" s="371">
        <v>5</v>
      </c>
    </row>
    <row r="546" spans="1:15" s="45" customFormat="1" x14ac:dyDescent="0.2">
      <c r="A546" s="558" t="s">
        <v>791</v>
      </c>
      <c r="B546" s="69" t="s">
        <v>10</v>
      </c>
      <c r="C546" s="352">
        <v>2309</v>
      </c>
      <c r="D546" s="352">
        <v>23</v>
      </c>
      <c r="E546" s="352">
        <v>30</v>
      </c>
      <c r="F546" s="352">
        <v>37</v>
      </c>
      <c r="G546" s="352">
        <v>80</v>
      </c>
      <c r="H546" s="352">
        <v>114</v>
      </c>
      <c r="I546" s="352">
        <v>219</v>
      </c>
      <c r="J546" s="352">
        <v>306</v>
      </c>
      <c r="K546" s="352">
        <v>322</v>
      </c>
      <c r="L546" s="352">
        <v>564</v>
      </c>
      <c r="M546" s="352">
        <v>393</v>
      </c>
      <c r="N546" s="352">
        <v>186</v>
      </c>
      <c r="O546" s="352">
        <v>35</v>
      </c>
    </row>
    <row r="547" spans="1:15" s="45" customFormat="1" x14ac:dyDescent="0.2">
      <c r="A547" s="559"/>
      <c r="B547" s="71" t="s">
        <v>1382</v>
      </c>
      <c r="C547" s="371">
        <v>1096</v>
      </c>
      <c r="D547" s="371">
        <v>8</v>
      </c>
      <c r="E547" s="371">
        <v>8</v>
      </c>
      <c r="F547" s="371">
        <v>15</v>
      </c>
      <c r="G547" s="371">
        <v>44</v>
      </c>
      <c r="H547" s="371">
        <v>64</v>
      </c>
      <c r="I547" s="371">
        <v>124</v>
      </c>
      <c r="J547" s="371">
        <v>135</v>
      </c>
      <c r="K547" s="371">
        <v>157</v>
      </c>
      <c r="L547" s="371">
        <v>279</v>
      </c>
      <c r="M547" s="371">
        <v>169</v>
      </c>
      <c r="N547" s="371">
        <v>78</v>
      </c>
      <c r="O547" s="371">
        <v>15</v>
      </c>
    </row>
    <row r="548" spans="1:15" s="45" customFormat="1" x14ac:dyDescent="0.2">
      <c r="A548" s="559"/>
      <c r="B548" s="71" t="s">
        <v>1383</v>
      </c>
      <c r="C548" s="371">
        <v>3</v>
      </c>
      <c r="D548" s="371">
        <v>0</v>
      </c>
      <c r="E548" s="371">
        <v>0</v>
      </c>
      <c r="F548" s="371">
        <v>0</v>
      </c>
      <c r="G548" s="371">
        <v>0</v>
      </c>
      <c r="H548" s="371">
        <v>0</v>
      </c>
      <c r="I548" s="371">
        <v>0</v>
      </c>
      <c r="J548" s="371">
        <v>0</v>
      </c>
      <c r="K548" s="371">
        <v>2</v>
      </c>
      <c r="L548" s="371">
        <v>0</v>
      </c>
      <c r="M548" s="371">
        <v>0</v>
      </c>
      <c r="N548" s="371">
        <v>1</v>
      </c>
      <c r="O548" s="371">
        <v>0</v>
      </c>
    </row>
    <row r="549" spans="1:15" s="45" customFormat="1" x14ac:dyDescent="0.2">
      <c r="A549" s="559"/>
      <c r="B549" s="71" t="s">
        <v>167</v>
      </c>
      <c r="C549" s="371">
        <v>106</v>
      </c>
      <c r="D549" s="371">
        <v>2</v>
      </c>
      <c r="E549" s="371">
        <v>3</v>
      </c>
      <c r="F549" s="371">
        <v>5</v>
      </c>
      <c r="G549" s="371">
        <v>3</v>
      </c>
      <c r="H549" s="371">
        <v>9</v>
      </c>
      <c r="I549" s="371">
        <v>11</v>
      </c>
      <c r="J549" s="371">
        <v>14</v>
      </c>
      <c r="K549" s="371">
        <v>15</v>
      </c>
      <c r="L549" s="371">
        <v>20</v>
      </c>
      <c r="M549" s="371">
        <v>15</v>
      </c>
      <c r="N549" s="371">
        <v>4</v>
      </c>
      <c r="O549" s="371">
        <v>5</v>
      </c>
    </row>
    <row r="550" spans="1:15" s="45" customFormat="1" x14ac:dyDescent="0.2">
      <c r="A550" s="559"/>
      <c r="B550" s="71" t="s">
        <v>1384</v>
      </c>
      <c r="C550" s="371">
        <v>15</v>
      </c>
      <c r="D550" s="371">
        <v>0</v>
      </c>
      <c r="E550" s="371">
        <v>0</v>
      </c>
      <c r="F550" s="371">
        <v>0</v>
      </c>
      <c r="G550" s="371">
        <v>10</v>
      </c>
      <c r="H550" s="371">
        <v>2</v>
      </c>
      <c r="I550" s="371">
        <v>0</v>
      </c>
      <c r="J550" s="371">
        <v>1</v>
      </c>
      <c r="K550" s="371">
        <v>0</v>
      </c>
      <c r="L550" s="371">
        <v>0</v>
      </c>
      <c r="M550" s="371">
        <v>2</v>
      </c>
      <c r="N550" s="371">
        <v>0</v>
      </c>
      <c r="O550" s="371">
        <v>0</v>
      </c>
    </row>
    <row r="551" spans="1:15" s="45" customFormat="1" x14ac:dyDescent="0.2">
      <c r="A551" s="559"/>
      <c r="B551" s="71" t="s">
        <v>1385</v>
      </c>
      <c r="C551" s="371">
        <v>3</v>
      </c>
      <c r="D551" s="371">
        <v>0</v>
      </c>
      <c r="E551" s="371">
        <v>0</v>
      </c>
      <c r="F551" s="371">
        <v>0</v>
      </c>
      <c r="G551" s="371">
        <v>0</v>
      </c>
      <c r="H551" s="371">
        <v>0</v>
      </c>
      <c r="I551" s="371">
        <v>1</v>
      </c>
      <c r="J551" s="371">
        <v>0</v>
      </c>
      <c r="K551" s="371">
        <v>0</v>
      </c>
      <c r="L551" s="371">
        <v>1</v>
      </c>
      <c r="M551" s="371">
        <v>0</v>
      </c>
      <c r="N551" s="371">
        <v>1</v>
      </c>
      <c r="O551" s="371">
        <v>0</v>
      </c>
    </row>
    <row r="552" spans="1:15" s="45" customFormat="1" x14ac:dyDescent="0.2">
      <c r="A552" s="559"/>
      <c r="B552" s="71" t="s">
        <v>1386</v>
      </c>
      <c r="C552" s="371">
        <v>392</v>
      </c>
      <c r="D552" s="371">
        <v>4</v>
      </c>
      <c r="E552" s="371">
        <v>4</v>
      </c>
      <c r="F552" s="371">
        <v>5</v>
      </c>
      <c r="G552" s="371">
        <v>16</v>
      </c>
      <c r="H552" s="371">
        <v>16</v>
      </c>
      <c r="I552" s="371">
        <v>32</v>
      </c>
      <c r="J552" s="371">
        <v>57</v>
      </c>
      <c r="K552" s="371">
        <v>39</v>
      </c>
      <c r="L552" s="371">
        <v>97</v>
      </c>
      <c r="M552" s="371">
        <v>73</v>
      </c>
      <c r="N552" s="371">
        <v>42</v>
      </c>
      <c r="O552" s="371">
        <v>7</v>
      </c>
    </row>
    <row r="553" spans="1:15" s="45" customFormat="1" x14ac:dyDescent="0.2">
      <c r="A553" s="559"/>
      <c r="B553" s="71" t="s">
        <v>1387</v>
      </c>
      <c r="C553" s="371">
        <v>1</v>
      </c>
      <c r="D553" s="371">
        <v>0</v>
      </c>
      <c r="E553" s="371">
        <v>0</v>
      </c>
      <c r="F553" s="371">
        <v>0</v>
      </c>
      <c r="G553" s="371">
        <v>0</v>
      </c>
      <c r="H553" s="371">
        <v>0</v>
      </c>
      <c r="I553" s="371">
        <v>0</v>
      </c>
      <c r="J553" s="371">
        <v>0</v>
      </c>
      <c r="K553" s="371">
        <v>0</v>
      </c>
      <c r="L553" s="371">
        <v>1</v>
      </c>
      <c r="M553" s="371">
        <v>0</v>
      </c>
      <c r="N553" s="371">
        <v>0</v>
      </c>
      <c r="O553" s="371">
        <v>0</v>
      </c>
    </row>
    <row r="554" spans="1:15" s="45" customFormat="1" x14ac:dyDescent="0.2">
      <c r="A554" s="559"/>
      <c r="B554" s="71" t="s">
        <v>1388</v>
      </c>
      <c r="C554" s="371">
        <v>5</v>
      </c>
      <c r="D554" s="371">
        <v>0</v>
      </c>
      <c r="E554" s="371">
        <v>0</v>
      </c>
      <c r="F554" s="371">
        <v>0</v>
      </c>
      <c r="G554" s="371">
        <v>1</v>
      </c>
      <c r="H554" s="371">
        <v>0</v>
      </c>
      <c r="I554" s="371">
        <v>0</v>
      </c>
      <c r="J554" s="371">
        <v>1</v>
      </c>
      <c r="K554" s="371">
        <v>2</v>
      </c>
      <c r="L554" s="371">
        <v>0</v>
      </c>
      <c r="M554" s="371">
        <v>1</v>
      </c>
      <c r="N554" s="371">
        <v>0</v>
      </c>
      <c r="O554" s="371">
        <v>0</v>
      </c>
    </row>
    <row r="555" spans="1:15" s="45" customFormat="1" x14ac:dyDescent="0.2">
      <c r="A555" s="559"/>
      <c r="B555" s="71" t="s">
        <v>158</v>
      </c>
      <c r="C555" s="371">
        <v>688</v>
      </c>
      <c r="D555" s="371">
        <v>9</v>
      </c>
      <c r="E555" s="371">
        <v>15</v>
      </c>
      <c r="F555" s="371">
        <v>12</v>
      </c>
      <c r="G555" s="371">
        <v>6</v>
      </c>
      <c r="H555" s="371">
        <v>23</v>
      </c>
      <c r="I555" s="371">
        <v>51</v>
      </c>
      <c r="J555" s="371">
        <v>98</v>
      </c>
      <c r="K555" s="371">
        <v>107</v>
      </c>
      <c r="L555" s="371">
        <v>166</v>
      </c>
      <c r="M555" s="371">
        <v>133</v>
      </c>
      <c r="N555" s="371">
        <v>60</v>
      </c>
      <c r="O555" s="371">
        <v>8</v>
      </c>
    </row>
    <row r="556" spans="1:15" s="45" customFormat="1" x14ac:dyDescent="0.2">
      <c r="A556" s="558" t="s">
        <v>64</v>
      </c>
      <c r="B556" s="69" t="s">
        <v>10</v>
      </c>
      <c r="C556" s="352">
        <v>13241</v>
      </c>
      <c r="D556" s="352">
        <v>171</v>
      </c>
      <c r="E556" s="352">
        <v>196</v>
      </c>
      <c r="F556" s="352">
        <v>246</v>
      </c>
      <c r="G556" s="352">
        <v>411</v>
      </c>
      <c r="H556" s="352">
        <v>950</v>
      </c>
      <c r="I556" s="352">
        <v>2221</v>
      </c>
      <c r="J556" s="352">
        <v>2207</v>
      </c>
      <c r="K556" s="352">
        <v>1577</v>
      </c>
      <c r="L556" s="352">
        <v>2233</v>
      </c>
      <c r="M556" s="352">
        <v>1828</v>
      </c>
      <c r="N556" s="352">
        <v>864</v>
      </c>
      <c r="O556" s="352">
        <v>337</v>
      </c>
    </row>
    <row r="557" spans="1:15" s="45" customFormat="1" x14ac:dyDescent="0.2">
      <c r="A557" s="559"/>
      <c r="B557" s="71" t="s">
        <v>1389</v>
      </c>
      <c r="C557" s="371">
        <v>4</v>
      </c>
      <c r="D557" s="371">
        <v>0</v>
      </c>
      <c r="E557" s="371">
        <v>0</v>
      </c>
      <c r="F557" s="371">
        <v>0</v>
      </c>
      <c r="G557" s="371">
        <v>0</v>
      </c>
      <c r="H557" s="371">
        <v>0</v>
      </c>
      <c r="I557" s="371">
        <v>2</v>
      </c>
      <c r="J557" s="371">
        <v>1</v>
      </c>
      <c r="K557" s="371">
        <v>0</v>
      </c>
      <c r="L557" s="371">
        <v>1</v>
      </c>
      <c r="M557" s="371">
        <v>0</v>
      </c>
      <c r="N557" s="371">
        <v>0</v>
      </c>
      <c r="O557" s="371">
        <v>0</v>
      </c>
    </row>
    <row r="558" spans="1:15" s="45" customFormat="1" x14ac:dyDescent="0.2">
      <c r="A558" s="559"/>
      <c r="B558" s="71" t="s">
        <v>1392</v>
      </c>
      <c r="C558" s="371">
        <v>2</v>
      </c>
      <c r="D558" s="371">
        <v>0</v>
      </c>
      <c r="E558" s="371">
        <v>0</v>
      </c>
      <c r="F558" s="371">
        <v>0</v>
      </c>
      <c r="G558" s="371">
        <v>0</v>
      </c>
      <c r="H558" s="371">
        <v>0</v>
      </c>
      <c r="I558" s="371">
        <v>0</v>
      </c>
      <c r="J558" s="371">
        <v>1</v>
      </c>
      <c r="K558" s="371">
        <v>0</v>
      </c>
      <c r="L558" s="371">
        <v>1</v>
      </c>
      <c r="M558" s="371">
        <v>0</v>
      </c>
      <c r="N558" s="371">
        <v>0</v>
      </c>
      <c r="O558" s="371">
        <v>0</v>
      </c>
    </row>
    <row r="559" spans="1:15" s="45" customFormat="1" x14ac:dyDescent="0.2">
      <c r="A559" s="559"/>
      <c r="B559" s="71" t="s">
        <v>1393</v>
      </c>
      <c r="C559" s="371">
        <v>1</v>
      </c>
      <c r="D559" s="371">
        <v>0</v>
      </c>
      <c r="E559" s="371">
        <v>0</v>
      </c>
      <c r="F559" s="371">
        <v>0</v>
      </c>
      <c r="G559" s="371">
        <v>0</v>
      </c>
      <c r="H559" s="371">
        <v>1</v>
      </c>
      <c r="I559" s="371">
        <v>0</v>
      </c>
      <c r="J559" s="371">
        <v>0</v>
      </c>
      <c r="K559" s="371">
        <v>0</v>
      </c>
      <c r="L559" s="371">
        <v>0</v>
      </c>
      <c r="M559" s="371">
        <v>0</v>
      </c>
      <c r="N559" s="371">
        <v>0</v>
      </c>
      <c r="O559" s="371">
        <v>0</v>
      </c>
    </row>
    <row r="560" spans="1:15" s="45" customFormat="1" x14ac:dyDescent="0.2">
      <c r="A560" s="559"/>
      <c r="B560" s="71" t="s">
        <v>1396</v>
      </c>
      <c r="C560" s="371">
        <v>60</v>
      </c>
      <c r="D560" s="371">
        <v>0</v>
      </c>
      <c r="E560" s="371">
        <v>1</v>
      </c>
      <c r="F560" s="371">
        <v>2</v>
      </c>
      <c r="G560" s="371">
        <v>1</v>
      </c>
      <c r="H560" s="371">
        <v>2</v>
      </c>
      <c r="I560" s="371">
        <v>11</v>
      </c>
      <c r="J560" s="371">
        <v>12</v>
      </c>
      <c r="K560" s="371">
        <v>5</v>
      </c>
      <c r="L560" s="371">
        <v>9</v>
      </c>
      <c r="M560" s="371">
        <v>9</v>
      </c>
      <c r="N560" s="371">
        <v>4</v>
      </c>
      <c r="O560" s="371">
        <v>4</v>
      </c>
    </row>
    <row r="561" spans="1:15" s="45" customFormat="1" x14ac:dyDescent="0.2">
      <c r="A561" s="559"/>
      <c r="B561" s="71" t="s">
        <v>1397</v>
      </c>
      <c r="C561" s="371">
        <v>44</v>
      </c>
      <c r="D561" s="371">
        <v>0</v>
      </c>
      <c r="E561" s="371">
        <v>1</v>
      </c>
      <c r="F561" s="371">
        <v>0</v>
      </c>
      <c r="G561" s="371">
        <v>2</v>
      </c>
      <c r="H561" s="371">
        <v>4</v>
      </c>
      <c r="I561" s="371">
        <v>11</v>
      </c>
      <c r="J561" s="371">
        <v>10</v>
      </c>
      <c r="K561" s="371">
        <v>5</v>
      </c>
      <c r="L561" s="371">
        <v>2</v>
      </c>
      <c r="M561" s="371">
        <v>4</v>
      </c>
      <c r="N561" s="371">
        <v>2</v>
      </c>
      <c r="O561" s="371">
        <v>3</v>
      </c>
    </row>
    <row r="562" spans="1:15" s="45" customFormat="1" x14ac:dyDescent="0.2">
      <c r="A562" s="559"/>
      <c r="B562" s="71" t="s">
        <v>1398</v>
      </c>
      <c r="C562" s="371">
        <v>14</v>
      </c>
      <c r="D562" s="371">
        <v>1</v>
      </c>
      <c r="E562" s="371">
        <v>1</v>
      </c>
      <c r="F562" s="371">
        <v>2</v>
      </c>
      <c r="G562" s="371">
        <v>0</v>
      </c>
      <c r="H562" s="371">
        <v>1</v>
      </c>
      <c r="I562" s="371">
        <v>2</v>
      </c>
      <c r="J562" s="371">
        <v>2</v>
      </c>
      <c r="K562" s="371">
        <v>1</v>
      </c>
      <c r="L562" s="371">
        <v>2</v>
      </c>
      <c r="M562" s="371">
        <v>1</v>
      </c>
      <c r="N562" s="371">
        <v>1</v>
      </c>
      <c r="O562" s="371">
        <v>0</v>
      </c>
    </row>
    <row r="563" spans="1:15" s="45" customFormat="1" x14ac:dyDescent="0.2">
      <c r="A563" s="559"/>
      <c r="B563" s="71" t="s">
        <v>1399</v>
      </c>
      <c r="C563" s="371">
        <v>23</v>
      </c>
      <c r="D563" s="371">
        <v>0</v>
      </c>
      <c r="E563" s="371">
        <v>1</v>
      </c>
      <c r="F563" s="371">
        <v>0</v>
      </c>
      <c r="G563" s="371">
        <v>0</v>
      </c>
      <c r="H563" s="371">
        <v>3</v>
      </c>
      <c r="I563" s="371">
        <v>1</v>
      </c>
      <c r="J563" s="371">
        <v>5</v>
      </c>
      <c r="K563" s="371">
        <v>1</v>
      </c>
      <c r="L563" s="371">
        <v>3</v>
      </c>
      <c r="M563" s="371">
        <v>5</v>
      </c>
      <c r="N563" s="371">
        <v>2</v>
      </c>
      <c r="O563" s="371">
        <v>2</v>
      </c>
    </row>
    <row r="564" spans="1:15" s="45" customFormat="1" x14ac:dyDescent="0.2">
      <c r="A564" s="559"/>
      <c r="B564" s="71" t="s">
        <v>1400</v>
      </c>
      <c r="C564" s="371">
        <v>48</v>
      </c>
      <c r="D564" s="371">
        <v>0</v>
      </c>
      <c r="E564" s="371">
        <v>1</v>
      </c>
      <c r="F564" s="371">
        <v>1</v>
      </c>
      <c r="G564" s="371">
        <v>3</v>
      </c>
      <c r="H564" s="371">
        <v>4</v>
      </c>
      <c r="I564" s="371">
        <v>9</v>
      </c>
      <c r="J564" s="371">
        <v>5</v>
      </c>
      <c r="K564" s="371">
        <v>4</v>
      </c>
      <c r="L564" s="371">
        <v>14</v>
      </c>
      <c r="M564" s="371">
        <v>3</v>
      </c>
      <c r="N564" s="371">
        <v>2</v>
      </c>
      <c r="O564" s="371">
        <v>2</v>
      </c>
    </row>
    <row r="565" spans="1:15" s="45" customFormat="1" x14ac:dyDescent="0.2">
      <c r="A565" s="559"/>
      <c r="B565" s="71" t="s">
        <v>1401</v>
      </c>
      <c r="C565" s="371">
        <v>10</v>
      </c>
      <c r="D565" s="371">
        <v>0</v>
      </c>
      <c r="E565" s="371">
        <v>0</v>
      </c>
      <c r="F565" s="371">
        <v>1</v>
      </c>
      <c r="G565" s="371">
        <v>0</v>
      </c>
      <c r="H565" s="371">
        <v>1</v>
      </c>
      <c r="I565" s="371">
        <v>2</v>
      </c>
      <c r="J565" s="371">
        <v>1</v>
      </c>
      <c r="K565" s="371">
        <v>1</v>
      </c>
      <c r="L565" s="371">
        <v>2</v>
      </c>
      <c r="M565" s="371">
        <v>2</v>
      </c>
      <c r="N565" s="371">
        <v>0</v>
      </c>
      <c r="O565" s="371">
        <v>0</v>
      </c>
    </row>
    <row r="566" spans="1:15" s="45" customFormat="1" x14ac:dyDescent="0.2">
      <c r="A566" s="559"/>
      <c r="B566" s="71" t="s">
        <v>1402</v>
      </c>
      <c r="C566" s="371">
        <v>3</v>
      </c>
      <c r="D566" s="371">
        <v>0</v>
      </c>
      <c r="E566" s="371">
        <v>0</v>
      </c>
      <c r="F566" s="371">
        <v>0</v>
      </c>
      <c r="G566" s="371">
        <v>0</v>
      </c>
      <c r="H566" s="371">
        <v>0</v>
      </c>
      <c r="I566" s="371">
        <v>0</v>
      </c>
      <c r="J566" s="371">
        <v>1</v>
      </c>
      <c r="K566" s="371">
        <v>2</v>
      </c>
      <c r="L566" s="371">
        <v>0</v>
      </c>
      <c r="M566" s="371">
        <v>0</v>
      </c>
      <c r="N566" s="371">
        <v>0</v>
      </c>
      <c r="O566" s="371">
        <v>0</v>
      </c>
    </row>
    <row r="567" spans="1:15" s="45" customFormat="1" x14ac:dyDescent="0.2">
      <c r="A567" s="559"/>
      <c r="B567" s="71" t="s">
        <v>1403</v>
      </c>
      <c r="C567" s="371">
        <v>1</v>
      </c>
      <c r="D567" s="371">
        <v>0</v>
      </c>
      <c r="E567" s="371">
        <v>0</v>
      </c>
      <c r="F567" s="371">
        <v>0</v>
      </c>
      <c r="G567" s="371">
        <v>0</v>
      </c>
      <c r="H567" s="371">
        <v>0</v>
      </c>
      <c r="I567" s="371">
        <v>0</v>
      </c>
      <c r="J567" s="371">
        <v>0</v>
      </c>
      <c r="K567" s="371">
        <v>0</v>
      </c>
      <c r="L567" s="371">
        <v>0</v>
      </c>
      <c r="M567" s="371">
        <v>0</v>
      </c>
      <c r="N567" s="371">
        <v>1</v>
      </c>
      <c r="O567" s="371">
        <v>0</v>
      </c>
    </row>
    <row r="568" spans="1:15" s="45" customFormat="1" x14ac:dyDescent="0.2">
      <c r="A568" s="559"/>
      <c r="B568" s="71" t="s">
        <v>1404</v>
      </c>
      <c r="C568" s="371">
        <v>1</v>
      </c>
      <c r="D568" s="371">
        <v>0</v>
      </c>
      <c r="E568" s="371">
        <v>0</v>
      </c>
      <c r="F568" s="371">
        <v>0</v>
      </c>
      <c r="G568" s="371">
        <v>0</v>
      </c>
      <c r="H568" s="371">
        <v>0</v>
      </c>
      <c r="I568" s="371">
        <v>1</v>
      </c>
      <c r="J568" s="371">
        <v>0</v>
      </c>
      <c r="K568" s="371">
        <v>0</v>
      </c>
      <c r="L568" s="371">
        <v>0</v>
      </c>
      <c r="M568" s="371">
        <v>0</v>
      </c>
      <c r="N568" s="371">
        <v>0</v>
      </c>
      <c r="O568" s="371">
        <v>0</v>
      </c>
    </row>
    <row r="569" spans="1:15" s="45" customFormat="1" x14ac:dyDescent="0.2">
      <c r="A569" s="559"/>
      <c r="B569" s="71" t="s">
        <v>1408</v>
      </c>
      <c r="C569" s="371">
        <v>7</v>
      </c>
      <c r="D569" s="371">
        <v>0</v>
      </c>
      <c r="E569" s="371">
        <v>0</v>
      </c>
      <c r="F569" s="371">
        <v>0</v>
      </c>
      <c r="G569" s="371">
        <v>0</v>
      </c>
      <c r="H569" s="371">
        <v>0</v>
      </c>
      <c r="I569" s="371">
        <v>0</v>
      </c>
      <c r="J569" s="371">
        <v>2</v>
      </c>
      <c r="K569" s="371">
        <v>1</v>
      </c>
      <c r="L569" s="371">
        <v>0</v>
      </c>
      <c r="M569" s="371">
        <v>2</v>
      </c>
      <c r="N569" s="371">
        <v>2</v>
      </c>
      <c r="O569" s="371">
        <v>0</v>
      </c>
    </row>
    <row r="570" spans="1:15" s="45" customFormat="1" x14ac:dyDescent="0.2">
      <c r="A570" s="559"/>
      <c r="B570" s="71" t="s">
        <v>1409</v>
      </c>
      <c r="C570" s="371">
        <v>15</v>
      </c>
      <c r="D570" s="371">
        <v>0</v>
      </c>
      <c r="E570" s="371">
        <v>0</v>
      </c>
      <c r="F570" s="371">
        <v>1</v>
      </c>
      <c r="G570" s="371">
        <v>0</v>
      </c>
      <c r="H570" s="371">
        <v>0</v>
      </c>
      <c r="I570" s="371">
        <v>5</v>
      </c>
      <c r="J570" s="371">
        <v>4</v>
      </c>
      <c r="K570" s="371">
        <v>4</v>
      </c>
      <c r="L570" s="371">
        <v>1</v>
      </c>
      <c r="M570" s="371">
        <v>0</v>
      </c>
      <c r="N570" s="371">
        <v>0</v>
      </c>
      <c r="O570" s="371">
        <v>0</v>
      </c>
    </row>
    <row r="571" spans="1:15" s="45" customFormat="1" x14ac:dyDescent="0.2">
      <c r="A571" s="559"/>
      <c r="B571" s="71" t="s">
        <v>1410</v>
      </c>
      <c r="C571" s="371">
        <v>31</v>
      </c>
      <c r="D571" s="371">
        <v>0</v>
      </c>
      <c r="E571" s="371">
        <v>0</v>
      </c>
      <c r="F571" s="371">
        <v>0</v>
      </c>
      <c r="G571" s="371">
        <v>0</v>
      </c>
      <c r="H571" s="371">
        <v>1</v>
      </c>
      <c r="I571" s="371">
        <v>7</v>
      </c>
      <c r="J571" s="371">
        <v>7</v>
      </c>
      <c r="K571" s="371">
        <v>4</v>
      </c>
      <c r="L571" s="371">
        <v>4</v>
      </c>
      <c r="M571" s="371">
        <v>5</v>
      </c>
      <c r="N571" s="371">
        <v>1</v>
      </c>
      <c r="O571" s="371">
        <v>2</v>
      </c>
    </row>
    <row r="572" spans="1:15" s="45" customFormat="1" x14ac:dyDescent="0.2">
      <c r="A572" s="559"/>
      <c r="B572" s="71" t="s">
        <v>1411</v>
      </c>
      <c r="C572" s="371">
        <v>21</v>
      </c>
      <c r="D572" s="371">
        <v>1</v>
      </c>
      <c r="E572" s="371">
        <v>0</v>
      </c>
      <c r="F572" s="371">
        <v>0</v>
      </c>
      <c r="G572" s="371">
        <v>1</v>
      </c>
      <c r="H572" s="371">
        <v>1</v>
      </c>
      <c r="I572" s="371">
        <v>5</v>
      </c>
      <c r="J572" s="371">
        <v>4</v>
      </c>
      <c r="K572" s="371">
        <v>2</v>
      </c>
      <c r="L572" s="371">
        <v>5</v>
      </c>
      <c r="M572" s="371">
        <v>0</v>
      </c>
      <c r="N572" s="371">
        <v>2</v>
      </c>
      <c r="O572" s="371">
        <v>0</v>
      </c>
    </row>
    <row r="573" spans="1:15" s="45" customFormat="1" x14ac:dyDescent="0.2">
      <c r="A573" s="559"/>
      <c r="B573" s="71" t="s">
        <v>1412</v>
      </c>
      <c r="C573" s="371">
        <v>7</v>
      </c>
      <c r="D573" s="371">
        <v>0</v>
      </c>
      <c r="E573" s="371">
        <v>0</v>
      </c>
      <c r="F573" s="371">
        <v>0</v>
      </c>
      <c r="G573" s="371">
        <v>0</v>
      </c>
      <c r="H573" s="371">
        <v>0</v>
      </c>
      <c r="I573" s="371">
        <v>1</v>
      </c>
      <c r="J573" s="371">
        <v>2</v>
      </c>
      <c r="K573" s="371">
        <v>2</v>
      </c>
      <c r="L573" s="371">
        <v>0</v>
      </c>
      <c r="M573" s="371">
        <v>2</v>
      </c>
      <c r="N573" s="371">
        <v>0</v>
      </c>
      <c r="O573" s="371">
        <v>0</v>
      </c>
    </row>
    <row r="574" spans="1:15" s="45" customFormat="1" x14ac:dyDescent="0.2">
      <c r="A574" s="559"/>
      <c r="B574" s="71" t="s">
        <v>1413</v>
      </c>
      <c r="C574" s="371">
        <v>1</v>
      </c>
      <c r="D574" s="371">
        <v>0</v>
      </c>
      <c r="E574" s="371">
        <v>0</v>
      </c>
      <c r="F574" s="371">
        <v>0</v>
      </c>
      <c r="G574" s="371">
        <v>0</v>
      </c>
      <c r="H574" s="371">
        <v>0</v>
      </c>
      <c r="I574" s="371">
        <v>0</v>
      </c>
      <c r="J574" s="371">
        <v>0</v>
      </c>
      <c r="K574" s="371">
        <v>0</v>
      </c>
      <c r="L574" s="371">
        <v>1</v>
      </c>
      <c r="M574" s="371">
        <v>0</v>
      </c>
      <c r="N574" s="371">
        <v>0</v>
      </c>
      <c r="O574" s="371">
        <v>0</v>
      </c>
    </row>
    <row r="575" spans="1:15" s="45" customFormat="1" x14ac:dyDescent="0.2">
      <c r="A575" s="559"/>
      <c r="B575" s="71" t="s">
        <v>1414</v>
      </c>
      <c r="C575" s="371">
        <v>20</v>
      </c>
      <c r="D575" s="371">
        <v>0</v>
      </c>
      <c r="E575" s="371">
        <v>0</v>
      </c>
      <c r="F575" s="371">
        <v>1</v>
      </c>
      <c r="G575" s="371">
        <v>0</v>
      </c>
      <c r="H575" s="371">
        <v>1</v>
      </c>
      <c r="I575" s="371">
        <v>3</v>
      </c>
      <c r="J575" s="371">
        <v>2</v>
      </c>
      <c r="K575" s="371">
        <v>2</v>
      </c>
      <c r="L575" s="371">
        <v>3</v>
      </c>
      <c r="M575" s="371">
        <v>5</v>
      </c>
      <c r="N575" s="371">
        <v>2</v>
      </c>
      <c r="O575" s="371">
        <v>1</v>
      </c>
    </row>
    <row r="576" spans="1:15" s="45" customFormat="1" x14ac:dyDescent="0.2">
      <c r="A576" s="559"/>
      <c r="B576" s="71" t="s">
        <v>1415</v>
      </c>
      <c r="C576" s="371">
        <v>1</v>
      </c>
      <c r="D576" s="371">
        <v>0</v>
      </c>
      <c r="E576" s="371">
        <v>0</v>
      </c>
      <c r="F576" s="371">
        <v>0</v>
      </c>
      <c r="G576" s="371">
        <v>0</v>
      </c>
      <c r="H576" s="371">
        <v>0</v>
      </c>
      <c r="I576" s="371">
        <v>0</v>
      </c>
      <c r="J576" s="371">
        <v>0</v>
      </c>
      <c r="K576" s="371">
        <v>1</v>
      </c>
      <c r="L576" s="371">
        <v>0</v>
      </c>
      <c r="M576" s="371">
        <v>0</v>
      </c>
      <c r="N576" s="371">
        <v>0</v>
      </c>
      <c r="O576" s="371">
        <v>0</v>
      </c>
    </row>
    <row r="577" spans="1:15" s="45" customFormat="1" x14ac:dyDescent="0.2">
      <c r="A577" s="559"/>
      <c r="B577" s="71" t="s">
        <v>1416</v>
      </c>
      <c r="C577" s="371">
        <v>19</v>
      </c>
      <c r="D577" s="371">
        <v>0</v>
      </c>
      <c r="E577" s="371">
        <v>0</v>
      </c>
      <c r="F577" s="371">
        <v>0</v>
      </c>
      <c r="G577" s="371">
        <v>1</v>
      </c>
      <c r="H577" s="371">
        <v>1</v>
      </c>
      <c r="I577" s="371">
        <v>2</v>
      </c>
      <c r="J577" s="371">
        <v>5</v>
      </c>
      <c r="K577" s="371">
        <v>1</v>
      </c>
      <c r="L577" s="371">
        <v>3</v>
      </c>
      <c r="M577" s="371">
        <v>4</v>
      </c>
      <c r="N577" s="371">
        <v>1</v>
      </c>
      <c r="O577" s="371">
        <v>1</v>
      </c>
    </row>
    <row r="578" spans="1:15" s="45" customFormat="1" x14ac:dyDescent="0.2">
      <c r="A578" s="559"/>
      <c r="B578" s="71" t="s">
        <v>1417</v>
      </c>
      <c r="C578" s="371">
        <v>15</v>
      </c>
      <c r="D578" s="371">
        <v>0</v>
      </c>
      <c r="E578" s="371">
        <v>0</v>
      </c>
      <c r="F578" s="371">
        <v>0</v>
      </c>
      <c r="G578" s="371">
        <v>0</v>
      </c>
      <c r="H578" s="371">
        <v>0</v>
      </c>
      <c r="I578" s="371">
        <v>2</v>
      </c>
      <c r="J578" s="371">
        <v>6</v>
      </c>
      <c r="K578" s="371">
        <v>1</v>
      </c>
      <c r="L578" s="371">
        <v>4</v>
      </c>
      <c r="M578" s="371">
        <v>1</v>
      </c>
      <c r="N578" s="371">
        <v>0</v>
      </c>
      <c r="O578" s="371">
        <v>1</v>
      </c>
    </row>
    <row r="579" spans="1:15" s="45" customFormat="1" x14ac:dyDescent="0.2">
      <c r="A579" s="559"/>
      <c r="B579" s="71" t="s">
        <v>1418</v>
      </c>
      <c r="C579" s="371">
        <v>37</v>
      </c>
      <c r="D579" s="371">
        <v>0</v>
      </c>
      <c r="E579" s="371">
        <v>0</v>
      </c>
      <c r="F579" s="371">
        <v>0</v>
      </c>
      <c r="G579" s="371">
        <v>1</v>
      </c>
      <c r="H579" s="371">
        <v>0</v>
      </c>
      <c r="I579" s="371">
        <v>15</v>
      </c>
      <c r="J579" s="371">
        <v>6</v>
      </c>
      <c r="K579" s="371">
        <v>3</v>
      </c>
      <c r="L579" s="371">
        <v>8</v>
      </c>
      <c r="M579" s="371">
        <v>2</v>
      </c>
      <c r="N579" s="371">
        <v>1</v>
      </c>
      <c r="O579" s="371">
        <v>1</v>
      </c>
    </row>
    <row r="580" spans="1:15" s="45" customFormat="1" x14ac:dyDescent="0.2">
      <c r="A580" s="559"/>
      <c r="B580" s="71" t="s">
        <v>1419</v>
      </c>
      <c r="C580" s="371">
        <v>9</v>
      </c>
      <c r="D580" s="371">
        <v>0</v>
      </c>
      <c r="E580" s="371">
        <v>0</v>
      </c>
      <c r="F580" s="371">
        <v>0</v>
      </c>
      <c r="G580" s="371">
        <v>0</v>
      </c>
      <c r="H580" s="371">
        <v>0</v>
      </c>
      <c r="I580" s="371">
        <v>0</v>
      </c>
      <c r="J580" s="371">
        <v>2</v>
      </c>
      <c r="K580" s="371">
        <v>4</v>
      </c>
      <c r="L580" s="371">
        <v>1</v>
      </c>
      <c r="M580" s="371">
        <v>0</v>
      </c>
      <c r="N580" s="371">
        <v>1</v>
      </c>
      <c r="O580" s="371">
        <v>1</v>
      </c>
    </row>
    <row r="581" spans="1:15" s="45" customFormat="1" x14ac:dyDescent="0.2">
      <c r="A581" s="559"/>
      <c r="B581" s="71" t="s">
        <v>1420</v>
      </c>
      <c r="C581" s="371">
        <v>49</v>
      </c>
      <c r="D581" s="371">
        <v>1</v>
      </c>
      <c r="E581" s="371">
        <v>1</v>
      </c>
      <c r="F581" s="371">
        <v>0</v>
      </c>
      <c r="G581" s="371">
        <v>0</v>
      </c>
      <c r="H581" s="371">
        <v>4</v>
      </c>
      <c r="I581" s="371">
        <v>9</v>
      </c>
      <c r="J581" s="371">
        <v>6</v>
      </c>
      <c r="K581" s="371">
        <v>3</v>
      </c>
      <c r="L581" s="371">
        <v>9</v>
      </c>
      <c r="M581" s="371">
        <v>8</v>
      </c>
      <c r="N581" s="371">
        <v>7</v>
      </c>
      <c r="O581" s="371">
        <v>1</v>
      </c>
    </row>
    <row r="582" spans="1:15" s="45" customFormat="1" x14ac:dyDescent="0.2">
      <c r="A582" s="559"/>
      <c r="B582" s="71" t="s">
        <v>1421</v>
      </c>
      <c r="C582" s="371">
        <v>4</v>
      </c>
      <c r="D582" s="371">
        <v>0</v>
      </c>
      <c r="E582" s="371">
        <v>0</v>
      </c>
      <c r="F582" s="371">
        <v>0</v>
      </c>
      <c r="G582" s="371">
        <v>0</v>
      </c>
      <c r="H582" s="371">
        <v>0</v>
      </c>
      <c r="I582" s="371">
        <v>1</v>
      </c>
      <c r="J582" s="371">
        <v>2</v>
      </c>
      <c r="K582" s="371">
        <v>0</v>
      </c>
      <c r="L582" s="371">
        <v>0</v>
      </c>
      <c r="M582" s="371">
        <v>1</v>
      </c>
      <c r="N582" s="371">
        <v>0</v>
      </c>
      <c r="O582" s="371">
        <v>0</v>
      </c>
    </row>
    <row r="583" spans="1:15" s="45" customFormat="1" x14ac:dyDescent="0.2">
      <c r="A583" s="559"/>
      <c r="B583" s="71" t="s">
        <v>1423</v>
      </c>
      <c r="C583" s="371">
        <v>3</v>
      </c>
      <c r="D583" s="371">
        <v>0</v>
      </c>
      <c r="E583" s="371">
        <v>0</v>
      </c>
      <c r="F583" s="371">
        <v>0</v>
      </c>
      <c r="G583" s="371">
        <v>0</v>
      </c>
      <c r="H583" s="371">
        <v>0</v>
      </c>
      <c r="I583" s="371">
        <v>1</v>
      </c>
      <c r="J583" s="371">
        <v>0</v>
      </c>
      <c r="K583" s="371">
        <v>1</v>
      </c>
      <c r="L583" s="371">
        <v>0</v>
      </c>
      <c r="M583" s="371">
        <v>1</v>
      </c>
      <c r="N583" s="371">
        <v>0</v>
      </c>
      <c r="O583" s="371">
        <v>0</v>
      </c>
    </row>
    <row r="584" spans="1:15" s="45" customFormat="1" x14ac:dyDescent="0.2">
      <c r="A584" s="559"/>
      <c r="B584" s="71" t="s">
        <v>1425</v>
      </c>
      <c r="C584" s="371">
        <v>1</v>
      </c>
      <c r="D584" s="371">
        <v>0</v>
      </c>
      <c r="E584" s="371">
        <v>0</v>
      </c>
      <c r="F584" s="371">
        <v>0</v>
      </c>
      <c r="G584" s="371">
        <v>0</v>
      </c>
      <c r="H584" s="371">
        <v>0</v>
      </c>
      <c r="I584" s="371">
        <v>1</v>
      </c>
      <c r="J584" s="371">
        <v>0</v>
      </c>
      <c r="K584" s="371">
        <v>0</v>
      </c>
      <c r="L584" s="371">
        <v>0</v>
      </c>
      <c r="M584" s="371">
        <v>0</v>
      </c>
      <c r="N584" s="371">
        <v>0</v>
      </c>
      <c r="O584" s="371">
        <v>0</v>
      </c>
    </row>
    <row r="585" spans="1:15" s="45" customFormat="1" x14ac:dyDescent="0.2">
      <c r="A585" s="559"/>
      <c r="B585" s="71" t="s">
        <v>1426</v>
      </c>
      <c r="C585" s="371">
        <v>1</v>
      </c>
      <c r="D585" s="371">
        <v>0</v>
      </c>
      <c r="E585" s="371">
        <v>0</v>
      </c>
      <c r="F585" s="371">
        <v>0</v>
      </c>
      <c r="G585" s="371">
        <v>0</v>
      </c>
      <c r="H585" s="371">
        <v>0</v>
      </c>
      <c r="I585" s="371">
        <v>0</v>
      </c>
      <c r="J585" s="371">
        <v>0</v>
      </c>
      <c r="K585" s="371">
        <v>0</v>
      </c>
      <c r="L585" s="371">
        <v>0</v>
      </c>
      <c r="M585" s="371">
        <v>0</v>
      </c>
      <c r="N585" s="371">
        <v>0</v>
      </c>
      <c r="O585" s="371">
        <v>1</v>
      </c>
    </row>
    <row r="586" spans="1:15" s="45" customFormat="1" x14ac:dyDescent="0.2">
      <c r="A586" s="559"/>
      <c r="B586" s="71" t="s">
        <v>1427</v>
      </c>
      <c r="C586" s="371">
        <v>2</v>
      </c>
      <c r="D586" s="371">
        <v>0</v>
      </c>
      <c r="E586" s="371">
        <v>0</v>
      </c>
      <c r="F586" s="371">
        <v>0</v>
      </c>
      <c r="G586" s="371">
        <v>0</v>
      </c>
      <c r="H586" s="371">
        <v>0</v>
      </c>
      <c r="I586" s="371">
        <v>0</v>
      </c>
      <c r="J586" s="371">
        <v>1</v>
      </c>
      <c r="K586" s="371">
        <v>0</v>
      </c>
      <c r="L586" s="371">
        <v>1</v>
      </c>
      <c r="M586" s="371">
        <v>0</v>
      </c>
      <c r="N586" s="371">
        <v>0</v>
      </c>
      <c r="O586" s="371">
        <v>0</v>
      </c>
    </row>
    <row r="587" spans="1:15" s="45" customFormat="1" x14ac:dyDescent="0.2">
      <c r="A587" s="559"/>
      <c r="B587" s="71" t="s">
        <v>1428</v>
      </c>
      <c r="C587" s="371">
        <v>2</v>
      </c>
      <c r="D587" s="371">
        <v>0</v>
      </c>
      <c r="E587" s="371">
        <v>0</v>
      </c>
      <c r="F587" s="371">
        <v>0</v>
      </c>
      <c r="G587" s="371">
        <v>0</v>
      </c>
      <c r="H587" s="371">
        <v>0</v>
      </c>
      <c r="I587" s="371">
        <v>0</v>
      </c>
      <c r="J587" s="371">
        <v>0</v>
      </c>
      <c r="K587" s="371">
        <v>0</v>
      </c>
      <c r="L587" s="371">
        <v>1</v>
      </c>
      <c r="M587" s="371">
        <v>1</v>
      </c>
      <c r="N587" s="371">
        <v>0</v>
      </c>
      <c r="O587" s="371">
        <v>0</v>
      </c>
    </row>
    <row r="588" spans="1:15" s="45" customFormat="1" x14ac:dyDescent="0.2">
      <c r="A588" s="559"/>
      <c r="B588" s="71" t="s">
        <v>1430</v>
      </c>
      <c r="C588" s="371">
        <v>4</v>
      </c>
      <c r="D588" s="371">
        <v>0</v>
      </c>
      <c r="E588" s="371">
        <v>0</v>
      </c>
      <c r="F588" s="371">
        <v>0</v>
      </c>
      <c r="G588" s="371">
        <v>0</v>
      </c>
      <c r="H588" s="371">
        <v>0</v>
      </c>
      <c r="I588" s="371">
        <v>0</v>
      </c>
      <c r="J588" s="371">
        <v>1</v>
      </c>
      <c r="K588" s="371">
        <v>0</v>
      </c>
      <c r="L588" s="371">
        <v>2</v>
      </c>
      <c r="M588" s="371">
        <v>1</v>
      </c>
      <c r="N588" s="371">
        <v>0</v>
      </c>
      <c r="O588" s="371">
        <v>0</v>
      </c>
    </row>
    <row r="589" spans="1:15" s="45" customFormat="1" x14ac:dyDescent="0.2">
      <c r="A589" s="559"/>
      <c r="B589" s="71" t="s">
        <v>1431</v>
      </c>
      <c r="C589" s="371">
        <v>1</v>
      </c>
      <c r="D589" s="371">
        <v>0</v>
      </c>
      <c r="E589" s="371">
        <v>0</v>
      </c>
      <c r="F589" s="371">
        <v>0</v>
      </c>
      <c r="G589" s="371">
        <v>0</v>
      </c>
      <c r="H589" s="371">
        <v>0</v>
      </c>
      <c r="I589" s="371">
        <v>0</v>
      </c>
      <c r="J589" s="371">
        <v>0</v>
      </c>
      <c r="K589" s="371">
        <v>0</v>
      </c>
      <c r="L589" s="371">
        <v>0</v>
      </c>
      <c r="M589" s="371">
        <v>1</v>
      </c>
      <c r="N589" s="371">
        <v>0</v>
      </c>
      <c r="O589" s="371">
        <v>0</v>
      </c>
    </row>
    <row r="590" spans="1:15" s="45" customFormat="1" x14ac:dyDescent="0.2">
      <c r="A590" s="559"/>
      <c r="B590" s="71" t="s">
        <v>1432</v>
      </c>
      <c r="C590" s="371">
        <v>154</v>
      </c>
      <c r="D590" s="371">
        <v>0</v>
      </c>
      <c r="E590" s="371">
        <v>3</v>
      </c>
      <c r="F590" s="371">
        <v>3</v>
      </c>
      <c r="G590" s="371">
        <v>4</v>
      </c>
      <c r="H590" s="371">
        <v>20</v>
      </c>
      <c r="I590" s="371">
        <v>24</v>
      </c>
      <c r="J590" s="371">
        <v>20</v>
      </c>
      <c r="K590" s="371">
        <v>22</v>
      </c>
      <c r="L590" s="371">
        <v>20</v>
      </c>
      <c r="M590" s="371">
        <v>22</v>
      </c>
      <c r="N590" s="371">
        <v>10</v>
      </c>
      <c r="O590" s="371">
        <v>6</v>
      </c>
    </row>
    <row r="591" spans="1:15" s="45" customFormat="1" x14ac:dyDescent="0.2">
      <c r="A591" s="559"/>
      <c r="B591" s="71" t="s">
        <v>1433</v>
      </c>
      <c r="C591" s="371">
        <v>3</v>
      </c>
      <c r="D591" s="371">
        <v>0</v>
      </c>
      <c r="E591" s="371">
        <v>0</v>
      </c>
      <c r="F591" s="371">
        <v>0</v>
      </c>
      <c r="G591" s="371">
        <v>0</v>
      </c>
      <c r="H591" s="371">
        <v>0</v>
      </c>
      <c r="I591" s="371">
        <v>0</v>
      </c>
      <c r="J591" s="371">
        <v>1</v>
      </c>
      <c r="K591" s="371">
        <v>0</v>
      </c>
      <c r="L591" s="371">
        <v>2</v>
      </c>
      <c r="M591" s="371">
        <v>0</v>
      </c>
      <c r="N591" s="371">
        <v>0</v>
      </c>
      <c r="O591" s="371">
        <v>0</v>
      </c>
    </row>
    <row r="592" spans="1:15" s="45" customFormat="1" x14ac:dyDescent="0.2">
      <c r="A592" s="559"/>
      <c r="B592" s="71" t="s">
        <v>1434</v>
      </c>
      <c r="C592" s="371">
        <v>1</v>
      </c>
      <c r="D592" s="371">
        <v>0</v>
      </c>
      <c r="E592" s="371">
        <v>0</v>
      </c>
      <c r="F592" s="371">
        <v>0</v>
      </c>
      <c r="G592" s="371">
        <v>0</v>
      </c>
      <c r="H592" s="371">
        <v>0</v>
      </c>
      <c r="I592" s="371">
        <v>0</v>
      </c>
      <c r="J592" s="371">
        <v>1</v>
      </c>
      <c r="K592" s="371">
        <v>0</v>
      </c>
      <c r="L592" s="371">
        <v>0</v>
      </c>
      <c r="M592" s="371">
        <v>0</v>
      </c>
      <c r="N592" s="371">
        <v>0</v>
      </c>
      <c r="O592" s="371">
        <v>0</v>
      </c>
    </row>
    <row r="593" spans="1:15" s="45" customFormat="1" x14ac:dyDescent="0.2">
      <c r="A593" s="559"/>
      <c r="B593" s="71" t="s">
        <v>1436</v>
      </c>
      <c r="C593" s="371">
        <v>1</v>
      </c>
      <c r="D593" s="371">
        <v>0</v>
      </c>
      <c r="E593" s="371">
        <v>0</v>
      </c>
      <c r="F593" s="371">
        <v>0</v>
      </c>
      <c r="G593" s="371">
        <v>0</v>
      </c>
      <c r="H593" s="371">
        <v>1</v>
      </c>
      <c r="I593" s="371">
        <v>0</v>
      </c>
      <c r="J593" s="371">
        <v>0</v>
      </c>
      <c r="K593" s="371">
        <v>0</v>
      </c>
      <c r="L593" s="371">
        <v>0</v>
      </c>
      <c r="M593" s="371">
        <v>0</v>
      </c>
      <c r="N593" s="371">
        <v>0</v>
      </c>
      <c r="O593" s="371">
        <v>0</v>
      </c>
    </row>
    <row r="594" spans="1:15" s="45" customFormat="1" x14ac:dyDescent="0.2">
      <c r="A594" s="559"/>
      <c r="B594" s="71" t="s">
        <v>1437</v>
      </c>
      <c r="C594" s="371">
        <v>41</v>
      </c>
      <c r="D594" s="371">
        <v>0</v>
      </c>
      <c r="E594" s="371">
        <v>0</v>
      </c>
      <c r="F594" s="371">
        <v>0</v>
      </c>
      <c r="G594" s="371">
        <v>0</v>
      </c>
      <c r="H594" s="371">
        <v>1</v>
      </c>
      <c r="I594" s="371">
        <v>10</v>
      </c>
      <c r="J594" s="371">
        <v>6</v>
      </c>
      <c r="K594" s="371">
        <v>1</v>
      </c>
      <c r="L594" s="371">
        <v>9</v>
      </c>
      <c r="M594" s="371">
        <v>5</v>
      </c>
      <c r="N594" s="371">
        <v>8</v>
      </c>
      <c r="O594" s="371">
        <v>1</v>
      </c>
    </row>
    <row r="595" spans="1:15" s="45" customFormat="1" x14ac:dyDescent="0.2">
      <c r="A595" s="559"/>
      <c r="B595" s="71" t="s">
        <v>1438</v>
      </c>
      <c r="C595" s="371">
        <v>43</v>
      </c>
      <c r="D595" s="371">
        <v>0</v>
      </c>
      <c r="E595" s="371">
        <v>0</v>
      </c>
      <c r="F595" s="371">
        <v>0</v>
      </c>
      <c r="G595" s="371">
        <v>0</v>
      </c>
      <c r="H595" s="371">
        <v>2</v>
      </c>
      <c r="I595" s="371">
        <v>5</v>
      </c>
      <c r="J595" s="371">
        <v>3</v>
      </c>
      <c r="K595" s="371">
        <v>7</v>
      </c>
      <c r="L595" s="371">
        <v>11</v>
      </c>
      <c r="M595" s="371">
        <v>13</v>
      </c>
      <c r="N595" s="371">
        <v>2</v>
      </c>
      <c r="O595" s="371">
        <v>0</v>
      </c>
    </row>
    <row r="596" spans="1:15" s="45" customFormat="1" x14ac:dyDescent="0.2">
      <c r="A596" s="559"/>
      <c r="B596" s="71" t="s">
        <v>1439</v>
      </c>
      <c r="C596" s="371">
        <v>24</v>
      </c>
      <c r="D596" s="371">
        <v>1</v>
      </c>
      <c r="E596" s="371">
        <v>0</v>
      </c>
      <c r="F596" s="371">
        <v>0</v>
      </c>
      <c r="G596" s="371">
        <v>1</v>
      </c>
      <c r="H596" s="371">
        <v>5</v>
      </c>
      <c r="I596" s="371">
        <v>4</v>
      </c>
      <c r="J596" s="371">
        <v>4</v>
      </c>
      <c r="K596" s="371">
        <v>2</v>
      </c>
      <c r="L596" s="371">
        <v>4</v>
      </c>
      <c r="M596" s="371">
        <v>3</v>
      </c>
      <c r="N596" s="371">
        <v>0</v>
      </c>
      <c r="O596" s="371">
        <v>0</v>
      </c>
    </row>
    <row r="597" spans="1:15" s="45" customFormat="1" x14ac:dyDescent="0.2">
      <c r="A597" s="559"/>
      <c r="B597" s="71" t="s">
        <v>1440</v>
      </c>
      <c r="C597" s="371">
        <v>1</v>
      </c>
      <c r="D597" s="371">
        <v>0</v>
      </c>
      <c r="E597" s="371">
        <v>0</v>
      </c>
      <c r="F597" s="371">
        <v>0</v>
      </c>
      <c r="G597" s="371">
        <v>0</v>
      </c>
      <c r="H597" s="371">
        <v>0</v>
      </c>
      <c r="I597" s="371">
        <v>1</v>
      </c>
      <c r="J597" s="371">
        <v>0</v>
      </c>
      <c r="K597" s="371">
        <v>0</v>
      </c>
      <c r="L597" s="371">
        <v>0</v>
      </c>
      <c r="M597" s="371">
        <v>0</v>
      </c>
      <c r="N597" s="371">
        <v>0</v>
      </c>
      <c r="O597" s="371">
        <v>0</v>
      </c>
    </row>
    <row r="598" spans="1:15" s="45" customFormat="1" x14ac:dyDescent="0.2">
      <c r="A598" s="559"/>
      <c r="B598" s="71" t="s">
        <v>1441</v>
      </c>
      <c r="C598" s="371">
        <v>2</v>
      </c>
      <c r="D598" s="371">
        <v>1</v>
      </c>
      <c r="E598" s="371">
        <v>0</v>
      </c>
      <c r="F598" s="371">
        <v>0</v>
      </c>
      <c r="G598" s="371">
        <v>0</v>
      </c>
      <c r="H598" s="371">
        <v>0</v>
      </c>
      <c r="I598" s="371">
        <v>0</v>
      </c>
      <c r="J598" s="371">
        <v>1</v>
      </c>
      <c r="K598" s="371">
        <v>0</v>
      </c>
      <c r="L598" s="371">
        <v>0</v>
      </c>
      <c r="M598" s="371">
        <v>0</v>
      </c>
      <c r="N598" s="371">
        <v>0</v>
      </c>
      <c r="O598" s="371">
        <v>0</v>
      </c>
    </row>
    <row r="599" spans="1:15" s="45" customFormat="1" x14ac:dyDescent="0.2">
      <c r="A599" s="559"/>
      <c r="B599" s="71" t="s">
        <v>1444</v>
      </c>
      <c r="C599" s="371">
        <v>2</v>
      </c>
      <c r="D599" s="371">
        <v>0</v>
      </c>
      <c r="E599" s="371">
        <v>0</v>
      </c>
      <c r="F599" s="371">
        <v>0</v>
      </c>
      <c r="G599" s="371">
        <v>0</v>
      </c>
      <c r="H599" s="371">
        <v>0</v>
      </c>
      <c r="I599" s="371">
        <v>1</v>
      </c>
      <c r="J599" s="371">
        <v>0</v>
      </c>
      <c r="K599" s="371">
        <v>0</v>
      </c>
      <c r="L599" s="371">
        <v>0</v>
      </c>
      <c r="M599" s="371">
        <v>1</v>
      </c>
      <c r="N599" s="371">
        <v>0</v>
      </c>
      <c r="O599" s="371">
        <v>0</v>
      </c>
    </row>
    <row r="600" spans="1:15" s="45" customFormat="1" x14ac:dyDescent="0.2">
      <c r="A600" s="559"/>
      <c r="B600" s="71" t="s">
        <v>1445</v>
      </c>
      <c r="C600" s="371">
        <v>4</v>
      </c>
      <c r="D600" s="371">
        <v>1</v>
      </c>
      <c r="E600" s="371">
        <v>0</v>
      </c>
      <c r="F600" s="371">
        <v>0</v>
      </c>
      <c r="G600" s="371">
        <v>0</v>
      </c>
      <c r="H600" s="371">
        <v>0</v>
      </c>
      <c r="I600" s="371">
        <v>1</v>
      </c>
      <c r="J600" s="371">
        <v>0</v>
      </c>
      <c r="K600" s="371">
        <v>1</v>
      </c>
      <c r="L600" s="371">
        <v>1</v>
      </c>
      <c r="M600" s="371">
        <v>0</v>
      </c>
      <c r="N600" s="371">
        <v>0</v>
      </c>
      <c r="O600" s="371">
        <v>0</v>
      </c>
    </row>
    <row r="601" spans="1:15" s="45" customFormat="1" x14ac:dyDescent="0.2">
      <c r="A601" s="559"/>
      <c r="B601" s="71" t="s">
        <v>1446</v>
      </c>
      <c r="C601" s="371">
        <v>1</v>
      </c>
      <c r="D601" s="371">
        <v>0</v>
      </c>
      <c r="E601" s="371">
        <v>0</v>
      </c>
      <c r="F601" s="371">
        <v>0</v>
      </c>
      <c r="G601" s="371">
        <v>0</v>
      </c>
      <c r="H601" s="371">
        <v>0</v>
      </c>
      <c r="I601" s="371">
        <v>1</v>
      </c>
      <c r="J601" s="371">
        <v>0</v>
      </c>
      <c r="K601" s="371">
        <v>0</v>
      </c>
      <c r="L601" s="371">
        <v>0</v>
      </c>
      <c r="M601" s="371">
        <v>0</v>
      </c>
      <c r="N601" s="371">
        <v>0</v>
      </c>
      <c r="O601" s="371">
        <v>0</v>
      </c>
    </row>
    <row r="602" spans="1:15" s="45" customFormat="1" x14ac:dyDescent="0.2">
      <c r="A602" s="559"/>
      <c r="B602" s="71" t="s">
        <v>1447</v>
      </c>
      <c r="C602" s="371">
        <v>37</v>
      </c>
      <c r="D602" s="371">
        <v>0</v>
      </c>
      <c r="E602" s="371">
        <v>0</v>
      </c>
      <c r="F602" s="371">
        <v>0</v>
      </c>
      <c r="G602" s="371">
        <v>0</v>
      </c>
      <c r="H602" s="371">
        <v>2</v>
      </c>
      <c r="I602" s="371">
        <v>6</v>
      </c>
      <c r="J602" s="371">
        <v>6</v>
      </c>
      <c r="K602" s="371">
        <v>5</v>
      </c>
      <c r="L602" s="371">
        <v>7</v>
      </c>
      <c r="M602" s="371">
        <v>4</v>
      </c>
      <c r="N602" s="371">
        <v>5</v>
      </c>
      <c r="O602" s="371">
        <v>2</v>
      </c>
    </row>
    <row r="603" spans="1:15" s="45" customFormat="1" x14ac:dyDescent="0.2">
      <c r="A603" s="559"/>
      <c r="B603" s="71" t="s">
        <v>1448</v>
      </c>
      <c r="C603" s="371">
        <v>2</v>
      </c>
      <c r="D603" s="371">
        <v>0</v>
      </c>
      <c r="E603" s="371">
        <v>0</v>
      </c>
      <c r="F603" s="371">
        <v>0</v>
      </c>
      <c r="G603" s="371">
        <v>0</v>
      </c>
      <c r="H603" s="371">
        <v>0</v>
      </c>
      <c r="I603" s="371">
        <v>0</v>
      </c>
      <c r="J603" s="371">
        <v>0</v>
      </c>
      <c r="K603" s="371">
        <v>0</v>
      </c>
      <c r="L603" s="371">
        <v>0</v>
      </c>
      <c r="M603" s="371">
        <v>1</v>
      </c>
      <c r="N603" s="371">
        <v>0</v>
      </c>
      <c r="O603" s="371">
        <v>1</v>
      </c>
    </row>
    <row r="604" spans="1:15" s="45" customFormat="1" x14ac:dyDescent="0.2">
      <c r="A604" s="559"/>
      <c r="B604" s="71" t="s">
        <v>1449</v>
      </c>
      <c r="C604" s="371">
        <v>3</v>
      </c>
      <c r="D604" s="371">
        <v>0</v>
      </c>
      <c r="E604" s="371">
        <v>0</v>
      </c>
      <c r="F604" s="371">
        <v>0</v>
      </c>
      <c r="G604" s="371">
        <v>0</v>
      </c>
      <c r="H604" s="371">
        <v>0</v>
      </c>
      <c r="I604" s="371">
        <v>1</v>
      </c>
      <c r="J604" s="371">
        <v>1</v>
      </c>
      <c r="K604" s="371">
        <v>0</v>
      </c>
      <c r="L604" s="371">
        <v>0</v>
      </c>
      <c r="M604" s="371">
        <v>0</v>
      </c>
      <c r="N604" s="371">
        <v>1</v>
      </c>
      <c r="O604" s="371">
        <v>0</v>
      </c>
    </row>
    <row r="605" spans="1:15" s="45" customFormat="1" x14ac:dyDescent="0.2">
      <c r="A605" s="559"/>
      <c r="B605" s="71" t="s">
        <v>1450</v>
      </c>
      <c r="C605" s="371">
        <v>2</v>
      </c>
      <c r="D605" s="371">
        <v>0</v>
      </c>
      <c r="E605" s="371">
        <v>1</v>
      </c>
      <c r="F605" s="371">
        <v>0</v>
      </c>
      <c r="G605" s="371">
        <v>0</v>
      </c>
      <c r="H605" s="371">
        <v>0</v>
      </c>
      <c r="I605" s="371">
        <v>1</v>
      </c>
      <c r="J605" s="371">
        <v>0</v>
      </c>
      <c r="K605" s="371">
        <v>0</v>
      </c>
      <c r="L605" s="371">
        <v>0</v>
      </c>
      <c r="M605" s="371">
        <v>0</v>
      </c>
      <c r="N605" s="371">
        <v>0</v>
      </c>
      <c r="O605" s="371">
        <v>0</v>
      </c>
    </row>
    <row r="606" spans="1:15" s="45" customFormat="1" x14ac:dyDescent="0.2">
      <c r="A606" s="559"/>
      <c r="B606" s="71" t="s">
        <v>1452</v>
      </c>
      <c r="C606" s="371">
        <v>1</v>
      </c>
      <c r="D606" s="371">
        <v>0</v>
      </c>
      <c r="E606" s="371">
        <v>0</v>
      </c>
      <c r="F606" s="371">
        <v>0</v>
      </c>
      <c r="G606" s="371">
        <v>0</v>
      </c>
      <c r="H606" s="371">
        <v>0</v>
      </c>
      <c r="I606" s="371">
        <v>0</v>
      </c>
      <c r="J606" s="371">
        <v>0</v>
      </c>
      <c r="K606" s="371">
        <v>1</v>
      </c>
      <c r="L606" s="371">
        <v>0</v>
      </c>
      <c r="M606" s="371">
        <v>0</v>
      </c>
      <c r="N606" s="371">
        <v>0</v>
      </c>
      <c r="O606" s="371">
        <v>0</v>
      </c>
    </row>
    <row r="607" spans="1:15" s="45" customFormat="1" x14ac:dyDescent="0.2">
      <c r="A607" s="559"/>
      <c r="B607" s="71" t="s">
        <v>1453</v>
      </c>
      <c r="C607" s="371">
        <v>2</v>
      </c>
      <c r="D607" s="371">
        <v>0</v>
      </c>
      <c r="E607" s="371">
        <v>0</v>
      </c>
      <c r="F607" s="371">
        <v>0</v>
      </c>
      <c r="G607" s="371">
        <v>0</v>
      </c>
      <c r="H607" s="371">
        <v>0</v>
      </c>
      <c r="I607" s="371">
        <v>0</v>
      </c>
      <c r="J607" s="371">
        <v>1</v>
      </c>
      <c r="K607" s="371">
        <v>0</v>
      </c>
      <c r="L607" s="371">
        <v>1</v>
      </c>
      <c r="M607" s="371">
        <v>0</v>
      </c>
      <c r="N607" s="371">
        <v>0</v>
      </c>
      <c r="O607" s="371">
        <v>0</v>
      </c>
    </row>
    <row r="608" spans="1:15" s="45" customFormat="1" x14ac:dyDescent="0.2">
      <c r="A608" s="559"/>
      <c r="B608" s="71" t="s">
        <v>1458</v>
      </c>
      <c r="C608" s="371">
        <v>3</v>
      </c>
      <c r="D608" s="371">
        <v>0</v>
      </c>
      <c r="E608" s="371">
        <v>0</v>
      </c>
      <c r="F608" s="371">
        <v>0</v>
      </c>
      <c r="G608" s="371">
        <v>0</v>
      </c>
      <c r="H608" s="371">
        <v>0</v>
      </c>
      <c r="I608" s="371">
        <v>1</v>
      </c>
      <c r="J608" s="371">
        <v>0</v>
      </c>
      <c r="K608" s="371">
        <v>1</v>
      </c>
      <c r="L608" s="371">
        <v>0</v>
      </c>
      <c r="M608" s="371">
        <v>1</v>
      </c>
      <c r="N608" s="371">
        <v>0</v>
      </c>
      <c r="O608" s="371">
        <v>0</v>
      </c>
    </row>
    <row r="609" spans="1:15" s="45" customFormat="1" x14ac:dyDescent="0.2">
      <c r="A609" s="559"/>
      <c r="B609" s="71" t="s">
        <v>1460</v>
      </c>
      <c r="C609" s="371">
        <v>1</v>
      </c>
      <c r="D609" s="371">
        <v>0</v>
      </c>
      <c r="E609" s="371">
        <v>0</v>
      </c>
      <c r="F609" s="371">
        <v>0</v>
      </c>
      <c r="G609" s="371">
        <v>0</v>
      </c>
      <c r="H609" s="371">
        <v>0</v>
      </c>
      <c r="I609" s="371">
        <v>0</v>
      </c>
      <c r="J609" s="371">
        <v>0</v>
      </c>
      <c r="K609" s="371">
        <v>0</v>
      </c>
      <c r="L609" s="371">
        <v>0</v>
      </c>
      <c r="M609" s="371">
        <v>0</v>
      </c>
      <c r="N609" s="371">
        <v>1</v>
      </c>
      <c r="O609" s="371">
        <v>0</v>
      </c>
    </row>
    <row r="610" spans="1:15" s="45" customFormat="1" x14ac:dyDescent="0.2">
      <c r="A610" s="559"/>
      <c r="B610" s="71" t="s">
        <v>1463</v>
      </c>
      <c r="C610" s="371">
        <v>2</v>
      </c>
      <c r="D610" s="371">
        <v>0</v>
      </c>
      <c r="E610" s="371">
        <v>0</v>
      </c>
      <c r="F610" s="371">
        <v>0</v>
      </c>
      <c r="G610" s="371">
        <v>2</v>
      </c>
      <c r="H610" s="371">
        <v>0</v>
      </c>
      <c r="I610" s="371">
        <v>0</v>
      </c>
      <c r="J610" s="371">
        <v>0</v>
      </c>
      <c r="K610" s="371">
        <v>0</v>
      </c>
      <c r="L610" s="371">
        <v>0</v>
      </c>
      <c r="M610" s="371">
        <v>0</v>
      </c>
      <c r="N610" s="371">
        <v>0</v>
      </c>
      <c r="O610" s="371">
        <v>0</v>
      </c>
    </row>
    <row r="611" spans="1:15" s="45" customFormat="1" x14ac:dyDescent="0.2">
      <c r="A611" s="559"/>
      <c r="B611" s="71" t="s">
        <v>1464</v>
      </c>
      <c r="C611" s="371">
        <v>2</v>
      </c>
      <c r="D611" s="371">
        <v>0</v>
      </c>
      <c r="E611" s="371">
        <v>0</v>
      </c>
      <c r="F611" s="371">
        <v>0</v>
      </c>
      <c r="G611" s="371">
        <v>0</v>
      </c>
      <c r="H611" s="371">
        <v>0</v>
      </c>
      <c r="I611" s="371">
        <v>0</v>
      </c>
      <c r="J611" s="371">
        <v>0</v>
      </c>
      <c r="K611" s="371">
        <v>0</v>
      </c>
      <c r="L611" s="371">
        <v>0</v>
      </c>
      <c r="M611" s="371">
        <v>0</v>
      </c>
      <c r="N611" s="371">
        <v>2</v>
      </c>
      <c r="O611" s="371">
        <v>0</v>
      </c>
    </row>
    <row r="612" spans="1:15" s="45" customFormat="1" x14ac:dyDescent="0.2">
      <c r="A612" s="559"/>
      <c r="B612" s="71" t="s">
        <v>1465</v>
      </c>
      <c r="C612" s="371">
        <v>2</v>
      </c>
      <c r="D612" s="371">
        <v>0</v>
      </c>
      <c r="E612" s="371">
        <v>0</v>
      </c>
      <c r="F612" s="371">
        <v>0</v>
      </c>
      <c r="G612" s="371">
        <v>0</v>
      </c>
      <c r="H612" s="371">
        <v>0</v>
      </c>
      <c r="I612" s="371">
        <v>0</v>
      </c>
      <c r="J612" s="371">
        <v>0</v>
      </c>
      <c r="K612" s="371">
        <v>0</v>
      </c>
      <c r="L612" s="371">
        <v>0</v>
      </c>
      <c r="M612" s="371">
        <v>2</v>
      </c>
      <c r="N612" s="371">
        <v>0</v>
      </c>
      <c r="O612" s="371">
        <v>0</v>
      </c>
    </row>
    <row r="613" spans="1:15" s="45" customFormat="1" x14ac:dyDescent="0.2">
      <c r="A613" s="559"/>
      <c r="B613" s="71" t="s">
        <v>1466</v>
      </c>
      <c r="C613" s="371">
        <v>1</v>
      </c>
      <c r="D613" s="371">
        <v>0</v>
      </c>
      <c r="E613" s="371">
        <v>0</v>
      </c>
      <c r="F613" s="371">
        <v>0</v>
      </c>
      <c r="G613" s="371">
        <v>0</v>
      </c>
      <c r="H613" s="371">
        <v>0</v>
      </c>
      <c r="I613" s="371">
        <v>0</v>
      </c>
      <c r="J613" s="371">
        <v>0</v>
      </c>
      <c r="K613" s="371">
        <v>1</v>
      </c>
      <c r="L613" s="371">
        <v>0</v>
      </c>
      <c r="M613" s="371">
        <v>0</v>
      </c>
      <c r="N613" s="371">
        <v>0</v>
      </c>
      <c r="O613" s="371">
        <v>0</v>
      </c>
    </row>
    <row r="614" spans="1:15" s="45" customFormat="1" x14ac:dyDescent="0.2">
      <c r="A614" s="559"/>
      <c r="B614" s="71" t="s">
        <v>1467</v>
      </c>
      <c r="C614" s="371">
        <v>1</v>
      </c>
      <c r="D614" s="371">
        <v>0</v>
      </c>
      <c r="E614" s="371">
        <v>0</v>
      </c>
      <c r="F614" s="371">
        <v>0</v>
      </c>
      <c r="G614" s="371">
        <v>0</v>
      </c>
      <c r="H614" s="371">
        <v>0</v>
      </c>
      <c r="I614" s="371">
        <v>0</v>
      </c>
      <c r="J614" s="371">
        <v>0</v>
      </c>
      <c r="K614" s="371">
        <v>0</v>
      </c>
      <c r="L614" s="371">
        <v>0</v>
      </c>
      <c r="M614" s="371">
        <v>1</v>
      </c>
      <c r="N614" s="371">
        <v>0</v>
      </c>
      <c r="O614" s="371">
        <v>0</v>
      </c>
    </row>
    <row r="615" spans="1:15" s="45" customFormat="1" x14ac:dyDescent="0.2">
      <c r="A615" s="559"/>
      <c r="B615" s="71" t="s">
        <v>1468</v>
      </c>
      <c r="C615" s="371">
        <v>13</v>
      </c>
      <c r="D615" s="371">
        <v>1</v>
      </c>
      <c r="E615" s="371">
        <v>0</v>
      </c>
      <c r="F615" s="371">
        <v>0</v>
      </c>
      <c r="G615" s="371">
        <v>0</v>
      </c>
      <c r="H615" s="371">
        <v>1</v>
      </c>
      <c r="I615" s="371">
        <v>2</v>
      </c>
      <c r="J615" s="371">
        <v>1</v>
      </c>
      <c r="K615" s="371">
        <v>1</v>
      </c>
      <c r="L615" s="371">
        <v>5</v>
      </c>
      <c r="M615" s="371">
        <v>0</v>
      </c>
      <c r="N615" s="371">
        <v>0</v>
      </c>
      <c r="O615" s="371">
        <v>2</v>
      </c>
    </row>
    <row r="616" spans="1:15" s="45" customFormat="1" x14ac:dyDescent="0.2">
      <c r="A616" s="559"/>
      <c r="B616" s="71" t="s">
        <v>1469</v>
      </c>
      <c r="C616" s="371">
        <v>2</v>
      </c>
      <c r="D616" s="371">
        <v>0</v>
      </c>
      <c r="E616" s="371">
        <v>0</v>
      </c>
      <c r="F616" s="371">
        <v>1</v>
      </c>
      <c r="G616" s="371">
        <v>0</v>
      </c>
      <c r="H616" s="371">
        <v>0</v>
      </c>
      <c r="I616" s="371">
        <v>0</v>
      </c>
      <c r="J616" s="371">
        <v>0</v>
      </c>
      <c r="K616" s="371">
        <v>0</v>
      </c>
      <c r="L616" s="371">
        <v>0</v>
      </c>
      <c r="M616" s="371">
        <v>1</v>
      </c>
      <c r="N616" s="371">
        <v>0</v>
      </c>
      <c r="O616" s="371">
        <v>0</v>
      </c>
    </row>
    <row r="617" spans="1:15" s="45" customFormat="1" x14ac:dyDescent="0.2">
      <c r="A617" s="559"/>
      <c r="B617" s="71" t="s">
        <v>1470</v>
      </c>
      <c r="C617" s="371">
        <v>1</v>
      </c>
      <c r="D617" s="371">
        <v>0</v>
      </c>
      <c r="E617" s="371">
        <v>0</v>
      </c>
      <c r="F617" s="371">
        <v>0</v>
      </c>
      <c r="G617" s="371">
        <v>0</v>
      </c>
      <c r="H617" s="371">
        <v>1</v>
      </c>
      <c r="I617" s="371">
        <v>0</v>
      </c>
      <c r="J617" s="371">
        <v>0</v>
      </c>
      <c r="K617" s="371">
        <v>0</v>
      </c>
      <c r="L617" s="371">
        <v>0</v>
      </c>
      <c r="M617" s="371">
        <v>0</v>
      </c>
      <c r="N617" s="371">
        <v>0</v>
      </c>
      <c r="O617" s="371">
        <v>0</v>
      </c>
    </row>
    <row r="618" spans="1:15" s="45" customFormat="1" x14ac:dyDescent="0.2">
      <c r="A618" s="559"/>
      <c r="B618" s="71" t="s">
        <v>1471</v>
      </c>
      <c r="C618" s="371">
        <v>6</v>
      </c>
      <c r="D618" s="371">
        <v>0</v>
      </c>
      <c r="E618" s="371">
        <v>0</v>
      </c>
      <c r="F618" s="371">
        <v>0</v>
      </c>
      <c r="G618" s="371">
        <v>0</v>
      </c>
      <c r="H618" s="371">
        <v>1</v>
      </c>
      <c r="I618" s="371">
        <v>0</v>
      </c>
      <c r="J618" s="371">
        <v>3</v>
      </c>
      <c r="K618" s="371">
        <v>0</v>
      </c>
      <c r="L618" s="371">
        <v>1</v>
      </c>
      <c r="M618" s="371">
        <v>0</v>
      </c>
      <c r="N618" s="371">
        <v>1</v>
      </c>
      <c r="O618" s="371">
        <v>0</v>
      </c>
    </row>
    <row r="619" spans="1:15" s="45" customFormat="1" x14ac:dyDescent="0.2">
      <c r="A619" s="559"/>
      <c r="B619" s="71" t="s">
        <v>1472</v>
      </c>
      <c r="C619" s="371">
        <v>77</v>
      </c>
      <c r="D619" s="371">
        <v>0</v>
      </c>
      <c r="E619" s="371">
        <v>0</v>
      </c>
      <c r="F619" s="371">
        <v>1</v>
      </c>
      <c r="G619" s="371">
        <v>1</v>
      </c>
      <c r="H619" s="371">
        <v>10</v>
      </c>
      <c r="I619" s="371">
        <v>14</v>
      </c>
      <c r="J619" s="371">
        <v>9</v>
      </c>
      <c r="K619" s="371">
        <v>12</v>
      </c>
      <c r="L619" s="371">
        <v>9</v>
      </c>
      <c r="M619" s="371">
        <v>14</v>
      </c>
      <c r="N619" s="371">
        <v>6</v>
      </c>
      <c r="O619" s="371">
        <v>1</v>
      </c>
    </row>
    <row r="620" spans="1:15" s="45" customFormat="1" x14ac:dyDescent="0.2">
      <c r="A620" s="559"/>
      <c r="B620" s="71" t="s">
        <v>1474</v>
      </c>
      <c r="C620" s="371">
        <v>1</v>
      </c>
      <c r="D620" s="371">
        <v>0</v>
      </c>
      <c r="E620" s="371">
        <v>0</v>
      </c>
      <c r="F620" s="371">
        <v>0</v>
      </c>
      <c r="G620" s="371">
        <v>0</v>
      </c>
      <c r="H620" s="371">
        <v>0</v>
      </c>
      <c r="I620" s="371">
        <v>1</v>
      </c>
      <c r="J620" s="371">
        <v>0</v>
      </c>
      <c r="K620" s="371">
        <v>0</v>
      </c>
      <c r="L620" s="371">
        <v>0</v>
      </c>
      <c r="M620" s="371">
        <v>0</v>
      </c>
      <c r="N620" s="371">
        <v>0</v>
      </c>
      <c r="O620" s="371">
        <v>0</v>
      </c>
    </row>
    <row r="621" spans="1:15" s="45" customFormat="1" x14ac:dyDescent="0.2">
      <c r="A621" s="559"/>
      <c r="B621" s="71" t="s">
        <v>1475</v>
      </c>
      <c r="C621" s="371">
        <v>1</v>
      </c>
      <c r="D621" s="371">
        <v>0</v>
      </c>
      <c r="E621" s="371">
        <v>0</v>
      </c>
      <c r="F621" s="371">
        <v>0</v>
      </c>
      <c r="G621" s="371">
        <v>0</v>
      </c>
      <c r="H621" s="371">
        <v>0</v>
      </c>
      <c r="I621" s="371">
        <v>1</v>
      </c>
      <c r="J621" s="371">
        <v>0</v>
      </c>
      <c r="K621" s="371">
        <v>0</v>
      </c>
      <c r="L621" s="371">
        <v>0</v>
      </c>
      <c r="M621" s="371">
        <v>0</v>
      </c>
      <c r="N621" s="371">
        <v>0</v>
      </c>
      <c r="O621" s="371">
        <v>0</v>
      </c>
    </row>
    <row r="622" spans="1:15" s="45" customFormat="1" x14ac:dyDescent="0.2">
      <c r="A622" s="559"/>
      <c r="B622" s="71" t="s">
        <v>1476</v>
      </c>
      <c r="C622" s="371">
        <v>1</v>
      </c>
      <c r="D622" s="371">
        <v>0</v>
      </c>
      <c r="E622" s="371">
        <v>0</v>
      </c>
      <c r="F622" s="371">
        <v>0</v>
      </c>
      <c r="G622" s="371">
        <v>0</v>
      </c>
      <c r="H622" s="371">
        <v>0</v>
      </c>
      <c r="I622" s="371">
        <v>0</v>
      </c>
      <c r="J622" s="371">
        <v>0</v>
      </c>
      <c r="K622" s="371">
        <v>0</v>
      </c>
      <c r="L622" s="371">
        <v>0</v>
      </c>
      <c r="M622" s="371">
        <v>1</v>
      </c>
      <c r="N622" s="371">
        <v>0</v>
      </c>
      <c r="O622" s="371">
        <v>0</v>
      </c>
    </row>
    <row r="623" spans="1:15" s="45" customFormat="1" x14ac:dyDescent="0.2">
      <c r="A623" s="559"/>
      <c r="B623" s="71" t="s">
        <v>1478</v>
      </c>
      <c r="C623" s="371">
        <v>8</v>
      </c>
      <c r="D623" s="371">
        <v>0</v>
      </c>
      <c r="E623" s="371">
        <v>0</v>
      </c>
      <c r="F623" s="371">
        <v>0</v>
      </c>
      <c r="G623" s="371">
        <v>0</v>
      </c>
      <c r="H623" s="371">
        <v>0</v>
      </c>
      <c r="I623" s="371">
        <v>0</v>
      </c>
      <c r="J623" s="371">
        <v>2</v>
      </c>
      <c r="K623" s="371">
        <v>1</v>
      </c>
      <c r="L623" s="371">
        <v>3</v>
      </c>
      <c r="M623" s="371">
        <v>2</v>
      </c>
      <c r="N623" s="371">
        <v>0</v>
      </c>
      <c r="O623" s="371">
        <v>0</v>
      </c>
    </row>
    <row r="624" spans="1:15" s="45" customFormat="1" x14ac:dyDescent="0.2">
      <c r="A624" s="559"/>
      <c r="B624" s="71" t="s">
        <v>1481</v>
      </c>
      <c r="C624" s="371">
        <v>7</v>
      </c>
      <c r="D624" s="371">
        <v>0</v>
      </c>
      <c r="E624" s="371">
        <v>0</v>
      </c>
      <c r="F624" s="371">
        <v>0</v>
      </c>
      <c r="G624" s="371">
        <v>1</v>
      </c>
      <c r="H624" s="371">
        <v>0</v>
      </c>
      <c r="I624" s="371">
        <v>1</v>
      </c>
      <c r="J624" s="371">
        <v>0</v>
      </c>
      <c r="K624" s="371">
        <v>1</v>
      </c>
      <c r="L624" s="371">
        <v>0</v>
      </c>
      <c r="M624" s="371">
        <v>3</v>
      </c>
      <c r="N624" s="371">
        <v>0</v>
      </c>
      <c r="O624" s="371">
        <v>1</v>
      </c>
    </row>
    <row r="625" spans="1:15" s="45" customFormat="1" x14ac:dyDescent="0.2">
      <c r="A625" s="559"/>
      <c r="B625" s="71" t="s">
        <v>1482</v>
      </c>
      <c r="C625" s="371">
        <v>3</v>
      </c>
      <c r="D625" s="371">
        <v>0</v>
      </c>
      <c r="E625" s="371">
        <v>0</v>
      </c>
      <c r="F625" s="371">
        <v>0</v>
      </c>
      <c r="G625" s="371">
        <v>0</v>
      </c>
      <c r="H625" s="371">
        <v>0</v>
      </c>
      <c r="I625" s="371">
        <v>0</v>
      </c>
      <c r="J625" s="371">
        <v>1</v>
      </c>
      <c r="K625" s="371">
        <v>1</v>
      </c>
      <c r="L625" s="371">
        <v>1</v>
      </c>
      <c r="M625" s="371">
        <v>0</v>
      </c>
      <c r="N625" s="371">
        <v>0</v>
      </c>
      <c r="O625" s="371">
        <v>0</v>
      </c>
    </row>
    <row r="626" spans="1:15" s="45" customFormat="1" x14ac:dyDescent="0.2">
      <c r="A626" s="559"/>
      <c r="B626" s="71" t="s">
        <v>1483</v>
      </c>
      <c r="C626" s="371">
        <v>3</v>
      </c>
      <c r="D626" s="371">
        <v>0</v>
      </c>
      <c r="E626" s="371">
        <v>0</v>
      </c>
      <c r="F626" s="371">
        <v>0</v>
      </c>
      <c r="G626" s="371">
        <v>0</v>
      </c>
      <c r="H626" s="371">
        <v>0</v>
      </c>
      <c r="I626" s="371">
        <v>0</v>
      </c>
      <c r="J626" s="371">
        <v>2</v>
      </c>
      <c r="K626" s="371">
        <v>0</v>
      </c>
      <c r="L626" s="371">
        <v>1</v>
      </c>
      <c r="M626" s="371">
        <v>0</v>
      </c>
      <c r="N626" s="371">
        <v>0</v>
      </c>
      <c r="O626" s="371">
        <v>0</v>
      </c>
    </row>
    <row r="627" spans="1:15" s="45" customFormat="1" x14ac:dyDescent="0.2">
      <c r="A627" s="559"/>
      <c r="B627" s="71" t="s">
        <v>1484</v>
      </c>
      <c r="C627" s="371">
        <v>4</v>
      </c>
      <c r="D627" s="371">
        <v>0</v>
      </c>
      <c r="E627" s="371">
        <v>0</v>
      </c>
      <c r="F627" s="371">
        <v>0</v>
      </c>
      <c r="G627" s="371">
        <v>0</v>
      </c>
      <c r="H627" s="371">
        <v>0</v>
      </c>
      <c r="I627" s="371">
        <v>0</v>
      </c>
      <c r="J627" s="371">
        <v>0</v>
      </c>
      <c r="K627" s="371">
        <v>0</v>
      </c>
      <c r="L627" s="371">
        <v>0</v>
      </c>
      <c r="M627" s="371">
        <v>1</v>
      </c>
      <c r="N627" s="371">
        <v>3</v>
      </c>
      <c r="O627" s="371">
        <v>0</v>
      </c>
    </row>
    <row r="628" spans="1:15" s="45" customFormat="1" x14ac:dyDescent="0.2">
      <c r="A628" s="559"/>
      <c r="B628" s="71" t="s">
        <v>1485</v>
      </c>
      <c r="C628" s="371">
        <v>2</v>
      </c>
      <c r="D628" s="371">
        <v>0</v>
      </c>
      <c r="E628" s="371">
        <v>0</v>
      </c>
      <c r="F628" s="371">
        <v>0</v>
      </c>
      <c r="G628" s="371">
        <v>0</v>
      </c>
      <c r="H628" s="371">
        <v>0</v>
      </c>
      <c r="I628" s="371">
        <v>1</v>
      </c>
      <c r="J628" s="371">
        <v>0</v>
      </c>
      <c r="K628" s="371">
        <v>1</v>
      </c>
      <c r="L628" s="371">
        <v>0</v>
      </c>
      <c r="M628" s="371">
        <v>0</v>
      </c>
      <c r="N628" s="371">
        <v>0</v>
      </c>
      <c r="O628" s="371">
        <v>0</v>
      </c>
    </row>
    <row r="629" spans="1:15" s="45" customFormat="1" x14ac:dyDescent="0.2">
      <c r="A629" s="559"/>
      <c r="B629" s="71" t="s">
        <v>1486</v>
      </c>
      <c r="C629" s="371">
        <v>1</v>
      </c>
      <c r="D629" s="371">
        <v>0</v>
      </c>
      <c r="E629" s="371">
        <v>0</v>
      </c>
      <c r="F629" s="371">
        <v>0</v>
      </c>
      <c r="G629" s="371">
        <v>0</v>
      </c>
      <c r="H629" s="371">
        <v>0</v>
      </c>
      <c r="I629" s="371">
        <v>0</v>
      </c>
      <c r="J629" s="371">
        <v>1</v>
      </c>
      <c r="K629" s="371">
        <v>0</v>
      </c>
      <c r="L629" s="371">
        <v>0</v>
      </c>
      <c r="M629" s="371">
        <v>0</v>
      </c>
      <c r="N629" s="371">
        <v>0</v>
      </c>
      <c r="O629" s="371">
        <v>0</v>
      </c>
    </row>
    <row r="630" spans="1:15" s="45" customFormat="1" x14ac:dyDescent="0.2">
      <c r="A630" s="559"/>
      <c r="B630" s="71" t="s">
        <v>1488</v>
      </c>
      <c r="C630" s="371">
        <v>1</v>
      </c>
      <c r="D630" s="371">
        <v>0</v>
      </c>
      <c r="E630" s="371">
        <v>0</v>
      </c>
      <c r="F630" s="371">
        <v>0</v>
      </c>
      <c r="G630" s="371">
        <v>0</v>
      </c>
      <c r="H630" s="371">
        <v>0</v>
      </c>
      <c r="I630" s="371">
        <v>1</v>
      </c>
      <c r="J630" s="371">
        <v>0</v>
      </c>
      <c r="K630" s="371">
        <v>0</v>
      </c>
      <c r="L630" s="371">
        <v>0</v>
      </c>
      <c r="M630" s="371">
        <v>0</v>
      </c>
      <c r="N630" s="371">
        <v>0</v>
      </c>
      <c r="O630" s="371">
        <v>0</v>
      </c>
    </row>
    <row r="631" spans="1:15" s="45" customFormat="1" x14ac:dyDescent="0.2">
      <c r="A631" s="559"/>
      <c r="B631" s="71" t="s">
        <v>1489</v>
      </c>
      <c r="C631" s="371">
        <v>1</v>
      </c>
      <c r="D631" s="371">
        <v>0</v>
      </c>
      <c r="E631" s="371">
        <v>0</v>
      </c>
      <c r="F631" s="371">
        <v>0</v>
      </c>
      <c r="G631" s="371">
        <v>0</v>
      </c>
      <c r="H631" s="371">
        <v>0</v>
      </c>
      <c r="I631" s="371">
        <v>1</v>
      </c>
      <c r="J631" s="371">
        <v>0</v>
      </c>
      <c r="K631" s="371">
        <v>0</v>
      </c>
      <c r="L631" s="371">
        <v>0</v>
      </c>
      <c r="M631" s="371">
        <v>0</v>
      </c>
      <c r="N631" s="371">
        <v>0</v>
      </c>
      <c r="O631" s="371">
        <v>0</v>
      </c>
    </row>
    <row r="632" spans="1:15" s="45" customFormat="1" x14ac:dyDescent="0.2">
      <c r="A632" s="559"/>
      <c r="B632" s="71" t="s">
        <v>1491</v>
      </c>
      <c r="C632" s="371">
        <v>1</v>
      </c>
      <c r="D632" s="371">
        <v>0</v>
      </c>
      <c r="E632" s="371">
        <v>0</v>
      </c>
      <c r="F632" s="371">
        <v>0</v>
      </c>
      <c r="G632" s="371">
        <v>0</v>
      </c>
      <c r="H632" s="371">
        <v>0</v>
      </c>
      <c r="I632" s="371">
        <v>0</v>
      </c>
      <c r="J632" s="371">
        <v>0</v>
      </c>
      <c r="K632" s="371">
        <v>0</v>
      </c>
      <c r="L632" s="371">
        <v>0</v>
      </c>
      <c r="M632" s="371">
        <v>1</v>
      </c>
      <c r="N632" s="371">
        <v>0</v>
      </c>
      <c r="O632" s="371">
        <v>0</v>
      </c>
    </row>
    <row r="633" spans="1:15" s="45" customFormat="1" x14ac:dyDescent="0.2">
      <c r="A633" s="559"/>
      <c r="B633" s="71" t="s">
        <v>1492</v>
      </c>
      <c r="C633" s="371">
        <v>1</v>
      </c>
      <c r="D633" s="371">
        <v>0</v>
      </c>
      <c r="E633" s="371">
        <v>0</v>
      </c>
      <c r="F633" s="371">
        <v>0</v>
      </c>
      <c r="G633" s="371">
        <v>0</v>
      </c>
      <c r="H633" s="371">
        <v>0</v>
      </c>
      <c r="I633" s="371">
        <v>0</v>
      </c>
      <c r="J633" s="371">
        <v>1</v>
      </c>
      <c r="K633" s="371">
        <v>0</v>
      </c>
      <c r="L633" s="371">
        <v>0</v>
      </c>
      <c r="M633" s="371">
        <v>0</v>
      </c>
      <c r="N633" s="371">
        <v>0</v>
      </c>
      <c r="O633" s="371">
        <v>0</v>
      </c>
    </row>
    <row r="634" spans="1:15" s="45" customFormat="1" x14ac:dyDescent="0.2">
      <c r="A634" s="559"/>
      <c r="B634" s="71" t="s">
        <v>1495</v>
      </c>
      <c r="C634" s="371">
        <v>171</v>
      </c>
      <c r="D634" s="371">
        <v>3</v>
      </c>
      <c r="E634" s="371">
        <v>5</v>
      </c>
      <c r="F634" s="371">
        <v>9</v>
      </c>
      <c r="G634" s="371">
        <v>4</v>
      </c>
      <c r="H634" s="371">
        <v>16</v>
      </c>
      <c r="I634" s="371">
        <v>15</v>
      </c>
      <c r="J634" s="371">
        <v>32</v>
      </c>
      <c r="K634" s="371">
        <v>18</v>
      </c>
      <c r="L634" s="371">
        <v>34</v>
      </c>
      <c r="M634" s="371">
        <v>25</v>
      </c>
      <c r="N634" s="371">
        <v>7</v>
      </c>
      <c r="O634" s="371">
        <v>3</v>
      </c>
    </row>
    <row r="635" spans="1:15" s="45" customFormat="1" x14ac:dyDescent="0.2">
      <c r="A635" s="559"/>
      <c r="B635" s="71" t="s">
        <v>1496</v>
      </c>
      <c r="C635" s="371">
        <v>3</v>
      </c>
      <c r="D635" s="371">
        <v>0</v>
      </c>
      <c r="E635" s="371">
        <v>0</v>
      </c>
      <c r="F635" s="371">
        <v>0</v>
      </c>
      <c r="G635" s="371">
        <v>0</v>
      </c>
      <c r="H635" s="371">
        <v>0</v>
      </c>
      <c r="I635" s="371">
        <v>0</v>
      </c>
      <c r="J635" s="371">
        <v>1</v>
      </c>
      <c r="K635" s="371">
        <v>0</v>
      </c>
      <c r="L635" s="371">
        <v>0</v>
      </c>
      <c r="M635" s="371">
        <v>1</v>
      </c>
      <c r="N635" s="371">
        <v>1</v>
      </c>
      <c r="O635" s="371">
        <v>0</v>
      </c>
    </row>
    <row r="636" spans="1:15" s="45" customFormat="1" x14ac:dyDescent="0.2">
      <c r="A636" s="559"/>
      <c r="B636" s="71" t="s">
        <v>1497</v>
      </c>
      <c r="C636" s="371">
        <v>3</v>
      </c>
      <c r="D636" s="371">
        <v>0</v>
      </c>
      <c r="E636" s="371">
        <v>0</v>
      </c>
      <c r="F636" s="371">
        <v>0</v>
      </c>
      <c r="G636" s="371">
        <v>1</v>
      </c>
      <c r="H636" s="371">
        <v>1</v>
      </c>
      <c r="I636" s="371">
        <v>0</v>
      </c>
      <c r="J636" s="371">
        <v>0</v>
      </c>
      <c r="K636" s="371">
        <v>1</v>
      </c>
      <c r="L636" s="371">
        <v>0</v>
      </c>
      <c r="M636" s="371">
        <v>0</v>
      </c>
      <c r="N636" s="371">
        <v>0</v>
      </c>
      <c r="O636" s="371">
        <v>0</v>
      </c>
    </row>
    <row r="637" spans="1:15" s="45" customFormat="1" x14ac:dyDescent="0.2">
      <c r="A637" s="559"/>
      <c r="B637" s="71" t="s">
        <v>1499</v>
      </c>
      <c r="C637" s="371">
        <v>2</v>
      </c>
      <c r="D637" s="371">
        <v>0</v>
      </c>
      <c r="E637" s="371">
        <v>0</v>
      </c>
      <c r="F637" s="371">
        <v>0</v>
      </c>
      <c r="G637" s="371">
        <v>0</v>
      </c>
      <c r="H637" s="371">
        <v>0</v>
      </c>
      <c r="I637" s="371">
        <v>0</v>
      </c>
      <c r="J637" s="371">
        <v>1</v>
      </c>
      <c r="K637" s="371">
        <v>1</v>
      </c>
      <c r="L637" s="371">
        <v>0</v>
      </c>
      <c r="M637" s="371">
        <v>0</v>
      </c>
      <c r="N637" s="371">
        <v>0</v>
      </c>
      <c r="O637" s="371">
        <v>0</v>
      </c>
    </row>
    <row r="638" spans="1:15" s="45" customFormat="1" x14ac:dyDescent="0.2">
      <c r="A638" s="559"/>
      <c r="B638" s="71" t="s">
        <v>1500</v>
      </c>
      <c r="C638" s="371">
        <v>12</v>
      </c>
      <c r="D638" s="371">
        <v>0</v>
      </c>
      <c r="E638" s="371">
        <v>0</v>
      </c>
      <c r="F638" s="371">
        <v>0</v>
      </c>
      <c r="G638" s="371">
        <v>0</v>
      </c>
      <c r="H638" s="371">
        <v>7</v>
      </c>
      <c r="I638" s="371">
        <v>1</v>
      </c>
      <c r="J638" s="371">
        <v>1</v>
      </c>
      <c r="K638" s="371">
        <v>0</v>
      </c>
      <c r="L638" s="371">
        <v>2</v>
      </c>
      <c r="M638" s="371">
        <v>1</v>
      </c>
      <c r="N638" s="371">
        <v>0</v>
      </c>
      <c r="O638" s="371">
        <v>0</v>
      </c>
    </row>
    <row r="639" spans="1:15" s="45" customFormat="1" x14ac:dyDescent="0.2">
      <c r="A639" s="559"/>
      <c r="B639" s="71" t="s">
        <v>1502</v>
      </c>
      <c r="C639" s="371">
        <v>5</v>
      </c>
      <c r="D639" s="371">
        <v>0</v>
      </c>
      <c r="E639" s="371">
        <v>0</v>
      </c>
      <c r="F639" s="371">
        <v>1</v>
      </c>
      <c r="G639" s="371">
        <v>0</v>
      </c>
      <c r="H639" s="371">
        <v>0</v>
      </c>
      <c r="I639" s="371">
        <v>0</v>
      </c>
      <c r="J639" s="371">
        <v>0</v>
      </c>
      <c r="K639" s="371">
        <v>0</v>
      </c>
      <c r="L639" s="371">
        <v>1</v>
      </c>
      <c r="M639" s="371">
        <v>1</v>
      </c>
      <c r="N639" s="371">
        <v>1</v>
      </c>
      <c r="O639" s="371">
        <v>1</v>
      </c>
    </row>
    <row r="640" spans="1:15" s="45" customFormat="1" x14ac:dyDescent="0.2">
      <c r="A640" s="559"/>
      <c r="B640" s="71" t="s">
        <v>1503</v>
      </c>
      <c r="C640" s="371">
        <v>82</v>
      </c>
      <c r="D640" s="371">
        <v>1</v>
      </c>
      <c r="E640" s="371">
        <v>2</v>
      </c>
      <c r="F640" s="371">
        <v>1</v>
      </c>
      <c r="G640" s="371">
        <v>2</v>
      </c>
      <c r="H640" s="371">
        <v>6</v>
      </c>
      <c r="I640" s="371">
        <v>8</v>
      </c>
      <c r="J640" s="371">
        <v>15</v>
      </c>
      <c r="K640" s="371">
        <v>10</v>
      </c>
      <c r="L640" s="371">
        <v>18</v>
      </c>
      <c r="M640" s="371">
        <v>12</v>
      </c>
      <c r="N640" s="371">
        <v>5</v>
      </c>
      <c r="O640" s="371">
        <v>2</v>
      </c>
    </row>
    <row r="641" spans="1:15" s="45" customFormat="1" x14ac:dyDescent="0.2">
      <c r="A641" s="559"/>
      <c r="B641" s="71" t="s">
        <v>1504</v>
      </c>
      <c r="C641" s="371">
        <v>12</v>
      </c>
      <c r="D641" s="371">
        <v>0</v>
      </c>
      <c r="E641" s="371">
        <v>0</v>
      </c>
      <c r="F641" s="371">
        <v>0</v>
      </c>
      <c r="G641" s="371">
        <v>3</v>
      </c>
      <c r="H641" s="371">
        <v>0</v>
      </c>
      <c r="I641" s="371">
        <v>2</v>
      </c>
      <c r="J641" s="371">
        <v>2</v>
      </c>
      <c r="K641" s="371">
        <v>1</v>
      </c>
      <c r="L641" s="371">
        <v>2</v>
      </c>
      <c r="M641" s="371">
        <v>0</v>
      </c>
      <c r="N641" s="371">
        <v>2</v>
      </c>
      <c r="O641" s="371">
        <v>0</v>
      </c>
    </row>
    <row r="642" spans="1:15" s="45" customFormat="1" x14ac:dyDescent="0.2">
      <c r="A642" s="559"/>
      <c r="B642" s="71" t="s">
        <v>1506</v>
      </c>
      <c r="C642" s="371">
        <v>3</v>
      </c>
      <c r="D642" s="371">
        <v>0</v>
      </c>
      <c r="E642" s="371">
        <v>0</v>
      </c>
      <c r="F642" s="371">
        <v>0</v>
      </c>
      <c r="G642" s="371">
        <v>0</v>
      </c>
      <c r="H642" s="371">
        <v>1</v>
      </c>
      <c r="I642" s="371">
        <v>0</v>
      </c>
      <c r="J642" s="371">
        <v>0</v>
      </c>
      <c r="K642" s="371">
        <v>0</v>
      </c>
      <c r="L642" s="371">
        <v>2</v>
      </c>
      <c r="M642" s="371">
        <v>0</v>
      </c>
      <c r="N642" s="371">
        <v>0</v>
      </c>
      <c r="O642" s="371">
        <v>0</v>
      </c>
    </row>
    <row r="643" spans="1:15" s="45" customFormat="1" x14ac:dyDescent="0.2">
      <c r="A643" s="559"/>
      <c r="B643" s="71" t="s">
        <v>1507</v>
      </c>
      <c r="C643" s="371">
        <v>2472</v>
      </c>
      <c r="D643" s="371">
        <v>38</v>
      </c>
      <c r="E643" s="371">
        <v>38</v>
      </c>
      <c r="F643" s="371">
        <v>55</v>
      </c>
      <c r="G643" s="371">
        <v>103</v>
      </c>
      <c r="H643" s="371">
        <v>193</v>
      </c>
      <c r="I643" s="371">
        <v>381</v>
      </c>
      <c r="J643" s="371">
        <v>370</v>
      </c>
      <c r="K643" s="371">
        <v>271</v>
      </c>
      <c r="L643" s="371">
        <v>392</v>
      </c>
      <c r="M643" s="371">
        <v>351</v>
      </c>
      <c r="N643" s="371">
        <v>203</v>
      </c>
      <c r="O643" s="371">
        <v>77</v>
      </c>
    </row>
    <row r="644" spans="1:15" s="45" customFormat="1" x14ac:dyDescent="0.2">
      <c r="A644" s="559"/>
      <c r="B644" s="71" t="s">
        <v>1509</v>
      </c>
      <c r="C644" s="371">
        <v>41</v>
      </c>
      <c r="D644" s="371">
        <v>2</v>
      </c>
      <c r="E644" s="371">
        <v>1</v>
      </c>
      <c r="F644" s="371">
        <v>0</v>
      </c>
      <c r="G644" s="371">
        <v>0</v>
      </c>
      <c r="H644" s="371">
        <v>4</v>
      </c>
      <c r="I644" s="371">
        <v>5</v>
      </c>
      <c r="J644" s="371">
        <v>9</v>
      </c>
      <c r="K644" s="371">
        <v>3</v>
      </c>
      <c r="L644" s="371">
        <v>5</v>
      </c>
      <c r="M644" s="371">
        <v>5</v>
      </c>
      <c r="N644" s="371">
        <v>6</v>
      </c>
      <c r="O644" s="371">
        <v>1</v>
      </c>
    </row>
    <row r="645" spans="1:15" s="45" customFormat="1" x14ac:dyDescent="0.2">
      <c r="A645" s="559"/>
      <c r="B645" s="71" t="s">
        <v>1510</v>
      </c>
      <c r="C645" s="371">
        <v>25</v>
      </c>
      <c r="D645" s="371">
        <v>0</v>
      </c>
      <c r="E645" s="371">
        <v>1</v>
      </c>
      <c r="F645" s="371">
        <v>1</v>
      </c>
      <c r="G645" s="371">
        <v>0</v>
      </c>
      <c r="H645" s="371">
        <v>2</v>
      </c>
      <c r="I645" s="371">
        <v>8</v>
      </c>
      <c r="J645" s="371">
        <v>2</v>
      </c>
      <c r="K645" s="371">
        <v>2</v>
      </c>
      <c r="L645" s="371">
        <v>3</v>
      </c>
      <c r="M645" s="371">
        <v>2</v>
      </c>
      <c r="N645" s="371">
        <v>4</v>
      </c>
      <c r="O645" s="371">
        <v>0</v>
      </c>
    </row>
    <row r="646" spans="1:15" s="45" customFormat="1" x14ac:dyDescent="0.2">
      <c r="A646" s="559"/>
      <c r="B646" s="71" t="s">
        <v>1511</v>
      </c>
      <c r="C646" s="371">
        <v>27</v>
      </c>
      <c r="D646" s="371">
        <v>0</v>
      </c>
      <c r="E646" s="371">
        <v>1</v>
      </c>
      <c r="F646" s="371">
        <v>1</v>
      </c>
      <c r="G646" s="371">
        <v>1</v>
      </c>
      <c r="H646" s="371">
        <v>2</v>
      </c>
      <c r="I646" s="371">
        <v>2</v>
      </c>
      <c r="J646" s="371">
        <v>3</v>
      </c>
      <c r="K646" s="371">
        <v>2</v>
      </c>
      <c r="L646" s="371">
        <v>7</v>
      </c>
      <c r="M646" s="371">
        <v>6</v>
      </c>
      <c r="N646" s="371">
        <v>2</v>
      </c>
      <c r="O646" s="371">
        <v>0</v>
      </c>
    </row>
    <row r="647" spans="1:15" s="45" customFormat="1" x14ac:dyDescent="0.2">
      <c r="A647" s="559"/>
      <c r="B647" s="71" t="s">
        <v>1512</v>
      </c>
      <c r="C647" s="371">
        <v>6</v>
      </c>
      <c r="D647" s="371">
        <v>0</v>
      </c>
      <c r="E647" s="371">
        <v>0</v>
      </c>
      <c r="F647" s="371">
        <v>0</v>
      </c>
      <c r="G647" s="371">
        <v>0</v>
      </c>
      <c r="H647" s="371">
        <v>0</v>
      </c>
      <c r="I647" s="371">
        <v>1</v>
      </c>
      <c r="J647" s="371">
        <v>3</v>
      </c>
      <c r="K647" s="371">
        <v>0</v>
      </c>
      <c r="L647" s="371">
        <v>1</v>
      </c>
      <c r="M647" s="371">
        <v>0</v>
      </c>
      <c r="N647" s="371">
        <v>1</v>
      </c>
      <c r="O647" s="371">
        <v>0</v>
      </c>
    </row>
    <row r="648" spans="1:15" s="45" customFormat="1" x14ac:dyDescent="0.2">
      <c r="A648" s="559"/>
      <c r="B648" s="71" t="s">
        <v>1513</v>
      </c>
      <c r="C648" s="371">
        <v>1</v>
      </c>
      <c r="D648" s="371">
        <v>0</v>
      </c>
      <c r="E648" s="371">
        <v>0</v>
      </c>
      <c r="F648" s="371">
        <v>0</v>
      </c>
      <c r="G648" s="371">
        <v>0</v>
      </c>
      <c r="H648" s="371">
        <v>0</v>
      </c>
      <c r="I648" s="371">
        <v>0</v>
      </c>
      <c r="J648" s="371">
        <v>0</v>
      </c>
      <c r="K648" s="371">
        <v>0</v>
      </c>
      <c r="L648" s="371">
        <v>0</v>
      </c>
      <c r="M648" s="371">
        <v>1</v>
      </c>
      <c r="N648" s="371">
        <v>0</v>
      </c>
      <c r="O648" s="371">
        <v>0</v>
      </c>
    </row>
    <row r="649" spans="1:15" s="45" customFormat="1" x14ac:dyDescent="0.2">
      <c r="A649" s="559"/>
      <c r="B649" s="71" t="s">
        <v>1514</v>
      </c>
      <c r="C649" s="371">
        <v>1</v>
      </c>
      <c r="D649" s="371">
        <v>0</v>
      </c>
      <c r="E649" s="371">
        <v>0</v>
      </c>
      <c r="F649" s="371">
        <v>0</v>
      </c>
      <c r="G649" s="371">
        <v>0</v>
      </c>
      <c r="H649" s="371">
        <v>0</v>
      </c>
      <c r="I649" s="371">
        <v>0</v>
      </c>
      <c r="J649" s="371">
        <v>0</v>
      </c>
      <c r="K649" s="371">
        <v>0</v>
      </c>
      <c r="L649" s="371">
        <v>0</v>
      </c>
      <c r="M649" s="371">
        <v>0</v>
      </c>
      <c r="N649" s="371">
        <v>0</v>
      </c>
      <c r="O649" s="371">
        <v>1</v>
      </c>
    </row>
    <row r="650" spans="1:15" s="45" customFormat="1" x14ac:dyDescent="0.2">
      <c r="A650" s="559"/>
      <c r="B650" s="71" t="s">
        <v>1515</v>
      </c>
      <c r="C650" s="371">
        <v>2</v>
      </c>
      <c r="D650" s="371">
        <v>0</v>
      </c>
      <c r="E650" s="371">
        <v>0</v>
      </c>
      <c r="F650" s="371">
        <v>0</v>
      </c>
      <c r="G650" s="371">
        <v>0</v>
      </c>
      <c r="H650" s="371">
        <v>0</v>
      </c>
      <c r="I650" s="371">
        <v>2</v>
      </c>
      <c r="J650" s="371">
        <v>0</v>
      </c>
      <c r="K650" s="371">
        <v>0</v>
      </c>
      <c r="L650" s="371">
        <v>0</v>
      </c>
      <c r="M650" s="371">
        <v>0</v>
      </c>
      <c r="N650" s="371">
        <v>0</v>
      </c>
      <c r="O650" s="371">
        <v>0</v>
      </c>
    </row>
    <row r="651" spans="1:15" s="45" customFormat="1" x14ac:dyDescent="0.2">
      <c r="A651" s="559"/>
      <c r="B651" s="71" t="s">
        <v>1516</v>
      </c>
      <c r="C651" s="371">
        <v>2</v>
      </c>
      <c r="D651" s="371">
        <v>0</v>
      </c>
      <c r="E651" s="371">
        <v>0</v>
      </c>
      <c r="F651" s="371">
        <v>0</v>
      </c>
      <c r="G651" s="371">
        <v>1</v>
      </c>
      <c r="H651" s="371">
        <v>0</v>
      </c>
      <c r="I651" s="371">
        <v>0</v>
      </c>
      <c r="J651" s="371">
        <v>0</v>
      </c>
      <c r="K651" s="371">
        <v>0</v>
      </c>
      <c r="L651" s="371">
        <v>0</v>
      </c>
      <c r="M651" s="371">
        <v>1</v>
      </c>
      <c r="N651" s="371">
        <v>0</v>
      </c>
      <c r="O651" s="371">
        <v>0</v>
      </c>
    </row>
    <row r="652" spans="1:15" s="45" customFormat="1" x14ac:dyDescent="0.2">
      <c r="A652" s="559"/>
      <c r="B652" s="71" t="s">
        <v>1517</v>
      </c>
      <c r="C652" s="371">
        <v>4</v>
      </c>
      <c r="D652" s="371">
        <v>0</v>
      </c>
      <c r="E652" s="371">
        <v>0</v>
      </c>
      <c r="F652" s="371">
        <v>0</v>
      </c>
      <c r="G652" s="371">
        <v>0</v>
      </c>
      <c r="H652" s="371">
        <v>0</v>
      </c>
      <c r="I652" s="371">
        <v>1</v>
      </c>
      <c r="J652" s="371">
        <v>0</v>
      </c>
      <c r="K652" s="371">
        <v>2</v>
      </c>
      <c r="L652" s="371">
        <v>0</v>
      </c>
      <c r="M652" s="371">
        <v>0</v>
      </c>
      <c r="N652" s="371">
        <v>0</v>
      </c>
      <c r="O652" s="371">
        <v>1</v>
      </c>
    </row>
    <row r="653" spans="1:15" s="45" customFormat="1" x14ac:dyDescent="0.2">
      <c r="A653" s="559"/>
      <c r="B653" s="71" t="s">
        <v>1518</v>
      </c>
      <c r="C653" s="371">
        <v>94</v>
      </c>
      <c r="D653" s="371">
        <v>0</v>
      </c>
      <c r="E653" s="371">
        <v>0</v>
      </c>
      <c r="F653" s="371">
        <v>2</v>
      </c>
      <c r="G653" s="371">
        <v>2</v>
      </c>
      <c r="H653" s="371">
        <v>11</v>
      </c>
      <c r="I653" s="371">
        <v>21</v>
      </c>
      <c r="J653" s="371">
        <v>19</v>
      </c>
      <c r="K653" s="371">
        <v>14</v>
      </c>
      <c r="L653" s="371">
        <v>13</v>
      </c>
      <c r="M653" s="371">
        <v>8</v>
      </c>
      <c r="N653" s="371">
        <v>3</v>
      </c>
      <c r="O653" s="371">
        <v>1</v>
      </c>
    </row>
    <row r="654" spans="1:15" s="45" customFormat="1" x14ac:dyDescent="0.2">
      <c r="A654" s="559"/>
      <c r="B654" s="71" t="s">
        <v>1519</v>
      </c>
      <c r="C654" s="371">
        <v>494</v>
      </c>
      <c r="D654" s="371">
        <v>2</v>
      </c>
      <c r="E654" s="371">
        <v>3</v>
      </c>
      <c r="F654" s="371">
        <v>6</v>
      </c>
      <c r="G654" s="371">
        <v>13</v>
      </c>
      <c r="H654" s="371">
        <v>18</v>
      </c>
      <c r="I654" s="371">
        <v>118</v>
      </c>
      <c r="J654" s="371">
        <v>90</v>
      </c>
      <c r="K654" s="371">
        <v>54</v>
      </c>
      <c r="L654" s="371">
        <v>67</v>
      </c>
      <c r="M654" s="371">
        <v>75</v>
      </c>
      <c r="N654" s="371">
        <v>37</v>
      </c>
      <c r="O654" s="371">
        <v>11</v>
      </c>
    </row>
    <row r="655" spans="1:15" s="45" customFormat="1" x14ac:dyDescent="0.2">
      <c r="A655" s="559"/>
      <c r="B655" s="71" t="s">
        <v>1520</v>
      </c>
      <c r="C655" s="371">
        <v>63</v>
      </c>
      <c r="D655" s="371">
        <v>0</v>
      </c>
      <c r="E655" s="371">
        <v>1</v>
      </c>
      <c r="F655" s="371">
        <v>1</v>
      </c>
      <c r="G655" s="371">
        <v>0</v>
      </c>
      <c r="H655" s="371">
        <v>8</v>
      </c>
      <c r="I655" s="371">
        <v>10</v>
      </c>
      <c r="J655" s="371">
        <v>9</v>
      </c>
      <c r="K655" s="371">
        <v>9</v>
      </c>
      <c r="L655" s="371">
        <v>9</v>
      </c>
      <c r="M655" s="371">
        <v>11</v>
      </c>
      <c r="N655" s="371">
        <v>5</v>
      </c>
      <c r="O655" s="371">
        <v>0</v>
      </c>
    </row>
    <row r="656" spans="1:15" s="45" customFormat="1" x14ac:dyDescent="0.2">
      <c r="A656" s="559"/>
      <c r="B656" s="71" t="s">
        <v>1521</v>
      </c>
      <c r="C656" s="371">
        <v>61</v>
      </c>
      <c r="D656" s="371">
        <v>2</v>
      </c>
      <c r="E656" s="371">
        <v>0</v>
      </c>
      <c r="F656" s="371">
        <v>0</v>
      </c>
      <c r="G656" s="371">
        <v>0</v>
      </c>
      <c r="H656" s="371">
        <v>6</v>
      </c>
      <c r="I656" s="371">
        <v>12</v>
      </c>
      <c r="J656" s="371">
        <v>11</v>
      </c>
      <c r="K656" s="371">
        <v>8</v>
      </c>
      <c r="L656" s="371">
        <v>10</v>
      </c>
      <c r="M656" s="371">
        <v>8</v>
      </c>
      <c r="N656" s="371">
        <v>4</v>
      </c>
      <c r="O656" s="371">
        <v>0</v>
      </c>
    </row>
    <row r="657" spans="1:15" s="45" customFormat="1" x14ac:dyDescent="0.2">
      <c r="A657" s="559"/>
      <c r="B657" s="71" t="s">
        <v>1522</v>
      </c>
      <c r="C657" s="371">
        <v>6</v>
      </c>
      <c r="D657" s="371">
        <v>0</v>
      </c>
      <c r="E657" s="371">
        <v>0</v>
      </c>
      <c r="F657" s="371">
        <v>0</v>
      </c>
      <c r="G657" s="371">
        <v>0</v>
      </c>
      <c r="H657" s="371">
        <v>0</v>
      </c>
      <c r="I657" s="371">
        <v>3</v>
      </c>
      <c r="J657" s="371">
        <v>1</v>
      </c>
      <c r="K657" s="371">
        <v>1</v>
      </c>
      <c r="L657" s="371">
        <v>0</v>
      </c>
      <c r="M657" s="371">
        <v>0</v>
      </c>
      <c r="N657" s="371">
        <v>1</v>
      </c>
      <c r="O657" s="371">
        <v>0</v>
      </c>
    </row>
    <row r="658" spans="1:15" s="45" customFormat="1" x14ac:dyDescent="0.2">
      <c r="A658" s="559"/>
      <c r="B658" s="71" t="s">
        <v>1523</v>
      </c>
      <c r="C658" s="371">
        <v>3</v>
      </c>
      <c r="D658" s="371">
        <v>0</v>
      </c>
      <c r="E658" s="371">
        <v>0</v>
      </c>
      <c r="F658" s="371">
        <v>0</v>
      </c>
      <c r="G658" s="371">
        <v>0</v>
      </c>
      <c r="H658" s="371">
        <v>0</v>
      </c>
      <c r="I658" s="371">
        <v>0</v>
      </c>
      <c r="J658" s="371">
        <v>1</v>
      </c>
      <c r="K658" s="371">
        <v>0</v>
      </c>
      <c r="L658" s="371">
        <v>1</v>
      </c>
      <c r="M658" s="371">
        <v>1</v>
      </c>
      <c r="N658" s="371">
        <v>0</v>
      </c>
      <c r="O658" s="371">
        <v>0</v>
      </c>
    </row>
    <row r="659" spans="1:15" s="45" customFormat="1" x14ac:dyDescent="0.2">
      <c r="A659" s="559"/>
      <c r="B659" s="71" t="s">
        <v>1524</v>
      </c>
      <c r="C659" s="371">
        <v>2</v>
      </c>
      <c r="D659" s="371">
        <v>0</v>
      </c>
      <c r="E659" s="371">
        <v>0</v>
      </c>
      <c r="F659" s="371">
        <v>0</v>
      </c>
      <c r="G659" s="371">
        <v>0</v>
      </c>
      <c r="H659" s="371">
        <v>0</v>
      </c>
      <c r="I659" s="371">
        <v>0</v>
      </c>
      <c r="J659" s="371">
        <v>0</v>
      </c>
      <c r="K659" s="371">
        <v>1</v>
      </c>
      <c r="L659" s="371">
        <v>0</v>
      </c>
      <c r="M659" s="371">
        <v>1</v>
      </c>
      <c r="N659" s="371">
        <v>0</v>
      </c>
      <c r="O659" s="371">
        <v>0</v>
      </c>
    </row>
    <row r="660" spans="1:15" s="45" customFormat="1" x14ac:dyDescent="0.2">
      <c r="A660" s="559"/>
      <c r="B660" s="71" t="s">
        <v>1525</v>
      </c>
      <c r="C660" s="371">
        <v>6</v>
      </c>
      <c r="D660" s="371">
        <v>0</v>
      </c>
      <c r="E660" s="371">
        <v>0</v>
      </c>
      <c r="F660" s="371">
        <v>0</v>
      </c>
      <c r="G660" s="371">
        <v>0</v>
      </c>
      <c r="H660" s="371">
        <v>0</v>
      </c>
      <c r="I660" s="371">
        <v>1</v>
      </c>
      <c r="J660" s="371">
        <v>2</v>
      </c>
      <c r="K660" s="371">
        <v>0</v>
      </c>
      <c r="L660" s="371">
        <v>0</v>
      </c>
      <c r="M660" s="371">
        <v>3</v>
      </c>
      <c r="N660" s="371">
        <v>0</v>
      </c>
      <c r="O660" s="371">
        <v>0</v>
      </c>
    </row>
    <row r="661" spans="1:15" s="45" customFormat="1" x14ac:dyDescent="0.2">
      <c r="A661" s="559"/>
      <c r="B661" s="71" t="s">
        <v>1526</v>
      </c>
      <c r="C661" s="371">
        <v>1</v>
      </c>
      <c r="D661" s="371">
        <v>0</v>
      </c>
      <c r="E661" s="371">
        <v>0</v>
      </c>
      <c r="F661" s="371">
        <v>0</v>
      </c>
      <c r="G661" s="371">
        <v>0</v>
      </c>
      <c r="H661" s="371">
        <v>0</v>
      </c>
      <c r="I661" s="371">
        <v>0</v>
      </c>
      <c r="J661" s="371">
        <v>0</v>
      </c>
      <c r="K661" s="371">
        <v>0</v>
      </c>
      <c r="L661" s="371">
        <v>0</v>
      </c>
      <c r="M661" s="371">
        <v>1</v>
      </c>
      <c r="N661" s="371">
        <v>0</v>
      </c>
      <c r="O661" s="371">
        <v>0</v>
      </c>
    </row>
    <row r="662" spans="1:15" s="45" customFormat="1" x14ac:dyDescent="0.2">
      <c r="A662" s="559"/>
      <c r="B662" s="71" t="s">
        <v>169</v>
      </c>
      <c r="C662" s="371">
        <v>7983</v>
      </c>
      <c r="D662" s="371">
        <v>108</v>
      </c>
      <c r="E662" s="371">
        <v>120</v>
      </c>
      <c r="F662" s="371">
        <v>141</v>
      </c>
      <c r="G662" s="371">
        <v>232</v>
      </c>
      <c r="H662" s="371">
        <v>545</v>
      </c>
      <c r="I662" s="371">
        <v>1366</v>
      </c>
      <c r="J662" s="371">
        <v>1378</v>
      </c>
      <c r="K662" s="371">
        <v>994</v>
      </c>
      <c r="L662" s="371">
        <v>1377</v>
      </c>
      <c r="M662" s="371">
        <v>1074</v>
      </c>
      <c r="N662" s="371">
        <v>459</v>
      </c>
      <c r="O662" s="371">
        <v>189</v>
      </c>
    </row>
    <row r="663" spans="1:15" s="45" customFormat="1" x14ac:dyDescent="0.2">
      <c r="A663" s="559"/>
      <c r="B663" s="71" t="s">
        <v>1528</v>
      </c>
      <c r="C663" s="371">
        <v>12</v>
      </c>
      <c r="D663" s="371">
        <v>0</v>
      </c>
      <c r="E663" s="371">
        <v>0</v>
      </c>
      <c r="F663" s="371">
        <v>0</v>
      </c>
      <c r="G663" s="371">
        <v>0</v>
      </c>
      <c r="H663" s="371">
        <v>0</v>
      </c>
      <c r="I663" s="371">
        <v>4</v>
      </c>
      <c r="J663" s="371">
        <v>4</v>
      </c>
      <c r="K663" s="371">
        <v>1</v>
      </c>
      <c r="L663" s="371">
        <v>1</v>
      </c>
      <c r="M663" s="371">
        <v>1</v>
      </c>
      <c r="N663" s="371">
        <v>1</v>
      </c>
      <c r="O663" s="371">
        <v>0</v>
      </c>
    </row>
    <row r="664" spans="1:15" s="45" customFormat="1" x14ac:dyDescent="0.2">
      <c r="A664" s="559"/>
      <c r="B664" s="71" t="s">
        <v>1529</v>
      </c>
      <c r="C664" s="371">
        <v>10</v>
      </c>
      <c r="D664" s="371">
        <v>0</v>
      </c>
      <c r="E664" s="371">
        <v>0</v>
      </c>
      <c r="F664" s="371">
        <v>0</v>
      </c>
      <c r="G664" s="371">
        <v>2</v>
      </c>
      <c r="H664" s="371">
        <v>0</v>
      </c>
      <c r="I664" s="371">
        <v>2</v>
      </c>
      <c r="J664" s="371">
        <v>1</v>
      </c>
      <c r="K664" s="371">
        <v>0</v>
      </c>
      <c r="L664" s="371">
        <v>4</v>
      </c>
      <c r="M664" s="371">
        <v>1</v>
      </c>
      <c r="N664" s="371">
        <v>0</v>
      </c>
      <c r="O664" s="371">
        <v>0</v>
      </c>
    </row>
    <row r="665" spans="1:15" s="45" customFormat="1" x14ac:dyDescent="0.2">
      <c r="A665" s="559"/>
      <c r="B665" s="71" t="s">
        <v>1530</v>
      </c>
      <c r="C665" s="371">
        <v>178</v>
      </c>
      <c r="D665" s="371">
        <v>2</v>
      </c>
      <c r="E665" s="371">
        <v>5</v>
      </c>
      <c r="F665" s="371">
        <v>4</v>
      </c>
      <c r="G665" s="371">
        <v>7</v>
      </c>
      <c r="H665" s="371">
        <v>15</v>
      </c>
      <c r="I665" s="371">
        <v>15</v>
      </c>
      <c r="J665" s="371">
        <v>22</v>
      </c>
      <c r="K665" s="371">
        <v>29</v>
      </c>
      <c r="L665" s="371">
        <v>43</v>
      </c>
      <c r="M665" s="371">
        <v>22</v>
      </c>
      <c r="N665" s="371">
        <v>12</v>
      </c>
      <c r="O665" s="371">
        <v>2</v>
      </c>
    </row>
    <row r="666" spans="1:15" s="45" customFormat="1" x14ac:dyDescent="0.2">
      <c r="A666" s="559"/>
      <c r="B666" s="71" t="s">
        <v>1531</v>
      </c>
      <c r="C666" s="371">
        <v>4</v>
      </c>
      <c r="D666" s="371">
        <v>0</v>
      </c>
      <c r="E666" s="371">
        <v>0</v>
      </c>
      <c r="F666" s="371">
        <v>0</v>
      </c>
      <c r="G666" s="371">
        <v>0</v>
      </c>
      <c r="H666" s="371">
        <v>1</v>
      </c>
      <c r="I666" s="371">
        <v>0</v>
      </c>
      <c r="J666" s="371">
        <v>0</v>
      </c>
      <c r="K666" s="371">
        <v>0</v>
      </c>
      <c r="L666" s="371">
        <v>2</v>
      </c>
      <c r="M666" s="371">
        <v>1</v>
      </c>
      <c r="N666" s="371">
        <v>0</v>
      </c>
      <c r="O666" s="371">
        <v>0</v>
      </c>
    </row>
    <row r="667" spans="1:15" s="45" customFormat="1" x14ac:dyDescent="0.2">
      <c r="A667" s="559"/>
      <c r="B667" s="71" t="s">
        <v>1532</v>
      </c>
      <c r="C667" s="371">
        <v>4</v>
      </c>
      <c r="D667" s="371">
        <v>0</v>
      </c>
      <c r="E667" s="371">
        <v>0</v>
      </c>
      <c r="F667" s="371">
        <v>0</v>
      </c>
      <c r="G667" s="371">
        <v>0</v>
      </c>
      <c r="H667" s="371">
        <v>0</v>
      </c>
      <c r="I667" s="371">
        <v>1</v>
      </c>
      <c r="J667" s="371">
        <v>0</v>
      </c>
      <c r="K667" s="371">
        <v>0</v>
      </c>
      <c r="L667" s="371">
        <v>1</v>
      </c>
      <c r="M667" s="371">
        <v>0</v>
      </c>
      <c r="N667" s="371">
        <v>2</v>
      </c>
      <c r="O667" s="371">
        <v>0</v>
      </c>
    </row>
    <row r="668" spans="1:15" s="45" customFormat="1" x14ac:dyDescent="0.2">
      <c r="A668" s="559"/>
      <c r="B668" s="71" t="s">
        <v>1533</v>
      </c>
      <c r="C668" s="371">
        <v>1</v>
      </c>
      <c r="D668" s="371">
        <v>0</v>
      </c>
      <c r="E668" s="371">
        <v>0</v>
      </c>
      <c r="F668" s="371">
        <v>0</v>
      </c>
      <c r="G668" s="371">
        <v>0</v>
      </c>
      <c r="H668" s="371">
        <v>0</v>
      </c>
      <c r="I668" s="371">
        <v>0</v>
      </c>
      <c r="J668" s="371">
        <v>0</v>
      </c>
      <c r="K668" s="371">
        <v>1</v>
      </c>
      <c r="L668" s="371">
        <v>0</v>
      </c>
      <c r="M668" s="371">
        <v>0</v>
      </c>
      <c r="N668" s="371">
        <v>0</v>
      </c>
      <c r="O668" s="371">
        <v>0</v>
      </c>
    </row>
    <row r="669" spans="1:15" s="45" customFormat="1" x14ac:dyDescent="0.2">
      <c r="A669" s="559"/>
      <c r="B669" s="71" t="s">
        <v>1534</v>
      </c>
      <c r="C669" s="371">
        <v>1</v>
      </c>
      <c r="D669" s="371">
        <v>0</v>
      </c>
      <c r="E669" s="371">
        <v>0</v>
      </c>
      <c r="F669" s="371">
        <v>0</v>
      </c>
      <c r="G669" s="371">
        <v>0</v>
      </c>
      <c r="H669" s="371">
        <v>0</v>
      </c>
      <c r="I669" s="371">
        <v>1</v>
      </c>
      <c r="J669" s="371">
        <v>0</v>
      </c>
      <c r="K669" s="371">
        <v>0</v>
      </c>
      <c r="L669" s="371">
        <v>0</v>
      </c>
      <c r="M669" s="371">
        <v>0</v>
      </c>
      <c r="N669" s="371">
        <v>0</v>
      </c>
      <c r="O669" s="371">
        <v>0</v>
      </c>
    </row>
    <row r="670" spans="1:15" s="45" customFormat="1" x14ac:dyDescent="0.2">
      <c r="A670" s="559"/>
      <c r="B670" s="71" t="s">
        <v>1535</v>
      </c>
      <c r="C670" s="371">
        <v>2</v>
      </c>
      <c r="D670" s="371">
        <v>0</v>
      </c>
      <c r="E670" s="371">
        <v>0</v>
      </c>
      <c r="F670" s="371">
        <v>0</v>
      </c>
      <c r="G670" s="371">
        <v>0</v>
      </c>
      <c r="H670" s="371">
        <v>1</v>
      </c>
      <c r="I670" s="371">
        <v>0</v>
      </c>
      <c r="J670" s="371">
        <v>0</v>
      </c>
      <c r="K670" s="371">
        <v>0</v>
      </c>
      <c r="L670" s="371">
        <v>0</v>
      </c>
      <c r="M670" s="371">
        <v>1</v>
      </c>
      <c r="N670" s="371">
        <v>0</v>
      </c>
      <c r="O670" s="371">
        <v>0</v>
      </c>
    </row>
    <row r="671" spans="1:15" s="45" customFormat="1" x14ac:dyDescent="0.2">
      <c r="A671" s="559"/>
      <c r="B671" s="71" t="s">
        <v>1536</v>
      </c>
      <c r="C671" s="371">
        <v>1</v>
      </c>
      <c r="D671" s="371">
        <v>0</v>
      </c>
      <c r="E671" s="371">
        <v>0</v>
      </c>
      <c r="F671" s="371">
        <v>0</v>
      </c>
      <c r="G671" s="371">
        <v>0</v>
      </c>
      <c r="H671" s="371">
        <v>0</v>
      </c>
      <c r="I671" s="371">
        <v>0</v>
      </c>
      <c r="J671" s="371">
        <v>0</v>
      </c>
      <c r="K671" s="371">
        <v>0</v>
      </c>
      <c r="L671" s="371">
        <v>0</v>
      </c>
      <c r="M671" s="371">
        <v>1</v>
      </c>
      <c r="N671" s="371">
        <v>0</v>
      </c>
      <c r="O671" s="371">
        <v>0</v>
      </c>
    </row>
    <row r="672" spans="1:15" s="45" customFormat="1" x14ac:dyDescent="0.2">
      <c r="A672" s="559"/>
      <c r="B672" s="71" t="s">
        <v>1537</v>
      </c>
      <c r="C672" s="371">
        <v>1</v>
      </c>
      <c r="D672" s="371">
        <v>0</v>
      </c>
      <c r="E672" s="371">
        <v>0</v>
      </c>
      <c r="F672" s="371">
        <v>0</v>
      </c>
      <c r="G672" s="371">
        <v>0</v>
      </c>
      <c r="H672" s="371">
        <v>0</v>
      </c>
      <c r="I672" s="371">
        <v>0</v>
      </c>
      <c r="J672" s="371">
        <v>1</v>
      </c>
      <c r="K672" s="371">
        <v>0</v>
      </c>
      <c r="L672" s="371">
        <v>0</v>
      </c>
      <c r="M672" s="371">
        <v>0</v>
      </c>
      <c r="N672" s="371">
        <v>0</v>
      </c>
      <c r="O672" s="371">
        <v>0</v>
      </c>
    </row>
    <row r="673" spans="1:15" s="45" customFormat="1" x14ac:dyDescent="0.2">
      <c r="A673" s="559"/>
      <c r="B673" s="71" t="s">
        <v>1538</v>
      </c>
      <c r="C673" s="371">
        <v>2</v>
      </c>
      <c r="D673" s="371">
        <v>0</v>
      </c>
      <c r="E673" s="371">
        <v>0</v>
      </c>
      <c r="F673" s="371">
        <v>0</v>
      </c>
      <c r="G673" s="371">
        <v>0</v>
      </c>
      <c r="H673" s="371">
        <v>0</v>
      </c>
      <c r="I673" s="371">
        <v>0</v>
      </c>
      <c r="J673" s="371">
        <v>0</v>
      </c>
      <c r="K673" s="371">
        <v>1</v>
      </c>
      <c r="L673" s="371">
        <v>1</v>
      </c>
      <c r="M673" s="371">
        <v>0</v>
      </c>
      <c r="N673" s="371">
        <v>0</v>
      </c>
      <c r="O673" s="371">
        <v>0</v>
      </c>
    </row>
    <row r="674" spans="1:15" s="45" customFormat="1" x14ac:dyDescent="0.2">
      <c r="A674" s="559"/>
      <c r="B674" s="71" t="s">
        <v>1539</v>
      </c>
      <c r="C674" s="371">
        <v>2</v>
      </c>
      <c r="D674" s="371">
        <v>0</v>
      </c>
      <c r="E674" s="371">
        <v>0</v>
      </c>
      <c r="F674" s="371">
        <v>0</v>
      </c>
      <c r="G674" s="371">
        <v>0</v>
      </c>
      <c r="H674" s="371">
        <v>0</v>
      </c>
      <c r="I674" s="371">
        <v>2</v>
      </c>
      <c r="J674" s="371">
        <v>0</v>
      </c>
      <c r="K674" s="371">
        <v>0</v>
      </c>
      <c r="L674" s="371">
        <v>0</v>
      </c>
      <c r="M674" s="371">
        <v>0</v>
      </c>
      <c r="N674" s="371">
        <v>0</v>
      </c>
      <c r="O674" s="371">
        <v>0</v>
      </c>
    </row>
    <row r="675" spans="1:15" s="45" customFormat="1" x14ac:dyDescent="0.2">
      <c r="A675" s="559"/>
      <c r="B675" s="71" t="s">
        <v>1545</v>
      </c>
      <c r="C675" s="371">
        <v>1</v>
      </c>
      <c r="D675" s="371">
        <v>0</v>
      </c>
      <c r="E675" s="371">
        <v>0</v>
      </c>
      <c r="F675" s="371">
        <v>0</v>
      </c>
      <c r="G675" s="371">
        <v>0</v>
      </c>
      <c r="H675" s="371">
        <v>1</v>
      </c>
      <c r="I675" s="371">
        <v>0</v>
      </c>
      <c r="J675" s="371">
        <v>0</v>
      </c>
      <c r="K675" s="371">
        <v>0</v>
      </c>
      <c r="L675" s="371">
        <v>0</v>
      </c>
      <c r="M675" s="371">
        <v>0</v>
      </c>
      <c r="N675" s="371">
        <v>0</v>
      </c>
      <c r="O675" s="371">
        <v>0</v>
      </c>
    </row>
    <row r="676" spans="1:15" s="45" customFormat="1" x14ac:dyDescent="0.2">
      <c r="A676" s="559"/>
      <c r="B676" s="71" t="s">
        <v>1546</v>
      </c>
      <c r="C676" s="371">
        <v>1</v>
      </c>
      <c r="D676" s="371">
        <v>0</v>
      </c>
      <c r="E676" s="371">
        <v>0</v>
      </c>
      <c r="F676" s="371">
        <v>0</v>
      </c>
      <c r="G676" s="371">
        <v>0</v>
      </c>
      <c r="H676" s="371">
        <v>0</v>
      </c>
      <c r="I676" s="371">
        <v>0</v>
      </c>
      <c r="J676" s="371">
        <v>1</v>
      </c>
      <c r="K676" s="371">
        <v>0</v>
      </c>
      <c r="L676" s="371">
        <v>0</v>
      </c>
      <c r="M676" s="371">
        <v>0</v>
      </c>
      <c r="N676" s="371">
        <v>0</v>
      </c>
      <c r="O676" s="371">
        <v>0</v>
      </c>
    </row>
    <row r="677" spans="1:15" s="45" customFormat="1" x14ac:dyDescent="0.2">
      <c r="A677" s="559"/>
      <c r="B677" s="71" t="s">
        <v>1547</v>
      </c>
      <c r="C677" s="371">
        <v>1</v>
      </c>
      <c r="D677" s="371">
        <v>0</v>
      </c>
      <c r="E677" s="371">
        <v>0</v>
      </c>
      <c r="F677" s="371">
        <v>0</v>
      </c>
      <c r="G677" s="371">
        <v>0</v>
      </c>
      <c r="H677" s="371">
        <v>0</v>
      </c>
      <c r="I677" s="371">
        <v>0</v>
      </c>
      <c r="J677" s="371">
        <v>0</v>
      </c>
      <c r="K677" s="371">
        <v>0</v>
      </c>
      <c r="L677" s="371">
        <v>0</v>
      </c>
      <c r="M677" s="371">
        <v>1</v>
      </c>
      <c r="N677" s="371">
        <v>0</v>
      </c>
      <c r="O677" s="371">
        <v>0</v>
      </c>
    </row>
    <row r="678" spans="1:15" s="45" customFormat="1" x14ac:dyDescent="0.2">
      <c r="A678" s="559"/>
      <c r="B678" s="71" t="s">
        <v>1548</v>
      </c>
      <c r="C678" s="371">
        <v>4</v>
      </c>
      <c r="D678" s="371">
        <v>0</v>
      </c>
      <c r="E678" s="371">
        <v>0</v>
      </c>
      <c r="F678" s="371">
        <v>2</v>
      </c>
      <c r="G678" s="371">
        <v>0</v>
      </c>
      <c r="H678" s="371">
        <v>0</v>
      </c>
      <c r="I678" s="371">
        <v>0</v>
      </c>
      <c r="J678" s="371">
        <v>0</v>
      </c>
      <c r="K678" s="371">
        <v>0</v>
      </c>
      <c r="L678" s="371">
        <v>1</v>
      </c>
      <c r="M678" s="371">
        <v>0</v>
      </c>
      <c r="N678" s="371">
        <v>1</v>
      </c>
      <c r="O678" s="371">
        <v>0</v>
      </c>
    </row>
    <row r="679" spans="1:15" s="45" customFormat="1" x14ac:dyDescent="0.2">
      <c r="A679" s="559"/>
      <c r="B679" s="71" t="s">
        <v>1549</v>
      </c>
      <c r="C679" s="371">
        <v>2</v>
      </c>
      <c r="D679" s="371">
        <v>0</v>
      </c>
      <c r="E679" s="371">
        <v>0</v>
      </c>
      <c r="F679" s="371">
        <v>0</v>
      </c>
      <c r="G679" s="371">
        <v>0</v>
      </c>
      <c r="H679" s="371">
        <v>1</v>
      </c>
      <c r="I679" s="371">
        <v>0</v>
      </c>
      <c r="J679" s="371">
        <v>0</v>
      </c>
      <c r="K679" s="371">
        <v>0</v>
      </c>
      <c r="L679" s="371">
        <v>0</v>
      </c>
      <c r="M679" s="371">
        <v>1</v>
      </c>
      <c r="N679" s="371">
        <v>0</v>
      </c>
      <c r="O679" s="371">
        <v>0</v>
      </c>
    </row>
    <row r="680" spans="1:15" s="45" customFormat="1" x14ac:dyDescent="0.2">
      <c r="A680" s="559"/>
      <c r="B680" s="71" t="s">
        <v>1550</v>
      </c>
      <c r="C680" s="371">
        <v>1</v>
      </c>
      <c r="D680" s="371">
        <v>0</v>
      </c>
      <c r="E680" s="371">
        <v>0</v>
      </c>
      <c r="F680" s="371">
        <v>0</v>
      </c>
      <c r="G680" s="371">
        <v>0</v>
      </c>
      <c r="H680" s="371">
        <v>0</v>
      </c>
      <c r="I680" s="371">
        <v>0</v>
      </c>
      <c r="J680" s="371">
        <v>0</v>
      </c>
      <c r="K680" s="371">
        <v>0</v>
      </c>
      <c r="L680" s="371">
        <v>1</v>
      </c>
      <c r="M680" s="371">
        <v>0</v>
      </c>
      <c r="N680" s="371">
        <v>0</v>
      </c>
      <c r="O680" s="371">
        <v>0</v>
      </c>
    </row>
    <row r="681" spans="1:15" s="45" customFormat="1" x14ac:dyDescent="0.2">
      <c r="A681" s="559"/>
      <c r="B681" s="71" t="s">
        <v>1552</v>
      </c>
      <c r="C681" s="371">
        <v>10</v>
      </c>
      <c r="D681" s="371">
        <v>0</v>
      </c>
      <c r="E681" s="371">
        <v>0</v>
      </c>
      <c r="F681" s="371">
        <v>0</v>
      </c>
      <c r="G681" s="371">
        <v>2</v>
      </c>
      <c r="H681" s="371">
        <v>1</v>
      </c>
      <c r="I681" s="371">
        <v>3</v>
      </c>
      <c r="J681" s="371">
        <v>1</v>
      </c>
      <c r="K681" s="371">
        <v>3</v>
      </c>
      <c r="L681" s="371">
        <v>0</v>
      </c>
      <c r="M681" s="371">
        <v>0</v>
      </c>
      <c r="N681" s="371">
        <v>0</v>
      </c>
      <c r="O681" s="371">
        <v>0</v>
      </c>
    </row>
    <row r="682" spans="1:15" s="45" customFormat="1" x14ac:dyDescent="0.2">
      <c r="A682" s="559"/>
      <c r="B682" s="71" t="s">
        <v>158</v>
      </c>
      <c r="C682" s="371">
        <v>485</v>
      </c>
      <c r="D682" s="371">
        <v>6</v>
      </c>
      <c r="E682" s="371">
        <v>9</v>
      </c>
      <c r="F682" s="371">
        <v>9</v>
      </c>
      <c r="G682" s="371">
        <v>20</v>
      </c>
      <c r="H682" s="371">
        <v>42</v>
      </c>
      <c r="I682" s="371">
        <v>67</v>
      </c>
      <c r="J682" s="371">
        <v>75</v>
      </c>
      <c r="K682" s="371">
        <v>44</v>
      </c>
      <c r="L682" s="371">
        <v>83</v>
      </c>
      <c r="M682" s="371">
        <v>77</v>
      </c>
      <c r="N682" s="371">
        <v>39</v>
      </c>
      <c r="O682" s="371">
        <v>14</v>
      </c>
    </row>
    <row r="683" spans="1:15" s="45" customFormat="1" x14ac:dyDescent="0.2">
      <c r="A683" s="558" t="s">
        <v>65</v>
      </c>
      <c r="B683" s="69" t="s">
        <v>10</v>
      </c>
      <c r="C683" s="352">
        <v>42357</v>
      </c>
      <c r="D683" s="352">
        <v>715</v>
      </c>
      <c r="E683" s="352">
        <v>1090</v>
      </c>
      <c r="F683" s="352">
        <v>1389</v>
      </c>
      <c r="G683" s="352">
        <v>1999</v>
      </c>
      <c r="H683" s="352">
        <v>2885</v>
      </c>
      <c r="I683" s="352">
        <v>5452</v>
      </c>
      <c r="J683" s="352">
        <v>5393</v>
      </c>
      <c r="K683" s="352">
        <v>4549</v>
      </c>
      <c r="L683" s="352">
        <v>6915</v>
      </c>
      <c r="M683" s="352">
        <v>5990</v>
      </c>
      <c r="N683" s="352">
        <v>3867</v>
      </c>
      <c r="O683" s="352">
        <v>2113</v>
      </c>
    </row>
    <row r="684" spans="1:15" s="45" customFormat="1" x14ac:dyDescent="0.2">
      <c r="A684" s="559"/>
      <c r="B684" s="71" t="s">
        <v>1554</v>
      </c>
      <c r="C684" s="371">
        <v>2</v>
      </c>
      <c r="D684" s="371">
        <v>0</v>
      </c>
      <c r="E684" s="371">
        <v>0</v>
      </c>
      <c r="F684" s="371">
        <v>0</v>
      </c>
      <c r="G684" s="371">
        <v>0</v>
      </c>
      <c r="H684" s="371">
        <v>0</v>
      </c>
      <c r="I684" s="371">
        <v>2</v>
      </c>
      <c r="J684" s="371">
        <v>0</v>
      </c>
      <c r="K684" s="371">
        <v>0</v>
      </c>
      <c r="L684" s="371">
        <v>0</v>
      </c>
      <c r="M684" s="371">
        <v>0</v>
      </c>
      <c r="N684" s="371">
        <v>0</v>
      </c>
      <c r="O684" s="371">
        <v>0</v>
      </c>
    </row>
    <row r="685" spans="1:15" s="45" customFormat="1" x14ac:dyDescent="0.2">
      <c r="A685" s="559"/>
      <c r="B685" s="71" t="s">
        <v>1555</v>
      </c>
      <c r="C685" s="371">
        <v>4</v>
      </c>
      <c r="D685" s="371">
        <v>0</v>
      </c>
      <c r="E685" s="371">
        <v>0</v>
      </c>
      <c r="F685" s="371">
        <v>0</v>
      </c>
      <c r="G685" s="371">
        <v>0</v>
      </c>
      <c r="H685" s="371">
        <v>0</v>
      </c>
      <c r="I685" s="371">
        <v>0</v>
      </c>
      <c r="J685" s="371">
        <v>0</v>
      </c>
      <c r="K685" s="371">
        <v>0</v>
      </c>
      <c r="L685" s="371">
        <v>2</v>
      </c>
      <c r="M685" s="371">
        <v>2</v>
      </c>
      <c r="N685" s="371">
        <v>0</v>
      </c>
      <c r="O685" s="371">
        <v>0</v>
      </c>
    </row>
    <row r="686" spans="1:15" s="45" customFormat="1" x14ac:dyDescent="0.2">
      <c r="A686" s="559"/>
      <c r="B686" s="71" t="s">
        <v>1556</v>
      </c>
      <c r="C686" s="371">
        <v>17</v>
      </c>
      <c r="D686" s="371">
        <v>0</v>
      </c>
      <c r="E686" s="371">
        <v>0</v>
      </c>
      <c r="F686" s="371">
        <v>0</v>
      </c>
      <c r="G686" s="371">
        <v>2</v>
      </c>
      <c r="H686" s="371">
        <v>1</v>
      </c>
      <c r="I686" s="371">
        <v>0</v>
      </c>
      <c r="J686" s="371">
        <v>1</v>
      </c>
      <c r="K686" s="371">
        <v>2</v>
      </c>
      <c r="L686" s="371">
        <v>6</v>
      </c>
      <c r="M686" s="371">
        <v>2</v>
      </c>
      <c r="N686" s="371">
        <v>3</v>
      </c>
      <c r="O686" s="371">
        <v>0</v>
      </c>
    </row>
    <row r="687" spans="1:15" s="45" customFormat="1" x14ac:dyDescent="0.2">
      <c r="A687" s="559"/>
      <c r="B687" s="71" t="s">
        <v>1557</v>
      </c>
      <c r="C687" s="371">
        <v>16</v>
      </c>
      <c r="D687" s="371">
        <v>0</v>
      </c>
      <c r="E687" s="371">
        <v>0</v>
      </c>
      <c r="F687" s="371">
        <v>1</v>
      </c>
      <c r="G687" s="371">
        <v>2</v>
      </c>
      <c r="H687" s="371">
        <v>0</v>
      </c>
      <c r="I687" s="371">
        <v>5</v>
      </c>
      <c r="J687" s="371">
        <v>0</v>
      </c>
      <c r="K687" s="371">
        <v>2</v>
      </c>
      <c r="L687" s="371">
        <v>3</v>
      </c>
      <c r="M687" s="371">
        <v>2</v>
      </c>
      <c r="N687" s="371">
        <v>1</v>
      </c>
      <c r="O687" s="371">
        <v>0</v>
      </c>
    </row>
    <row r="688" spans="1:15" s="45" customFormat="1" x14ac:dyDescent="0.2">
      <c r="A688" s="559"/>
      <c r="B688" s="71" t="s">
        <v>1558</v>
      </c>
      <c r="C688" s="371">
        <v>23</v>
      </c>
      <c r="D688" s="371">
        <v>0</v>
      </c>
      <c r="E688" s="371">
        <v>0</v>
      </c>
      <c r="F688" s="371">
        <v>0</v>
      </c>
      <c r="G688" s="371">
        <v>0</v>
      </c>
      <c r="H688" s="371">
        <v>1</v>
      </c>
      <c r="I688" s="371">
        <v>6</v>
      </c>
      <c r="J688" s="371">
        <v>2</v>
      </c>
      <c r="K688" s="371">
        <v>2</v>
      </c>
      <c r="L688" s="371">
        <v>3</v>
      </c>
      <c r="M688" s="371">
        <v>3</v>
      </c>
      <c r="N688" s="371">
        <v>4</v>
      </c>
      <c r="O688" s="371">
        <v>2</v>
      </c>
    </row>
    <row r="689" spans="1:15" s="45" customFormat="1" x14ac:dyDescent="0.2">
      <c r="A689" s="559"/>
      <c r="B689" s="71" t="s">
        <v>1559</v>
      </c>
      <c r="C689" s="371">
        <v>32</v>
      </c>
      <c r="D689" s="371">
        <v>0</v>
      </c>
      <c r="E689" s="371">
        <v>0</v>
      </c>
      <c r="F689" s="371">
        <v>3</v>
      </c>
      <c r="G689" s="371">
        <v>2</v>
      </c>
      <c r="H689" s="371">
        <v>0</v>
      </c>
      <c r="I689" s="371">
        <v>4</v>
      </c>
      <c r="J689" s="371">
        <v>3</v>
      </c>
      <c r="K689" s="371">
        <v>4</v>
      </c>
      <c r="L689" s="371">
        <v>7</v>
      </c>
      <c r="M689" s="371">
        <v>9</v>
      </c>
      <c r="N689" s="371">
        <v>0</v>
      </c>
      <c r="O689" s="371">
        <v>0</v>
      </c>
    </row>
    <row r="690" spans="1:15" s="45" customFormat="1" x14ac:dyDescent="0.2">
      <c r="A690" s="559"/>
      <c r="B690" s="71" t="s">
        <v>1561</v>
      </c>
      <c r="C690" s="371">
        <v>11</v>
      </c>
      <c r="D690" s="371">
        <v>0</v>
      </c>
      <c r="E690" s="371">
        <v>0</v>
      </c>
      <c r="F690" s="371">
        <v>2</v>
      </c>
      <c r="G690" s="371">
        <v>0</v>
      </c>
      <c r="H690" s="371">
        <v>0</v>
      </c>
      <c r="I690" s="371">
        <v>0</v>
      </c>
      <c r="J690" s="371">
        <v>1</v>
      </c>
      <c r="K690" s="371">
        <v>2</v>
      </c>
      <c r="L690" s="371">
        <v>4</v>
      </c>
      <c r="M690" s="371">
        <v>2</v>
      </c>
      <c r="N690" s="371">
        <v>0</v>
      </c>
      <c r="O690" s="371">
        <v>0</v>
      </c>
    </row>
    <row r="691" spans="1:15" s="45" customFormat="1" x14ac:dyDescent="0.2">
      <c r="A691" s="559"/>
      <c r="B691" s="71" t="s">
        <v>1562</v>
      </c>
      <c r="C691" s="371">
        <v>3</v>
      </c>
      <c r="D691" s="371">
        <v>0</v>
      </c>
      <c r="E691" s="371">
        <v>0</v>
      </c>
      <c r="F691" s="371">
        <v>0</v>
      </c>
      <c r="G691" s="371">
        <v>0</v>
      </c>
      <c r="H691" s="371">
        <v>0</v>
      </c>
      <c r="I691" s="371">
        <v>0</v>
      </c>
      <c r="J691" s="371">
        <v>0</v>
      </c>
      <c r="K691" s="371">
        <v>0</v>
      </c>
      <c r="L691" s="371">
        <v>1</v>
      </c>
      <c r="M691" s="371">
        <v>2</v>
      </c>
      <c r="N691" s="371">
        <v>0</v>
      </c>
      <c r="O691" s="371">
        <v>0</v>
      </c>
    </row>
    <row r="692" spans="1:15" s="45" customFormat="1" x14ac:dyDescent="0.2">
      <c r="A692" s="559"/>
      <c r="B692" s="71" t="s">
        <v>1563</v>
      </c>
      <c r="C692" s="371">
        <v>15</v>
      </c>
      <c r="D692" s="371">
        <v>0</v>
      </c>
      <c r="E692" s="371">
        <v>0</v>
      </c>
      <c r="F692" s="371">
        <v>0</v>
      </c>
      <c r="G692" s="371">
        <v>1</v>
      </c>
      <c r="H692" s="371">
        <v>1</v>
      </c>
      <c r="I692" s="371">
        <v>2</v>
      </c>
      <c r="J692" s="371">
        <v>2</v>
      </c>
      <c r="K692" s="371">
        <v>0</v>
      </c>
      <c r="L692" s="371">
        <v>2</v>
      </c>
      <c r="M692" s="371">
        <v>5</v>
      </c>
      <c r="N692" s="371">
        <v>2</v>
      </c>
      <c r="O692" s="371">
        <v>0</v>
      </c>
    </row>
    <row r="693" spans="1:15" s="45" customFormat="1" x14ac:dyDescent="0.2">
      <c r="A693" s="559"/>
      <c r="B693" s="71" t="s">
        <v>172</v>
      </c>
      <c r="C693" s="371">
        <v>29096</v>
      </c>
      <c r="D693" s="371">
        <v>493</v>
      </c>
      <c r="E693" s="371">
        <v>617</v>
      </c>
      <c r="F693" s="371">
        <v>753</v>
      </c>
      <c r="G693" s="371">
        <v>1183</v>
      </c>
      <c r="H693" s="371">
        <v>2028</v>
      </c>
      <c r="I693" s="371">
        <v>4317</v>
      </c>
      <c r="J693" s="371">
        <v>4250</v>
      </c>
      <c r="K693" s="371">
        <v>3325</v>
      </c>
      <c r="L693" s="371">
        <v>4750</v>
      </c>
      <c r="M693" s="371">
        <v>3929</v>
      </c>
      <c r="N693" s="371">
        <v>2315</v>
      </c>
      <c r="O693" s="371">
        <v>1136</v>
      </c>
    </row>
    <row r="694" spans="1:15" s="45" customFormat="1" x14ac:dyDescent="0.2">
      <c r="A694" s="559"/>
      <c r="B694" s="71" t="s">
        <v>1564</v>
      </c>
      <c r="C694" s="371">
        <v>233</v>
      </c>
      <c r="D694" s="371">
        <v>2</v>
      </c>
      <c r="E694" s="371">
        <v>8</v>
      </c>
      <c r="F694" s="371">
        <v>1</v>
      </c>
      <c r="G694" s="371">
        <v>7</v>
      </c>
      <c r="H694" s="371">
        <v>11</v>
      </c>
      <c r="I694" s="371">
        <v>44</v>
      </c>
      <c r="J694" s="371">
        <v>38</v>
      </c>
      <c r="K694" s="371">
        <v>24</v>
      </c>
      <c r="L694" s="371">
        <v>35</v>
      </c>
      <c r="M694" s="371">
        <v>26</v>
      </c>
      <c r="N694" s="371">
        <v>28</v>
      </c>
      <c r="O694" s="371">
        <v>9</v>
      </c>
    </row>
    <row r="695" spans="1:15" s="45" customFormat="1" x14ac:dyDescent="0.2">
      <c r="A695" s="559"/>
      <c r="B695" s="71" t="s">
        <v>1565</v>
      </c>
      <c r="C695" s="371">
        <v>3</v>
      </c>
      <c r="D695" s="371">
        <v>0</v>
      </c>
      <c r="E695" s="371">
        <v>0</v>
      </c>
      <c r="F695" s="371">
        <v>0</v>
      </c>
      <c r="G695" s="371">
        <v>0</v>
      </c>
      <c r="H695" s="371">
        <v>0</v>
      </c>
      <c r="I695" s="371">
        <v>1</v>
      </c>
      <c r="J695" s="371">
        <v>0</v>
      </c>
      <c r="K695" s="371">
        <v>0</v>
      </c>
      <c r="L695" s="371">
        <v>0</v>
      </c>
      <c r="M695" s="371">
        <v>0</v>
      </c>
      <c r="N695" s="371">
        <v>1</v>
      </c>
      <c r="O695" s="371">
        <v>1</v>
      </c>
    </row>
    <row r="696" spans="1:15" s="45" customFormat="1" x14ac:dyDescent="0.2">
      <c r="A696" s="559"/>
      <c r="B696" s="71" t="s">
        <v>1566</v>
      </c>
      <c r="C696" s="371">
        <v>2</v>
      </c>
      <c r="D696" s="371">
        <v>0</v>
      </c>
      <c r="E696" s="371">
        <v>0</v>
      </c>
      <c r="F696" s="371">
        <v>0</v>
      </c>
      <c r="G696" s="371">
        <v>0</v>
      </c>
      <c r="H696" s="371">
        <v>0</v>
      </c>
      <c r="I696" s="371">
        <v>0</v>
      </c>
      <c r="J696" s="371">
        <v>1</v>
      </c>
      <c r="K696" s="371">
        <v>0</v>
      </c>
      <c r="L696" s="371">
        <v>0</v>
      </c>
      <c r="M696" s="371">
        <v>0</v>
      </c>
      <c r="N696" s="371">
        <v>1</v>
      </c>
      <c r="O696" s="371">
        <v>0</v>
      </c>
    </row>
    <row r="697" spans="1:15" s="45" customFormat="1" x14ac:dyDescent="0.2">
      <c r="A697" s="559"/>
      <c r="B697" s="71" t="s">
        <v>1567</v>
      </c>
      <c r="C697" s="371">
        <v>13</v>
      </c>
      <c r="D697" s="371">
        <v>0</v>
      </c>
      <c r="E697" s="371">
        <v>0</v>
      </c>
      <c r="F697" s="371">
        <v>1</v>
      </c>
      <c r="G697" s="371">
        <v>0</v>
      </c>
      <c r="H697" s="371">
        <v>1</v>
      </c>
      <c r="I697" s="371">
        <v>4</v>
      </c>
      <c r="J697" s="371">
        <v>3</v>
      </c>
      <c r="K697" s="371">
        <v>0</v>
      </c>
      <c r="L697" s="371">
        <v>1</v>
      </c>
      <c r="M697" s="371">
        <v>3</v>
      </c>
      <c r="N697" s="371">
        <v>0</v>
      </c>
      <c r="O697" s="371">
        <v>0</v>
      </c>
    </row>
    <row r="698" spans="1:15" s="45" customFormat="1" x14ac:dyDescent="0.2">
      <c r="A698" s="559"/>
      <c r="B698" s="71" t="s">
        <v>1568</v>
      </c>
      <c r="C698" s="371">
        <v>11</v>
      </c>
      <c r="D698" s="371">
        <v>0</v>
      </c>
      <c r="E698" s="371">
        <v>1</v>
      </c>
      <c r="F698" s="371">
        <v>0</v>
      </c>
      <c r="G698" s="371">
        <v>1</v>
      </c>
      <c r="H698" s="371">
        <v>0</v>
      </c>
      <c r="I698" s="371">
        <v>1</v>
      </c>
      <c r="J698" s="371">
        <v>1</v>
      </c>
      <c r="K698" s="371">
        <v>0</v>
      </c>
      <c r="L698" s="371">
        <v>4</v>
      </c>
      <c r="M698" s="371">
        <v>2</v>
      </c>
      <c r="N698" s="371">
        <v>0</v>
      </c>
      <c r="O698" s="371">
        <v>1</v>
      </c>
    </row>
    <row r="699" spans="1:15" s="45" customFormat="1" x14ac:dyDescent="0.2">
      <c r="A699" s="559"/>
      <c r="B699" s="71" t="s">
        <v>1569</v>
      </c>
      <c r="C699" s="371">
        <v>1</v>
      </c>
      <c r="D699" s="371">
        <v>0</v>
      </c>
      <c r="E699" s="371">
        <v>0</v>
      </c>
      <c r="F699" s="371">
        <v>0</v>
      </c>
      <c r="G699" s="371">
        <v>0</v>
      </c>
      <c r="H699" s="371">
        <v>0</v>
      </c>
      <c r="I699" s="371">
        <v>1</v>
      </c>
      <c r="J699" s="371">
        <v>0</v>
      </c>
      <c r="K699" s="371">
        <v>0</v>
      </c>
      <c r="L699" s="371">
        <v>0</v>
      </c>
      <c r="M699" s="371">
        <v>0</v>
      </c>
      <c r="N699" s="371">
        <v>0</v>
      </c>
      <c r="O699" s="371">
        <v>0</v>
      </c>
    </row>
    <row r="700" spans="1:15" s="45" customFormat="1" x14ac:dyDescent="0.2">
      <c r="A700" s="559"/>
      <c r="B700" s="71" t="s">
        <v>1570</v>
      </c>
      <c r="C700" s="371">
        <v>1</v>
      </c>
      <c r="D700" s="371">
        <v>0</v>
      </c>
      <c r="E700" s="371">
        <v>0</v>
      </c>
      <c r="F700" s="371">
        <v>0</v>
      </c>
      <c r="G700" s="371">
        <v>0</v>
      </c>
      <c r="H700" s="371">
        <v>0</v>
      </c>
      <c r="I700" s="371">
        <v>0</v>
      </c>
      <c r="J700" s="371">
        <v>1</v>
      </c>
      <c r="K700" s="371">
        <v>0</v>
      </c>
      <c r="L700" s="371">
        <v>0</v>
      </c>
      <c r="M700" s="371">
        <v>0</v>
      </c>
      <c r="N700" s="371">
        <v>0</v>
      </c>
      <c r="O700" s="371">
        <v>0</v>
      </c>
    </row>
    <row r="701" spans="1:15" s="45" customFormat="1" x14ac:dyDescent="0.2">
      <c r="A701" s="559"/>
      <c r="B701" s="71" t="s">
        <v>1571</v>
      </c>
      <c r="C701" s="371">
        <v>3</v>
      </c>
      <c r="D701" s="371">
        <v>0</v>
      </c>
      <c r="E701" s="371">
        <v>0</v>
      </c>
      <c r="F701" s="371">
        <v>0</v>
      </c>
      <c r="G701" s="371">
        <v>0</v>
      </c>
      <c r="H701" s="371">
        <v>0</v>
      </c>
      <c r="I701" s="371">
        <v>0</v>
      </c>
      <c r="J701" s="371">
        <v>1</v>
      </c>
      <c r="K701" s="371">
        <v>1</v>
      </c>
      <c r="L701" s="371">
        <v>1</v>
      </c>
      <c r="M701" s="371">
        <v>0</v>
      </c>
      <c r="N701" s="371">
        <v>0</v>
      </c>
      <c r="O701" s="371">
        <v>0</v>
      </c>
    </row>
    <row r="702" spans="1:15" s="45" customFormat="1" x14ac:dyDescent="0.2">
      <c r="A702" s="559"/>
      <c r="B702" s="71" t="s">
        <v>170</v>
      </c>
      <c r="C702" s="371">
        <v>464</v>
      </c>
      <c r="D702" s="371">
        <v>8</v>
      </c>
      <c r="E702" s="371">
        <v>3</v>
      </c>
      <c r="F702" s="371">
        <v>9</v>
      </c>
      <c r="G702" s="371">
        <v>19</v>
      </c>
      <c r="H702" s="371">
        <v>30</v>
      </c>
      <c r="I702" s="371">
        <v>55</v>
      </c>
      <c r="J702" s="371">
        <v>69</v>
      </c>
      <c r="K702" s="371">
        <v>55</v>
      </c>
      <c r="L702" s="371">
        <v>78</v>
      </c>
      <c r="M702" s="371">
        <v>83</v>
      </c>
      <c r="N702" s="371">
        <v>40</v>
      </c>
      <c r="O702" s="371">
        <v>15</v>
      </c>
    </row>
    <row r="703" spans="1:15" s="45" customFormat="1" x14ac:dyDescent="0.2">
      <c r="A703" s="559"/>
      <c r="B703" s="71" t="s">
        <v>171</v>
      </c>
      <c r="C703" s="371">
        <v>95</v>
      </c>
      <c r="D703" s="371">
        <v>2</v>
      </c>
      <c r="E703" s="371">
        <v>2</v>
      </c>
      <c r="F703" s="371">
        <v>4</v>
      </c>
      <c r="G703" s="371">
        <v>2</v>
      </c>
      <c r="H703" s="371">
        <v>4</v>
      </c>
      <c r="I703" s="371">
        <v>18</v>
      </c>
      <c r="J703" s="371">
        <v>6</v>
      </c>
      <c r="K703" s="371">
        <v>10</v>
      </c>
      <c r="L703" s="371">
        <v>19</v>
      </c>
      <c r="M703" s="371">
        <v>15</v>
      </c>
      <c r="N703" s="371">
        <v>6</v>
      </c>
      <c r="O703" s="371">
        <v>7</v>
      </c>
    </row>
    <row r="704" spans="1:15" s="45" customFormat="1" x14ac:dyDescent="0.2">
      <c r="A704" s="559"/>
      <c r="B704" s="71" t="s">
        <v>1572</v>
      </c>
      <c r="C704" s="371">
        <v>26</v>
      </c>
      <c r="D704" s="371">
        <v>0</v>
      </c>
      <c r="E704" s="371">
        <v>0</v>
      </c>
      <c r="F704" s="371">
        <v>0</v>
      </c>
      <c r="G704" s="371">
        <v>0</v>
      </c>
      <c r="H704" s="371">
        <v>0</v>
      </c>
      <c r="I704" s="371">
        <v>5</v>
      </c>
      <c r="J704" s="371">
        <v>4</v>
      </c>
      <c r="K704" s="371">
        <v>4</v>
      </c>
      <c r="L704" s="371">
        <v>3</v>
      </c>
      <c r="M704" s="371">
        <v>7</v>
      </c>
      <c r="N704" s="371">
        <v>2</v>
      </c>
      <c r="O704" s="371">
        <v>1</v>
      </c>
    </row>
    <row r="705" spans="1:15" s="45" customFormat="1" x14ac:dyDescent="0.2">
      <c r="A705" s="559"/>
      <c r="B705" s="71" t="s">
        <v>1573</v>
      </c>
      <c r="C705" s="371">
        <v>9</v>
      </c>
      <c r="D705" s="371">
        <v>0</v>
      </c>
      <c r="E705" s="371">
        <v>0</v>
      </c>
      <c r="F705" s="371">
        <v>0</v>
      </c>
      <c r="G705" s="371">
        <v>0</v>
      </c>
      <c r="H705" s="371">
        <v>2</v>
      </c>
      <c r="I705" s="371">
        <v>1</v>
      </c>
      <c r="J705" s="371">
        <v>0</v>
      </c>
      <c r="K705" s="371">
        <v>0</v>
      </c>
      <c r="L705" s="371">
        <v>3</v>
      </c>
      <c r="M705" s="371">
        <v>0</v>
      </c>
      <c r="N705" s="371">
        <v>1</v>
      </c>
      <c r="O705" s="371">
        <v>2</v>
      </c>
    </row>
    <row r="706" spans="1:15" s="45" customFormat="1" x14ac:dyDescent="0.2">
      <c r="A706" s="559"/>
      <c r="B706" s="71" t="s">
        <v>1574</v>
      </c>
      <c r="C706" s="371">
        <v>11976</v>
      </c>
      <c r="D706" s="371">
        <v>207</v>
      </c>
      <c r="E706" s="371">
        <v>449</v>
      </c>
      <c r="F706" s="371">
        <v>604</v>
      </c>
      <c r="G706" s="371">
        <v>770</v>
      </c>
      <c r="H706" s="371">
        <v>774</v>
      </c>
      <c r="I706" s="371">
        <v>939</v>
      </c>
      <c r="J706" s="371">
        <v>964</v>
      </c>
      <c r="K706" s="371">
        <v>1085</v>
      </c>
      <c r="L706" s="371">
        <v>1940</v>
      </c>
      <c r="M706" s="371">
        <v>1861</v>
      </c>
      <c r="N706" s="371">
        <v>1451</v>
      </c>
      <c r="O706" s="371">
        <v>932</v>
      </c>
    </row>
    <row r="707" spans="1:15" s="45" customFormat="1" x14ac:dyDescent="0.2">
      <c r="A707" s="559"/>
      <c r="B707" s="71" t="s">
        <v>1575</v>
      </c>
      <c r="C707" s="371">
        <v>1</v>
      </c>
      <c r="D707" s="371">
        <v>0</v>
      </c>
      <c r="E707" s="371">
        <v>0</v>
      </c>
      <c r="F707" s="371">
        <v>0</v>
      </c>
      <c r="G707" s="371">
        <v>0</v>
      </c>
      <c r="H707" s="371">
        <v>0</v>
      </c>
      <c r="I707" s="371">
        <v>0</v>
      </c>
      <c r="J707" s="371">
        <v>0</v>
      </c>
      <c r="K707" s="371">
        <v>0</v>
      </c>
      <c r="L707" s="371">
        <v>0</v>
      </c>
      <c r="M707" s="371">
        <v>1</v>
      </c>
      <c r="N707" s="371">
        <v>0</v>
      </c>
      <c r="O707" s="371">
        <v>0</v>
      </c>
    </row>
    <row r="708" spans="1:15" s="45" customFormat="1" x14ac:dyDescent="0.2">
      <c r="A708" s="559"/>
      <c r="B708" s="71" t="s">
        <v>1576</v>
      </c>
      <c r="C708" s="371">
        <v>2</v>
      </c>
      <c r="D708" s="371">
        <v>0</v>
      </c>
      <c r="E708" s="371">
        <v>0</v>
      </c>
      <c r="F708" s="371">
        <v>0</v>
      </c>
      <c r="G708" s="371">
        <v>0</v>
      </c>
      <c r="H708" s="371">
        <v>0</v>
      </c>
      <c r="I708" s="371">
        <v>0</v>
      </c>
      <c r="J708" s="371">
        <v>0</v>
      </c>
      <c r="K708" s="371">
        <v>0</v>
      </c>
      <c r="L708" s="371">
        <v>2</v>
      </c>
      <c r="M708" s="371">
        <v>0</v>
      </c>
      <c r="N708" s="371">
        <v>0</v>
      </c>
      <c r="O708" s="371">
        <v>0</v>
      </c>
    </row>
    <row r="709" spans="1:15" s="45" customFormat="1" x14ac:dyDescent="0.2">
      <c r="A709" s="559"/>
      <c r="B709" s="71" t="s">
        <v>1578</v>
      </c>
      <c r="C709" s="371">
        <v>1</v>
      </c>
      <c r="D709" s="371">
        <v>0</v>
      </c>
      <c r="E709" s="371">
        <v>0</v>
      </c>
      <c r="F709" s="371">
        <v>0</v>
      </c>
      <c r="G709" s="371">
        <v>0</v>
      </c>
      <c r="H709" s="371">
        <v>0</v>
      </c>
      <c r="I709" s="371">
        <v>0</v>
      </c>
      <c r="J709" s="371">
        <v>0</v>
      </c>
      <c r="K709" s="371">
        <v>1</v>
      </c>
      <c r="L709" s="371">
        <v>0</v>
      </c>
      <c r="M709" s="371">
        <v>0</v>
      </c>
      <c r="N709" s="371">
        <v>0</v>
      </c>
      <c r="O709" s="371">
        <v>0</v>
      </c>
    </row>
    <row r="710" spans="1:15" s="45" customFormat="1" x14ac:dyDescent="0.2">
      <c r="A710" s="559"/>
      <c r="B710" s="71" t="s">
        <v>1579</v>
      </c>
      <c r="C710" s="371">
        <v>57</v>
      </c>
      <c r="D710" s="371">
        <v>1</v>
      </c>
      <c r="E710" s="371">
        <v>1</v>
      </c>
      <c r="F710" s="371">
        <v>0</v>
      </c>
      <c r="G710" s="371">
        <v>5</v>
      </c>
      <c r="H710" s="371">
        <v>9</v>
      </c>
      <c r="I710" s="371">
        <v>12</v>
      </c>
      <c r="J710" s="371">
        <v>9</v>
      </c>
      <c r="K710" s="371">
        <v>4</v>
      </c>
      <c r="L710" s="371">
        <v>5</v>
      </c>
      <c r="M710" s="371">
        <v>5</v>
      </c>
      <c r="N710" s="371">
        <v>2</v>
      </c>
      <c r="O710" s="371">
        <v>4</v>
      </c>
    </row>
    <row r="711" spans="1:15" s="45" customFormat="1" x14ac:dyDescent="0.2">
      <c r="A711" s="559"/>
      <c r="B711" s="71" t="s">
        <v>158</v>
      </c>
      <c r="C711" s="371">
        <v>240</v>
      </c>
      <c r="D711" s="371">
        <v>2</v>
      </c>
      <c r="E711" s="371">
        <v>9</v>
      </c>
      <c r="F711" s="371">
        <v>11</v>
      </c>
      <c r="G711" s="371">
        <v>5</v>
      </c>
      <c r="H711" s="371">
        <v>23</v>
      </c>
      <c r="I711" s="371">
        <v>35</v>
      </c>
      <c r="J711" s="371">
        <v>37</v>
      </c>
      <c r="K711" s="371">
        <v>28</v>
      </c>
      <c r="L711" s="371">
        <v>46</v>
      </c>
      <c r="M711" s="371">
        <v>31</v>
      </c>
      <c r="N711" s="371">
        <v>10</v>
      </c>
      <c r="O711" s="371">
        <v>3</v>
      </c>
    </row>
    <row r="712" spans="1:15" s="45" customFormat="1" x14ac:dyDescent="0.2">
      <c r="A712" s="558" t="s">
        <v>66</v>
      </c>
      <c r="B712" s="69" t="s">
        <v>10</v>
      </c>
      <c r="C712" s="352">
        <v>169942</v>
      </c>
      <c r="D712" s="352">
        <v>3638</v>
      </c>
      <c r="E712" s="352">
        <v>4159</v>
      </c>
      <c r="F712" s="352">
        <v>4634</v>
      </c>
      <c r="G712" s="352">
        <v>6545</v>
      </c>
      <c r="H712" s="352">
        <v>15944</v>
      </c>
      <c r="I712" s="352">
        <v>24264</v>
      </c>
      <c r="J712" s="352">
        <v>23004</v>
      </c>
      <c r="K712" s="352">
        <v>21048</v>
      </c>
      <c r="L712" s="352">
        <v>31311</v>
      </c>
      <c r="M712" s="352">
        <v>20780</v>
      </c>
      <c r="N712" s="352">
        <v>10392</v>
      </c>
      <c r="O712" s="352">
        <v>4223</v>
      </c>
    </row>
    <row r="713" spans="1:15" s="45" customFormat="1" x14ac:dyDescent="0.2">
      <c r="A713" s="559"/>
      <c r="B713" s="71" t="s">
        <v>1581</v>
      </c>
      <c r="C713" s="371">
        <v>1</v>
      </c>
      <c r="D713" s="371">
        <v>0</v>
      </c>
      <c r="E713" s="371">
        <v>0</v>
      </c>
      <c r="F713" s="371">
        <v>0</v>
      </c>
      <c r="G713" s="371">
        <v>0</v>
      </c>
      <c r="H713" s="371">
        <v>0</v>
      </c>
      <c r="I713" s="371">
        <v>0</v>
      </c>
      <c r="J713" s="371">
        <v>0</v>
      </c>
      <c r="K713" s="371">
        <v>0</v>
      </c>
      <c r="L713" s="371">
        <v>1</v>
      </c>
      <c r="M713" s="371">
        <v>0</v>
      </c>
      <c r="N713" s="371">
        <v>0</v>
      </c>
      <c r="O713" s="371">
        <v>0</v>
      </c>
    </row>
    <row r="714" spans="1:15" s="45" customFormat="1" x14ac:dyDescent="0.2">
      <c r="A714" s="559"/>
      <c r="B714" s="71" t="s">
        <v>1582</v>
      </c>
      <c r="C714" s="371">
        <v>3</v>
      </c>
      <c r="D714" s="371">
        <v>0</v>
      </c>
      <c r="E714" s="371">
        <v>0</v>
      </c>
      <c r="F714" s="371">
        <v>0</v>
      </c>
      <c r="G714" s="371">
        <v>0</v>
      </c>
      <c r="H714" s="371">
        <v>1</v>
      </c>
      <c r="I714" s="371">
        <v>0</v>
      </c>
      <c r="J714" s="371">
        <v>1</v>
      </c>
      <c r="K714" s="371">
        <v>0</v>
      </c>
      <c r="L714" s="371">
        <v>1</v>
      </c>
      <c r="M714" s="371">
        <v>0</v>
      </c>
      <c r="N714" s="371">
        <v>0</v>
      </c>
      <c r="O714" s="371">
        <v>0</v>
      </c>
    </row>
    <row r="715" spans="1:15" s="45" customFormat="1" x14ac:dyDescent="0.2">
      <c r="A715" s="559"/>
      <c r="B715" s="71" t="s">
        <v>1584</v>
      </c>
      <c r="C715" s="371">
        <v>86</v>
      </c>
      <c r="D715" s="371">
        <v>1</v>
      </c>
      <c r="E715" s="371">
        <v>2</v>
      </c>
      <c r="F715" s="371">
        <v>0</v>
      </c>
      <c r="G715" s="371">
        <v>1</v>
      </c>
      <c r="H715" s="371">
        <v>3</v>
      </c>
      <c r="I715" s="371">
        <v>11</v>
      </c>
      <c r="J715" s="371">
        <v>12</v>
      </c>
      <c r="K715" s="371">
        <v>13</v>
      </c>
      <c r="L715" s="371">
        <v>17</v>
      </c>
      <c r="M715" s="371">
        <v>20</v>
      </c>
      <c r="N715" s="371">
        <v>4</v>
      </c>
      <c r="O715" s="371">
        <v>2</v>
      </c>
    </row>
    <row r="716" spans="1:15" s="45" customFormat="1" x14ac:dyDescent="0.2">
      <c r="A716" s="559"/>
      <c r="B716" s="71" t="s">
        <v>1585</v>
      </c>
      <c r="C716" s="371">
        <v>16</v>
      </c>
      <c r="D716" s="371">
        <v>1</v>
      </c>
      <c r="E716" s="371">
        <v>2</v>
      </c>
      <c r="F716" s="371">
        <v>0</v>
      </c>
      <c r="G716" s="371">
        <v>0</v>
      </c>
      <c r="H716" s="371">
        <v>2</v>
      </c>
      <c r="I716" s="371">
        <v>1</v>
      </c>
      <c r="J716" s="371">
        <v>1</v>
      </c>
      <c r="K716" s="371">
        <v>2</v>
      </c>
      <c r="L716" s="371">
        <v>2</v>
      </c>
      <c r="M716" s="371">
        <v>2</v>
      </c>
      <c r="N716" s="371">
        <v>2</v>
      </c>
      <c r="O716" s="371">
        <v>1</v>
      </c>
    </row>
    <row r="717" spans="1:15" s="45" customFormat="1" x14ac:dyDescent="0.2">
      <c r="A717" s="559"/>
      <c r="B717" s="71" t="s">
        <v>1586</v>
      </c>
      <c r="C717" s="371">
        <v>60</v>
      </c>
      <c r="D717" s="371">
        <v>1</v>
      </c>
      <c r="E717" s="371">
        <v>3</v>
      </c>
      <c r="F717" s="371">
        <v>0</v>
      </c>
      <c r="G717" s="371">
        <v>3</v>
      </c>
      <c r="H717" s="371">
        <v>7</v>
      </c>
      <c r="I717" s="371">
        <v>9</v>
      </c>
      <c r="J717" s="371">
        <v>3</v>
      </c>
      <c r="K717" s="371">
        <v>15</v>
      </c>
      <c r="L717" s="371">
        <v>10</v>
      </c>
      <c r="M717" s="371">
        <v>3</v>
      </c>
      <c r="N717" s="371">
        <v>4</v>
      </c>
      <c r="O717" s="371">
        <v>2</v>
      </c>
    </row>
    <row r="718" spans="1:15" s="45" customFormat="1" x14ac:dyDescent="0.2">
      <c r="A718" s="559"/>
      <c r="B718" s="71" t="s">
        <v>1587</v>
      </c>
      <c r="C718" s="371">
        <v>18874</v>
      </c>
      <c r="D718" s="371">
        <v>510</v>
      </c>
      <c r="E718" s="371">
        <v>493</v>
      </c>
      <c r="F718" s="371">
        <v>567</v>
      </c>
      <c r="G718" s="371">
        <v>866</v>
      </c>
      <c r="H718" s="371">
        <v>2259</v>
      </c>
      <c r="I718" s="371">
        <v>2597</v>
      </c>
      <c r="J718" s="371">
        <v>2558</v>
      </c>
      <c r="K718" s="371">
        <v>2190</v>
      </c>
      <c r="L718" s="371">
        <v>3368</v>
      </c>
      <c r="M718" s="371">
        <v>2081</v>
      </c>
      <c r="N718" s="371">
        <v>1032</v>
      </c>
      <c r="O718" s="371">
        <v>353</v>
      </c>
    </row>
    <row r="719" spans="1:15" s="45" customFormat="1" x14ac:dyDescent="0.2">
      <c r="A719" s="559"/>
      <c r="B719" s="71" t="s">
        <v>1588</v>
      </c>
      <c r="C719" s="371">
        <v>1940</v>
      </c>
      <c r="D719" s="371">
        <v>46</v>
      </c>
      <c r="E719" s="371">
        <v>47</v>
      </c>
      <c r="F719" s="371">
        <v>26</v>
      </c>
      <c r="G719" s="371">
        <v>68</v>
      </c>
      <c r="H719" s="371">
        <v>204</v>
      </c>
      <c r="I719" s="371">
        <v>316</v>
      </c>
      <c r="J719" s="371">
        <v>275</v>
      </c>
      <c r="K719" s="371">
        <v>304</v>
      </c>
      <c r="L719" s="371">
        <v>396</v>
      </c>
      <c r="M719" s="371">
        <v>194</v>
      </c>
      <c r="N719" s="371">
        <v>60</v>
      </c>
      <c r="O719" s="371">
        <v>4</v>
      </c>
    </row>
    <row r="720" spans="1:15" s="45" customFormat="1" x14ac:dyDescent="0.2">
      <c r="A720" s="559"/>
      <c r="B720" s="71" t="s">
        <v>1589</v>
      </c>
      <c r="C720" s="371">
        <v>12</v>
      </c>
      <c r="D720" s="371">
        <v>0</v>
      </c>
      <c r="E720" s="371">
        <v>0</v>
      </c>
      <c r="F720" s="371">
        <v>2</v>
      </c>
      <c r="G720" s="371">
        <v>1</v>
      </c>
      <c r="H720" s="371">
        <v>2</v>
      </c>
      <c r="I720" s="371">
        <v>2</v>
      </c>
      <c r="J720" s="371">
        <v>0</v>
      </c>
      <c r="K720" s="371">
        <v>1</v>
      </c>
      <c r="L720" s="371">
        <v>4</v>
      </c>
      <c r="M720" s="371">
        <v>0</v>
      </c>
      <c r="N720" s="371">
        <v>0</v>
      </c>
      <c r="O720" s="371">
        <v>0</v>
      </c>
    </row>
    <row r="721" spans="1:15" s="45" customFormat="1" x14ac:dyDescent="0.2">
      <c r="A721" s="559"/>
      <c r="B721" s="71" t="s">
        <v>1590</v>
      </c>
      <c r="C721" s="371">
        <v>15</v>
      </c>
      <c r="D721" s="371">
        <v>0</v>
      </c>
      <c r="E721" s="371">
        <v>0</v>
      </c>
      <c r="F721" s="371">
        <v>0</v>
      </c>
      <c r="G721" s="371">
        <v>0</v>
      </c>
      <c r="H721" s="371">
        <v>0</v>
      </c>
      <c r="I721" s="371">
        <v>1</v>
      </c>
      <c r="J721" s="371">
        <v>3</v>
      </c>
      <c r="K721" s="371">
        <v>1</v>
      </c>
      <c r="L721" s="371">
        <v>5</v>
      </c>
      <c r="M721" s="371">
        <v>5</v>
      </c>
      <c r="N721" s="371">
        <v>0</v>
      </c>
      <c r="O721" s="371">
        <v>0</v>
      </c>
    </row>
    <row r="722" spans="1:15" s="45" customFormat="1" x14ac:dyDescent="0.2">
      <c r="A722" s="559"/>
      <c r="B722" s="71" t="s">
        <v>1591</v>
      </c>
      <c r="C722" s="371">
        <v>37</v>
      </c>
      <c r="D722" s="371">
        <v>1</v>
      </c>
      <c r="E722" s="371">
        <v>4</v>
      </c>
      <c r="F722" s="371">
        <v>2</v>
      </c>
      <c r="G722" s="371">
        <v>0</v>
      </c>
      <c r="H722" s="371">
        <v>5</v>
      </c>
      <c r="I722" s="371">
        <v>5</v>
      </c>
      <c r="J722" s="371">
        <v>6</v>
      </c>
      <c r="K722" s="371">
        <v>4</v>
      </c>
      <c r="L722" s="371">
        <v>8</v>
      </c>
      <c r="M722" s="371">
        <v>1</v>
      </c>
      <c r="N722" s="371">
        <v>1</v>
      </c>
      <c r="O722" s="371">
        <v>0</v>
      </c>
    </row>
    <row r="723" spans="1:15" s="45" customFormat="1" x14ac:dyDescent="0.2">
      <c r="A723" s="559"/>
      <c r="B723" s="71" t="s">
        <v>1592</v>
      </c>
      <c r="C723" s="371">
        <v>5</v>
      </c>
      <c r="D723" s="371">
        <v>0</v>
      </c>
      <c r="E723" s="371">
        <v>0</v>
      </c>
      <c r="F723" s="371">
        <v>0</v>
      </c>
      <c r="G723" s="371">
        <v>0</v>
      </c>
      <c r="H723" s="371">
        <v>2</v>
      </c>
      <c r="I723" s="371">
        <v>0</v>
      </c>
      <c r="J723" s="371">
        <v>0</v>
      </c>
      <c r="K723" s="371">
        <v>1</v>
      </c>
      <c r="L723" s="371">
        <v>1</v>
      </c>
      <c r="M723" s="371">
        <v>1</v>
      </c>
      <c r="N723" s="371">
        <v>0</v>
      </c>
      <c r="O723" s="371">
        <v>0</v>
      </c>
    </row>
    <row r="724" spans="1:15" s="45" customFormat="1" x14ac:dyDescent="0.2">
      <c r="A724" s="559"/>
      <c r="B724" s="71" t="s">
        <v>1593</v>
      </c>
      <c r="C724" s="371">
        <v>4608</v>
      </c>
      <c r="D724" s="371">
        <v>71</v>
      </c>
      <c r="E724" s="371">
        <v>124</v>
      </c>
      <c r="F724" s="371">
        <v>133</v>
      </c>
      <c r="G724" s="371">
        <v>203</v>
      </c>
      <c r="H724" s="371">
        <v>320</v>
      </c>
      <c r="I724" s="371">
        <v>563</v>
      </c>
      <c r="J724" s="371">
        <v>579</v>
      </c>
      <c r="K724" s="371">
        <v>536</v>
      </c>
      <c r="L724" s="371">
        <v>874</v>
      </c>
      <c r="M724" s="371">
        <v>627</v>
      </c>
      <c r="N724" s="371">
        <v>392</v>
      </c>
      <c r="O724" s="371">
        <v>186</v>
      </c>
    </row>
    <row r="725" spans="1:15" s="45" customFormat="1" x14ac:dyDescent="0.2">
      <c r="A725" s="559"/>
      <c r="B725" s="71" t="s">
        <v>1594</v>
      </c>
      <c r="C725" s="371">
        <v>29</v>
      </c>
      <c r="D725" s="371">
        <v>1</v>
      </c>
      <c r="E725" s="371">
        <v>0</v>
      </c>
      <c r="F725" s="371">
        <v>0</v>
      </c>
      <c r="G725" s="371">
        <v>2</v>
      </c>
      <c r="H725" s="371">
        <v>2</v>
      </c>
      <c r="I725" s="371">
        <v>2</v>
      </c>
      <c r="J725" s="371">
        <v>4</v>
      </c>
      <c r="K725" s="371">
        <v>2</v>
      </c>
      <c r="L725" s="371">
        <v>8</v>
      </c>
      <c r="M725" s="371">
        <v>7</v>
      </c>
      <c r="N725" s="371">
        <v>0</v>
      </c>
      <c r="O725" s="371">
        <v>1</v>
      </c>
    </row>
    <row r="726" spans="1:15" s="45" customFormat="1" x14ac:dyDescent="0.2">
      <c r="A726" s="559"/>
      <c r="B726" s="71" t="s">
        <v>1595</v>
      </c>
      <c r="C726" s="371">
        <v>2</v>
      </c>
      <c r="D726" s="371">
        <v>0</v>
      </c>
      <c r="E726" s="371">
        <v>0</v>
      </c>
      <c r="F726" s="371">
        <v>0</v>
      </c>
      <c r="G726" s="371">
        <v>0</v>
      </c>
      <c r="H726" s="371">
        <v>0</v>
      </c>
      <c r="I726" s="371">
        <v>0</v>
      </c>
      <c r="J726" s="371">
        <v>0</v>
      </c>
      <c r="K726" s="371">
        <v>0</v>
      </c>
      <c r="L726" s="371">
        <v>1</v>
      </c>
      <c r="M726" s="371">
        <v>1</v>
      </c>
      <c r="N726" s="371">
        <v>0</v>
      </c>
      <c r="O726" s="371">
        <v>0</v>
      </c>
    </row>
    <row r="727" spans="1:15" s="45" customFormat="1" x14ac:dyDescent="0.2">
      <c r="A727" s="559"/>
      <c r="B727" s="71" t="s">
        <v>1596</v>
      </c>
      <c r="C727" s="371">
        <v>9</v>
      </c>
      <c r="D727" s="371">
        <v>0</v>
      </c>
      <c r="E727" s="371">
        <v>0</v>
      </c>
      <c r="F727" s="371">
        <v>0</v>
      </c>
      <c r="G727" s="371">
        <v>0</v>
      </c>
      <c r="H727" s="371">
        <v>1</v>
      </c>
      <c r="I727" s="371">
        <v>1</v>
      </c>
      <c r="J727" s="371">
        <v>0</v>
      </c>
      <c r="K727" s="371">
        <v>2</v>
      </c>
      <c r="L727" s="371">
        <v>3</v>
      </c>
      <c r="M727" s="371">
        <v>1</v>
      </c>
      <c r="N727" s="371">
        <v>1</v>
      </c>
      <c r="O727" s="371">
        <v>0</v>
      </c>
    </row>
    <row r="728" spans="1:15" s="45" customFormat="1" x14ac:dyDescent="0.2">
      <c r="A728" s="559"/>
      <c r="B728" s="71" t="s">
        <v>1597</v>
      </c>
      <c r="C728" s="371">
        <v>5</v>
      </c>
      <c r="D728" s="371">
        <v>0</v>
      </c>
      <c r="E728" s="371">
        <v>0</v>
      </c>
      <c r="F728" s="371">
        <v>0</v>
      </c>
      <c r="G728" s="371">
        <v>0</v>
      </c>
      <c r="H728" s="371">
        <v>1</v>
      </c>
      <c r="I728" s="371">
        <v>0</v>
      </c>
      <c r="J728" s="371">
        <v>0</v>
      </c>
      <c r="K728" s="371">
        <v>1</v>
      </c>
      <c r="L728" s="371">
        <v>1</v>
      </c>
      <c r="M728" s="371">
        <v>1</v>
      </c>
      <c r="N728" s="371">
        <v>0</v>
      </c>
      <c r="O728" s="371">
        <v>1</v>
      </c>
    </row>
    <row r="729" spans="1:15" s="45" customFormat="1" x14ac:dyDescent="0.2">
      <c r="A729" s="559"/>
      <c r="B729" s="71" t="s">
        <v>1598</v>
      </c>
      <c r="C729" s="371">
        <v>2</v>
      </c>
      <c r="D729" s="371">
        <v>0</v>
      </c>
      <c r="E729" s="371">
        <v>0</v>
      </c>
      <c r="F729" s="371">
        <v>0</v>
      </c>
      <c r="G729" s="371">
        <v>0</v>
      </c>
      <c r="H729" s="371">
        <v>0</v>
      </c>
      <c r="I729" s="371">
        <v>1</v>
      </c>
      <c r="J729" s="371">
        <v>1</v>
      </c>
      <c r="K729" s="371">
        <v>0</v>
      </c>
      <c r="L729" s="371">
        <v>0</v>
      </c>
      <c r="M729" s="371">
        <v>0</v>
      </c>
      <c r="N729" s="371">
        <v>0</v>
      </c>
      <c r="O729" s="371">
        <v>0</v>
      </c>
    </row>
    <row r="730" spans="1:15" s="45" customFormat="1" x14ac:dyDescent="0.2">
      <c r="A730" s="559"/>
      <c r="B730" s="71" t="s">
        <v>1600</v>
      </c>
      <c r="C730" s="371">
        <v>66</v>
      </c>
      <c r="D730" s="371">
        <v>7</v>
      </c>
      <c r="E730" s="371">
        <v>1</v>
      </c>
      <c r="F730" s="371">
        <v>4</v>
      </c>
      <c r="G730" s="371">
        <v>4</v>
      </c>
      <c r="H730" s="371">
        <v>11</v>
      </c>
      <c r="I730" s="371">
        <v>6</v>
      </c>
      <c r="J730" s="371">
        <v>8</v>
      </c>
      <c r="K730" s="371">
        <v>9</v>
      </c>
      <c r="L730" s="371">
        <v>7</v>
      </c>
      <c r="M730" s="371">
        <v>5</v>
      </c>
      <c r="N730" s="371">
        <v>4</v>
      </c>
      <c r="O730" s="371">
        <v>0</v>
      </c>
    </row>
    <row r="731" spans="1:15" s="45" customFormat="1" x14ac:dyDescent="0.2">
      <c r="A731" s="559"/>
      <c r="B731" s="71" t="s">
        <v>1601</v>
      </c>
      <c r="C731" s="371">
        <v>1</v>
      </c>
      <c r="D731" s="371">
        <v>0</v>
      </c>
      <c r="E731" s="371">
        <v>0</v>
      </c>
      <c r="F731" s="371">
        <v>0</v>
      </c>
      <c r="G731" s="371">
        <v>0</v>
      </c>
      <c r="H731" s="371">
        <v>0</v>
      </c>
      <c r="I731" s="371">
        <v>0</v>
      </c>
      <c r="J731" s="371">
        <v>0</v>
      </c>
      <c r="K731" s="371">
        <v>0</v>
      </c>
      <c r="L731" s="371">
        <v>1</v>
      </c>
      <c r="M731" s="371">
        <v>0</v>
      </c>
      <c r="N731" s="371">
        <v>0</v>
      </c>
      <c r="O731" s="371">
        <v>0</v>
      </c>
    </row>
    <row r="732" spans="1:15" s="45" customFormat="1" x14ac:dyDescent="0.2">
      <c r="A732" s="559"/>
      <c r="B732" s="71" t="s">
        <v>1602</v>
      </c>
      <c r="C732" s="371">
        <v>2</v>
      </c>
      <c r="D732" s="371">
        <v>0</v>
      </c>
      <c r="E732" s="371">
        <v>0</v>
      </c>
      <c r="F732" s="371">
        <v>0</v>
      </c>
      <c r="G732" s="371">
        <v>0</v>
      </c>
      <c r="H732" s="371">
        <v>0</v>
      </c>
      <c r="I732" s="371">
        <v>0</v>
      </c>
      <c r="J732" s="371">
        <v>0</v>
      </c>
      <c r="K732" s="371">
        <v>0</v>
      </c>
      <c r="L732" s="371">
        <v>1</v>
      </c>
      <c r="M732" s="371">
        <v>1</v>
      </c>
      <c r="N732" s="371">
        <v>0</v>
      </c>
      <c r="O732" s="371">
        <v>0</v>
      </c>
    </row>
    <row r="733" spans="1:15" s="45" customFormat="1" x14ac:dyDescent="0.2">
      <c r="A733" s="559"/>
      <c r="B733" s="71" t="s">
        <v>1604</v>
      </c>
      <c r="C733" s="371">
        <v>82</v>
      </c>
      <c r="D733" s="371">
        <v>1</v>
      </c>
      <c r="E733" s="371">
        <v>0</v>
      </c>
      <c r="F733" s="371">
        <v>1</v>
      </c>
      <c r="G733" s="371">
        <v>4</v>
      </c>
      <c r="H733" s="371">
        <v>10</v>
      </c>
      <c r="I733" s="371">
        <v>4</v>
      </c>
      <c r="J733" s="371">
        <v>4</v>
      </c>
      <c r="K733" s="371">
        <v>6</v>
      </c>
      <c r="L733" s="371">
        <v>23</v>
      </c>
      <c r="M733" s="371">
        <v>18</v>
      </c>
      <c r="N733" s="371">
        <v>9</v>
      </c>
      <c r="O733" s="371">
        <v>2</v>
      </c>
    </row>
    <row r="734" spans="1:15" s="45" customFormat="1" x14ac:dyDescent="0.2">
      <c r="A734" s="559"/>
      <c r="B734" s="71" t="s">
        <v>1605</v>
      </c>
      <c r="C734" s="371">
        <v>1027</v>
      </c>
      <c r="D734" s="371">
        <v>19</v>
      </c>
      <c r="E734" s="371">
        <v>18</v>
      </c>
      <c r="F734" s="371">
        <v>20</v>
      </c>
      <c r="G734" s="371">
        <v>33</v>
      </c>
      <c r="H734" s="371">
        <v>60</v>
      </c>
      <c r="I734" s="371">
        <v>104</v>
      </c>
      <c r="J734" s="371">
        <v>127</v>
      </c>
      <c r="K734" s="371">
        <v>123</v>
      </c>
      <c r="L734" s="371">
        <v>229</v>
      </c>
      <c r="M734" s="371">
        <v>193</v>
      </c>
      <c r="N734" s="371">
        <v>80</v>
      </c>
      <c r="O734" s="371">
        <v>21</v>
      </c>
    </row>
    <row r="735" spans="1:15" s="45" customFormat="1" x14ac:dyDescent="0.2">
      <c r="A735" s="559"/>
      <c r="B735" s="71" t="s">
        <v>174</v>
      </c>
      <c r="C735" s="371">
        <v>25413</v>
      </c>
      <c r="D735" s="371">
        <v>701</v>
      </c>
      <c r="E735" s="371">
        <v>779</v>
      </c>
      <c r="F735" s="371">
        <v>857</v>
      </c>
      <c r="G735" s="371">
        <v>1153</v>
      </c>
      <c r="H735" s="371">
        <v>2374</v>
      </c>
      <c r="I735" s="371">
        <v>3360</v>
      </c>
      <c r="J735" s="371">
        <v>3230</v>
      </c>
      <c r="K735" s="371">
        <v>2966</v>
      </c>
      <c r="L735" s="371">
        <v>4608</v>
      </c>
      <c r="M735" s="371">
        <v>3173</v>
      </c>
      <c r="N735" s="371">
        <v>1571</v>
      </c>
      <c r="O735" s="371">
        <v>641</v>
      </c>
    </row>
    <row r="736" spans="1:15" s="45" customFormat="1" x14ac:dyDescent="0.2">
      <c r="A736" s="559"/>
      <c r="B736" s="71" t="s">
        <v>1606</v>
      </c>
      <c r="C736" s="371">
        <v>5</v>
      </c>
      <c r="D736" s="371">
        <v>0</v>
      </c>
      <c r="E736" s="371">
        <v>0</v>
      </c>
      <c r="F736" s="371">
        <v>0</v>
      </c>
      <c r="G736" s="371">
        <v>0</v>
      </c>
      <c r="H736" s="371">
        <v>0</v>
      </c>
      <c r="I736" s="371">
        <v>0</v>
      </c>
      <c r="J736" s="371">
        <v>0</v>
      </c>
      <c r="K736" s="371">
        <v>0</v>
      </c>
      <c r="L736" s="371">
        <v>0</v>
      </c>
      <c r="M736" s="371">
        <v>5</v>
      </c>
      <c r="N736" s="371">
        <v>0</v>
      </c>
      <c r="O736" s="371">
        <v>0</v>
      </c>
    </row>
    <row r="737" spans="1:15" s="45" customFormat="1" x14ac:dyDescent="0.2">
      <c r="A737" s="559"/>
      <c r="B737" s="71" t="s">
        <v>1607</v>
      </c>
      <c r="C737" s="371">
        <v>115</v>
      </c>
      <c r="D737" s="371">
        <v>0</v>
      </c>
      <c r="E737" s="371">
        <v>2</v>
      </c>
      <c r="F737" s="371">
        <v>3</v>
      </c>
      <c r="G737" s="371">
        <v>0</v>
      </c>
      <c r="H737" s="371">
        <v>13</v>
      </c>
      <c r="I737" s="371">
        <v>10</v>
      </c>
      <c r="J737" s="371">
        <v>23</v>
      </c>
      <c r="K737" s="371">
        <v>21</v>
      </c>
      <c r="L737" s="371">
        <v>20</v>
      </c>
      <c r="M737" s="371">
        <v>19</v>
      </c>
      <c r="N737" s="371">
        <v>4</v>
      </c>
      <c r="O737" s="371">
        <v>0</v>
      </c>
    </row>
    <row r="738" spans="1:15" s="45" customFormat="1" x14ac:dyDescent="0.2">
      <c r="A738" s="559"/>
      <c r="B738" s="71" t="s">
        <v>1608</v>
      </c>
      <c r="C738" s="371">
        <v>96</v>
      </c>
      <c r="D738" s="371">
        <v>3</v>
      </c>
      <c r="E738" s="371">
        <v>0</v>
      </c>
      <c r="F738" s="371">
        <v>1</v>
      </c>
      <c r="G738" s="371">
        <v>5</v>
      </c>
      <c r="H738" s="371">
        <v>5</v>
      </c>
      <c r="I738" s="371">
        <v>9</v>
      </c>
      <c r="J738" s="371">
        <v>12</v>
      </c>
      <c r="K738" s="371">
        <v>15</v>
      </c>
      <c r="L738" s="371">
        <v>19</v>
      </c>
      <c r="M738" s="371">
        <v>13</v>
      </c>
      <c r="N738" s="371">
        <v>10</v>
      </c>
      <c r="O738" s="371">
        <v>4</v>
      </c>
    </row>
    <row r="739" spans="1:15" s="45" customFormat="1" x14ac:dyDescent="0.2">
      <c r="A739" s="559"/>
      <c r="B739" s="71" t="s">
        <v>1609</v>
      </c>
      <c r="C739" s="371">
        <v>88790</v>
      </c>
      <c r="D739" s="371">
        <v>1399</v>
      </c>
      <c r="E739" s="371">
        <v>1721</v>
      </c>
      <c r="F739" s="371">
        <v>1960</v>
      </c>
      <c r="G739" s="371">
        <v>2841</v>
      </c>
      <c r="H739" s="371">
        <v>7507</v>
      </c>
      <c r="I739" s="371">
        <v>13471</v>
      </c>
      <c r="J739" s="371">
        <v>12507</v>
      </c>
      <c r="K739" s="371">
        <v>11442</v>
      </c>
      <c r="L739" s="371">
        <v>16589</v>
      </c>
      <c r="M739" s="371">
        <v>11171</v>
      </c>
      <c r="N739" s="371">
        <v>5662</v>
      </c>
      <c r="O739" s="371">
        <v>2520</v>
      </c>
    </row>
    <row r="740" spans="1:15" s="45" customFormat="1" x14ac:dyDescent="0.2">
      <c r="A740" s="559"/>
      <c r="B740" s="71" t="s">
        <v>1610</v>
      </c>
      <c r="C740" s="371">
        <v>16</v>
      </c>
      <c r="D740" s="371">
        <v>1</v>
      </c>
      <c r="E740" s="371">
        <v>1</v>
      </c>
      <c r="F740" s="371">
        <v>0</v>
      </c>
      <c r="G740" s="371">
        <v>0</v>
      </c>
      <c r="H740" s="371">
        <v>3</v>
      </c>
      <c r="I740" s="371">
        <v>3</v>
      </c>
      <c r="J740" s="371">
        <v>0</v>
      </c>
      <c r="K740" s="371">
        <v>1</v>
      </c>
      <c r="L740" s="371">
        <v>6</v>
      </c>
      <c r="M740" s="371">
        <v>1</v>
      </c>
      <c r="N740" s="371">
        <v>0</v>
      </c>
      <c r="O740" s="371">
        <v>0</v>
      </c>
    </row>
    <row r="741" spans="1:15" s="45" customFormat="1" x14ac:dyDescent="0.2">
      <c r="A741" s="559"/>
      <c r="B741" s="71" t="s">
        <v>173</v>
      </c>
      <c r="C741" s="371">
        <v>637</v>
      </c>
      <c r="D741" s="371">
        <v>11</v>
      </c>
      <c r="E741" s="371">
        <v>12</v>
      </c>
      <c r="F741" s="371">
        <v>18</v>
      </c>
      <c r="G741" s="371">
        <v>13</v>
      </c>
      <c r="H741" s="371">
        <v>40</v>
      </c>
      <c r="I741" s="371">
        <v>84</v>
      </c>
      <c r="J741" s="371">
        <v>89</v>
      </c>
      <c r="K741" s="371">
        <v>83</v>
      </c>
      <c r="L741" s="371">
        <v>137</v>
      </c>
      <c r="M741" s="371">
        <v>87</v>
      </c>
      <c r="N741" s="371">
        <v>48</v>
      </c>
      <c r="O741" s="371">
        <v>15</v>
      </c>
    </row>
    <row r="742" spans="1:15" s="45" customFormat="1" x14ac:dyDescent="0.2">
      <c r="A742" s="559"/>
      <c r="B742" s="71" t="s">
        <v>1611</v>
      </c>
      <c r="C742" s="371">
        <v>74</v>
      </c>
      <c r="D742" s="371">
        <v>0</v>
      </c>
      <c r="E742" s="371">
        <v>0</v>
      </c>
      <c r="F742" s="371">
        <v>0</v>
      </c>
      <c r="G742" s="371">
        <v>2</v>
      </c>
      <c r="H742" s="371">
        <v>7</v>
      </c>
      <c r="I742" s="371">
        <v>13</v>
      </c>
      <c r="J742" s="371">
        <v>6</v>
      </c>
      <c r="K742" s="371">
        <v>16</v>
      </c>
      <c r="L742" s="371">
        <v>16</v>
      </c>
      <c r="M742" s="371">
        <v>12</v>
      </c>
      <c r="N742" s="371">
        <v>1</v>
      </c>
      <c r="O742" s="371">
        <v>1</v>
      </c>
    </row>
    <row r="743" spans="1:15" s="45" customFormat="1" x14ac:dyDescent="0.2">
      <c r="A743" s="559"/>
      <c r="B743" s="71" t="s">
        <v>103</v>
      </c>
      <c r="C743" s="371">
        <v>132</v>
      </c>
      <c r="D743" s="371">
        <v>9</v>
      </c>
      <c r="E743" s="371">
        <v>4</v>
      </c>
      <c r="F743" s="371">
        <v>1</v>
      </c>
      <c r="G743" s="371">
        <v>3</v>
      </c>
      <c r="H743" s="371">
        <v>6</v>
      </c>
      <c r="I743" s="371">
        <v>20</v>
      </c>
      <c r="J743" s="371">
        <v>18</v>
      </c>
      <c r="K743" s="371">
        <v>15</v>
      </c>
      <c r="L743" s="371">
        <v>27</v>
      </c>
      <c r="M743" s="371">
        <v>19</v>
      </c>
      <c r="N743" s="371">
        <v>7</v>
      </c>
      <c r="O743" s="371">
        <v>3</v>
      </c>
    </row>
    <row r="744" spans="1:15" s="45" customFormat="1" x14ac:dyDescent="0.2">
      <c r="A744" s="559"/>
      <c r="B744" s="71" t="s">
        <v>1612</v>
      </c>
      <c r="C744" s="371">
        <v>531</v>
      </c>
      <c r="D744" s="371">
        <v>19</v>
      </c>
      <c r="E744" s="371">
        <v>31</v>
      </c>
      <c r="F744" s="371">
        <v>28</v>
      </c>
      <c r="G744" s="371">
        <v>26</v>
      </c>
      <c r="H744" s="371">
        <v>50</v>
      </c>
      <c r="I744" s="371">
        <v>53</v>
      </c>
      <c r="J744" s="371">
        <v>56</v>
      </c>
      <c r="K744" s="371">
        <v>52</v>
      </c>
      <c r="L744" s="371">
        <v>107</v>
      </c>
      <c r="M744" s="371">
        <v>72</v>
      </c>
      <c r="N744" s="371">
        <v>29</v>
      </c>
      <c r="O744" s="371">
        <v>8</v>
      </c>
    </row>
    <row r="745" spans="1:15" s="45" customFormat="1" x14ac:dyDescent="0.2">
      <c r="A745" s="559"/>
      <c r="B745" s="71" t="s">
        <v>158</v>
      </c>
      <c r="C745" s="371">
        <v>27251</v>
      </c>
      <c r="D745" s="371">
        <v>836</v>
      </c>
      <c r="E745" s="371">
        <v>915</v>
      </c>
      <c r="F745" s="371">
        <v>1011</v>
      </c>
      <c r="G745" s="371">
        <v>1317</v>
      </c>
      <c r="H745" s="371">
        <v>3049</v>
      </c>
      <c r="I745" s="371">
        <v>3618</v>
      </c>
      <c r="J745" s="371">
        <v>3481</v>
      </c>
      <c r="K745" s="371">
        <v>3227</v>
      </c>
      <c r="L745" s="371">
        <v>4821</v>
      </c>
      <c r="M745" s="371">
        <v>3047</v>
      </c>
      <c r="N745" s="371">
        <v>1471</v>
      </c>
      <c r="O745" s="371">
        <v>458</v>
      </c>
    </row>
    <row r="746" spans="1:15" s="45" customFormat="1" x14ac:dyDescent="0.2">
      <c r="A746" s="558" t="s">
        <v>214</v>
      </c>
      <c r="B746" s="69" t="s">
        <v>10</v>
      </c>
      <c r="C746" s="352">
        <v>1954</v>
      </c>
      <c r="D746" s="352">
        <v>50</v>
      </c>
      <c r="E746" s="352">
        <v>54</v>
      </c>
      <c r="F746" s="352">
        <v>97</v>
      </c>
      <c r="G746" s="352">
        <v>122</v>
      </c>
      <c r="H746" s="352">
        <v>119</v>
      </c>
      <c r="I746" s="352">
        <v>204</v>
      </c>
      <c r="J746" s="352">
        <v>225</v>
      </c>
      <c r="K746" s="352">
        <v>257</v>
      </c>
      <c r="L746" s="352">
        <v>355</v>
      </c>
      <c r="M746" s="352">
        <v>251</v>
      </c>
      <c r="N746" s="352">
        <v>142</v>
      </c>
      <c r="O746" s="352">
        <v>78</v>
      </c>
    </row>
    <row r="747" spans="1:15" s="45" customFormat="1" x14ac:dyDescent="0.2">
      <c r="A747" s="559"/>
      <c r="B747" s="71" t="s">
        <v>1613</v>
      </c>
      <c r="C747" s="371">
        <v>11</v>
      </c>
      <c r="D747" s="371">
        <v>1</v>
      </c>
      <c r="E747" s="371">
        <v>1</v>
      </c>
      <c r="F747" s="371">
        <v>0</v>
      </c>
      <c r="G747" s="371">
        <v>0</v>
      </c>
      <c r="H747" s="371">
        <v>0</v>
      </c>
      <c r="I747" s="371">
        <v>1</v>
      </c>
      <c r="J747" s="371">
        <v>2</v>
      </c>
      <c r="K747" s="371">
        <v>2</v>
      </c>
      <c r="L747" s="371">
        <v>4</v>
      </c>
      <c r="M747" s="371">
        <v>0</v>
      </c>
      <c r="N747" s="371">
        <v>0</v>
      </c>
      <c r="O747" s="371">
        <v>0</v>
      </c>
    </row>
    <row r="748" spans="1:15" s="45" customFormat="1" x14ac:dyDescent="0.2">
      <c r="A748" s="559"/>
      <c r="B748" s="71" t="s">
        <v>158</v>
      </c>
      <c r="C748" s="371">
        <v>1943</v>
      </c>
      <c r="D748" s="371">
        <v>49</v>
      </c>
      <c r="E748" s="371">
        <v>53</v>
      </c>
      <c r="F748" s="371">
        <v>97</v>
      </c>
      <c r="G748" s="371">
        <v>122</v>
      </c>
      <c r="H748" s="371">
        <v>119</v>
      </c>
      <c r="I748" s="371">
        <v>203</v>
      </c>
      <c r="J748" s="371">
        <v>223</v>
      </c>
      <c r="K748" s="371">
        <v>255</v>
      </c>
      <c r="L748" s="371">
        <v>351</v>
      </c>
      <c r="M748" s="371">
        <v>251</v>
      </c>
      <c r="N748" s="371">
        <v>142</v>
      </c>
      <c r="O748" s="371">
        <v>78</v>
      </c>
    </row>
    <row r="749" spans="1:15" s="45" customFormat="1" x14ac:dyDescent="0.2">
      <c r="A749" s="558" t="s">
        <v>792</v>
      </c>
      <c r="B749" s="69" t="s">
        <v>10</v>
      </c>
      <c r="C749" s="352">
        <v>24</v>
      </c>
      <c r="D749" s="352">
        <v>0</v>
      </c>
      <c r="E749" s="352">
        <v>0</v>
      </c>
      <c r="F749" s="352">
        <v>0</v>
      </c>
      <c r="G749" s="352">
        <v>0</v>
      </c>
      <c r="H749" s="352">
        <v>0</v>
      </c>
      <c r="I749" s="352">
        <v>4</v>
      </c>
      <c r="J749" s="352">
        <v>0</v>
      </c>
      <c r="K749" s="352">
        <v>4</v>
      </c>
      <c r="L749" s="352">
        <v>9</v>
      </c>
      <c r="M749" s="352">
        <v>7</v>
      </c>
      <c r="N749" s="352">
        <v>0</v>
      </c>
      <c r="O749" s="352">
        <v>0</v>
      </c>
    </row>
    <row r="750" spans="1:15" s="45" customFormat="1" x14ac:dyDescent="0.2">
      <c r="A750" s="559"/>
      <c r="B750" s="71" t="s">
        <v>1616</v>
      </c>
      <c r="C750" s="371">
        <v>22</v>
      </c>
      <c r="D750" s="371">
        <v>0</v>
      </c>
      <c r="E750" s="371">
        <v>0</v>
      </c>
      <c r="F750" s="371">
        <v>0</v>
      </c>
      <c r="G750" s="371">
        <v>0</v>
      </c>
      <c r="H750" s="371">
        <v>0</v>
      </c>
      <c r="I750" s="371">
        <v>4</v>
      </c>
      <c r="J750" s="371">
        <v>0</v>
      </c>
      <c r="K750" s="371">
        <v>4</v>
      </c>
      <c r="L750" s="371">
        <v>8</v>
      </c>
      <c r="M750" s="371">
        <v>6</v>
      </c>
      <c r="N750" s="371">
        <v>0</v>
      </c>
      <c r="O750" s="371">
        <v>0</v>
      </c>
    </row>
    <row r="751" spans="1:15" s="45" customFormat="1" x14ac:dyDescent="0.2">
      <c r="A751" s="559"/>
      <c r="B751" s="71" t="s">
        <v>158</v>
      </c>
      <c r="C751" s="371">
        <v>2</v>
      </c>
      <c r="D751" s="371">
        <v>0</v>
      </c>
      <c r="E751" s="371">
        <v>0</v>
      </c>
      <c r="F751" s="371">
        <v>0</v>
      </c>
      <c r="G751" s="371">
        <v>0</v>
      </c>
      <c r="H751" s="371">
        <v>0</v>
      </c>
      <c r="I751" s="371">
        <v>0</v>
      </c>
      <c r="J751" s="371">
        <v>0</v>
      </c>
      <c r="K751" s="371">
        <v>0</v>
      </c>
      <c r="L751" s="371">
        <v>1</v>
      </c>
      <c r="M751" s="371">
        <v>1</v>
      </c>
      <c r="N751" s="371">
        <v>0</v>
      </c>
      <c r="O751" s="371">
        <v>0</v>
      </c>
    </row>
    <row r="752" spans="1:15" s="45" customFormat="1" x14ac:dyDescent="0.2">
      <c r="A752" s="558" t="s">
        <v>69</v>
      </c>
      <c r="B752" s="69" t="s">
        <v>10</v>
      </c>
      <c r="C752" s="352">
        <v>322949</v>
      </c>
      <c r="D752" s="352">
        <v>8716</v>
      </c>
      <c r="E752" s="352">
        <v>11356</v>
      </c>
      <c r="F752" s="352">
        <v>10662</v>
      </c>
      <c r="G752" s="352">
        <v>13886</v>
      </c>
      <c r="H752" s="352">
        <v>30198</v>
      </c>
      <c r="I752" s="352">
        <v>43513</v>
      </c>
      <c r="J752" s="352">
        <v>43625</v>
      </c>
      <c r="K752" s="352">
        <v>38061</v>
      </c>
      <c r="L752" s="352">
        <v>56613</v>
      </c>
      <c r="M752" s="352">
        <v>39348</v>
      </c>
      <c r="N752" s="352">
        <v>19377</v>
      </c>
      <c r="O752" s="352">
        <v>7594</v>
      </c>
    </row>
    <row r="753" spans="1:15" s="45" customFormat="1" x14ac:dyDescent="0.2">
      <c r="A753" s="559"/>
      <c r="B753" s="71" t="s">
        <v>1617</v>
      </c>
      <c r="C753" s="371">
        <v>10</v>
      </c>
      <c r="D753" s="371">
        <v>0</v>
      </c>
      <c r="E753" s="371">
        <v>0</v>
      </c>
      <c r="F753" s="371">
        <v>0</v>
      </c>
      <c r="G753" s="371">
        <v>0</v>
      </c>
      <c r="H753" s="371">
        <v>0</v>
      </c>
      <c r="I753" s="371">
        <v>2</v>
      </c>
      <c r="J753" s="371">
        <v>3</v>
      </c>
      <c r="K753" s="371">
        <v>1</v>
      </c>
      <c r="L753" s="371">
        <v>4</v>
      </c>
      <c r="M753" s="371">
        <v>0</v>
      </c>
      <c r="N753" s="371">
        <v>0</v>
      </c>
      <c r="O753" s="371">
        <v>0</v>
      </c>
    </row>
    <row r="754" spans="1:15" s="45" customFormat="1" x14ac:dyDescent="0.2">
      <c r="A754" s="559"/>
      <c r="B754" s="71" t="s">
        <v>1618</v>
      </c>
      <c r="C754" s="371">
        <v>50418</v>
      </c>
      <c r="D754" s="371">
        <v>1669</v>
      </c>
      <c r="E754" s="371">
        <v>1710</v>
      </c>
      <c r="F754" s="371">
        <v>1559</v>
      </c>
      <c r="G754" s="371">
        <v>2589</v>
      </c>
      <c r="H754" s="371">
        <v>5512</v>
      </c>
      <c r="I754" s="371">
        <v>7137</v>
      </c>
      <c r="J754" s="371">
        <v>6545</v>
      </c>
      <c r="K754" s="371">
        <v>5701</v>
      </c>
      <c r="L754" s="371">
        <v>8521</v>
      </c>
      <c r="M754" s="371">
        <v>5739</v>
      </c>
      <c r="N754" s="371">
        <v>2755</v>
      </c>
      <c r="O754" s="371">
        <v>981</v>
      </c>
    </row>
    <row r="755" spans="1:15" s="45" customFormat="1" x14ac:dyDescent="0.2">
      <c r="A755" s="559"/>
      <c r="B755" s="71" t="s">
        <v>1619</v>
      </c>
      <c r="C755" s="371">
        <v>349</v>
      </c>
      <c r="D755" s="371">
        <v>3</v>
      </c>
      <c r="E755" s="371">
        <v>1</v>
      </c>
      <c r="F755" s="371">
        <v>1</v>
      </c>
      <c r="G755" s="371">
        <v>16</v>
      </c>
      <c r="H755" s="371">
        <v>52</v>
      </c>
      <c r="I755" s="371">
        <v>64</v>
      </c>
      <c r="J755" s="371">
        <v>56</v>
      </c>
      <c r="K755" s="371">
        <v>42</v>
      </c>
      <c r="L755" s="371">
        <v>44</v>
      </c>
      <c r="M755" s="371">
        <v>38</v>
      </c>
      <c r="N755" s="371">
        <v>23</v>
      </c>
      <c r="O755" s="371">
        <v>9</v>
      </c>
    </row>
    <row r="756" spans="1:15" s="45" customFormat="1" x14ac:dyDescent="0.2">
      <c r="A756" s="559"/>
      <c r="B756" s="71" t="s">
        <v>1621</v>
      </c>
      <c r="C756" s="371">
        <v>26</v>
      </c>
      <c r="D756" s="371">
        <v>0</v>
      </c>
      <c r="E756" s="371">
        <v>0</v>
      </c>
      <c r="F756" s="371">
        <v>0</v>
      </c>
      <c r="G756" s="371">
        <v>0</v>
      </c>
      <c r="H756" s="371">
        <v>3</v>
      </c>
      <c r="I756" s="371">
        <v>0</v>
      </c>
      <c r="J756" s="371">
        <v>4</v>
      </c>
      <c r="K756" s="371">
        <v>6</v>
      </c>
      <c r="L756" s="371">
        <v>4</v>
      </c>
      <c r="M756" s="371">
        <v>8</v>
      </c>
      <c r="N756" s="371">
        <v>1</v>
      </c>
      <c r="O756" s="371">
        <v>0</v>
      </c>
    </row>
    <row r="757" spans="1:15" s="45" customFormat="1" x14ac:dyDescent="0.2">
      <c r="A757" s="559"/>
      <c r="B757" s="71" t="s">
        <v>1622</v>
      </c>
      <c r="C757" s="371">
        <v>26</v>
      </c>
      <c r="D757" s="371">
        <v>2</v>
      </c>
      <c r="E757" s="371">
        <v>2</v>
      </c>
      <c r="F757" s="371">
        <v>0</v>
      </c>
      <c r="G757" s="371">
        <v>0</v>
      </c>
      <c r="H757" s="371">
        <v>3</v>
      </c>
      <c r="I757" s="371">
        <v>7</v>
      </c>
      <c r="J757" s="371">
        <v>6</v>
      </c>
      <c r="K757" s="371">
        <v>1</v>
      </c>
      <c r="L757" s="371">
        <v>5</v>
      </c>
      <c r="M757" s="371">
        <v>0</v>
      </c>
      <c r="N757" s="371">
        <v>0</v>
      </c>
      <c r="O757" s="371">
        <v>0</v>
      </c>
    </row>
    <row r="758" spans="1:15" s="45" customFormat="1" x14ac:dyDescent="0.2">
      <c r="A758" s="559"/>
      <c r="B758" s="71" t="s">
        <v>1623</v>
      </c>
      <c r="C758" s="371">
        <v>7</v>
      </c>
      <c r="D758" s="371">
        <v>0</v>
      </c>
      <c r="E758" s="371">
        <v>1</v>
      </c>
      <c r="F758" s="371">
        <v>0</v>
      </c>
      <c r="G758" s="371">
        <v>2</v>
      </c>
      <c r="H758" s="371">
        <v>0</v>
      </c>
      <c r="I758" s="371">
        <v>1</v>
      </c>
      <c r="J758" s="371">
        <v>0</v>
      </c>
      <c r="K758" s="371">
        <v>2</v>
      </c>
      <c r="L758" s="371">
        <v>1</v>
      </c>
      <c r="M758" s="371">
        <v>0</v>
      </c>
      <c r="N758" s="371">
        <v>0</v>
      </c>
      <c r="O758" s="371">
        <v>0</v>
      </c>
    </row>
    <row r="759" spans="1:15" s="45" customFormat="1" x14ac:dyDescent="0.2">
      <c r="A759" s="559"/>
      <c r="B759" s="71" t="s">
        <v>176</v>
      </c>
      <c r="C759" s="371">
        <v>561</v>
      </c>
      <c r="D759" s="371">
        <v>5</v>
      </c>
      <c r="E759" s="371">
        <v>6</v>
      </c>
      <c r="F759" s="371">
        <v>13</v>
      </c>
      <c r="G759" s="371">
        <v>21</v>
      </c>
      <c r="H759" s="371">
        <v>31</v>
      </c>
      <c r="I759" s="371">
        <v>75</v>
      </c>
      <c r="J759" s="371">
        <v>92</v>
      </c>
      <c r="K759" s="371">
        <v>74</v>
      </c>
      <c r="L759" s="371">
        <v>109</v>
      </c>
      <c r="M759" s="371">
        <v>85</v>
      </c>
      <c r="N759" s="371">
        <v>33</v>
      </c>
      <c r="O759" s="371">
        <v>17</v>
      </c>
    </row>
    <row r="760" spans="1:15" s="45" customFormat="1" x14ac:dyDescent="0.2">
      <c r="A760" s="559"/>
      <c r="B760" s="71" t="s">
        <v>1624</v>
      </c>
      <c r="C760" s="371">
        <v>57</v>
      </c>
      <c r="D760" s="371">
        <v>0</v>
      </c>
      <c r="E760" s="371">
        <v>0</v>
      </c>
      <c r="F760" s="371">
        <v>0</v>
      </c>
      <c r="G760" s="371">
        <v>3</v>
      </c>
      <c r="H760" s="371">
        <v>2</v>
      </c>
      <c r="I760" s="371">
        <v>9</v>
      </c>
      <c r="J760" s="371">
        <v>12</v>
      </c>
      <c r="K760" s="371">
        <v>8</v>
      </c>
      <c r="L760" s="371">
        <v>9</v>
      </c>
      <c r="M760" s="371">
        <v>10</v>
      </c>
      <c r="N760" s="371">
        <v>3</v>
      </c>
      <c r="O760" s="371">
        <v>1</v>
      </c>
    </row>
    <row r="761" spans="1:15" s="45" customFormat="1" x14ac:dyDescent="0.2">
      <c r="A761" s="559"/>
      <c r="B761" s="71" t="s">
        <v>1625</v>
      </c>
      <c r="C761" s="371">
        <v>16</v>
      </c>
      <c r="D761" s="371">
        <v>1</v>
      </c>
      <c r="E761" s="371">
        <v>0</v>
      </c>
      <c r="F761" s="371">
        <v>0</v>
      </c>
      <c r="G761" s="371">
        <v>0</v>
      </c>
      <c r="H761" s="371">
        <v>2</v>
      </c>
      <c r="I761" s="371">
        <v>4</v>
      </c>
      <c r="J761" s="371">
        <v>2</v>
      </c>
      <c r="K761" s="371">
        <v>3</v>
      </c>
      <c r="L761" s="371">
        <v>1</v>
      </c>
      <c r="M761" s="371">
        <v>1</v>
      </c>
      <c r="N761" s="371">
        <v>2</v>
      </c>
      <c r="O761" s="371">
        <v>0</v>
      </c>
    </row>
    <row r="762" spans="1:15" s="45" customFormat="1" x14ac:dyDescent="0.2">
      <c r="A762" s="559"/>
      <c r="B762" s="71" t="s">
        <v>1626</v>
      </c>
      <c r="C762" s="371">
        <v>1382</v>
      </c>
      <c r="D762" s="371">
        <v>28</v>
      </c>
      <c r="E762" s="371">
        <v>24</v>
      </c>
      <c r="F762" s="371">
        <v>27</v>
      </c>
      <c r="G762" s="371">
        <v>69</v>
      </c>
      <c r="H762" s="371">
        <v>200</v>
      </c>
      <c r="I762" s="371">
        <v>229</v>
      </c>
      <c r="J762" s="371">
        <v>176</v>
      </c>
      <c r="K762" s="371">
        <v>159</v>
      </c>
      <c r="L762" s="371">
        <v>231</v>
      </c>
      <c r="M762" s="371">
        <v>136</v>
      </c>
      <c r="N762" s="371">
        <v>86</v>
      </c>
      <c r="O762" s="371">
        <v>17</v>
      </c>
    </row>
    <row r="763" spans="1:15" s="45" customFormat="1" x14ac:dyDescent="0.2">
      <c r="A763" s="559"/>
      <c r="B763" s="71" t="s">
        <v>1627</v>
      </c>
      <c r="C763" s="371">
        <v>25</v>
      </c>
      <c r="D763" s="371">
        <v>0</v>
      </c>
      <c r="E763" s="371">
        <v>0</v>
      </c>
      <c r="F763" s="371">
        <v>0</v>
      </c>
      <c r="G763" s="371">
        <v>0</v>
      </c>
      <c r="H763" s="371">
        <v>1</v>
      </c>
      <c r="I763" s="371">
        <v>3</v>
      </c>
      <c r="J763" s="371">
        <v>3</v>
      </c>
      <c r="K763" s="371">
        <v>5</v>
      </c>
      <c r="L763" s="371">
        <v>10</v>
      </c>
      <c r="M763" s="371">
        <v>3</v>
      </c>
      <c r="N763" s="371">
        <v>0</v>
      </c>
      <c r="O763" s="371">
        <v>0</v>
      </c>
    </row>
    <row r="764" spans="1:15" s="45" customFormat="1" x14ac:dyDescent="0.2">
      <c r="A764" s="559"/>
      <c r="B764" s="71" t="s">
        <v>1628</v>
      </c>
      <c r="C764" s="371">
        <v>11</v>
      </c>
      <c r="D764" s="371">
        <v>0</v>
      </c>
      <c r="E764" s="371">
        <v>1</v>
      </c>
      <c r="F764" s="371">
        <v>1</v>
      </c>
      <c r="G764" s="371">
        <v>0</v>
      </c>
      <c r="H764" s="371">
        <v>2</v>
      </c>
      <c r="I764" s="371">
        <v>2</v>
      </c>
      <c r="J764" s="371">
        <v>2</v>
      </c>
      <c r="K764" s="371">
        <v>1</v>
      </c>
      <c r="L764" s="371">
        <v>1</v>
      </c>
      <c r="M764" s="371">
        <v>0</v>
      </c>
      <c r="N764" s="371">
        <v>1</v>
      </c>
      <c r="O764" s="371">
        <v>0</v>
      </c>
    </row>
    <row r="765" spans="1:15" s="45" customFormat="1" x14ac:dyDescent="0.2">
      <c r="A765" s="559"/>
      <c r="B765" s="71" t="s">
        <v>1629</v>
      </c>
      <c r="C765" s="371">
        <v>283</v>
      </c>
      <c r="D765" s="371">
        <v>4</v>
      </c>
      <c r="E765" s="371">
        <v>10</v>
      </c>
      <c r="F765" s="371">
        <v>5</v>
      </c>
      <c r="G765" s="371">
        <v>12</v>
      </c>
      <c r="H765" s="371">
        <v>24</v>
      </c>
      <c r="I765" s="371">
        <v>62</v>
      </c>
      <c r="J765" s="371">
        <v>46</v>
      </c>
      <c r="K765" s="371">
        <v>28</v>
      </c>
      <c r="L765" s="371">
        <v>29</v>
      </c>
      <c r="M765" s="371">
        <v>31</v>
      </c>
      <c r="N765" s="371">
        <v>26</v>
      </c>
      <c r="O765" s="371">
        <v>6</v>
      </c>
    </row>
    <row r="766" spans="1:15" s="45" customFormat="1" x14ac:dyDescent="0.2">
      <c r="A766" s="559"/>
      <c r="B766" s="71" t="s">
        <v>1632</v>
      </c>
      <c r="C766" s="371">
        <v>31357</v>
      </c>
      <c r="D766" s="371">
        <v>925</v>
      </c>
      <c r="E766" s="371">
        <v>1061</v>
      </c>
      <c r="F766" s="371">
        <v>917</v>
      </c>
      <c r="G766" s="371">
        <v>1355</v>
      </c>
      <c r="H766" s="371">
        <v>3027</v>
      </c>
      <c r="I766" s="371">
        <v>3930</v>
      </c>
      <c r="J766" s="371">
        <v>4085</v>
      </c>
      <c r="K766" s="371">
        <v>3659</v>
      </c>
      <c r="L766" s="371">
        <v>5500</v>
      </c>
      <c r="M766" s="371">
        <v>4047</v>
      </c>
      <c r="N766" s="371">
        <v>1993</v>
      </c>
      <c r="O766" s="371">
        <v>858</v>
      </c>
    </row>
    <row r="767" spans="1:15" s="45" customFormat="1" x14ac:dyDescent="0.2">
      <c r="A767" s="559"/>
      <c r="B767" s="71" t="s">
        <v>1633</v>
      </c>
      <c r="C767" s="371">
        <v>405</v>
      </c>
      <c r="D767" s="371">
        <v>0</v>
      </c>
      <c r="E767" s="371">
        <v>0</v>
      </c>
      <c r="F767" s="371">
        <v>0</v>
      </c>
      <c r="G767" s="371">
        <v>3</v>
      </c>
      <c r="H767" s="371">
        <v>22</v>
      </c>
      <c r="I767" s="371">
        <v>35</v>
      </c>
      <c r="J767" s="371">
        <v>64</v>
      </c>
      <c r="K767" s="371">
        <v>68</v>
      </c>
      <c r="L767" s="371">
        <v>119</v>
      </c>
      <c r="M767" s="371">
        <v>69</v>
      </c>
      <c r="N767" s="371">
        <v>24</v>
      </c>
      <c r="O767" s="371">
        <v>1</v>
      </c>
    </row>
    <row r="768" spans="1:15" s="45" customFormat="1" x14ac:dyDescent="0.2">
      <c r="A768" s="559"/>
      <c r="B768" s="71" t="s">
        <v>177</v>
      </c>
      <c r="C768" s="371">
        <v>177408</v>
      </c>
      <c r="D768" s="371">
        <v>4474</v>
      </c>
      <c r="E768" s="371">
        <v>6098</v>
      </c>
      <c r="F768" s="371">
        <v>5997</v>
      </c>
      <c r="G768" s="371">
        <v>7323</v>
      </c>
      <c r="H768" s="371">
        <v>15859</v>
      </c>
      <c r="I768" s="371">
        <v>24514</v>
      </c>
      <c r="J768" s="371">
        <v>24619</v>
      </c>
      <c r="K768" s="371">
        <v>21478</v>
      </c>
      <c r="L768" s="371">
        <v>31281</v>
      </c>
      <c r="M768" s="371">
        <v>21102</v>
      </c>
      <c r="N768" s="371">
        <v>10499</v>
      </c>
      <c r="O768" s="371">
        <v>4164</v>
      </c>
    </row>
    <row r="769" spans="1:15" s="45" customFormat="1" x14ac:dyDescent="0.2">
      <c r="A769" s="559"/>
      <c r="B769" s="71" t="s">
        <v>1634</v>
      </c>
      <c r="C769" s="371">
        <v>10</v>
      </c>
      <c r="D769" s="371">
        <v>0</v>
      </c>
      <c r="E769" s="371">
        <v>0</v>
      </c>
      <c r="F769" s="371">
        <v>1</v>
      </c>
      <c r="G769" s="371">
        <v>0</v>
      </c>
      <c r="H769" s="371">
        <v>0</v>
      </c>
      <c r="I769" s="371">
        <v>2</v>
      </c>
      <c r="J769" s="371">
        <v>0</v>
      </c>
      <c r="K769" s="371">
        <v>4</v>
      </c>
      <c r="L769" s="371">
        <v>2</v>
      </c>
      <c r="M769" s="371">
        <v>1</v>
      </c>
      <c r="N769" s="371">
        <v>0</v>
      </c>
      <c r="O769" s="371">
        <v>0</v>
      </c>
    </row>
    <row r="770" spans="1:15" s="45" customFormat="1" x14ac:dyDescent="0.2">
      <c r="A770" s="559"/>
      <c r="B770" s="71" t="s">
        <v>1635</v>
      </c>
      <c r="C770" s="371">
        <v>3</v>
      </c>
      <c r="D770" s="371">
        <v>0</v>
      </c>
      <c r="E770" s="371">
        <v>0</v>
      </c>
      <c r="F770" s="371">
        <v>0</v>
      </c>
      <c r="G770" s="371">
        <v>0</v>
      </c>
      <c r="H770" s="371">
        <v>0</v>
      </c>
      <c r="I770" s="371">
        <v>1</v>
      </c>
      <c r="J770" s="371">
        <v>0</v>
      </c>
      <c r="K770" s="371">
        <v>0</v>
      </c>
      <c r="L770" s="371">
        <v>0</v>
      </c>
      <c r="M770" s="371">
        <v>1</v>
      </c>
      <c r="N770" s="371">
        <v>1</v>
      </c>
      <c r="O770" s="371">
        <v>0</v>
      </c>
    </row>
    <row r="771" spans="1:15" s="45" customFormat="1" x14ac:dyDescent="0.2">
      <c r="A771" s="559"/>
      <c r="B771" s="71" t="s">
        <v>1636</v>
      </c>
      <c r="C771" s="371">
        <v>40</v>
      </c>
      <c r="D771" s="371">
        <v>0</v>
      </c>
      <c r="E771" s="371">
        <v>0</v>
      </c>
      <c r="F771" s="371">
        <v>0</v>
      </c>
      <c r="G771" s="371">
        <v>1</v>
      </c>
      <c r="H771" s="371">
        <v>3</v>
      </c>
      <c r="I771" s="371">
        <v>3</v>
      </c>
      <c r="J771" s="371">
        <v>7</v>
      </c>
      <c r="K771" s="371">
        <v>6</v>
      </c>
      <c r="L771" s="371">
        <v>8</v>
      </c>
      <c r="M771" s="371">
        <v>6</v>
      </c>
      <c r="N771" s="371">
        <v>2</v>
      </c>
      <c r="O771" s="371">
        <v>4</v>
      </c>
    </row>
    <row r="772" spans="1:15" s="45" customFormat="1" x14ac:dyDescent="0.2">
      <c r="A772" s="559"/>
      <c r="B772" s="71" t="s">
        <v>158</v>
      </c>
      <c r="C772" s="371">
        <v>60555</v>
      </c>
      <c r="D772" s="371">
        <v>1605</v>
      </c>
      <c r="E772" s="371">
        <v>2442</v>
      </c>
      <c r="F772" s="371">
        <v>2141</v>
      </c>
      <c r="G772" s="371">
        <v>2492</v>
      </c>
      <c r="H772" s="371">
        <v>5455</v>
      </c>
      <c r="I772" s="371">
        <v>7433</v>
      </c>
      <c r="J772" s="371">
        <v>7903</v>
      </c>
      <c r="K772" s="371">
        <v>6815</v>
      </c>
      <c r="L772" s="371">
        <v>10734</v>
      </c>
      <c r="M772" s="371">
        <v>8071</v>
      </c>
      <c r="N772" s="371">
        <v>3928</v>
      </c>
      <c r="O772" s="371">
        <v>1536</v>
      </c>
    </row>
    <row r="773" spans="1:15" s="45" customFormat="1" x14ac:dyDescent="0.2">
      <c r="A773" s="558" t="s">
        <v>68</v>
      </c>
      <c r="B773" s="69" t="s">
        <v>10</v>
      </c>
      <c r="C773" s="352">
        <v>1357</v>
      </c>
      <c r="D773" s="352">
        <v>26</v>
      </c>
      <c r="E773" s="352">
        <v>21</v>
      </c>
      <c r="F773" s="352">
        <v>28</v>
      </c>
      <c r="G773" s="352">
        <v>88</v>
      </c>
      <c r="H773" s="352">
        <v>106</v>
      </c>
      <c r="I773" s="352">
        <v>129</v>
      </c>
      <c r="J773" s="352">
        <v>147</v>
      </c>
      <c r="K773" s="352">
        <v>144</v>
      </c>
      <c r="L773" s="352">
        <v>287</v>
      </c>
      <c r="M773" s="352">
        <v>229</v>
      </c>
      <c r="N773" s="352">
        <v>113</v>
      </c>
      <c r="O773" s="352">
        <v>39</v>
      </c>
    </row>
    <row r="774" spans="1:15" s="45" customFormat="1" x14ac:dyDescent="0.2">
      <c r="A774" s="559"/>
      <c r="B774" s="71" t="s">
        <v>1637</v>
      </c>
      <c r="C774" s="371">
        <v>1</v>
      </c>
      <c r="D774" s="371">
        <v>0</v>
      </c>
      <c r="E774" s="371">
        <v>0</v>
      </c>
      <c r="F774" s="371">
        <v>0</v>
      </c>
      <c r="G774" s="371">
        <v>0</v>
      </c>
      <c r="H774" s="371">
        <v>0</v>
      </c>
      <c r="I774" s="371">
        <v>0</v>
      </c>
      <c r="J774" s="371">
        <v>0</v>
      </c>
      <c r="K774" s="371">
        <v>0</v>
      </c>
      <c r="L774" s="371">
        <v>0</v>
      </c>
      <c r="M774" s="371">
        <v>0</v>
      </c>
      <c r="N774" s="371">
        <v>1</v>
      </c>
      <c r="O774" s="371">
        <v>0</v>
      </c>
    </row>
    <row r="775" spans="1:15" s="45" customFormat="1" x14ac:dyDescent="0.2">
      <c r="A775" s="559"/>
      <c r="B775" s="71" t="s">
        <v>1638</v>
      </c>
      <c r="C775" s="371">
        <v>1303</v>
      </c>
      <c r="D775" s="371">
        <v>25</v>
      </c>
      <c r="E775" s="371">
        <v>21</v>
      </c>
      <c r="F775" s="371">
        <v>27</v>
      </c>
      <c r="G775" s="371">
        <v>82</v>
      </c>
      <c r="H775" s="371">
        <v>104</v>
      </c>
      <c r="I775" s="371">
        <v>123</v>
      </c>
      <c r="J775" s="371">
        <v>141</v>
      </c>
      <c r="K775" s="371">
        <v>140</v>
      </c>
      <c r="L775" s="371">
        <v>273</v>
      </c>
      <c r="M775" s="371">
        <v>219</v>
      </c>
      <c r="N775" s="371">
        <v>109</v>
      </c>
      <c r="O775" s="371">
        <v>39</v>
      </c>
    </row>
    <row r="776" spans="1:15" s="45" customFormat="1" x14ac:dyDescent="0.2">
      <c r="A776" s="559"/>
      <c r="B776" s="71" t="s">
        <v>1639</v>
      </c>
      <c r="C776" s="371">
        <v>4</v>
      </c>
      <c r="D776" s="371">
        <v>0</v>
      </c>
      <c r="E776" s="371">
        <v>0</v>
      </c>
      <c r="F776" s="371">
        <v>0</v>
      </c>
      <c r="G776" s="371">
        <v>0</v>
      </c>
      <c r="H776" s="371">
        <v>0</v>
      </c>
      <c r="I776" s="371">
        <v>0</v>
      </c>
      <c r="J776" s="371">
        <v>1</v>
      </c>
      <c r="K776" s="371">
        <v>0</v>
      </c>
      <c r="L776" s="371">
        <v>3</v>
      </c>
      <c r="M776" s="371">
        <v>0</v>
      </c>
      <c r="N776" s="371">
        <v>0</v>
      </c>
      <c r="O776" s="371">
        <v>0</v>
      </c>
    </row>
    <row r="777" spans="1:15" s="45" customFormat="1" x14ac:dyDescent="0.2">
      <c r="A777" s="559"/>
      <c r="B777" s="71" t="s">
        <v>34</v>
      </c>
      <c r="C777" s="371">
        <v>4</v>
      </c>
      <c r="D777" s="371">
        <v>0</v>
      </c>
      <c r="E777" s="371">
        <v>0</v>
      </c>
      <c r="F777" s="371">
        <v>0</v>
      </c>
      <c r="G777" s="371">
        <v>3</v>
      </c>
      <c r="H777" s="371">
        <v>1</v>
      </c>
      <c r="I777" s="371">
        <v>0</v>
      </c>
      <c r="J777" s="371">
        <v>0</v>
      </c>
      <c r="K777" s="371">
        <v>0</v>
      </c>
      <c r="L777" s="371">
        <v>0</v>
      </c>
      <c r="M777" s="371">
        <v>0</v>
      </c>
      <c r="N777" s="371">
        <v>0</v>
      </c>
      <c r="O777" s="371">
        <v>0</v>
      </c>
    </row>
    <row r="778" spans="1:15" s="45" customFormat="1" x14ac:dyDescent="0.2">
      <c r="A778" s="559"/>
      <c r="B778" s="71" t="s">
        <v>1640</v>
      </c>
      <c r="C778" s="371">
        <v>1</v>
      </c>
      <c r="D778" s="371">
        <v>0</v>
      </c>
      <c r="E778" s="371">
        <v>0</v>
      </c>
      <c r="F778" s="371">
        <v>0</v>
      </c>
      <c r="G778" s="371">
        <v>0</v>
      </c>
      <c r="H778" s="371">
        <v>0</v>
      </c>
      <c r="I778" s="371">
        <v>0</v>
      </c>
      <c r="J778" s="371">
        <v>1</v>
      </c>
      <c r="K778" s="371">
        <v>0</v>
      </c>
      <c r="L778" s="371">
        <v>0</v>
      </c>
      <c r="M778" s="371">
        <v>0</v>
      </c>
      <c r="N778" s="371">
        <v>0</v>
      </c>
      <c r="O778" s="371">
        <v>0</v>
      </c>
    </row>
    <row r="779" spans="1:15" s="45" customFormat="1" x14ac:dyDescent="0.2">
      <c r="A779" s="559"/>
      <c r="B779" s="71" t="s">
        <v>1641</v>
      </c>
      <c r="C779" s="371">
        <v>1</v>
      </c>
      <c r="D779" s="371">
        <v>0</v>
      </c>
      <c r="E779" s="371">
        <v>0</v>
      </c>
      <c r="F779" s="371">
        <v>0</v>
      </c>
      <c r="G779" s="371">
        <v>0</v>
      </c>
      <c r="H779" s="371">
        <v>0</v>
      </c>
      <c r="I779" s="371">
        <v>1</v>
      </c>
      <c r="J779" s="371">
        <v>0</v>
      </c>
      <c r="K779" s="371">
        <v>0</v>
      </c>
      <c r="L779" s="371">
        <v>0</v>
      </c>
      <c r="M779" s="371">
        <v>0</v>
      </c>
      <c r="N779" s="371">
        <v>0</v>
      </c>
      <c r="O779" s="371">
        <v>0</v>
      </c>
    </row>
    <row r="780" spans="1:15" s="45" customFormat="1" x14ac:dyDescent="0.2">
      <c r="A780" s="559"/>
      <c r="B780" s="71" t="s">
        <v>158</v>
      </c>
      <c r="C780" s="371">
        <v>43</v>
      </c>
      <c r="D780" s="371">
        <v>1</v>
      </c>
      <c r="E780" s="371">
        <v>0</v>
      </c>
      <c r="F780" s="371">
        <v>1</v>
      </c>
      <c r="G780" s="371">
        <v>3</v>
      </c>
      <c r="H780" s="371">
        <v>1</v>
      </c>
      <c r="I780" s="371">
        <v>5</v>
      </c>
      <c r="J780" s="371">
        <v>4</v>
      </c>
      <c r="K780" s="371">
        <v>4</v>
      </c>
      <c r="L780" s="371">
        <v>11</v>
      </c>
      <c r="M780" s="371">
        <v>10</v>
      </c>
      <c r="N780" s="371">
        <v>3</v>
      </c>
      <c r="O780" s="371">
        <v>0</v>
      </c>
    </row>
    <row r="781" spans="1:15" s="45" customFormat="1" x14ac:dyDescent="0.2">
      <c r="A781" s="558" t="s">
        <v>70</v>
      </c>
      <c r="B781" s="69" t="s">
        <v>10</v>
      </c>
      <c r="C781" s="352">
        <v>3</v>
      </c>
      <c r="D781" s="352">
        <v>0</v>
      </c>
      <c r="E781" s="352">
        <v>0</v>
      </c>
      <c r="F781" s="352">
        <v>0</v>
      </c>
      <c r="G781" s="352">
        <v>1</v>
      </c>
      <c r="H781" s="352">
        <v>0</v>
      </c>
      <c r="I781" s="352">
        <v>0</v>
      </c>
      <c r="J781" s="352">
        <v>0</v>
      </c>
      <c r="K781" s="352">
        <v>0</v>
      </c>
      <c r="L781" s="352">
        <v>0</v>
      </c>
      <c r="M781" s="352">
        <v>2</v>
      </c>
      <c r="N781" s="352">
        <v>0</v>
      </c>
      <c r="O781" s="352">
        <v>0</v>
      </c>
    </row>
    <row r="782" spans="1:15" s="45" customFormat="1" x14ac:dyDescent="0.2">
      <c r="A782" s="559"/>
      <c r="B782" s="71" t="s">
        <v>1643</v>
      </c>
      <c r="C782" s="371">
        <v>2</v>
      </c>
      <c r="D782" s="371">
        <v>0</v>
      </c>
      <c r="E782" s="371">
        <v>0</v>
      </c>
      <c r="F782" s="371">
        <v>0</v>
      </c>
      <c r="G782" s="371">
        <v>1</v>
      </c>
      <c r="H782" s="371">
        <v>0</v>
      </c>
      <c r="I782" s="371">
        <v>0</v>
      </c>
      <c r="J782" s="371">
        <v>0</v>
      </c>
      <c r="K782" s="371">
        <v>0</v>
      </c>
      <c r="L782" s="371">
        <v>0</v>
      </c>
      <c r="M782" s="371">
        <v>1</v>
      </c>
      <c r="N782" s="371">
        <v>0</v>
      </c>
      <c r="O782" s="371">
        <v>0</v>
      </c>
    </row>
    <row r="783" spans="1:15" s="45" customFormat="1" x14ac:dyDescent="0.2">
      <c r="A783" s="559"/>
      <c r="B783" s="71" t="s">
        <v>158</v>
      </c>
      <c r="C783" s="371">
        <v>1</v>
      </c>
      <c r="D783" s="371">
        <v>0</v>
      </c>
      <c r="E783" s="371">
        <v>0</v>
      </c>
      <c r="F783" s="371">
        <v>0</v>
      </c>
      <c r="G783" s="371">
        <v>0</v>
      </c>
      <c r="H783" s="371">
        <v>0</v>
      </c>
      <c r="I783" s="371">
        <v>0</v>
      </c>
      <c r="J783" s="371">
        <v>0</v>
      </c>
      <c r="K783" s="371">
        <v>0</v>
      </c>
      <c r="L783" s="371">
        <v>0</v>
      </c>
      <c r="M783" s="371">
        <v>1</v>
      </c>
      <c r="N783" s="371">
        <v>0</v>
      </c>
      <c r="O783" s="371">
        <v>0</v>
      </c>
    </row>
    <row r="784" spans="1:15" s="45" customFormat="1" x14ac:dyDescent="0.2">
      <c r="A784" s="558" t="s">
        <v>71</v>
      </c>
      <c r="B784" s="69" t="s">
        <v>10</v>
      </c>
      <c r="C784" s="352">
        <v>1615</v>
      </c>
      <c r="D784" s="352">
        <v>21</v>
      </c>
      <c r="E784" s="352">
        <v>18</v>
      </c>
      <c r="F784" s="352">
        <v>28</v>
      </c>
      <c r="G784" s="352">
        <v>65</v>
      </c>
      <c r="H784" s="352">
        <v>107</v>
      </c>
      <c r="I784" s="352">
        <v>224</v>
      </c>
      <c r="J784" s="352">
        <v>219</v>
      </c>
      <c r="K784" s="352">
        <v>197</v>
      </c>
      <c r="L784" s="352">
        <v>294</v>
      </c>
      <c r="M784" s="352">
        <v>244</v>
      </c>
      <c r="N784" s="352">
        <v>139</v>
      </c>
      <c r="O784" s="352">
        <v>59</v>
      </c>
    </row>
    <row r="785" spans="1:15" s="45" customFormat="1" x14ac:dyDescent="0.2">
      <c r="A785" s="559"/>
      <c r="B785" s="71" t="s">
        <v>1644</v>
      </c>
      <c r="C785" s="371">
        <v>12</v>
      </c>
      <c r="D785" s="371">
        <v>0</v>
      </c>
      <c r="E785" s="371">
        <v>1</v>
      </c>
      <c r="F785" s="371">
        <v>0</v>
      </c>
      <c r="G785" s="371">
        <v>0</v>
      </c>
      <c r="H785" s="371">
        <v>0</v>
      </c>
      <c r="I785" s="371">
        <v>3</v>
      </c>
      <c r="J785" s="371">
        <v>0</v>
      </c>
      <c r="K785" s="371">
        <v>2</v>
      </c>
      <c r="L785" s="371">
        <v>1</v>
      </c>
      <c r="M785" s="371">
        <v>4</v>
      </c>
      <c r="N785" s="371">
        <v>1</v>
      </c>
      <c r="O785" s="371">
        <v>0</v>
      </c>
    </row>
    <row r="786" spans="1:15" s="45" customFormat="1" x14ac:dyDescent="0.2">
      <c r="A786" s="559"/>
      <c r="B786" s="71" t="s">
        <v>178</v>
      </c>
      <c r="C786" s="371">
        <v>1576</v>
      </c>
      <c r="D786" s="371">
        <v>21</v>
      </c>
      <c r="E786" s="371">
        <v>17</v>
      </c>
      <c r="F786" s="371">
        <v>26</v>
      </c>
      <c r="G786" s="371">
        <v>63</v>
      </c>
      <c r="H786" s="371">
        <v>105</v>
      </c>
      <c r="I786" s="371">
        <v>217</v>
      </c>
      <c r="J786" s="371">
        <v>215</v>
      </c>
      <c r="K786" s="371">
        <v>192</v>
      </c>
      <c r="L786" s="371">
        <v>291</v>
      </c>
      <c r="M786" s="371">
        <v>233</v>
      </c>
      <c r="N786" s="371">
        <v>137</v>
      </c>
      <c r="O786" s="371">
        <v>59</v>
      </c>
    </row>
    <row r="787" spans="1:15" s="45" customFormat="1" x14ac:dyDescent="0.2">
      <c r="A787" s="559"/>
      <c r="B787" s="71" t="s">
        <v>158</v>
      </c>
      <c r="C787" s="371">
        <v>27</v>
      </c>
      <c r="D787" s="371">
        <v>0</v>
      </c>
      <c r="E787" s="371">
        <v>0</v>
      </c>
      <c r="F787" s="371">
        <v>2</v>
      </c>
      <c r="G787" s="371">
        <v>2</v>
      </c>
      <c r="H787" s="371">
        <v>2</v>
      </c>
      <c r="I787" s="371">
        <v>4</v>
      </c>
      <c r="J787" s="371">
        <v>4</v>
      </c>
      <c r="K787" s="371">
        <v>3</v>
      </c>
      <c r="L787" s="371">
        <v>2</v>
      </c>
      <c r="M787" s="371">
        <v>7</v>
      </c>
      <c r="N787" s="371">
        <v>1</v>
      </c>
      <c r="O787" s="371">
        <v>0</v>
      </c>
    </row>
    <row r="788" spans="1:15" s="45" customFormat="1" x14ac:dyDescent="0.2">
      <c r="A788" s="558" t="s">
        <v>72</v>
      </c>
      <c r="B788" s="69" t="s">
        <v>10</v>
      </c>
      <c r="C788" s="352">
        <v>14519</v>
      </c>
      <c r="D788" s="352">
        <v>319</v>
      </c>
      <c r="E788" s="352">
        <v>360</v>
      </c>
      <c r="F788" s="352">
        <v>367</v>
      </c>
      <c r="G788" s="352">
        <v>415</v>
      </c>
      <c r="H788" s="352">
        <v>639</v>
      </c>
      <c r="I788" s="352">
        <v>1283</v>
      </c>
      <c r="J788" s="352">
        <v>1312</v>
      </c>
      <c r="K788" s="352">
        <v>1510</v>
      </c>
      <c r="L788" s="352">
        <v>2955</v>
      </c>
      <c r="M788" s="352">
        <v>2680</v>
      </c>
      <c r="N788" s="352">
        <v>1973</v>
      </c>
      <c r="O788" s="352">
        <v>706</v>
      </c>
    </row>
    <row r="789" spans="1:15" s="45" customFormat="1" x14ac:dyDescent="0.2">
      <c r="A789" s="559"/>
      <c r="B789" s="71" t="s">
        <v>1646</v>
      </c>
      <c r="C789" s="371">
        <v>66</v>
      </c>
      <c r="D789" s="371">
        <v>1</v>
      </c>
      <c r="E789" s="371">
        <v>1</v>
      </c>
      <c r="F789" s="371">
        <v>0</v>
      </c>
      <c r="G789" s="371">
        <v>0</v>
      </c>
      <c r="H789" s="371">
        <v>4</v>
      </c>
      <c r="I789" s="371">
        <v>7</v>
      </c>
      <c r="J789" s="371">
        <v>7</v>
      </c>
      <c r="K789" s="371">
        <v>8</v>
      </c>
      <c r="L789" s="371">
        <v>13</v>
      </c>
      <c r="M789" s="371">
        <v>11</v>
      </c>
      <c r="N789" s="371">
        <v>8</v>
      </c>
      <c r="O789" s="371">
        <v>6</v>
      </c>
    </row>
    <row r="790" spans="1:15" s="45" customFormat="1" x14ac:dyDescent="0.2">
      <c r="A790" s="559"/>
      <c r="B790" s="71" t="s">
        <v>1648</v>
      </c>
      <c r="C790" s="371">
        <v>2</v>
      </c>
      <c r="D790" s="371">
        <v>0</v>
      </c>
      <c r="E790" s="371">
        <v>0</v>
      </c>
      <c r="F790" s="371">
        <v>0</v>
      </c>
      <c r="G790" s="371">
        <v>0</v>
      </c>
      <c r="H790" s="371">
        <v>0</v>
      </c>
      <c r="I790" s="371">
        <v>0</v>
      </c>
      <c r="J790" s="371">
        <v>0</v>
      </c>
      <c r="K790" s="371">
        <v>0</v>
      </c>
      <c r="L790" s="371">
        <v>0</v>
      </c>
      <c r="M790" s="371">
        <v>1</v>
      </c>
      <c r="N790" s="371">
        <v>0</v>
      </c>
      <c r="O790" s="371">
        <v>1</v>
      </c>
    </row>
    <row r="791" spans="1:15" s="45" customFormat="1" x14ac:dyDescent="0.2">
      <c r="A791" s="559"/>
      <c r="B791" s="71" t="s">
        <v>1649</v>
      </c>
      <c r="C791" s="371">
        <v>1</v>
      </c>
      <c r="D791" s="371">
        <v>0</v>
      </c>
      <c r="E791" s="371">
        <v>0</v>
      </c>
      <c r="F791" s="371">
        <v>0</v>
      </c>
      <c r="G791" s="371">
        <v>0</v>
      </c>
      <c r="H791" s="371">
        <v>0</v>
      </c>
      <c r="I791" s="371">
        <v>0</v>
      </c>
      <c r="J791" s="371">
        <v>1</v>
      </c>
      <c r="K791" s="371">
        <v>0</v>
      </c>
      <c r="L791" s="371">
        <v>0</v>
      </c>
      <c r="M791" s="371">
        <v>0</v>
      </c>
      <c r="N791" s="371">
        <v>0</v>
      </c>
      <c r="O791" s="371">
        <v>0</v>
      </c>
    </row>
    <row r="792" spans="1:15" s="45" customFormat="1" x14ac:dyDescent="0.2">
      <c r="A792" s="559"/>
      <c r="B792" s="71" t="s">
        <v>1651</v>
      </c>
      <c r="C792" s="371">
        <v>12</v>
      </c>
      <c r="D792" s="371">
        <v>0</v>
      </c>
      <c r="E792" s="371">
        <v>1</v>
      </c>
      <c r="F792" s="371">
        <v>0</v>
      </c>
      <c r="G792" s="371">
        <v>0</v>
      </c>
      <c r="H792" s="371">
        <v>1</v>
      </c>
      <c r="I792" s="371">
        <v>1</v>
      </c>
      <c r="J792" s="371">
        <v>2</v>
      </c>
      <c r="K792" s="371">
        <v>2</v>
      </c>
      <c r="L792" s="371">
        <v>4</v>
      </c>
      <c r="M792" s="371">
        <v>1</v>
      </c>
      <c r="N792" s="371">
        <v>0</v>
      </c>
      <c r="O792" s="371">
        <v>0</v>
      </c>
    </row>
    <row r="793" spans="1:15" s="45" customFormat="1" x14ac:dyDescent="0.2">
      <c r="A793" s="559"/>
      <c r="B793" s="71" t="s">
        <v>1652</v>
      </c>
      <c r="C793" s="371">
        <v>3</v>
      </c>
      <c r="D793" s="371">
        <v>0</v>
      </c>
      <c r="E793" s="371">
        <v>0</v>
      </c>
      <c r="F793" s="371">
        <v>0</v>
      </c>
      <c r="G793" s="371">
        <v>0</v>
      </c>
      <c r="H793" s="371">
        <v>0</v>
      </c>
      <c r="I793" s="371">
        <v>0</v>
      </c>
      <c r="J793" s="371">
        <v>0</v>
      </c>
      <c r="K793" s="371">
        <v>0</v>
      </c>
      <c r="L793" s="371">
        <v>0</v>
      </c>
      <c r="M793" s="371">
        <v>2</v>
      </c>
      <c r="N793" s="371">
        <v>0</v>
      </c>
      <c r="O793" s="371">
        <v>1</v>
      </c>
    </row>
    <row r="794" spans="1:15" s="45" customFormat="1" x14ac:dyDescent="0.2">
      <c r="A794" s="559"/>
      <c r="B794" s="71" t="s">
        <v>1653</v>
      </c>
      <c r="C794" s="371">
        <v>18</v>
      </c>
      <c r="D794" s="371">
        <v>1</v>
      </c>
      <c r="E794" s="371">
        <v>1</v>
      </c>
      <c r="F794" s="371">
        <v>1</v>
      </c>
      <c r="G794" s="371">
        <v>1</v>
      </c>
      <c r="H794" s="371">
        <v>1</v>
      </c>
      <c r="I794" s="371">
        <v>3</v>
      </c>
      <c r="J794" s="371">
        <v>2</v>
      </c>
      <c r="K794" s="371">
        <v>3</v>
      </c>
      <c r="L794" s="371">
        <v>2</v>
      </c>
      <c r="M794" s="371">
        <v>2</v>
      </c>
      <c r="N794" s="371">
        <v>0</v>
      </c>
      <c r="O794" s="371">
        <v>1</v>
      </c>
    </row>
    <row r="795" spans="1:15" s="45" customFormat="1" x14ac:dyDescent="0.2">
      <c r="A795" s="559"/>
      <c r="B795" s="71" t="s">
        <v>180</v>
      </c>
      <c r="C795" s="371">
        <v>292</v>
      </c>
      <c r="D795" s="371">
        <v>2</v>
      </c>
      <c r="E795" s="371">
        <v>8</v>
      </c>
      <c r="F795" s="371">
        <v>5</v>
      </c>
      <c r="G795" s="371">
        <v>7</v>
      </c>
      <c r="H795" s="371">
        <v>16</v>
      </c>
      <c r="I795" s="371">
        <v>23</v>
      </c>
      <c r="J795" s="371">
        <v>28</v>
      </c>
      <c r="K795" s="371">
        <v>31</v>
      </c>
      <c r="L795" s="371">
        <v>56</v>
      </c>
      <c r="M795" s="371">
        <v>68</v>
      </c>
      <c r="N795" s="371">
        <v>39</v>
      </c>
      <c r="O795" s="371">
        <v>9</v>
      </c>
    </row>
    <row r="796" spans="1:15" s="45" customFormat="1" x14ac:dyDescent="0.2">
      <c r="A796" s="559"/>
      <c r="B796" s="71" t="s">
        <v>1654</v>
      </c>
      <c r="C796" s="371">
        <v>2</v>
      </c>
      <c r="D796" s="371">
        <v>0</v>
      </c>
      <c r="E796" s="371">
        <v>0</v>
      </c>
      <c r="F796" s="371">
        <v>0</v>
      </c>
      <c r="G796" s="371">
        <v>0</v>
      </c>
      <c r="H796" s="371">
        <v>0</v>
      </c>
      <c r="I796" s="371">
        <v>0</v>
      </c>
      <c r="J796" s="371">
        <v>0</v>
      </c>
      <c r="K796" s="371">
        <v>1</v>
      </c>
      <c r="L796" s="371">
        <v>1</v>
      </c>
      <c r="M796" s="371">
        <v>0</v>
      </c>
      <c r="N796" s="371">
        <v>0</v>
      </c>
      <c r="O796" s="371">
        <v>0</v>
      </c>
    </row>
    <row r="797" spans="1:15" s="45" customFormat="1" x14ac:dyDescent="0.2">
      <c r="A797" s="559"/>
      <c r="B797" s="71" t="s">
        <v>1655</v>
      </c>
      <c r="C797" s="371">
        <v>9</v>
      </c>
      <c r="D797" s="371">
        <v>0</v>
      </c>
      <c r="E797" s="371">
        <v>0</v>
      </c>
      <c r="F797" s="371">
        <v>1</v>
      </c>
      <c r="G797" s="371">
        <v>0</v>
      </c>
      <c r="H797" s="371">
        <v>0</v>
      </c>
      <c r="I797" s="371">
        <v>3</v>
      </c>
      <c r="J797" s="371">
        <v>2</v>
      </c>
      <c r="K797" s="371">
        <v>1</v>
      </c>
      <c r="L797" s="371">
        <v>1</v>
      </c>
      <c r="M797" s="371">
        <v>0</v>
      </c>
      <c r="N797" s="371">
        <v>1</v>
      </c>
      <c r="O797" s="371">
        <v>0</v>
      </c>
    </row>
    <row r="798" spans="1:15" s="45" customFormat="1" x14ac:dyDescent="0.2">
      <c r="A798" s="559"/>
      <c r="B798" s="71" t="s">
        <v>1658</v>
      </c>
      <c r="C798" s="371">
        <v>54</v>
      </c>
      <c r="D798" s="371">
        <v>1</v>
      </c>
      <c r="E798" s="371">
        <v>0</v>
      </c>
      <c r="F798" s="371">
        <v>4</v>
      </c>
      <c r="G798" s="371">
        <v>2</v>
      </c>
      <c r="H798" s="371">
        <v>0</v>
      </c>
      <c r="I798" s="371">
        <v>3</v>
      </c>
      <c r="J798" s="371">
        <v>7</v>
      </c>
      <c r="K798" s="371">
        <v>4</v>
      </c>
      <c r="L798" s="371">
        <v>6</v>
      </c>
      <c r="M798" s="371">
        <v>14</v>
      </c>
      <c r="N798" s="371">
        <v>9</v>
      </c>
      <c r="O798" s="371">
        <v>4</v>
      </c>
    </row>
    <row r="799" spans="1:15" s="45" customFormat="1" x14ac:dyDescent="0.2">
      <c r="A799" s="559"/>
      <c r="B799" s="71" t="s">
        <v>1659</v>
      </c>
      <c r="C799" s="371">
        <v>15</v>
      </c>
      <c r="D799" s="371">
        <v>1</v>
      </c>
      <c r="E799" s="371">
        <v>0</v>
      </c>
      <c r="F799" s="371">
        <v>1</v>
      </c>
      <c r="G799" s="371">
        <v>0</v>
      </c>
      <c r="H799" s="371">
        <v>2</v>
      </c>
      <c r="I799" s="371">
        <v>2</v>
      </c>
      <c r="J799" s="371">
        <v>2</v>
      </c>
      <c r="K799" s="371">
        <v>1</v>
      </c>
      <c r="L799" s="371">
        <v>1</v>
      </c>
      <c r="M799" s="371">
        <v>2</v>
      </c>
      <c r="N799" s="371">
        <v>2</v>
      </c>
      <c r="O799" s="371">
        <v>1</v>
      </c>
    </row>
    <row r="800" spans="1:15" s="45" customFormat="1" x14ac:dyDescent="0.2">
      <c r="A800" s="559"/>
      <c r="B800" s="71" t="s">
        <v>1660</v>
      </c>
      <c r="C800" s="371">
        <v>318</v>
      </c>
      <c r="D800" s="371">
        <v>3</v>
      </c>
      <c r="E800" s="371">
        <v>5</v>
      </c>
      <c r="F800" s="371">
        <v>8</v>
      </c>
      <c r="G800" s="371">
        <v>6</v>
      </c>
      <c r="H800" s="371">
        <v>17</v>
      </c>
      <c r="I800" s="371">
        <v>17</v>
      </c>
      <c r="J800" s="371">
        <v>23</v>
      </c>
      <c r="K800" s="371">
        <v>35</v>
      </c>
      <c r="L800" s="371">
        <v>78</v>
      </c>
      <c r="M800" s="371">
        <v>71</v>
      </c>
      <c r="N800" s="371">
        <v>44</v>
      </c>
      <c r="O800" s="371">
        <v>11</v>
      </c>
    </row>
    <row r="801" spans="1:15" s="45" customFormat="1" x14ac:dyDescent="0.2">
      <c r="A801" s="559"/>
      <c r="B801" s="71" t="s">
        <v>1661</v>
      </c>
      <c r="C801" s="371">
        <v>345</v>
      </c>
      <c r="D801" s="371">
        <v>6</v>
      </c>
      <c r="E801" s="371">
        <v>9</v>
      </c>
      <c r="F801" s="371">
        <v>11</v>
      </c>
      <c r="G801" s="371">
        <v>11</v>
      </c>
      <c r="H801" s="371">
        <v>14</v>
      </c>
      <c r="I801" s="371">
        <v>44</v>
      </c>
      <c r="J801" s="371">
        <v>38</v>
      </c>
      <c r="K801" s="371">
        <v>20</v>
      </c>
      <c r="L801" s="371">
        <v>59</v>
      </c>
      <c r="M801" s="371">
        <v>69</v>
      </c>
      <c r="N801" s="371">
        <v>44</v>
      </c>
      <c r="O801" s="371">
        <v>20</v>
      </c>
    </row>
    <row r="802" spans="1:15" s="45" customFormat="1" x14ac:dyDescent="0.2">
      <c r="A802" s="559"/>
      <c r="B802" s="71" t="s">
        <v>1662</v>
      </c>
      <c r="C802" s="371">
        <v>6</v>
      </c>
      <c r="D802" s="371">
        <v>0</v>
      </c>
      <c r="E802" s="371">
        <v>0</v>
      </c>
      <c r="F802" s="371">
        <v>0</v>
      </c>
      <c r="G802" s="371">
        <v>0</v>
      </c>
      <c r="H802" s="371">
        <v>1</v>
      </c>
      <c r="I802" s="371">
        <v>0</v>
      </c>
      <c r="J802" s="371">
        <v>0</v>
      </c>
      <c r="K802" s="371">
        <v>0</v>
      </c>
      <c r="L802" s="371">
        <v>3</v>
      </c>
      <c r="M802" s="371">
        <v>1</v>
      </c>
      <c r="N802" s="371">
        <v>1</v>
      </c>
      <c r="O802" s="371">
        <v>0</v>
      </c>
    </row>
    <row r="803" spans="1:15" s="45" customFormat="1" x14ac:dyDescent="0.2">
      <c r="A803" s="559"/>
      <c r="B803" s="71" t="s">
        <v>1663</v>
      </c>
      <c r="C803" s="371">
        <v>22</v>
      </c>
      <c r="D803" s="371">
        <v>0</v>
      </c>
      <c r="E803" s="371">
        <v>0</v>
      </c>
      <c r="F803" s="371">
        <v>0</v>
      </c>
      <c r="G803" s="371">
        <v>0</v>
      </c>
      <c r="H803" s="371">
        <v>1</v>
      </c>
      <c r="I803" s="371">
        <v>2</v>
      </c>
      <c r="J803" s="371">
        <v>3</v>
      </c>
      <c r="K803" s="371">
        <v>3</v>
      </c>
      <c r="L803" s="371">
        <v>5</v>
      </c>
      <c r="M803" s="371">
        <v>4</v>
      </c>
      <c r="N803" s="371">
        <v>3</v>
      </c>
      <c r="O803" s="371">
        <v>1</v>
      </c>
    </row>
    <row r="804" spans="1:15" s="45" customFormat="1" x14ac:dyDescent="0.2">
      <c r="A804" s="559"/>
      <c r="B804" s="71" t="s">
        <v>1664</v>
      </c>
      <c r="C804" s="371">
        <v>8</v>
      </c>
      <c r="D804" s="371">
        <v>0</v>
      </c>
      <c r="E804" s="371">
        <v>2</v>
      </c>
      <c r="F804" s="371">
        <v>0</v>
      </c>
      <c r="G804" s="371">
        <v>1</v>
      </c>
      <c r="H804" s="371">
        <v>0</v>
      </c>
      <c r="I804" s="371">
        <v>0</v>
      </c>
      <c r="J804" s="371">
        <v>1</v>
      </c>
      <c r="K804" s="371">
        <v>0</v>
      </c>
      <c r="L804" s="371">
        <v>2</v>
      </c>
      <c r="M804" s="371">
        <v>1</v>
      </c>
      <c r="N804" s="371">
        <v>1</v>
      </c>
      <c r="O804" s="371">
        <v>0</v>
      </c>
    </row>
    <row r="805" spans="1:15" s="45" customFormat="1" x14ac:dyDescent="0.2">
      <c r="A805" s="559"/>
      <c r="B805" s="71" t="s">
        <v>1665</v>
      </c>
      <c r="C805" s="371">
        <v>34</v>
      </c>
      <c r="D805" s="371">
        <v>0</v>
      </c>
      <c r="E805" s="371">
        <v>0</v>
      </c>
      <c r="F805" s="371">
        <v>0</v>
      </c>
      <c r="G805" s="371">
        <v>1</v>
      </c>
      <c r="H805" s="371">
        <v>1</v>
      </c>
      <c r="I805" s="371">
        <v>1</v>
      </c>
      <c r="J805" s="371">
        <v>3</v>
      </c>
      <c r="K805" s="371">
        <v>7</v>
      </c>
      <c r="L805" s="371">
        <v>4</v>
      </c>
      <c r="M805" s="371">
        <v>11</v>
      </c>
      <c r="N805" s="371">
        <v>4</v>
      </c>
      <c r="O805" s="371">
        <v>2</v>
      </c>
    </row>
    <row r="806" spans="1:15" s="45" customFormat="1" x14ac:dyDescent="0.2">
      <c r="A806" s="559"/>
      <c r="B806" s="71" t="s">
        <v>179</v>
      </c>
      <c r="C806" s="371">
        <v>13278</v>
      </c>
      <c r="D806" s="371">
        <v>304</v>
      </c>
      <c r="E806" s="371">
        <v>332</v>
      </c>
      <c r="F806" s="371">
        <v>336</v>
      </c>
      <c r="G806" s="371">
        <v>384</v>
      </c>
      <c r="H806" s="371">
        <v>579</v>
      </c>
      <c r="I806" s="371">
        <v>1177</v>
      </c>
      <c r="J806" s="371">
        <v>1188</v>
      </c>
      <c r="K806" s="371">
        <v>1389</v>
      </c>
      <c r="L806" s="371">
        <v>2714</v>
      </c>
      <c r="M806" s="371">
        <v>2414</v>
      </c>
      <c r="N806" s="371">
        <v>1814</v>
      </c>
      <c r="O806" s="371">
        <v>647</v>
      </c>
    </row>
    <row r="807" spans="1:15" s="45" customFormat="1" x14ac:dyDescent="0.2">
      <c r="A807" s="559"/>
      <c r="B807" s="71" t="s">
        <v>1666</v>
      </c>
      <c r="C807" s="371">
        <v>7</v>
      </c>
      <c r="D807" s="371">
        <v>0</v>
      </c>
      <c r="E807" s="371">
        <v>0</v>
      </c>
      <c r="F807" s="371">
        <v>0</v>
      </c>
      <c r="G807" s="371">
        <v>0</v>
      </c>
      <c r="H807" s="371">
        <v>0</v>
      </c>
      <c r="I807" s="371">
        <v>0</v>
      </c>
      <c r="J807" s="371">
        <v>2</v>
      </c>
      <c r="K807" s="371">
        <v>1</v>
      </c>
      <c r="L807" s="371">
        <v>0</v>
      </c>
      <c r="M807" s="371">
        <v>4</v>
      </c>
      <c r="N807" s="371">
        <v>0</v>
      </c>
      <c r="O807" s="371">
        <v>0</v>
      </c>
    </row>
    <row r="808" spans="1:15" s="45" customFormat="1" x14ac:dyDescent="0.2">
      <c r="A808" s="559"/>
      <c r="B808" s="71" t="s">
        <v>1667</v>
      </c>
      <c r="C808" s="371">
        <v>2</v>
      </c>
      <c r="D808" s="371">
        <v>0</v>
      </c>
      <c r="E808" s="371">
        <v>0</v>
      </c>
      <c r="F808" s="371">
        <v>0</v>
      </c>
      <c r="G808" s="371">
        <v>0</v>
      </c>
      <c r="H808" s="371">
        <v>0</v>
      </c>
      <c r="I808" s="371">
        <v>0</v>
      </c>
      <c r="J808" s="371">
        <v>0</v>
      </c>
      <c r="K808" s="371">
        <v>0</v>
      </c>
      <c r="L808" s="371">
        <v>1</v>
      </c>
      <c r="M808" s="371">
        <v>1</v>
      </c>
      <c r="N808" s="371">
        <v>0</v>
      </c>
      <c r="O808" s="371">
        <v>0</v>
      </c>
    </row>
    <row r="809" spans="1:15" s="45" customFormat="1" x14ac:dyDescent="0.2">
      <c r="A809" s="559"/>
      <c r="B809" s="71" t="s">
        <v>1668</v>
      </c>
      <c r="C809" s="371">
        <v>1</v>
      </c>
      <c r="D809" s="371">
        <v>0</v>
      </c>
      <c r="E809" s="371">
        <v>0</v>
      </c>
      <c r="F809" s="371">
        <v>0</v>
      </c>
      <c r="G809" s="371">
        <v>0</v>
      </c>
      <c r="H809" s="371">
        <v>0</v>
      </c>
      <c r="I809" s="371">
        <v>0</v>
      </c>
      <c r="J809" s="371">
        <v>0</v>
      </c>
      <c r="K809" s="371">
        <v>0</v>
      </c>
      <c r="L809" s="371">
        <v>1</v>
      </c>
      <c r="M809" s="371">
        <v>0</v>
      </c>
      <c r="N809" s="371">
        <v>0</v>
      </c>
      <c r="O809" s="371">
        <v>0</v>
      </c>
    </row>
    <row r="810" spans="1:15" s="45" customFormat="1" x14ac:dyDescent="0.2">
      <c r="A810" s="559"/>
      <c r="B810" s="71" t="s">
        <v>1669</v>
      </c>
      <c r="C810" s="371">
        <v>1</v>
      </c>
      <c r="D810" s="371">
        <v>0</v>
      </c>
      <c r="E810" s="371">
        <v>0</v>
      </c>
      <c r="F810" s="371">
        <v>0</v>
      </c>
      <c r="G810" s="371">
        <v>0</v>
      </c>
      <c r="H810" s="371">
        <v>0</v>
      </c>
      <c r="I810" s="371">
        <v>0</v>
      </c>
      <c r="J810" s="371">
        <v>0</v>
      </c>
      <c r="K810" s="371">
        <v>0</v>
      </c>
      <c r="L810" s="371">
        <v>1</v>
      </c>
      <c r="M810" s="371">
        <v>0</v>
      </c>
      <c r="N810" s="371">
        <v>0</v>
      </c>
      <c r="O810" s="371">
        <v>0</v>
      </c>
    </row>
    <row r="811" spans="1:15" s="45" customFormat="1" x14ac:dyDescent="0.2">
      <c r="A811" s="559"/>
      <c r="B811" s="71" t="s">
        <v>158</v>
      </c>
      <c r="C811" s="371">
        <v>23</v>
      </c>
      <c r="D811" s="371">
        <v>0</v>
      </c>
      <c r="E811" s="371">
        <v>1</v>
      </c>
      <c r="F811" s="371">
        <v>0</v>
      </c>
      <c r="G811" s="371">
        <v>2</v>
      </c>
      <c r="H811" s="371">
        <v>2</v>
      </c>
      <c r="I811" s="371">
        <v>0</v>
      </c>
      <c r="J811" s="371">
        <v>3</v>
      </c>
      <c r="K811" s="371">
        <v>4</v>
      </c>
      <c r="L811" s="371">
        <v>3</v>
      </c>
      <c r="M811" s="371">
        <v>3</v>
      </c>
      <c r="N811" s="371">
        <v>3</v>
      </c>
      <c r="O811" s="371">
        <v>2</v>
      </c>
    </row>
    <row r="812" spans="1:15" s="45" customFormat="1" x14ac:dyDescent="0.2">
      <c r="A812" s="558" t="s">
        <v>269</v>
      </c>
      <c r="B812" s="69" t="s">
        <v>10</v>
      </c>
      <c r="C812" s="352">
        <v>162909</v>
      </c>
      <c r="D812" s="352">
        <v>3283</v>
      </c>
      <c r="E812" s="352">
        <v>3958</v>
      </c>
      <c r="F812" s="352">
        <v>4173</v>
      </c>
      <c r="G812" s="352">
        <v>9255</v>
      </c>
      <c r="H812" s="352">
        <v>11161</v>
      </c>
      <c r="I812" s="352">
        <v>12975</v>
      </c>
      <c r="J812" s="352">
        <v>14925</v>
      </c>
      <c r="K812" s="352">
        <v>20259</v>
      </c>
      <c r="L812" s="352">
        <v>38545</v>
      </c>
      <c r="M812" s="352">
        <v>27615</v>
      </c>
      <c r="N812" s="352">
        <v>12314</v>
      </c>
      <c r="O812" s="352">
        <v>4446</v>
      </c>
    </row>
    <row r="813" spans="1:15" s="45" customFormat="1" x14ac:dyDescent="0.2">
      <c r="A813" s="558" t="s">
        <v>73</v>
      </c>
      <c r="B813" s="69" t="s">
        <v>10</v>
      </c>
      <c r="C813" s="352">
        <v>2</v>
      </c>
      <c r="D813" s="352">
        <v>0</v>
      </c>
      <c r="E813" s="352">
        <v>0</v>
      </c>
      <c r="F813" s="352">
        <v>0</v>
      </c>
      <c r="G813" s="352">
        <v>0</v>
      </c>
      <c r="H813" s="352">
        <v>0</v>
      </c>
      <c r="I813" s="352">
        <v>2</v>
      </c>
      <c r="J813" s="352">
        <v>0</v>
      </c>
      <c r="K813" s="352">
        <v>0</v>
      </c>
      <c r="L813" s="352">
        <v>0</v>
      </c>
      <c r="M813" s="352">
        <v>0</v>
      </c>
      <c r="N813" s="352">
        <v>0</v>
      </c>
      <c r="O813" s="352">
        <v>0</v>
      </c>
    </row>
    <row r="814" spans="1:15" s="45" customFormat="1" x14ac:dyDescent="0.2">
      <c r="A814" s="559"/>
      <c r="B814" s="71" t="s">
        <v>1673</v>
      </c>
      <c r="C814" s="371">
        <v>2</v>
      </c>
      <c r="D814" s="371">
        <v>0</v>
      </c>
      <c r="E814" s="371">
        <v>0</v>
      </c>
      <c r="F814" s="371">
        <v>0</v>
      </c>
      <c r="G814" s="371">
        <v>0</v>
      </c>
      <c r="H814" s="371">
        <v>0</v>
      </c>
      <c r="I814" s="371">
        <v>2</v>
      </c>
      <c r="J814" s="371">
        <v>0</v>
      </c>
      <c r="K814" s="371">
        <v>0</v>
      </c>
      <c r="L814" s="371">
        <v>0</v>
      </c>
      <c r="M814" s="371">
        <v>0</v>
      </c>
      <c r="N814" s="371">
        <v>0</v>
      </c>
      <c r="O814" s="371">
        <v>0</v>
      </c>
    </row>
    <row r="815" spans="1:15" s="45" customFormat="1" x14ac:dyDescent="0.2">
      <c r="A815" s="558" t="s">
        <v>75</v>
      </c>
      <c r="B815" s="69" t="s">
        <v>10</v>
      </c>
      <c r="C815" s="352">
        <v>12</v>
      </c>
      <c r="D815" s="352">
        <v>0</v>
      </c>
      <c r="E815" s="352">
        <v>0</v>
      </c>
      <c r="F815" s="352">
        <v>0</v>
      </c>
      <c r="G815" s="352">
        <v>0</v>
      </c>
      <c r="H815" s="352">
        <v>2</v>
      </c>
      <c r="I815" s="352">
        <v>0</v>
      </c>
      <c r="J815" s="352">
        <v>0</v>
      </c>
      <c r="K815" s="352">
        <v>0</v>
      </c>
      <c r="L815" s="352">
        <v>5</v>
      </c>
      <c r="M815" s="352">
        <v>5</v>
      </c>
      <c r="N815" s="352">
        <v>0</v>
      </c>
      <c r="O815" s="352">
        <v>0</v>
      </c>
    </row>
    <row r="816" spans="1:15" s="45" customFormat="1" x14ac:dyDescent="0.2">
      <c r="A816" s="559"/>
      <c r="B816" s="71" t="s">
        <v>1674</v>
      </c>
      <c r="C816" s="371">
        <v>1</v>
      </c>
      <c r="D816" s="371">
        <v>0</v>
      </c>
      <c r="E816" s="371">
        <v>0</v>
      </c>
      <c r="F816" s="371">
        <v>0</v>
      </c>
      <c r="G816" s="371">
        <v>0</v>
      </c>
      <c r="H816" s="371">
        <v>0</v>
      </c>
      <c r="I816" s="371">
        <v>0</v>
      </c>
      <c r="J816" s="371">
        <v>0</v>
      </c>
      <c r="K816" s="371">
        <v>0</v>
      </c>
      <c r="L816" s="371">
        <v>0</v>
      </c>
      <c r="M816" s="371">
        <v>1</v>
      </c>
      <c r="N816" s="371">
        <v>0</v>
      </c>
      <c r="O816" s="371">
        <v>0</v>
      </c>
    </row>
    <row r="817" spans="1:15" s="45" customFormat="1" x14ac:dyDescent="0.2">
      <c r="A817" s="559"/>
      <c r="B817" s="71" t="s">
        <v>1676</v>
      </c>
      <c r="C817" s="371">
        <v>3</v>
      </c>
      <c r="D817" s="371">
        <v>0</v>
      </c>
      <c r="E817" s="371">
        <v>0</v>
      </c>
      <c r="F817" s="371">
        <v>0</v>
      </c>
      <c r="G817" s="371">
        <v>0</v>
      </c>
      <c r="H817" s="371">
        <v>0</v>
      </c>
      <c r="I817" s="371">
        <v>0</v>
      </c>
      <c r="J817" s="371">
        <v>0</v>
      </c>
      <c r="K817" s="371">
        <v>0</v>
      </c>
      <c r="L817" s="371">
        <v>1</v>
      </c>
      <c r="M817" s="371">
        <v>2</v>
      </c>
      <c r="N817" s="371">
        <v>0</v>
      </c>
      <c r="O817" s="371">
        <v>0</v>
      </c>
    </row>
    <row r="818" spans="1:15" s="45" customFormat="1" x14ac:dyDescent="0.2">
      <c r="A818" s="559"/>
      <c r="B818" s="71" t="s">
        <v>158</v>
      </c>
      <c r="C818" s="371">
        <v>8</v>
      </c>
      <c r="D818" s="371">
        <v>0</v>
      </c>
      <c r="E818" s="371">
        <v>0</v>
      </c>
      <c r="F818" s="371">
        <v>0</v>
      </c>
      <c r="G818" s="371">
        <v>0</v>
      </c>
      <c r="H818" s="371">
        <v>2</v>
      </c>
      <c r="I818" s="371">
        <v>0</v>
      </c>
      <c r="J818" s="371">
        <v>0</v>
      </c>
      <c r="K818" s="371">
        <v>0</v>
      </c>
      <c r="L818" s="371">
        <v>4</v>
      </c>
      <c r="M818" s="371">
        <v>2</v>
      </c>
      <c r="N818" s="371">
        <v>0</v>
      </c>
      <c r="O818" s="371">
        <v>0</v>
      </c>
    </row>
    <row r="819" spans="1:15" s="45" customFormat="1" x14ac:dyDescent="0.2">
      <c r="A819" s="558" t="s">
        <v>76</v>
      </c>
      <c r="B819" s="69" t="s">
        <v>10</v>
      </c>
      <c r="C819" s="352">
        <v>416</v>
      </c>
      <c r="D819" s="352">
        <v>8</v>
      </c>
      <c r="E819" s="352">
        <v>7</v>
      </c>
      <c r="F819" s="352">
        <v>9</v>
      </c>
      <c r="G819" s="352">
        <v>27</v>
      </c>
      <c r="H819" s="352">
        <v>25</v>
      </c>
      <c r="I819" s="352">
        <v>52</v>
      </c>
      <c r="J819" s="352">
        <v>47</v>
      </c>
      <c r="K819" s="352">
        <v>54</v>
      </c>
      <c r="L819" s="352">
        <v>87</v>
      </c>
      <c r="M819" s="352">
        <v>47</v>
      </c>
      <c r="N819" s="352">
        <v>39</v>
      </c>
      <c r="O819" s="352">
        <v>14</v>
      </c>
    </row>
    <row r="820" spans="1:15" s="45" customFormat="1" x14ac:dyDescent="0.2">
      <c r="A820" s="559"/>
      <c r="B820" s="71" t="s">
        <v>1677</v>
      </c>
      <c r="C820" s="371">
        <v>4</v>
      </c>
      <c r="D820" s="371">
        <v>0</v>
      </c>
      <c r="E820" s="371">
        <v>0</v>
      </c>
      <c r="F820" s="371">
        <v>0</v>
      </c>
      <c r="G820" s="371">
        <v>0</v>
      </c>
      <c r="H820" s="371">
        <v>0</v>
      </c>
      <c r="I820" s="371">
        <v>1</v>
      </c>
      <c r="J820" s="371">
        <v>1</v>
      </c>
      <c r="K820" s="371">
        <v>0</v>
      </c>
      <c r="L820" s="371">
        <v>0</v>
      </c>
      <c r="M820" s="371">
        <v>0</v>
      </c>
      <c r="N820" s="371">
        <v>2</v>
      </c>
      <c r="O820" s="371">
        <v>0</v>
      </c>
    </row>
    <row r="821" spans="1:15" s="45" customFormat="1" x14ac:dyDescent="0.2">
      <c r="A821" s="559"/>
      <c r="B821" s="71" t="s">
        <v>1678</v>
      </c>
      <c r="C821" s="371">
        <v>2</v>
      </c>
      <c r="D821" s="371">
        <v>0</v>
      </c>
      <c r="E821" s="371">
        <v>0</v>
      </c>
      <c r="F821" s="371">
        <v>0</v>
      </c>
      <c r="G821" s="371">
        <v>0</v>
      </c>
      <c r="H821" s="371">
        <v>0</v>
      </c>
      <c r="I821" s="371">
        <v>0</v>
      </c>
      <c r="J821" s="371">
        <v>0</v>
      </c>
      <c r="K821" s="371">
        <v>2</v>
      </c>
      <c r="L821" s="371">
        <v>0</v>
      </c>
      <c r="M821" s="371">
        <v>0</v>
      </c>
      <c r="N821" s="371">
        <v>0</v>
      </c>
      <c r="O821" s="371">
        <v>0</v>
      </c>
    </row>
    <row r="822" spans="1:15" s="45" customFormat="1" x14ac:dyDescent="0.2">
      <c r="A822" s="559"/>
      <c r="B822" s="71" t="s">
        <v>1679</v>
      </c>
      <c r="C822" s="371">
        <v>364</v>
      </c>
      <c r="D822" s="371">
        <v>5</v>
      </c>
      <c r="E822" s="371">
        <v>6</v>
      </c>
      <c r="F822" s="371">
        <v>9</v>
      </c>
      <c r="G822" s="371">
        <v>25</v>
      </c>
      <c r="H822" s="371">
        <v>22</v>
      </c>
      <c r="I822" s="371">
        <v>47</v>
      </c>
      <c r="J822" s="371">
        <v>38</v>
      </c>
      <c r="K822" s="371">
        <v>49</v>
      </c>
      <c r="L822" s="371">
        <v>73</v>
      </c>
      <c r="M822" s="371">
        <v>41</v>
      </c>
      <c r="N822" s="371">
        <v>35</v>
      </c>
      <c r="O822" s="371">
        <v>14</v>
      </c>
    </row>
    <row r="823" spans="1:15" s="45" customFormat="1" x14ac:dyDescent="0.2">
      <c r="A823" s="559"/>
      <c r="B823" s="71" t="s">
        <v>1680</v>
      </c>
      <c r="C823" s="371">
        <v>3</v>
      </c>
      <c r="D823" s="371">
        <v>0</v>
      </c>
      <c r="E823" s="371">
        <v>0</v>
      </c>
      <c r="F823" s="371">
        <v>0</v>
      </c>
      <c r="G823" s="371">
        <v>0</v>
      </c>
      <c r="H823" s="371">
        <v>1</v>
      </c>
      <c r="I823" s="371">
        <v>0</v>
      </c>
      <c r="J823" s="371">
        <v>2</v>
      </c>
      <c r="K823" s="371">
        <v>0</v>
      </c>
      <c r="L823" s="371">
        <v>0</v>
      </c>
      <c r="M823" s="371">
        <v>0</v>
      </c>
      <c r="N823" s="371">
        <v>0</v>
      </c>
      <c r="O823" s="371">
        <v>0</v>
      </c>
    </row>
    <row r="824" spans="1:15" s="45" customFormat="1" x14ac:dyDescent="0.2">
      <c r="A824" s="559"/>
      <c r="B824" s="71" t="s">
        <v>1681</v>
      </c>
      <c r="C824" s="371">
        <v>11</v>
      </c>
      <c r="D824" s="371">
        <v>1</v>
      </c>
      <c r="E824" s="371">
        <v>0</v>
      </c>
      <c r="F824" s="371">
        <v>0</v>
      </c>
      <c r="G824" s="371">
        <v>0</v>
      </c>
      <c r="H824" s="371">
        <v>1</v>
      </c>
      <c r="I824" s="371">
        <v>3</v>
      </c>
      <c r="J824" s="371">
        <v>1</v>
      </c>
      <c r="K824" s="371">
        <v>0</v>
      </c>
      <c r="L824" s="371">
        <v>2</v>
      </c>
      <c r="M824" s="371">
        <v>2</v>
      </c>
      <c r="N824" s="371">
        <v>1</v>
      </c>
      <c r="O824" s="371">
        <v>0</v>
      </c>
    </row>
    <row r="825" spans="1:15" s="45" customFormat="1" x14ac:dyDescent="0.2">
      <c r="A825" s="559"/>
      <c r="B825" s="71" t="s">
        <v>158</v>
      </c>
      <c r="C825" s="371">
        <v>32</v>
      </c>
      <c r="D825" s="371">
        <v>2</v>
      </c>
      <c r="E825" s="371">
        <v>1</v>
      </c>
      <c r="F825" s="371">
        <v>0</v>
      </c>
      <c r="G825" s="371">
        <v>2</v>
      </c>
      <c r="H825" s="371">
        <v>1</v>
      </c>
      <c r="I825" s="371">
        <v>1</v>
      </c>
      <c r="J825" s="371">
        <v>5</v>
      </c>
      <c r="K825" s="371">
        <v>3</v>
      </c>
      <c r="L825" s="371">
        <v>12</v>
      </c>
      <c r="M825" s="371">
        <v>4</v>
      </c>
      <c r="N825" s="371">
        <v>1</v>
      </c>
      <c r="O825" s="371">
        <v>0</v>
      </c>
    </row>
    <row r="826" spans="1:15" s="45" customFormat="1" x14ac:dyDescent="0.2">
      <c r="A826" s="558" t="s">
        <v>77</v>
      </c>
      <c r="B826" s="69" t="s">
        <v>10</v>
      </c>
      <c r="C826" s="352">
        <v>1928</v>
      </c>
      <c r="D826" s="352">
        <v>71</v>
      </c>
      <c r="E826" s="352">
        <v>75</v>
      </c>
      <c r="F826" s="352">
        <v>36</v>
      </c>
      <c r="G826" s="352">
        <v>96</v>
      </c>
      <c r="H826" s="352">
        <v>126</v>
      </c>
      <c r="I826" s="352">
        <v>130</v>
      </c>
      <c r="J826" s="352">
        <v>198</v>
      </c>
      <c r="K826" s="352">
        <v>278</v>
      </c>
      <c r="L826" s="352">
        <v>474</v>
      </c>
      <c r="M826" s="352">
        <v>278</v>
      </c>
      <c r="N826" s="352">
        <v>116</v>
      </c>
      <c r="O826" s="352">
        <v>50</v>
      </c>
    </row>
    <row r="827" spans="1:15" s="45" customFormat="1" x14ac:dyDescent="0.2">
      <c r="A827" s="559"/>
      <c r="B827" s="71" t="s">
        <v>1682</v>
      </c>
      <c r="C827" s="371">
        <v>7</v>
      </c>
      <c r="D827" s="371">
        <v>0</v>
      </c>
      <c r="E827" s="371">
        <v>0</v>
      </c>
      <c r="F827" s="371">
        <v>0</v>
      </c>
      <c r="G827" s="371">
        <v>1</v>
      </c>
      <c r="H827" s="371">
        <v>0</v>
      </c>
      <c r="I827" s="371">
        <v>1</v>
      </c>
      <c r="J827" s="371">
        <v>0</v>
      </c>
      <c r="K827" s="371">
        <v>1</v>
      </c>
      <c r="L827" s="371">
        <v>1</v>
      </c>
      <c r="M827" s="371">
        <v>3</v>
      </c>
      <c r="N827" s="371">
        <v>0</v>
      </c>
      <c r="O827" s="371">
        <v>0</v>
      </c>
    </row>
    <row r="828" spans="1:15" s="45" customFormat="1" x14ac:dyDescent="0.2">
      <c r="A828" s="559"/>
      <c r="B828" s="71" t="s">
        <v>1683</v>
      </c>
      <c r="C828" s="371">
        <v>2</v>
      </c>
      <c r="D828" s="371">
        <v>0</v>
      </c>
      <c r="E828" s="371">
        <v>0</v>
      </c>
      <c r="F828" s="371">
        <v>0</v>
      </c>
      <c r="G828" s="371">
        <v>0</v>
      </c>
      <c r="H828" s="371">
        <v>0</v>
      </c>
      <c r="I828" s="371">
        <v>0</v>
      </c>
      <c r="J828" s="371">
        <v>0</v>
      </c>
      <c r="K828" s="371">
        <v>0</v>
      </c>
      <c r="L828" s="371">
        <v>2</v>
      </c>
      <c r="M828" s="371">
        <v>0</v>
      </c>
      <c r="N828" s="371">
        <v>0</v>
      </c>
      <c r="O828" s="371">
        <v>0</v>
      </c>
    </row>
    <row r="829" spans="1:15" s="45" customFormat="1" x14ac:dyDescent="0.2">
      <c r="A829" s="559"/>
      <c r="B829" s="71" t="s">
        <v>1684</v>
      </c>
      <c r="C829" s="371">
        <v>31</v>
      </c>
      <c r="D829" s="371">
        <v>1</v>
      </c>
      <c r="E829" s="371">
        <v>0</v>
      </c>
      <c r="F829" s="371">
        <v>2</v>
      </c>
      <c r="G829" s="371">
        <v>0</v>
      </c>
      <c r="H829" s="371">
        <v>1</v>
      </c>
      <c r="I829" s="371">
        <v>2</v>
      </c>
      <c r="J829" s="371">
        <v>3</v>
      </c>
      <c r="K829" s="371">
        <v>5</v>
      </c>
      <c r="L829" s="371">
        <v>9</v>
      </c>
      <c r="M829" s="371">
        <v>5</v>
      </c>
      <c r="N829" s="371">
        <v>1</v>
      </c>
      <c r="O829" s="371">
        <v>2</v>
      </c>
    </row>
    <row r="830" spans="1:15" s="45" customFormat="1" x14ac:dyDescent="0.2">
      <c r="A830" s="559"/>
      <c r="B830" s="71" t="s">
        <v>1685</v>
      </c>
      <c r="C830" s="371">
        <v>56</v>
      </c>
      <c r="D830" s="371">
        <v>0</v>
      </c>
      <c r="E830" s="371">
        <v>0</v>
      </c>
      <c r="F830" s="371">
        <v>1</v>
      </c>
      <c r="G830" s="371">
        <v>0</v>
      </c>
      <c r="H830" s="371">
        <v>3</v>
      </c>
      <c r="I830" s="371">
        <v>4</v>
      </c>
      <c r="J830" s="371">
        <v>6</v>
      </c>
      <c r="K830" s="371">
        <v>9</v>
      </c>
      <c r="L830" s="371">
        <v>18</v>
      </c>
      <c r="M830" s="371">
        <v>7</v>
      </c>
      <c r="N830" s="371">
        <v>7</v>
      </c>
      <c r="O830" s="371">
        <v>1</v>
      </c>
    </row>
    <row r="831" spans="1:15" s="45" customFormat="1" x14ac:dyDescent="0.2">
      <c r="A831" s="559"/>
      <c r="B831" s="71" t="s">
        <v>1686</v>
      </c>
      <c r="C831" s="371">
        <v>1812</v>
      </c>
      <c r="D831" s="371">
        <v>70</v>
      </c>
      <c r="E831" s="371">
        <v>75</v>
      </c>
      <c r="F831" s="371">
        <v>33</v>
      </c>
      <c r="G831" s="371">
        <v>95</v>
      </c>
      <c r="H831" s="371">
        <v>121</v>
      </c>
      <c r="I831" s="371">
        <v>118</v>
      </c>
      <c r="J831" s="371">
        <v>187</v>
      </c>
      <c r="K831" s="371">
        <v>260</v>
      </c>
      <c r="L831" s="371">
        <v>440</v>
      </c>
      <c r="M831" s="371">
        <v>261</v>
      </c>
      <c r="N831" s="371">
        <v>106</v>
      </c>
      <c r="O831" s="371">
        <v>46</v>
      </c>
    </row>
    <row r="832" spans="1:15" s="45" customFormat="1" x14ac:dyDescent="0.2">
      <c r="A832" s="559"/>
      <c r="B832" s="71" t="s">
        <v>1687</v>
      </c>
      <c r="C832" s="371">
        <v>11</v>
      </c>
      <c r="D832" s="371">
        <v>0</v>
      </c>
      <c r="E832" s="371">
        <v>0</v>
      </c>
      <c r="F832" s="371">
        <v>0</v>
      </c>
      <c r="G832" s="371">
        <v>0</v>
      </c>
      <c r="H832" s="371">
        <v>1</v>
      </c>
      <c r="I832" s="371">
        <v>2</v>
      </c>
      <c r="J832" s="371">
        <v>2</v>
      </c>
      <c r="K832" s="371">
        <v>1</v>
      </c>
      <c r="L832" s="371">
        <v>3</v>
      </c>
      <c r="M832" s="371">
        <v>1</v>
      </c>
      <c r="N832" s="371">
        <v>1</v>
      </c>
      <c r="O832" s="371">
        <v>0</v>
      </c>
    </row>
    <row r="833" spans="1:15" s="45" customFormat="1" x14ac:dyDescent="0.2">
      <c r="A833" s="559"/>
      <c r="B833" s="71" t="s">
        <v>1688</v>
      </c>
      <c r="C833" s="371">
        <v>5</v>
      </c>
      <c r="D833" s="371">
        <v>0</v>
      </c>
      <c r="E833" s="371">
        <v>0</v>
      </c>
      <c r="F833" s="371">
        <v>0</v>
      </c>
      <c r="G833" s="371">
        <v>0</v>
      </c>
      <c r="H833" s="371">
        <v>0</v>
      </c>
      <c r="I833" s="371">
        <v>1</v>
      </c>
      <c r="J833" s="371">
        <v>0</v>
      </c>
      <c r="K833" s="371">
        <v>1</v>
      </c>
      <c r="L833" s="371">
        <v>1</v>
      </c>
      <c r="M833" s="371">
        <v>1</v>
      </c>
      <c r="N833" s="371">
        <v>0</v>
      </c>
      <c r="O833" s="371">
        <v>1</v>
      </c>
    </row>
    <row r="834" spans="1:15" s="45" customFormat="1" x14ac:dyDescent="0.2">
      <c r="A834" s="559"/>
      <c r="B834" s="71" t="s">
        <v>1689</v>
      </c>
      <c r="C834" s="371">
        <v>4</v>
      </c>
      <c r="D834" s="371">
        <v>0</v>
      </c>
      <c r="E834" s="371">
        <v>0</v>
      </c>
      <c r="F834" s="371">
        <v>0</v>
      </c>
      <c r="G834" s="371">
        <v>0</v>
      </c>
      <c r="H834" s="371">
        <v>0</v>
      </c>
      <c r="I834" s="371">
        <v>2</v>
      </c>
      <c r="J834" s="371">
        <v>0</v>
      </c>
      <c r="K834" s="371">
        <v>1</v>
      </c>
      <c r="L834" s="371">
        <v>0</v>
      </c>
      <c r="M834" s="371">
        <v>0</v>
      </c>
      <c r="N834" s="371">
        <v>1</v>
      </c>
      <c r="O834" s="371">
        <v>0</v>
      </c>
    </row>
    <row r="835" spans="1:15" s="45" customFormat="1" x14ac:dyDescent="0.2">
      <c r="A835" s="558" t="s">
        <v>78</v>
      </c>
      <c r="B835" s="69" t="s">
        <v>10</v>
      </c>
      <c r="C835" s="352">
        <v>12</v>
      </c>
      <c r="D835" s="352">
        <v>1</v>
      </c>
      <c r="E835" s="352">
        <v>0</v>
      </c>
      <c r="F835" s="352">
        <v>0</v>
      </c>
      <c r="G835" s="352">
        <v>0</v>
      </c>
      <c r="H835" s="352">
        <v>3</v>
      </c>
      <c r="I835" s="352">
        <v>2</v>
      </c>
      <c r="J835" s="352">
        <v>1</v>
      </c>
      <c r="K835" s="352">
        <v>1</v>
      </c>
      <c r="L835" s="352">
        <v>1</v>
      </c>
      <c r="M835" s="352">
        <v>1</v>
      </c>
      <c r="N835" s="352">
        <v>2</v>
      </c>
      <c r="O835" s="352">
        <v>0</v>
      </c>
    </row>
    <row r="836" spans="1:15" s="45" customFormat="1" x14ac:dyDescent="0.2">
      <c r="A836" s="559"/>
      <c r="B836" s="71" t="s">
        <v>1693</v>
      </c>
      <c r="C836" s="371">
        <v>9</v>
      </c>
      <c r="D836" s="371">
        <v>0</v>
      </c>
      <c r="E836" s="371">
        <v>0</v>
      </c>
      <c r="F836" s="371">
        <v>0</v>
      </c>
      <c r="G836" s="371">
        <v>0</v>
      </c>
      <c r="H836" s="371">
        <v>3</v>
      </c>
      <c r="I836" s="371">
        <v>1</v>
      </c>
      <c r="J836" s="371">
        <v>1</v>
      </c>
      <c r="K836" s="371">
        <v>1</v>
      </c>
      <c r="L836" s="371">
        <v>1</v>
      </c>
      <c r="M836" s="371">
        <v>1</v>
      </c>
      <c r="N836" s="371">
        <v>1</v>
      </c>
      <c r="O836" s="371">
        <v>0</v>
      </c>
    </row>
    <row r="837" spans="1:15" s="45" customFormat="1" x14ac:dyDescent="0.2">
      <c r="A837" s="559"/>
      <c r="B837" s="71" t="s">
        <v>1694</v>
      </c>
      <c r="C837" s="371">
        <v>3</v>
      </c>
      <c r="D837" s="371">
        <v>1</v>
      </c>
      <c r="E837" s="371">
        <v>0</v>
      </c>
      <c r="F837" s="371">
        <v>0</v>
      </c>
      <c r="G837" s="371">
        <v>0</v>
      </c>
      <c r="H837" s="371">
        <v>0</v>
      </c>
      <c r="I837" s="371">
        <v>1</v>
      </c>
      <c r="J837" s="371">
        <v>0</v>
      </c>
      <c r="K837" s="371">
        <v>0</v>
      </c>
      <c r="L837" s="371">
        <v>0</v>
      </c>
      <c r="M837" s="371">
        <v>0</v>
      </c>
      <c r="N837" s="371">
        <v>1</v>
      </c>
      <c r="O837" s="371">
        <v>0</v>
      </c>
    </row>
    <row r="838" spans="1:15" s="45" customFormat="1" x14ac:dyDescent="0.2">
      <c r="A838" s="558" t="s">
        <v>794</v>
      </c>
      <c r="B838" s="69" t="s">
        <v>10</v>
      </c>
      <c r="C838" s="352">
        <v>1</v>
      </c>
      <c r="D838" s="352">
        <v>0</v>
      </c>
      <c r="E838" s="352">
        <v>0</v>
      </c>
      <c r="F838" s="352">
        <v>0</v>
      </c>
      <c r="G838" s="352">
        <v>0</v>
      </c>
      <c r="H838" s="352">
        <v>0</v>
      </c>
      <c r="I838" s="352">
        <v>0</v>
      </c>
      <c r="J838" s="352">
        <v>0</v>
      </c>
      <c r="K838" s="352">
        <v>0</v>
      </c>
      <c r="L838" s="352">
        <v>0</v>
      </c>
      <c r="M838" s="352">
        <v>1</v>
      </c>
      <c r="N838" s="352">
        <v>0</v>
      </c>
      <c r="O838" s="352">
        <v>0</v>
      </c>
    </row>
    <row r="839" spans="1:15" s="45" customFormat="1" x14ac:dyDescent="0.2">
      <c r="A839" s="559"/>
      <c r="B839" s="71" t="s">
        <v>158</v>
      </c>
      <c r="C839" s="371">
        <v>1</v>
      </c>
      <c r="D839" s="371">
        <v>0</v>
      </c>
      <c r="E839" s="371">
        <v>0</v>
      </c>
      <c r="F839" s="371">
        <v>0</v>
      </c>
      <c r="G839" s="371">
        <v>0</v>
      </c>
      <c r="H839" s="371">
        <v>0</v>
      </c>
      <c r="I839" s="371">
        <v>0</v>
      </c>
      <c r="J839" s="371">
        <v>0</v>
      </c>
      <c r="K839" s="371">
        <v>0</v>
      </c>
      <c r="L839" s="371">
        <v>0</v>
      </c>
      <c r="M839" s="371">
        <v>1</v>
      </c>
      <c r="N839" s="371">
        <v>0</v>
      </c>
      <c r="O839" s="371">
        <v>0</v>
      </c>
    </row>
    <row r="840" spans="1:15" s="45" customFormat="1" x14ac:dyDescent="0.2">
      <c r="A840" s="558" t="s">
        <v>795</v>
      </c>
      <c r="B840" s="69" t="s">
        <v>10</v>
      </c>
      <c r="C840" s="352">
        <v>21</v>
      </c>
      <c r="D840" s="352">
        <v>1</v>
      </c>
      <c r="E840" s="352">
        <v>1</v>
      </c>
      <c r="F840" s="352">
        <v>1</v>
      </c>
      <c r="G840" s="352">
        <v>3</v>
      </c>
      <c r="H840" s="352">
        <v>2</v>
      </c>
      <c r="I840" s="352">
        <v>1</v>
      </c>
      <c r="J840" s="352">
        <v>2</v>
      </c>
      <c r="K840" s="352">
        <v>4</v>
      </c>
      <c r="L840" s="352">
        <v>3</v>
      </c>
      <c r="M840" s="352">
        <v>3</v>
      </c>
      <c r="N840" s="352">
        <v>0</v>
      </c>
      <c r="O840" s="352">
        <v>0</v>
      </c>
    </row>
    <row r="841" spans="1:15" s="45" customFormat="1" x14ac:dyDescent="0.2">
      <c r="A841" s="559"/>
      <c r="B841" s="71" t="s">
        <v>1700</v>
      </c>
      <c r="C841" s="371">
        <v>1</v>
      </c>
      <c r="D841" s="371">
        <v>0</v>
      </c>
      <c r="E841" s="371">
        <v>0</v>
      </c>
      <c r="F841" s="371">
        <v>0</v>
      </c>
      <c r="G841" s="371">
        <v>0</v>
      </c>
      <c r="H841" s="371">
        <v>0</v>
      </c>
      <c r="I841" s="371">
        <v>0</v>
      </c>
      <c r="J841" s="371">
        <v>0</v>
      </c>
      <c r="K841" s="371">
        <v>0</v>
      </c>
      <c r="L841" s="371">
        <v>0</v>
      </c>
      <c r="M841" s="371">
        <v>1</v>
      </c>
      <c r="N841" s="371">
        <v>0</v>
      </c>
      <c r="O841" s="371">
        <v>0</v>
      </c>
    </row>
    <row r="842" spans="1:15" s="45" customFormat="1" x14ac:dyDescent="0.2">
      <c r="A842" s="559"/>
      <c r="B842" s="71" t="s">
        <v>1701</v>
      </c>
      <c r="C842" s="371">
        <v>4</v>
      </c>
      <c r="D842" s="371">
        <v>1</v>
      </c>
      <c r="E842" s="371">
        <v>0</v>
      </c>
      <c r="F842" s="371">
        <v>0</v>
      </c>
      <c r="G842" s="371">
        <v>2</v>
      </c>
      <c r="H842" s="371">
        <v>0</v>
      </c>
      <c r="I842" s="371">
        <v>0</v>
      </c>
      <c r="J842" s="371">
        <v>0</v>
      </c>
      <c r="K842" s="371">
        <v>1</v>
      </c>
      <c r="L842" s="371">
        <v>0</v>
      </c>
      <c r="M842" s="371">
        <v>0</v>
      </c>
      <c r="N842" s="371">
        <v>0</v>
      </c>
      <c r="O842" s="371">
        <v>0</v>
      </c>
    </row>
    <row r="843" spans="1:15" s="45" customFormat="1" x14ac:dyDescent="0.2">
      <c r="A843" s="559"/>
      <c r="B843" s="71" t="s">
        <v>158</v>
      </c>
      <c r="C843" s="371">
        <v>16</v>
      </c>
      <c r="D843" s="371">
        <v>0</v>
      </c>
      <c r="E843" s="371">
        <v>1</v>
      </c>
      <c r="F843" s="371">
        <v>1</v>
      </c>
      <c r="G843" s="371">
        <v>1</v>
      </c>
      <c r="H843" s="371">
        <v>2</v>
      </c>
      <c r="I843" s="371">
        <v>1</v>
      </c>
      <c r="J843" s="371">
        <v>2</v>
      </c>
      <c r="K843" s="371">
        <v>3</v>
      </c>
      <c r="L843" s="371">
        <v>3</v>
      </c>
      <c r="M843" s="371">
        <v>2</v>
      </c>
      <c r="N843" s="371">
        <v>0</v>
      </c>
      <c r="O843" s="371">
        <v>0</v>
      </c>
    </row>
    <row r="844" spans="1:15" s="45" customFormat="1" x14ac:dyDescent="0.2">
      <c r="A844" s="558" t="s">
        <v>100</v>
      </c>
      <c r="B844" s="69" t="s">
        <v>10</v>
      </c>
      <c r="C844" s="352">
        <v>2906</v>
      </c>
      <c r="D844" s="352">
        <v>63</v>
      </c>
      <c r="E844" s="352">
        <v>83</v>
      </c>
      <c r="F844" s="352">
        <v>89</v>
      </c>
      <c r="G844" s="352">
        <v>167</v>
      </c>
      <c r="H844" s="352">
        <v>162</v>
      </c>
      <c r="I844" s="352">
        <v>218</v>
      </c>
      <c r="J844" s="352">
        <v>286</v>
      </c>
      <c r="K844" s="352">
        <v>368</v>
      </c>
      <c r="L844" s="352">
        <v>668</v>
      </c>
      <c r="M844" s="352">
        <v>468</v>
      </c>
      <c r="N844" s="352">
        <v>209</v>
      </c>
      <c r="O844" s="352">
        <v>125</v>
      </c>
    </row>
    <row r="845" spans="1:15" s="45" customFormat="1" x14ac:dyDescent="0.2">
      <c r="A845" s="559"/>
      <c r="B845" s="71" t="s">
        <v>1706</v>
      </c>
      <c r="C845" s="371">
        <v>11</v>
      </c>
      <c r="D845" s="371">
        <v>0</v>
      </c>
      <c r="E845" s="371">
        <v>0</v>
      </c>
      <c r="F845" s="371">
        <v>0</v>
      </c>
      <c r="G845" s="371">
        <v>0</v>
      </c>
      <c r="H845" s="371">
        <v>1</v>
      </c>
      <c r="I845" s="371">
        <v>2</v>
      </c>
      <c r="J845" s="371">
        <v>1</v>
      </c>
      <c r="K845" s="371">
        <v>2</v>
      </c>
      <c r="L845" s="371">
        <v>2</v>
      </c>
      <c r="M845" s="371">
        <v>3</v>
      </c>
      <c r="N845" s="371">
        <v>0</v>
      </c>
      <c r="O845" s="371">
        <v>0</v>
      </c>
    </row>
    <row r="846" spans="1:15" s="45" customFormat="1" x14ac:dyDescent="0.2">
      <c r="A846" s="559"/>
      <c r="B846" s="71" t="s">
        <v>1707</v>
      </c>
      <c r="C846" s="371">
        <v>74</v>
      </c>
      <c r="D846" s="371">
        <v>3</v>
      </c>
      <c r="E846" s="371">
        <v>1</v>
      </c>
      <c r="F846" s="371">
        <v>2</v>
      </c>
      <c r="G846" s="371">
        <v>5</v>
      </c>
      <c r="H846" s="371">
        <v>2</v>
      </c>
      <c r="I846" s="371">
        <v>8</v>
      </c>
      <c r="J846" s="371">
        <v>2</v>
      </c>
      <c r="K846" s="371">
        <v>9</v>
      </c>
      <c r="L846" s="371">
        <v>23</v>
      </c>
      <c r="M846" s="371">
        <v>12</v>
      </c>
      <c r="N846" s="371">
        <v>6</v>
      </c>
      <c r="O846" s="371">
        <v>1</v>
      </c>
    </row>
    <row r="847" spans="1:15" s="45" customFormat="1" x14ac:dyDescent="0.2">
      <c r="A847" s="559"/>
      <c r="B847" s="71" t="s">
        <v>1708</v>
      </c>
      <c r="C847" s="371">
        <v>75</v>
      </c>
      <c r="D847" s="371">
        <v>2</v>
      </c>
      <c r="E847" s="371">
        <v>1</v>
      </c>
      <c r="F847" s="371">
        <v>0</v>
      </c>
      <c r="G847" s="371">
        <v>1</v>
      </c>
      <c r="H847" s="371">
        <v>3</v>
      </c>
      <c r="I847" s="371">
        <v>7</v>
      </c>
      <c r="J847" s="371">
        <v>5</v>
      </c>
      <c r="K847" s="371">
        <v>7</v>
      </c>
      <c r="L847" s="371">
        <v>26</v>
      </c>
      <c r="M847" s="371">
        <v>12</v>
      </c>
      <c r="N847" s="371">
        <v>7</v>
      </c>
      <c r="O847" s="371">
        <v>4</v>
      </c>
    </row>
    <row r="848" spans="1:15" s="45" customFormat="1" x14ac:dyDescent="0.2">
      <c r="A848" s="559"/>
      <c r="B848" s="71" t="s">
        <v>1709</v>
      </c>
      <c r="C848" s="371">
        <v>89</v>
      </c>
      <c r="D848" s="371">
        <v>1</v>
      </c>
      <c r="E848" s="371">
        <v>1</v>
      </c>
      <c r="F848" s="371">
        <v>0</v>
      </c>
      <c r="G848" s="371">
        <v>0</v>
      </c>
      <c r="H848" s="371">
        <v>4</v>
      </c>
      <c r="I848" s="371">
        <v>6</v>
      </c>
      <c r="J848" s="371">
        <v>7</v>
      </c>
      <c r="K848" s="371">
        <v>10</v>
      </c>
      <c r="L848" s="371">
        <v>31</v>
      </c>
      <c r="M848" s="371">
        <v>20</v>
      </c>
      <c r="N848" s="371">
        <v>5</v>
      </c>
      <c r="O848" s="371">
        <v>4</v>
      </c>
    </row>
    <row r="849" spans="1:15" s="45" customFormat="1" x14ac:dyDescent="0.2">
      <c r="A849" s="559"/>
      <c r="B849" s="71" t="s">
        <v>1710</v>
      </c>
      <c r="C849" s="371">
        <v>6</v>
      </c>
      <c r="D849" s="371">
        <v>0</v>
      </c>
      <c r="E849" s="371">
        <v>0</v>
      </c>
      <c r="F849" s="371">
        <v>0</v>
      </c>
      <c r="G849" s="371">
        <v>2</v>
      </c>
      <c r="H849" s="371">
        <v>0</v>
      </c>
      <c r="I849" s="371">
        <v>0</v>
      </c>
      <c r="J849" s="371">
        <v>0</v>
      </c>
      <c r="K849" s="371">
        <v>2</v>
      </c>
      <c r="L849" s="371">
        <v>2</v>
      </c>
      <c r="M849" s="371">
        <v>0</v>
      </c>
      <c r="N849" s="371">
        <v>0</v>
      </c>
      <c r="O849" s="371">
        <v>0</v>
      </c>
    </row>
    <row r="850" spans="1:15" s="45" customFormat="1" x14ac:dyDescent="0.2">
      <c r="A850" s="559"/>
      <c r="B850" s="71" t="s">
        <v>1711</v>
      </c>
      <c r="C850" s="371">
        <v>1395</v>
      </c>
      <c r="D850" s="371">
        <v>31</v>
      </c>
      <c r="E850" s="371">
        <v>41</v>
      </c>
      <c r="F850" s="371">
        <v>42</v>
      </c>
      <c r="G850" s="371">
        <v>91</v>
      </c>
      <c r="H850" s="371">
        <v>86</v>
      </c>
      <c r="I850" s="371">
        <v>102</v>
      </c>
      <c r="J850" s="371">
        <v>141</v>
      </c>
      <c r="K850" s="371">
        <v>185</v>
      </c>
      <c r="L850" s="371">
        <v>308</v>
      </c>
      <c r="M850" s="371">
        <v>208</v>
      </c>
      <c r="N850" s="371">
        <v>94</v>
      </c>
      <c r="O850" s="371">
        <v>66</v>
      </c>
    </row>
    <row r="851" spans="1:15" s="45" customFormat="1" x14ac:dyDescent="0.2">
      <c r="A851" s="559"/>
      <c r="B851" s="71" t="s">
        <v>1712</v>
      </c>
      <c r="C851" s="371">
        <v>1013</v>
      </c>
      <c r="D851" s="371">
        <v>19</v>
      </c>
      <c r="E851" s="371">
        <v>29</v>
      </c>
      <c r="F851" s="371">
        <v>26</v>
      </c>
      <c r="G851" s="371">
        <v>52</v>
      </c>
      <c r="H851" s="371">
        <v>53</v>
      </c>
      <c r="I851" s="371">
        <v>69</v>
      </c>
      <c r="J851" s="371">
        <v>113</v>
      </c>
      <c r="K851" s="371">
        <v>131</v>
      </c>
      <c r="L851" s="371">
        <v>224</v>
      </c>
      <c r="M851" s="371">
        <v>180</v>
      </c>
      <c r="N851" s="371">
        <v>78</v>
      </c>
      <c r="O851" s="371">
        <v>39</v>
      </c>
    </row>
    <row r="852" spans="1:15" s="45" customFormat="1" x14ac:dyDescent="0.2">
      <c r="A852" s="559"/>
      <c r="B852" s="71" t="s">
        <v>158</v>
      </c>
      <c r="C852" s="371">
        <v>243</v>
      </c>
      <c r="D852" s="371">
        <v>7</v>
      </c>
      <c r="E852" s="371">
        <v>10</v>
      </c>
      <c r="F852" s="371">
        <v>19</v>
      </c>
      <c r="G852" s="371">
        <v>16</v>
      </c>
      <c r="H852" s="371">
        <v>13</v>
      </c>
      <c r="I852" s="371">
        <v>24</v>
      </c>
      <c r="J852" s="371">
        <v>17</v>
      </c>
      <c r="K852" s="371">
        <v>22</v>
      </c>
      <c r="L852" s="371">
        <v>52</v>
      </c>
      <c r="M852" s="371">
        <v>33</v>
      </c>
      <c r="N852" s="371">
        <v>19</v>
      </c>
      <c r="O852" s="371">
        <v>11</v>
      </c>
    </row>
    <row r="853" spans="1:15" s="45" customFormat="1" x14ac:dyDescent="0.2">
      <c r="A853" s="558" t="s">
        <v>106</v>
      </c>
      <c r="B853" s="69" t="s">
        <v>10</v>
      </c>
      <c r="C853" s="352">
        <v>5</v>
      </c>
      <c r="D853" s="352">
        <v>1</v>
      </c>
      <c r="E853" s="352">
        <v>1</v>
      </c>
      <c r="F853" s="352">
        <v>1</v>
      </c>
      <c r="G853" s="352">
        <v>0</v>
      </c>
      <c r="H853" s="352">
        <v>0</v>
      </c>
      <c r="I853" s="352">
        <v>0</v>
      </c>
      <c r="J853" s="352">
        <v>1</v>
      </c>
      <c r="K853" s="352">
        <v>0</v>
      </c>
      <c r="L853" s="352">
        <v>1</v>
      </c>
      <c r="M853" s="352">
        <v>0</v>
      </c>
      <c r="N853" s="352">
        <v>0</v>
      </c>
      <c r="O853" s="352">
        <v>0</v>
      </c>
    </row>
    <row r="854" spans="1:15" s="45" customFormat="1" x14ac:dyDescent="0.2">
      <c r="A854" s="559"/>
      <c r="B854" s="71" t="s">
        <v>1714</v>
      </c>
      <c r="C854" s="371">
        <v>1</v>
      </c>
      <c r="D854" s="371">
        <v>0</v>
      </c>
      <c r="E854" s="371">
        <v>0</v>
      </c>
      <c r="F854" s="371">
        <v>0</v>
      </c>
      <c r="G854" s="371">
        <v>0</v>
      </c>
      <c r="H854" s="371">
        <v>0</v>
      </c>
      <c r="I854" s="371">
        <v>0</v>
      </c>
      <c r="J854" s="371">
        <v>1</v>
      </c>
      <c r="K854" s="371">
        <v>0</v>
      </c>
      <c r="L854" s="371">
        <v>0</v>
      </c>
      <c r="M854" s="371">
        <v>0</v>
      </c>
      <c r="N854" s="371">
        <v>0</v>
      </c>
      <c r="O854" s="371">
        <v>0</v>
      </c>
    </row>
    <row r="855" spans="1:15" s="45" customFormat="1" x14ac:dyDescent="0.2">
      <c r="A855" s="559"/>
      <c r="B855" s="71" t="s">
        <v>158</v>
      </c>
      <c r="C855" s="371">
        <v>4</v>
      </c>
      <c r="D855" s="371">
        <v>1</v>
      </c>
      <c r="E855" s="371">
        <v>1</v>
      </c>
      <c r="F855" s="371">
        <v>1</v>
      </c>
      <c r="G855" s="371">
        <v>0</v>
      </c>
      <c r="H855" s="371">
        <v>0</v>
      </c>
      <c r="I855" s="371">
        <v>0</v>
      </c>
      <c r="J855" s="371">
        <v>0</v>
      </c>
      <c r="K855" s="371">
        <v>0</v>
      </c>
      <c r="L855" s="371">
        <v>1</v>
      </c>
      <c r="M855" s="371">
        <v>0</v>
      </c>
      <c r="N855" s="371">
        <v>0</v>
      </c>
      <c r="O855" s="371">
        <v>0</v>
      </c>
    </row>
    <row r="856" spans="1:15" s="45" customFormat="1" x14ac:dyDescent="0.2">
      <c r="A856" s="558" t="s">
        <v>796</v>
      </c>
      <c r="B856" s="69" t="s">
        <v>10</v>
      </c>
      <c r="C856" s="352">
        <v>87</v>
      </c>
      <c r="D856" s="352">
        <v>5</v>
      </c>
      <c r="E856" s="352">
        <v>2</v>
      </c>
      <c r="F856" s="352">
        <v>2</v>
      </c>
      <c r="G856" s="352">
        <v>4</v>
      </c>
      <c r="H856" s="352">
        <v>13</v>
      </c>
      <c r="I856" s="352">
        <v>8</v>
      </c>
      <c r="J856" s="352">
        <v>13</v>
      </c>
      <c r="K856" s="352">
        <v>9</v>
      </c>
      <c r="L856" s="352">
        <v>14</v>
      </c>
      <c r="M856" s="352">
        <v>11</v>
      </c>
      <c r="N856" s="352">
        <v>4</v>
      </c>
      <c r="O856" s="352">
        <v>2</v>
      </c>
    </row>
    <row r="857" spans="1:15" s="45" customFormat="1" x14ac:dyDescent="0.2">
      <c r="A857" s="559"/>
      <c r="B857" s="71" t="s">
        <v>1715</v>
      </c>
      <c r="C857" s="371">
        <v>15</v>
      </c>
      <c r="D857" s="371">
        <v>2</v>
      </c>
      <c r="E857" s="371">
        <v>0</v>
      </c>
      <c r="F857" s="371">
        <v>0</v>
      </c>
      <c r="G857" s="371">
        <v>0</v>
      </c>
      <c r="H857" s="371">
        <v>1</v>
      </c>
      <c r="I857" s="371">
        <v>1</v>
      </c>
      <c r="J857" s="371">
        <v>3</v>
      </c>
      <c r="K857" s="371">
        <v>2</v>
      </c>
      <c r="L857" s="371">
        <v>3</v>
      </c>
      <c r="M857" s="371">
        <v>0</v>
      </c>
      <c r="N857" s="371">
        <v>1</v>
      </c>
      <c r="O857" s="371">
        <v>2</v>
      </c>
    </row>
    <row r="858" spans="1:15" s="45" customFormat="1" x14ac:dyDescent="0.2">
      <c r="A858" s="559"/>
      <c r="B858" s="71" t="s">
        <v>1716</v>
      </c>
      <c r="C858" s="371">
        <v>1</v>
      </c>
      <c r="D858" s="371">
        <v>0</v>
      </c>
      <c r="E858" s="371">
        <v>0</v>
      </c>
      <c r="F858" s="371">
        <v>0</v>
      </c>
      <c r="G858" s="371">
        <v>0</v>
      </c>
      <c r="H858" s="371">
        <v>0</v>
      </c>
      <c r="I858" s="371">
        <v>0</v>
      </c>
      <c r="J858" s="371">
        <v>0</v>
      </c>
      <c r="K858" s="371">
        <v>0</v>
      </c>
      <c r="L858" s="371">
        <v>1</v>
      </c>
      <c r="M858" s="371">
        <v>0</v>
      </c>
      <c r="N858" s="371">
        <v>0</v>
      </c>
      <c r="O858" s="371">
        <v>0</v>
      </c>
    </row>
    <row r="859" spans="1:15" s="45" customFormat="1" x14ac:dyDescent="0.2">
      <c r="A859" s="559"/>
      <c r="B859" s="71" t="s">
        <v>1718</v>
      </c>
      <c r="C859" s="371">
        <v>1</v>
      </c>
      <c r="D859" s="371">
        <v>0</v>
      </c>
      <c r="E859" s="371">
        <v>0</v>
      </c>
      <c r="F859" s="371">
        <v>0</v>
      </c>
      <c r="G859" s="371">
        <v>0</v>
      </c>
      <c r="H859" s="371">
        <v>0</v>
      </c>
      <c r="I859" s="371">
        <v>0</v>
      </c>
      <c r="J859" s="371">
        <v>0</v>
      </c>
      <c r="K859" s="371">
        <v>0</v>
      </c>
      <c r="L859" s="371">
        <v>1</v>
      </c>
      <c r="M859" s="371">
        <v>0</v>
      </c>
      <c r="N859" s="371">
        <v>0</v>
      </c>
      <c r="O859" s="371">
        <v>0</v>
      </c>
    </row>
    <row r="860" spans="1:15" s="45" customFormat="1" x14ac:dyDescent="0.2">
      <c r="A860" s="559"/>
      <c r="B860" s="71" t="s">
        <v>1720</v>
      </c>
      <c r="C860" s="371">
        <v>1</v>
      </c>
      <c r="D860" s="371">
        <v>0</v>
      </c>
      <c r="E860" s="371">
        <v>0</v>
      </c>
      <c r="F860" s="371">
        <v>0</v>
      </c>
      <c r="G860" s="371">
        <v>0</v>
      </c>
      <c r="H860" s="371">
        <v>0</v>
      </c>
      <c r="I860" s="371">
        <v>0</v>
      </c>
      <c r="J860" s="371">
        <v>0</v>
      </c>
      <c r="K860" s="371">
        <v>1</v>
      </c>
      <c r="L860" s="371">
        <v>0</v>
      </c>
      <c r="M860" s="371">
        <v>0</v>
      </c>
      <c r="N860" s="371">
        <v>0</v>
      </c>
      <c r="O860" s="371">
        <v>0</v>
      </c>
    </row>
    <row r="861" spans="1:15" s="45" customFormat="1" x14ac:dyDescent="0.2">
      <c r="A861" s="559"/>
      <c r="B861" s="71" t="s">
        <v>158</v>
      </c>
      <c r="C861" s="371">
        <v>69</v>
      </c>
      <c r="D861" s="371">
        <v>3</v>
      </c>
      <c r="E861" s="371">
        <v>2</v>
      </c>
      <c r="F861" s="371">
        <v>2</v>
      </c>
      <c r="G861" s="371">
        <v>4</v>
      </c>
      <c r="H861" s="371">
        <v>12</v>
      </c>
      <c r="I861" s="371">
        <v>7</v>
      </c>
      <c r="J861" s="371">
        <v>10</v>
      </c>
      <c r="K861" s="371">
        <v>6</v>
      </c>
      <c r="L861" s="371">
        <v>9</v>
      </c>
      <c r="M861" s="371">
        <v>11</v>
      </c>
      <c r="N861" s="371">
        <v>3</v>
      </c>
      <c r="O861" s="371">
        <v>0</v>
      </c>
    </row>
    <row r="862" spans="1:15" s="45" customFormat="1" x14ac:dyDescent="0.2">
      <c r="A862" s="558" t="s">
        <v>74</v>
      </c>
      <c r="B862" s="69" t="s">
        <v>10</v>
      </c>
      <c r="C862" s="352">
        <v>5853</v>
      </c>
      <c r="D862" s="352">
        <v>128</v>
      </c>
      <c r="E862" s="352">
        <v>132</v>
      </c>
      <c r="F862" s="352">
        <v>184</v>
      </c>
      <c r="G862" s="352">
        <v>491</v>
      </c>
      <c r="H862" s="352">
        <v>594</v>
      </c>
      <c r="I862" s="352">
        <v>608</v>
      </c>
      <c r="J862" s="352">
        <v>564</v>
      </c>
      <c r="K862" s="352">
        <v>576</v>
      </c>
      <c r="L862" s="352">
        <v>1047</v>
      </c>
      <c r="M862" s="352">
        <v>833</v>
      </c>
      <c r="N862" s="352">
        <v>485</v>
      </c>
      <c r="O862" s="352">
        <v>211</v>
      </c>
    </row>
    <row r="863" spans="1:15" s="45" customFormat="1" x14ac:dyDescent="0.2">
      <c r="A863" s="559"/>
      <c r="B863" s="71" t="s">
        <v>1721</v>
      </c>
      <c r="C863" s="371">
        <v>1881</v>
      </c>
      <c r="D863" s="371">
        <v>45</v>
      </c>
      <c r="E863" s="371">
        <v>48</v>
      </c>
      <c r="F863" s="371">
        <v>53</v>
      </c>
      <c r="G863" s="371">
        <v>170</v>
      </c>
      <c r="H863" s="371">
        <v>204</v>
      </c>
      <c r="I863" s="371">
        <v>208</v>
      </c>
      <c r="J863" s="371">
        <v>185</v>
      </c>
      <c r="K863" s="371">
        <v>163</v>
      </c>
      <c r="L863" s="371">
        <v>321</v>
      </c>
      <c r="M863" s="371">
        <v>272</v>
      </c>
      <c r="N863" s="371">
        <v>140</v>
      </c>
      <c r="O863" s="371">
        <v>72</v>
      </c>
    </row>
    <row r="864" spans="1:15" s="45" customFormat="1" x14ac:dyDescent="0.2">
      <c r="A864" s="559"/>
      <c r="B864" s="71" t="s">
        <v>1723</v>
      </c>
      <c r="C864" s="371">
        <v>3</v>
      </c>
      <c r="D864" s="371">
        <v>0</v>
      </c>
      <c r="E864" s="371">
        <v>0</v>
      </c>
      <c r="F864" s="371">
        <v>1</v>
      </c>
      <c r="G864" s="371">
        <v>0</v>
      </c>
      <c r="H864" s="371">
        <v>0</v>
      </c>
      <c r="I864" s="371">
        <v>1</v>
      </c>
      <c r="J864" s="371">
        <v>0</v>
      </c>
      <c r="K864" s="371">
        <v>0</v>
      </c>
      <c r="L864" s="371">
        <v>1</v>
      </c>
      <c r="M864" s="371">
        <v>0</v>
      </c>
      <c r="N864" s="371">
        <v>0</v>
      </c>
      <c r="O864" s="371">
        <v>0</v>
      </c>
    </row>
    <row r="865" spans="1:15" s="45" customFormat="1" x14ac:dyDescent="0.2">
      <c r="A865" s="559"/>
      <c r="B865" s="71" t="s">
        <v>1725</v>
      </c>
      <c r="C865" s="371">
        <v>2</v>
      </c>
      <c r="D865" s="371">
        <v>0</v>
      </c>
      <c r="E865" s="371">
        <v>0</v>
      </c>
      <c r="F865" s="371">
        <v>0</v>
      </c>
      <c r="G865" s="371">
        <v>0</v>
      </c>
      <c r="H865" s="371">
        <v>1</v>
      </c>
      <c r="I865" s="371">
        <v>0</v>
      </c>
      <c r="J865" s="371">
        <v>0</v>
      </c>
      <c r="K865" s="371">
        <v>0</v>
      </c>
      <c r="L865" s="371">
        <v>1</v>
      </c>
      <c r="M865" s="371">
        <v>0</v>
      </c>
      <c r="N865" s="371">
        <v>0</v>
      </c>
      <c r="O865" s="371">
        <v>0</v>
      </c>
    </row>
    <row r="866" spans="1:15" s="45" customFormat="1" x14ac:dyDescent="0.2">
      <c r="A866" s="559"/>
      <c r="B866" s="71" t="s">
        <v>1726</v>
      </c>
      <c r="C866" s="371">
        <v>2</v>
      </c>
      <c r="D866" s="371">
        <v>0</v>
      </c>
      <c r="E866" s="371">
        <v>0</v>
      </c>
      <c r="F866" s="371">
        <v>0</v>
      </c>
      <c r="G866" s="371">
        <v>1</v>
      </c>
      <c r="H866" s="371">
        <v>1</v>
      </c>
      <c r="I866" s="371">
        <v>0</v>
      </c>
      <c r="J866" s="371">
        <v>0</v>
      </c>
      <c r="K866" s="371">
        <v>0</v>
      </c>
      <c r="L866" s="371">
        <v>0</v>
      </c>
      <c r="M866" s="371">
        <v>0</v>
      </c>
      <c r="N866" s="371">
        <v>0</v>
      </c>
      <c r="O866" s="371">
        <v>0</v>
      </c>
    </row>
    <row r="867" spans="1:15" s="45" customFormat="1" x14ac:dyDescent="0.2">
      <c r="A867" s="559"/>
      <c r="B867" s="71" t="s">
        <v>1727</v>
      </c>
      <c r="C867" s="371">
        <v>2</v>
      </c>
      <c r="D867" s="371">
        <v>0</v>
      </c>
      <c r="E867" s="371">
        <v>0</v>
      </c>
      <c r="F867" s="371">
        <v>0</v>
      </c>
      <c r="G867" s="371">
        <v>0</v>
      </c>
      <c r="H867" s="371">
        <v>0</v>
      </c>
      <c r="I867" s="371">
        <v>0</v>
      </c>
      <c r="J867" s="371">
        <v>0</v>
      </c>
      <c r="K867" s="371">
        <v>0</v>
      </c>
      <c r="L867" s="371">
        <v>2</v>
      </c>
      <c r="M867" s="371">
        <v>0</v>
      </c>
      <c r="N867" s="371">
        <v>0</v>
      </c>
      <c r="O867" s="371">
        <v>0</v>
      </c>
    </row>
    <row r="868" spans="1:15" s="45" customFormat="1" x14ac:dyDescent="0.2">
      <c r="A868" s="559"/>
      <c r="B868" s="71" t="s">
        <v>1728</v>
      </c>
      <c r="C868" s="371">
        <v>1</v>
      </c>
      <c r="D868" s="371">
        <v>0</v>
      </c>
      <c r="E868" s="371">
        <v>0</v>
      </c>
      <c r="F868" s="371">
        <v>0</v>
      </c>
      <c r="G868" s="371">
        <v>0</v>
      </c>
      <c r="H868" s="371">
        <v>0</v>
      </c>
      <c r="I868" s="371">
        <v>0</v>
      </c>
      <c r="J868" s="371">
        <v>0</v>
      </c>
      <c r="K868" s="371">
        <v>0</v>
      </c>
      <c r="L868" s="371">
        <v>0</v>
      </c>
      <c r="M868" s="371">
        <v>0</v>
      </c>
      <c r="N868" s="371">
        <v>1</v>
      </c>
      <c r="O868" s="371">
        <v>0</v>
      </c>
    </row>
    <row r="869" spans="1:15" s="45" customFormat="1" x14ac:dyDescent="0.2">
      <c r="A869" s="559"/>
      <c r="B869" s="71" t="s">
        <v>1729</v>
      </c>
      <c r="C869" s="371">
        <v>49</v>
      </c>
      <c r="D869" s="371">
        <v>1</v>
      </c>
      <c r="E869" s="371">
        <v>0</v>
      </c>
      <c r="F869" s="371">
        <v>0</v>
      </c>
      <c r="G869" s="371">
        <v>1</v>
      </c>
      <c r="H869" s="371">
        <v>6</v>
      </c>
      <c r="I869" s="371">
        <v>12</v>
      </c>
      <c r="J869" s="371">
        <v>9</v>
      </c>
      <c r="K869" s="371">
        <v>5</v>
      </c>
      <c r="L869" s="371">
        <v>6</v>
      </c>
      <c r="M869" s="371">
        <v>9</v>
      </c>
      <c r="N869" s="371">
        <v>0</v>
      </c>
      <c r="O869" s="371">
        <v>0</v>
      </c>
    </row>
    <row r="870" spans="1:15" s="45" customFormat="1" x14ac:dyDescent="0.2">
      <c r="A870" s="559"/>
      <c r="B870" s="71" t="s">
        <v>1733</v>
      </c>
      <c r="C870" s="371">
        <v>1</v>
      </c>
      <c r="D870" s="371">
        <v>0</v>
      </c>
      <c r="E870" s="371">
        <v>0</v>
      </c>
      <c r="F870" s="371">
        <v>0</v>
      </c>
      <c r="G870" s="371">
        <v>0</v>
      </c>
      <c r="H870" s="371">
        <v>0</v>
      </c>
      <c r="I870" s="371">
        <v>0</v>
      </c>
      <c r="J870" s="371">
        <v>0</v>
      </c>
      <c r="K870" s="371">
        <v>1</v>
      </c>
      <c r="L870" s="371">
        <v>0</v>
      </c>
      <c r="M870" s="371">
        <v>0</v>
      </c>
      <c r="N870" s="371">
        <v>0</v>
      </c>
      <c r="O870" s="371">
        <v>0</v>
      </c>
    </row>
    <row r="871" spans="1:15" s="45" customFormat="1" x14ac:dyDescent="0.2">
      <c r="A871" s="559"/>
      <c r="B871" s="71" t="s">
        <v>1734</v>
      </c>
      <c r="C871" s="371">
        <v>5</v>
      </c>
      <c r="D871" s="371">
        <v>0</v>
      </c>
      <c r="E871" s="371">
        <v>0</v>
      </c>
      <c r="F871" s="371">
        <v>0</v>
      </c>
      <c r="G871" s="371">
        <v>0</v>
      </c>
      <c r="H871" s="371">
        <v>0</v>
      </c>
      <c r="I871" s="371">
        <v>0</v>
      </c>
      <c r="J871" s="371">
        <v>0</v>
      </c>
      <c r="K871" s="371">
        <v>1</v>
      </c>
      <c r="L871" s="371">
        <v>2</v>
      </c>
      <c r="M871" s="371">
        <v>1</v>
      </c>
      <c r="N871" s="371">
        <v>1</v>
      </c>
      <c r="O871" s="371">
        <v>0</v>
      </c>
    </row>
    <row r="872" spans="1:15" s="45" customFormat="1" x14ac:dyDescent="0.2">
      <c r="A872" s="559"/>
      <c r="B872" s="71" t="s">
        <v>1735</v>
      </c>
      <c r="C872" s="371">
        <v>388</v>
      </c>
      <c r="D872" s="371">
        <v>13</v>
      </c>
      <c r="E872" s="371">
        <v>5</v>
      </c>
      <c r="F872" s="371">
        <v>14</v>
      </c>
      <c r="G872" s="371">
        <v>16</v>
      </c>
      <c r="H872" s="371">
        <v>37</v>
      </c>
      <c r="I872" s="371">
        <v>51</v>
      </c>
      <c r="J872" s="371">
        <v>38</v>
      </c>
      <c r="K872" s="371">
        <v>43</v>
      </c>
      <c r="L872" s="371">
        <v>55</v>
      </c>
      <c r="M872" s="371">
        <v>61</v>
      </c>
      <c r="N872" s="371">
        <v>41</v>
      </c>
      <c r="O872" s="371">
        <v>14</v>
      </c>
    </row>
    <row r="873" spans="1:15" s="45" customFormat="1" x14ac:dyDescent="0.2">
      <c r="A873" s="559"/>
      <c r="B873" s="71" t="s">
        <v>1736</v>
      </c>
      <c r="C873" s="371">
        <v>5</v>
      </c>
      <c r="D873" s="371">
        <v>0</v>
      </c>
      <c r="E873" s="371">
        <v>0</v>
      </c>
      <c r="F873" s="371">
        <v>0</v>
      </c>
      <c r="G873" s="371">
        <v>0</v>
      </c>
      <c r="H873" s="371">
        <v>1</v>
      </c>
      <c r="I873" s="371">
        <v>0</v>
      </c>
      <c r="J873" s="371">
        <v>0</v>
      </c>
      <c r="K873" s="371">
        <v>3</v>
      </c>
      <c r="L873" s="371">
        <v>1</v>
      </c>
      <c r="M873" s="371">
        <v>0</v>
      </c>
      <c r="N873" s="371">
        <v>0</v>
      </c>
      <c r="O873" s="371">
        <v>0</v>
      </c>
    </row>
    <row r="874" spans="1:15" s="45" customFormat="1" x14ac:dyDescent="0.2">
      <c r="A874" s="559"/>
      <c r="B874" s="71" t="s">
        <v>1737</v>
      </c>
      <c r="C874" s="371">
        <v>9</v>
      </c>
      <c r="D874" s="371">
        <v>0</v>
      </c>
      <c r="E874" s="371">
        <v>0</v>
      </c>
      <c r="F874" s="371">
        <v>0</v>
      </c>
      <c r="G874" s="371">
        <v>1</v>
      </c>
      <c r="H874" s="371">
        <v>0</v>
      </c>
      <c r="I874" s="371">
        <v>1</v>
      </c>
      <c r="J874" s="371">
        <v>3</v>
      </c>
      <c r="K874" s="371">
        <v>1</v>
      </c>
      <c r="L874" s="371">
        <v>2</v>
      </c>
      <c r="M874" s="371">
        <v>1</v>
      </c>
      <c r="N874" s="371">
        <v>0</v>
      </c>
      <c r="O874" s="371">
        <v>0</v>
      </c>
    </row>
    <row r="875" spans="1:15" s="45" customFormat="1" x14ac:dyDescent="0.2">
      <c r="A875" s="559"/>
      <c r="B875" s="71" t="s">
        <v>1738</v>
      </c>
      <c r="C875" s="371">
        <v>102</v>
      </c>
      <c r="D875" s="371">
        <v>2</v>
      </c>
      <c r="E875" s="371">
        <v>1</v>
      </c>
      <c r="F875" s="371">
        <v>0</v>
      </c>
      <c r="G875" s="371">
        <v>7</v>
      </c>
      <c r="H875" s="371">
        <v>9</v>
      </c>
      <c r="I875" s="371">
        <v>6</v>
      </c>
      <c r="J875" s="371">
        <v>8</v>
      </c>
      <c r="K875" s="371">
        <v>11</v>
      </c>
      <c r="L875" s="371">
        <v>21</v>
      </c>
      <c r="M875" s="371">
        <v>18</v>
      </c>
      <c r="N875" s="371">
        <v>17</v>
      </c>
      <c r="O875" s="371">
        <v>2</v>
      </c>
    </row>
    <row r="876" spans="1:15" s="45" customFormat="1" x14ac:dyDescent="0.2">
      <c r="A876" s="559"/>
      <c r="B876" s="71" t="s">
        <v>1740</v>
      </c>
      <c r="C876" s="371">
        <v>7</v>
      </c>
      <c r="D876" s="371">
        <v>0</v>
      </c>
      <c r="E876" s="371">
        <v>0</v>
      </c>
      <c r="F876" s="371">
        <v>2</v>
      </c>
      <c r="G876" s="371">
        <v>0</v>
      </c>
      <c r="H876" s="371">
        <v>1</v>
      </c>
      <c r="I876" s="371">
        <v>0</v>
      </c>
      <c r="J876" s="371">
        <v>0</v>
      </c>
      <c r="K876" s="371">
        <v>0</v>
      </c>
      <c r="L876" s="371">
        <v>2</v>
      </c>
      <c r="M876" s="371">
        <v>1</v>
      </c>
      <c r="N876" s="371">
        <v>1</v>
      </c>
      <c r="O876" s="371">
        <v>0</v>
      </c>
    </row>
    <row r="877" spans="1:15" s="45" customFormat="1" x14ac:dyDescent="0.2">
      <c r="A877" s="559"/>
      <c r="B877" s="71" t="s">
        <v>1741</v>
      </c>
      <c r="C877" s="371">
        <v>12</v>
      </c>
      <c r="D877" s="371">
        <v>0</v>
      </c>
      <c r="E877" s="371">
        <v>0</v>
      </c>
      <c r="F877" s="371">
        <v>0</v>
      </c>
      <c r="G877" s="371">
        <v>0</v>
      </c>
      <c r="H877" s="371">
        <v>2</v>
      </c>
      <c r="I877" s="371">
        <v>2</v>
      </c>
      <c r="J877" s="371">
        <v>1</v>
      </c>
      <c r="K877" s="371">
        <v>5</v>
      </c>
      <c r="L877" s="371">
        <v>2</v>
      </c>
      <c r="M877" s="371">
        <v>0</v>
      </c>
      <c r="N877" s="371">
        <v>0</v>
      </c>
      <c r="O877" s="371">
        <v>0</v>
      </c>
    </row>
    <row r="878" spans="1:15" s="45" customFormat="1" x14ac:dyDescent="0.2">
      <c r="A878" s="559"/>
      <c r="B878" s="71" t="s">
        <v>1742</v>
      </c>
      <c r="C878" s="371">
        <v>3</v>
      </c>
      <c r="D878" s="371">
        <v>0</v>
      </c>
      <c r="E878" s="371">
        <v>0</v>
      </c>
      <c r="F878" s="371">
        <v>1</v>
      </c>
      <c r="G878" s="371">
        <v>0</v>
      </c>
      <c r="H878" s="371">
        <v>0</v>
      </c>
      <c r="I878" s="371">
        <v>0</v>
      </c>
      <c r="J878" s="371">
        <v>0</v>
      </c>
      <c r="K878" s="371">
        <v>0</v>
      </c>
      <c r="L878" s="371">
        <v>0</v>
      </c>
      <c r="M878" s="371">
        <v>1</v>
      </c>
      <c r="N878" s="371">
        <v>0</v>
      </c>
      <c r="O878" s="371">
        <v>1</v>
      </c>
    </row>
    <row r="879" spans="1:15" s="45" customFormat="1" x14ac:dyDescent="0.2">
      <c r="A879" s="559"/>
      <c r="B879" s="71" t="s">
        <v>1743</v>
      </c>
      <c r="C879" s="371">
        <v>3</v>
      </c>
      <c r="D879" s="371">
        <v>0</v>
      </c>
      <c r="E879" s="371">
        <v>0</v>
      </c>
      <c r="F879" s="371">
        <v>0</v>
      </c>
      <c r="G879" s="371">
        <v>1</v>
      </c>
      <c r="H879" s="371">
        <v>0</v>
      </c>
      <c r="I879" s="371">
        <v>1</v>
      </c>
      <c r="J879" s="371">
        <v>1</v>
      </c>
      <c r="K879" s="371">
        <v>0</v>
      </c>
      <c r="L879" s="371">
        <v>0</v>
      </c>
      <c r="M879" s="371">
        <v>0</v>
      </c>
      <c r="N879" s="371">
        <v>0</v>
      </c>
      <c r="O879" s="371">
        <v>0</v>
      </c>
    </row>
    <row r="880" spans="1:15" s="45" customFormat="1" x14ac:dyDescent="0.2">
      <c r="A880" s="559"/>
      <c r="B880" s="71" t="s">
        <v>1744</v>
      </c>
      <c r="C880" s="371">
        <v>25</v>
      </c>
      <c r="D880" s="371">
        <v>0</v>
      </c>
      <c r="E880" s="371">
        <v>1</v>
      </c>
      <c r="F880" s="371">
        <v>1</v>
      </c>
      <c r="G880" s="371">
        <v>2</v>
      </c>
      <c r="H880" s="371">
        <v>2</v>
      </c>
      <c r="I880" s="371">
        <v>1</v>
      </c>
      <c r="J880" s="371">
        <v>3</v>
      </c>
      <c r="K880" s="371">
        <v>0</v>
      </c>
      <c r="L880" s="371">
        <v>9</v>
      </c>
      <c r="M880" s="371">
        <v>4</v>
      </c>
      <c r="N880" s="371">
        <v>1</v>
      </c>
      <c r="O880" s="371">
        <v>1</v>
      </c>
    </row>
    <row r="881" spans="1:15" s="45" customFormat="1" x14ac:dyDescent="0.2">
      <c r="A881" s="559"/>
      <c r="B881" s="71" t="s">
        <v>1746</v>
      </c>
      <c r="C881" s="371">
        <v>3</v>
      </c>
      <c r="D881" s="371">
        <v>0</v>
      </c>
      <c r="E881" s="371">
        <v>0</v>
      </c>
      <c r="F881" s="371">
        <v>0</v>
      </c>
      <c r="G881" s="371">
        <v>0</v>
      </c>
      <c r="H881" s="371">
        <v>0</v>
      </c>
      <c r="I881" s="371">
        <v>0</v>
      </c>
      <c r="J881" s="371">
        <v>0</v>
      </c>
      <c r="K881" s="371">
        <v>0</v>
      </c>
      <c r="L881" s="371">
        <v>1</v>
      </c>
      <c r="M881" s="371">
        <v>1</v>
      </c>
      <c r="N881" s="371">
        <v>1</v>
      </c>
      <c r="O881" s="371">
        <v>0</v>
      </c>
    </row>
    <row r="882" spans="1:15" s="45" customFormat="1" x14ac:dyDescent="0.2">
      <c r="A882" s="559"/>
      <c r="B882" s="71" t="s">
        <v>1747</v>
      </c>
      <c r="C882" s="371">
        <v>8</v>
      </c>
      <c r="D882" s="371">
        <v>1</v>
      </c>
      <c r="E882" s="371">
        <v>0</v>
      </c>
      <c r="F882" s="371">
        <v>0</v>
      </c>
      <c r="G882" s="371">
        <v>0</v>
      </c>
      <c r="H882" s="371">
        <v>1</v>
      </c>
      <c r="I882" s="371">
        <v>0</v>
      </c>
      <c r="J882" s="371">
        <v>0</v>
      </c>
      <c r="K882" s="371">
        <v>2</v>
      </c>
      <c r="L882" s="371">
        <v>4</v>
      </c>
      <c r="M882" s="371">
        <v>0</v>
      </c>
      <c r="N882" s="371">
        <v>0</v>
      </c>
      <c r="O882" s="371">
        <v>0</v>
      </c>
    </row>
    <row r="883" spans="1:15" s="45" customFormat="1" x14ac:dyDescent="0.2">
      <c r="A883" s="559"/>
      <c r="B883" s="71" t="s">
        <v>1748</v>
      </c>
      <c r="C883" s="371">
        <v>2</v>
      </c>
      <c r="D883" s="371">
        <v>0</v>
      </c>
      <c r="E883" s="371">
        <v>0</v>
      </c>
      <c r="F883" s="371">
        <v>0</v>
      </c>
      <c r="G883" s="371">
        <v>0</v>
      </c>
      <c r="H883" s="371">
        <v>0</v>
      </c>
      <c r="I883" s="371">
        <v>0</v>
      </c>
      <c r="J883" s="371">
        <v>0</v>
      </c>
      <c r="K883" s="371">
        <v>0</v>
      </c>
      <c r="L883" s="371">
        <v>0</v>
      </c>
      <c r="M883" s="371">
        <v>2</v>
      </c>
      <c r="N883" s="371">
        <v>0</v>
      </c>
      <c r="O883" s="371">
        <v>0</v>
      </c>
    </row>
    <row r="884" spans="1:15" s="45" customFormat="1" x14ac:dyDescent="0.2">
      <c r="A884" s="559"/>
      <c r="B884" s="71" t="s">
        <v>1749</v>
      </c>
      <c r="C884" s="371">
        <v>10</v>
      </c>
      <c r="D884" s="371">
        <v>0</v>
      </c>
      <c r="E884" s="371">
        <v>0</v>
      </c>
      <c r="F884" s="371">
        <v>0</v>
      </c>
      <c r="G884" s="371">
        <v>0</v>
      </c>
      <c r="H884" s="371">
        <v>0</v>
      </c>
      <c r="I884" s="371">
        <v>0</v>
      </c>
      <c r="J884" s="371">
        <v>4</v>
      </c>
      <c r="K884" s="371">
        <v>0</v>
      </c>
      <c r="L884" s="371">
        <v>1</v>
      </c>
      <c r="M884" s="371">
        <v>2</v>
      </c>
      <c r="N884" s="371">
        <v>0</v>
      </c>
      <c r="O884" s="371">
        <v>3</v>
      </c>
    </row>
    <row r="885" spans="1:15" s="45" customFormat="1" x14ac:dyDescent="0.2">
      <c r="A885" s="559"/>
      <c r="B885" s="71" t="s">
        <v>1750</v>
      </c>
      <c r="C885" s="371">
        <v>64</v>
      </c>
      <c r="D885" s="371">
        <v>2</v>
      </c>
      <c r="E885" s="371">
        <v>0</v>
      </c>
      <c r="F885" s="371">
        <v>1</v>
      </c>
      <c r="G885" s="371">
        <v>0</v>
      </c>
      <c r="H885" s="371">
        <v>5</v>
      </c>
      <c r="I885" s="371">
        <v>3</v>
      </c>
      <c r="J885" s="371">
        <v>11</v>
      </c>
      <c r="K885" s="371">
        <v>9</v>
      </c>
      <c r="L885" s="371">
        <v>13</v>
      </c>
      <c r="M885" s="371">
        <v>9</v>
      </c>
      <c r="N885" s="371">
        <v>9</v>
      </c>
      <c r="O885" s="371">
        <v>2</v>
      </c>
    </row>
    <row r="886" spans="1:15" s="45" customFormat="1" x14ac:dyDescent="0.2">
      <c r="A886" s="559"/>
      <c r="B886" s="71" t="s">
        <v>1751</v>
      </c>
      <c r="C886" s="371">
        <v>4</v>
      </c>
      <c r="D886" s="371">
        <v>0</v>
      </c>
      <c r="E886" s="371">
        <v>0</v>
      </c>
      <c r="F886" s="371">
        <v>0</v>
      </c>
      <c r="G886" s="371">
        <v>0</v>
      </c>
      <c r="H886" s="371">
        <v>0</v>
      </c>
      <c r="I886" s="371">
        <v>1</v>
      </c>
      <c r="J886" s="371">
        <v>1</v>
      </c>
      <c r="K886" s="371">
        <v>0</v>
      </c>
      <c r="L886" s="371">
        <v>2</v>
      </c>
      <c r="M886" s="371">
        <v>0</v>
      </c>
      <c r="N886" s="371">
        <v>0</v>
      </c>
      <c r="O886" s="371">
        <v>0</v>
      </c>
    </row>
    <row r="887" spans="1:15" s="45" customFormat="1" x14ac:dyDescent="0.2">
      <c r="A887" s="559"/>
      <c r="B887" s="71" t="s">
        <v>1752</v>
      </c>
      <c r="C887" s="371">
        <v>1</v>
      </c>
      <c r="D887" s="371">
        <v>0</v>
      </c>
      <c r="E887" s="371">
        <v>0</v>
      </c>
      <c r="F887" s="371">
        <v>0</v>
      </c>
      <c r="G887" s="371">
        <v>0</v>
      </c>
      <c r="H887" s="371">
        <v>0</v>
      </c>
      <c r="I887" s="371">
        <v>0</v>
      </c>
      <c r="J887" s="371">
        <v>0</v>
      </c>
      <c r="K887" s="371">
        <v>0</v>
      </c>
      <c r="L887" s="371">
        <v>0</v>
      </c>
      <c r="M887" s="371">
        <v>0</v>
      </c>
      <c r="N887" s="371">
        <v>1</v>
      </c>
      <c r="O887" s="371">
        <v>0</v>
      </c>
    </row>
    <row r="888" spans="1:15" s="45" customFormat="1" x14ac:dyDescent="0.2">
      <c r="A888" s="559"/>
      <c r="B888" s="71" t="s">
        <v>1753</v>
      </c>
      <c r="C888" s="371">
        <v>3</v>
      </c>
      <c r="D888" s="371">
        <v>0</v>
      </c>
      <c r="E888" s="371">
        <v>0</v>
      </c>
      <c r="F888" s="371">
        <v>0</v>
      </c>
      <c r="G888" s="371">
        <v>0</v>
      </c>
      <c r="H888" s="371">
        <v>0</v>
      </c>
      <c r="I888" s="371">
        <v>0</v>
      </c>
      <c r="J888" s="371">
        <v>0</v>
      </c>
      <c r="K888" s="371">
        <v>1</v>
      </c>
      <c r="L888" s="371">
        <v>0</v>
      </c>
      <c r="M888" s="371">
        <v>0</v>
      </c>
      <c r="N888" s="371">
        <v>1</v>
      </c>
      <c r="O888" s="371">
        <v>1</v>
      </c>
    </row>
    <row r="889" spans="1:15" s="45" customFormat="1" x14ac:dyDescent="0.2">
      <c r="A889" s="559"/>
      <c r="B889" s="71" t="s">
        <v>1754</v>
      </c>
      <c r="C889" s="371">
        <v>4</v>
      </c>
      <c r="D889" s="371">
        <v>0</v>
      </c>
      <c r="E889" s="371">
        <v>0</v>
      </c>
      <c r="F889" s="371">
        <v>0</v>
      </c>
      <c r="G889" s="371">
        <v>0</v>
      </c>
      <c r="H889" s="371">
        <v>0</v>
      </c>
      <c r="I889" s="371">
        <v>1</v>
      </c>
      <c r="J889" s="371">
        <v>0</v>
      </c>
      <c r="K889" s="371">
        <v>0</v>
      </c>
      <c r="L889" s="371">
        <v>0</v>
      </c>
      <c r="M889" s="371">
        <v>3</v>
      </c>
      <c r="N889" s="371">
        <v>0</v>
      </c>
      <c r="O889" s="371">
        <v>0</v>
      </c>
    </row>
    <row r="890" spans="1:15" s="45" customFormat="1" x14ac:dyDescent="0.2">
      <c r="A890" s="559"/>
      <c r="B890" s="71" t="s">
        <v>1755</v>
      </c>
      <c r="C890" s="371">
        <v>2</v>
      </c>
      <c r="D890" s="371">
        <v>0</v>
      </c>
      <c r="E890" s="371">
        <v>0</v>
      </c>
      <c r="F890" s="371">
        <v>0</v>
      </c>
      <c r="G890" s="371">
        <v>0</v>
      </c>
      <c r="H890" s="371">
        <v>1</v>
      </c>
      <c r="I890" s="371">
        <v>0</v>
      </c>
      <c r="J890" s="371">
        <v>0</v>
      </c>
      <c r="K890" s="371">
        <v>0</v>
      </c>
      <c r="L890" s="371">
        <v>0</v>
      </c>
      <c r="M890" s="371">
        <v>1</v>
      </c>
      <c r="N890" s="371">
        <v>0</v>
      </c>
      <c r="O890" s="371">
        <v>0</v>
      </c>
    </row>
    <row r="891" spans="1:15" s="45" customFormat="1" x14ac:dyDescent="0.2">
      <c r="A891" s="559"/>
      <c r="B891" s="71" t="s">
        <v>1757</v>
      </c>
      <c r="C891" s="371">
        <v>1</v>
      </c>
      <c r="D891" s="371">
        <v>0</v>
      </c>
      <c r="E891" s="371">
        <v>0</v>
      </c>
      <c r="F891" s="371">
        <v>0</v>
      </c>
      <c r="G891" s="371">
        <v>0</v>
      </c>
      <c r="H891" s="371">
        <v>0</v>
      </c>
      <c r="I891" s="371">
        <v>0</v>
      </c>
      <c r="J891" s="371">
        <v>1</v>
      </c>
      <c r="K891" s="371">
        <v>0</v>
      </c>
      <c r="L891" s="371">
        <v>0</v>
      </c>
      <c r="M891" s="371">
        <v>0</v>
      </c>
      <c r="N891" s="371">
        <v>0</v>
      </c>
      <c r="O891" s="371">
        <v>0</v>
      </c>
    </row>
    <row r="892" spans="1:15" s="45" customFormat="1" x14ac:dyDescent="0.2">
      <c r="A892" s="559"/>
      <c r="B892" s="71" t="s">
        <v>1758</v>
      </c>
      <c r="C892" s="371">
        <v>3</v>
      </c>
      <c r="D892" s="371">
        <v>0</v>
      </c>
      <c r="E892" s="371">
        <v>0</v>
      </c>
      <c r="F892" s="371">
        <v>0</v>
      </c>
      <c r="G892" s="371">
        <v>0</v>
      </c>
      <c r="H892" s="371">
        <v>1</v>
      </c>
      <c r="I892" s="371">
        <v>0</v>
      </c>
      <c r="J892" s="371">
        <v>0</v>
      </c>
      <c r="K892" s="371">
        <v>1</v>
      </c>
      <c r="L892" s="371">
        <v>1</v>
      </c>
      <c r="M892" s="371">
        <v>0</v>
      </c>
      <c r="N892" s="371">
        <v>0</v>
      </c>
      <c r="O892" s="371">
        <v>0</v>
      </c>
    </row>
    <row r="893" spans="1:15" s="45" customFormat="1" x14ac:dyDescent="0.2">
      <c r="A893" s="559"/>
      <c r="B893" s="71" t="s">
        <v>1759</v>
      </c>
      <c r="C893" s="371">
        <v>1</v>
      </c>
      <c r="D893" s="371">
        <v>0</v>
      </c>
      <c r="E893" s="371">
        <v>0</v>
      </c>
      <c r="F893" s="371">
        <v>0</v>
      </c>
      <c r="G893" s="371">
        <v>0</v>
      </c>
      <c r="H893" s="371">
        <v>0</v>
      </c>
      <c r="I893" s="371">
        <v>0</v>
      </c>
      <c r="J893" s="371">
        <v>0</v>
      </c>
      <c r="K893" s="371">
        <v>0</v>
      </c>
      <c r="L893" s="371">
        <v>1</v>
      </c>
      <c r="M893" s="371">
        <v>0</v>
      </c>
      <c r="N893" s="371">
        <v>0</v>
      </c>
      <c r="O893" s="371">
        <v>0</v>
      </c>
    </row>
    <row r="894" spans="1:15" s="45" customFormat="1" x14ac:dyDescent="0.2">
      <c r="A894" s="559"/>
      <c r="B894" s="71" t="s">
        <v>1761</v>
      </c>
      <c r="C894" s="371">
        <v>6</v>
      </c>
      <c r="D894" s="371">
        <v>0</v>
      </c>
      <c r="E894" s="371">
        <v>0</v>
      </c>
      <c r="F894" s="371">
        <v>0</v>
      </c>
      <c r="G894" s="371">
        <v>0</v>
      </c>
      <c r="H894" s="371">
        <v>0</v>
      </c>
      <c r="I894" s="371">
        <v>1</v>
      </c>
      <c r="J894" s="371">
        <v>1</v>
      </c>
      <c r="K894" s="371">
        <v>1</v>
      </c>
      <c r="L894" s="371">
        <v>1</v>
      </c>
      <c r="M894" s="371">
        <v>0</v>
      </c>
      <c r="N894" s="371">
        <v>2</v>
      </c>
      <c r="O894" s="371">
        <v>0</v>
      </c>
    </row>
    <row r="895" spans="1:15" s="45" customFormat="1" x14ac:dyDescent="0.2">
      <c r="A895" s="559"/>
      <c r="B895" s="71" t="s">
        <v>1762</v>
      </c>
      <c r="C895" s="371">
        <v>2</v>
      </c>
      <c r="D895" s="371">
        <v>0</v>
      </c>
      <c r="E895" s="371">
        <v>0</v>
      </c>
      <c r="F895" s="371">
        <v>0</v>
      </c>
      <c r="G895" s="371">
        <v>0</v>
      </c>
      <c r="H895" s="371">
        <v>0</v>
      </c>
      <c r="I895" s="371">
        <v>0</v>
      </c>
      <c r="J895" s="371">
        <v>1</v>
      </c>
      <c r="K895" s="371">
        <v>1</v>
      </c>
      <c r="L895" s="371">
        <v>0</v>
      </c>
      <c r="M895" s="371">
        <v>0</v>
      </c>
      <c r="N895" s="371">
        <v>0</v>
      </c>
      <c r="O895" s="371">
        <v>0</v>
      </c>
    </row>
    <row r="896" spans="1:15" s="45" customFormat="1" x14ac:dyDescent="0.2">
      <c r="A896" s="559"/>
      <c r="B896" s="71" t="s">
        <v>1764</v>
      </c>
      <c r="C896" s="371">
        <v>2</v>
      </c>
      <c r="D896" s="371">
        <v>0</v>
      </c>
      <c r="E896" s="371">
        <v>0</v>
      </c>
      <c r="F896" s="371">
        <v>0</v>
      </c>
      <c r="G896" s="371">
        <v>0</v>
      </c>
      <c r="H896" s="371">
        <v>0</v>
      </c>
      <c r="I896" s="371">
        <v>0</v>
      </c>
      <c r="J896" s="371">
        <v>0</v>
      </c>
      <c r="K896" s="371">
        <v>0</v>
      </c>
      <c r="L896" s="371">
        <v>1</v>
      </c>
      <c r="M896" s="371">
        <v>1</v>
      </c>
      <c r="N896" s="371">
        <v>0</v>
      </c>
      <c r="O896" s="371">
        <v>0</v>
      </c>
    </row>
    <row r="897" spans="1:15" s="45" customFormat="1" x14ac:dyDescent="0.2">
      <c r="A897" s="559"/>
      <c r="B897" s="71" t="s">
        <v>1765</v>
      </c>
      <c r="C897" s="371">
        <v>225</v>
      </c>
      <c r="D897" s="371">
        <v>8</v>
      </c>
      <c r="E897" s="371">
        <v>2</v>
      </c>
      <c r="F897" s="371">
        <v>2</v>
      </c>
      <c r="G897" s="371">
        <v>7</v>
      </c>
      <c r="H897" s="371">
        <v>22</v>
      </c>
      <c r="I897" s="371">
        <v>27</v>
      </c>
      <c r="J897" s="371">
        <v>30</v>
      </c>
      <c r="K897" s="371">
        <v>20</v>
      </c>
      <c r="L897" s="371">
        <v>42</v>
      </c>
      <c r="M897" s="371">
        <v>36</v>
      </c>
      <c r="N897" s="371">
        <v>19</v>
      </c>
      <c r="O897" s="371">
        <v>10</v>
      </c>
    </row>
    <row r="898" spans="1:15" s="45" customFormat="1" x14ac:dyDescent="0.2">
      <c r="A898" s="559"/>
      <c r="B898" s="71" t="s">
        <v>1767</v>
      </c>
      <c r="C898" s="371">
        <v>5</v>
      </c>
      <c r="D898" s="371">
        <v>0</v>
      </c>
      <c r="E898" s="371">
        <v>0</v>
      </c>
      <c r="F898" s="371">
        <v>0</v>
      </c>
      <c r="G898" s="371">
        <v>0</v>
      </c>
      <c r="H898" s="371">
        <v>0</v>
      </c>
      <c r="I898" s="371">
        <v>1</v>
      </c>
      <c r="J898" s="371">
        <v>0</v>
      </c>
      <c r="K898" s="371">
        <v>1</v>
      </c>
      <c r="L898" s="371">
        <v>1</v>
      </c>
      <c r="M898" s="371">
        <v>1</v>
      </c>
      <c r="N898" s="371">
        <v>0</v>
      </c>
      <c r="O898" s="371">
        <v>1</v>
      </c>
    </row>
    <row r="899" spans="1:15" s="45" customFormat="1" x14ac:dyDescent="0.2">
      <c r="A899" s="559"/>
      <c r="B899" s="71" t="s">
        <v>1768</v>
      </c>
      <c r="C899" s="371">
        <v>1</v>
      </c>
      <c r="D899" s="371">
        <v>0</v>
      </c>
      <c r="E899" s="371">
        <v>0</v>
      </c>
      <c r="F899" s="371">
        <v>0</v>
      </c>
      <c r="G899" s="371">
        <v>0</v>
      </c>
      <c r="H899" s="371">
        <v>1</v>
      </c>
      <c r="I899" s="371">
        <v>0</v>
      </c>
      <c r="J899" s="371">
        <v>0</v>
      </c>
      <c r="K899" s="371">
        <v>0</v>
      </c>
      <c r="L899" s="371">
        <v>0</v>
      </c>
      <c r="M899" s="371">
        <v>0</v>
      </c>
      <c r="N899" s="371">
        <v>0</v>
      </c>
      <c r="O899" s="371">
        <v>0</v>
      </c>
    </row>
    <row r="900" spans="1:15" s="45" customFormat="1" x14ac:dyDescent="0.2">
      <c r="A900" s="559"/>
      <c r="B900" s="71" t="s">
        <v>1769</v>
      </c>
      <c r="C900" s="371">
        <v>16</v>
      </c>
      <c r="D900" s="371">
        <v>0</v>
      </c>
      <c r="E900" s="371">
        <v>0</v>
      </c>
      <c r="F900" s="371">
        <v>0</v>
      </c>
      <c r="G900" s="371">
        <v>0</v>
      </c>
      <c r="H900" s="371">
        <v>3</v>
      </c>
      <c r="I900" s="371">
        <v>2</v>
      </c>
      <c r="J900" s="371">
        <v>1</v>
      </c>
      <c r="K900" s="371">
        <v>2</v>
      </c>
      <c r="L900" s="371">
        <v>5</v>
      </c>
      <c r="M900" s="371">
        <v>2</v>
      </c>
      <c r="N900" s="371">
        <v>1</v>
      </c>
      <c r="O900" s="371">
        <v>0</v>
      </c>
    </row>
    <row r="901" spans="1:15" s="45" customFormat="1" x14ac:dyDescent="0.2">
      <c r="A901" s="559"/>
      <c r="B901" s="71" t="s">
        <v>1770</v>
      </c>
      <c r="C901" s="371">
        <v>2</v>
      </c>
      <c r="D901" s="371">
        <v>0</v>
      </c>
      <c r="E901" s="371">
        <v>0</v>
      </c>
      <c r="F901" s="371">
        <v>0</v>
      </c>
      <c r="G901" s="371">
        <v>0</v>
      </c>
      <c r="H901" s="371">
        <v>0</v>
      </c>
      <c r="I901" s="371">
        <v>1</v>
      </c>
      <c r="J901" s="371">
        <v>0</v>
      </c>
      <c r="K901" s="371">
        <v>0</v>
      </c>
      <c r="L901" s="371">
        <v>0</v>
      </c>
      <c r="M901" s="371">
        <v>1</v>
      </c>
      <c r="N901" s="371">
        <v>0</v>
      </c>
      <c r="O901" s="371">
        <v>0</v>
      </c>
    </row>
    <row r="902" spans="1:15" s="45" customFormat="1" x14ac:dyDescent="0.2">
      <c r="A902" s="559"/>
      <c r="B902" s="71" t="s">
        <v>1771</v>
      </c>
      <c r="C902" s="371">
        <v>5</v>
      </c>
      <c r="D902" s="371">
        <v>0</v>
      </c>
      <c r="E902" s="371">
        <v>0</v>
      </c>
      <c r="F902" s="371">
        <v>0</v>
      </c>
      <c r="G902" s="371">
        <v>3</v>
      </c>
      <c r="H902" s="371">
        <v>0</v>
      </c>
      <c r="I902" s="371">
        <v>0</v>
      </c>
      <c r="J902" s="371">
        <v>1</v>
      </c>
      <c r="K902" s="371">
        <v>0</v>
      </c>
      <c r="L902" s="371">
        <v>1</v>
      </c>
      <c r="M902" s="371">
        <v>0</v>
      </c>
      <c r="N902" s="371">
        <v>0</v>
      </c>
      <c r="O902" s="371">
        <v>0</v>
      </c>
    </row>
    <row r="903" spans="1:15" s="45" customFormat="1" x14ac:dyDescent="0.2">
      <c r="A903" s="559"/>
      <c r="B903" s="71" t="s">
        <v>1773</v>
      </c>
      <c r="C903" s="371">
        <v>6</v>
      </c>
      <c r="D903" s="371">
        <v>0</v>
      </c>
      <c r="E903" s="371">
        <v>0</v>
      </c>
      <c r="F903" s="371">
        <v>0</v>
      </c>
      <c r="G903" s="371">
        <v>0</v>
      </c>
      <c r="H903" s="371">
        <v>0</v>
      </c>
      <c r="I903" s="371">
        <v>1</v>
      </c>
      <c r="J903" s="371">
        <v>1</v>
      </c>
      <c r="K903" s="371">
        <v>2</v>
      </c>
      <c r="L903" s="371">
        <v>2</v>
      </c>
      <c r="M903" s="371">
        <v>0</v>
      </c>
      <c r="N903" s="371">
        <v>0</v>
      </c>
      <c r="O903" s="371">
        <v>0</v>
      </c>
    </row>
    <row r="904" spans="1:15" s="45" customFormat="1" x14ac:dyDescent="0.2">
      <c r="A904" s="559"/>
      <c r="B904" s="71" t="s">
        <v>1775</v>
      </c>
      <c r="C904" s="371">
        <v>2</v>
      </c>
      <c r="D904" s="371">
        <v>0</v>
      </c>
      <c r="E904" s="371">
        <v>0</v>
      </c>
      <c r="F904" s="371">
        <v>0</v>
      </c>
      <c r="G904" s="371">
        <v>0</v>
      </c>
      <c r="H904" s="371">
        <v>1</v>
      </c>
      <c r="I904" s="371">
        <v>0</v>
      </c>
      <c r="J904" s="371">
        <v>0</v>
      </c>
      <c r="K904" s="371">
        <v>0</v>
      </c>
      <c r="L904" s="371">
        <v>0</v>
      </c>
      <c r="M904" s="371">
        <v>1</v>
      </c>
      <c r="N904" s="371">
        <v>0</v>
      </c>
      <c r="O904" s="371">
        <v>0</v>
      </c>
    </row>
    <row r="905" spans="1:15" s="45" customFormat="1" x14ac:dyDescent="0.2">
      <c r="A905" s="559"/>
      <c r="B905" s="71" t="s">
        <v>1777</v>
      </c>
      <c r="C905" s="371">
        <v>1</v>
      </c>
      <c r="D905" s="371">
        <v>0</v>
      </c>
      <c r="E905" s="371">
        <v>0</v>
      </c>
      <c r="F905" s="371">
        <v>0</v>
      </c>
      <c r="G905" s="371">
        <v>0</v>
      </c>
      <c r="H905" s="371">
        <v>0</v>
      </c>
      <c r="I905" s="371">
        <v>0</v>
      </c>
      <c r="J905" s="371">
        <v>0</v>
      </c>
      <c r="K905" s="371">
        <v>0</v>
      </c>
      <c r="L905" s="371">
        <v>0</v>
      </c>
      <c r="M905" s="371">
        <v>1</v>
      </c>
      <c r="N905" s="371">
        <v>0</v>
      </c>
      <c r="O905" s="371">
        <v>0</v>
      </c>
    </row>
    <row r="906" spans="1:15" s="45" customFormat="1" x14ac:dyDescent="0.2">
      <c r="A906" s="559"/>
      <c r="B906" s="71" t="s">
        <v>1778</v>
      </c>
      <c r="C906" s="371">
        <v>73</v>
      </c>
      <c r="D906" s="371">
        <v>1</v>
      </c>
      <c r="E906" s="371">
        <v>1</v>
      </c>
      <c r="F906" s="371">
        <v>0</v>
      </c>
      <c r="G906" s="371">
        <v>12</v>
      </c>
      <c r="H906" s="371">
        <v>5</v>
      </c>
      <c r="I906" s="371">
        <v>5</v>
      </c>
      <c r="J906" s="371">
        <v>9</v>
      </c>
      <c r="K906" s="371">
        <v>11</v>
      </c>
      <c r="L906" s="371">
        <v>11</v>
      </c>
      <c r="M906" s="371">
        <v>5</v>
      </c>
      <c r="N906" s="371">
        <v>12</v>
      </c>
      <c r="O906" s="371">
        <v>1</v>
      </c>
    </row>
    <row r="907" spans="1:15" s="45" customFormat="1" x14ac:dyDescent="0.2">
      <c r="A907" s="559"/>
      <c r="B907" s="71" t="s">
        <v>1779</v>
      </c>
      <c r="C907" s="371">
        <v>2</v>
      </c>
      <c r="D907" s="371">
        <v>0</v>
      </c>
      <c r="E907" s="371">
        <v>0</v>
      </c>
      <c r="F907" s="371">
        <v>0</v>
      </c>
      <c r="G907" s="371">
        <v>0</v>
      </c>
      <c r="H907" s="371">
        <v>0</v>
      </c>
      <c r="I907" s="371">
        <v>1</v>
      </c>
      <c r="J907" s="371">
        <v>0</v>
      </c>
      <c r="K907" s="371">
        <v>0</v>
      </c>
      <c r="L907" s="371">
        <v>1</v>
      </c>
      <c r="M907" s="371">
        <v>0</v>
      </c>
      <c r="N907" s="371">
        <v>0</v>
      </c>
      <c r="O907" s="371">
        <v>0</v>
      </c>
    </row>
    <row r="908" spans="1:15" s="45" customFormat="1" x14ac:dyDescent="0.2">
      <c r="A908" s="559"/>
      <c r="B908" s="71" t="s">
        <v>1780</v>
      </c>
      <c r="C908" s="371">
        <v>3</v>
      </c>
      <c r="D908" s="371">
        <v>0</v>
      </c>
      <c r="E908" s="371">
        <v>0</v>
      </c>
      <c r="F908" s="371">
        <v>0</v>
      </c>
      <c r="G908" s="371">
        <v>0</v>
      </c>
      <c r="H908" s="371">
        <v>0</v>
      </c>
      <c r="I908" s="371">
        <v>0</v>
      </c>
      <c r="J908" s="371">
        <v>0</v>
      </c>
      <c r="K908" s="371">
        <v>0</v>
      </c>
      <c r="L908" s="371">
        <v>0</v>
      </c>
      <c r="M908" s="371">
        <v>1</v>
      </c>
      <c r="N908" s="371">
        <v>1</v>
      </c>
      <c r="O908" s="371">
        <v>1</v>
      </c>
    </row>
    <row r="909" spans="1:15" s="45" customFormat="1" x14ac:dyDescent="0.2">
      <c r="A909" s="559"/>
      <c r="B909" s="71" t="s">
        <v>1781</v>
      </c>
      <c r="C909" s="371">
        <v>3</v>
      </c>
      <c r="D909" s="371">
        <v>0</v>
      </c>
      <c r="E909" s="371">
        <v>0</v>
      </c>
      <c r="F909" s="371">
        <v>0</v>
      </c>
      <c r="G909" s="371">
        <v>0</v>
      </c>
      <c r="H909" s="371">
        <v>0</v>
      </c>
      <c r="I909" s="371">
        <v>0</v>
      </c>
      <c r="J909" s="371">
        <v>1</v>
      </c>
      <c r="K909" s="371">
        <v>1</v>
      </c>
      <c r="L909" s="371">
        <v>0</v>
      </c>
      <c r="M909" s="371">
        <v>0</v>
      </c>
      <c r="N909" s="371">
        <v>0</v>
      </c>
      <c r="O909" s="371">
        <v>1</v>
      </c>
    </row>
    <row r="910" spans="1:15" s="45" customFormat="1" x14ac:dyDescent="0.2">
      <c r="A910" s="559"/>
      <c r="B910" s="71" t="s">
        <v>1782</v>
      </c>
      <c r="C910" s="371">
        <v>8</v>
      </c>
      <c r="D910" s="371">
        <v>0</v>
      </c>
      <c r="E910" s="371">
        <v>0</v>
      </c>
      <c r="F910" s="371">
        <v>0</v>
      </c>
      <c r="G910" s="371">
        <v>4</v>
      </c>
      <c r="H910" s="371">
        <v>4</v>
      </c>
      <c r="I910" s="371">
        <v>0</v>
      </c>
      <c r="J910" s="371">
        <v>0</v>
      </c>
      <c r="K910" s="371">
        <v>0</v>
      </c>
      <c r="L910" s="371">
        <v>0</v>
      </c>
      <c r="M910" s="371">
        <v>0</v>
      </c>
      <c r="N910" s="371">
        <v>0</v>
      </c>
      <c r="O910" s="371">
        <v>0</v>
      </c>
    </row>
    <row r="911" spans="1:15" s="45" customFormat="1" x14ac:dyDescent="0.2">
      <c r="A911" s="559"/>
      <c r="B911" s="71" t="s">
        <v>1786</v>
      </c>
      <c r="C911" s="371">
        <v>1</v>
      </c>
      <c r="D911" s="371">
        <v>0</v>
      </c>
      <c r="E911" s="371">
        <v>0</v>
      </c>
      <c r="F911" s="371">
        <v>0</v>
      </c>
      <c r="G911" s="371">
        <v>1</v>
      </c>
      <c r="H911" s="371">
        <v>0</v>
      </c>
      <c r="I911" s="371">
        <v>0</v>
      </c>
      <c r="J911" s="371">
        <v>0</v>
      </c>
      <c r="K911" s="371">
        <v>0</v>
      </c>
      <c r="L911" s="371">
        <v>0</v>
      </c>
      <c r="M911" s="371">
        <v>0</v>
      </c>
      <c r="N911" s="371">
        <v>0</v>
      </c>
      <c r="O911" s="371">
        <v>0</v>
      </c>
    </row>
    <row r="912" spans="1:15" s="45" customFormat="1" x14ac:dyDescent="0.2">
      <c r="A912" s="559"/>
      <c r="B912" s="71" t="s">
        <v>1787</v>
      </c>
      <c r="C912" s="371">
        <v>4</v>
      </c>
      <c r="D912" s="371">
        <v>0</v>
      </c>
      <c r="E912" s="371">
        <v>1</v>
      </c>
      <c r="F912" s="371">
        <v>0</v>
      </c>
      <c r="G912" s="371">
        <v>0</v>
      </c>
      <c r="H912" s="371">
        <v>0</v>
      </c>
      <c r="I912" s="371">
        <v>0</v>
      </c>
      <c r="J912" s="371">
        <v>0</v>
      </c>
      <c r="K912" s="371">
        <v>1</v>
      </c>
      <c r="L912" s="371">
        <v>1</v>
      </c>
      <c r="M912" s="371">
        <v>1</v>
      </c>
      <c r="N912" s="371">
        <v>0</v>
      </c>
      <c r="O912" s="371">
        <v>0</v>
      </c>
    </row>
    <row r="913" spans="1:15" s="45" customFormat="1" x14ac:dyDescent="0.2">
      <c r="A913" s="559"/>
      <c r="B913" s="71" t="s">
        <v>1788</v>
      </c>
      <c r="C913" s="371">
        <v>1</v>
      </c>
      <c r="D913" s="371">
        <v>0</v>
      </c>
      <c r="E913" s="371">
        <v>0</v>
      </c>
      <c r="F913" s="371">
        <v>0</v>
      </c>
      <c r="G913" s="371">
        <v>0</v>
      </c>
      <c r="H913" s="371">
        <v>0</v>
      </c>
      <c r="I913" s="371">
        <v>0</v>
      </c>
      <c r="J913" s="371">
        <v>1</v>
      </c>
      <c r="K913" s="371">
        <v>0</v>
      </c>
      <c r="L913" s="371">
        <v>0</v>
      </c>
      <c r="M913" s="371">
        <v>0</v>
      </c>
      <c r="N913" s="371">
        <v>0</v>
      </c>
      <c r="O913" s="371">
        <v>0</v>
      </c>
    </row>
    <row r="914" spans="1:15" s="45" customFormat="1" x14ac:dyDescent="0.2">
      <c r="A914" s="559"/>
      <c r="B914" s="71" t="s">
        <v>1789</v>
      </c>
      <c r="C914" s="371">
        <v>32</v>
      </c>
      <c r="D914" s="371">
        <v>0</v>
      </c>
      <c r="E914" s="371">
        <v>0</v>
      </c>
      <c r="F914" s="371">
        <v>0</v>
      </c>
      <c r="G914" s="371">
        <v>10</v>
      </c>
      <c r="H914" s="371">
        <v>2</v>
      </c>
      <c r="I914" s="371">
        <v>3</v>
      </c>
      <c r="J914" s="371">
        <v>1</v>
      </c>
      <c r="K914" s="371">
        <v>7</v>
      </c>
      <c r="L914" s="371">
        <v>7</v>
      </c>
      <c r="M914" s="371">
        <v>1</v>
      </c>
      <c r="N914" s="371">
        <v>1</v>
      </c>
      <c r="O914" s="371">
        <v>0</v>
      </c>
    </row>
    <row r="915" spans="1:15" s="45" customFormat="1" x14ac:dyDescent="0.2">
      <c r="A915" s="559"/>
      <c r="B915" s="71" t="s">
        <v>1790</v>
      </c>
      <c r="C915" s="371">
        <v>256</v>
      </c>
      <c r="D915" s="371">
        <v>2</v>
      </c>
      <c r="E915" s="371">
        <v>2</v>
      </c>
      <c r="F915" s="371">
        <v>6</v>
      </c>
      <c r="G915" s="371">
        <v>7</v>
      </c>
      <c r="H915" s="371">
        <v>19</v>
      </c>
      <c r="I915" s="371">
        <v>24</v>
      </c>
      <c r="J915" s="371">
        <v>32</v>
      </c>
      <c r="K915" s="371">
        <v>29</v>
      </c>
      <c r="L915" s="371">
        <v>66</v>
      </c>
      <c r="M915" s="371">
        <v>45</v>
      </c>
      <c r="N915" s="371">
        <v>17</v>
      </c>
      <c r="O915" s="371">
        <v>7</v>
      </c>
    </row>
    <row r="916" spans="1:15" s="45" customFormat="1" x14ac:dyDescent="0.2">
      <c r="A916" s="559"/>
      <c r="B916" s="71" t="s">
        <v>1791</v>
      </c>
      <c r="C916" s="371">
        <v>5</v>
      </c>
      <c r="D916" s="371">
        <v>0</v>
      </c>
      <c r="E916" s="371">
        <v>0</v>
      </c>
      <c r="F916" s="371">
        <v>0</v>
      </c>
      <c r="G916" s="371">
        <v>1</v>
      </c>
      <c r="H916" s="371">
        <v>1</v>
      </c>
      <c r="I916" s="371">
        <v>1</v>
      </c>
      <c r="J916" s="371">
        <v>0</v>
      </c>
      <c r="K916" s="371">
        <v>0</v>
      </c>
      <c r="L916" s="371">
        <v>0</v>
      </c>
      <c r="M916" s="371">
        <v>1</v>
      </c>
      <c r="N916" s="371">
        <v>1</v>
      </c>
      <c r="O916" s="371">
        <v>0</v>
      </c>
    </row>
    <row r="917" spans="1:15" s="45" customFormat="1" x14ac:dyDescent="0.2">
      <c r="A917" s="559"/>
      <c r="B917" s="71" t="s">
        <v>1792</v>
      </c>
      <c r="C917" s="371">
        <v>3</v>
      </c>
      <c r="D917" s="371">
        <v>0</v>
      </c>
      <c r="E917" s="371">
        <v>0</v>
      </c>
      <c r="F917" s="371">
        <v>0</v>
      </c>
      <c r="G917" s="371">
        <v>0</v>
      </c>
      <c r="H917" s="371">
        <v>0</v>
      </c>
      <c r="I917" s="371">
        <v>1</v>
      </c>
      <c r="J917" s="371">
        <v>1</v>
      </c>
      <c r="K917" s="371">
        <v>0</v>
      </c>
      <c r="L917" s="371">
        <v>0</v>
      </c>
      <c r="M917" s="371">
        <v>1</v>
      </c>
      <c r="N917" s="371">
        <v>0</v>
      </c>
      <c r="O917" s="371">
        <v>0</v>
      </c>
    </row>
    <row r="918" spans="1:15" s="45" customFormat="1" x14ac:dyDescent="0.2">
      <c r="A918" s="559"/>
      <c r="B918" s="71" t="s">
        <v>1794</v>
      </c>
      <c r="C918" s="371">
        <v>29</v>
      </c>
      <c r="D918" s="371">
        <v>0</v>
      </c>
      <c r="E918" s="371">
        <v>0</v>
      </c>
      <c r="F918" s="371">
        <v>0</v>
      </c>
      <c r="G918" s="371">
        <v>1</v>
      </c>
      <c r="H918" s="371">
        <v>4</v>
      </c>
      <c r="I918" s="371">
        <v>7</v>
      </c>
      <c r="J918" s="371">
        <v>3</v>
      </c>
      <c r="K918" s="371">
        <v>4</v>
      </c>
      <c r="L918" s="371">
        <v>4</v>
      </c>
      <c r="M918" s="371">
        <v>1</v>
      </c>
      <c r="N918" s="371">
        <v>4</v>
      </c>
      <c r="O918" s="371">
        <v>1</v>
      </c>
    </row>
    <row r="919" spans="1:15" s="45" customFormat="1" x14ac:dyDescent="0.2">
      <c r="A919" s="559"/>
      <c r="B919" s="71" t="s">
        <v>1795</v>
      </c>
      <c r="C919" s="371">
        <v>39</v>
      </c>
      <c r="D919" s="371">
        <v>1</v>
      </c>
      <c r="E919" s="371">
        <v>0</v>
      </c>
      <c r="F919" s="371">
        <v>0</v>
      </c>
      <c r="G919" s="371">
        <v>1</v>
      </c>
      <c r="H919" s="371">
        <v>5</v>
      </c>
      <c r="I919" s="371">
        <v>4</v>
      </c>
      <c r="J919" s="371">
        <v>8</v>
      </c>
      <c r="K919" s="371">
        <v>1</v>
      </c>
      <c r="L919" s="371">
        <v>8</v>
      </c>
      <c r="M919" s="371">
        <v>5</v>
      </c>
      <c r="N919" s="371">
        <v>6</v>
      </c>
      <c r="O919" s="371">
        <v>0</v>
      </c>
    </row>
    <row r="920" spans="1:15" s="45" customFormat="1" x14ac:dyDescent="0.2">
      <c r="A920" s="559"/>
      <c r="B920" s="71" t="s">
        <v>158</v>
      </c>
      <c r="C920" s="371">
        <v>2515</v>
      </c>
      <c r="D920" s="371">
        <v>52</v>
      </c>
      <c r="E920" s="371">
        <v>71</v>
      </c>
      <c r="F920" s="371">
        <v>103</v>
      </c>
      <c r="G920" s="371">
        <v>245</v>
      </c>
      <c r="H920" s="371">
        <v>255</v>
      </c>
      <c r="I920" s="371">
        <v>241</v>
      </c>
      <c r="J920" s="371">
        <v>208</v>
      </c>
      <c r="K920" s="371">
        <v>249</v>
      </c>
      <c r="L920" s="371">
        <v>448</v>
      </c>
      <c r="M920" s="371">
        <v>343</v>
      </c>
      <c r="N920" s="371">
        <v>207</v>
      </c>
      <c r="O920" s="371">
        <v>93</v>
      </c>
    </row>
    <row r="921" spans="1:15" s="45" customFormat="1" x14ac:dyDescent="0.2">
      <c r="A921" s="558" t="s">
        <v>80</v>
      </c>
      <c r="B921" s="69" t="s">
        <v>10</v>
      </c>
      <c r="C921" s="352">
        <v>233</v>
      </c>
      <c r="D921" s="352">
        <v>5</v>
      </c>
      <c r="E921" s="352">
        <v>4</v>
      </c>
      <c r="F921" s="352">
        <v>7</v>
      </c>
      <c r="G921" s="352">
        <v>6</v>
      </c>
      <c r="H921" s="352">
        <v>19</v>
      </c>
      <c r="I921" s="352">
        <v>24</v>
      </c>
      <c r="J921" s="352">
        <v>36</v>
      </c>
      <c r="K921" s="352">
        <v>24</v>
      </c>
      <c r="L921" s="352">
        <v>52</v>
      </c>
      <c r="M921" s="352">
        <v>28</v>
      </c>
      <c r="N921" s="352">
        <v>18</v>
      </c>
      <c r="O921" s="352">
        <v>10</v>
      </c>
    </row>
    <row r="922" spans="1:15" s="45" customFormat="1" x14ac:dyDescent="0.2">
      <c r="A922" s="559"/>
      <c r="B922" s="71" t="s">
        <v>1796</v>
      </c>
      <c r="C922" s="371">
        <v>7</v>
      </c>
      <c r="D922" s="371">
        <v>0</v>
      </c>
      <c r="E922" s="371">
        <v>0</v>
      </c>
      <c r="F922" s="371">
        <v>0</v>
      </c>
      <c r="G922" s="371">
        <v>0</v>
      </c>
      <c r="H922" s="371">
        <v>1</v>
      </c>
      <c r="I922" s="371">
        <v>0</v>
      </c>
      <c r="J922" s="371">
        <v>2</v>
      </c>
      <c r="K922" s="371">
        <v>3</v>
      </c>
      <c r="L922" s="371">
        <v>1</v>
      </c>
      <c r="M922" s="371">
        <v>0</v>
      </c>
      <c r="N922" s="371">
        <v>0</v>
      </c>
      <c r="O922" s="371">
        <v>0</v>
      </c>
    </row>
    <row r="923" spans="1:15" s="45" customFormat="1" x14ac:dyDescent="0.2">
      <c r="A923" s="559"/>
      <c r="B923" s="71" t="s">
        <v>1797</v>
      </c>
      <c r="C923" s="371">
        <v>218</v>
      </c>
      <c r="D923" s="371">
        <v>5</v>
      </c>
      <c r="E923" s="371">
        <v>3</v>
      </c>
      <c r="F923" s="371">
        <v>7</v>
      </c>
      <c r="G923" s="371">
        <v>6</v>
      </c>
      <c r="H923" s="371">
        <v>18</v>
      </c>
      <c r="I923" s="371">
        <v>23</v>
      </c>
      <c r="J923" s="371">
        <v>34</v>
      </c>
      <c r="K923" s="371">
        <v>21</v>
      </c>
      <c r="L923" s="371">
        <v>47</v>
      </c>
      <c r="M923" s="371">
        <v>26</v>
      </c>
      <c r="N923" s="371">
        <v>18</v>
      </c>
      <c r="O923" s="371">
        <v>10</v>
      </c>
    </row>
    <row r="924" spans="1:15" s="45" customFormat="1" x14ac:dyDescent="0.2">
      <c r="A924" s="559"/>
      <c r="B924" s="71" t="s">
        <v>1798</v>
      </c>
      <c r="C924" s="371">
        <v>4</v>
      </c>
      <c r="D924" s="371">
        <v>0</v>
      </c>
      <c r="E924" s="371">
        <v>0</v>
      </c>
      <c r="F924" s="371">
        <v>0</v>
      </c>
      <c r="G924" s="371">
        <v>0</v>
      </c>
      <c r="H924" s="371">
        <v>0</v>
      </c>
      <c r="I924" s="371">
        <v>1</v>
      </c>
      <c r="J924" s="371">
        <v>0</v>
      </c>
      <c r="K924" s="371">
        <v>0</v>
      </c>
      <c r="L924" s="371">
        <v>3</v>
      </c>
      <c r="M924" s="371">
        <v>0</v>
      </c>
      <c r="N924" s="371">
        <v>0</v>
      </c>
      <c r="O924" s="371">
        <v>0</v>
      </c>
    </row>
    <row r="925" spans="1:15" s="45" customFormat="1" x14ac:dyDescent="0.2">
      <c r="A925" s="559"/>
      <c r="B925" s="71" t="s">
        <v>1799</v>
      </c>
      <c r="C925" s="371">
        <v>4</v>
      </c>
      <c r="D925" s="371">
        <v>0</v>
      </c>
      <c r="E925" s="371">
        <v>1</v>
      </c>
      <c r="F925" s="371">
        <v>0</v>
      </c>
      <c r="G925" s="371">
        <v>0</v>
      </c>
      <c r="H925" s="371">
        <v>0</v>
      </c>
      <c r="I925" s="371">
        <v>0</v>
      </c>
      <c r="J925" s="371">
        <v>0</v>
      </c>
      <c r="K925" s="371">
        <v>0</v>
      </c>
      <c r="L925" s="371">
        <v>1</v>
      </c>
      <c r="M925" s="371">
        <v>2</v>
      </c>
      <c r="N925" s="371">
        <v>0</v>
      </c>
      <c r="O925" s="371">
        <v>0</v>
      </c>
    </row>
    <row r="926" spans="1:15" s="45" customFormat="1" x14ac:dyDescent="0.2">
      <c r="A926" s="558" t="s">
        <v>83</v>
      </c>
      <c r="B926" s="69" t="s">
        <v>10</v>
      </c>
      <c r="C926" s="352">
        <v>113381</v>
      </c>
      <c r="D926" s="352">
        <v>1976</v>
      </c>
      <c r="E926" s="352">
        <v>2431</v>
      </c>
      <c r="F926" s="352">
        <v>2548</v>
      </c>
      <c r="G926" s="352">
        <v>6198</v>
      </c>
      <c r="H926" s="352">
        <v>7610</v>
      </c>
      <c r="I926" s="352">
        <v>9037</v>
      </c>
      <c r="J926" s="352">
        <v>10695</v>
      </c>
      <c r="K926" s="352">
        <v>14695</v>
      </c>
      <c r="L926" s="352">
        <v>27510</v>
      </c>
      <c r="M926" s="352">
        <v>19372</v>
      </c>
      <c r="N926" s="352">
        <v>8447</v>
      </c>
      <c r="O926" s="352">
        <v>2862</v>
      </c>
    </row>
    <row r="927" spans="1:15" s="45" customFormat="1" x14ac:dyDescent="0.2">
      <c r="A927" s="559"/>
      <c r="B927" s="71" t="s">
        <v>1800</v>
      </c>
      <c r="C927" s="371">
        <v>27</v>
      </c>
      <c r="D927" s="371">
        <v>1</v>
      </c>
      <c r="E927" s="371">
        <v>0</v>
      </c>
      <c r="F927" s="371">
        <v>1</v>
      </c>
      <c r="G927" s="371">
        <v>0</v>
      </c>
      <c r="H927" s="371">
        <v>0</v>
      </c>
      <c r="I927" s="371">
        <v>3</v>
      </c>
      <c r="J927" s="371">
        <v>4</v>
      </c>
      <c r="K927" s="371">
        <v>0</v>
      </c>
      <c r="L927" s="371">
        <v>9</v>
      </c>
      <c r="M927" s="371">
        <v>8</v>
      </c>
      <c r="N927" s="371">
        <v>0</v>
      </c>
      <c r="O927" s="371">
        <v>1</v>
      </c>
    </row>
    <row r="928" spans="1:15" s="45" customFormat="1" x14ac:dyDescent="0.2">
      <c r="A928" s="559"/>
      <c r="B928" s="71" t="s">
        <v>1801</v>
      </c>
      <c r="C928" s="371">
        <v>82</v>
      </c>
      <c r="D928" s="371">
        <v>1</v>
      </c>
      <c r="E928" s="371">
        <v>1</v>
      </c>
      <c r="F928" s="371">
        <v>0</v>
      </c>
      <c r="G928" s="371">
        <v>2</v>
      </c>
      <c r="H928" s="371">
        <v>2</v>
      </c>
      <c r="I928" s="371">
        <v>14</v>
      </c>
      <c r="J928" s="371">
        <v>4</v>
      </c>
      <c r="K928" s="371">
        <v>9</v>
      </c>
      <c r="L928" s="371">
        <v>20</v>
      </c>
      <c r="M928" s="371">
        <v>18</v>
      </c>
      <c r="N928" s="371">
        <v>9</v>
      </c>
      <c r="O928" s="371">
        <v>2</v>
      </c>
    </row>
    <row r="929" spans="1:15" s="45" customFormat="1" x14ac:dyDescent="0.2">
      <c r="A929" s="559"/>
      <c r="B929" s="71" t="s">
        <v>1802</v>
      </c>
      <c r="C929" s="371">
        <v>60</v>
      </c>
      <c r="D929" s="371">
        <v>0</v>
      </c>
      <c r="E929" s="371">
        <v>1</v>
      </c>
      <c r="F929" s="371">
        <v>1</v>
      </c>
      <c r="G929" s="371">
        <v>6</v>
      </c>
      <c r="H929" s="371">
        <v>3</v>
      </c>
      <c r="I929" s="371">
        <v>1</v>
      </c>
      <c r="J929" s="371">
        <v>11</v>
      </c>
      <c r="K929" s="371">
        <v>9</v>
      </c>
      <c r="L929" s="371">
        <v>16</v>
      </c>
      <c r="M929" s="371">
        <v>11</v>
      </c>
      <c r="N929" s="371">
        <v>1</v>
      </c>
      <c r="O929" s="371">
        <v>0</v>
      </c>
    </row>
    <row r="930" spans="1:15" s="45" customFormat="1" x14ac:dyDescent="0.2">
      <c r="A930" s="559"/>
      <c r="B930" s="71" t="s">
        <v>1803</v>
      </c>
      <c r="C930" s="371">
        <v>581</v>
      </c>
      <c r="D930" s="371">
        <v>10</v>
      </c>
      <c r="E930" s="371">
        <v>5</v>
      </c>
      <c r="F930" s="371">
        <v>3</v>
      </c>
      <c r="G930" s="371">
        <v>27</v>
      </c>
      <c r="H930" s="371">
        <v>44</v>
      </c>
      <c r="I930" s="371">
        <v>44</v>
      </c>
      <c r="J930" s="371">
        <v>60</v>
      </c>
      <c r="K930" s="371">
        <v>94</v>
      </c>
      <c r="L930" s="371">
        <v>157</v>
      </c>
      <c r="M930" s="371">
        <v>100</v>
      </c>
      <c r="N930" s="371">
        <v>29</v>
      </c>
      <c r="O930" s="371">
        <v>8</v>
      </c>
    </row>
    <row r="931" spans="1:15" s="45" customFormat="1" x14ac:dyDescent="0.2">
      <c r="A931" s="559"/>
      <c r="B931" s="71" t="s">
        <v>1804</v>
      </c>
      <c r="C931" s="371">
        <v>138</v>
      </c>
      <c r="D931" s="371">
        <v>0</v>
      </c>
      <c r="E931" s="371">
        <v>1</v>
      </c>
      <c r="F931" s="371">
        <v>3</v>
      </c>
      <c r="G931" s="371">
        <v>9</v>
      </c>
      <c r="H931" s="371">
        <v>10</v>
      </c>
      <c r="I931" s="371">
        <v>9</v>
      </c>
      <c r="J931" s="371">
        <v>18</v>
      </c>
      <c r="K931" s="371">
        <v>23</v>
      </c>
      <c r="L931" s="371">
        <v>34</v>
      </c>
      <c r="M931" s="371">
        <v>21</v>
      </c>
      <c r="N931" s="371">
        <v>8</v>
      </c>
      <c r="O931" s="371">
        <v>2</v>
      </c>
    </row>
    <row r="932" spans="1:15" s="45" customFormat="1" x14ac:dyDescent="0.2">
      <c r="A932" s="559"/>
      <c r="B932" s="71" t="s">
        <v>1805</v>
      </c>
      <c r="C932" s="371">
        <v>145</v>
      </c>
      <c r="D932" s="371">
        <v>2</v>
      </c>
      <c r="E932" s="371">
        <v>2</v>
      </c>
      <c r="F932" s="371">
        <v>0</v>
      </c>
      <c r="G932" s="371">
        <v>4</v>
      </c>
      <c r="H932" s="371">
        <v>10</v>
      </c>
      <c r="I932" s="371">
        <v>15</v>
      </c>
      <c r="J932" s="371">
        <v>15</v>
      </c>
      <c r="K932" s="371">
        <v>17</v>
      </c>
      <c r="L932" s="371">
        <v>36</v>
      </c>
      <c r="M932" s="371">
        <v>31</v>
      </c>
      <c r="N932" s="371">
        <v>11</v>
      </c>
      <c r="O932" s="371">
        <v>2</v>
      </c>
    </row>
    <row r="933" spans="1:15" s="45" customFormat="1" x14ac:dyDescent="0.2">
      <c r="A933" s="559"/>
      <c r="B933" s="71" t="s">
        <v>1806</v>
      </c>
      <c r="C933" s="371">
        <v>65</v>
      </c>
      <c r="D933" s="371">
        <v>1</v>
      </c>
      <c r="E933" s="371">
        <v>0</v>
      </c>
      <c r="F933" s="371">
        <v>3</v>
      </c>
      <c r="G933" s="371">
        <v>3</v>
      </c>
      <c r="H933" s="371">
        <v>5</v>
      </c>
      <c r="I933" s="371">
        <v>5</v>
      </c>
      <c r="J933" s="371">
        <v>9</v>
      </c>
      <c r="K933" s="371">
        <v>9</v>
      </c>
      <c r="L933" s="371">
        <v>13</v>
      </c>
      <c r="M933" s="371">
        <v>13</v>
      </c>
      <c r="N933" s="371">
        <v>3</v>
      </c>
      <c r="O933" s="371">
        <v>1</v>
      </c>
    </row>
    <row r="934" spans="1:15" s="45" customFormat="1" x14ac:dyDescent="0.2">
      <c r="A934" s="559"/>
      <c r="B934" s="71" t="s">
        <v>1807</v>
      </c>
      <c r="C934" s="371">
        <v>1</v>
      </c>
      <c r="D934" s="371">
        <v>0</v>
      </c>
      <c r="E934" s="371">
        <v>0</v>
      </c>
      <c r="F934" s="371">
        <v>0</v>
      </c>
      <c r="G934" s="371">
        <v>0</v>
      </c>
      <c r="H934" s="371">
        <v>0</v>
      </c>
      <c r="I934" s="371">
        <v>0</v>
      </c>
      <c r="J934" s="371">
        <v>0</v>
      </c>
      <c r="K934" s="371">
        <v>0</v>
      </c>
      <c r="L934" s="371">
        <v>1</v>
      </c>
      <c r="M934" s="371">
        <v>0</v>
      </c>
      <c r="N934" s="371">
        <v>0</v>
      </c>
      <c r="O934" s="371">
        <v>0</v>
      </c>
    </row>
    <row r="935" spans="1:15" s="45" customFormat="1" x14ac:dyDescent="0.2">
      <c r="A935" s="559"/>
      <c r="B935" s="71" t="s">
        <v>1808</v>
      </c>
      <c r="C935" s="371">
        <v>3</v>
      </c>
      <c r="D935" s="371">
        <v>0</v>
      </c>
      <c r="E935" s="371">
        <v>0</v>
      </c>
      <c r="F935" s="371">
        <v>0</v>
      </c>
      <c r="G935" s="371">
        <v>0</v>
      </c>
      <c r="H935" s="371">
        <v>0</v>
      </c>
      <c r="I935" s="371">
        <v>0</v>
      </c>
      <c r="J935" s="371">
        <v>0</v>
      </c>
      <c r="K935" s="371">
        <v>0</v>
      </c>
      <c r="L935" s="371">
        <v>1</v>
      </c>
      <c r="M935" s="371">
        <v>2</v>
      </c>
      <c r="N935" s="371">
        <v>0</v>
      </c>
      <c r="O935" s="371">
        <v>0</v>
      </c>
    </row>
    <row r="936" spans="1:15" s="45" customFormat="1" x14ac:dyDescent="0.2">
      <c r="A936" s="559"/>
      <c r="B936" s="71" t="s">
        <v>1809</v>
      </c>
      <c r="C936" s="371">
        <v>193</v>
      </c>
      <c r="D936" s="371">
        <v>2</v>
      </c>
      <c r="E936" s="371">
        <v>3</v>
      </c>
      <c r="F936" s="371">
        <v>4</v>
      </c>
      <c r="G936" s="371">
        <v>10</v>
      </c>
      <c r="H936" s="371">
        <v>16</v>
      </c>
      <c r="I936" s="371">
        <v>6</v>
      </c>
      <c r="J936" s="371">
        <v>20</v>
      </c>
      <c r="K936" s="371">
        <v>22</v>
      </c>
      <c r="L936" s="371">
        <v>51</v>
      </c>
      <c r="M936" s="371">
        <v>47</v>
      </c>
      <c r="N936" s="371">
        <v>10</v>
      </c>
      <c r="O936" s="371">
        <v>2</v>
      </c>
    </row>
    <row r="937" spans="1:15" s="45" customFormat="1" x14ac:dyDescent="0.2">
      <c r="A937" s="559"/>
      <c r="B937" s="71" t="s">
        <v>1810</v>
      </c>
      <c r="C937" s="371">
        <v>628</v>
      </c>
      <c r="D937" s="371">
        <v>4</v>
      </c>
      <c r="E937" s="371">
        <v>5</v>
      </c>
      <c r="F937" s="371">
        <v>4</v>
      </c>
      <c r="G937" s="371">
        <v>23</v>
      </c>
      <c r="H937" s="371">
        <v>56</v>
      </c>
      <c r="I937" s="371">
        <v>33</v>
      </c>
      <c r="J937" s="371">
        <v>57</v>
      </c>
      <c r="K937" s="371">
        <v>98</v>
      </c>
      <c r="L937" s="371">
        <v>195</v>
      </c>
      <c r="M937" s="371">
        <v>127</v>
      </c>
      <c r="N937" s="371">
        <v>23</v>
      </c>
      <c r="O937" s="371">
        <v>3</v>
      </c>
    </row>
    <row r="938" spans="1:15" s="45" customFormat="1" x14ac:dyDescent="0.2">
      <c r="A938" s="559"/>
      <c r="B938" s="71" t="s">
        <v>183</v>
      </c>
      <c r="C938" s="371">
        <v>89222</v>
      </c>
      <c r="D938" s="371">
        <v>1573</v>
      </c>
      <c r="E938" s="371">
        <v>1944</v>
      </c>
      <c r="F938" s="371">
        <v>1945</v>
      </c>
      <c r="G938" s="371">
        <v>4927</v>
      </c>
      <c r="H938" s="371">
        <v>5934</v>
      </c>
      <c r="I938" s="371">
        <v>7144</v>
      </c>
      <c r="J938" s="371">
        <v>8469</v>
      </c>
      <c r="K938" s="371">
        <v>11549</v>
      </c>
      <c r="L938" s="371">
        <v>21614</v>
      </c>
      <c r="M938" s="371">
        <v>15100</v>
      </c>
      <c r="N938" s="371">
        <v>6684</v>
      </c>
      <c r="O938" s="371">
        <v>2339</v>
      </c>
    </row>
    <row r="939" spans="1:15" s="45" customFormat="1" x14ac:dyDescent="0.2">
      <c r="A939" s="559"/>
      <c r="B939" s="71" t="s">
        <v>1811</v>
      </c>
      <c r="C939" s="371">
        <v>6</v>
      </c>
      <c r="D939" s="371">
        <v>0</v>
      </c>
      <c r="E939" s="371">
        <v>0</v>
      </c>
      <c r="F939" s="371">
        <v>0</v>
      </c>
      <c r="G939" s="371">
        <v>0</v>
      </c>
      <c r="H939" s="371">
        <v>1</v>
      </c>
      <c r="I939" s="371">
        <v>0</v>
      </c>
      <c r="J939" s="371">
        <v>1</v>
      </c>
      <c r="K939" s="371">
        <v>0</v>
      </c>
      <c r="L939" s="371">
        <v>1</v>
      </c>
      <c r="M939" s="371">
        <v>1</v>
      </c>
      <c r="N939" s="371">
        <v>2</v>
      </c>
      <c r="O939" s="371">
        <v>0</v>
      </c>
    </row>
    <row r="940" spans="1:15" s="45" customFormat="1" x14ac:dyDescent="0.2">
      <c r="A940" s="559"/>
      <c r="B940" s="71" t="s">
        <v>1812</v>
      </c>
      <c r="C940" s="371">
        <v>6</v>
      </c>
      <c r="D940" s="371">
        <v>0</v>
      </c>
      <c r="E940" s="371">
        <v>0</v>
      </c>
      <c r="F940" s="371">
        <v>0</v>
      </c>
      <c r="G940" s="371">
        <v>1</v>
      </c>
      <c r="H940" s="371">
        <v>0</v>
      </c>
      <c r="I940" s="371">
        <v>1</v>
      </c>
      <c r="J940" s="371">
        <v>0</v>
      </c>
      <c r="K940" s="371">
        <v>2</v>
      </c>
      <c r="L940" s="371">
        <v>0</v>
      </c>
      <c r="M940" s="371">
        <v>2</v>
      </c>
      <c r="N940" s="371">
        <v>0</v>
      </c>
      <c r="O940" s="371">
        <v>0</v>
      </c>
    </row>
    <row r="941" spans="1:15" s="45" customFormat="1" x14ac:dyDescent="0.2">
      <c r="A941" s="559"/>
      <c r="B941" s="71" t="s">
        <v>1813</v>
      </c>
      <c r="C941" s="371">
        <v>3</v>
      </c>
      <c r="D941" s="371">
        <v>0</v>
      </c>
      <c r="E941" s="371">
        <v>0</v>
      </c>
      <c r="F941" s="371">
        <v>0</v>
      </c>
      <c r="G941" s="371">
        <v>0</v>
      </c>
      <c r="H941" s="371">
        <v>0</v>
      </c>
      <c r="I941" s="371">
        <v>2</v>
      </c>
      <c r="J941" s="371">
        <v>1</v>
      </c>
      <c r="K941" s="371">
        <v>0</v>
      </c>
      <c r="L941" s="371">
        <v>0</v>
      </c>
      <c r="M941" s="371">
        <v>0</v>
      </c>
      <c r="N941" s="371">
        <v>0</v>
      </c>
      <c r="O941" s="371">
        <v>0</v>
      </c>
    </row>
    <row r="942" spans="1:15" s="45" customFormat="1" x14ac:dyDescent="0.2">
      <c r="A942" s="559"/>
      <c r="B942" s="71" t="s">
        <v>1814</v>
      </c>
      <c r="C942" s="371">
        <v>40</v>
      </c>
      <c r="D942" s="371">
        <v>1</v>
      </c>
      <c r="E942" s="371">
        <v>0</v>
      </c>
      <c r="F942" s="371">
        <v>0</v>
      </c>
      <c r="G942" s="371">
        <v>0</v>
      </c>
      <c r="H942" s="371">
        <v>2</v>
      </c>
      <c r="I942" s="371">
        <v>1</v>
      </c>
      <c r="J942" s="371">
        <v>6</v>
      </c>
      <c r="K942" s="371">
        <v>5</v>
      </c>
      <c r="L942" s="371">
        <v>13</v>
      </c>
      <c r="M942" s="371">
        <v>9</v>
      </c>
      <c r="N942" s="371">
        <v>2</v>
      </c>
      <c r="O942" s="371">
        <v>1</v>
      </c>
    </row>
    <row r="943" spans="1:15" s="45" customFormat="1" x14ac:dyDescent="0.2">
      <c r="A943" s="559"/>
      <c r="B943" s="71" t="s">
        <v>1815</v>
      </c>
      <c r="C943" s="371">
        <v>100</v>
      </c>
      <c r="D943" s="371">
        <v>0</v>
      </c>
      <c r="E943" s="371">
        <v>1</v>
      </c>
      <c r="F943" s="371">
        <v>0</v>
      </c>
      <c r="G943" s="371">
        <v>2</v>
      </c>
      <c r="H943" s="371">
        <v>5</v>
      </c>
      <c r="I943" s="371">
        <v>6</v>
      </c>
      <c r="J943" s="371">
        <v>13</v>
      </c>
      <c r="K943" s="371">
        <v>8</v>
      </c>
      <c r="L943" s="371">
        <v>38</v>
      </c>
      <c r="M943" s="371">
        <v>22</v>
      </c>
      <c r="N943" s="371">
        <v>5</v>
      </c>
      <c r="O943" s="371">
        <v>0</v>
      </c>
    </row>
    <row r="944" spans="1:15" s="45" customFormat="1" x14ac:dyDescent="0.2">
      <c r="A944" s="559"/>
      <c r="B944" s="71" t="s">
        <v>1816</v>
      </c>
      <c r="C944" s="371">
        <v>3</v>
      </c>
      <c r="D944" s="371">
        <v>0</v>
      </c>
      <c r="E944" s="371">
        <v>0</v>
      </c>
      <c r="F944" s="371">
        <v>0</v>
      </c>
      <c r="G944" s="371">
        <v>0</v>
      </c>
      <c r="H944" s="371">
        <v>0</v>
      </c>
      <c r="I944" s="371">
        <v>0</v>
      </c>
      <c r="J944" s="371">
        <v>0</v>
      </c>
      <c r="K944" s="371">
        <v>2</v>
      </c>
      <c r="L944" s="371">
        <v>0</v>
      </c>
      <c r="M944" s="371">
        <v>1</v>
      </c>
      <c r="N944" s="371">
        <v>0</v>
      </c>
      <c r="O944" s="371">
        <v>0</v>
      </c>
    </row>
    <row r="945" spans="1:15" s="45" customFormat="1" x14ac:dyDescent="0.2">
      <c r="A945" s="559"/>
      <c r="B945" s="71" t="s">
        <v>1817</v>
      </c>
      <c r="C945" s="371">
        <v>5</v>
      </c>
      <c r="D945" s="371">
        <v>0</v>
      </c>
      <c r="E945" s="371">
        <v>0</v>
      </c>
      <c r="F945" s="371">
        <v>0</v>
      </c>
      <c r="G945" s="371">
        <v>0</v>
      </c>
      <c r="H945" s="371">
        <v>0</v>
      </c>
      <c r="I945" s="371">
        <v>0</v>
      </c>
      <c r="J945" s="371">
        <v>0</v>
      </c>
      <c r="K945" s="371">
        <v>0</v>
      </c>
      <c r="L945" s="371">
        <v>4</v>
      </c>
      <c r="M945" s="371">
        <v>1</v>
      </c>
      <c r="N945" s="371">
        <v>0</v>
      </c>
      <c r="O945" s="371">
        <v>0</v>
      </c>
    </row>
    <row r="946" spans="1:15" s="45" customFormat="1" x14ac:dyDescent="0.2">
      <c r="A946" s="559"/>
      <c r="B946" s="71" t="s">
        <v>1818</v>
      </c>
      <c r="C946" s="371">
        <v>1</v>
      </c>
      <c r="D946" s="371">
        <v>0</v>
      </c>
      <c r="E946" s="371">
        <v>0</v>
      </c>
      <c r="F946" s="371">
        <v>0</v>
      </c>
      <c r="G946" s="371">
        <v>1</v>
      </c>
      <c r="H946" s="371">
        <v>0</v>
      </c>
      <c r="I946" s="371">
        <v>0</v>
      </c>
      <c r="J946" s="371">
        <v>0</v>
      </c>
      <c r="K946" s="371">
        <v>0</v>
      </c>
      <c r="L946" s="371">
        <v>0</v>
      </c>
      <c r="M946" s="371">
        <v>0</v>
      </c>
      <c r="N946" s="371">
        <v>0</v>
      </c>
      <c r="O946" s="371">
        <v>0</v>
      </c>
    </row>
    <row r="947" spans="1:15" s="45" customFormat="1" x14ac:dyDescent="0.2">
      <c r="A947" s="559"/>
      <c r="B947" s="71" t="s">
        <v>54</v>
      </c>
      <c r="C947" s="371">
        <v>36</v>
      </c>
      <c r="D947" s="371">
        <v>0</v>
      </c>
      <c r="E947" s="371">
        <v>0</v>
      </c>
      <c r="F947" s="371">
        <v>0</v>
      </c>
      <c r="G947" s="371">
        <v>4</v>
      </c>
      <c r="H947" s="371">
        <v>4</v>
      </c>
      <c r="I947" s="371">
        <v>3</v>
      </c>
      <c r="J947" s="371">
        <v>2</v>
      </c>
      <c r="K947" s="371">
        <v>1</v>
      </c>
      <c r="L947" s="371">
        <v>8</v>
      </c>
      <c r="M947" s="371">
        <v>10</v>
      </c>
      <c r="N947" s="371">
        <v>3</v>
      </c>
      <c r="O947" s="371">
        <v>1</v>
      </c>
    </row>
    <row r="948" spans="1:15" s="45" customFormat="1" x14ac:dyDescent="0.2">
      <c r="A948" s="559"/>
      <c r="B948" s="71" t="s">
        <v>1819</v>
      </c>
      <c r="C948" s="371">
        <v>9</v>
      </c>
      <c r="D948" s="371">
        <v>0</v>
      </c>
      <c r="E948" s="371">
        <v>0</v>
      </c>
      <c r="F948" s="371">
        <v>1</v>
      </c>
      <c r="G948" s="371">
        <v>1</v>
      </c>
      <c r="H948" s="371">
        <v>1</v>
      </c>
      <c r="I948" s="371">
        <v>0</v>
      </c>
      <c r="J948" s="371">
        <v>1</v>
      </c>
      <c r="K948" s="371">
        <v>1</v>
      </c>
      <c r="L948" s="371">
        <v>1</v>
      </c>
      <c r="M948" s="371">
        <v>0</v>
      </c>
      <c r="N948" s="371">
        <v>1</v>
      </c>
      <c r="O948" s="371">
        <v>2</v>
      </c>
    </row>
    <row r="949" spans="1:15" s="45" customFormat="1" x14ac:dyDescent="0.2">
      <c r="A949" s="559"/>
      <c r="B949" s="71" t="s">
        <v>1820</v>
      </c>
      <c r="C949" s="371">
        <v>1</v>
      </c>
      <c r="D949" s="371">
        <v>0</v>
      </c>
      <c r="E949" s="371">
        <v>0</v>
      </c>
      <c r="F949" s="371">
        <v>0</v>
      </c>
      <c r="G949" s="371">
        <v>0</v>
      </c>
      <c r="H949" s="371">
        <v>0</v>
      </c>
      <c r="I949" s="371">
        <v>0</v>
      </c>
      <c r="J949" s="371">
        <v>0</v>
      </c>
      <c r="K949" s="371">
        <v>0</v>
      </c>
      <c r="L949" s="371">
        <v>0</v>
      </c>
      <c r="M949" s="371">
        <v>0</v>
      </c>
      <c r="N949" s="371">
        <v>0</v>
      </c>
      <c r="O949" s="371">
        <v>1</v>
      </c>
    </row>
    <row r="950" spans="1:15" s="45" customFormat="1" x14ac:dyDescent="0.2">
      <c r="A950" s="559"/>
      <c r="B950" s="71" t="s">
        <v>1822</v>
      </c>
      <c r="C950" s="371">
        <v>3</v>
      </c>
      <c r="D950" s="371">
        <v>0</v>
      </c>
      <c r="E950" s="371">
        <v>0</v>
      </c>
      <c r="F950" s="371">
        <v>0</v>
      </c>
      <c r="G950" s="371">
        <v>0</v>
      </c>
      <c r="H950" s="371">
        <v>0</v>
      </c>
      <c r="I950" s="371">
        <v>0</v>
      </c>
      <c r="J950" s="371">
        <v>0</v>
      </c>
      <c r="K950" s="371">
        <v>0</v>
      </c>
      <c r="L950" s="371">
        <v>1</v>
      </c>
      <c r="M950" s="371">
        <v>0</v>
      </c>
      <c r="N950" s="371">
        <v>2</v>
      </c>
      <c r="O950" s="371">
        <v>0</v>
      </c>
    </row>
    <row r="951" spans="1:15" s="45" customFormat="1" x14ac:dyDescent="0.2">
      <c r="A951" s="559"/>
      <c r="B951" s="71" t="s">
        <v>1823</v>
      </c>
      <c r="C951" s="371">
        <v>10</v>
      </c>
      <c r="D951" s="371">
        <v>0</v>
      </c>
      <c r="E951" s="371">
        <v>1</v>
      </c>
      <c r="F951" s="371">
        <v>0</v>
      </c>
      <c r="G951" s="371">
        <v>0</v>
      </c>
      <c r="H951" s="371">
        <v>0</v>
      </c>
      <c r="I951" s="371">
        <v>4</v>
      </c>
      <c r="J951" s="371">
        <v>1</v>
      </c>
      <c r="K951" s="371">
        <v>1</v>
      </c>
      <c r="L951" s="371">
        <v>2</v>
      </c>
      <c r="M951" s="371">
        <v>1</v>
      </c>
      <c r="N951" s="371">
        <v>0</v>
      </c>
      <c r="O951" s="371">
        <v>0</v>
      </c>
    </row>
    <row r="952" spans="1:15" s="45" customFormat="1" x14ac:dyDescent="0.2">
      <c r="A952" s="559"/>
      <c r="B952" s="71" t="s">
        <v>1824</v>
      </c>
      <c r="C952" s="371">
        <v>14</v>
      </c>
      <c r="D952" s="371">
        <v>0</v>
      </c>
      <c r="E952" s="371">
        <v>1</v>
      </c>
      <c r="F952" s="371">
        <v>0</v>
      </c>
      <c r="G952" s="371">
        <v>0</v>
      </c>
      <c r="H952" s="371">
        <v>0</v>
      </c>
      <c r="I952" s="371">
        <v>0</v>
      </c>
      <c r="J952" s="371">
        <v>2</v>
      </c>
      <c r="K952" s="371">
        <v>0</v>
      </c>
      <c r="L952" s="371">
        <v>5</v>
      </c>
      <c r="M952" s="371">
        <v>6</v>
      </c>
      <c r="N952" s="371">
        <v>0</v>
      </c>
      <c r="O952" s="371">
        <v>0</v>
      </c>
    </row>
    <row r="953" spans="1:15" s="45" customFormat="1" x14ac:dyDescent="0.2">
      <c r="A953" s="559"/>
      <c r="B953" s="71" t="s">
        <v>175</v>
      </c>
      <c r="C953" s="371">
        <v>3410</v>
      </c>
      <c r="D953" s="371">
        <v>58</v>
      </c>
      <c r="E953" s="371">
        <v>119</v>
      </c>
      <c r="F953" s="371">
        <v>167</v>
      </c>
      <c r="G953" s="371">
        <v>179</v>
      </c>
      <c r="H953" s="371">
        <v>191</v>
      </c>
      <c r="I953" s="371">
        <v>326</v>
      </c>
      <c r="J953" s="371">
        <v>362</v>
      </c>
      <c r="K953" s="371">
        <v>382</v>
      </c>
      <c r="L953" s="371">
        <v>594</v>
      </c>
      <c r="M953" s="371">
        <v>563</v>
      </c>
      <c r="N953" s="371">
        <v>342</v>
      </c>
      <c r="O953" s="371">
        <v>127</v>
      </c>
    </row>
    <row r="954" spans="1:15" s="45" customFormat="1" x14ac:dyDescent="0.2">
      <c r="A954" s="559"/>
      <c r="B954" s="71" t="s">
        <v>1825</v>
      </c>
      <c r="C954" s="371">
        <v>28</v>
      </c>
      <c r="D954" s="371">
        <v>0</v>
      </c>
      <c r="E954" s="371">
        <v>0</v>
      </c>
      <c r="F954" s="371">
        <v>1</v>
      </c>
      <c r="G954" s="371">
        <v>2</v>
      </c>
      <c r="H954" s="371">
        <v>1</v>
      </c>
      <c r="I954" s="371">
        <v>3</v>
      </c>
      <c r="J954" s="371">
        <v>0</v>
      </c>
      <c r="K954" s="371">
        <v>6</v>
      </c>
      <c r="L954" s="371">
        <v>8</v>
      </c>
      <c r="M954" s="371">
        <v>4</v>
      </c>
      <c r="N954" s="371">
        <v>3</v>
      </c>
      <c r="O954" s="371">
        <v>0</v>
      </c>
    </row>
    <row r="955" spans="1:15" s="45" customFormat="1" x14ac:dyDescent="0.2">
      <c r="A955" s="559"/>
      <c r="B955" s="71" t="s">
        <v>182</v>
      </c>
      <c r="C955" s="371">
        <v>337</v>
      </c>
      <c r="D955" s="371">
        <v>5</v>
      </c>
      <c r="E955" s="371">
        <v>3</v>
      </c>
      <c r="F955" s="371">
        <v>13</v>
      </c>
      <c r="G955" s="371">
        <v>10</v>
      </c>
      <c r="H955" s="371">
        <v>30</v>
      </c>
      <c r="I955" s="371">
        <v>22</v>
      </c>
      <c r="J955" s="371">
        <v>38</v>
      </c>
      <c r="K955" s="371">
        <v>43</v>
      </c>
      <c r="L955" s="371">
        <v>96</v>
      </c>
      <c r="M955" s="371">
        <v>58</v>
      </c>
      <c r="N955" s="371">
        <v>17</v>
      </c>
      <c r="O955" s="371">
        <v>2</v>
      </c>
    </row>
    <row r="956" spans="1:15" s="45" customFormat="1" x14ac:dyDescent="0.2">
      <c r="A956" s="559"/>
      <c r="B956" s="71" t="s">
        <v>181</v>
      </c>
      <c r="C956" s="371">
        <v>13548</v>
      </c>
      <c r="D956" s="371">
        <v>230</v>
      </c>
      <c r="E956" s="371">
        <v>248</v>
      </c>
      <c r="F956" s="371">
        <v>284</v>
      </c>
      <c r="G956" s="371">
        <v>697</v>
      </c>
      <c r="H956" s="371">
        <v>976</v>
      </c>
      <c r="I956" s="371">
        <v>1119</v>
      </c>
      <c r="J956" s="371">
        <v>1180</v>
      </c>
      <c r="K956" s="371">
        <v>1730</v>
      </c>
      <c r="L956" s="371">
        <v>3329</v>
      </c>
      <c r="M956" s="371">
        <v>2448</v>
      </c>
      <c r="N956" s="371">
        <v>1018</v>
      </c>
      <c r="O956" s="371">
        <v>289</v>
      </c>
    </row>
    <row r="957" spans="1:15" s="45" customFormat="1" x14ac:dyDescent="0.2">
      <c r="A957" s="559"/>
      <c r="B957" s="71" t="s">
        <v>1826</v>
      </c>
      <c r="C957" s="371">
        <v>48</v>
      </c>
      <c r="D957" s="371">
        <v>1</v>
      </c>
      <c r="E957" s="371">
        <v>0</v>
      </c>
      <c r="F957" s="371">
        <v>0</v>
      </c>
      <c r="G957" s="371">
        <v>4</v>
      </c>
      <c r="H957" s="371">
        <v>2</v>
      </c>
      <c r="I957" s="371">
        <v>3</v>
      </c>
      <c r="J957" s="371">
        <v>5</v>
      </c>
      <c r="K957" s="371">
        <v>4</v>
      </c>
      <c r="L957" s="371">
        <v>17</v>
      </c>
      <c r="M957" s="371">
        <v>6</v>
      </c>
      <c r="N957" s="371">
        <v>4</v>
      </c>
      <c r="O957" s="371">
        <v>2</v>
      </c>
    </row>
    <row r="958" spans="1:15" s="45" customFormat="1" x14ac:dyDescent="0.2">
      <c r="A958" s="559"/>
      <c r="B958" s="71" t="s">
        <v>1827</v>
      </c>
      <c r="C958" s="371">
        <v>1</v>
      </c>
      <c r="D958" s="371">
        <v>0</v>
      </c>
      <c r="E958" s="371">
        <v>0</v>
      </c>
      <c r="F958" s="371">
        <v>0</v>
      </c>
      <c r="G958" s="371">
        <v>0</v>
      </c>
      <c r="H958" s="371">
        <v>0</v>
      </c>
      <c r="I958" s="371">
        <v>0</v>
      </c>
      <c r="J958" s="371">
        <v>0</v>
      </c>
      <c r="K958" s="371">
        <v>0</v>
      </c>
      <c r="L958" s="371">
        <v>1</v>
      </c>
      <c r="M958" s="371">
        <v>0</v>
      </c>
      <c r="N958" s="371">
        <v>0</v>
      </c>
      <c r="O958" s="371">
        <v>0</v>
      </c>
    </row>
    <row r="959" spans="1:15" s="45" customFormat="1" x14ac:dyDescent="0.2">
      <c r="A959" s="559"/>
      <c r="B959" s="71" t="s">
        <v>1828</v>
      </c>
      <c r="C959" s="371">
        <v>103</v>
      </c>
      <c r="D959" s="371">
        <v>2</v>
      </c>
      <c r="E959" s="371">
        <v>0</v>
      </c>
      <c r="F959" s="371">
        <v>1</v>
      </c>
      <c r="G959" s="371">
        <v>5</v>
      </c>
      <c r="H959" s="371">
        <v>2</v>
      </c>
      <c r="I959" s="371">
        <v>7</v>
      </c>
      <c r="J959" s="371">
        <v>10</v>
      </c>
      <c r="K959" s="371">
        <v>17</v>
      </c>
      <c r="L959" s="371">
        <v>25</v>
      </c>
      <c r="M959" s="371">
        <v>19</v>
      </c>
      <c r="N959" s="371">
        <v>11</v>
      </c>
      <c r="O959" s="371">
        <v>4</v>
      </c>
    </row>
    <row r="960" spans="1:15" s="45" customFormat="1" x14ac:dyDescent="0.2">
      <c r="A960" s="559"/>
      <c r="B960" s="71" t="s">
        <v>1829</v>
      </c>
      <c r="C960" s="371">
        <v>3</v>
      </c>
      <c r="D960" s="371">
        <v>0</v>
      </c>
      <c r="E960" s="371">
        <v>0</v>
      </c>
      <c r="F960" s="371">
        <v>0</v>
      </c>
      <c r="G960" s="371">
        <v>0</v>
      </c>
      <c r="H960" s="371">
        <v>0</v>
      </c>
      <c r="I960" s="371">
        <v>1</v>
      </c>
      <c r="J960" s="371">
        <v>0</v>
      </c>
      <c r="K960" s="371">
        <v>0</v>
      </c>
      <c r="L960" s="371">
        <v>1</v>
      </c>
      <c r="M960" s="371">
        <v>0</v>
      </c>
      <c r="N960" s="371">
        <v>1</v>
      </c>
      <c r="O960" s="371">
        <v>0</v>
      </c>
    </row>
    <row r="961" spans="1:15" s="45" customFormat="1" x14ac:dyDescent="0.2">
      <c r="A961" s="559"/>
      <c r="B961" s="71" t="s">
        <v>1830</v>
      </c>
      <c r="C961" s="371">
        <v>15</v>
      </c>
      <c r="D961" s="371">
        <v>0</v>
      </c>
      <c r="E961" s="371">
        <v>0</v>
      </c>
      <c r="F961" s="371">
        <v>0</v>
      </c>
      <c r="G961" s="371">
        <v>1</v>
      </c>
      <c r="H961" s="371">
        <v>1</v>
      </c>
      <c r="I961" s="371">
        <v>1</v>
      </c>
      <c r="J961" s="371">
        <v>2</v>
      </c>
      <c r="K961" s="371">
        <v>5</v>
      </c>
      <c r="L961" s="371">
        <v>2</v>
      </c>
      <c r="M961" s="371">
        <v>3</v>
      </c>
      <c r="N961" s="371">
        <v>0</v>
      </c>
      <c r="O961" s="371">
        <v>0</v>
      </c>
    </row>
    <row r="962" spans="1:15" s="45" customFormat="1" x14ac:dyDescent="0.2">
      <c r="A962" s="559"/>
      <c r="B962" s="71" t="s">
        <v>1831</v>
      </c>
      <c r="C962" s="371">
        <v>20</v>
      </c>
      <c r="D962" s="371">
        <v>0</v>
      </c>
      <c r="E962" s="371">
        <v>0</v>
      </c>
      <c r="F962" s="371">
        <v>0</v>
      </c>
      <c r="G962" s="371">
        <v>0</v>
      </c>
      <c r="H962" s="371">
        <v>2</v>
      </c>
      <c r="I962" s="371">
        <v>1</v>
      </c>
      <c r="J962" s="371">
        <v>2</v>
      </c>
      <c r="K962" s="371">
        <v>2</v>
      </c>
      <c r="L962" s="371">
        <v>4</v>
      </c>
      <c r="M962" s="371">
        <v>6</v>
      </c>
      <c r="N962" s="371">
        <v>3</v>
      </c>
      <c r="O962" s="371">
        <v>0</v>
      </c>
    </row>
    <row r="963" spans="1:15" s="45" customFormat="1" x14ac:dyDescent="0.2">
      <c r="A963" s="559"/>
      <c r="B963" s="71" t="s">
        <v>1832</v>
      </c>
      <c r="C963" s="371">
        <v>602</v>
      </c>
      <c r="D963" s="371">
        <v>9</v>
      </c>
      <c r="E963" s="371">
        <v>3</v>
      </c>
      <c r="F963" s="371">
        <v>2</v>
      </c>
      <c r="G963" s="371">
        <v>26</v>
      </c>
      <c r="H963" s="371">
        <v>43</v>
      </c>
      <c r="I963" s="371">
        <v>45</v>
      </c>
      <c r="J963" s="371">
        <v>62</v>
      </c>
      <c r="K963" s="371">
        <v>77</v>
      </c>
      <c r="L963" s="371">
        <v>174</v>
      </c>
      <c r="M963" s="371">
        <v>116</v>
      </c>
      <c r="N963" s="371">
        <v>34</v>
      </c>
      <c r="O963" s="371">
        <v>11</v>
      </c>
    </row>
    <row r="964" spans="1:15" s="45" customFormat="1" x14ac:dyDescent="0.2">
      <c r="A964" s="559"/>
      <c r="B964" s="71" t="s">
        <v>1833</v>
      </c>
      <c r="C964" s="371">
        <v>4</v>
      </c>
      <c r="D964" s="371">
        <v>0</v>
      </c>
      <c r="E964" s="371">
        <v>0</v>
      </c>
      <c r="F964" s="371">
        <v>0</v>
      </c>
      <c r="G964" s="371">
        <v>0</v>
      </c>
      <c r="H964" s="371">
        <v>0</v>
      </c>
      <c r="I964" s="371">
        <v>0</v>
      </c>
      <c r="J964" s="371">
        <v>0</v>
      </c>
      <c r="K964" s="371">
        <v>0</v>
      </c>
      <c r="L964" s="371">
        <v>2</v>
      </c>
      <c r="M964" s="371">
        <v>1</v>
      </c>
      <c r="N964" s="371">
        <v>1</v>
      </c>
      <c r="O964" s="371">
        <v>0</v>
      </c>
    </row>
    <row r="965" spans="1:15" s="45" customFormat="1" x14ac:dyDescent="0.2">
      <c r="A965" s="559"/>
      <c r="B965" s="71" t="s">
        <v>1834</v>
      </c>
      <c r="C965" s="371">
        <v>18</v>
      </c>
      <c r="D965" s="371">
        <v>0</v>
      </c>
      <c r="E965" s="371">
        <v>1</v>
      </c>
      <c r="F965" s="371">
        <v>0</v>
      </c>
      <c r="G965" s="371">
        <v>0</v>
      </c>
      <c r="H965" s="371">
        <v>1</v>
      </c>
      <c r="I965" s="371">
        <v>1</v>
      </c>
      <c r="J965" s="371">
        <v>2</v>
      </c>
      <c r="K965" s="371">
        <v>3</v>
      </c>
      <c r="L965" s="371">
        <v>4</v>
      </c>
      <c r="M965" s="371">
        <v>5</v>
      </c>
      <c r="N965" s="371">
        <v>1</v>
      </c>
      <c r="O965" s="371">
        <v>0</v>
      </c>
    </row>
    <row r="966" spans="1:15" s="45" customFormat="1" x14ac:dyDescent="0.2">
      <c r="A966" s="559"/>
      <c r="B966" s="71" t="s">
        <v>1835</v>
      </c>
      <c r="C966" s="371">
        <v>71</v>
      </c>
      <c r="D966" s="371">
        <v>0</v>
      </c>
      <c r="E966" s="371">
        <v>2</v>
      </c>
      <c r="F966" s="371">
        <v>0</v>
      </c>
      <c r="G966" s="371">
        <v>4</v>
      </c>
      <c r="H966" s="371">
        <v>1</v>
      </c>
      <c r="I966" s="371">
        <v>3</v>
      </c>
      <c r="J966" s="371">
        <v>9</v>
      </c>
      <c r="K966" s="371">
        <v>13</v>
      </c>
      <c r="L966" s="371">
        <v>15</v>
      </c>
      <c r="M966" s="371">
        <v>12</v>
      </c>
      <c r="N966" s="371">
        <v>10</v>
      </c>
      <c r="O966" s="371">
        <v>2</v>
      </c>
    </row>
    <row r="967" spans="1:15" s="45" customFormat="1" x14ac:dyDescent="0.2">
      <c r="A967" s="559"/>
      <c r="B967" s="71" t="s">
        <v>1836</v>
      </c>
      <c r="C967" s="371">
        <v>59</v>
      </c>
      <c r="D967" s="371">
        <v>3</v>
      </c>
      <c r="E967" s="371">
        <v>1</v>
      </c>
      <c r="F967" s="371">
        <v>2</v>
      </c>
      <c r="G967" s="371">
        <v>4</v>
      </c>
      <c r="H967" s="371">
        <v>4</v>
      </c>
      <c r="I967" s="371">
        <v>4</v>
      </c>
      <c r="J967" s="371">
        <v>4</v>
      </c>
      <c r="K967" s="371">
        <v>5</v>
      </c>
      <c r="L967" s="371">
        <v>14</v>
      </c>
      <c r="M967" s="371">
        <v>13</v>
      </c>
      <c r="N967" s="371">
        <v>5</v>
      </c>
      <c r="O967" s="371">
        <v>0</v>
      </c>
    </row>
    <row r="968" spans="1:15" s="45" customFormat="1" x14ac:dyDescent="0.2">
      <c r="A968" s="559"/>
      <c r="B968" s="71" t="s">
        <v>1837</v>
      </c>
      <c r="C968" s="371">
        <v>18</v>
      </c>
      <c r="D968" s="371">
        <v>0</v>
      </c>
      <c r="E968" s="371">
        <v>0</v>
      </c>
      <c r="F968" s="371">
        <v>0</v>
      </c>
      <c r="G968" s="371">
        <v>0</v>
      </c>
      <c r="H968" s="371">
        <v>0</v>
      </c>
      <c r="I968" s="371">
        <v>0</v>
      </c>
      <c r="J968" s="371">
        <v>1</v>
      </c>
      <c r="K968" s="371">
        <v>5</v>
      </c>
      <c r="L968" s="371">
        <v>6</v>
      </c>
      <c r="M968" s="371">
        <v>5</v>
      </c>
      <c r="N968" s="371">
        <v>0</v>
      </c>
      <c r="O968" s="371">
        <v>1</v>
      </c>
    </row>
    <row r="969" spans="1:15" s="45" customFormat="1" x14ac:dyDescent="0.2">
      <c r="A969" s="559"/>
      <c r="B969" s="71" t="s">
        <v>1838</v>
      </c>
      <c r="C969" s="371">
        <v>5</v>
      </c>
      <c r="D969" s="371">
        <v>0</v>
      </c>
      <c r="E969" s="371">
        <v>0</v>
      </c>
      <c r="F969" s="371">
        <v>0</v>
      </c>
      <c r="G969" s="371">
        <v>1</v>
      </c>
      <c r="H969" s="371">
        <v>0</v>
      </c>
      <c r="I969" s="371">
        <v>0</v>
      </c>
      <c r="J969" s="371">
        <v>1</v>
      </c>
      <c r="K969" s="371">
        <v>1</v>
      </c>
      <c r="L969" s="371">
        <v>2</v>
      </c>
      <c r="M969" s="371">
        <v>0</v>
      </c>
      <c r="N969" s="371">
        <v>0</v>
      </c>
      <c r="O969" s="371">
        <v>0</v>
      </c>
    </row>
    <row r="970" spans="1:15" s="45" customFormat="1" x14ac:dyDescent="0.2">
      <c r="A970" s="559"/>
      <c r="B970" s="71" t="s">
        <v>1839</v>
      </c>
      <c r="C970" s="371">
        <v>44</v>
      </c>
      <c r="D970" s="371">
        <v>1</v>
      </c>
      <c r="E970" s="371">
        <v>0</v>
      </c>
      <c r="F970" s="371">
        <v>0</v>
      </c>
      <c r="G970" s="371">
        <v>3</v>
      </c>
      <c r="H970" s="371">
        <v>9</v>
      </c>
      <c r="I970" s="371">
        <v>2</v>
      </c>
      <c r="J970" s="371">
        <v>2</v>
      </c>
      <c r="K970" s="371">
        <v>6</v>
      </c>
      <c r="L970" s="371">
        <v>12</v>
      </c>
      <c r="M970" s="371">
        <v>8</v>
      </c>
      <c r="N970" s="371">
        <v>1</v>
      </c>
      <c r="O970" s="371">
        <v>0</v>
      </c>
    </row>
    <row r="971" spans="1:15" s="45" customFormat="1" x14ac:dyDescent="0.2">
      <c r="A971" s="559"/>
      <c r="B971" s="71" t="s">
        <v>1840</v>
      </c>
      <c r="C971" s="371">
        <v>3</v>
      </c>
      <c r="D971" s="371">
        <v>0</v>
      </c>
      <c r="E971" s="371">
        <v>0</v>
      </c>
      <c r="F971" s="371">
        <v>0</v>
      </c>
      <c r="G971" s="371">
        <v>0</v>
      </c>
      <c r="H971" s="371">
        <v>0</v>
      </c>
      <c r="I971" s="371">
        <v>0</v>
      </c>
      <c r="J971" s="371">
        <v>0</v>
      </c>
      <c r="K971" s="371">
        <v>1</v>
      </c>
      <c r="L971" s="371">
        <v>0</v>
      </c>
      <c r="M971" s="371">
        <v>2</v>
      </c>
      <c r="N971" s="371">
        <v>0</v>
      </c>
      <c r="O971" s="371">
        <v>0</v>
      </c>
    </row>
    <row r="972" spans="1:15" s="45" customFormat="1" x14ac:dyDescent="0.2">
      <c r="A972" s="559"/>
      <c r="B972" s="71" t="s">
        <v>1841</v>
      </c>
      <c r="C972" s="371">
        <v>206</v>
      </c>
      <c r="D972" s="371">
        <v>2</v>
      </c>
      <c r="E972" s="371">
        <v>1</v>
      </c>
      <c r="F972" s="371">
        <v>5</v>
      </c>
      <c r="G972" s="371">
        <v>23</v>
      </c>
      <c r="H972" s="371">
        <v>29</v>
      </c>
      <c r="I972" s="371">
        <v>20</v>
      </c>
      <c r="J972" s="371">
        <v>26</v>
      </c>
      <c r="K972" s="371">
        <v>30</v>
      </c>
      <c r="L972" s="371">
        <v>34</v>
      </c>
      <c r="M972" s="371">
        <v>25</v>
      </c>
      <c r="N972" s="371">
        <v>11</v>
      </c>
      <c r="O972" s="371">
        <v>0</v>
      </c>
    </row>
    <row r="973" spans="1:15" s="45" customFormat="1" x14ac:dyDescent="0.2">
      <c r="A973" s="559"/>
      <c r="B973" s="71" t="s">
        <v>1842</v>
      </c>
      <c r="C973" s="371">
        <v>426</v>
      </c>
      <c r="D973" s="371">
        <v>2</v>
      </c>
      <c r="E973" s="371">
        <v>0</v>
      </c>
      <c r="F973" s="371">
        <v>11</v>
      </c>
      <c r="G973" s="371">
        <v>31</v>
      </c>
      <c r="H973" s="371">
        <v>26</v>
      </c>
      <c r="I973" s="371">
        <v>33</v>
      </c>
      <c r="J973" s="371">
        <v>42</v>
      </c>
      <c r="K973" s="371">
        <v>63</v>
      </c>
      <c r="L973" s="371">
        <v>121</v>
      </c>
      <c r="M973" s="371">
        <v>71</v>
      </c>
      <c r="N973" s="371">
        <v>20</v>
      </c>
      <c r="O973" s="371">
        <v>6</v>
      </c>
    </row>
    <row r="974" spans="1:15" s="45" customFormat="1" x14ac:dyDescent="0.2">
      <c r="A974" s="559"/>
      <c r="B974" s="71" t="s">
        <v>1843</v>
      </c>
      <c r="C974" s="371">
        <v>20</v>
      </c>
      <c r="D974" s="371">
        <v>0</v>
      </c>
      <c r="E974" s="371">
        <v>0</v>
      </c>
      <c r="F974" s="371">
        <v>0</v>
      </c>
      <c r="G974" s="371">
        <v>2</v>
      </c>
      <c r="H974" s="371">
        <v>2</v>
      </c>
      <c r="I974" s="371">
        <v>2</v>
      </c>
      <c r="J974" s="371">
        <v>0</v>
      </c>
      <c r="K974" s="371">
        <v>1</v>
      </c>
      <c r="L974" s="371">
        <v>2</v>
      </c>
      <c r="M974" s="371">
        <v>9</v>
      </c>
      <c r="N974" s="371">
        <v>1</v>
      </c>
      <c r="O974" s="371">
        <v>1</v>
      </c>
    </row>
    <row r="975" spans="1:15" s="45" customFormat="1" x14ac:dyDescent="0.2">
      <c r="A975" s="559"/>
      <c r="B975" s="71" t="s">
        <v>158</v>
      </c>
      <c r="C975" s="371">
        <v>3010</v>
      </c>
      <c r="D975" s="371">
        <v>68</v>
      </c>
      <c r="E975" s="371">
        <v>88</v>
      </c>
      <c r="F975" s="371">
        <v>97</v>
      </c>
      <c r="G975" s="371">
        <v>186</v>
      </c>
      <c r="H975" s="371">
        <v>197</v>
      </c>
      <c r="I975" s="371">
        <v>153</v>
      </c>
      <c r="J975" s="371">
        <v>253</v>
      </c>
      <c r="K975" s="371">
        <v>451</v>
      </c>
      <c r="L975" s="371">
        <v>827</v>
      </c>
      <c r="M975" s="371">
        <v>467</v>
      </c>
      <c r="N975" s="371">
        <v>171</v>
      </c>
      <c r="O975" s="371">
        <v>52</v>
      </c>
    </row>
    <row r="976" spans="1:15" s="45" customFormat="1" x14ac:dyDescent="0.2">
      <c r="A976" s="558" t="s">
        <v>84</v>
      </c>
      <c r="B976" s="69" t="s">
        <v>10</v>
      </c>
      <c r="C976" s="352">
        <v>3</v>
      </c>
      <c r="D976" s="352">
        <v>0</v>
      </c>
      <c r="E976" s="352">
        <v>0</v>
      </c>
      <c r="F976" s="352">
        <v>0</v>
      </c>
      <c r="G976" s="352">
        <v>0</v>
      </c>
      <c r="H976" s="352">
        <v>0</v>
      </c>
      <c r="I976" s="352">
        <v>1</v>
      </c>
      <c r="J976" s="352">
        <v>0</v>
      </c>
      <c r="K976" s="352">
        <v>0</v>
      </c>
      <c r="L976" s="352">
        <v>0</v>
      </c>
      <c r="M976" s="352">
        <v>2</v>
      </c>
      <c r="N976" s="352">
        <v>0</v>
      </c>
      <c r="O976" s="352">
        <v>0</v>
      </c>
    </row>
    <row r="977" spans="1:15" s="45" customFormat="1" x14ac:dyDescent="0.2">
      <c r="A977" s="559"/>
      <c r="B977" s="71" t="s">
        <v>1844</v>
      </c>
      <c r="C977" s="371">
        <v>1</v>
      </c>
      <c r="D977" s="371">
        <v>0</v>
      </c>
      <c r="E977" s="371">
        <v>0</v>
      </c>
      <c r="F977" s="371">
        <v>0</v>
      </c>
      <c r="G977" s="371">
        <v>0</v>
      </c>
      <c r="H977" s="371">
        <v>0</v>
      </c>
      <c r="I977" s="371">
        <v>1</v>
      </c>
      <c r="J977" s="371">
        <v>0</v>
      </c>
      <c r="K977" s="371">
        <v>0</v>
      </c>
      <c r="L977" s="371">
        <v>0</v>
      </c>
      <c r="M977" s="371">
        <v>0</v>
      </c>
      <c r="N977" s="371">
        <v>0</v>
      </c>
      <c r="O977" s="371">
        <v>0</v>
      </c>
    </row>
    <row r="978" spans="1:15" s="45" customFormat="1" x14ac:dyDescent="0.2">
      <c r="A978" s="559"/>
      <c r="B978" s="71" t="s">
        <v>1845</v>
      </c>
      <c r="C978" s="371">
        <v>1</v>
      </c>
      <c r="D978" s="371">
        <v>0</v>
      </c>
      <c r="E978" s="371">
        <v>0</v>
      </c>
      <c r="F978" s="371">
        <v>0</v>
      </c>
      <c r="G978" s="371">
        <v>0</v>
      </c>
      <c r="H978" s="371">
        <v>0</v>
      </c>
      <c r="I978" s="371">
        <v>0</v>
      </c>
      <c r="J978" s="371">
        <v>0</v>
      </c>
      <c r="K978" s="371">
        <v>0</v>
      </c>
      <c r="L978" s="371">
        <v>0</v>
      </c>
      <c r="M978" s="371">
        <v>1</v>
      </c>
      <c r="N978" s="371">
        <v>0</v>
      </c>
      <c r="O978" s="371">
        <v>0</v>
      </c>
    </row>
    <row r="979" spans="1:15" s="45" customFormat="1" x14ac:dyDescent="0.2">
      <c r="A979" s="559"/>
      <c r="B979" s="71" t="s">
        <v>158</v>
      </c>
      <c r="C979" s="371">
        <v>1</v>
      </c>
      <c r="D979" s="371">
        <v>0</v>
      </c>
      <c r="E979" s="371">
        <v>0</v>
      </c>
      <c r="F979" s="371">
        <v>0</v>
      </c>
      <c r="G979" s="371">
        <v>0</v>
      </c>
      <c r="H979" s="371">
        <v>0</v>
      </c>
      <c r="I979" s="371">
        <v>0</v>
      </c>
      <c r="J979" s="371">
        <v>0</v>
      </c>
      <c r="K979" s="371">
        <v>0</v>
      </c>
      <c r="L979" s="371">
        <v>0</v>
      </c>
      <c r="M979" s="371">
        <v>1</v>
      </c>
      <c r="N979" s="371">
        <v>0</v>
      </c>
      <c r="O979" s="371">
        <v>0</v>
      </c>
    </row>
    <row r="980" spans="1:15" s="45" customFormat="1" x14ac:dyDescent="0.2">
      <c r="A980" s="558" t="s">
        <v>85</v>
      </c>
      <c r="B980" s="69" t="s">
        <v>10</v>
      </c>
      <c r="C980" s="352">
        <v>86</v>
      </c>
      <c r="D980" s="352">
        <v>3</v>
      </c>
      <c r="E980" s="352">
        <v>1</v>
      </c>
      <c r="F980" s="352">
        <v>5</v>
      </c>
      <c r="G980" s="352">
        <v>1</v>
      </c>
      <c r="H980" s="352">
        <v>4</v>
      </c>
      <c r="I980" s="352">
        <v>5</v>
      </c>
      <c r="J980" s="352">
        <v>13</v>
      </c>
      <c r="K980" s="352">
        <v>15</v>
      </c>
      <c r="L980" s="352">
        <v>16</v>
      </c>
      <c r="M980" s="352">
        <v>9</v>
      </c>
      <c r="N980" s="352">
        <v>10</v>
      </c>
      <c r="O980" s="352">
        <v>4</v>
      </c>
    </row>
    <row r="981" spans="1:15" s="45" customFormat="1" x14ac:dyDescent="0.2">
      <c r="A981" s="559"/>
      <c r="B981" s="71" t="s">
        <v>1846</v>
      </c>
      <c r="C981" s="371">
        <v>5</v>
      </c>
      <c r="D981" s="371">
        <v>0</v>
      </c>
      <c r="E981" s="371">
        <v>0</v>
      </c>
      <c r="F981" s="371">
        <v>0</v>
      </c>
      <c r="G981" s="371">
        <v>1</v>
      </c>
      <c r="H981" s="371">
        <v>0</v>
      </c>
      <c r="I981" s="371">
        <v>1</v>
      </c>
      <c r="J981" s="371">
        <v>1</v>
      </c>
      <c r="K981" s="371">
        <v>1</v>
      </c>
      <c r="L981" s="371">
        <v>1</v>
      </c>
      <c r="M981" s="371">
        <v>0</v>
      </c>
      <c r="N981" s="371">
        <v>0</v>
      </c>
      <c r="O981" s="371">
        <v>0</v>
      </c>
    </row>
    <row r="982" spans="1:15" s="45" customFormat="1" x14ac:dyDescent="0.2">
      <c r="A982" s="559"/>
      <c r="B982" s="71" t="s">
        <v>1847</v>
      </c>
      <c r="C982" s="371">
        <v>35</v>
      </c>
      <c r="D982" s="371">
        <v>3</v>
      </c>
      <c r="E982" s="371">
        <v>0</v>
      </c>
      <c r="F982" s="371">
        <v>2</v>
      </c>
      <c r="G982" s="371">
        <v>0</v>
      </c>
      <c r="H982" s="371">
        <v>1</v>
      </c>
      <c r="I982" s="371">
        <v>2</v>
      </c>
      <c r="J982" s="371">
        <v>5</v>
      </c>
      <c r="K982" s="371">
        <v>5</v>
      </c>
      <c r="L982" s="371">
        <v>6</v>
      </c>
      <c r="M982" s="371">
        <v>3</v>
      </c>
      <c r="N982" s="371">
        <v>6</v>
      </c>
      <c r="O982" s="371">
        <v>2</v>
      </c>
    </row>
    <row r="983" spans="1:15" s="45" customFormat="1" x14ac:dyDescent="0.2">
      <c r="A983" s="559"/>
      <c r="B983" s="71" t="s">
        <v>1848</v>
      </c>
      <c r="C983" s="371">
        <v>1</v>
      </c>
      <c r="D983" s="371">
        <v>0</v>
      </c>
      <c r="E983" s="371">
        <v>0</v>
      </c>
      <c r="F983" s="371">
        <v>0</v>
      </c>
      <c r="G983" s="371">
        <v>0</v>
      </c>
      <c r="H983" s="371">
        <v>0</v>
      </c>
      <c r="I983" s="371">
        <v>1</v>
      </c>
      <c r="J983" s="371">
        <v>0</v>
      </c>
      <c r="K983" s="371">
        <v>0</v>
      </c>
      <c r="L983" s="371">
        <v>0</v>
      </c>
      <c r="M983" s="371">
        <v>0</v>
      </c>
      <c r="N983" s="371">
        <v>0</v>
      </c>
      <c r="O983" s="371">
        <v>0</v>
      </c>
    </row>
    <row r="984" spans="1:15" s="45" customFormat="1" x14ac:dyDescent="0.2">
      <c r="A984" s="559"/>
      <c r="B984" s="71" t="s">
        <v>1851</v>
      </c>
      <c r="C984" s="371">
        <v>1</v>
      </c>
      <c r="D984" s="371">
        <v>0</v>
      </c>
      <c r="E984" s="371">
        <v>0</v>
      </c>
      <c r="F984" s="371">
        <v>0</v>
      </c>
      <c r="G984" s="371">
        <v>0</v>
      </c>
      <c r="H984" s="371">
        <v>0</v>
      </c>
      <c r="I984" s="371">
        <v>0</v>
      </c>
      <c r="J984" s="371">
        <v>0</v>
      </c>
      <c r="K984" s="371">
        <v>1</v>
      </c>
      <c r="L984" s="371">
        <v>0</v>
      </c>
      <c r="M984" s="371">
        <v>0</v>
      </c>
      <c r="N984" s="371">
        <v>0</v>
      </c>
      <c r="O984" s="371">
        <v>0</v>
      </c>
    </row>
    <row r="985" spans="1:15" s="45" customFormat="1" x14ac:dyDescent="0.2">
      <c r="A985" s="559"/>
      <c r="B985" s="71" t="s">
        <v>1852</v>
      </c>
      <c r="C985" s="371">
        <v>1</v>
      </c>
      <c r="D985" s="371">
        <v>0</v>
      </c>
      <c r="E985" s="371">
        <v>0</v>
      </c>
      <c r="F985" s="371">
        <v>0</v>
      </c>
      <c r="G985" s="371">
        <v>0</v>
      </c>
      <c r="H985" s="371">
        <v>0</v>
      </c>
      <c r="I985" s="371">
        <v>0</v>
      </c>
      <c r="J985" s="371">
        <v>1</v>
      </c>
      <c r="K985" s="371">
        <v>0</v>
      </c>
      <c r="L985" s="371">
        <v>0</v>
      </c>
      <c r="M985" s="371">
        <v>0</v>
      </c>
      <c r="N985" s="371">
        <v>0</v>
      </c>
      <c r="O985" s="371">
        <v>0</v>
      </c>
    </row>
    <row r="986" spans="1:15" s="45" customFormat="1" x14ac:dyDescent="0.2">
      <c r="A986" s="559"/>
      <c r="B986" s="71" t="s">
        <v>158</v>
      </c>
      <c r="C986" s="371">
        <v>43</v>
      </c>
      <c r="D986" s="371">
        <v>0</v>
      </c>
      <c r="E986" s="371">
        <v>1</v>
      </c>
      <c r="F986" s="371">
        <v>3</v>
      </c>
      <c r="G986" s="371">
        <v>0</v>
      </c>
      <c r="H986" s="371">
        <v>3</v>
      </c>
      <c r="I986" s="371">
        <v>1</v>
      </c>
      <c r="J986" s="371">
        <v>6</v>
      </c>
      <c r="K986" s="371">
        <v>8</v>
      </c>
      <c r="L986" s="371">
        <v>9</v>
      </c>
      <c r="M986" s="371">
        <v>6</v>
      </c>
      <c r="N986" s="371">
        <v>4</v>
      </c>
      <c r="O986" s="371">
        <v>2</v>
      </c>
    </row>
    <row r="987" spans="1:15" s="45" customFormat="1" x14ac:dyDescent="0.2">
      <c r="A987" s="558" t="s">
        <v>86</v>
      </c>
      <c r="B987" s="69" t="s">
        <v>10</v>
      </c>
      <c r="C987" s="352">
        <v>2931</v>
      </c>
      <c r="D987" s="352">
        <v>75</v>
      </c>
      <c r="E987" s="352">
        <v>102</v>
      </c>
      <c r="F987" s="352">
        <v>115</v>
      </c>
      <c r="G987" s="352">
        <v>213</v>
      </c>
      <c r="H987" s="352">
        <v>241</v>
      </c>
      <c r="I987" s="352">
        <v>263</v>
      </c>
      <c r="J987" s="352">
        <v>312</v>
      </c>
      <c r="K987" s="352">
        <v>328</v>
      </c>
      <c r="L987" s="352">
        <v>523</v>
      </c>
      <c r="M987" s="352">
        <v>420</v>
      </c>
      <c r="N987" s="352">
        <v>237</v>
      </c>
      <c r="O987" s="352">
        <v>102</v>
      </c>
    </row>
    <row r="988" spans="1:15" s="45" customFormat="1" x14ac:dyDescent="0.2">
      <c r="A988" s="559"/>
      <c r="B988" s="71" t="s">
        <v>1854</v>
      </c>
      <c r="C988" s="371">
        <v>6</v>
      </c>
      <c r="D988" s="371">
        <v>0</v>
      </c>
      <c r="E988" s="371">
        <v>0</v>
      </c>
      <c r="F988" s="371">
        <v>0</v>
      </c>
      <c r="G988" s="371">
        <v>0</v>
      </c>
      <c r="H988" s="371">
        <v>0</v>
      </c>
      <c r="I988" s="371">
        <v>2</v>
      </c>
      <c r="J988" s="371">
        <v>1</v>
      </c>
      <c r="K988" s="371">
        <v>2</v>
      </c>
      <c r="L988" s="371">
        <v>0</v>
      </c>
      <c r="M988" s="371">
        <v>1</v>
      </c>
      <c r="N988" s="371">
        <v>0</v>
      </c>
      <c r="O988" s="371">
        <v>0</v>
      </c>
    </row>
    <row r="989" spans="1:15" s="45" customFormat="1" x14ac:dyDescent="0.2">
      <c r="A989" s="559"/>
      <c r="B989" s="71" t="s">
        <v>1855</v>
      </c>
      <c r="C989" s="371">
        <v>1</v>
      </c>
      <c r="D989" s="371">
        <v>0</v>
      </c>
      <c r="E989" s="371">
        <v>0</v>
      </c>
      <c r="F989" s="371">
        <v>0</v>
      </c>
      <c r="G989" s="371">
        <v>0</v>
      </c>
      <c r="H989" s="371">
        <v>0</v>
      </c>
      <c r="I989" s="371">
        <v>0</v>
      </c>
      <c r="J989" s="371">
        <v>0</v>
      </c>
      <c r="K989" s="371">
        <v>0</v>
      </c>
      <c r="L989" s="371">
        <v>1</v>
      </c>
      <c r="M989" s="371">
        <v>0</v>
      </c>
      <c r="N989" s="371">
        <v>0</v>
      </c>
      <c r="O989" s="371">
        <v>0</v>
      </c>
    </row>
    <row r="990" spans="1:15" s="45" customFormat="1" x14ac:dyDescent="0.2">
      <c r="A990" s="559"/>
      <c r="B990" s="71" t="s">
        <v>1857</v>
      </c>
      <c r="C990" s="371">
        <v>3</v>
      </c>
      <c r="D990" s="371">
        <v>0</v>
      </c>
      <c r="E990" s="371">
        <v>0</v>
      </c>
      <c r="F990" s="371">
        <v>0</v>
      </c>
      <c r="G990" s="371">
        <v>0</v>
      </c>
      <c r="H990" s="371">
        <v>0</v>
      </c>
      <c r="I990" s="371">
        <v>1</v>
      </c>
      <c r="J990" s="371">
        <v>0</v>
      </c>
      <c r="K990" s="371">
        <v>0</v>
      </c>
      <c r="L990" s="371">
        <v>1</v>
      </c>
      <c r="M990" s="371">
        <v>1</v>
      </c>
      <c r="N990" s="371">
        <v>0</v>
      </c>
      <c r="O990" s="371">
        <v>0</v>
      </c>
    </row>
    <row r="991" spans="1:15" s="45" customFormat="1" x14ac:dyDescent="0.2">
      <c r="A991" s="559"/>
      <c r="B991" s="71" t="s">
        <v>1858</v>
      </c>
      <c r="C991" s="371">
        <v>37</v>
      </c>
      <c r="D991" s="371">
        <v>1</v>
      </c>
      <c r="E991" s="371">
        <v>1</v>
      </c>
      <c r="F991" s="371">
        <v>3</v>
      </c>
      <c r="G991" s="371">
        <v>0</v>
      </c>
      <c r="H991" s="371">
        <v>2</v>
      </c>
      <c r="I991" s="371">
        <v>3</v>
      </c>
      <c r="J991" s="371">
        <v>9</v>
      </c>
      <c r="K991" s="371">
        <v>4</v>
      </c>
      <c r="L991" s="371">
        <v>6</v>
      </c>
      <c r="M991" s="371">
        <v>4</v>
      </c>
      <c r="N991" s="371">
        <v>1</v>
      </c>
      <c r="O991" s="371">
        <v>3</v>
      </c>
    </row>
    <row r="992" spans="1:15" s="45" customFormat="1" x14ac:dyDescent="0.2">
      <c r="A992" s="559"/>
      <c r="B992" s="71" t="s">
        <v>1859</v>
      </c>
      <c r="C992" s="371">
        <v>24</v>
      </c>
      <c r="D992" s="371">
        <v>0</v>
      </c>
      <c r="E992" s="371">
        <v>1</v>
      </c>
      <c r="F992" s="371">
        <v>0</v>
      </c>
      <c r="G992" s="371">
        <v>4</v>
      </c>
      <c r="H992" s="371">
        <v>1</v>
      </c>
      <c r="I992" s="371">
        <v>3</v>
      </c>
      <c r="J992" s="371">
        <v>2</v>
      </c>
      <c r="K992" s="371">
        <v>2</v>
      </c>
      <c r="L992" s="371">
        <v>5</v>
      </c>
      <c r="M992" s="371">
        <v>3</v>
      </c>
      <c r="N992" s="371">
        <v>1</v>
      </c>
      <c r="O992" s="371">
        <v>2</v>
      </c>
    </row>
    <row r="993" spans="1:15" s="45" customFormat="1" x14ac:dyDescent="0.2">
      <c r="A993" s="559"/>
      <c r="B993" s="71" t="s">
        <v>1860</v>
      </c>
      <c r="C993" s="371">
        <v>1</v>
      </c>
      <c r="D993" s="371">
        <v>0</v>
      </c>
      <c r="E993" s="371">
        <v>0</v>
      </c>
      <c r="F993" s="371">
        <v>0</v>
      </c>
      <c r="G993" s="371">
        <v>0</v>
      </c>
      <c r="H993" s="371">
        <v>0</v>
      </c>
      <c r="I993" s="371">
        <v>0</v>
      </c>
      <c r="J993" s="371">
        <v>1</v>
      </c>
      <c r="K993" s="371">
        <v>0</v>
      </c>
      <c r="L993" s="371">
        <v>0</v>
      </c>
      <c r="M993" s="371">
        <v>0</v>
      </c>
      <c r="N993" s="371">
        <v>0</v>
      </c>
      <c r="O993" s="371">
        <v>0</v>
      </c>
    </row>
    <row r="994" spans="1:15" s="45" customFormat="1" x14ac:dyDescent="0.2">
      <c r="A994" s="559"/>
      <c r="B994" s="71" t="s">
        <v>1861</v>
      </c>
      <c r="C994" s="371">
        <v>3</v>
      </c>
      <c r="D994" s="371">
        <v>0</v>
      </c>
      <c r="E994" s="371">
        <v>0</v>
      </c>
      <c r="F994" s="371">
        <v>0</v>
      </c>
      <c r="G994" s="371">
        <v>0</v>
      </c>
      <c r="H994" s="371">
        <v>0</v>
      </c>
      <c r="I994" s="371">
        <v>0</v>
      </c>
      <c r="J994" s="371">
        <v>0</v>
      </c>
      <c r="K994" s="371">
        <v>1</v>
      </c>
      <c r="L994" s="371">
        <v>0</v>
      </c>
      <c r="M994" s="371">
        <v>0</v>
      </c>
      <c r="N994" s="371">
        <v>2</v>
      </c>
      <c r="O994" s="371">
        <v>0</v>
      </c>
    </row>
    <row r="995" spans="1:15" s="45" customFormat="1" x14ac:dyDescent="0.2">
      <c r="A995" s="559"/>
      <c r="B995" s="71" t="s">
        <v>1862</v>
      </c>
      <c r="C995" s="371">
        <v>3</v>
      </c>
      <c r="D995" s="371">
        <v>0</v>
      </c>
      <c r="E995" s="371">
        <v>0</v>
      </c>
      <c r="F995" s="371">
        <v>0</v>
      </c>
      <c r="G995" s="371">
        <v>0</v>
      </c>
      <c r="H995" s="371">
        <v>1</v>
      </c>
      <c r="I995" s="371">
        <v>0</v>
      </c>
      <c r="J995" s="371">
        <v>0</v>
      </c>
      <c r="K995" s="371">
        <v>1</v>
      </c>
      <c r="L995" s="371">
        <v>0</v>
      </c>
      <c r="M995" s="371">
        <v>1</v>
      </c>
      <c r="N995" s="371">
        <v>0</v>
      </c>
      <c r="O995" s="371">
        <v>0</v>
      </c>
    </row>
    <row r="996" spans="1:15" s="45" customFormat="1" x14ac:dyDescent="0.2">
      <c r="A996" s="559"/>
      <c r="B996" s="71" t="s">
        <v>1863</v>
      </c>
      <c r="C996" s="371">
        <v>12</v>
      </c>
      <c r="D996" s="371">
        <v>0</v>
      </c>
      <c r="E996" s="371">
        <v>0</v>
      </c>
      <c r="F996" s="371">
        <v>0</v>
      </c>
      <c r="G996" s="371">
        <v>0</v>
      </c>
      <c r="H996" s="371">
        <v>1</v>
      </c>
      <c r="I996" s="371">
        <v>1</v>
      </c>
      <c r="J996" s="371">
        <v>1</v>
      </c>
      <c r="K996" s="371">
        <v>1</v>
      </c>
      <c r="L996" s="371">
        <v>3</v>
      </c>
      <c r="M996" s="371">
        <v>2</v>
      </c>
      <c r="N996" s="371">
        <v>3</v>
      </c>
      <c r="O996" s="371">
        <v>0</v>
      </c>
    </row>
    <row r="997" spans="1:15" s="45" customFormat="1" x14ac:dyDescent="0.2">
      <c r="A997" s="559"/>
      <c r="B997" s="71" t="s">
        <v>1865</v>
      </c>
      <c r="C997" s="371">
        <v>2</v>
      </c>
      <c r="D997" s="371">
        <v>0</v>
      </c>
      <c r="E997" s="371">
        <v>0</v>
      </c>
      <c r="F997" s="371">
        <v>0</v>
      </c>
      <c r="G997" s="371">
        <v>0</v>
      </c>
      <c r="H997" s="371">
        <v>0</v>
      </c>
      <c r="I997" s="371">
        <v>0</v>
      </c>
      <c r="J997" s="371">
        <v>1</v>
      </c>
      <c r="K997" s="371">
        <v>0</v>
      </c>
      <c r="L997" s="371">
        <v>1</v>
      </c>
      <c r="M997" s="371">
        <v>0</v>
      </c>
      <c r="N997" s="371">
        <v>0</v>
      </c>
      <c r="O997" s="371">
        <v>0</v>
      </c>
    </row>
    <row r="998" spans="1:15" s="45" customFormat="1" x14ac:dyDescent="0.2">
      <c r="A998" s="559"/>
      <c r="B998" s="71" t="s">
        <v>1866</v>
      </c>
      <c r="C998" s="371">
        <v>2</v>
      </c>
      <c r="D998" s="371">
        <v>0</v>
      </c>
      <c r="E998" s="371">
        <v>0</v>
      </c>
      <c r="F998" s="371">
        <v>0</v>
      </c>
      <c r="G998" s="371">
        <v>0</v>
      </c>
      <c r="H998" s="371">
        <v>0</v>
      </c>
      <c r="I998" s="371">
        <v>0</v>
      </c>
      <c r="J998" s="371">
        <v>0</v>
      </c>
      <c r="K998" s="371">
        <v>0</v>
      </c>
      <c r="L998" s="371">
        <v>1</v>
      </c>
      <c r="M998" s="371">
        <v>1</v>
      </c>
      <c r="N998" s="371">
        <v>0</v>
      </c>
      <c r="O998" s="371">
        <v>0</v>
      </c>
    </row>
    <row r="999" spans="1:15" s="45" customFormat="1" x14ac:dyDescent="0.2">
      <c r="A999" s="559"/>
      <c r="B999" s="71" t="s">
        <v>1868</v>
      </c>
      <c r="C999" s="371">
        <v>1</v>
      </c>
      <c r="D999" s="371">
        <v>0</v>
      </c>
      <c r="E999" s="371">
        <v>0</v>
      </c>
      <c r="F999" s="371">
        <v>0</v>
      </c>
      <c r="G999" s="371">
        <v>0</v>
      </c>
      <c r="H999" s="371">
        <v>0</v>
      </c>
      <c r="I999" s="371">
        <v>0</v>
      </c>
      <c r="J999" s="371">
        <v>0</v>
      </c>
      <c r="K999" s="371">
        <v>1</v>
      </c>
      <c r="L999" s="371">
        <v>0</v>
      </c>
      <c r="M999" s="371">
        <v>0</v>
      </c>
      <c r="N999" s="371">
        <v>0</v>
      </c>
      <c r="O999" s="371">
        <v>0</v>
      </c>
    </row>
    <row r="1000" spans="1:15" s="45" customFormat="1" x14ac:dyDescent="0.2">
      <c r="A1000" s="559"/>
      <c r="B1000" s="71" t="s">
        <v>1869</v>
      </c>
      <c r="C1000" s="371">
        <v>11</v>
      </c>
      <c r="D1000" s="371">
        <v>0</v>
      </c>
      <c r="E1000" s="371">
        <v>0</v>
      </c>
      <c r="F1000" s="371">
        <v>0</v>
      </c>
      <c r="G1000" s="371">
        <v>0</v>
      </c>
      <c r="H1000" s="371">
        <v>1</v>
      </c>
      <c r="I1000" s="371">
        <v>0</v>
      </c>
      <c r="J1000" s="371">
        <v>2</v>
      </c>
      <c r="K1000" s="371">
        <v>2</v>
      </c>
      <c r="L1000" s="371">
        <v>4</v>
      </c>
      <c r="M1000" s="371">
        <v>1</v>
      </c>
      <c r="N1000" s="371">
        <v>1</v>
      </c>
      <c r="O1000" s="371">
        <v>0</v>
      </c>
    </row>
    <row r="1001" spans="1:15" s="45" customFormat="1" x14ac:dyDescent="0.2">
      <c r="A1001" s="559"/>
      <c r="B1001" s="71" t="s">
        <v>1871</v>
      </c>
      <c r="C1001" s="371">
        <v>2</v>
      </c>
      <c r="D1001" s="371">
        <v>0</v>
      </c>
      <c r="E1001" s="371">
        <v>0</v>
      </c>
      <c r="F1001" s="371">
        <v>0</v>
      </c>
      <c r="G1001" s="371">
        <v>0</v>
      </c>
      <c r="H1001" s="371">
        <v>1</v>
      </c>
      <c r="I1001" s="371">
        <v>1</v>
      </c>
      <c r="J1001" s="371">
        <v>0</v>
      </c>
      <c r="K1001" s="371">
        <v>0</v>
      </c>
      <c r="L1001" s="371">
        <v>0</v>
      </c>
      <c r="M1001" s="371">
        <v>0</v>
      </c>
      <c r="N1001" s="371">
        <v>0</v>
      </c>
      <c r="O1001" s="371">
        <v>0</v>
      </c>
    </row>
    <row r="1002" spans="1:15" s="45" customFormat="1" x14ac:dyDescent="0.2">
      <c r="A1002" s="559"/>
      <c r="B1002" s="71" t="s">
        <v>1872</v>
      </c>
      <c r="C1002" s="371">
        <v>1</v>
      </c>
      <c r="D1002" s="371">
        <v>0</v>
      </c>
      <c r="E1002" s="371">
        <v>0</v>
      </c>
      <c r="F1002" s="371">
        <v>0</v>
      </c>
      <c r="G1002" s="371">
        <v>0</v>
      </c>
      <c r="H1002" s="371">
        <v>0</v>
      </c>
      <c r="I1002" s="371">
        <v>0</v>
      </c>
      <c r="J1002" s="371">
        <v>1</v>
      </c>
      <c r="K1002" s="371">
        <v>0</v>
      </c>
      <c r="L1002" s="371">
        <v>0</v>
      </c>
      <c r="M1002" s="371">
        <v>0</v>
      </c>
      <c r="N1002" s="371">
        <v>0</v>
      </c>
      <c r="O1002" s="371">
        <v>0</v>
      </c>
    </row>
    <row r="1003" spans="1:15" s="45" customFormat="1" x14ac:dyDescent="0.2">
      <c r="A1003" s="559"/>
      <c r="B1003" s="71" t="s">
        <v>1873</v>
      </c>
      <c r="C1003" s="371">
        <v>3</v>
      </c>
      <c r="D1003" s="371">
        <v>0</v>
      </c>
      <c r="E1003" s="371">
        <v>0</v>
      </c>
      <c r="F1003" s="371">
        <v>0</v>
      </c>
      <c r="G1003" s="371">
        <v>0</v>
      </c>
      <c r="H1003" s="371">
        <v>1</v>
      </c>
      <c r="I1003" s="371">
        <v>0</v>
      </c>
      <c r="J1003" s="371">
        <v>2</v>
      </c>
      <c r="K1003" s="371">
        <v>0</v>
      </c>
      <c r="L1003" s="371">
        <v>0</v>
      </c>
      <c r="M1003" s="371">
        <v>0</v>
      </c>
      <c r="N1003" s="371">
        <v>0</v>
      </c>
      <c r="O1003" s="371">
        <v>0</v>
      </c>
    </row>
    <row r="1004" spans="1:15" s="45" customFormat="1" x14ac:dyDescent="0.2">
      <c r="A1004" s="559"/>
      <c r="B1004" s="71" t="s">
        <v>1874</v>
      </c>
      <c r="C1004" s="371">
        <v>1</v>
      </c>
      <c r="D1004" s="371">
        <v>0</v>
      </c>
      <c r="E1004" s="371">
        <v>0</v>
      </c>
      <c r="F1004" s="371">
        <v>0</v>
      </c>
      <c r="G1004" s="371">
        <v>0</v>
      </c>
      <c r="H1004" s="371">
        <v>0</v>
      </c>
      <c r="I1004" s="371">
        <v>0</v>
      </c>
      <c r="J1004" s="371">
        <v>0</v>
      </c>
      <c r="K1004" s="371">
        <v>0</v>
      </c>
      <c r="L1004" s="371">
        <v>1</v>
      </c>
      <c r="M1004" s="371">
        <v>0</v>
      </c>
      <c r="N1004" s="371">
        <v>0</v>
      </c>
      <c r="O1004" s="371">
        <v>0</v>
      </c>
    </row>
    <row r="1005" spans="1:15" s="45" customFormat="1" x14ac:dyDescent="0.2">
      <c r="A1005" s="559"/>
      <c r="B1005" s="71" t="s">
        <v>1875</v>
      </c>
      <c r="C1005" s="371">
        <v>1</v>
      </c>
      <c r="D1005" s="371">
        <v>0</v>
      </c>
      <c r="E1005" s="371">
        <v>0</v>
      </c>
      <c r="F1005" s="371">
        <v>0</v>
      </c>
      <c r="G1005" s="371">
        <v>0</v>
      </c>
      <c r="H1005" s="371">
        <v>0</v>
      </c>
      <c r="I1005" s="371">
        <v>0</v>
      </c>
      <c r="J1005" s="371">
        <v>0</v>
      </c>
      <c r="K1005" s="371">
        <v>0</v>
      </c>
      <c r="L1005" s="371">
        <v>1</v>
      </c>
      <c r="M1005" s="371">
        <v>0</v>
      </c>
      <c r="N1005" s="371">
        <v>0</v>
      </c>
      <c r="O1005" s="371">
        <v>0</v>
      </c>
    </row>
    <row r="1006" spans="1:15" s="45" customFormat="1" x14ac:dyDescent="0.2">
      <c r="A1006" s="559"/>
      <c r="B1006" s="71" t="s">
        <v>1876</v>
      </c>
      <c r="C1006" s="371">
        <v>1</v>
      </c>
      <c r="D1006" s="371">
        <v>0</v>
      </c>
      <c r="E1006" s="371">
        <v>0</v>
      </c>
      <c r="F1006" s="371">
        <v>0</v>
      </c>
      <c r="G1006" s="371">
        <v>0</v>
      </c>
      <c r="H1006" s="371">
        <v>0</v>
      </c>
      <c r="I1006" s="371">
        <v>0</v>
      </c>
      <c r="J1006" s="371">
        <v>0</v>
      </c>
      <c r="K1006" s="371">
        <v>0</v>
      </c>
      <c r="L1006" s="371">
        <v>0</v>
      </c>
      <c r="M1006" s="371">
        <v>0</v>
      </c>
      <c r="N1006" s="371">
        <v>0</v>
      </c>
      <c r="O1006" s="371">
        <v>1</v>
      </c>
    </row>
    <row r="1007" spans="1:15" s="45" customFormat="1" x14ac:dyDescent="0.2">
      <c r="A1007" s="559"/>
      <c r="B1007" s="71" t="s">
        <v>1877</v>
      </c>
      <c r="C1007" s="371">
        <v>5</v>
      </c>
      <c r="D1007" s="371">
        <v>0</v>
      </c>
      <c r="E1007" s="371">
        <v>0</v>
      </c>
      <c r="F1007" s="371">
        <v>0</v>
      </c>
      <c r="G1007" s="371">
        <v>0</v>
      </c>
      <c r="H1007" s="371">
        <v>0</v>
      </c>
      <c r="I1007" s="371">
        <v>0</v>
      </c>
      <c r="J1007" s="371">
        <v>1</v>
      </c>
      <c r="K1007" s="371">
        <v>0</v>
      </c>
      <c r="L1007" s="371">
        <v>1</v>
      </c>
      <c r="M1007" s="371">
        <v>0</v>
      </c>
      <c r="N1007" s="371">
        <v>3</v>
      </c>
      <c r="O1007" s="371">
        <v>0</v>
      </c>
    </row>
    <row r="1008" spans="1:15" s="45" customFormat="1" x14ac:dyDescent="0.2">
      <c r="A1008" s="559"/>
      <c r="B1008" s="71" t="s">
        <v>1878</v>
      </c>
      <c r="C1008" s="371">
        <v>8</v>
      </c>
      <c r="D1008" s="371">
        <v>0</v>
      </c>
      <c r="E1008" s="371">
        <v>0</v>
      </c>
      <c r="F1008" s="371">
        <v>0</v>
      </c>
      <c r="G1008" s="371">
        <v>0</v>
      </c>
      <c r="H1008" s="371">
        <v>0</v>
      </c>
      <c r="I1008" s="371">
        <v>0</v>
      </c>
      <c r="J1008" s="371">
        <v>1</v>
      </c>
      <c r="K1008" s="371">
        <v>1</v>
      </c>
      <c r="L1008" s="371">
        <v>0</v>
      </c>
      <c r="M1008" s="371">
        <v>3</v>
      </c>
      <c r="N1008" s="371">
        <v>3</v>
      </c>
      <c r="O1008" s="371">
        <v>0</v>
      </c>
    </row>
    <row r="1009" spans="1:15" s="45" customFormat="1" x14ac:dyDescent="0.2">
      <c r="A1009" s="559"/>
      <c r="B1009" s="71" t="s">
        <v>1880</v>
      </c>
      <c r="C1009" s="371">
        <v>3</v>
      </c>
      <c r="D1009" s="371">
        <v>0</v>
      </c>
      <c r="E1009" s="371">
        <v>0</v>
      </c>
      <c r="F1009" s="371">
        <v>0</v>
      </c>
      <c r="G1009" s="371">
        <v>0</v>
      </c>
      <c r="H1009" s="371">
        <v>0</v>
      </c>
      <c r="I1009" s="371">
        <v>0</v>
      </c>
      <c r="J1009" s="371">
        <v>0</v>
      </c>
      <c r="K1009" s="371">
        <v>1</v>
      </c>
      <c r="L1009" s="371">
        <v>1</v>
      </c>
      <c r="M1009" s="371">
        <v>0</v>
      </c>
      <c r="N1009" s="371">
        <v>1</v>
      </c>
      <c r="O1009" s="371">
        <v>0</v>
      </c>
    </row>
    <row r="1010" spans="1:15" s="45" customFormat="1" x14ac:dyDescent="0.2">
      <c r="A1010" s="559"/>
      <c r="B1010" s="71" t="s">
        <v>1881</v>
      </c>
      <c r="C1010" s="371">
        <v>1</v>
      </c>
      <c r="D1010" s="371">
        <v>0</v>
      </c>
      <c r="E1010" s="371">
        <v>0</v>
      </c>
      <c r="F1010" s="371">
        <v>0</v>
      </c>
      <c r="G1010" s="371">
        <v>0</v>
      </c>
      <c r="H1010" s="371">
        <v>0</v>
      </c>
      <c r="I1010" s="371">
        <v>0</v>
      </c>
      <c r="J1010" s="371">
        <v>0</v>
      </c>
      <c r="K1010" s="371">
        <v>0</v>
      </c>
      <c r="L1010" s="371">
        <v>1</v>
      </c>
      <c r="M1010" s="371">
        <v>0</v>
      </c>
      <c r="N1010" s="371">
        <v>0</v>
      </c>
      <c r="O1010" s="371">
        <v>0</v>
      </c>
    </row>
    <row r="1011" spans="1:15" s="45" customFormat="1" x14ac:dyDescent="0.2">
      <c r="A1011" s="559"/>
      <c r="B1011" s="71" t="s">
        <v>1883</v>
      </c>
      <c r="C1011" s="371">
        <v>12</v>
      </c>
      <c r="D1011" s="371">
        <v>0</v>
      </c>
      <c r="E1011" s="371">
        <v>0</v>
      </c>
      <c r="F1011" s="371">
        <v>0</v>
      </c>
      <c r="G1011" s="371">
        <v>0</v>
      </c>
      <c r="H1011" s="371">
        <v>0</v>
      </c>
      <c r="I1011" s="371">
        <v>2</v>
      </c>
      <c r="J1011" s="371">
        <v>1</v>
      </c>
      <c r="K1011" s="371">
        <v>1</v>
      </c>
      <c r="L1011" s="371">
        <v>3</v>
      </c>
      <c r="M1011" s="371">
        <v>1</v>
      </c>
      <c r="N1011" s="371">
        <v>4</v>
      </c>
      <c r="O1011" s="371">
        <v>0</v>
      </c>
    </row>
    <row r="1012" spans="1:15" s="45" customFormat="1" x14ac:dyDescent="0.2">
      <c r="A1012" s="559"/>
      <c r="B1012" s="71" t="s">
        <v>1884</v>
      </c>
      <c r="C1012" s="371">
        <v>4</v>
      </c>
      <c r="D1012" s="371">
        <v>1</v>
      </c>
      <c r="E1012" s="371">
        <v>0</v>
      </c>
      <c r="F1012" s="371">
        <v>0</v>
      </c>
      <c r="G1012" s="371">
        <v>0</v>
      </c>
      <c r="H1012" s="371">
        <v>1</v>
      </c>
      <c r="I1012" s="371">
        <v>1</v>
      </c>
      <c r="J1012" s="371">
        <v>0</v>
      </c>
      <c r="K1012" s="371">
        <v>0</v>
      </c>
      <c r="L1012" s="371">
        <v>0</v>
      </c>
      <c r="M1012" s="371">
        <v>0</v>
      </c>
      <c r="N1012" s="371">
        <v>1</v>
      </c>
      <c r="O1012" s="371">
        <v>0</v>
      </c>
    </row>
    <row r="1013" spans="1:15" s="45" customFormat="1" x14ac:dyDescent="0.2">
      <c r="A1013" s="559"/>
      <c r="B1013" s="71" t="s">
        <v>1885</v>
      </c>
      <c r="C1013" s="371">
        <v>1</v>
      </c>
      <c r="D1013" s="371">
        <v>0</v>
      </c>
      <c r="E1013" s="371">
        <v>0</v>
      </c>
      <c r="F1013" s="371">
        <v>0</v>
      </c>
      <c r="G1013" s="371">
        <v>0</v>
      </c>
      <c r="H1013" s="371">
        <v>0</v>
      </c>
      <c r="I1013" s="371">
        <v>0</v>
      </c>
      <c r="J1013" s="371">
        <v>1</v>
      </c>
      <c r="K1013" s="371">
        <v>0</v>
      </c>
      <c r="L1013" s="371">
        <v>0</v>
      </c>
      <c r="M1013" s="371">
        <v>0</v>
      </c>
      <c r="N1013" s="371">
        <v>0</v>
      </c>
      <c r="O1013" s="371">
        <v>0</v>
      </c>
    </row>
    <row r="1014" spans="1:15" s="45" customFormat="1" x14ac:dyDescent="0.2">
      <c r="A1014" s="559"/>
      <c r="B1014" s="71" t="s">
        <v>1886</v>
      </c>
      <c r="C1014" s="371">
        <v>3</v>
      </c>
      <c r="D1014" s="371">
        <v>0</v>
      </c>
      <c r="E1014" s="371">
        <v>0</v>
      </c>
      <c r="F1014" s="371">
        <v>0</v>
      </c>
      <c r="G1014" s="371">
        <v>0</v>
      </c>
      <c r="H1014" s="371">
        <v>0</v>
      </c>
      <c r="I1014" s="371">
        <v>1</v>
      </c>
      <c r="J1014" s="371">
        <v>0</v>
      </c>
      <c r="K1014" s="371">
        <v>0</v>
      </c>
      <c r="L1014" s="371">
        <v>0</v>
      </c>
      <c r="M1014" s="371">
        <v>2</v>
      </c>
      <c r="N1014" s="371">
        <v>0</v>
      </c>
      <c r="O1014" s="371">
        <v>0</v>
      </c>
    </row>
    <row r="1015" spans="1:15" s="45" customFormat="1" x14ac:dyDescent="0.2">
      <c r="A1015" s="559"/>
      <c r="B1015" s="71" t="s">
        <v>1888</v>
      </c>
      <c r="C1015" s="371">
        <v>2</v>
      </c>
      <c r="D1015" s="371">
        <v>0</v>
      </c>
      <c r="E1015" s="371">
        <v>0</v>
      </c>
      <c r="F1015" s="371">
        <v>0</v>
      </c>
      <c r="G1015" s="371">
        <v>0</v>
      </c>
      <c r="H1015" s="371">
        <v>1</v>
      </c>
      <c r="I1015" s="371">
        <v>0</v>
      </c>
      <c r="J1015" s="371">
        <v>1</v>
      </c>
      <c r="K1015" s="371">
        <v>0</v>
      </c>
      <c r="L1015" s="371">
        <v>0</v>
      </c>
      <c r="M1015" s="371">
        <v>0</v>
      </c>
      <c r="N1015" s="371">
        <v>0</v>
      </c>
      <c r="O1015" s="371">
        <v>0</v>
      </c>
    </row>
    <row r="1016" spans="1:15" s="45" customFormat="1" x14ac:dyDescent="0.2">
      <c r="A1016" s="559"/>
      <c r="B1016" s="71" t="s">
        <v>1889</v>
      </c>
      <c r="C1016" s="371">
        <v>2</v>
      </c>
      <c r="D1016" s="371">
        <v>0</v>
      </c>
      <c r="E1016" s="371">
        <v>0</v>
      </c>
      <c r="F1016" s="371">
        <v>0</v>
      </c>
      <c r="G1016" s="371">
        <v>0</v>
      </c>
      <c r="H1016" s="371">
        <v>0</v>
      </c>
      <c r="I1016" s="371">
        <v>0</v>
      </c>
      <c r="J1016" s="371">
        <v>0</v>
      </c>
      <c r="K1016" s="371">
        <v>1</v>
      </c>
      <c r="L1016" s="371">
        <v>1</v>
      </c>
      <c r="M1016" s="371">
        <v>0</v>
      </c>
      <c r="N1016" s="371">
        <v>0</v>
      </c>
      <c r="O1016" s="371">
        <v>0</v>
      </c>
    </row>
    <row r="1017" spans="1:15" s="45" customFormat="1" x14ac:dyDescent="0.2">
      <c r="A1017" s="559"/>
      <c r="B1017" s="71" t="s">
        <v>191</v>
      </c>
      <c r="C1017" s="371">
        <v>2670</v>
      </c>
      <c r="D1017" s="371">
        <v>70</v>
      </c>
      <c r="E1017" s="371">
        <v>98</v>
      </c>
      <c r="F1017" s="371">
        <v>110</v>
      </c>
      <c r="G1017" s="371">
        <v>203</v>
      </c>
      <c r="H1017" s="371">
        <v>212</v>
      </c>
      <c r="I1017" s="371">
        <v>241</v>
      </c>
      <c r="J1017" s="371">
        <v>273</v>
      </c>
      <c r="K1017" s="371">
        <v>300</v>
      </c>
      <c r="L1017" s="371">
        <v>476</v>
      </c>
      <c r="M1017" s="371">
        <v>387</v>
      </c>
      <c r="N1017" s="371">
        <v>207</v>
      </c>
      <c r="O1017" s="371">
        <v>93</v>
      </c>
    </row>
    <row r="1018" spans="1:15" s="45" customFormat="1" x14ac:dyDescent="0.2">
      <c r="A1018" s="559"/>
      <c r="B1018" s="71" t="s">
        <v>1890</v>
      </c>
      <c r="C1018" s="371">
        <v>10</v>
      </c>
      <c r="D1018" s="371">
        <v>1</v>
      </c>
      <c r="E1018" s="371">
        <v>0</v>
      </c>
      <c r="F1018" s="371">
        <v>0</v>
      </c>
      <c r="G1018" s="371">
        <v>1</v>
      </c>
      <c r="H1018" s="371">
        <v>2</v>
      </c>
      <c r="I1018" s="371">
        <v>1</v>
      </c>
      <c r="J1018" s="371">
        <v>2</v>
      </c>
      <c r="K1018" s="371">
        <v>1</v>
      </c>
      <c r="L1018" s="371">
        <v>0</v>
      </c>
      <c r="M1018" s="371">
        <v>0</v>
      </c>
      <c r="N1018" s="371">
        <v>1</v>
      </c>
      <c r="O1018" s="371">
        <v>1</v>
      </c>
    </row>
    <row r="1019" spans="1:15" s="45" customFormat="1" x14ac:dyDescent="0.2">
      <c r="A1019" s="559"/>
      <c r="B1019" s="71" t="s">
        <v>158</v>
      </c>
      <c r="C1019" s="371">
        <v>95</v>
      </c>
      <c r="D1019" s="371">
        <v>2</v>
      </c>
      <c r="E1019" s="371">
        <v>2</v>
      </c>
      <c r="F1019" s="371">
        <v>2</v>
      </c>
      <c r="G1019" s="371">
        <v>5</v>
      </c>
      <c r="H1019" s="371">
        <v>17</v>
      </c>
      <c r="I1019" s="371">
        <v>6</v>
      </c>
      <c r="J1019" s="371">
        <v>12</v>
      </c>
      <c r="K1019" s="371">
        <v>9</v>
      </c>
      <c r="L1019" s="371">
        <v>16</v>
      </c>
      <c r="M1019" s="371">
        <v>13</v>
      </c>
      <c r="N1019" s="371">
        <v>9</v>
      </c>
      <c r="O1019" s="371">
        <v>2</v>
      </c>
    </row>
    <row r="1020" spans="1:15" s="45" customFormat="1" x14ac:dyDescent="0.2">
      <c r="A1020" s="558" t="s">
        <v>259</v>
      </c>
      <c r="B1020" s="69" t="s">
        <v>10</v>
      </c>
      <c r="C1020" s="352">
        <v>2144</v>
      </c>
      <c r="D1020" s="352">
        <v>26</v>
      </c>
      <c r="E1020" s="352">
        <v>19</v>
      </c>
      <c r="F1020" s="352">
        <v>19</v>
      </c>
      <c r="G1020" s="352">
        <v>89</v>
      </c>
      <c r="H1020" s="352">
        <v>207</v>
      </c>
      <c r="I1020" s="352">
        <v>294</v>
      </c>
      <c r="J1020" s="352">
        <v>216</v>
      </c>
      <c r="K1020" s="352">
        <v>241</v>
      </c>
      <c r="L1020" s="352">
        <v>489</v>
      </c>
      <c r="M1020" s="352">
        <v>333</v>
      </c>
      <c r="N1020" s="352">
        <v>158</v>
      </c>
      <c r="O1020" s="352">
        <v>53</v>
      </c>
    </row>
    <row r="1021" spans="1:15" s="45" customFormat="1" x14ac:dyDescent="0.2">
      <c r="A1021" s="559"/>
      <c r="B1021" s="71" t="s">
        <v>1891</v>
      </c>
      <c r="C1021" s="371">
        <v>2</v>
      </c>
      <c r="D1021" s="371">
        <v>0</v>
      </c>
      <c r="E1021" s="371">
        <v>0</v>
      </c>
      <c r="F1021" s="371">
        <v>0</v>
      </c>
      <c r="G1021" s="371">
        <v>0</v>
      </c>
      <c r="H1021" s="371">
        <v>0</v>
      </c>
      <c r="I1021" s="371">
        <v>0</v>
      </c>
      <c r="J1021" s="371">
        <v>1</v>
      </c>
      <c r="K1021" s="371">
        <v>0</v>
      </c>
      <c r="L1021" s="371">
        <v>0</v>
      </c>
      <c r="M1021" s="371">
        <v>0</v>
      </c>
      <c r="N1021" s="371">
        <v>1</v>
      </c>
      <c r="O1021" s="371">
        <v>0</v>
      </c>
    </row>
    <row r="1022" spans="1:15" s="45" customFormat="1" x14ac:dyDescent="0.2">
      <c r="A1022" s="559"/>
      <c r="B1022" s="71" t="s">
        <v>1892</v>
      </c>
      <c r="C1022" s="371">
        <v>26</v>
      </c>
      <c r="D1022" s="371">
        <v>0</v>
      </c>
      <c r="E1022" s="371">
        <v>0</v>
      </c>
      <c r="F1022" s="371">
        <v>0</v>
      </c>
      <c r="G1022" s="371">
        <v>1</v>
      </c>
      <c r="H1022" s="371">
        <v>3</v>
      </c>
      <c r="I1022" s="371">
        <v>4</v>
      </c>
      <c r="J1022" s="371">
        <v>0</v>
      </c>
      <c r="K1022" s="371">
        <v>2</v>
      </c>
      <c r="L1022" s="371">
        <v>7</v>
      </c>
      <c r="M1022" s="371">
        <v>4</v>
      </c>
      <c r="N1022" s="371">
        <v>5</v>
      </c>
      <c r="O1022" s="371">
        <v>0</v>
      </c>
    </row>
    <row r="1023" spans="1:15" s="45" customFormat="1" x14ac:dyDescent="0.2">
      <c r="A1023" s="559"/>
      <c r="B1023" s="71" t="s">
        <v>1893</v>
      </c>
      <c r="C1023" s="371">
        <v>15</v>
      </c>
      <c r="D1023" s="371">
        <v>1</v>
      </c>
      <c r="E1023" s="371">
        <v>1</v>
      </c>
      <c r="F1023" s="371">
        <v>0</v>
      </c>
      <c r="G1023" s="371">
        <v>0</v>
      </c>
      <c r="H1023" s="371">
        <v>4</v>
      </c>
      <c r="I1023" s="371">
        <v>0</v>
      </c>
      <c r="J1023" s="371">
        <v>0</v>
      </c>
      <c r="K1023" s="371">
        <v>2</v>
      </c>
      <c r="L1023" s="371">
        <v>5</v>
      </c>
      <c r="M1023" s="371">
        <v>2</v>
      </c>
      <c r="N1023" s="371">
        <v>0</v>
      </c>
      <c r="O1023" s="371">
        <v>0</v>
      </c>
    </row>
    <row r="1024" spans="1:15" s="45" customFormat="1" x14ac:dyDescent="0.2">
      <c r="A1024" s="559"/>
      <c r="B1024" s="71" t="s">
        <v>1894</v>
      </c>
      <c r="C1024" s="371">
        <v>12</v>
      </c>
      <c r="D1024" s="371">
        <v>0</v>
      </c>
      <c r="E1024" s="371">
        <v>0</v>
      </c>
      <c r="F1024" s="371">
        <v>0</v>
      </c>
      <c r="G1024" s="371">
        <v>1</v>
      </c>
      <c r="H1024" s="371">
        <v>1</v>
      </c>
      <c r="I1024" s="371">
        <v>3</v>
      </c>
      <c r="J1024" s="371">
        <v>1</v>
      </c>
      <c r="K1024" s="371">
        <v>1</v>
      </c>
      <c r="L1024" s="371">
        <v>4</v>
      </c>
      <c r="M1024" s="371">
        <v>0</v>
      </c>
      <c r="N1024" s="371">
        <v>1</v>
      </c>
      <c r="O1024" s="371">
        <v>0</v>
      </c>
    </row>
    <row r="1025" spans="1:15" s="45" customFormat="1" x14ac:dyDescent="0.2">
      <c r="A1025" s="559"/>
      <c r="B1025" s="71" t="s">
        <v>1895</v>
      </c>
      <c r="C1025" s="371">
        <v>1</v>
      </c>
      <c r="D1025" s="371">
        <v>0</v>
      </c>
      <c r="E1025" s="371">
        <v>0</v>
      </c>
      <c r="F1025" s="371">
        <v>0</v>
      </c>
      <c r="G1025" s="371">
        <v>0</v>
      </c>
      <c r="H1025" s="371">
        <v>0</v>
      </c>
      <c r="I1025" s="371">
        <v>0</v>
      </c>
      <c r="J1025" s="371">
        <v>0</v>
      </c>
      <c r="K1025" s="371">
        <v>0</v>
      </c>
      <c r="L1025" s="371">
        <v>0</v>
      </c>
      <c r="M1025" s="371">
        <v>1</v>
      </c>
      <c r="N1025" s="371">
        <v>0</v>
      </c>
      <c r="O1025" s="371">
        <v>0</v>
      </c>
    </row>
    <row r="1026" spans="1:15" s="45" customFormat="1" x14ac:dyDescent="0.2">
      <c r="A1026" s="559"/>
      <c r="B1026" s="71" t="s">
        <v>1896</v>
      </c>
      <c r="C1026" s="371">
        <v>7</v>
      </c>
      <c r="D1026" s="371">
        <v>0</v>
      </c>
      <c r="E1026" s="371">
        <v>0</v>
      </c>
      <c r="F1026" s="371">
        <v>0</v>
      </c>
      <c r="G1026" s="371">
        <v>1</v>
      </c>
      <c r="H1026" s="371">
        <v>1</v>
      </c>
      <c r="I1026" s="371">
        <v>2</v>
      </c>
      <c r="J1026" s="371">
        <v>0</v>
      </c>
      <c r="K1026" s="371">
        <v>0</v>
      </c>
      <c r="L1026" s="371">
        <v>0</v>
      </c>
      <c r="M1026" s="371">
        <v>0</v>
      </c>
      <c r="N1026" s="371">
        <v>1</v>
      </c>
      <c r="O1026" s="371">
        <v>2</v>
      </c>
    </row>
    <row r="1027" spans="1:15" s="45" customFormat="1" x14ac:dyDescent="0.2">
      <c r="A1027" s="559"/>
      <c r="B1027" s="71" t="s">
        <v>1897</v>
      </c>
      <c r="C1027" s="371">
        <v>4</v>
      </c>
      <c r="D1027" s="371">
        <v>0</v>
      </c>
      <c r="E1027" s="371">
        <v>0</v>
      </c>
      <c r="F1027" s="371">
        <v>0</v>
      </c>
      <c r="G1027" s="371">
        <v>0</v>
      </c>
      <c r="H1027" s="371">
        <v>0</v>
      </c>
      <c r="I1027" s="371">
        <v>1</v>
      </c>
      <c r="J1027" s="371">
        <v>1</v>
      </c>
      <c r="K1027" s="371">
        <v>0</v>
      </c>
      <c r="L1027" s="371">
        <v>0</v>
      </c>
      <c r="M1027" s="371">
        <v>1</v>
      </c>
      <c r="N1027" s="371">
        <v>1</v>
      </c>
      <c r="O1027" s="371">
        <v>0</v>
      </c>
    </row>
    <row r="1028" spans="1:15" s="45" customFormat="1" x14ac:dyDescent="0.2">
      <c r="A1028" s="559"/>
      <c r="B1028" s="71" t="s">
        <v>1898</v>
      </c>
      <c r="C1028" s="371">
        <v>2</v>
      </c>
      <c r="D1028" s="371">
        <v>0</v>
      </c>
      <c r="E1028" s="371">
        <v>0</v>
      </c>
      <c r="F1028" s="371">
        <v>0</v>
      </c>
      <c r="G1028" s="371">
        <v>0</v>
      </c>
      <c r="H1028" s="371">
        <v>0</v>
      </c>
      <c r="I1028" s="371">
        <v>1</v>
      </c>
      <c r="J1028" s="371">
        <v>0</v>
      </c>
      <c r="K1028" s="371">
        <v>0</v>
      </c>
      <c r="L1028" s="371">
        <v>1</v>
      </c>
      <c r="M1028" s="371">
        <v>0</v>
      </c>
      <c r="N1028" s="371">
        <v>0</v>
      </c>
      <c r="O1028" s="371">
        <v>0</v>
      </c>
    </row>
    <row r="1029" spans="1:15" s="45" customFormat="1" x14ac:dyDescent="0.2">
      <c r="A1029" s="559"/>
      <c r="B1029" s="71" t="s">
        <v>1900</v>
      </c>
      <c r="C1029" s="371">
        <v>7</v>
      </c>
      <c r="D1029" s="371">
        <v>0</v>
      </c>
      <c r="E1029" s="371">
        <v>0</v>
      </c>
      <c r="F1029" s="371">
        <v>0</v>
      </c>
      <c r="G1029" s="371">
        <v>0</v>
      </c>
      <c r="H1029" s="371">
        <v>2</v>
      </c>
      <c r="I1029" s="371">
        <v>2</v>
      </c>
      <c r="J1029" s="371">
        <v>0</v>
      </c>
      <c r="K1029" s="371">
        <v>0</v>
      </c>
      <c r="L1029" s="371">
        <v>0</v>
      </c>
      <c r="M1029" s="371">
        <v>2</v>
      </c>
      <c r="N1029" s="371">
        <v>1</v>
      </c>
      <c r="O1029" s="371">
        <v>0</v>
      </c>
    </row>
    <row r="1030" spans="1:15" s="45" customFormat="1" x14ac:dyDescent="0.2">
      <c r="A1030" s="559"/>
      <c r="B1030" s="71" t="s">
        <v>1901</v>
      </c>
      <c r="C1030" s="371">
        <v>4</v>
      </c>
      <c r="D1030" s="371">
        <v>0</v>
      </c>
      <c r="E1030" s="371">
        <v>0</v>
      </c>
      <c r="F1030" s="371">
        <v>0</v>
      </c>
      <c r="G1030" s="371">
        <v>0</v>
      </c>
      <c r="H1030" s="371">
        <v>1</v>
      </c>
      <c r="I1030" s="371">
        <v>2</v>
      </c>
      <c r="J1030" s="371">
        <v>0</v>
      </c>
      <c r="K1030" s="371">
        <v>0</v>
      </c>
      <c r="L1030" s="371">
        <v>1</v>
      </c>
      <c r="M1030" s="371">
        <v>0</v>
      </c>
      <c r="N1030" s="371">
        <v>0</v>
      </c>
      <c r="O1030" s="371">
        <v>0</v>
      </c>
    </row>
    <row r="1031" spans="1:15" s="45" customFormat="1" x14ac:dyDescent="0.2">
      <c r="A1031" s="559"/>
      <c r="B1031" s="71" t="s">
        <v>1902</v>
      </c>
      <c r="C1031" s="371">
        <v>16</v>
      </c>
      <c r="D1031" s="371">
        <v>1</v>
      </c>
      <c r="E1031" s="371">
        <v>1</v>
      </c>
      <c r="F1031" s="371">
        <v>2</v>
      </c>
      <c r="G1031" s="371">
        <v>1</v>
      </c>
      <c r="H1031" s="371">
        <v>1</v>
      </c>
      <c r="I1031" s="371">
        <v>1</v>
      </c>
      <c r="J1031" s="371">
        <v>2</v>
      </c>
      <c r="K1031" s="371">
        <v>0</v>
      </c>
      <c r="L1031" s="371">
        <v>1</v>
      </c>
      <c r="M1031" s="371">
        <v>2</v>
      </c>
      <c r="N1031" s="371">
        <v>3</v>
      </c>
      <c r="O1031" s="371">
        <v>1</v>
      </c>
    </row>
    <row r="1032" spans="1:15" s="45" customFormat="1" x14ac:dyDescent="0.2">
      <c r="A1032" s="559"/>
      <c r="B1032" s="71" t="s">
        <v>1903</v>
      </c>
      <c r="C1032" s="371">
        <v>1</v>
      </c>
      <c r="D1032" s="371">
        <v>0</v>
      </c>
      <c r="E1032" s="371">
        <v>0</v>
      </c>
      <c r="F1032" s="371">
        <v>0</v>
      </c>
      <c r="G1032" s="371">
        <v>0</v>
      </c>
      <c r="H1032" s="371">
        <v>0</v>
      </c>
      <c r="I1032" s="371">
        <v>1</v>
      </c>
      <c r="J1032" s="371">
        <v>0</v>
      </c>
      <c r="K1032" s="371">
        <v>0</v>
      </c>
      <c r="L1032" s="371">
        <v>0</v>
      </c>
      <c r="M1032" s="371">
        <v>0</v>
      </c>
      <c r="N1032" s="371">
        <v>0</v>
      </c>
      <c r="O1032" s="371">
        <v>0</v>
      </c>
    </row>
    <row r="1033" spans="1:15" s="45" customFormat="1" x14ac:dyDescent="0.2">
      <c r="A1033" s="559"/>
      <c r="B1033" s="71" t="s">
        <v>1906</v>
      </c>
      <c r="C1033" s="371">
        <v>1</v>
      </c>
      <c r="D1033" s="371">
        <v>0</v>
      </c>
      <c r="E1033" s="371">
        <v>0</v>
      </c>
      <c r="F1033" s="371">
        <v>0</v>
      </c>
      <c r="G1033" s="371">
        <v>0</v>
      </c>
      <c r="H1033" s="371">
        <v>0</v>
      </c>
      <c r="I1033" s="371">
        <v>1</v>
      </c>
      <c r="J1033" s="371">
        <v>0</v>
      </c>
      <c r="K1033" s="371">
        <v>0</v>
      </c>
      <c r="L1033" s="371">
        <v>0</v>
      </c>
      <c r="M1033" s="371">
        <v>0</v>
      </c>
      <c r="N1033" s="371">
        <v>0</v>
      </c>
      <c r="O1033" s="371">
        <v>0</v>
      </c>
    </row>
    <row r="1034" spans="1:15" s="45" customFormat="1" x14ac:dyDescent="0.2">
      <c r="A1034" s="559"/>
      <c r="B1034" s="71" t="s">
        <v>1908</v>
      </c>
      <c r="C1034" s="371">
        <v>1</v>
      </c>
      <c r="D1034" s="371">
        <v>0</v>
      </c>
      <c r="E1034" s="371">
        <v>0</v>
      </c>
      <c r="F1034" s="371">
        <v>0</v>
      </c>
      <c r="G1034" s="371">
        <v>0</v>
      </c>
      <c r="H1034" s="371">
        <v>0</v>
      </c>
      <c r="I1034" s="371">
        <v>1</v>
      </c>
      <c r="J1034" s="371">
        <v>0</v>
      </c>
      <c r="K1034" s="371">
        <v>0</v>
      </c>
      <c r="L1034" s="371">
        <v>0</v>
      </c>
      <c r="M1034" s="371">
        <v>0</v>
      </c>
      <c r="N1034" s="371">
        <v>0</v>
      </c>
      <c r="O1034" s="371">
        <v>0</v>
      </c>
    </row>
    <row r="1035" spans="1:15" s="45" customFormat="1" x14ac:dyDescent="0.2">
      <c r="A1035" s="559"/>
      <c r="B1035" s="71" t="s">
        <v>1911</v>
      </c>
      <c r="C1035" s="371">
        <v>15</v>
      </c>
      <c r="D1035" s="371">
        <v>0</v>
      </c>
      <c r="E1035" s="371">
        <v>0</v>
      </c>
      <c r="F1035" s="371">
        <v>0</v>
      </c>
      <c r="G1035" s="371">
        <v>1</v>
      </c>
      <c r="H1035" s="371">
        <v>2</v>
      </c>
      <c r="I1035" s="371">
        <v>6</v>
      </c>
      <c r="J1035" s="371">
        <v>3</v>
      </c>
      <c r="K1035" s="371">
        <v>1</v>
      </c>
      <c r="L1035" s="371">
        <v>1</v>
      </c>
      <c r="M1035" s="371">
        <v>1</v>
      </c>
      <c r="N1035" s="371">
        <v>0</v>
      </c>
      <c r="O1035" s="371">
        <v>0</v>
      </c>
    </row>
    <row r="1036" spans="1:15" s="45" customFormat="1" x14ac:dyDescent="0.2">
      <c r="A1036" s="559"/>
      <c r="B1036" s="71" t="s">
        <v>1914</v>
      </c>
      <c r="C1036" s="371">
        <v>4</v>
      </c>
      <c r="D1036" s="371">
        <v>0</v>
      </c>
      <c r="E1036" s="371">
        <v>0</v>
      </c>
      <c r="F1036" s="371">
        <v>0</v>
      </c>
      <c r="G1036" s="371">
        <v>0</v>
      </c>
      <c r="H1036" s="371">
        <v>1</v>
      </c>
      <c r="I1036" s="371">
        <v>2</v>
      </c>
      <c r="J1036" s="371">
        <v>0</v>
      </c>
      <c r="K1036" s="371">
        <v>1</v>
      </c>
      <c r="L1036" s="371">
        <v>0</v>
      </c>
      <c r="M1036" s="371">
        <v>0</v>
      </c>
      <c r="N1036" s="371">
        <v>0</v>
      </c>
      <c r="O1036" s="371">
        <v>0</v>
      </c>
    </row>
    <row r="1037" spans="1:15" s="45" customFormat="1" x14ac:dyDescent="0.2">
      <c r="A1037" s="559"/>
      <c r="B1037" s="71" t="s">
        <v>1915</v>
      </c>
      <c r="C1037" s="371">
        <v>1</v>
      </c>
      <c r="D1037" s="371">
        <v>0</v>
      </c>
      <c r="E1037" s="371">
        <v>0</v>
      </c>
      <c r="F1037" s="371">
        <v>0</v>
      </c>
      <c r="G1037" s="371">
        <v>0</v>
      </c>
      <c r="H1037" s="371">
        <v>0</v>
      </c>
      <c r="I1037" s="371">
        <v>0</v>
      </c>
      <c r="J1037" s="371">
        <v>0</v>
      </c>
      <c r="K1037" s="371">
        <v>0</v>
      </c>
      <c r="L1037" s="371">
        <v>1</v>
      </c>
      <c r="M1037" s="371">
        <v>0</v>
      </c>
      <c r="N1037" s="371">
        <v>0</v>
      </c>
      <c r="O1037" s="371">
        <v>0</v>
      </c>
    </row>
    <row r="1038" spans="1:15" s="45" customFormat="1" x14ac:dyDescent="0.2">
      <c r="A1038" s="559"/>
      <c r="B1038" s="71" t="s">
        <v>1916</v>
      </c>
      <c r="C1038" s="371">
        <v>1</v>
      </c>
      <c r="D1038" s="371">
        <v>0</v>
      </c>
      <c r="E1038" s="371">
        <v>0</v>
      </c>
      <c r="F1038" s="371">
        <v>0</v>
      </c>
      <c r="G1038" s="371">
        <v>0</v>
      </c>
      <c r="H1038" s="371">
        <v>0</v>
      </c>
      <c r="I1038" s="371">
        <v>0</v>
      </c>
      <c r="J1038" s="371">
        <v>0</v>
      </c>
      <c r="K1038" s="371">
        <v>0</v>
      </c>
      <c r="L1038" s="371">
        <v>0</v>
      </c>
      <c r="M1038" s="371">
        <v>0</v>
      </c>
      <c r="N1038" s="371">
        <v>1</v>
      </c>
      <c r="O1038" s="371">
        <v>0</v>
      </c>
    </row>
    <row r="1039" spans="1:15" s="45" customFormat="1" x14ac:dyDescent="0.2">
      <c r="A1039" s="559"/>
      <c r="B1039" s="71" t="s">
        <v>1917</v>
      </c>
      <c r="C1039" s="371">
        <v>1</v>
      </c>
      <c r="D1039" s="371">
        <v>0</v>
      </c>
      <c r="E1039" s="371">
        <v>0</v>
      </c>
      <c r="F1039" s="371">
        <v>0</v>
      </c>
      <c r="G1039" s="371">
        <v>0</v>
      </c>
      <c r="H1039" s="371">
        <v>0</v>
      </c>
      <c r="I1039" s="371">
        <v>0</v>
      </c>
      <c r="J1039" s="371">
        <v>0</v>
      </c>
      <c r="K1039" s="371">
        <v>0</v>
      </c>
      <c r="L1039" s="371">
        <v>1</v>
      </c>
      <c r="M1039" s="371">
        <v>0</v>
      </c>
      <c r="N1039" s="371">
        <v>0</v>
      </c>
      <c r="O1039" s="371">
        <v>0</v>
      </c>
    </row>
    <row r="1040" spans="1:15" s="45" customFormat="1" x14ac:dyDescent="0.2">
      <c r="A1040" s="559"/>
      <c r="B1040" s="71" t="s">
        <v>1918</v>
      </c>
      <c r="C1040" s="371">
        <v>2</v>
      </c>
      <c r="D1040" s="371">
        <v>0</v>
      </c>
      <c r="E1040" s="371">
        <v>0</v>
      </c>
      <c r="F1040" s="371">
        <v>0</v>
      </c>
      <c r="G1040" s="371">
        <v>0</v>
      </c>
      <c r="H1040" s="371">
        <v>0</v>
      </c>
      <c r="I1040" s="371">
        <v>0</v>
      </c>
      <c r="J1040" s="371">
        <v>0</v>
      </c>
      <c r="K1040" s="371">
        <v>0</v>
      </c>
      <c r="L1040" s="371">
        <v>2</v>
      </c>
      <c r="M1040" s="371">
        <v>0</v>
      </c>
      <c r="N1040" s="371">
        <v>0</v>
      </c>
      <c r="O1040" s="371">
        <v>0</v>
      </c>
    </row>
    <row r="1041" spans="1:15" s="45" customFormat="1" x14ac:dyDescent="0.2">
      <c r="A1041" s="559"/>
      <c r="B1041" s="71" t="s">
        <v>1919</v>
      </c>
      <c r="C1041" s="371">
        <v>3</v>
      </c>
      <c r="D1041" s="371">
        <v>0</v>
      </c>
      <c r="E1041" s="371">
        <v>0</v>
      </c>
      <c r="F1041" s="371">
        <v>0</v>
      </c>
      <c r="G1041" s="371">
        <v>0</v>
      </c>
      <c r="H1041" s="371">
        <v>0</v>
      </c>
      <c r="I1041" s="371">
        <v>0</v>
      </c>
      <c r="J1041" s="371">
        <v>0</v>
      </c>
      <c r="K1041" s="371">
        <v>0</v>
      </c>
      <c r="L1041" s="371">
        <v>1</v>
      </c>
      <c r="M1041" s="371">
        <v>0</v>
      </c>
      <c r="N1041" s="371">
        <v>2</v>
      </c>
      <c r="O1041" s="371">
        <v>0</v>
      </c>
    </row>
    <row r="1042" spans="1:15" s="45" customFormat="1" x14ac:dyDescent="0.2">
      <c r="A1042" s="559"/>
      <c r="B1042" s="71" t="s">
        <v>1920</v>
      </c>
      <c r="C1042" s="371">
        <v>3</v>
      </c>
      <c r="D1042" s="371">
        <v>0</v>
      </c>
      <c r="E1042" s="371">
        <v>0</v>
      </c>
      <c r="F1042" s="371">
        <v>0</v>
      </c>
      <c r="G1042" s="371">
        <v>0</v>
      </c>
      <c r="H1042" s="371">
        <v>0</v>
      </c>
      <c r="I1042" s="371">
        <v>0</v>
      </c>
      <c r="J1042" s="371">
        <v>2</v>
      </c>
      <c r="K1042" s="371">
        <v>0</v>
      </c>
      <c r="L1042" s="371">
        <v>1</v>
      </c>
      <c r="M1042" s="371">
        <v>0</v>
      </c>
      <c r="N1042" s="371">
        <v>0</v>
      </c>
      <c r="O1042" s="371">
        <v>0</v>
      </c>
    </row>
    <row r="1043" spans="1:15" s="45" customFormat="1" x14ac:dyDescent="0.2">
      <c r="A1043" s="559"/>
      <c r="B1043" s="71" t="s">
        <v>1922</v>
      </c>
      <c r="C1043" s="371">
        <v>3</v>
      </c>
      <c r="D1043" s="371">
        <v>0</v>
      </c>
      <c r="E1043" s="371">
        <v>0</v>
      </c>
      <c r="F1043" s="371">
        <v>0</v>
      </c>
      <c r="G1043" s="371">
        <v>0</v>
      </c>
      <c r="H1043" s="371">
        <v>1</v>
      </c>
      <c r="I1043" s="371">
        <v>1</v>
      </c>
      <c r="J1043" s="371">
        <v>0</v>
      </c>
      <c r="K1043" s="371">
        <v>1</v>
      </c>
      <c r="L1043" s="371">
        <v>0</v>
      </c>
      <c r="M1043" s="371">
        <v>0</v>
      </c>
      <c r="N1043" s="371">
        <v>0</v>
      </c>
      <c r="O1043" s="371">
        <v>0</v>
      </c>
    </row>
    <row r="1044" spans="1:15" s="45" customFormat="1" x14ac:dyDescent="0.2">
      <c r="A1044" s="559"/>
      <c r="B1044" s="71" t="s">
        <v>896</v>
      </c>
      <c r="C1044" s="371">
        <v>1794</v>
      </c>
      <c r="D1044" s="371">
        <v>17</v>
      </c>
      <c r="E1044" s="371">
        <v>11</v>
      </c>
      <c r="F1044" s="371">
        <v>13</v>
      </c>
      <c r="G1044" s="371">
        <v>69</v>
      </c>
      <c r="H1044" s="371">
        <v>149</v>
      </c>
      <c r="I1044" s="371">
        <v>223</v>
      </c>
      <c r="J1044" s="371">
        <v>193</v>
      </c>
      <c r="K1044" s="371">
        <v>217</v>
      </c>
      <c r="L1044" s="371">
        <v>425</v>
      </c>
      <c r="M1044" s="371">
        <v>298</v>
      </c>
      <c r="N1044" s="371">
        <v>134</v>
      </c>
      <c r="O1044" s="371">
        <v>45</v>
      </c>
    </row>
    <row r="1045" spans="1:15" s="45" customFormat="1" x14ac:dyDescent="0.2">
      <c r="A1045" s="559"/>
      <c r="B1045" s="71" t="s">
        <v>1923</v>
      </c>
      <c r="C1045" s="371">
        <v>2</v>
      </c>
      <c r="D1045" s="371">
        <v>0</v>
      </c>
      <c r="E1045" s="371">
        <v>0</v>
      </c>
      <c r="F1045" s="371">
        <v>0</v>
      </c>
      <c r="G1045" s="371">
        <v>0</v>
      </c>
      <c r="H1045" s="371">
        <v>0</v>
      </c>
      <c r="I1045" s="371">
        <v>0</v>
      </c>
      <c r="J1045" s="371">
        <v>0</v>
      </c>
      <c r="K1045" s="371">
        <v>0</v>
      </c>
      <c r="L1045" s="371">
        <v>0</v>
      </c>
      <c r="M1045" s="371">
        <v>1</v>
      </c>
      <c r="N1045" s="371">
        <v>1</v>
      </c>
      <c r="O1045" s="371">
        <v>0</v>
      </c>
    </row>
    <row r="1046" spans="1:15" s="45" customFormat="1" x14ac:dyDescent="0.2">
      <c r="A1046" s="559"/>
      <c r="B1046" s="71" t="s">
        <v>1924</v>
      </c>
      <c r="C1046" s="371">
        <v>62</v>
      </c>
      <c r="D1046" s="371">
        <v>4</v>
      </c>
      <c r="E1046" s="371">
        <v>1</v>
      </c>
      <c r="F1046" s="371">
        <v>0</v>
      </c>
      <c r="G1046" s="371">
        <v>5</v>
      </c>
      <c r="H1046" s="371">
        <v>13</v>
      </c>
      <c r="I1046" s="371">
        <v>20</v>
      </c>
      <c r="J1046" s="371">
        <v>5</v>
      </c>
      <c r="K1046" s="371">
        <v>4</v>
      </c>
      <c r="L1046" s="371">
        <v>4</v>
      </c>
      <c r="M1046" s="371">
        <v>4</v>
      </c>
      <c r="N1046" s="371">
        <v>1</v>
      </c>
      <c r="O1046" s="371">
        <v>1</v>
      </c>
    </row>
    <row r="1047" spans="1:15" s="45" customFormat="1" x14ac:dyDescent="0.2">
      <c r="A1047" s="559"/>
      <c r="B1047" s="71" t="s">
        <v>1925</v>
      </c>
      <c r="C1047" s="371">
        <v>4</v>
      </c>
      <c r="D1047" s="371">
        <v>0</v>
      </c>
      <c r="E1047" s="371">
        <v>0</v>
      </c>
      <c r="F1047" s="371">
        <v>0</v>
      </c>
      <c r="G1047" s="371">
        <v>0</v>
      </c>
      <c r="H1047" s="371">
        <v>0</v>
      </c>
      <c r="I1047" s="371">
        <v>2</v>
      </c>
      <c r="J1047" s="371">
        <v>0</v>
      </c>
      <c r="K1047" s="371">
        <v>0</v>
      </c>
      <c r="L1047" s="371">
        <v>2</v>
      </c>
      <c r="M1047" s="371">
        <v>0</v>
      </c>
      <c r="N1047" s="371">
        <v>0</v>
      </c>
      <c r="O1047" s="371">
        <v>0</v>
      </c>
    </row>
    <row r="1048" spans="1:15" s="45" customFormat="1" x14ac:dyDescent="0.2">
      <c r="A1048" s="559"/>
      <c r="B1048" s="71" t="s">
        <v>1926</v>
      </c>
      <c r="C1048" s="371">
        <v>4</v>
      </c>
      <c r="D1048" s="371">
        <v>0</v>
      </c>
      <c r="E1048" s="371">
        <v>0</v>
      </c>
      <c r="F1048" s="371">
        <v>0</v>
      </c>
      <c r="G1048" s="371">
        <v>0</v>
      </c>
      <c r="H1048" s="371">
        <v>0</v>
      </c>
      <c r="I1048" s="371">
        <v>3</v>
      </c>
      <c r="J1048" s="371">
        <v>0</v>
      </c>
      <c r="K1048" s="371">
        <v>0</v>
      </c>
      <c r="L1048" s="371">
        <v>1</v>
      </c>
      <c r="M1048" s="371">
        <v>0</v>
      </c>
      <c r="N1048" s="371">
        <v>0</v>
      </c>
      <c r="O1048" s="371">
        <v>0</v>
      </c>
    </row>
    <row r="1049" spans="1:15" s="45" customFormat="1" x14ac:dyDescent="0.2">
      <c r="A1049" s="559"/>
      <c r="B1049" s="71" t="s">
        <v>1929</v>
      </c>
      <c r="C1049" s="371">
        <v>1</v>
      </c>
      <c r="D1049" s="371">
        <v>0</v>
      </c>
      <c r="E1049" s="371">
        <v>0</v>
      </c>
      <c r="F1049" s="371">
        <v>0</v>
      </c>
      <c r="G1049" s="371">
        <v>0</v>
      </c>
      <c r="H1049" s="371">
        <v>0</v>
      </c>
      <c r="I1049" s="371">
        <v>0</v>
      </c>
      <c r="J1049" s="371">
        <v>0</v>
      </c>
      <c r="K1049" s="371">
        <v>0</v>
      </c>
      <c r="L1049" s="371">
        <v>0</v>
      </c>
      <c r="M1049" s="371">
        <v>1</v>
      </c>
      <c r="N1049" s="371">
        <v>0</v>
      </c>
      <c r="O1049" s="371">
        <v>0</v>
      </c>
    </row>
    <row r="1050" spans="1:15" s="45" customFormat="1" x14ac:dyDescent="0.2">
      <c r="A1050" s="559"/>
      <c r="B1050" s="71" t="s">
        <v>1931</v>
      </c>
      <c r="C1050" s="371">
        <v>5</v>
      </c>
      <c r="D1050" s="371">
        <v>0</v>
      </c>
      <c r="E1050" s="371">
        <v>0</v>
      </c>
      <c r="F1050" s="371">
        <v>0</v>
      </c>
      <c r="G1050" s="371">
        <v>0</v>
      </c>
      <c r="H1050" s="371">
        <v>1</v>
      </c>
      <c r="I1050" s="371">
        <v>0</v>
      </c>
      <c r="J1050" s="371">
        <v>0</v>
      </c>
      <c r="K1050" s="371">
        <v>0</v>
      </c>
      <c r="L1050" s="371">
        <v>2</v>
      </c>
      <c r="M1050" s="371">
        <v>2</v>
      </c>
      <c r="N1050" s="371">
        <v>0</v>
      </c>
      <c r="O1050" s="371">
        <v>0</v>
      </c>
    </row>
    <row r="1051" spans="1:15" s="45" customFormat="1" x14ac:dyDescent="0.2">
      <c r="A1051" s="559"/>
      <c r="B1051" s="71" t="s">
        <v>1932</v>
      </c>
      <c r="C1051" s="371">
        <v>3</v>
      </c>
      <c r="D1051" s="371">
        <v>0</v>
      </c>
      <c r="E1051" s="371">
        <v>0</v>
      </c>
      <c r="F1051" s="371">
        <v>0</v>
      </c>
      <c r="G1051" s="371">
        <v>0</v>
      </c>
      <c r="H1051" s="371">
        <v>1</v>
      </c>
      <c r="I1051" s="371">
        <v>0</v>
      </c>
      <c r="J1051" s="371">
        <v>0</v>
      </c>
      <c r="K1051" s="371">
        <v>0</v>
      </c>
      <c r="L1051" s="371">
        <v>1</v>
      </c>
      <c r="M1051" s="371">
        <v>0</v>
      </c>
      <c r="N1051" s="371">
        <v>0</v>
      </c>
      <c r="O1051" s="371">
        <v>1</v>
      </c>
    </row>
    <row r="1052" spans="1:15" s="45" customFormat="1" x14ac:dyDescent="0.2">
      <c r="A1052" s="559"/>
      <c r="B1052" s="71" t="s">
        <v>1935</v>
      </c>
      <c r="C1052" s="371">
        <v>1</v>
      </c>
      <c r="D1052" s="371">
        <v>0</v>
      </c>
      <c r="E1052" s="371">
        <v>0</v>
      </c>
      <c r="F1052" s="371">
        <v>0</v>
      </c>
      <c r="G1052" s="371">
        <v>0</v>
      </c>
      <c r="H1052" s="371">
        <v>0</v>
      </c>
      <c r="I1052" s="371">
        <v>0</v>
      </c>
      <c r="J1052" s="371">
        <v>0</v>
      </c>
      <c r="K1052" s="371">
        <v>0</v>
      </c>
      <c r="L1052" s="371">
        <v>1</v>
      </c>
      <c r="M1052" s="371">
        <v>0</v>
      </c>
      <c r="N1052" s="371">
        <v>0</v>
      </c>
      <c r="O1052" s="371">
        <v>0</v>
      </c>
    </row>
    <row r="1053" spans="1:15" s="45" customFormat="1" x14ac:dyDescent="0.2">
      <c r="A1053" s="559"/>
      <c r="B1053" s="71" t="s">
        <v>1943</v>
      </c>
      <c r="C1053" s="371">
        <v>1</v>
      </c>
      <c r="D1053" s="371">
        <v>0</v>
      </c>
      <c r="E1053" s="371">
        <v>0</v>
      </c>
      <c r="F1053" s="371">
        <v>0</v>
      </c>
      <c r="G1053" s="371">
        <v>0</v>
      </c>
      <c r="H1053" s="371">
        <v>0</v>
      </c>
      <c r="I1053" s="371">
        <v>0</v>
      </c>
      <c r="J1053" s="371">
        <v>0</v>
      </c>
      <c r="K1053" s="371">
        <v>1</v>
      </c>
      <c r="L1053" s="371">
        <v>0</v>
      </c>
      <c r="M1053" s="371">
        <v>0</v>
      </c>
      <c r="N1053" s="371">
        <v>0</v>
      </c>
      <c r="O1053" s="371">
        <v>0</v>
      </c>
    </row>
    <row r="1054" spans="1:15" s="45" customFormat="1" x14ac:dyDescent="0.2">
      <c r="A1054" s="559"/>
      <c r="B1054" s="71" t="s">
        <v>1947</v>
      </c>
      <c r="C1054" s="371">
        <v>2</v>
      </c>
      <c r="D1054" s="371">
        <v>0</v>
      </c>
      <c r="E1054" s="371">
        <v>0</v>
      </c>
      <c r="F1054" s="371">
        <v>0</v>
      </c>
      <c r="G1054" s="371">
        <v>0</v>
      </c>
      <c r="H1054" s="371">
        <v>0</v>
      </c>
      <c r="I1054" s="371">
        <v>0</v>
      </c>
      <c r="J1054" s="371">
        <v>1</v>
      </c>
      <c r="K1054" s="371">
        <v>1</v>
      </c>
      <c r="L1054" s="371">
        <v>0</v>
      </c>
      <c r="M1054" s="371">
        <v>0</v>
      </c>
      <c r="N1054" s="371">
        <v>0</v>
      </c>
      <c r="O1054" s="371">
        <v>0</v>
      </c>
    </row>
    <row r="1055" spans="1:15" s="45" customFormat="1" x14ac:dyDescent="0.2">
      <c r="A1055" s="559"/>
      <c r="B1055" s="71" t="s">
        <v>158</v>
      </c>
      <c r="C1055" s="371">
        <v>133</v>
      </c>
      <c r="D1055" s="371">
        <v>3</v>
      </c>
      <c r="E1055" s="371">
        <v>5</v>
      </c>
      <c r="F1055" s="371">
        <v>4</v>
      </c>
      <c r="G1055" s="371">
        <v>10</v>
      </c>
      <c r="H1055" s="371">
        <v>26</v>
      </c>
      <c r="I1055" s="371">
        <v>18</v>
      </c>
      <c r="J1055" s="371">
        <v>7</v>
      </c>
      <c r="K1055" s="371">
        <v>10</v>
      </c>
      <c r="L1055" s="371">
        <v>27</v>
      </c>
      <c r="M1055" s="371">
        <v>14</v>
      </c>
      <c r="N1055" s="371">
        <v>6</v>
      </c>
      <c r="O1055" s="371">
        <v>3</v>
      </c>
    </row>
    <row r="1056" spans="1:15" s="45" customFormat="1" x14ac:dyDescent="0.2">
      <c r="A1056" s="558" t="s">
        <v>108</v>
      </c>
      <c r="B1056" s="69" t="s">
        <v>10</v>
      </c>
      <c r="C1056" s="352">
        <v>12</v>
      </c>
      <c r="D1056" s="352">
        <v>1</v>
      </c>
      <c r="E1056" s="352">
        <v>0</v>
      </c>
      <c r="F1056" s="352">
        <v>0</v>
      </c>
      <c r="G1056" s="352">
        <v>7</v>
      </c>
      <c r="H1056" s="352">
        <v>1</v>
      </c>
      <c r="I1056" s="352">
        <v>2</v>
      </c>
      <c r="J1056" s="352">
        <v>0</v>
      </c>
      <c r="K1056" s="352">
        <v>0</v>
      </c>
      <c r="L1056" s="352">
        <v>0</v>
      </c>
      <c r="M1056" s="352">
        <v>1</v>
      </c>
      <c r="N1056" s="352">
        <v>0</v>
      </c>
      <c r="O1056" s="352">
        <v>0</v>
      </c>
    </row>
    <row r="1057" spans="1:15" s="45" customFormat="1" x14ac:dyDescent="0.2">
      <c r="A1057" s="559"/>
      <c r="B1057" s="71" t="s">
        <v>1948</v>
      </c>
      <c r="C1057" s="371">
        <v>1</v>
      </c>
      <c r="D1057" s="371">
        <v>0</v>
      </c>
      <c r="E1057" s="371">
        <v>0</v>
      </c>
      <c r="F1057" s="371">
        <v>0</v>
      </c>
      <c r="G1057" s="371">
        <v>0</v>
      </c>
      <c r="H1057" s="371">
        <v>0</v>
      </c>
      <c r="I1057" s="371">
        <v>1</v>
      </c>
      <c r="J1057" s="371">
        <v>0</v>
      </c>
      <c r="K1057" s="371">
        <v>0</v>
      </c>
      <c r="L1057" s="371">
        <v>0</v>
      </c>
      <c r="M1057" s="371">
        <v>0</v>
      </c>
      <c r="N1057" s="371">
        <v>0</v>
      </c>
      <c r="O1057" s="371">
        <v>0</v>
      </c>
    </row>
    <row r="1058" spans="1:15" s="45" customFormat="1" x14ac:dyDescent="0.2">
      <c r="A1058" s="559"/>
      <c r="B1058" s="71" t="s">
        <v>158</v>
      </c>
      <c r="C1058" s="371">
        <v>11</v>
      </c>
      <c r="D1058" s="371">
        <v>1</v>
      </c>
      <c r="E1058" s="371">
        <v>0</v>
      </c>
      <c r="F1058" s="371">
        <v>0</v>
      </c>
      <c r="G1058" s="371">
        <v>7</v>
      </c>
      <c r="H1058" s="371">
        <v>1</v>
      </c>
      <c r="I1058" s="371">
        <v>1</v>
      </c>
      <c r="J1058" s="371">
        <v>0</v>
      </c>
      <c r="K1058" s="371">
        <v>0</v>
      </c>
      <c r="L1058" s="371">
        <v>0</v>
      </c>
      <c r="M1058" s="371">
        <v>1</v>
      </c>
      <c r="N1058" s="371">
        <v>0</v>
      </c>
      <c r="O1058" s="371">
        <v>0</v>
      </c>
    </row>
    <row r="1059" spans="1:15" s="45" customFormat="1" x14ac:dyDescent="0.2">
      <c r="A1059" s="558" t="s">
        <v>87</v>
      </c>
      <c r="B1059" s="69" t="s">
        <v>10</v>
      </c>
      <c r="C1059" s="352">
        <v>95</v>
      </c>
      <c r="D1059" s="352">
        <v>1</v>
      </c>
      <c r="E1059" s="352">
        <v>3</v>
      </c>
      <c r="F1059" s="352">
        <v>0</v>
      </c>
      <c r="G1059" s="352">
        <v>7</v>
      </c>
      <c r="H1059" s="352">
        <v>5</v>
      </c>
      <c r="I1059" s="352">
        <v>1</v>
      </c>
      <c r="J1059" s="352">
        <v>6</v>
      </c>
      <c r="K1059" s="352">
        <v>9</v>
      </c>
      <c r="L1059" s="352">
        <v>16</v>
      </c>
      <c r="M1059" s="352">
        <v>19</v>
      </c>
      <c r="N1059" s="352">
        <v>21</v>
      </c>
      <c r="O1059" s="352">
        <v>7</v>
      </c>
    </row>
    <row r="1060" spans="1:15" s="45" customFormat="1" x14ac:dyDescent="0.2">
      <c r="A1060" s="559"/>
      <c r="B1060" s="71" t="s">
        <v>1954</v>
      </c>
      <c r="C1060" s="371">
        <v>3</v>
      </c>
      <c r="D1060" s="371">
        <v>0</v>
      </c>
      <c r="E1060" s="371">
        <v>0</v>
      </c>
      <c r="F1060" s="371">
        <v>0</v>
      </c>
      <c r="G1060" s="371">
        <v>1</v>
      </c>
      <c r="H1060" s="371">
        <v>1</v>
      </c>
      <c r="I1060" s="371">
        <v>0</v>
      </c>
      <c r="J1060" s="371">
        <v>0</v>
      </c>
      <c r="K1060" s="371">
        <v>1</v>
      </c>
      <c r="L1060" s="371">
        <v>0</v>
      </c>
      <c r="M1060" s="371">
        <v>0</v>
      </c>
      <c r="N1060" s="371">
        <v>0</v>
      </c>
      <c r="O1060" s="371">
        <v>0</v>
      </c>
    </row>
    <row r="1061" spans="1:15" s="45" customFormat="1" x14ac:dyDescent="0.2">
      <c r="A1061" s="559"/>
      <c r="B1061" s="71" t="s">
        <v>1957</v>
      </c>
      <c r="C1061" s="371">
        <v>91</v>
      </c>
      <c r="D1061" s="371">
        <v>1</v>
      </c>
      <c r="E1061" s="371">
        <v>3</v>
      </c>
      <c r="F1061" s="371">
        <v>0</v>
      </c>
      <c r="G1061" s="371">
        <v>6</v>
      </c>
      <c r="H1061" s="371">
        <v>4</v>
      </c>
      <c r="I1061" s="371">
        <v>1</v>
      </c>
      <c r="J1061" s="371">
        <v>6</v>
      </c>
      <c r="K1061" s="371">
        <v>8</v>
      </c>
      <c r="L1061" s="371">
        <v>16</v>
      </c>
      <c r="M1061" s="371">
        <v>19</v>
      </c>
      <c r="N1061" s="371">
        <v>20</v>
      </c>
      <c r="O1061" s="371">
        <v>7</v>
      </c>
    </row>
    <row r="1062" spans="1:15" s="45" customFormat="1" x14ac:dyDescent="0.2">
      <c r="A1062" s="559"/>
      <c r="B1062" s="71" t="s">
        <v>158</v>
      </c>
      <c r="C1062" s="371">
        <v>1</v>
      </c>
      <c r="D1062" s="371">
        <v>0</v>
      </c>
      <c r="E1062" s="371">
        <v>0</v>
      </c>
      <c r="F1062" s="371">
        <v>0</v>
      </c>
      <c r="G1062" s="371">
        <v>0</v>
      </c>
      <c r="H1062" s="371">
        <v>0</v>
      </c>
      <c r="I1062" s="371">
        <v>0</v>
      </c>
      <c r="J1062" s="371">
        <v>0</v>
      </c>
      <c r="K1062" s="371">
        <v>0</v>
      </c>
      <c r="L1062" s="371">
        <v>0</v>
      </c>
      <c r="M1062" s="371">
        <v>0</v>
      </c>
      <c r="N1062" s="371">
        <v>1</v>
      </c>
      <c r="O1062" s="371">
        <v>0</v>
      </c>
    </row>
    <row r="1063" spans="1:15" s="45" customFormat="1" x14ac:dyDescent="0.2">
      <c r="A1063" s="558" t="s">
        <v>79</v>
      </c>
      <c r="B1063" s="69" t="s">
        <v>10</v>
      </c>
      <c r="C1063" s="352">
        <v>41</v>
      </c>
      <c r="D1063" s="352">
        <v>0</v>
      </c>
      <c r="E1063" s="352">
        <v>0</v>
      </c>
      <c r="F1063" s="352">
        <v>2</v>
      </c>
      <c r="G1063" s="352">
        <v>3</v>
      </c>
      <c r="H1063" s="352">
        <v>1</v>
      </c>
      <c r="I1063" s="352">
        <v>2</v>
      </c>
      <c r="J1063" s="352">
        <v>3</v>
      </c>
      <c r="K1063" s="352">
        <v>8</v>
      </c>
      <c r="L1063" s="352">
        <v>14</v>
      </c>
      <c r="M1063" s="352">
        <v>1</v>
      </c>
      <c r="N1063" s="352">
        <v>5</v>
      </c>
      <c r="O1063" s="352">
        <v>2</v>
      </c>
    </row>
    <row r="1064" spans="1:15" s="45" customFormat="1" x14ac:dyDescent="0.2">
      <c r="A1064" s="559"/>
      <c r="B1064" s="71" t="s">
        <v>1959</v>
      </c>
      <c r="C1064" s="371">
        <v>10</v>
      </c>
      <c r="D1064" s="371">
        <v>0</v>
      </c>
      <c r="E1064" s="371">
        <v>0</v>
      </c>
      <c r="F1064" s="371">
        <v>0</v>
      </c>
      <c r="G1064" s="371">
        <v>0</v>
      </c>
      <c r="H1064" s="371">
        <v>0</v>
      </c>
      <c r="I1064" s="371">
        <v>0</v>
      </c>
      <c r="J1064" s="371">
        <v>0</v>
      </c>
      <c r="K1064" s="371">
        <v>5</v>
      </c>
      <c r="L1064" s="371">
        <v>4</v>
      </c>
      <c r="M1064" s="371">
        <v>0</v>
      </c>
      <c r="N1064" s="371">
        <v>0</v>
      </c>
      <c r="O1064" s="371">
        <v>1</v>
      </c>
    </row>
    <row r="1065" spans="1:15" s="45" customFormat="1" x14ac:dyDescent="0.2">
      <c r="A1065" s="559"/>
      <c r="B1065" s="71" t="s">
        <v>1960</v>
      </c>
      <c r="C1065" s="371">
        <v>2</v>
      </c>
      <c r="D1065" s="371">
        <v>0</v>
      </c>
      <c r="E1065" s="371">
        <v>0</v>
      </c>
      <c r="F1065" s="371">
        <v>0</v>
      </c>
      <c r="G1065" s="371">
        <v>0</v>
      </c>
      <c r="H1065" s="371">
        <v>0</v>
      </c>
      <c r="I1065" s="371">
        <v>0</v>
      </c>
      <c r="J1065" s="371">
        <v>0</v>
      </c>
      <c r="K1065" s="371">
        <v>0</v>
      </c>
      <c r="L1065" s="371">
        <v>0</v>
      </c>
      <c r="M1065" s="371">
        <v>0</v>
      </c>
      <c r="N1065" s="371">
        <v>1</v>
      </c>
      <c r="O1065" s="371">
        <v>1</v>
      </c>
    </row>
    <row r="1066" spans="1:15" s="45" customFormat="1" x14ac:dyDescent="0.2">
      <c r="A1066" s="559"/>
      <c r="B1066" s="71" t="s">
        <v>1961</v>
      </c>
      <c r="C1066" s="371">
        <v>7</v>
      </c>
      <c r="D1066" s="371">
        <v>0</v>
      </c>
      <c r="E1066" s="371">
        <v>0</v>
      </c>
      <c r="F1066" s="371">
        <v>1</v>
      </c>
      <c r="G1066" s="371">
        <v>0</v>
      </c>
      <c r="H1066" s="371">
        <v>1</v>
      </c>
      <c r="I1066" s="371">
        <v>0</v>
      </c>
      <c r="J1066" s="371">
        <v>0</v>
      </c>
      <c r="K1066" s="371">
        <v>1</v>
      </c>
      <c r="L1066" s="371">
        <v>3</v>
      </c>
      <c r="M1066" s="371">
        <v>1</v>
      </c>
      <c r="N1066" s="371">
        <v>0</v>
      </c>
      <c r="O1066" s="371">
        <v>0</v>
      </c>
    </row>
    <row r="1067" spans="1:15" s="45" customFormat="1" x14ac:dyDescent="0.2">
      <c r="A1067" s="559"/>
      <c r="B1067" s="71" t="s">
        <v>1962</v>
      </c>
      <c r="C1067" s="371">
        <v>1</v>
      </c>
      <c r="D1067" s="371">
        <v>0</v>
      </c>
      <c r="E1067" s="371">
        <v>0</v>
      </c>
      <c r="F1067" s="371">
        <v>0</v>
      </c>
      <c r="G1067" s="371">
        <v>0</v>
      </c>
      <c r="H1067" s="371">
        <v>0</v>
      </c>
      <c r="I1067" s="371">
        <v>0</v>
      </c>
      <c r="J1067" s="371">
        <v>0</v>
      </c>
      <c r="K1067" s="371">
        <v>1</v>
      </c>
      <c r="L1067" s="371">
        <v>0</v>
      </c>
      <c r="M1067" s="371">
        <v>0</v>
      </c>
      <c r="N1067" s="371">
        <v>0</v>
      </c>
      <c r="O1067" s="371">
        <v>0</v>
      </c>
    </row>
    <row r="1068" spans="1:15" s="45" customFormat="1" x14ac:dyDescent="0.2">
      <c r="A1068" s="559"/>
      <c r="B1068" s="71" t="s">
        <v>158</v>
      </c>
      <c r="C1068" s="371">
        <v>21</v>
      </c>
      <c r="D1068" s="371">
        <v>0</v>
      </c>
      <c r="E1068" s="371">
        <v>0</v>
      </c>
      <c r="F1068" s="371">
        <v>1</v>
      </c>
      <c r="G1068" s="371">
        <v>3</v>
      </c>
      <c r="H1068" s="371">
        <v>0</v>
      </c>
      <c r="I1068" s="371">
        <v>2</v>
      </c>
      <c r="J1068" s="371">
        <v>3</v>
      </c>
      <c r="K1068" s="371">
        <v>1</v>
      </c>
      <c r="L1068" s="371">
        <v>7</v>
      </c>
      <c r="M1068" s="371">
        <v>0</v>
      </c>
      <c r="N1068" s="371">
        <v>4</v>
      </c>
      <c r="O1068" s="371">
        <v>0</v>
      </c>
    </row>
    <row r="1069" spans="1:15" s="45" customFormat="1" x14ac:dyDescent="0.2">
      <c r="A1069" s="558" t="s">
        <v>303</v>
      </c>
      <c r="B1069" s="69" t="s">
        <v>10</v>
      </c>
      <c r="C1069" s="352">
        <v>80</v>
      </c>
      <c r="D1069" s="352">
        <v>0</v>
      </c>
      <c r="E1069" s="352">
        <v>1</v>
      </c>
      <c r="F1069" s="352">
        <v>0</v>
      </c>
      <c r="G1069" s="352">
        <v>2</v>
      </c>
      <c r="H1069" s="352">
        <v>7</v>
      </c>
      <c r="I1069" s="352">
        <v>11</v>
      </c>
      <c r="J1069" s="352">
        <v>12</v>
      </c>
      <c r="K1069" s="352">
        <v>13</v>
      </c>
      <c r="L1069" s="352">
        <v>20</v>
      </c>
      <c r="M1069" s="352">
        <v>6</v>
      </c>
      <c r="N1069" s="352">
        <v>7</v>
      </c>
      <c r="O1069" s="352">
        <v>1</v>
      </c>
    </row>
    <row r="1070" spans="1:15" s="45" customFormat="1" x14ac:dyDescent="0.2">
      <c r="A1070" s="559"/>
      <c r="B1070" s="71" t="s">
        <v>1963</v>
      </c>
      <c r="C1070" s="371">
        <v>1</v>
      </c>
      <c r="D1070" s="371">
        <v>0</v>
      </c>
      <c r="E1070" s="371">
        <v>0</v>
      </c>
      <c r="F1070" s="371">
        <v>0</v>
      </c>
      <c r="G1070" s="371">
        <v>0</v>
      </c>
      <c r="H1070" s="371">
        <v>0</v>
      </c>
      <c r="I1070" s="371">
        <v>1</v>
      </c>
      <c r="J1070" s="371">
        <v>0</v>
      </c>
      <c r="K1070" s="371">
        <v>0</v>
      </c>
      <c r="L1070" s="371">
        <v>0</v>
      </c>
      <c r="M1070" s="371">
        <v>0</v>
      </c>
      <c r="N1070" s="371">
        <v>0</v>
      </c>
      <c r="O1070" s="371">
        <v>0</v>
      </c>
    </row>
    <row r="1071" spans="1:15" s="45" customFormat="1" x14ac:dyDescent="0.2">
      <c r="A1071" s="559"/>
      <c r="B1071" s="71" t="s">
        <v>1969</v>
      </c>
      <c r="C1071" s="371">
        <v>35</v>
      </c>
      <c r="D1071" s="371">
        <v>0</v>
      </c>
      <c r="E1071" s="371">
        <v>1</v>
      </c>
      <c r="F1071" s="371">
        <v>0</v>
      </c>
      <c r="G1071" s="371">
        <v>0</v>
      </c>
      <c r="H1071" s="371">
        <v>3</v>
      </c>
      <c r="I1071" s="371">
        <v>6</v>
      </c>
      <c r="J1071" s="371">
        <v>5</v>
      </c>
      <c r="K1071" s="371">
        <v>6</v>
      </c>
      <c r="L1071" s="371">
        <v>12</v>
      </c>
      <c r="M1071" s="371">
        <v>0</v>
      </c>
      <c r="N1071" s="371">
        <v>2</v>
      </c>
      <c r="O1071" s="371">
        <v>0</v>
      </c>
    </row>
    <row r="1072" spans="1:15" s="45" customFormat="1" x14ac:dyDescent="0.2">
      <c r="A1072" s="559"/>
      <c r="B1072" s="71" t="s">
        <v>158</v>
      </c>
      <c r="C1072" s="371">
        <v>44</v>
      </c>
      <c r="D1072" s="371">
        <v>0</v>
      </c>
      <c r="E1072" s="371">
        <v>0</v>
      </c>
      <c r="F1072" s="371">
        <v>0</v>
      </c>
      <c r="G1072" s="371">
        <v>2</v>
      </c>
      <c r="H1072" s="371">
        <v>4</v>
      </c>
      <c r="I1072" s="371">
        <v>4</v>
      </c>
      <c r="J1072" s="371">
        <v>7</v>
      </c>
      <c r="K1072" s="371">
        <v>7</v>
      </c>
      <c r="L1072" s="371">
        <v>8</v>
      </c>
      <c r="M1072" s="371">
        <v>6</v>
      </c>
      <c r="N1072" s="371">
        <v>5</v>
      </c>
      <c r="O1072" s="371">
        <v>1</v>
      </c>
    </row>
    <row r="1073" spans="1:15" s="45" customFormat="1" x14ac:dyDescent="0.2">
      <c r="A1073" s="558" t="s">
        <v>1972</v>
      </c>
      <c r="B1073" s="69" t="s">
        <v>10</v>
      </c>
      <c r="C1073" s="352">
        <v>1</v>
      </c>
      <c r="D1073" s="352">
        <v>0</v>
      </c>
      <c r="E1073" s="352">
        <v>0</v>
      </c>
      <c r="F1073" s="352">
        <v>0</v>
      </c>
      <c r="G1073" s="352">
        <v>0</v>
      </c>
      <c r="H1073" s="352">
        <v>0</v>
      </c>
      <c r="I1073" s="352">
        <v>0</v>
      </c>
      <c r="J1073" s="352">
        <v>0</v>
      </c>
      <c r="K1073" s="352">
        <v>0</v>
      </c>
      <c r="L1073" s="352">
        <v>0</v>
      </c>
      <c r="M1073" s="352">
        <v>0</v>
      </c>
      <c r="N1073" s="352">
        <v>1</v>
      </c>
      <c r="O1073" s="352">
        <v>0</v>
      </c>
    </row>
    <row r="1074" spans="1:15" s="45" customFormat="1" x14ac:dyDescent="0.2">
      <c r="A1074" s="559"/>
      <c r="B1074" s="71" t="s">
        <v>1973</v>
      </c>
      <c r="C1074" s="371">
        <v>1</v>
      </c>
      <c r="D1074" s="371">
        <v>0</v>
      </c>
      <c r="E1074" s="371">
        <v>0</v>
      </c>
      <c r="F1074" s="371">
        <v>0</v>
      </c>
      <c r="G1074" s="371">
        <v>0</v>
      </c>
      <c r="H1074" s="371">
        <v>0</v>
      </c>
      <c r="I1074" s="371">
        <v>0</v>
      </c>
      <c r="J1074" s="371">
        <v>0</v>
      </c>
      <c r="K1074" s="371">
        <v>0</v>
      </c>
      <c r="L1074" s="371">
        <v>0</v>
      </c>
      <c r="M1074" s="371">
        <v>0</v>
      </c>
      <c r="N1074" s="371">
        <v>1</v>
      </c>
      <c r="O1074" s="371">
        <v>0</v>
      </c>
    </row>
    <row r="1075" spans="1:15" s="45" customFormat="1" x14ac:dyDescent="0.2">
      <c r="A1075" s="558" t="s">
        <v>798</v>
      </c>
      <c r="B1075" s="69" t="s">
        <v>10</v>
      </c>
      <c r="C1075" s="352">
        <v>1</v>
      </c>
      <c r="D1075" s="352">
        <v>0</v>
      </c>
      <c r="E1075" s="352">
        <v>0</v>
      </c>
      <c r="F1075" s="352">
        <v>0</v>
      </c>
      <c r="G1075" s="352">
        <v>0</v>
      </c>
      <c r="H1075" s="352">
        <v>0</v>
      </c>
      <c r="I1075" s="352">
        <v>0</v>
      </c>
      <c r="J1075" s="352">
        <v>0</v>
      </c>
      <c r="K1075" s="352">
        <v>0</v>
      </c>
      <c r="L1075" s="352">
        <v>1</v>
      </c>
      <c r="M1075" s="352">
        <v>0</v>
      </c>
      <c r="N1075" s="352">
        <v>0</v>
      </c>
      <c r="O1075" s="352">
        <v>0</v>
      </c>
    </row>
    <row r="1076" spans="1:15" s="45" customFormat="1" x14ac:dyDescent="0.2">
      <c r="A1076" s="559"/>
      <c r="B1076" s="71" t="s">
        <v>1974</v>
      </c>
      <c r="C1076" s="371">
        <v>1</v>
      </c>
      <c r="D1076" s="371">
        <v>0</v>
      </c>
      <c r="E1076" s="371">
        <v>0</v>
      </c>
      <c r="F1076" s="371">
        <v>0</v>
      </c>
      <c r="G1076" s="371">
        <v>0</v>
      </c>
      <c r="H1076" s="371">
        <v>0</v>
      </c>
      <c r="I1076" s="371">
        <v>0</v>
      </c>
      <c r="J1076" s="371">
        <v>0</v>
      </c>
      <c r="K1076" s="371">
        <v>0</v>
      </c>
      <c r="L1076" s="371">
        <v>1</v>
      </c>
      <c r="M1076" s="371">
        <v>0</v>
      </c>
      <c r="N1076" s="371">
        <v>0</v>
      </c>
      <c r="O1076" s="371">
        <v>0</v>
      </c>
    </row>
    <row r="1077" spans="1:15" s="45" customFormat="1" x14ac:dyDescent="0.2">
      <c r="A1077" s="558" t="s">
        <v>88</v>
      </c>
      <c r="B1077" s="69" t="s">
        <v>10</v>
      </c>
      <c r="C1077" s="352">
        <v>88</v>
      </c>
      <c r="D1077" s="352">
        <v>3</v>
      </c>
      <c r="E1077" s="352">
        <v>2</v>
      </c>
      <c r="F1077" s="352">
        <v>2</v>
      </c>
      <c r="G1077" s="352">
        <v>4</v>
      </c>
      <c r="H1077" s="352">
        <v>3</v>
      </c>
      <c r="I1077" s="352">
        <v>11</v>
      </c>
      <c r="J1077" s="352">
        <v>15</v>
      </c>
      <c r="K1077" s="352">
        <v>19</v>
      </c>
      <c r="L1077" s="352">
        <v>10</v>
      </c>
      <c r="M1077" s="352">
        <v>5</v>
      </c>
      <c r="N1077" s="352">
        <v>12</v>
      </c>
      <c r="O1077" s="352">
        <v>2</v>
      </c>
    </row>
    <row r="1078" spans="1:15" s="45" customFormat="1" x14ac:dyDescent="0.2">
      <c r="A1078" s="559"/>
      <c r="B1078" s="71" t="s">
        <v>1976</v>
      </c>
      <c r="C1078" s="371">
        <v>22</v>
      </c>
      <c r="D1078" s="371">
        <v>0</v>
      </c>
      <c r="E1078" s="371">
        <v>0</v>
      </c>
      <c r="F1078" s="371">
        <v>0</v>
      </c>
      <c r="G1078" s="371">
        <v>0</v>
      </c>
      <c r="H1078" s="371">
        <v>1</v>
      </c>
      <c r="I1078" s="371">
        <v>4</v>
      </c>
      <c r="J1078" s="371">
        <v>4</v>
      </c>
      <c r="K1078" s="371">
        <v>5</v>
      </c>
      <c r="L1078" s="371">
        <v>4</v>
      </c>
      <c r="M1078" s="371">
        <v>2</v>
      </c>
      <c r="N1078" s="371">
        <v>0</v>
      </c>
      <c r="O1078" s="371">
        <v>2</v>
      </c>
    </row>
    <row r="1079" spans="1:15" s="45" customFormat="1" x14ac:dyDescent="0.2">
      <c r="A1079" s="559"/>
      <c r="B1079" s="71" t="s">
        <v>158</v>
      </c>
      <c r="C1079" s="371">
        <v>66</v>
      </c>
      <c r="D1079" s="371">
        <v>3</v>
      </c>
      <c r="E1079" s="371">
        <v>2</v>
      </c>
      <c r="F1079" s="371">
        <v>2</v>
      </c>
      <c r="G1079" s="371">
        <v>4</v>
      </c>
      <c r="H1079" s="371">
        <v>2</v>
      </c>
      <c r="I1079" s="371">
        <v>7</v>
      </c>
      <c r="J1079" s="371">
        <v>11</v>
      </c>
      <c r="K1079" s="371">
        <v>14</v>
      </c>
      <c r="L1079" s="371">
        <v>6</v>
      </c>
      <c r="M1079" s="371">
        <v>3</v>
      </c>
      <c r="N1079" s="371">
        <v>12</v>
      </c>
      <c r="O1079" s="371">
        <v>0</v>
      </c>
    </row>
    <row r="1080" spans="1:15" s="45" customFormat="1" x14ac:dyDescent="0.2">
      <c r="A1080" s="558" t="s">
        <v>89</v>
      </c>
      <c r="B1080" s="69" t="s">
        <v>10</v>
      </c>
      <c r="C1080" s="352">
        <v>10</v>
      </c>
      <c r="D1080" s="352">
        <v>1</v>
      </c>
      <c r="E1080" s="352">
        <v>0</v>
      </c>
      <c r="F1080" s="352">
        <v>0</v>
      </c>
      <c r="G1080" s="352">
        <v>0</v>
      </c>
      <c r="H1080" s="352">
        <v>0</v>
      </c>
      <c r="I1080" s="352">
        <v>1</v>
      </c>
      <c r="J1080" s="352">
        <v>2</v>
      </c>
      <c r="K1080" s="352">
        <v>2</v>
      </c>
      <c r="L1080" s="352">
        <v>2</v>
      </c>
      <c r="M1080" s="352">
        <v>1</v>
      </c>
      <c r="N1080" s="352">
        <v>0</v>
      </c>
      <c r="O1080" s="352">
        <v>1</v>
      </c>
    </row>
    <row r="1081" spans="1:15" s="45" customFormat="1" x14ac:dyDescent="0.2">
      <c r="A1081" s="559"/>
      <c r="B1081" s="71" t="s">
        <v>1978</v>
      </c>
      <c r="C1081" s="371">
        <v>6</v>
      </c>
      <c r="D1081" s="371">
        <v>1</v>
      </c>
      <c r="E1081" s="371">
        <v>0</v>
      </c>
      <c r="F1081" s="371">
        <v>0</v>
      </c>
      <c r="G1081" s="371">
        <v>0</v>
      </c>
      <c r="H1081" s="371">
        <v>0</v>
      </c>
      <c r="I1081" s="371">
        <v>1</v>
      </c>
      <c r="J1081" s="371">
        <v>1</v>
      </c>
      <c r="K1081" s="371">
        <v>0</v>
      </c>
      <c r="L1081" s="371">
        <v>2</v>
      </c>
      <c r="M1081" s="371">
        <v>0</v>
      </c>
      <c r="N1081" s="371">
        <v>0</v>
      </c>
      <c r="O1081" s="371">
        <v>1</v>
      </c>
    </row>
    <row r="1082" spans="1:15" s="45" customFormat="1" x14ac:dyDescent="0.2">
      <c r="A1082" s="559"/>
      <c r="B1082" s="71" t="s">
        <v>158</v>
      </c>
      <c r="C1082" s="371">
        <v>4</v>
      </c>
      <c r="D1082" s="371">
        <v>0</v>
      </c>
      <c r="E1082" s="371">
        <v>0</v>
      </c>
      <c r="F1082" s="371">
        <v>0</v>
      </c>
      <c r="G1082" s="371">
        <v>0</v>
      </c>
      <c r="H1082" s="371">
        <v>0</v>
      </c>
      <c r="I1082" s="371">
        <v>0</v>
      </c>
      <c r="J1082" s="371">
        <v>1</v>
      </c>
      <c r="K1082" s="371">
        <v>2</v>
      </c>
      <c r="L1082" s="371">
        <v>0</v>
      </c>
      <c r="M1082" s="371">
        <v>1</v>
      </c>
      <c r="N1082" s="371">
        <v>0</v>
      </c>
      <c r="O1082" s="371">
        <v>0</v>
      </c>
    </row>
    <row r="1083" spans="1:15" s="45" customFormat="1" x14ac:dyDescent="0.2">
      <c r="A1083" s="558" t="s">
        <v>90</v>
      </c>
      <c r="B1083" s="69" t="s">
        <v>10</v>
      </c>
      <c r="C1083" s="352">
        <v>21615</v>
      </c>
      <c r="D1083" s="352">
        <v>725</v>
      </c>
      <c r="E1083" s="352">
        <v>887</v>
      </c>
      <c r="F1083" s="352">
        <v>865</v>
      </c>
      <c r="G1083" s="352">
        <v>1152</v>
      </c>
      <c r="H1083" s="352">
        <v>1243</v>
      </c>
      <c r="I1083" s="352">
        <v>1276</v>
      </c>
      <c r="J1083" s="352">
        <v>1399</v>
      </c>
      <c r="K1083" s="352">
        <v>2448</v>
      </c>
      <c r="L1083" s="352">
        <v>5453</v>
      </c>
      <c r="M1083" s="352">
        <v>4084</v>
      </c>
      <c r="N1083" s="352">
        <v>1550</v>
      </c>
      <c r="O1083" s="352">
        <v>533</v>
      </c>
    </row>
    <row r="1084" spans="1:15" s="45" customFormat="1" x14ac:dyDescent="0.2">
      <c r="A1084" s="559"/>
      <c r="B1084" s="71" t="s">
        <v>1979</v>
      </c>
      <c r="C1084" s="371">
        <v>18</v>
      </c>
      <c r="D1084" s="371">
        <v>0</v>
      </c>
      <c r="E1084" s="371">
        <v>0</v>
      </c>
      <c r="F1084" s="371">
        <v>0</v>
      </c>
      <c r="G1084" s="371">
        <v>2</v>
      </c>
      <c r="H1084" s="371">
        <v>0</v>
      </c>
      <c r="I1084" s="371">
        <v>1</v>
      </c>
      <c r="J1084" s="371">
        <v>1</v>
      </c>
      <c r="K1084" s="371">
        <v>1</v>
      </c>
      <c r="L1084" s="371">
        <v>4</v>
      </c>
      <c r="M1084" s="371">
        <v>6</v>
      </c>
      <c r="N1084" s="371">
        <v>3</v>
      </c>
      <c r="O1084" s="371">
        <v>0</v>
      </c>
    </row>
    <row r="1085" spans="1:15" s="45" customFormat="1" x14ac:dyDescent="0.2">
      <c r="A1085" s="559"/>
      <c r="B1085" s="71" t="s">
        <v>1980</v>
      </c>
      <c r="C1085" s="371">
        <v>105</v>
      </c>
      <c r="D1085" s="371">
        <v>3</v>
      </c>
      <c r="E1085" s="371">
        <v>1</v>
      </c>
      <c r="F1085" s="371">
        <v>1</v>
      </c>
      <c r="G1085" s="371">
        <v>5</v>
      </c>
      <c r="H1085" s="371">
        <v>8</v>
      </c>
      <c r="I1085" s="371">
        <v>11</v>
      </c>
      <c r="J1085" s="371">
        <v>7</v>
      </c>
      <c r="K1085" s="371">
        <v>11</v>
      </c>
      <c r="L1085" s="371">
        <v>24</v>
      </c>
      <c r="M1085" s="371">
        <v>21</v>
      </c>
      <c r="N1085" s="371">
        <v>9</v>
      </c>
      <c r="O1085" s="371">
        <v>4</v>
      </c>
    </row>
    <row r="1086" spans="1:15" s="45" customFormat="1" x14ac:dyDescent="0.2">
      <c r="A1086" s="559"/>
      <c r="B1086" s="71" t="s">
        <v>1981</v>
      </c>
      <c r="C1086" s="371">
        <v>68</v>
      </c>
      <c r="D1086" s="371">
        <v>2</v>
      </c>
      <c r="E1086" s="371">
        <v>2</v>
      </c>
      <c r="F1086" s="371">
        <v>0</v>
      </c>
      <c r="G1086" s="371">
        <v>1</v>
      </c>
      <c r="H1086" s="371">
        <v>3</v>
      </c>
      <c r="I1086" s="371">
        <v>5</v>
      </c>
      <c r="J1086" s="371">
        <v>4</v>
      </c>
      <c r="K1086" s="371">
        <v>7</v>
      </c>
      <c r="L1086" s="371">
        <v>18</v>
      </c>
      <c r="M1086" s="371">
        <v>18</v>
      </c>
      <c r="N1086" s="371">
        <v>6</v>
      </c>
      <c r="O1086" s="371">
        <v>2</v>
      </c>
    </row>
    <row r="1087" spans="1:15" s="45" customFormat="1" x14ac:dyDescent="0.2">
      <c r="A1087" s="559"/>
      <c r="B1087" s="71" t="s">
        <v>1982</v>
      </c>
      <c r="C1087" s="371">
        <v>210</v>
      </c>
      <c r="D1087" s="371">
        <v>3</v>
      </c>
      <c r="E1087" s="371">
        <v>3</v>
      </c>
      <c r="F1087" s="371">
        <v>7</v>
      </c>
      <c r="G1087" s="371">
        <v>8</v>
      </c>
      <c r="H1087" s="371">
        <v>10</v>
      </c>
      <c r="I1087" s="371">
        <v>16</v>
      </c>
      <c r="J1087" s="371">
        <v>10</v>
      </c>
      <c r="K1087" s="371">
        <v>29</v>
      </c>
      <c r="L1087" s="371">
        <v>66</v>
      </c>
      <c r="M1087" s="371">
        <v>34</v>
      </c>
      <c r="N1087" s="371">
        <v>20</v>
      </c>
      <c r="O1087" s="371">
        <v>4</v>
      </c>
    </row>
    <row r="1088" spans="1:15" s="45" customFormat="1" x14ac:dyDescent="0.2">
      <c r="A1088" s="559"/>
      <c r="B1088" s="71" t="s">
        <v>1983</v>
      </c>
      <c r="C1088" s="371">
        <v>2</v>
      </c>
      <c r="D1088" s="371">
        <v>0</v>
      </c>
      <c r="E1088" s="371">
        <v>0</v>
      </c>
      <c r="F1088" s="371">
        <v>0</v>
      </c>
      <c r="G1088" s="371">
        <v>0</v>
      </c>
      <c r="H1088" s="371">
        <v>0</v>
      </c>
      <c r="I1088" s="371">
        <v>0</v>
      </c>
      <c r="J1088" s="371">
        <v>0</v>
      </c>
      <c r="K1088" s="371">
        <v>1</v>
      </c>
      <c r="L1088" s="371">
        <v>0</v>
      </c>
      <c r="M1088" s="371">
        <v>0</v>
      </c>
      <c r="N1088" s="371">
        <v>1</v>
      </c>
      <c r="O1088" s="371">
        <v>0</v>
      </c>
    </row>
    <row r="1089" spans="1:15" s="45" customFormat="1" x14ac:dyDescent="0.2">
      <c r="A1089" s="559"/>
      <c r="B1089" s="71" t="s">
        <v>1984</v>
      </c>
      <c r="C1089" s="371">
        <v>6</v>
      </c>
      <c r="D1089" s="371">
        <v>0</v>
      </c>
      <c r="E1089" s="371">
        <v>0</v>
      </c>
      <c r="F1089" s="371">
        <v>0</v>
      </c>
      <c r="G1089" s="371">
        <v>1</v>
      </c>
      <c r="H1089" s="371">
        <v>0</v>
      </c>
      <c r="I1089" s="371">
        <v>0</v>
      </c>
      <c r="J1089" s="371">
        <v>0</v>
      </c>
      <c r="K1089" s="371">
        <v>3</v>
      </c>
      <c r="L1089" s="371">
        <v>0</v>
      </c>
      <c r="M1089" s="371">
        <v>2</v>
      </c>
      <c r="N1089" s="371">
        <v>0</v>
      </c>
      <c r="O1089" s="371">
        <v>0</v>
      </c>
    </row>
    <row r="1090" spans="1:15" s="45" customFormat="1" x14ac:dyDescent="0.2">
      <c r="A1090" s="559"/>
      <c r="B1090" s="71" t="s">
        <v>1985</v>
      </c>
      <c r="C1090" s="371">
        <v>9</v>
      </c>
      <c r="D1090" s="371">
        <v>0</v>
      </c>
      <c r="E1090" s="371">
        <v>0</v>
      </c>
      <c r="F1090" s="371">
        <v>0</v>
      </c>
      <c r="G1090" s="371">
        <v>0</v>
      </c>
      <c r="H1090" s="371">
        <v>0</v>
      </c>
      <c r="I1090" s="371">
        <v>0</v>
      </c>
      <c r="J1090" s="371">
        <v>1</v>
      </c>
      <c r="K1090" s="371">
        <v>0</v>
      </c>
      <c r="L1090" s="371">
        <v>3</v>
      </c>
      <c r="M1090" s="371">
        <v>3</v>
      </c>
      <c r="N1090" s="371">
        <v>1</v>
      </c>
      <c r="O1090" s="371">
        <v>1</v>
      </c>
    </row>
    <row r="1091" spans="1:15" s="45" customFormat="1" x14ac:dyDescent="0.2">
      <c r="A1091" s="559"/>
      <c r="B1091" s="71" t="s">
        <v>1986</v>
      </c>
      <c r="C1091" s="371">
        <v>19</v>
      </c>
      <c r="D1091" s="371">
        <v>1</v>
      </c>
      <c r="E1091" s="371">
        <v>0</v>
      </c>
      <c r="F1091" s="371">
        <v>0</v>
      </c>
      <c r="G1091" s="371">
        <v>0</v>
      </c>
      <c r="H1091" s="371">
        <v>4</v>
      </c>
      <c r="I1091" s="371">
        <v>1</v>
      </c>
      <c r="J1091" s="371">
        <v>2</v>
      </c>
      <c r="K1091" s="371">
        <v>1</v>
      </c>
      <c r="L1091" s="371">
        <v>5</v>
      </c>
      <c r="M1091" s="371">
        <v>3</v>
      </c>
      <c r="N1091" s="371">
        <v>2</v>
      </c>
      <c r="O1091" s="371">
        <v>0</v>
      </c>
    </row>
    <row r="1092" spans="1:15" s="45" customFormat="1" x14ac:dyDescent="0.2">
      <c r="A1092" s="559"/>
      <c r="B1092" s="71" t="s">
        <v>1987</v>
      </c>
      <c r="C1092" s="371">
        <v>13136</v>
      </c>
      <c r="D1092" s="371">
        <v>462</v>
      </c>
      <c r="E1092" s="371">
        <v>561</v>
      </c>
      <c r="F1092" s="371">
        <v>571</v>
      </c>
      <c r="G1092" s="371">
        <v>698</v>
      </c>
      <c r="H1092" s="371">
        <v>742</v>
      </c>
      <c r="I1092" s="371">
        <v>741</v>
      </c>
      <c r="J1092" s="371">
        <v>810</v>
      </c>
      <c r="K1092" s="371">
        <v>1507</v>
      </c>
      <c r="L1092" s="371">
        <v>3375</v>
      </c>
      <c r="M1092" s="371">
        <v>2465</v>
      </c>
      <c r="N1092" s="371">
        <v>904</v>
      </c>
      <c r="O1092" s="371">
        <v>300</v>
      </c>
    </row>
    <row r="1093" spans="1:15" s="45" customFormat="1" x14ac:dyDescent="0.2">
      <c r="A1093" s="559"/>
      <c r="B1093" s="71" t="s">
        <v>1988</v>
      </c>
      <c r="C1093" s="371">
        <v>3</v>
      </c>
      <c r="D1093" s="371">
        <v>0</v>
      </c>
      <c r="E1093" s="371">
        <v>0</v>
      </c>
      <c r="F1093" s="371">
        <v>0</v>
      </c>
      <c r="G1093" s="371">
        <v>0</v>
      </c>
      <c r="H1093" s="371">
        <v>0</v>
      </c>
      <c r="I1093" s="371">
        <v>0</v>
      </c>
      <c r="J1093" s="371">
        <v>1</v>
      </c>
      <c r="K1093" s="371">
        <v>0</v>
      </c>
      <c r="L1093" s="371">
        <v>1</v>
      </c>
      <c r="M1093" s="371">
        <v>1</v>
      </c>
      <c r="N1093" s="371">
        <v>0</v>
      </c>
      <c r="O1093" s="371">
        <v>0</v>
      </c>
    </row>
    <row r="1094" spans="1:15" s="45" customFormat="1" x14ac:dyDescent="0.2">
      <c r="A1094" s="559"/>
      <c r="B1094" s="71" t="s">
        <v>1989</v>
      </c>
      <c r="C1094" s="371">
        <v>16</v>
      </c>
      <c r="D1094" s="371">
        <v>0</v>
      </c>
      <c r="E1094" s="371">
        <v>0</v>
      </c>
      <c r="F1094" s="371">
        <v>0</v>
      </c>
      <c r="G1094" s="371">
        <v>0</v>
      </c>
      <c r="H1094" s="371">
        <v>0</v>
      </c>
      <c r="I1094" s="371">
        <v>0</v>
      </c>
      <c r="J1094" s="371">
        <v>1</v>
      </c>
      <c r="K1094" s="371">
        <v>0</v>
      </c>
      <c r="L1094" s="371">
        <v>5</v>
      </c>
      <c r="M1094" s="371">
        <v>5</v>
      </c>
      <c r="N1094" s="371">
        <v>1</v>
      </c>
      <c r="O1094" s="371">
        <v>4</v>
      </c>
    </row>
    <row r="1095" spans="1:15" s="45" customFormat="1" x14ac:dyDescent="0.2">
      <c r="A1095" s="559"/>
      <c r="B1095" s="71" t="s">
        <v>1990</v>
      </c>
      <c r="C1095" s="371">
        <v>16</v>
      </c>
      <c r="D1095" s="371">
        <v>0</v>
      </c>
      <c r="E1095" s="371">
        <v>1</v>
      </c>
      <c r="F1095" s="371">
        <v>0</v>
      </c>
      <c r="G1095" s="371">
        <v>1</v>
      </c>
      <c r="H1095" s="371">
        <v>2</v>
      </c>
      <c r="I1095" s="371">
        <v>1</v>
      </c>
      <c r="J1095" s="371">
        <v>2</v>
      </c>
      <c r="K1095" s="371">
        <v>1</v>
      </c>
      <c r="L1095" s="371">
        <v>2</v>
      </c>
      <c r="M1095" s="371">
        <v>5</v>
      </c>
      <c r="N1095" s="371">
        <v>0</v>
      </c>
      <c r="O1095" s="371">
        <v>1</v>
      </c>
    </row>
    <row r="1096" spans="1:15" s="45" customFormat="1" x14ac:dyDescent="0.2">
      <c r="A1096" s="559"/>
      <c r="B1096" s="71" t="s">
        <v>1991</v>
      </c>
      <c r="C1096" s="371">
        <v>8</v>
      </c>
      <c r="D1096" s="371">
        <v>0</v>
      </c>
      <c r="E1096" s="371">
        <v>0</v>
      </c>
      <c r="F1096" s="371">
        <v>0</v>
      </c>
      <c r="G1096" s="371">
        <v>0</v>
      </c>
      <c r="H1096" s="371">
        <v>2</v>
      </c>
      <c r="I1096" s="371">
        <v>0</v>
      </c>
      <c r="J1096" s="371">
        <v>1</v>
      </c>
      <c r="K1096" s="371">
        <v>1</v>
      </c>
      <c r="L1096" s="371">
        <v>1</v>
      </c>
      <c r="M1096" s="371">
        <v>3</v>
      </c>
      <c r="N1096" s="371">
        <v>0</v>
      </c>
      <c r="O1096" s="371">
        <v>0</v>
      </c>
    </row>
    <row r="1097" spans="1:15" s="45" customFormat="1" x14ac:dyDescent="0.2">
      <c r="A1097" s="559"/>
      <c r="B1097" s="71" t="s">
        <v>1992</v>
      </c>
      <c r="C1097" s="371">
        <v>13</v>
      </c>
      <c r="D1097" s="371">
        <v>1</v>
      </c>
      <c r="E1097" s="371">
        <v>0</v>
      </c>
      <c r="F1097" s="371">
        <v>1</v>
      </c>
      <c r="G1097" s="371">
        <v>1</v>
      </c>
      <c r="H1097" s="371">
        <v>2</v>
      </c>
      <c r="I1097" s="371">
        <v>2</v>
      </c>
      <c r="J1097" s="371">
        <v>1</v>
      </c>
      <c r="K1097" s="371">
        <v>1</v>
      </c>
      <c r="L1097" s="371">
        <v>2</v>
      </c>
      <c r="M1097" s="371">
        <v>2</v>
      </c>
      <c r="N1097" s="371">
        <v>0</v>
      </c>
      <c r="O1097" s="371">
        <v>0</v>
      </c>
    </row>
    <row r="1098" spans="1:15" s="45" customFormat="1" x14ac:dyDescent="0.2">
      <c r="A1098" s="559"/>
      <c r="B1098" s="71" t="s">
        <v>1993</v>
      </c>
      <c r="C1098" s="371">
        <v>23</v>
      </c>
      <c r="D1098" s="371">
        <v>0</v>
      </c>
      <c r="E1098" s="371">
        <v>0</v>
      </c>
      <c r="F1098" s="371">
        <v>1</v>
      </c>
      <c r="G1098" s="371">
        <v>0</v>
      </c>
      <c r="H1098" s="371">
        <v>1</v>
      </c>
      <c r="I1098" s="371">
        <v>2</v>
      </c>
      <c r="J1098" s="371">
        <v>3</v>
      </c>
      <c r="K1098" s="371">
        <v>2</v>
      </c>
      <c r="L1098" s="371">
        <v>5</v>
      </c>
      <c r="M1098" s="371">
        <v>3</v>
      </c>
      <c r="N1098" s="371">
        <v>5</v>
      </c>
      <c r="O1098" s="371">
        <v>1</v>
      </c>
    </row>
    <row r="1099" spans="1:15" s="45" customFormat="1" x14ac:dyDescent="0.2">
      <c r="A1099" s="559"/>
      <c r="B1099" s="71" t="s">
        <v>1994</v>
      </c>
      <c r="C1099" s="371">
        <v>9</v>
      </c>
      <c r="D1099" s="371">
        <v>1</v>
      </c>
      <c r="E1099" s="371">
        <v>0</v>
      </c>
      <c r="F1099" s="371">
        <v>0</v>
      </c>
      <c r="G1099" s="371">
        <v>0</v>
      </c>
      <c r="H1099" s="371">
        <v>1</v>
      </c>
      <c r="I1099" s="371">
        <v>2</v>
      </c>
      <c r="J1099" s="371">
        <v>0</v>
      </c>
      <c r="K1099" s="371">
        <v>1</v>
      </c>
      <c r="L1099" s="371">
        <v>2</v>
      </c>
      <c r="M1099" s="371">
        <v>1</v>
      </c>
      <c r="N1099" s="371">
        <v>1</v>
      </c>
      <c r="O1099" s="371">
        <v>0</v>
      </c>
    </row>
    <row r="1100" spans="1:15" s="45" customFormat="1" x14ac:dyDescent="0.2">
      <c r="A1100" s="559"/>
      <c r="B1100" s="71" t="s">
        <v>1995</v>
      </c>
      <c r="C1100" s="371">
        <v>5</v>
      </c>
      <c r="D1100" s="371">
        <v>0</v>
      </c>
      <c r="E1100" s="371">
        <v>0</v>
      </c>
      <c r="F1100" s="371">
        <v>0</v>
      </c>
      <c r="G1100" s="371">
        <v>0</v>
      </c>
      <c r="H1100" s="371">
        <v>0</v>
      </c>
      <c r="I1100" s="371">
        <v>0</v>
      </c>
      <c r="J1100" s="371">
        <v>1</v>
      </c>
      <c r="K1100" s="371">
        <v>1</v>
      </c>
      <c r="L1100" s="371">
        <v>3</v>
      </c>
      <c r="M1100" s="371">
        <v>0</v>
      </c>
      <c r="N1100" s="371">
        <v>0</v>
      </c>
      <c r="O1100" s="371">
        <v>0</v>
      </c>
    </row>
    <row r="1101" spans="1:15" s="45" customFormat="1" x14ac:dyDescent="0.2">
      <c r="A1101" s="559"/>
      <c r="B1101" s="71" t="s">
        <v>1996</v>
      </c>
      <c r="C1101" s="371">
        <v>5</v>
      </c>
      <c r="D1101" s="371">
        <v>0</v>
      </c>
      <c r="E1101" s="371">
        <v>0</v>
      </c>
      <c r="F1101" s="371">
        <v>0</v>
      </c>
      <c r="G1101" s="371">
        <v>1</v>
      </c>
      <c r="H1101" s="371">
        <v>0</v>
      </c>
      <c r="I1101" s="371">
        <v>0</v>
      </c>
      <c r="J1101" s="371">
        <v>0</v>
      </c>
      <c r="K1101" s="371">
        <v>0</v>
      </c>
      <c r="L1101" s="371">
        <v>1</v>
      </c>
      <c r="M1101" s="371">
        <v>1</v>
      </c>
      <c r="N1101" s="371">
        <v>2</v>
      </c>
      <c r="O1101" s="371">
        <v>0</v>
      </c>
    </row>
    <row r="1102" spans="1:15" s="45" customFormat="1" x14ac:dyDescent="0.2">
      <c r="A1102" s="559"/>
      <c r="B1102" s="71" t="s">
        <v>1997</v>
      </c>
      <c r="C1102" s="371">
        <v>8</v>
      </c>
      <c r="D1102" s="371">
        <v>0</v>
      </c>
      <c r="E1102" s="371">
        <v>0</v>
      </c>
      <c r="F1102" s="371">
        <v>0</v>
      </c>
      <c r="G1102" s="371">
        <v>1</v>
      </c>
      <c r="H1102" s="371">
        <v>1</v>
      </c>
      <c r="I1102" s="371">
        <v>1</v>
      </c>
      <c r="J1102" s="371">
        <v>1</v>
      </c>
      <c r="K1102" s="371">
        <v>2</v>
      </c>
      <c r="L1102" s="371">
        <v>0</v>
      </c>
      <c r="M1102" s="371">
        <v>2</v>
      </c>
      <c r="N1102" s="371">
        <v>0</v>
      </c>
      <c r="O1102" s="371">
        <v>0</v>
      </c>
    </row>
    <row r="1103" spans="1:15" s="45" customFormat="1" x14ac:dyDescent="0.2">
      <c r="A1103" s="559"/>
      <c r="B1103" s="71" t="s">
        <v>1998</v>
      </c>
      <c r="C1103" s="371">
        <v>70</v>
      </c>
      <c r="D1103" s="371">
        <v>1</v>
      </c>
      <c r="E1103" s="371">
        <v>1</v>
      </c>
      <c r="F1103" s="371">
        <v>4</v>
      </c>
      <c r="G1103" s="371">
        <v>2</v>
      </c>
      <c r="H1103" s="371">
        <v>3</v>
      </c>
      <c r="I1103" s="371">
        <v>3</v>
      </c>
      <c r="J1103" s="371">
        <v>7</v>
      </c>
      <c r="K1103" s="371">
        <v>10</v>
      </c>
      <c r="L1103" s="371">
        <v>18</v>
      </c>
      <c r="M1103" s="371">
        <v>16</v>
      </c>
      <c r="N1103" s="371">
        <v>5</v>
      </c>
      <c r="O1103" s="371">
        <v>0</v>
      </c>
    </row>
    <row r="1104" spans="1:15" s="45" customFormat="1" x14ac:dyDescent="0.2">
      <c r="A1104" s="559"/>
      <c r="B1104" s="71" t="s">
        <v>185</v>
      </c>
      <c r="C1104" s="371">
        <v>3779</v>
      </c>
      <c r="D1104" s="371">
        <v>113</v>
      </c>
      <c r="E1104" s="371">
        <v>130</v>
      </c>
      <c r="F1104" s="371">
        <v>121</v>
      </c>
      <c r="G1104" s="371">
        <v>199</v>
      </c>
      <c r="H1104" s="371">
        <v>245</v>
      </c>
      <c r="I1104" s="371">
        <v>245</v>
      </c>
      <c r="J1104" s="371">
        <v>239</v>
      </c>
      <c r="K1104" s="371">
        <v>430</v>
      </c>
      <c r="L1104" s="371">
        <v>906</v>
      </c>
      <c r="M1104" s="371">
        <v>719</v>
      </c>
      <c r="N1104" s="371">
        <v>315</v>
      </c>
      <c r="O1104" s="371">
        <v>117</v>
      </c>
    </row>
    <row r="1105" spans="1:15" s="45" customFormat="1" x14ac:dyDescent="0.2">
      <c r="A1105" s="559"/>
      <c r="B1105" s="71" t="s">
        <v>1999</v>
      </c>
      <c r="C1105" s="371">
        <v>11</v>
      </c>
      <c r="D1105" s="371">
        <v>0</v>
      </c>
      <c r="E1105" s="371">
        <v>0</v>
      </c>
      <c r="F1105" s="371">
        <v>1</v>
      </c>
      <c r="G1105" s="371">
        <v>1</v>
      </c>
      <c r="H1105" s="371">
        <v>1</v>
      </c>
      <c r="I1105" s="371">
        <v>0</v>
      </c>
      <c r="J1105" s="371">
        <v>1</v>
      </c>
      <c r="K1105" s="371">
        <v>2</v>
      </c>
      <c r="L1105" s="371">
        <v>2</v>
      </c>
      <c r="M1105" s="371">
        <v>3</v>
      </c>
      <c r="N1105" s="371">
        <v>0</v>
      </c>
      <c r="O1105" s="371">
        <v>0</v>
      </c>
    </row>
    <row r="1106" spans="1:15" s="45" customFormat="1" x14ac:dyDescent="0.2">
      <c r="A1106" s="559"/>
      <c r="B1106" s="71" t="s">
        <v>2000</v>
      </c>
      <c r="C1106" s="371">
        <v>2</v>
      </c>
      <c r="D1106" s="371">
        <v>0</v>
      </c>
      <c r="E1106" s="371">
        <v>0</v>
      </c>
      <c r="F1106" s="371">
        <v>0</v>
      </c>
      <c r="G1106" s="371">
        <v>0</v>
      </c>
      <c r="H1106" s="371">
        <v>0</v>
      </c>
      <c r="I1106" s="371">
        <v>0</v>
      </c>
      <c r="J1106" s="371">
        <v>0</v>
      </c>
      <c r="K1106" s="371">
        <v>0</v>
      </c>
      <c r="L1106" s="371">
        <v>0</v>
      </c>
      <c r="M1106" s="371">
        <v>2</v>
      </c>
      <c r="N1106" s="371">
        <v>0</v>
      </c>
      <c r="O1106" s="371">
        <v>0</v>
      </c>
    </row>
    <row r="1107" spans="1:15" s="45" customFormat="1" x14ac:dyDescent="0.2">
      <c r="A1107" s="559"/>
      <c r="B1107" s="71" t="s">
        <v>2001</v>
      </c>
      <c r="C1107" s="371">
        <v>3</v>
      </c>
      <c r="D1107" s="371">
        <v>0</v>
      </c>
      <c r="E1107" s="371">
        <v>0</v>
      </c>
      <c r="F1107" s="371">
        <v>0</v>
      </c>
      <c r="G1107" s="371">
        <v>1</v>
      </c>
      <c r="H1107" s="371">
        <v>1</v>
      </c>
      <c r="I1107" s="371">
        <v>0</v>
      </c>
      <c r="J1107" s="371">
        <v>0</v>
      </c>
      <c r="K1107" s="371">
        <v>0</v>
      </c>
      <c r="L1107" s="371">
        <v>1</v>
      </c>
      <c r="M1107" s="371">
        <v>0</v>
      </c>
      <c r="N1107" s="371">
        <v>0</v>
      </c>
      <c r="O1107" s="371">
        <v>0</v>
      </c>
    </row>
    <row r="1108" spans="1:15" s="45" customFormat="1" x14ac:dyDescent="0.2">
      <c r="A1108" s="559"/>
      <c r="B1108" s="71" t="s">
        <v>2002</v>
      </c>
      <c r="C1108" s="371">
        <v>23</v>
      </c>
      <c r="D1108" s="371">
        <v>0</v>
      </c>
      <c r="E1108" s="371">
        <v>1</v>
      </c>
      <c r="F1108" s="371">
        <v>0</v>
      </c>
      <c r="G1108" s="371">
        <v>2</v>
      </c>
      <c r="H1108" s="371">
        <v>3</v>
      </c>
      <c r="I1108" s="371">
        <v>2</v>
      </c>
      <c r="J1108" s="371">
        <v>2</v>
      </c>
      <c r="K1108" s="371">
        <v>4</v>
      </c>
      <c r="L1108" s="371">
        <v>3</v>
      </c>
      <c r="M1108" s="371">
        <v>3</v>
      </c>
      <c r="N1108" s="371">
        <v>3</v>
      </c>
      <c r="O1108" s="371">
        <v>0</v>
      </c>
    </row>
    <row r="1109" spans="1:15" s="45" customFormat="1" x14ac:dyDescent="0.2">
      <c r="A1109" s="559"/>
      <c r="B1109" s="71" t="s">
        <v>2003</v>
      </c>
      <c r="C1109" s="371">
        <v>5</v>
      </c>
      <c r="D1109" s="371">
        <v>0</v>
      </c>
      <c r="E1109" s="371">
        <v>0</v>
      </c>
      <c r="F1109" s="371">
        <v>0</v>
      </c>
      <c r="G1109" s="371">
        <v>0</v>
      </c>
      <c r="H1109" s="371">
        <v>0</v>
      </c>
      <c r="I1109" s="371">
        <v>1</v>
      </c>
      <c r="J1109" s="371">
        <v>0</v>
      </c>
      <c r="K1109" s="371">
        <v>0</v>
      </c>
      <c r="L1109" s="371">
        <v>2</v>
      </c>
      <c r="M1109" s="371">
        <v>1</v>
      </c>
      <c r="N1109" s="371">
        <v>1</v>
      </c>
      <c r="O1109" s="371">
        <v>0</v>
      </c>
    </row>
    <row r="1110" spans="1:15" s="45" customFormat="1" x14ac:dyDescent="0.2">
      <c r="A1110" s="559"/>
      <c r="B1110" s="71" t="s">
        <v>2004</v>
      </c>
      <c r="C1110" s="371">
        <v>54</v>
      </c>
      <c r="D1110" s="371">
        <v>0</v>
      </c>
      <c r="E1110" s="371">
        <v>0</v>
      </c>
      <c r="F1110" s="371">
        <v>1</v>
      </c>
      <c r="G1110" s="371">
        <v>1</v>
      </c>
      <c r="H1110" s="371">
        <v>1</v>
      </c>
      <c r="I1110" s="371">
        <v>5</v>
      </c>
      <c r="J1110" s="371">
        <v>6</v>
      </c>
      <c r="K1110" s="371">
        <v>8</v>
      </c>
      <c r="L1110" s="371">
        <v>17</v>
      </c>
      <c r="M1110" s="371">
        <v>11</v>
      </c>
      <c r="N1110" s="371">
        <v>4</v>
      </c>
      <c r="O1110" s="371">
        <v>0</v>
      </c>
    </row>
    <row r="1111" spans="1:15" s="45" customFormat="1" x14ac:dyDescent="0.2">
      <c r="A1111" s="559"/>
      <c r="B1111" s="71" t="s">
        <v>2005</v>
      </c>
      <c r="C1111" s="371">
        <v>21</v>
      </c>
      <c r="D1111" s="371">
        <v>0</v>
      </c>
      <c r="E1111" s="371">
        <v>1</v>
      </c>
      <c r="F1111" s="371">
        <v>0</v>
      </c>
      <c r="G1111" s="371">
        <v>3</v>
      </c>
      <c r="H1111" s="371">
        <v>3</v>
      </c>
      <c r="I1111" s="371">
        <v>2</v>
      </c>
      <c r="J1111" s="371">
        <v>1</v>
      </c>
      <c r="K1111" s="371">
        <v>3</v>
      </c>
      <c r="L1111" s="371">
        <v>3</v>
      </c>
      <c r="M1111" s="371">
        <v>5</v>
      </c>
      <c r="N1111" s="371">
        <v>0</v>
      </c>
      <c r="O1111" s="371">
        <v>0</v>
      </c>
    </row>
    <row r="1112" spans="1:15" s="45" customFormat="1" x14ac:dyDescent="0.2">
      <c r="A1112" s="559"/>
      <c r="B1112" s="71" t="s">
        <v>2006</v>
      </c>
      <c r="C1112" s="371">
        <v>3</v>
      </c>
      <c r="D1112" s="371">
        <v>0</v>
      </c>
      <c r="E1112" s="371">
        <v>0</v>
      </c>
      <c r="F1112" s="371">
        <v>0</v>
      </c>
      <c r="G1112" s="371">
        <v>0</v>
      </c>
      <c r="H1112" s="371">
        <v>0</v>
      </c>
      <c r="I1112" s="371">
        <v>0</v>
      </c>
      <c r="J1112" s="371">
        <v>0</v>
      </c>
      <c r="K1112" s="371">
        <v>0</v>
      </c>
      <c r="L1112" s="371">
        <v>1</v>
      </c>
      <c r="M1112" s="371">
        <v>2</v>
      </c>
      <c r="N1112" s="371">
        <v>0</v>
      </c>
      <c r="O1112" s="371">
        <v>0</v>
      </c>
    </row>
    <row r="1113" spans="1:15" s="45" customFormat="1" x14ac:dyDescent="0.2">
      <c r="A1113" s="559"/>
      <c r="B1113" s="71" t="s">
        <v>2007</v>
      </c>
      <c r="C1113" s="371">
        <v>282</v>
      </c>
      <c r="D1113" s="371">
        <v>9</v>
      </c>
      <c r="E1113" s="371">
        <v>7</v>
      </c>
      <c r="F1113" s="371">
        <v>10</v>
      </c>
      <c r="G1113" s="371">
        <v>8</v>
      </c>
      <c r="H1113" s="371">
        <v>18</v>
      </c>
      <c r="I1113" s="371">
        <v>22</v>
      </c>
      <c r="J1113" s="371">
        <v>23</v>
      </c>
      <c r="K1113" s="371">
        <v>38</v>
      </c>
      <c r="L1113" s="371">
        <v>67</v>
      </c>
      <c r="M1113" s="371">
        <v>48</v>
      </c>
      <c r="N1113" s="371">
        <v>23</v>
      </c>
      <c r="O1113" s="371">
        <v>9</v>
      </c>
    </row>
    <row r="1114" spans="1:15" s="45" customFormat="1" x14ac:dyDescent="0.2">
      <c r="A1114" s="559"/>
      <c r="B1114" s="71" t="s">
        <v>2008</v>
      </c>
      <c r="C1114" s="371">
        <v>22</v>
      </c>
      <c r="D1114" s="371">
        <v>0</v>
      </c>
      <c r="E1114" s="371">
        <v>1</v>
      </c>
      <c r="F1114" s="371">
        <v>1</v>
      </c>
      <c r="G1114" s="371">
        <v>0</v>
      </c>
      <c r="H1114" s="371">
        <v>2</v>
      </c>
      <c r="I1114" s="371">
        <v>0</v>
      </c>
      <c r="J1114" s="371">
        <v>3</v>
      </c>
      <c r="K1114" s="371">
        <v>3</v>
      </c>
      <c r="L1114" s="371">
        <v>4</v>
      </c>
      <c r="M1114" s="371">
        <v>7</v>
      </c>
      <c r="N1114" s="371">
        <v>1</v>
      </c>
      <c r="O1114" s="371">
        <v>0</v>
      </c>
    </row>
    <row r="1115" spans="1:15" s="45" customFormat="1" x14ac:dyDescent="0.2">
      <c r="A1115" s="559"/>
      <c r="B1115" s="71" t="s">
        <v>2009</v>
      </c>
      <c r="C1115" s="371">
        <v>11</v>
      </c>
      <c r="D1115" s="371">
        <v>0</v>
      </c>
      <c r="E1115" s="371">
        <v>0</v>
      </c>
      <c r="F1115" s="371">
        <v>0</v>
      </c>
      <c r="G1115" s="371">
        <v>0</v>
      </c>
      <c r="H1115" s="371">
        <v>1</v>
      </c>
      <c r="I1115" s="371">
        <v>0</v>
      </c>
      <c r="J1115" s="371">
        <v>2</v>
      </c>
      <c r="K1115" s="371">
        <v>2</v>
      </c>
      <c r="L1115" s="371">
        <v>2</v>
      </c>
      <c r="M1115" s="371">
        <v>4</v>
      </c>
      <c r="N1115" s="371">
        <v>0</v>
      </c>
      <c r="O1115" s="371">
        <v>0</v>
      </c>
    </row>
    <row r="1116" spans="1:15" s="45" customFormat="1" x14ac:dyDescent="0.2">
      <c r="A1116" s="559"/>
      <c r="B1116" s="71" t="s">
        <v>2010</v>
      </c>
      <c r="C1116" s="371">
        <v>3</v>
      </c>
      <c r="D1116" s="371">
        <v>0</v>
      </c>
      <c r="E1116" s="371">
        <v>0</v>
      </c>
      <c r="F1116" s="371">
        <v>0</v>
      </c>
      <c r="G1116" s="371">
        <v>0</v>
      </c>
      <c r="H1116" s="371">
        <v>0</v>
      </c>
      <c r="I1116" s="371">
        <v>1</v>
      </c>
      <c r="J1116" s="371">
        <v>0</v>
      </c>
      <c r="K1116" s="371">
        <v>0</v>
      </c>
      <c r="L1116" s="371">
        <v>0</v>
      </c>
      <c r="M1116" s="371">
        <v>2</v>
      </c>
      <c r="N1116" s="371">
        <v>0</v>
      </c>
      <c r="O1116" s="371">
        <v>0</v>
      </c>
    </row>
    <row r="1117" spans="1:15" s="45" customFormat="1" x14ac:dyDescent="0.2">
      <c r="A1117" s="559"/>
      <c r="B1117" s="71" t="s">
        <v>2011</v>
      </c>
      <c r="C1117" s="371">
        <v>12</v>
      </c>
      <c r="D1117" s="371">
        <v>0</v>
      </c>
      <c r="E1117" s="371">
        <v>0</v>
      </c>
      <c r="F1117" s="371">
        <v>0</v>
      </c>
      <c r="G1117" s="371">
        <v>1</v>
      </c>
      <c r="H1117" s="371">
        <v>0</v>
      </c>
      <c r="I1117" s="371">
        <v>1</v>
      </c>
      <c r="J1117" s="371">
        <v>1</v>
      </c>
      <c r="K1117" s="371">
        <v>0</v>
      </c>
      <c r="L1117" s="371">
        <v>5</v>
      </c>
      <c r="M1117" s="371">
        <v>3</v>
      </c>
      <c r="N1117" s="371">
        <v>1</v>
      </c>
      <c r="O1117" s="371">
        <v>0</v>
      </c>
    </row>
    <row r="1118" spans="1:15" s="45" customFormat="1" x14ac:dyDescent="0.2">
      <c r="A1118" s="559"/>
      <c r="B1118" s="71" t="s">
        <v>2012</v>
      </c>
      <c r="C1118" s="371">
        <v>20</v>
      </c>
      <c r="D1118" s="371">
        <v>0</v>
      </c>
      <c r="E1118" s="371">
        <v>0</v>
      </c>
      <c r="F1118" s="371">
        <v>2</v>
      </c>
      <c r="G1118" s="371">
        <v>0</v>
      </c>
      <c r="H1118" s="371">
        <v>1</v>
      </c>
      <c r="I1118" s="371">
        <v>4</v>
      </c>
      <c r="J1118" s="371">
        <v>2</v>
      </c>
      <c r="K1118" s="371">
        <v>2</v>
      </c>
      <c r="L1118" s="371">
        <v>6</v>
      </c>
      <c r="M1118" s="371">
        <v>3</v>
      </c>
      <c r="N1118" s="371">
        <v>0</v>
      </c>
      <c r="O1118" s="371">
        <v>0</v>
      </c>
    </row>
    <row r="1119" spans="1:15" s="45" customFormat="1" x14ac:dyDescent="0.2">
      <c r="A1119" s="559"/>
      <c r="B1119" s="71" t="s">
        <v>2013</v>
      </c>
      <c r="C1119" s="371">
        <v>4</v>
      </c>
      <c r="D1119" s="371">
        <v>1</v>
      </c>
      <c r="E1119" s="371">
        <v>0</v>
      </c>
      <c r="F1119" s="371">
        <v>0</v>
      </c>
      <c r="G1119" s="371">
        <v>0</v>
      </c>
      <c r="H1119" s="371">
        <v>0</v>
      </c>
      <c r="I1119" s="371">
        <v>1</v>
      </c>
      <c r="J1119" s="371">
        <v>0</v>
      </c>
      <c r="K1119" s="371">
        <v>0</v>
      </c>
      <c r="L1119" s="371">
        <v>1</v>
      </c>
      <c r="M1119" s="371">
        <v>1</v>
      </c>
      <c r="N1119" s="371">
        <v>0</v>
      </c>
      <c r="O1119" s="371">
        <v>0</v>
      </c>
    </row>
    <row r="1120" spans="1:15" s="45" customFormat="1" x14ac:dyDescent="0.2">
      <c r="A1120" s="559"/>
      <c r="B1120" s="71" t="s">
        <v>2014</v>
      </c>
      <c r="C1120" s="371">
        <v>2409</v>
      </c>
      <c r="D1120" s="371">
        <v>81</v>
      </c>
      <c r="E1120" s="371">
        <v>107</v>
      </c>
      <c r="F1120" s="371">
        <v>81</v>
      </c>
      <c r="G1120" s="371">
        <v>126</v>
      </c>
      <c r="H1120" s="371">
        <v>127</v>
      </c>
      <c r="I1120" s="371">
        <v>135</v>
      </c>
      <c r="J1120" s="371">
        <v>169</v>
      </c>
      <c r="K1120" s="371">
        <v>248</v>
      </c>
      <c r="L1120" s="371">
        <v>619</v>
      </c>
      <c r="M1120" s="371">
        <v>469</v>
      </c>
      <c r="N1120" s="371">
        <v>187</v>
      </c>
      <c r="O1120" s="371">
        <v>60</v>
      </c>
    </row>
    <row r="1121" spans="1:15" s="45" customFormat="1" x14ac:dyDescent="0.2">
      <c r="A1121" s="559"/>
      <c r="B1121" s="71" t="s">
        <v>2015</v>
      </c>
      <c r="C1121" s="371">
        <v>1</v>
      </c>
      <c r="D1121" s="371">
        <v>0</v>
      </c>
      <c r="E1121" s="371">
        <v>0</v>
      </c>
      <c r="F1121" s="371">
        <v>0</v>
      </c>
      <c r="G1121" s="371">
        <v>1</v>
      </c>
      <c r="H1121" s="371">
        <v>0</v>
      </c>
      <c r="I1121" s="371">
        <v>0</v>
      </c>
      <c r="J1121" s="371">
        <v>0</v>
      </c>
      <c r="K1121" s="371">
        <v>0</v>
      </c>
      <c r="L1121" s="371">
        <v>0</v>
      </c>
      <c r="M1121" s="371">
        <v>0</v>
      </c>
      <c r="N1121" s="371">
        <v>0</v>
      </c>
      <c r="O1121" s="371">
        <v>0</v>
      </c>
    </row>
    <row r="1122" spans="1:15" s="45" customFormat="1" x14ac:dyDescent="0.2">
      <c r="A1122" s="559"/>
      <c r="B1122" s="71" t="s">
        <v>2016</v>
      </c>
      <c r="C1122" s="371">
        <v>73</v>
      </c>
      <c r="D1122" s="371">
        <v>1</v>
      </c>
      <c r="E1122" s="371">
        <v>2</v>
      </c>
      <c r="F1122" s="371">
        <v>2</v>
      </c>
      <c r="G1122" s="371">
        <v>7</v>
      </c>
      <c r="H1122" s="371">
        <v>5</v>
      </c>
      <c r="I1122" s="371">
        <v>5</v>
      </c>
      <c r="J1122" s="371">
        <v>7</v>
      </c>
      <c r="K1122" s="371">
        <v>11</v>
      </c>
      <c r="L1122" s="371">
        <v>14</v>
      </c>
      <c r="M1122" s="371">
        <v>16</v>
      </c>
      <c r="N1122" s="371">
        <v>3</v>
      </c>
      <c r="O1122" s="371">
        <v>0</v>
      </c>
    </row>
    <row r="1123" spans="1:15" s="45" customFormat="1" x14ac:dyDescent="0.2">
      <c r="A1123" s="559"/>
      <c r="B1123" s="71" t="s">
        <v>2017</v>
      </c>
      <c r="C1123" s="371">
        <v>6</v>
      </c>
      <c r="D1123" s="371">
        <v>0</v>
      </c>
      <c r="E1123" s="371">
        <v>0</v>
      </c>
      <c r="F1123" s="371">
        <v>0</v>
      </c>
      <c r="G1123" s="371">
        <v>0</v>
      </c>
      <c r="H1123" s="371">
        <v>0</v>
      </c>
      <c r="I1123" s="371">
        <v>0</v>
      </c>
      <c r="J1123" s="371">
        <v>0</v>
      </c>
      <c r="K1123" s="371">
        <v>1</v>
      </c>
      <c r="L1123" s="371">
        <v>2</v>
      </c>
      <c r="M1123" s="371">
        <v>3</v>
      </c>
      <c r="N1123" s="371">
        <v>0</v>
      </c>
      <c r="O1123" s="371">
        <v>0</v>
      </c>
    </row>
    <row r="1124" spans="1:15" s="45" customFormat="1" x14ac:dyDescent="0.2">
      <c r="A1124" s="559"/>
      <c r="B1124" s="71" t="s">
        <v>158</v>
      </c>
      <c r="C1124" s="371">
        <v>1122</v>
      </c>
      <c r="D1124" s="371">
        <v>46</v>
      </c>
      <c r="E1124" s="371">
        <v>69</v>
      </c>
      <c r="F1124" s="371">
        <v>61</v>
      </c>
      <c r="G1124" s="371">
        <v>81</v>
      </c>
      <c r="H1124" s="371">
        <v>56</v>
      </c>
      <c r="I1124" s="371">
        <v>66</v>
      </c>
      <c r="J1124" s="371">
        <v>90</v>
      </c>
      <c r="K1124" s="371">
        <v>117</v>
      </c>
      <c r="L1124" s="371">
        <v>263</v>
      </c>
      <c r="M1124" s="371">
        <v>191</v>
      </c>
      <c r="N1124" s="371">
        <v>52</v>
      </c>
      <c r="O1124" s="371">
        <v>30</v>
      </c>
    </row>
    <row r="1125" spans="1:15" s="45" customFormat="1" x14ac:dyDescent="0.2">
      <c r="A1125" s="558" t="s">
        <v>799</v>
      </c>
      <c r="B1125" s="69" t="s">
        <v>10</v>
      </c>
      <c r="C1125" s="352">
        <v>9</v>
      </c>
      <c r="D1125" s="352">
        <v>0</v>
      </c>
      <c r="E1125" s="352">
        <v>0</v>
      </c>
      <c r="F1125" s="352">
        <v>0</v>
      </c>
      <c r="G1125" s="352">
        <v>1</v>
      </c>
      <c r="H1125" s="352">
        <v>1</v>
      </c>
      <c r="I1125" s="352">
        <v>0</v>
      </c>
      <c r="J1125" s="352">
        <v>0</v>
      </c>
      <c r="K1125" s="352">
        <v>0</v>
      </c>
      <c r="L1125" s="352">
        <v>2</v>
      </c>
      <c r="M1125" s="352">
        <v>1</v>
      </c>
      <c r="N1125" s="352">
        <v>2</v>
      </c>
      <c r="O1125" s="352">
        <v>2</v>
      </c>
    </row>
    <row r="1126" spans="1:15" s="45" customFormat="1" x14ac:dyDescent="0.2">
      <c r="A1126" s="559"/>
      <c r="B1126" s="71" t="s">
        <v>2018</v>
      </c>
      <c r="C1126" s="371">
        <v>9</v>
      </c>
      <c r="D1126" s="371">
        <v>0</v>
      </c>
      <c r="E1126" s="371">
        <v>0</v>
      </c>
      <c r="F1126" s="371">
        <v>0</v>
      </c>
      <c r="G1126" s="371">
        <v>1</v>
      </c>
      <c r="H1126" s="371">
        <v>1</v>
      </c>
      <c r="I1126" s="371">
        <v>0</v>
      </c>
      <c r="J1126" s="371">
        <v>0</v>
      </c>
      <c r="K1126" s="371">
        <v>0</v>
      </c>
      <c r="L1126" s="371">
        <v>2</v>
      </c>
      <c r="M1126" s="371">
        <v>1</v>
      </c>
      <c r="N1126" s="371">
        <v>2</v>
      </c>
      <c r="O1126" s="371">
        <v>2</v>
      </c>
    </row>
    <row r="1127" spans="1:15" s="45" customFormat="1" x14ac:dyDescent="0.2">
      <c r="A1127" s="558" t="s">
        <v>91</v>
      </c>
      <c r="B1127" s="69" t="s">
        <v>10</v>
      </c>
      <c r="C1127" s="352">
        <v>4</v>
      </c>
      <c r="D1127" s="352">
        <v>0</v>
      </c>
      <c r="E1127" s="352">
        <v>0</v>
      </c>
      <c r="F1127" s="352">
        <v>2</v>
      </c>
      <c r="G1127" s="352">
        <v>0</v>
      </c>
      <c r="H1127" s="352">
        <v>0</v>
      </c>
      <c r="I1127" s="352">
        <v>0</v>
      </c>
      <c r="J1127" s="352">
        <v>1</v>
      </c>
      <c r="K1127" s="352">
        <v>0</v>
      </c>
      <c r="L1127" s="352">
        <v>1</v>
      </c>
      <c r="M1127" s="352">
        <v>0</v>
      </c>
      <c r="N1127" s="352">
        <v>0</v>
      </c>
      <c r="O1127" s="352">
        <v>0</v>
      </c>
    </row>
    <row r="1128" spans="1:15" s="45" customFormat="1" x14ac:dyDescent="0.2">
      <c r="A1128" s="559"/>
      <c r="B1128" s="71" t="s">
        <v>158</v>
      </c>
      <c r="C1128" s="371">
        <v>4</v>
      </c>
      <c r="D1128" s="371">
        <v>0</v>
      </c>
      <c r="E1128" s="371">
        <v>0</v>
      </c>
      <c r="F1128" s="371">
        <v>2</v>
      </c>
      <c r="G1128" s="371">
        <v>0</v>
      </c>
      <c r="H1128" s="371">
        <v>0</v>
      </c>
      <c r="I1128" s="371">
        <v>0</v>
      </c>
      <c r="J1128" s="371">
        <v>1</v>
      </c>
      <c r="K1128" s="371">
        <v>0</v>
      </c>
      <c r="L1128" s="371">
        <v>1</v>
      </c>
      <c r="M1128" s="371">
        <v>0</v>
      </c>
      <c r="N1128" s="371">
        <v>0</v>
      </c>
      <c r="O1128" s="371">
        <v>0</v>
      </c>
    </row>
    <row r="1129" spans="1:15" s="45" customFormat="1" x14ac:dyDescent="0.2">
      <c r="A1129" s="558" t="s">
        <v>92</v>
      </c>
      <c r="B1129" s="69" t="s">
        <v>10</v>
      </c>
      <c r="C1129" s="352">
        <v>2</v>
      </c>
      <c r="D1129" s="352">
        <v>0</v>
      </c>
      <c r="E1129" s="352">
        <v>0</v>
      </c>
      <c r="F1129" s="352">
        <v>0</v>
      </c>
      <c r="G1129" s="352">
        <v>1</v>
      </c>
      <c r="H1129" s="352">
        <v>0</v>
      </c>
      <c r="I1129" s="352">
        <v>0</v>
      </c>
      <c r="J1129" s="352">
        <v>0</v>
      </c>
      <c r="K1129" s="352">
        <v>0</v>
      </c>
      <c r="L1129" s="352">
        <v>0</v>
      </c>
      <c r="M1129" s="352">
        <v>1</v>
      </c>
      <c r="N1129" s="352">
        <v>0</v>
      </c>
      <c r="O1129" s="352">
        <v>0</v>
      </c>
    </row>
    <row r="1130" spans="1:15" s="45" customFormat="1" x14ac:dyDescent="0.2">
      <c r="A1130" s="559"/>
      <c r="B1130" s="71" t="s">
        <v>2023</v>
      </c>
      <c r="C1130" s="371">
        <v>1</v>
      </c>
      <c r="D1130" s="371">
        <v>0</v>
      </c>
      <c r="E1130" s="371">
        <v>0</v>
      </c>
      <c r="F1130" s="371">
        <v>0</v>
      </c>
      <c r="G1130" s="371">
        <v>1</v>
      </c>
      <c r="H1130" s="371">
        <v>0</v>
      </c>
      <c r="I1130" s="371">
        <v>0</v>
      </c>
      <c r="J1130" s="371">
        <v>0</v>
      </c>
      <c r="K1130" s="371">
        <v>0</v>
      </c>
      <c r="L1130" s="371">
        <v>0</v>
      </c>
      <c r="M1130" s="371">
        <v>0</v>
      </c>
      <c r="N1130" s="371">
        <v>0</v>
      </c>
      <c r="O1130" s="371">
        <v>0</v>
      </c>
    </row>
    <row r="1131" spans="1:15" s="45" customFormat="1" x14ac:dyDescent="0.2">
      <c r="A1131" s="559"/>
      <c r="B1131" s="71" t="s">
        <v>158</v>
      </c>
      <c r="C1131" s="371">
        <v>1</v>
      </c>
      <c r="D1131" s="371">
        <v>0</v>
      </c>
      <c r="E1131" s="371">
        <v>0</v>
      </c>
      <c r="F1131" s="371">
        <v>0</v>
      </c>
      <c r="G1131" s="371">
        <v>0</v>
      </c>
      <c r="H1131" s="371">
        <v>0</v>
      </c>
      <c r="I1131" s="371">
        <v>0</v>
      </c>
      <c r="J1131" s="371">
        <v>0</v>
      </c>
      <c r="K1131" s="371">
        <v>0</v>
      </c>
      <c r="L1131" s="371">
        <v>0</v>
      </c>
      <c r="M1131" s="371">
        <v>1</v>
      </c>
      <c r="N1131" s="371">
        <v>0</v>
      </c>
      <c r="O1131" s="371">
        <v>0</v>
      </c>
    </row>
    <row r="1132" spans="1:15" s="45" customFormat="1" x14ac:dyDescent="0.2">
      <c r="A1132" s="558" t="s">
        <v>93</v>
      </c>
      <c r="B1132" s="69" t="s">
        <v>10</v>
      </c>
      <c r="C1132" s="352">
        <v>53</v>
      </c>
      <c r="D1132" s="352">
        <v>0</v>
      </c>
      <c r="E1132" s="352">
        <v>0</v>
      </c>
      <c r="F1132" s="352">
        <v>0</v>
      </c>
      <c r="G1132" s="352">
        <v>0</v>
      </c>
      <c r="H1132" s="352">
        <v>2</v>
      </c>
      <c r="I1132" s="352">
        <v>6</v>
      </c>
      <c r="J1132" s="352">
        <v>9</v>
      </c>
      <c r="K1132" s="352">
        <v>14</v>
      </c>
      <c r="L1132" s="352">
        <v>9</v>
      </c>
      <c r="M1132" s="352">
        <v>5</v>
      </c>
      <c r="N1132" s="352">
        <v>3</v>
      </c>
      <c r="O1132" s="352">
        <v>5</v>
      </c>
    </row>
    <row r="1133" spans="1:15" s="45" customFormat="1" x14ac:dyDescent="0.2">
      <c r="A1133" s="559"/>
      <c r="B1133" s="71" t="s">
        <v>2025</v>
      </c>
      <c r="C1133" s="371">
        <v>21</v>
      </c>
      <c r="D1133" s="371">
        <v>0</v>
      </c>
      <c r="E1133" s="371">
        <v>0</v>
      </c>
      <c r="F1133" s="371">
        <v>0</v>
      </c>
      <c r="G1133" s="371">
        <v>0</v>
      </c>
      <c r="H1133" s="371">
        <v>1</v>
      </c>
      <c r="I1133" s="371">
        <v>5</v>
      </c>
      <c r="J1133" s="371">
        <v>2</v>
      </c>
      <c r="K1133" s="371">
        <v>6</v>
      </c>
      <c r="L1133" s="371">
        <v>4</v>
      </c>
      <c r="M1133" s="371">
        <v>1</v>
      </c>
      <c r="N1133" s="371">
        <v>2</v>
      </c>
      <c r="O1133" s="371">
        <v>0</v>
      </c>
    </row>
    <row r="1134" spans="1:15" s="45" customFormat="1" x14ac:dyDescent="0.2">
      <c r="A1134" s="559"/>
      <c r="B1134" s="71" t="s">
        <v>158</v>
      </c>
      <c r="C1134" s="371">
        <v>32</v>
      </c>
      <c r="D1134" s="371">
        <v>0</v>
      </c>
      <c r="E1134" s="371">
        <v>0</v>
      </c>
      <c r="F1134" s="371">
        <v>0</v>
      </c>
      <c r="G1134" s="371">
        <v>0</v>
      </c>
      <c r="H1134" s="371">
        <v>1</v>
      </c>
      <c r="I1134" s="371">
        <v>1</v>
      </c>
      <c r="J1134" s="371">
        <v>7</v>
      </c>
      <c r="K1134" s="371">
        <v>8</v>
      </c>
      <c r="L1134" s="371">
        <v>5</v>
      </c>
      <c r="M1134" s="371">
        <v>4</v>
      </c>
      <c r="N1134" s="371">
        <v>1</v>
      </c>
      <c r="O1134" s="371">
        <v>5</v>
      </c>
    </row>
    <row r="1135" spans="1:15" s="45" customFormat="1" x14ac:dyDescent="0.2">
      <c r="A1135" s="558" t="s">
        <v>800</v>
      </c>
      <c r="B1135" s="69" t="s">
        <v>10</v>
      </c>
      <c r="C1135" s="352">
        <v>2</v>
      </c>
      <c r="D1135" s="352">
        <v>0</v>
      </c>
      <c r="E1135" s="352">
        <v>1</v>
      </c>
      <c r="F1135" s="352">
        <v>0</v>
      </c>
      <c r="G1135" s="352">
        <v>0</v>
      </c>
      <c r="H1135" s="352">
        <v>0</v>
      </c>
      <c r="I1135" s="352">
        <v>0</v>
      </c>
      <c r="J1135" s="352">
        <v>1</v>
      </c>
      <c r="K1135" s="352">
        <v>0</v>
      </c>
      <c r="L1135" s="352">
        <v>0</v>
      </c>
      <c r="M1135" s="352">
        <v>0</v>
      </c>
      <c r="N1135" s="352">
        <v>0</v>
      </c>
      <c r="O1135" s="352">
        <v>0</v>
      </c>
    </row>
    <row r="1136" spans="1:15" s="45" customFormat="1" x14ac:dyDescent="0.2">
      <c r="A1136" s="559"/>
      <c r="B1136" s="71" t="s">
        <v>219</v>
      </c>
      <c r="C1136" s="371">
        <v>2</v>
      </c>
      <c r="D1136" s="371">
        <v>0</v>
      </c>
      <c r="E1136" s="371">
        <v>1</v>
      </c>
      <c r="F1136" s="371">
        <v>0</v>
      </c>
      <c r="G1136" s="371">
        <v>0</v>
      </c>
      <c r="H1136" s="371">
        <v>0</v>
      </c>
      <c r="I1136" s="371">
        <v>0</v>
      </c>
      <c r="J1136" s="371">
        <v>1</v>
      </c>
      <c r="K1136" s="371">
        <v>0</v>
      </c>
      <c r="L1136" s="371">
        <v>0</v>
      </c>
      <c r="M1136" s="371">
        <v>0</v>
      </c>
      <c r="N1136" s="371">
        <v>0</v>
      </c>
      <c r="O1136" s="371">
        <v>0</v>
      </c>
    </row>
    <row r="1137" spans="1:15" s="45" customFormat="1" x14ac:dyDescent="0.2">
      <c r="A1137" s="558" t="s">
        <v>304</v>
      </c>
      <c r="B1137" s="69" t="s">
        <v>10</v>
      </c>
      <c r="C1137" s="352">
        <v>2</v>
      </c>
      <c r="D1137" s="352">
        <v>0</v>
      </c>
      <c r="E1137" s="352">
        <v>0</v>
      </c>
      <c r="F1137" s="352">
        <v>0</v>
      </c>
      <c r="G1137" s="352">
        <v>0</v>
      </c>
      <c r="H1137" s="352">
        <v>0</v>
      </c>
      <c r="I1137" s="352">
        <v>0</v>
      </c>
      <c r="J1137" s="352">
        <v>0</v>
      </c>
      <c r="K1137" s="352">
        <v>0</v>
      </c>
      <c r="L1137" s="352">
        <v>1</v>
      </c>
      <c r="M1137" s="352">
        <v>1</v>
      </c>
      <c r="N1137" s="352">
        <v>0</v>
      </c>
      <c r="O1137" s="352">
        <v>0</v>
      </c>
    </row>
    <row r="1138" spans="1:15" s="45" customFormat="1" x14ac:dyDescent="0.2">
      <c r="A1138" s="559"/>
      <c r="B1138" s="71" t="s">
        <v>158</v>
      </c>
      <c r="C1138" s="371">
        <v>2</v>
      </c>
      <c r="D1138" s="371">
        <v>0</v>
      </c>
      <c r="E1138" s="371">
        <v>0</v>
      </c>
      <c r="F1138" s="371">
        <v>0</v>
      </c>
      <c r="G1138" s="371">
        <v>0</v>
      </c>
      <c r="H1138" s="371">
        <v>0</v>
      </c>
      <c r="I1138" s="371">
        <v>0</v>
      </c>
      <c r="J1138" s="371">
        <v>0</v>
      </c>
      <c r="K1138" s="371">
        <v>0</v>
      </c>
      <c r="L1138" s="371">
        <v>1</v>
      </c>
      <c r="M1138" s="371">
        <v>1</v>
      </c>
      <c r="N1138" s="371">
        <v>0</v>
      </c>
      <c r="O1138" s="371">
        <v>0</v>
      </c>
    </row>
    <row r="1139" spans="1:15" s="45" customFormat="1" x14ac:dyDescent="0.2">
      <c r="A1139" s="558" t="s">
        <v>801</v>
      </c>
      <c r="B1139" s="69" t="s">
        <v>10</v>
      </c>
      <c r="C1139" s="352">
        <v>1</v>
      </c>
      <c r="D1139" s="352">
        <v>0</v>
      </c>
      <c r="E1139" s="352">
        <v>0</v>
      </c>
      <c r="F1139" s="352">
        <v>0</v>
      </c>
      <c r="G1139" s="352">
        <v>0</v>
      </c>
      <c r="H1139" s="352">
        <v>0</v>
      </c>
      <c r="I1139" s="352">
        <v>0</v>
      </c>
      <c r="J1139" s="352">
        <v>0</v>
      </c>
      <c r="K1139" s="352">
        <v>1</v>
      </c>
      <c r="L1139" s="352">
        <v>0</v>
      </c>
      <c r="M1139" s="352">
        <v>0</v>
      </c>
      <c r="N1139" s="352">
        <v>0</v>
      </c>
      <c r="O1139" s="352">
        <v>0</v>
      </c>
    </row>
    <row r="1140" spans="1:15" s="45" customFormat="1" x14ac:dyDescent="0.2">
      <c r="A1140" s="559"/>
      <c r="B1140" s="71" t="s">
        <v>158</v>
      </c>
      <c r="C1140" s="371">
        <v>1</v>
      </c>
      <c r="D1140" s="371">
        <v>0</v>
      </c>
      <c r="E1140" s="371">
        <v>0</v>
      </c>
      <c r="F1140" s="371">
        <v>0</v>
      </c>
      <c r="G1140" s="371">
        <v>0</v>
      </c>
      <c r="H1140" s="371">
        <v>0</v>
      </c>
      <c r="I1140" s="371">
        <v>0</v>
      </c>
      <c r="J1140" s="371">
        <v>0</v>
      </c>
      <c r="K1140" s="371">
        <v>1</v>
      </c>
      <c r="L1140" s="371">
        <v>0</v>
      </c>
      <c r="M1140" s="371">
        <v>0</v>
      </c>
      <c r="N1140" s="371">
        <v>0</v>
      </c>
      <c r="O1140" s="371">
        <v>0</v>
      </c>
    </row>
    <row r="1141" spans="1:15" s="45" customFormat="1" x14ac:dyDescent="0.2">
      <c r="A1141" s="558" t="s">
        <v>802</v>
      </c>
      <c r="B1141" s="69" t="s">
        <v>10</v>
      </c>
      <c r="C1141" s="352">
        <v>1</v>
      </c>
      <c r="D1141" s="352">
        <v>1</v>
      </c>
      <c r="E1141" s="352">
        <v>0</v>
      </c>
      <c r="F1141" s="352">
        <v>0</v>
      </c>
      <c r="G1141" s="352">
        <v>0</v>
      </c>
      <c r="H1141" s="352">
        <v>0</v>
      </c>
      <c r="I1141" s="352">
        <v>0</v>
      </c>
      <c r="J1141" s="352">
        <v>0</v>
      </c>
      <c r="K1141" s="352">
        <v>0</v>
      </c>
      <c r="L1141" s="352">
        <v>0</v>
      </c>
      <c r="M1141" s="352">
        <v>0</v>
      </c>
      <c r="N1141" s="352">
        <v>0</v>
      </c>
      <c r="O1141" s="352">
        <v>0</v>
      </c>
    </row>
    <row r="1142" spans="1:15" s="45" customFormat="1" x14ac:dyDescent="0.2">
      <c r="A1142" s="559"/>
      <c r="B1142" s="71" t="s">
        <v>2030</v>
      </c>
      <c r="C1142" s="371">
        <v>1</v>
      </c>
      <c r="D1142" s="371">
        <v>1</v>
      </c>
      <c r="E1142" s="371">
        <v>0</v>
      </c>
      <c r="F1142" s="371">
        <v>0</v>
      </c>
      <c r="G1142" s="371">
        <v>0</v>
      </c>
      <c r="H1142" s="371">
        <v>0</v>
      </c>
      <c r="I1142" s="371">
        <v>0</v>
      </c>
      <c r="J1142" s="371">
        <v>0</v>
      </c>
      <c r="K1142" s="371">
        <v>0</v>
      </c>
      <c r="L1142" s="371">
        <v>0</v>
      </c>
      <c r="M1142" s="371">
        <v>0</v>
      </c>
      <c r="N1142" s="371">
        <v>0</v>
      </c>
      <c r="O1142" s="371">
        <v>0</v>
      </c>
    </row>
    <row r="1143" spans="1:15" s="45" customFormat="1" x14ac:dyDescent="0.2">
      <c r="A1143" s="558" t="s">
        <v>94</v>
      </c>
      <c r="B1143" s="69" t="s">
        <v>10</v>
      </c>
      <c r="C1143" s="352">
        <v>8</v>
      </c>
      <c r="D1143" s="352">
        <v>0</v>
      </c>
      <c r="E1143" s="352">
        <v>0</v>
      </c>
      <c r="F1143" s="352">
        <v>1</v>
      </c>
      <c r="G1143" s="352">
        <v>1</v>
      </c>
      <c r="H1143" s="352">
        <v>0</v>
      </c>
      <c r="I1143" s="352">
        <v>4</v>
      </c>
      <c r="J1143" s="352">
        <v>2</v>
      </c>
      <c r="K1143" s="352">
        <v>0</v>
      </c>
      <c r="L1143" s="352">
        <v>0</v>
      </c>
      <c r="M1143" s="352">
        <v>0</v>
      </c>
      <c r="N1143" s="352">
        <v>0</v>
      </c>
      <c r="O1143" s="352">
        <v>0</v>
      </c>
    </row>
    <row r="1144" spans="1:15" s="45" customFormat="1" x14ac:dyDescent="0.2">
      <c r="A1144" s="559"/>
      <c r="B1144" s="71" t="s">
        <v>2032</v>
      </c>
      <c r="C1144" s="371">
        <v>1</v>
      </c>
      <c r="D1144" s="371">
        <v>0</v>
      </c>
      <c r="E1144" s="371">
        <v>0</v>
      </c>
      <c r="F1144" s="371">
        <v>0</v>
      </c>
      <c r="G1144" s="371">
        <v>0</v>
      </c>
      <c r="H1144" s="371">
        <v>0</v>
      </c>
      <c r="I1144" s="371">
        <v>0</v>
      </c>
      <c r="J1144" s="371">
        <v>1</v>
      </c>
      <c r="K1144" s="371">
        <v>0</v>
      </c>
      <c r="L1144" s="371">
        <v>0</v>
      </c>
      <c r="M1144" s="371">
        <v>0</v>
      </c>
      <c r="N1144" s="371">
        <v>0</v>
      </c>
      <c r="O1144" s="371">
        <v>0</v>
      </c>
    </row>
    <row r="1145" spans="1:15" s="45" customFormat="1" x14ac:dyDescent="0.2">
      <c r="A1145" s="559"/>
      <c r="B1145" s="71" t="s">
        <v>2034</v>
      </c>
      <c r="C1145" s="371">
        <v>3</v>
      </c>
      <c r="D1145" s="371">
        <v>0</v>
      </c>
      <c r="E1145" s="371">
        <v>0</v>
      </c>
      <c r="F1145" s="371">
        <v>1</v>
      </c>
      <c r="G1145" s="371">
        <v>0</v>
      </c>
      <c r="H1145" s="371">
        <v>0</v>
      </c>
      <c r="I1145" s="371">
        <v>2</v>
      </c>
      <c r="J1145" s="371">
        <v>0</v>
      </c>
      <c r="K1145" s="371">
        <v>0</v>
      </c>
      <c r="L1145" s="371">
        <v>0</v>
      </c>
      <c r="M1145" s="371">
        <v>0</v>
      </c>
      <c r="N1145" s="371">
        <v>0</v>
      </c>
      <c r="O1145" s="371">
        <v>0</v>
      </c>
    </row>
    <row r="1146" spans="1:15" s="45" customFormat="1" x14ac:dyDescent="0.2">
      <c r="A1146" s="559"/>
      <c r="B1146" s="71" t="s">
        <v>158</v>
      </c>
      <c r="C1146" s="371">
        <v>4</v>
      </c>
      <c r="D1146" s="371">
        <v>0</v>
      </c>
      <c r="E1146" s="371">
        <v>0</v>
      </c>
      <c r="F1146" s="371">
        <v>0</v>
      </c>
      <c r="G1146" s="371">
        <v>1</v>
      </c>
      <c r="H1146" s="371">
        <v>0</v>
      </c>
      <c r="I1146" s="371">
        <v>2</v>
      </c>
      <c r="J1146" s="371">
        <v>1</v>
      </c>
      <c r="K1146" s="371">
        <v>0</v>
      </c>
      <c r="L1146" s="371">
        <v>0</v>
      </c>
      <c r="M1146" s="371">
        <v>0</v>
      </c>
      <c r="N1146" s="371">
        <v>0</v>
      </c>
      <c r="O1146" s="371">
        <v>0</v>
      </c>
    </row>
    <row r="1147" spans="1:15" s="45" customFormat="1" x14ac:dyDescent="0.2">
      <c r="A1147" s="558" t="s">
        <v>803</v>
      </c>
      <c r="B1147" s="69" t="s">
        <v>10</v>
      </c>
      <c r="C1147" s="352">
        <v>9025</v>
      </c>
      <c r="D1147" s="352">
        <v>162</v>
      </c>
      <c r="E1147" s="352">
        <v>176</v>
      </c>
      <c r="F1147" s="352">
        <v>206</v>
      </c>
      <c r="G1147" s="352">
        <v>624</v>
      </c>
      <c r="H1147" s="352">
        <v>604</v>
      </c>
      <c r="I1147" s="352">
        <v>796</v>
      </c>
      <c r="J1147" s="352">
        <v>904</v>
      </c>
      <c r="K1147" s="352">
        <v>979</v>
      </c>
      <c r="L1147" s="352">
        <v>1829</v>
      </c>
      <c r="M1147" s="352">
        <v>1473</v>
      </c>
      <c r="N1147" s="352">
        <v>861</v>
      </c>
      <c r="O1147" s="352">
        <v>411</v>
      </c>
    </row>
    <row r="1148" spans="1:15" s="45" customFormat="1" x14ac:dyDescent="0.2">
      <c r="A1148" s="559"/>
      <c r="B1148" s="71" t="s">
        <v>2037</v>
      </c>
      <c r="C1148" s="371">
        <v>4</v>
      </c>
      <c r="D1148" s="371">
        <v>0</v>
      </c>
      <c r="E1148" s="371">
        <v>0</v>
      </c>
      <c r="F1148" s="371">
        <v>0</v>
      </c>
      <c r="G1148" s="371">
        <v>0</v>
      </c>
      <c r="H1148" s="371">
        <v>0</v>
      </c>
      <c r="I1148" s="371">
        <v>1</v>
      </c>
      <c r="J1148" s="371">
        <v>0</v>
      </c>
      <c r="K1148" s="371">
        <v>0</v>
      </c>
      <c r="L1148" s="371">
        <v>2</v>
      </c>
      <c r="M1148" s="371">
        <v>1</v>
      </c>
      <c r="N1148" s="371">
        <v>0</v>
      </c>
      <c r="O1148" s="371">
        <v>0</v>
      </c>
    </row>
    <row r="1149" spans="1:15" s="45" customFormat="1" x14ac:dyDescent="0.2">
      <c r="A1149" s="559"/>
      <c r="B1149" s="71" t="s">
        <v>2038</v>
      </c>
      <c r="C1149" s="371">
        <v>24</v>
      </c>
      <c r="D1149" s="371">
        <v>1</v>
      </c>
      <c r="E1149" s="371">
        <v>1</v>
      </c>
      <c r="F1149" s="371">
        <v>0</v>
      </c>
      <c r="G1149" s="371">
        <v>1</v>
      </c>
      <c r="H1149" s="371">
        <v>0</v>
      </c>
      <c r="I1149" s="371">
        <v>2</v>
      </c>
      <c r="J1149" s="371">
        <v>3</v>
      </c>
      <c r="K1149" s="371">
        <v>4</v>
      </c>
      <c r="L1149" s="371">
        <v>3</v>
      </c>
      <c r="M1149" s="371">
        <v>5</v>
      </c>
      <c r="N1149" s="371">
        <v>1</v>
      </c>
      <c r="O1149" s="371">
        <v>3</v>
      </c>
    </row>
    <row r="1150" spans="1:15" s="45" customFormat="1" x14ac:dyDescent="0.2">
      <c r="A1150" s="559"/>
      <c r="B1150" s="71" t="s">
        <v>2039</v>
      </c>
      <c r="C1150" s="371">
        <v>155</v>
      </c>
      <c r="D1150" s="371">
        <v>1</v>
      </c>
      <c r="E1150" s="371">
        <v>2</v>
      </c>
      <c r="F1150" s="371">
        <v>0</v>
      </c>
      <c r="G1150" s="371">
        <v>4</v>
      </c>
      <c r="H1150" s="371">
        <v>10</v>
      </c>
      <c r="I1150" s="371">
        <v>11</v>
      </c>
      <c r="J1150" s="371">
        <v>18</v>
      </c>
      <c r="K1150" s="371">
        <v>24</v>
      </c>
      <c r="L1150" s="371">
        <v>38</v>
      </c>
      <c r="M1150" s="371">
        <v>24</v>
      </c>
      <c r="N1150" s="371">
        <v>17</v>
      </c>
      <c r="O1150" s="371">
        <v>6</v>
      </c>
    </row>
    <row r="1151" spans="1:15" s="45" customFormat="1" x14ac:dyDescent="0.2">
      <c r="A1151" s="559"/>
      <c r="B1151" s="71" t="s">
        <v>2040</v>
      </c>
      <c r="C1151" s="371">
        <v>8800</v>
      </c>
      <c r="D1151" s="371">
        <v>160</v>
      </c>
      <c r="E1151" s="371">
        <v>173</v>
      </c>
      <c r="F1151" s="371">
        <v>206</v>
      </c>
      <c r="G1151" s="371">
        <v>619</v>
      </c>
      <c r="H1151" s="371">
        <v>591</v>
      </c>
      <c r="I1151" s="371">
        <v>779</v>
      </c>
      <c r="J1151" s="371">
        <v>879</v>
      </c>
      <c r="K1151" s="371">
        <v>944</v>
      </c>
      <c r="L1151" s="371">
        <v>1775</v>
      </c>
      <c r="M1151" s="371">
        <v>1435</v>
      </c>
      <c r="N1151" s="371">
        <v>841</v>
      </c>
      <c r="O1151" s="371">
        <v>398</v>
      </c>
    </row>
    <row r="1152" spans="1:15" s="45" customFormat="1" x14ac:dyDescent="0.2">
      <c r="A1152" s="559"/>
      <c r="B1152" s="71" t="s">
        <v>2041</v>
      </c>
      <c r="C1152" s="371">
        <v>4</v>
      </c>
      <c r="D1152" s="371">
        <v>0</v>
      </c>
      <c r="E1152" s="371">
        <v>0</v>
      </c>
      <c r="F1152" s="371">
        <v>0</v>
      </c>
      <c r="G1152" s="371">
        <v>0</v>
      </c>
      <c r="H1152" s="371">
        <v>0</v>
      </c>
      <c r="I1152" s="371">
        <v>3</v>
      </c>
      <c r="J1152" s="371">
        <v>0</v>
      </c>
      <c r="K1152" s="371">
        <v>0</v>
      </c>
      <c r="L1152" s="371">
        <v>0</v>
      </c>
      <c r="M1152" s="371">
        <v>0</v>
      </c>
      <c r="N1152" s="371">
        <v>0</v>
      </c>
      <c r="O1152" s="371">
        <v>1</v>
      </c>
    </row>
    <row r="1153" spans="1:15" s="45" customFormat="1" x14ac:dyDescent="0.2">
      <c r="A1153" s="559"/>
      <c r="B1153" s="71" t="s">
        <v>2042</v>
      </c>
      <c r="C1153" s="371">
        <v>3</v>
      </c>
      <c r="D1153" s="371">
        <v>0</v>
      </c>
      <c r="E1153" s="371">
        <v>0</v>
      </c>
      <c r="F1153" s="371">
        <v>0</v>
      </c>
      <c r="G1153" s="371">
        <v>0</v>
      </c>
      <c r="H1153" s="371">
        <v>0</v>
      </c>
      <c r="I1153" s="371">
        <v>0</v>
      </c>
      <c r="J1153" s="371">
        <v>0</v>
      </c>
      <c r="K1153" s="371">
        <v>0</v>
      </c>
      <c r="L1153" s="371">
        <v>1</v>
      </c>
      <c r="M1153" s="371">
        <v>1</v>
      </c>
      <c r="N1153" s="371">
        <v>1</v>
      </c>
      <c r="O1153" s="371">
        <v>0</v>
      </c>
    </row>
    <row r="1154" spans="1:15" s="45" customFormat="1" x14ac:dyDescent="0.2">
      <c r="A1154" s="559"/>
      <c r="B1154" s="71" t="s">
        <v>2043</v>
      </c>
      <c r="C1154" s="371">
        <v>6</v>
      </c>
      <c r="D1154" s="371">
        <v>0</v>
      </c>
      <c r="E1154" s="371">
        <v>0</v>
      </c>
      <c r="F1154" s="371">
        <v>0</v>
      </c>
      <c r="G1154" s="371">
        <v>0</v>
      </c>
      <c r="H1154" s="371">
        <v>0</v>
      </c>
      <c r="I1154" s="371">
        <v>0</v>
      </c>
      <c r="J1154" s="371">
        <v>1</v>
      </c>
      <c r="K1154" s="371">
        <v>1</v>
      </c>
      <c r="L1154" s="371">
        <v>2</v>
      </c>
      <c r="M1154" s="371">
        <v>0</v>
      </c>
      <c r="N1154" s="371">
        <v>0</v>
      </c>
      <c r="O1154" s="371">
        <v>2</v>
      </c>
    </row>
    <row r="1155" spans="1:15" s="45" customFormat="1" x14ac:dyDescent="0.2">
      <c r="A1155" s="559"/>
      <c r="B1155" s="71" t="s">
        <v>2044</v>
      </c>
      <c r="C1155" s="371">
        <v>1</v>
      </c>
      <c r="D1155" s="371">
        <v>0</v>
      </c>
      <c r="E1155" s="371">
        <v>0</v>
      </c>
      <c r="F1155" s="371">
        <v>0</v>
      </c>
      <c r="G1155" s="371">
        <v>0</v>
      </c>
      <c r="H1155" s="371">
        <v>0</v>
      </c>
      <c r="I1155" s="371">
        <v>0</v>
      </c>
      <c r="J1155" s="371">
        <v>0</v>
      </c>
      <c r="K1155" s="371">
        <v>0</v>
      </c>
      <c r="L1155" s="371">
        <v>0</v>
      </c>
      <c r="M1155" s="371">
        <v>1</v>
      </c>
      <c r="N1155" s="371">
        <v>0</v>
      </c>
      <c r="O1155" s="371">
        <v>0</v>
      </c>
    </row>
    <row r="1156" spans="1:15" s="45" customFormat="1" x14ac:dyDescent="0.2">
      <c r="A1156" s="559"/>
      <c r="B1156" s="71" t="s">
        <v>2045</v>
      </c>
      <c r="C1156" s="371">
        <v>3</v>
      </c>
      <c r="D1156" s="371">
        <v>0</v>
      </c>
      <c r="E1156" s="371">
        <v>0</v>
      </c>
      <c r="F1156" s="371">
        <v>0</v>
      </c>
      <c r="G1156" s="371">
        <v>0</v>
      </c>
      <c r="H1156" s="371">
        <v>0</v>
      </c>
      <c r="I1156" s="371">
        <v>0</v>
      </c>
      <c r="J1156" s="371">
        <v>1</v>
      </c>
      <c r="K1156" s="371">
        <v>0</v>
      </c>
      <c r="L1156" s="371">
        <v>1</v>
      </c>
      <c r="M1156" s="371">
        <v>0</v>
      </c>
      <c r="N1156" s="371">
        <v>1</v>
      </c>
      <c r="O1156" s="371">
        <v>0</v>
      </c>
    </row>
    <row r="1157" spans="1:15" s="45" customFormat="1" x14ac:dyDescent="0.2">
      <c r="A1157" s="559"/>
      <c r="B1157" s="71" t="s">
        <v>2046</v>
      </c>
      <c r="C1157" s="371">
        <v>2</v>
      </c>
      <c r="D1157" s="371">
        <v>0</v>
      </c>
      <c r="E1157" s="371">
        <v>0</v>
      </c>
      <c r="F1157" s="371">
        <v>0</v>
      </c>
      <c r="G1157" s="371">
        <v>0</v>
      </c>
      <c r="H1157" s="371">
        <v>0</v>
      </c>
      <c r="I1157" s="371">
        <v>0</v>
      </c>
      <c r="J1157" s="371">
        <v>0</v>
      </c>
      <c r="K1157" s="371">
        <v>0</v>
      </c>
      <c r="L1157" s="371">
        <v>1</v>
      </c>
      <c r="M1157" s="371">
        <v>1</v>
      </c>
      <c r="N1157" s="371">
        <v>0</v>
      </c>
      <c r="O1157" s="371">
        <v>0</v>
      </c>
    </row>
    <row r="1158" spans="1:15" s="45" customFormat="1" x14ac:dyDescent="0.2">
      <c r="A1158" s="559"/>
      <c r="B1158" s="71" t="s">
        <v>2047</v>
      </c>
      <c r="C1158" s="371">
        <v>4</v>
      </c>
      <c r="D1158" s="371">
        <v>0</v>
      </c>
      <c r="E1158" s="371">
        <v>0</v>
      </c>
      <c r="F1158" s="371">
        <v>0</v>
      </c>
      <c r="G1158" s="371">
        <v>0</v>
      </c>
      <c r="H1158" s="371">
        <v>2</v>
      </c>
      <c r="I1158" s="371">
        <v>0</v>
      </c>
      <c r="J1158" s="371">
        <v>0</v>
      </c>
      <c r="K1158" s="371">
        <v>0</v>
      </c>
      <c r="L1158" s="371">
        <v>1</v>
      </c>
      <c r="M1158" s="371">
        <v>1</v>
      </c>
      <c r="N1158" s="371">
        <v>0</v>
      </c>
      <c r="O1158" s="371">
        <v>0</v>
      </c>
    </row>
    <row r="1159" spans="1:15" s="45" customFormat="1" x14ac:dyDescent="0.2">
      <c r="A1159" s="559"/>
      <c r="B1159" s="71" t="s">
        <v>2048</v>
      </c>
      <c r="C1159" s="371">
        <v>3</v>
      </c>
      <c r="D1159" s="371">
        <v>0</v>
      </c>
      <c r="E1159" s="371">
        <v>0</v>
      </c>
      <c r="F1159" s="371">
        <v>0</v>
      </c>
      <c r="G1159" s="371">
        <v>0</v>
      </c>
      <c r="H1159" s="371">
        <v>1</v>
      </c>
      <c r="I1159" s="371">
        <v>0</v>
      </c>
      <c r="J1159" s="371">
        <v>0</v>
      </c>
      <c r="K1159" s="371">
        <v>2</v>
      </c>
      <c r="L1159" s="371">
        <v>0</v>
      </c>
      <c r="M1159" s="371">
        <v>0</v>
      </c>
      <c r="N1159" s="371">
        <v>0</v>
      </c>
      <c r="O1159" s="371">
        <v>0</v>
      </c>
    </row>
    <row r="1160" spans="1:15" s="45" customFormat="1" x14ac:dyDescent="0.2">
      <c r="A1160" s="559"/>
      <c r="B1160" s="71" t="s">
        <v>2050</v>
      </c>
      <c r="C1160" s="371">
        <v>2</v>
      </c>
      <c r="D1160" s="371">
        <v>0</v>
      </c>
      <c r="E1160" s="371">
        <v>0</v>
      </c>
      <c r="F1160" s="371">
        <v>0</v>
      </c>
      <c r="G1160" s="371">
        <v>0</v>
      </c>
      <c r="H1160" s="371">
        <v>0</v>
      </c>
      <c r="I1160" s="371">
        <v>0</v>
      </c>
      <c r="J1160" s="371">
        <v>0</v>
      </c>
      <c r="K1160" s="371">
        <v>1</v>
      </c>
      <c r="L1160" s="371">
        <v>1</v>
      </c>
      <c r="M1160" s="371">
        <v>0</v>
      </c>
      <c r="N1160" s="371">
        <v>0</v>
      </c>
      <c r="O1160" s="371">
        <v>0</v>
      </c>
    </row>
    <row r="1161" spans="1:15" s="45" customFormat="1" x14ac:dyDescent="0.2">
      <c r="A1161" s="559"/>
      <c r="B1161" s="71" t="s">
        <v>2051</v>
      </c>
      <c r="C1161" s="371">
        <v>3</v>
      </c>
      <c r="D1161" s="371">
        <v>0</v>
      </c>
      <c r="E1161" s="371">
        <v>0</v>
      </c>
      <c r="F1161" s="371">
        <v>0</v>
      </c>
      <c r="G1161" s="371">
        <v>0</v>
      </c>
      <c r="H1161" s="371">
        <v>0</v>
      </c>
      <c r="I1161" s="371">
        <v>0</v>
      </c>
      <c r="J1161" s="371">
        <v>2</v>
      </c>
      <c r="K1161" s="371">
        <v>0</v>
      </c>
      <c r="L1161" s="371">
        <v>0</v>
      </c>
      <c r="M1161" s="371">
        <v>0</v>
      </c>
      <c r="N1161" s="371">
        <v>0</v>
      </c>
      <c r="O1161" s="371">
        <v>1</v>
      </c>
    </row>
    <row r="1162" spans="1:15" s="45" customFormat="1" x14ac:dyDescent="0.2">
      <c r="A1162" s="559"/>
      <c r="B1162" s="71" t="s">
        <v>2052</v>
      </c>
      <c r="C1162" s="371">
        <v>1</v>
      </c>
      <c r="D1162" s="371">
        <v>0</v>
      </c>
      <c r="E1162" s="371">
        <v>0</v>
      </c>
      <c r="F1162" s="371">
        <v>0</v>
      </c>
      <c r="G1162" s="371">
        <v>0</v>
      </c>
      <c r="H1162" s="371">
        <v>0</v>
      </c>
      <c r="I1162" s="371">
        <v>0</v>
      </c>
      <c r="J1162" s="371">
        <v>0</v>
      </c>
      <c r="K1162" s="371">
        <v>0</v>
      </c>
      <c r="L1162" s="371">
        <v>0</v>
      </c>
      <c r="M1162" s="371">
        <v>1</v>
      </c>
      <c r="N1162" s="371">
        <v>0</v>
      </c>
      <c r="O1162" s="371">
        <v>0</v>
      </c>
    </row>
    <row r="1163" spans="1:15" s="45" customFormat="1" x14ac:dyDescent="0.2">
      <c r="A1163" s="559"/>
      <c r="B1163" s="71" t="s">
        <v>2053</v>
      </c>
      <c r="C1163" s="371">
        <v>8</v>
      </c>
      <c r="D1163" s="371">
        <v>0</v>
      </c>
      <c r="E1163" s="371">
        <v>0</v>
      </c>
      <c r="F1163" s="371">
        <v>0</v>
      </c>
      <c r="G1163" s="371">
        <v>0</v>
      </c>
      <c r="H1163" s="371">
        <v>0</v>
      </c>
      <c r="I1163" s="371">
        <v>0</v>
      </c>
      <c r="J1163" s="371">
        <v>0</v>
      </c>
      <c r="K1163" s="371">
        <v>2</v>
      </c>
      <c r="L1163" s="371">
        <v>3</v>
      </c>
      <c r="M1163" s="371">
        <v>3</v>
      </c>
      <c r="N1163" s="371">
        <v>0</v>
      </c>
      <c r="O1163" s="371">
        <v>0</v>
      </c>
    </row>
    <row r="1164" spans="1:15" s="45" customFormat="1" x14ac:dyDescent="0.2">
      <c r="A1164" s="559"/>
      <c r="B1164" s="71" t="s">
        <v>158</v>
      </c>
      <c r="C1164" s="371">
        <v>2</v>
      </c>
      <c r="D1164" s="371">
        <v>0</v>
      </c>
      <c r="E1164" s="371">
        <v>0</v>
      </c>
      <c r="F1164" s="371">
        <v>0</v>
      </c>
      <c r="G1164" s="371">
        <v>0</v>
      </c>
      <c r="H1164" s="371">
        <v>0</v>
      </c>
      <c r="I1164" s="371">
        <v>0</v>
      </c>
      <c r="J1164" s="371">
        <v>0</v>
      </c>
      <c r="K1164" s="371">
        <v>1</v>
      </c>
      <c r="L1164" s="371">
        <v>1</v>
      </c>
      <c r="M1164" s="371">
        <v>0</v>
      </c>
      <c r="N1164" s="371">
        <v>0</v>
      </c>
      <c r="O1164" s="371">
        <v>0</v>
      </c>
    </row>
    <row r="1165" spans="1:15" s="45" customFormat="1" x14ac:dyDescent="0.2">
      <c r="A1165" s="558" t="s">
        <v>95</v>
      </c>
      <c r="B1165" s="69" t="s">
        <v>10</v>
      </c>
      <c r="C1165" s="352">
        <v>259</v>
      </c>
      <c r="D1165" s="352">
        <v>4</v>
      </c>
      <c r="E1165" s="352">
        <v>6</v>
      </c>
      <c r="F1165" s="352">
        <v>21</v>
      </c>
      <c r="G1165" s="352">
        <v>9</v>
      </c>
      <c r="H1165" s="352">
        <v>18</v>
      </c>
      <c r="I1165" s="352">
        <v>20</v>
      </c>
      <c r="J1165" s="352">
        <v>31</v>
      </c>
      <c r="K1165" s="352">
        <v>44</v>
      </c>
      <c r="L1165" s="352">
        <v>50</v>
      </c>
      <c r="M1165" s="352">
        <v>33</v>
      </c>
      <c r="N1165" s="352">
        <v>16</v>
      </c>
      <c r="O1165" s="352">
        <v>7</v>
      </c>
    </row>
    <row r="1166" spans="1:15" s="45" customFormat="1" x14ac:dyDescent="0.2">
      <c r="A1166" s="559"/>
      <c r="B1166" s="71" t="s">
        <v>2058</v>
      </c>
      <c r="C1166" s="371">
        <v>13</v>
      </c>
      <c r="D1166" s="371">
        <v>0</v>
      </c>
      <c r="E1166" s="371">
        <v>0</v>
      </c>
      <c r="F1166" s="371">
        <v>0</v>
      </c>
      <c r="G1166" s="371">
        <v>0</v>
      </c>
      <c r="H1166" s="371">
        <v>1</v>
      </c>
      <c r="I1166" s="371">
        <v>0</v>
      </c>
      <c r="J1166" s="371">
        <v>1</v>
      </c>
      <c r="K1166" s="371">
        <v>3</v>
      </c>
      <c r="L1166" s="371">
        <v>5</v>
      </c>
      <c r="M1166" s="371">
        <v>1</v>
      </c>
      <c r="N1166" s="371">
        <v>2</v>
      </c>
      <c r="O1166" s="371">
        <v>0</v>
      </c>
    </row>
    <row r="1167" spans="1:15" s="45" customFormat="1" x14ac:dyDescent="0.2">
      <c r="A1167" s="559"/>
      <c r="B1167" s="71" t="s">
        <v>2059</v>
      </c>
      <c r="C1167" s="371">
        <v>1</v>
      </c>
      <c r="D1167" s="371">
        <v>0</v>
      </c>
      <c r="E1167" s="371">
        <v>0</v>
      </c>
      <c r="F1167" s="371">
        <v>0</v>
      </c>
      <c r="G1167" s="371">
        <v>0</v>
      </c>
      <c r="H1167" s="371">
        <v>0</v>
      </c>
      <c r="I1167" s="371">
        <v>0</v>
      </c>
      <c r="J1167" s="371">
        <v>0</v>
      </c>
      <c r="K1167" s="371">
        <v>0</v>
      </c>
      <c r="L1167" s="371">
        <v>0</v>
      </c>
      <c r="M1167" s="371">
        <v>1</v>
      </c>
      <c r="N1167" s="371">
        <v>0</v>
      </c>
      <c r="O1167" s="371">
        <v>0</v>
      </c>
    </row>
    <row r="1168" spans="1:15" s="45" customFormat="1" x14ac:dyDescent="0.2">
      <c r="A1168" s="559"/>
      <c r="B1168" s="71" t="s">
        <v>2060</v>
      </c>
      <c r="C1168" s="371">
        <v>4</v>
      </c>
      <c r="D1168" s="371">
        <v>0</v>
      </c>
      <c r="E1168" s="371">
        <v>0</v>
      </c>
      <c r="F1168" s="371">
        <v>0</v>
      </c>
      <c r="G1168" s="371">
        <v>0</v>
      </c>
      <c r="H1168" s="371">
        <v>0</v>
      </c>
      <c r="I1168" s="371">
        <v>1</v>
      </c>
      <c r="J1168" s="371">
        <v>2</v>
      </c>
      <c r="K1168" s="371">
        <v>1</v>
      </c>
      <c r="L1168" s="371">
        <v>0</v>
      </c>
      <c r="M1168" s="371">
        <v>0</v>
      </c>
      <c r="N1168" s="371">
        <v>0</v>
      </c>
      <c r="O1168" s="371">
        <v>0</v>
      </c>
    </row>
    <row r="1169" spans="1:15" s="45" customFormat="1" x14ac:dyDescent="0.2">
      <c r="A1169" s="559"/>
      <c r="B1169" s="71" t="s">
        <v>186</v>
      </c>
      <c r="C1169" s="371">
        <v>241</v>
      </c>
      <c r="D1169" s="371">
        <v>4</v>
      </c>
      <c r="E1169" s="371">
        <v>6</v>
      </c>
      <c r="F1169" s="371">
        <v>21</v>
      </c>
      <c r="G1169" s="371">
        <v>9</v>
      </c>
      <c r="H1169" s="371">
        <v>17</v>
      </c>
      <c r="I1169" s="371">
        <v>19</v>
      </c>
      <c r="J1169" s="371">
        <v>28</v>
      </c>
      <c r="K1169" s="371">
        <v>40</v>
      </c>
      <c r="L1169" s="371">
        <v>45</v>
      </c>
      <c r="M1169" s="371">
        <v>31</v>
      </c>
      <c r="N1169" s="371">
        <v>14</v>
      </c>
      <c r="O1169" s="371">
        <v>7</v>
      </c>
    </row>
    <row r="1170" spans="1:15" s="45" customFormat="1" x14ac:dyDescent="0.2">
      <c r="A1170" s="558" t="s">
        <v>96</v>
      </c>
      <c r="B1170" s="69" t="s">
        <v>10</v>
      </c>
      <c r="C1170" s="352">
        <v>441</v>
      </c>
      <c r="D1170" s="352">
        <v>1</v>
      </c>
      <c r="E1170" s="352">
        <v>6</v>
      </c>
      <c r="F1170" s="352">
        <v>16</v>
      </c>
      <c r="G1170" s="352">
        <v>89</v>
      </c>
      <c r="H1170" s="352">
        <v>76</v>
      </c>
      <c r="I1170" s="352">
        <v>60</v>
      </c>
      <c r="J1170" s="352">
        <v>35</v>
      </c>
      <c r="K1170" s="352">
        <v>33</v>
      </c>
      <c r="L1170" s="352">
        <v>45</v>
      </c>
      <c r="M1170" s="352">
        <v>44</v>
      </c>
      <c r="N1170" s="352">
        <v>25</v>
      </c>
      <c r="O1170" s="352">
        <v>11</v>
      </c>
    </row>
    <row r="1171" spans="1:15" s="45" customFormat="1" x14ac:dyDescent="0.2">
      <c r="A1171" s="559"/>
      <c r="B1171" s="71" t="s">
        <v>2064</v>
      </c>
      <c r="C1171" s="371">
        <v>1</v>
      </c>
      <c r="D1171" s="371">
        <v>0</v>
      </c>
      <c r="E1171" s="371">
        <v>0</v>
      </c>
      <c r="F1171" s="371">
        <v>0</v>
      </c>
      <c r="G1171" s="371">
        <v>0</v>
      </c>
      <c r="H1171" s="371">
        <v>0</v>
      </c>
      <c r="I1171" s="371">
        <v>0</v>
      </c>
      <c r="J1171" s="371">
        <v>1</v>
      </c>
      <c r="K1171" s="371">
        <v>0</v>
      </c>
      <c r="L1171" s="371">
        <v>0</v>
      </c>
      <c r="M1171" s="371">
        <v>0</v>
      </c>
      <c r="N1171" s="371">
        <v>0</v>
      </c>
      <c r="O1171" s="371">
        <v>0</v>
      </c>
    </row>
    <row r="1172" spans="1:15" s="45" customFormat="1" x14ac:dyDescent="0.2">
      <c r="A1172" s="559"/>
      <c r="B1172" s="71" t="s">
        <v>2068</v>
      </c>
      <c r="C1172" s="371">
        <v>1</v>
      </c>
      <c r="D1172" s="371">
        <v>0</v>
      </c>
      <c r="E1172" s="371">
        <v>0</v>
      </c>
      <c r="F1172" s="371">
        <v>0</v>
      </c>
      <c r="G1172" s="371">
        <v>0</v>
      </c>
      <c r="H1172" s="371">
        <v>0</v>
      </c>
      <c r="I1172" s="371">
        <v>1</v>
      </c>
      <c r="J1172" s="371">
        <v>0</v>
      </c>
      <c r="K1172" s="371">
        <v>0</v>
      </c>
      <c r="L1172" s="371">
        <v>0</v>
      </c>
      <c r="M1172" s="371">
        <v>0</v>
      </c>
      <c r="N1172" s="371">
        <v>0</v>
      </c>
      <c r="O1172" s="371">
        <v>0</v>
      </c>
    </row>
    <row r="1173" spans="1:15" s="45" customFormat="1" x14ac:dyDescent="0.2">
      <c r="A1173" s="559"/>
      <c r="B1173" s="71" t="s">
        <v>2072</v>
      </c>
      <c r="C1173" s="371">
        <v>1</v>
      </c>
      <c r="D1173" s="371">
        <v>0</v>
      </c>
      <c r="E1173" s="371">
        <v>0</v>
      </c>
      <c r="F1173" s="371">
        <v>0</v>
      </c>
      <c r="G1173" s="371">
        <v>0</v>
      </c>
      <c r="H1173" s="371">
        <v>0</v>
      </c>
      <c r="I1173" s="371">
        <v>0</v>
      </c>
      <c r="J1173" s="371">
        <v>1</v>
      </c>
      <c r="K1173" s="371">
        <v>0</v>
      </c>
      <c r="L1173" s="371">
        <v>0</v>
      </c>
      <c r="M1173" s="371">
        <v>0</v>
      </c>
      <c r="N1173" s="371">
        <v>0</v>
      </c>
      <c r="O1173" s="371">
        <v>0</v>
      </c>
    </row>
    <row r="1174" spans="1:15" s="45" customFormat="1" x14ac:dyDescent="0.2">
      <c r="A1174" s="559"/>
      <c r="B1174" s="71" t="s">
        <v>187</v>
      </c>
      <c r="C1174" s="371">
        <v>421</v>
      </c>
      <c r="D1174" s="371">
        <v>1</v>
      </c>
      <c r="E1174" s="371">
        <v>6</v>
      </c>
      <c r="F1174" s="371">
        <v>16</v>
      </c>
      <c r="G1174" s="371">
        <v>89</v>
      </c>
      <c r="H1174" s="371">
        <v>74</v>
      </c>
      <c r="I1174" s="371">
        <v>58</v>
      </c>
      <c r="J1174" s="371">
        <v>30</v>
      </c>
      <c r="K1174" s="371">
        <v>29</v>
      </c>
      <c r="L1174" s="371">
        <v>45</v>
      </c>
      <c r="M1174" s="371">
        <v>42</v>
      </c>
      <c r="N1174" s="371">
        <v>22</v>
      </c>
      <c r="O1174" s="371">
        <v>9</v>
      </c>
    </row>
    <row r="1175" spans="1:15" s="45" customFormat="1" x14ac:dyDescent="0.2">
      <c r="A1175" s="559"/>
      <c r="B1175" s="71" t="s">
        <v>2075</v>
      </c>
      <c r="C1175" s="371">
        <v>1</v>
      </c>
      <c r="D1175" s="371">
        <v>0</v>
      </c>
      <c r="E1175" s="371">
        <v>0</v>
      </c>
      <c r="F1175" s="371">
        <v>0</v>
      </c>
      <c r="G1175" s="371">
        <v>0</v>
      </c>
      <c r="H1175" s="371">
        <v>0</v>
      </c>
      <c r="I1175" s="371">
        <v>0</v>
      </c>
      <c r="J1175" s="371">
        <v>0</v>
      </c>
      <c r="K1175" s="371">
        <v>1</v>
      </c>
      <c r="L1175" s="371">
        <v>0</v>
      </c>
      <c r="M1175" s="371">
        <v>0</v>
      </c>
      <c r="N1175" s="371">
        <v>0</v>
      </c>
      <c r="O1175" s="371">
        <v>0</v>
      </c>
    </row>
    <row r="1176" spans="1:15" s="45" customFormat="1" x14ac:dyDescent="0.2">
      <c r="A1176" s="559"/>
      <c r="B1176" s="71" t="s">
        <v>2076</v>
      </c>
      <c r="C1176" s="371">
        <v>1</v>
      </c>
      <c r="D1176" s="371">
        <v>0</v>
      </c>
      <c r="E1176" s="371">
        <v>0</v>
      </c>
      <c r="F1176" s="371">
        <v>0</v>
      </c>
      <c r="G1176" s="371">
        <v>0</v>
      </c>
      <c r="H1176" s="371">
        <v>0</v>
      </c>
      <c r="I1176" s="371">
        <v>0</v>
      </c>
      <c r="J1176" s="371">
        <v>0</v>
      </c>
      <c r="K1176" s="371">
        <v>1</v>
      </c>
      <c r="L1176" s="371">
        <v>0</v>
      </c>
      <c r="M1176" s="371">
        <v>0</v>
      </c>
      <c r="N1176" s="371">
        <v>0</v>
      </c>
      <c r="O1176" s="371">
        <v>0</v>
      </c>
    </row>
    <row r="1177" spans="1:15" s="45" customFormat="1" x14ac:dyDescent="0.2">
      <c r="A1177" s="559"/>
      <c r="B1177" s="71" t="s">
        <v>2077</v>
      </c>
      <c r="C1177" s="371">
        <v>2</v>
      </c>
      <c r="D1177" s="371">
        <v>0</v>
      </c>
      <c r="E1177" s="371">
        <v>0</v>
      </c>
      <c r="F1177" s="371">
        <v>0</v>
      </c>
      <c r="G1177" s="371">
        <v>0</v>
      </c>
      <c r="H1177" s="371">
        <v>0</v>
      </c>
      <c r="I1177" s="371">
        <v>0</v>
      </c>
      <c r="J1177" s="371">
        <v>0</v>
      </c>
      <c r="K1177" s="371">
        <v>2</v>
      </c>
      <c r="L1177" s="371">
        <v>0</v>
      </c>
      <c r="M1177" s="371">
        <v>0</v>
      </c>
      <c r="N1177" s="371">
        <v>0</v>
      </c>
      <c r="O1177" s="371">
        <v>0</v>
      </c>
    </row>
    <row r="1178" spans="1:15" s="45" customFormat="1" x14ac:dyDescent="0.2">
      <c r="A1178" s="559"/>
      <c r="B1178" s="71" t="s">
        <v>2078</v>
      </c>
      <c r="C1178" s="371">
        <v>2</v>
      </c>
      <c r="D1178" s="371">
        <v>0</v>
      </c>
      <c r="E1178" s="371">
        <v>0</v>
      </c>
      <c r="F1178" s="371">
        <v>0</v>
      </c>
      <c r="G1178" s="371">
        <v>0</v>
      </c>
      <c r="H1178" s="371">
        <v>1</v>
      </c>
      <c r="I1178" s="371">
        <v>0</v>
      </c>
      <c r="J1178" s="371">
        <v>0</v>
      </c>
      <c r="K1178" s="371">
        <v>0</v>
      </c>
      <c r="L1178" s="371">
        <v>0</v>
      </c>
      <c r="M1178" s="371">
        <v>0</v>
      </c>
      <c r="N1178" s="371">
        <v>1</v>
      </c>
      <c r="O1178" s="371">
        <v>0</v>
      </c>
    </row>
    <row r="1179" spans="1:15" s="45" customFormat="1" x14ac:dyDescent="0.2">
      <c r="A1179" s="559"/>
      <c r="B1179" s="71" t="s">
        <v>2085</v>
      </c>
      <c r="C1179" s="371">
        <v>2</v>
      </c>
      <c r="D1179" s="371">
        <v>0</v>
      </c>
      <c r="E1179" s="371">
        <v>0</v>
      </c>
      <c r="F1179" s="371">
        <v>0</v>
      </c>
      <c r="G1179" s="371">
        <v>0</v>
      </c>
      <c r="H1179" s="371">
        <v>0</v>
      </c>
      <c r="I1179" s="371">
        <v>0</v>
      </c>
      <c r="J1179" s="371">
        <v>0</v>
      </c>
      <c r="K1179" s="371">
        <v>0</v>
      </c>
      <c r="L1179" s="371">
        <v>0</v>
      </c>
      <c r="M1179" s="371">
        <v>1</v>
      </c>
      <c r="N1179" s="371">
        <v>0</v>
      </c>
      <c r="O1179" s="371">
        <v>1</v>
      </c>
    </row>
    <row r="1180" spans="1:15" s="45" customFormat="1" x14ac:dyDescent="0.2">
      <c r="A1180" s="559"/>
      <c r="B1180" s="71" t="s">
        <v>2088</v>
      </c>
      <c r="C1180" s="371">
        <v>3</v>
      </c>
      <c r="D1180" s="371">
        <v>0</v>
      </c>
      <c r="E1180" s="371">
        <v>0</v>
      </c>
      <c r="F1180" s="371">
        <v>0</v>
      </c>
      <c r="G1180" s="371">
        <v>0</v>
      </c>
      <c r="H1180" s="371">
        <v>1</v>
      </c>
      <c r="I1180" s="371">
        <v>0</v>
      </c>
      <c r="J1180" s="371">
        <v>2</v>
      </c>
      <c r="K1180" s="371">
        <v>0</v>
      </c>
      <c r="L1180" s="371">
        <v>0</v>
      </c>
      <c r="M1180" s="371">
        <v>0</v>
      </c>
      <c r="N1180" s="371">
        <v>0</v>
      </c>
      <c r="O1180" s="371">
        <v>0</v>
      </c>
    </row>
    <row r="1181" spans="1:15" s="45" customFormat="1" x14ac:dyDescent="0.2">
      <c r="A1181" s="559"/>
      <c r="B1181" s="71" t="s">
        <v>2089</v>
      </c>
      <c r="C1181" s="371">
        <v>3</v>
      </c>
      <c r="D1181" s="371">
        <v>0</v>
      </c>
      <c r="E1181" s="371">
        <v>0</v>
      </c>
      <c r="F1181" s="371">
        <v>0</v>
      </c>
      <c r="G1181" s="371">
        <v>0</v>
      </c>
      <c r="H1181" s="371">
        <v>0</v>
      </c>
      <c r="I1181" s="371">
        <v>0</v>
      </c>
      <c r="J1181" s="371">
        <v>1</v>
      </c>
      <c r="K1181" s="371">
        <v>0</v>
      </c>
      <c r="L1181" s="371">
        <v>0</v>
      </c>
      <c r="M1181" s="371">
        <v>1</v>
      </c>
      <c r="N1181" s="371">
        <v>0</v>
      </c>
      <c r="O1181" s="371">
        <v>1</v>
      </c>
    </row>
    <row r="1182" spans="1:15" s="45" customFormat="1" x14ac:dyDescent="0.2">
      <c r="A1182" s="559"/>
      <c r="B1182" s="71" t="s">
        <v>2090</v>
      </c>
      <c r="C1182" s="371">
        <v>3</v>
      </c>
      <c r="D1182" s="371">
        <v>0</v>
      </c>
      <c r="E1182" s="371">
        <v>0</v>
      </c>
      <c r="F1182" s="371">
        <v>0</v>
      </c>
      <c r="G1182" s="371">
        <v>0</v>
      </c>
      <c r="H1182" s="371">
        <v>0</v>
      </c>
      <c r="I1182" s="371">
        <v>1</v>
      </c>
      <c r="J1182" s="371">
        <v>0</v>
      </c>
      <c r="K1182" s="371">
        <v>0</v>
      </c>
      <c r="L1182" s="371">
        <v>0</v>
      </c>
      <c r="M1182" s="371">
        <v>0</v>
      </c>
      <c r="N1182" s="371">
        <v>2</v>
      </c>
      <c r="O1182" s="371">
        <v>0</v>
      </c>
    </row>
    <row r="1183" spans="1:15" s="45" customFormat="1" x14ac:dyDescent="0.2">
      <c r="A1183" s="558" t="s">
        <v>97</v>
      </c>
      <c r="B1183" s="69" t="s">
        <v>10</v>
      </c>
      <c r="C1183" s="352">
        <v>332</v>
      </c>
      <c r="D1183" s="352">
        <v>7</v>
      </c>
      <c r="E1183" s="352">
        <v>3</v>
      </c>
      <c r="F1183" s="352">
        <v>14</v>
      </c>
      <c r="G1183" s="352">
        <v>17</v>
      </c>
      <c r="H1183" s="352">
        <v>33</v>
      </c>
      <c r="I1183" s="352">
        <v>65</v>
      </c>
      <c r="J1183" s="352">
        <v>45</v>
      </c>
      <c r="K1183" s="352">
        <v>36</v>
      </c>
      <c r="L1183" s="352">
        <v>57</v>
      </c>
      <c r="M1183" s="352">
        <v>35</v>
      </c>
      <c r="N1183" s="352">
        <v>17</v>
      </c>
      <c r="O1183" s="352">
        <v>3</v>
      </c>
    </row>
    <row r="1184" spans="1:15" s="45" customFormat="1" x14ac:dyDescent="0.2">
      <c r="A1184" s="559"/>
      <c r="B1184" s="71" t="s">
        <v>2091</v>
      </c>
      <c r="C1184" s="371">
        <v>1</v>
      </c>
      <c r="D1184" s="371">
        <v>0</v>
      </c>
      <c r="E1184" s="371">
        <v>0</v>
      </c>
      <c r="F1184" s="371">
        <v>0</v>
      </c>
      <c r="G1184" s="371">
        <v>0</v>
      </c>
      <c r="H1184" s="371">
        <v>0</v>
      </c>
      <c r="I1184" s="371">
        <v>0</v>
      </c>
      <c r="J1184" s="371">
        <v>0</v>
      </c>
      <c r="K1184" s="371">
        <v>0</v>
      </c>
      <c r="L1184" s="371">
        <v>0</v>
      </c>
      <c r="M1184" s="371">
        <v>1</v>
      </c>
      <c r="N1184" s="371">
        <v>0</v>
      </c>
      <c r="O1184" s="371">
        <v>0</v>
      </c>
    </row>
    <row r="1185" spans="1:15" s="45" customFormat="1" x14ac:dyDescent="0.2">
      <c r="A1185" s="559"/>
      <c r="B1185" s="71" t="s">
        <v>2092</v>
      </c>
      <c r="C1185" s="371">
        <v>8</v>
      </c>
      <c r="D1185" s="371">
        <v>0</v>
      </c>
      <c r="E1185" s="371">
        <v>0</v>
      </c>
      <c r="F1185" s="371">
        <v>0</v>
      </c>
      <c r="G1185" s="371">
        <v>0</v>
      </c>
      <c r="H1185" s="371">
        <v>0</v>
      </c>
      <c r="I1185" s="371">
        <v>1</v>
      </c>
      <c r="J1185" s="371">
        <v>2</v>
      </c>
      <c r="K1185" s="371">
        <v>2</v>
      </c>
      <c r="L1185" s="371">
        <v>1</v>
      </c>
      <c r="M1185" s="371">
        <v>1</v>
      </c>
      <c r="N1185" s="371">
        <v>1</v>
      </c>
      <c r="O1185" s="371">
        <v>0</v>
      </c>
    </row>
    <row r="1186" spans="1:15" s="45" customFormat="1" x14ac:dyDescent="0.2">
      <c r="A1186" s="559"/>
      <c r="B1186" s="71" t="s">
        <v>2093</v>
      </c>
      <c r="C1186" s="371">
        <v>9</v>
      </c>
      <c r="D1186" s="371">
        <v>0</v>
      </c>
      <c r="E1186" s="371">
        <v>0</v>
      </c>
      <c r="F1186" s="371">
        <v>0</v>
      </c>
      <c r="G1186" s="371">
        <v>1</v>
      </c>
      <c r="H1186" s="371">
        <v>0</v>
      </c>
      <c r="I1186" s="371">
        <v>1</v>
      </c>
      <c r="J1186" s="371">
        <v>2</v>
      </c>
      <c r="K1186" s="371">
        <v>1</v>
      </c>
      <c r="L1186" s="371">
        <v>3</v>
      </c>
      <c r="M1186" s="371">
        <v>1</v>
      </c>
      <c r="N1186" s="371">
        <v>0</v>
      </c>
      <c r="O1186" s="371">
        <v>0</v>
      </c>
    </row>
    <row r="1187" spans="1:15" s="45" customFormat="1" x14ac:dyDescent="0.2">
      <c r="A1187" s="559"/>
      <c r="B1187" s="71" t="s">
        <v>2094</v>
      </c>
      <c r="C1187" s="371">
        <v>4</v>
      </c>
      <c r="D1187" s="371">
        <v>0</v>
      </c>
      <c r="E1187" s="371">
        <v>0</v>
      </c>
      <c r="F1187" s="371">
        <v>0</v>
      </c>
      <c r="G1187" s="371">
        <v>0</v>
      </c>
      <c r="H1187" s="371">
        <v>0</v>
      </c>
      <c r="I1187" s="371">
        <v>1</v>
      </c>
      <c r="J1187" s="371">
        <v>0</v>
      </c>
      <c r="K1187" s="371">
        <v>1</v>
      </c>
      <c r="L1187" s="371">
        <v>2</v>
      </c>
      <c r="M1187" s="371">
        <v>0</v>
      </c>
      <c r="N1187" s="371">
        <v>0</v>
      </c>
      <c r="O1187" s="371">
        <v>0</v>
      </c>
    </row>
    <row r="1188" spans="1:15" s="45" customFormat="1" x14ac:dyDescent="0.2">
      <c r="A1188" s="559"/>
      <c r="B1188" s="71" t="s">
        <v>2096</v>
      </c>
      <c r="C1188" s="371">
        <v>31</v>
      </c>
      <c r="D1188" s="371">
        <v>0</v>
      </c>
      <c r="E1188" s="371">
        <v>1</v>
      </c>
      <c r="F1188" s="371">
        <v>1</v>
      </c>
      <c r="G1188" s="371">
        <v>4</v>
      </c>
      <c r="H1188" s="371">
        <v>5</v>
      </c>
      <c r="I1188" s="371">
        <v>6</v>
      </c>
      <c r="J1188" s="371">
        <v>2</v>
      </c>
      <c r="K1188" s="371">
        <v>0</v>
      </c>
      <c r="L1188" s="371">
        <v>9</v>
      </c>
      <c r="M1188" s="371">
        <v>1</v>
      </c>
      <c r="N1188" s="371">
        <v>0</v>
      </c>
      <c r="O1188" s="371">
        <v>2</v>
      </c>
    </row>
    <row r="1189" spans="1:15" s="45" customFormat="1" x14ac:dyDescent="0.2">
      <c r="A1189" s="559"/>
      <c r="B1189" s="71" t="s">
        <v>2097</v>
      </c>
      <c r="C1189" s="371">
        <v>222</v>
      </c>
      <c r="D1189" s="371">
        <v>6</v>
      </c>
      <c r="E1189" s="371">
        <v>2</v>
      </c>
      <c r="F1189" s="371">
        <v>8</v>
      </c>
      <c r="G1189" s="371">
        <v>11</v>
      </c>
      <c r="H1189" s="371">
        <v>23</v>
      </c>
      <c r="I1189" s="371">
        <v>44</v>
      </c>
      <c r="J1189" s="371">
        <v>32</v>
      </c>
      <c r="K1189" s="371">
        <v>25</v>
      </c>
      <c r="L1189" s="371">
        <v>36</v>
      </c>
      <c r="M1189" s="371">
        <v>21</v>
      </c>
      <c r="N1189" s="371">
        <v>13</v>
      </c>
      <c r="O1189" s="371">
        <v>1</v>
      </c>
    </row>
    <row r="1190" spans="1:15" s="45" customFormat="1" x14ac:dyDescent="0.2">
      <c r="A1190" s="559"/>
      <c r="B1190" s="71" t="s">
        <v>2098</v>
      </c>
      <c r="C1190" s="371">
        <v>3</v>
      </c>
      <c r="D1190" s="371">
        <v>1</v>
      </c>
      <c r="E1190" s="371">
        <v>0</v>
      </c>
      <c r="F1190" s="371">
        <v>0</v>
      </c>
      <c r="G1190" s="371">
        <v>0</v>
      </c>
      <c r="H1190" s="371">
        <v>0</v>
      </c>
      <c r="I1190" s="371">
        <v>1</v>
      </c>
      <c r="J1190" s="371">
        <v>0</v>
      </c>
      <c r="K1190" s="371">
        <v>0</v>
      </c>
      <c r="L1190" s="371">
        <v>1</v>
      </c>
      <c r="M1190" s="371">
        <v>0</v>
      </c>
      <c r="N1190" s="371">
        <v>0</v>
      </c>
      <c r="O1190" s="371">
        <v>0</v>
      </c>
    </row>
    <row r="1191" spans="1:15" s="45" customFormat="1" x14ac:dyDescent="0.2">
      <c r="A1191" s="559"/>
      <c r="B1191" s="71" t="s">
        <v>158</v>
      </c>
      <c r="C1191" s="371">
        <v>54</v>
      </c>
      <c r="D1191" s="371">
        <v>0</v>
      </c>
      <c r="E1191" s="371">
        <v>0</v>
      </c>
      <c r="F1191" s="371">
        <v>5</v>
      </c>
      <c r="G1191" s="371">
        <v>1</v>
      </c>
      <c r="H1191" s="371">
        <v>5</v>
      </c>
      <c r="I1191" s="371">
        <v>11</v>
      </c>
      <c r="J1191" s="371">
        <v>7</v>
      </c>
      <c r="K1191" s="371">
        <v>7</v>
      </c>
      <c r="L1191" s="371">
        <v>5</v>
      </c>
      <c r="M1191" s="371">
        <v>10</v>
      </c>
      <c r="N1191" s="371">
        <v>3</v>
      </c>
      <c r="O1191" s="371">
        <v>0</v>
      </c>
    </row>
    <row r="1192" spans="1:15" s="45" customFormat="1" x14ac:dyDescent="0.2">
      <c r="A1192" s="558" t="s">
        <v>98</v>
      </c>
      <c r="B1192" s="69" t="s">
        <v>10</v>
      </c>
      <c r="C1192" s="352">
        <v>45</v>
      </c>
      <c r="D1192" s="352">
        <v>1</v>
      </c>
      <c r="E1192" s="352">
        <v>2</v>
      </c>
      <c r="F1192" s="352">
        <v>1</v>
      </c>
      <c r="G1192" s="352">
        <v>6</v>
      </c>
      <c r="H1192" s="352">
        <v>8</v>
      </c>
      <c r="I1192" s="352">
        <v>5</v>
      </c>
      <c r="J1192" s="352">
        <v>5</v>
      </c>
      <c r="K1192" s="352">
        <v>8</v>
      </c>
      <c r="L1192" s="352">
        <v>6</v>
      </c>
      <c r="M1192" s="352">
        <v>2</v>
      </c>
      <c r="N1192" s="352">
        <v>1</v>
      </c>
      <c r="O1192" s="352">
        <v>0</v>
      </c>
    </row>
    <row r="1193" spans="1:15" s="45" customFormat="1" x14ac:dyDescent="0.2">
      <c r="A1193" s="559"/>
      <c r="B1193" s="71" t="s">
        <v>2099</v>
      </c>
      <c r="C1193" s="371">
        <v>1</v>
      </c>
      <c r="D1193" s="371">
        <v>0</v>
      </c>
      <c r="E1193" s="371">
        <v>0</v>
      </c>
      <c r="F1193" s="371">
        <v>0</v>
      </c>
      <c r="G1193" s="371">
        <v>0</v>
      </c>
      <c r="H1193" s="371">
        <v>0</v>
      </c>
      <c r="I1193" s="371">
        <v>0</v>
      </c>
      <c r="J1193" s="371">
        <v>0</v>
      </c>
      <c r="K1193" s="371">
        <v>1</v>
      </c>
      <c r="L1193" s="371">
        <v>0</v>
      </c>
      <c r="M1193" s="371">
        <v>0</v>
      </c>
      <c r="N1193" s="371">
        <v>0</v>
      </c>
      <c r="O1193" s="371">
        <v>0</v>
      </c>
    </row>
    <row r="1194" spans="1:15" s="45" customFormat="1" x14ac:dyDescent="0.2">
      <c r="A1194" s="559"/>
      <c r="B1194" s="71" t="s">
        <v>2102</v>
      </c>
      <c r="C1194" s="371">
        <v>1</v>
      </c>
      <c r="D1194" s="371">
        <v>0</v>
      </c>
      <c r="E1194" s="371">
        <v>0</v>
      </c>
      <c r="F1194" s="371">
        <v>0</v>
      </c>
      <c r="G1194" s="371">
        <v>0</v>
      </c>
      <c r="H1194" s="371">
        <v>0</v>
      </c>
      <c r="I1194" s="371">
        <v>0</v>
      </c>
      <c r="J1194" s="371">
        <v>0</v>
      </c>
      <c r="K1194" s="371">
        <v>0</v>
      </c>
      <c r="L1194" s="371">
        <v>0</v>
      </c>
      <c r="M1194" s="371">
        <v>0</v>
      </c>
      <c r="N1194" s="371">
        <v>1</v>
      </c>
      <c r="O1194" s="371">
        <v>0</v>
      </c>
    </row>
    <row r="1195" spans="1:15" s="45" customFormat="1" x14ac:dyDescent="0.2">
      <c r="A1195" s="559"/>
      <c r="B1195" s="71" t="s">
        <v>2109</v>
      </c>
      <c r="C1195" s="371">
        <v>7</v>
      </c>
      <c r="D1195" s="371">
        <v>0</v>
      </c>
      <c r="E1195" s="371">
        <v>0</v>
      </c>
      <c r="F1195" s="371">
        <v>0</v>
      </c>
      <c r="G1195" s="371">
        <v>0</v>
      </c>
      <c r="H1195" s="371">
        <v>2</v>
      </c>
      <c r="I1195" s="371">
        <v>1</v>
      </c>
      <c r="J1195" s="371">
        <v>2</v>
      </c>
      <c r="K1195" s="371">
        <v>1</v>
      </c>
      <c r="L1195" s="371">
        <v>1</v>
      </c>
      <c r="M1195" s="371">
        <v>0</v>
      </c>
      <c r="N1195" s="371">
        <v>0</v>
      </c>
      <c r="O1195" s="371">
        <v>0</v>
      </c>
    </row>
    <row r="1196" spans="1:15" s="45" customFormat="1" x14ac:dyDescent="0.2">
      <c r="A1196" s="559"/>
      <c r="B1196" s="71" t="s">
        <v>2110</v>
      </c>
      <c r="C1196" s="371">
        <v>1</v>
      </c>
      <c r="D1196" s="371">
        <v>0</v>
      </c>
      <c r="E1196" s="371">
        <v>0</v>
      </c>
      <c r="F1196" s="371">
        <v>0</v>
      </c>
      <c r="G1196" s="371">
        <v>0</v>
      </c>
      <c r="H1196" s="371">
        <v>0</v>
      </c>
      <c r="I1196" s="371">
        <v>0</v>
      </c>
      <c r="J1196" s="371">
        <v>0</v>
      </c>
      <c r="K1196" s="371">
        <v>0</v>
      </c>
      <c r="L1196" s="371">
        <v>1</v>
      </c>
      <c r="M1196" s="371">
        <v>0</v>
      </c>
      <c r="N1196" s="371">
        <v>0</v>
      </c>
      <c r="O1196" s="371">
        <v>0</v>
      </c>
    </row>
    <row r="1197" spans="1:15" s="45" customFormat="1" x14ac:dyDescent="0.2">
      <c r="A1197" s="559"/>
      <c r="B1197" s="71" t="s">
        <v>158</v>
      </c>
      <c r="C1197" s="371">
        <v>35</v>
      </c>
      <c r="D1197" s="371">
        <v>1</v>
      </c>
      <c r="E1197" s="371">
        <v>2</v>
      </c>
      <c r="F1197" s="371">
        <v>1</v>
      </c>
      <c r="G1197" s="371">
        <v>6</v>
      </c>
      <c r="H1197" s="371">
        <v>6</v>
      </c>
      <c r="I1197" s="371">
        <v>4</v>
      </c>
      <c r="J1197" s="371">
        <v>3</v>
      </c>
      <c r="K1197" s="371">
        <v>6</v>
      </c>
      <c r="L1197" s="371">
        <v>4</v>
      </c>
      <c r="M1197" s="371">
        <v>2</v>
      </c>
      <c r="N1197" s="371">
        <v>0</v>
      </c>
      <c r="O1197" s="371">
        <v>0</v>
      </c>
    </row>
    <row r="1198" spans="1:15" s="45" customFormat="1" x14ac:dyDescent="0.2">
      <c r="A1198" s="558" t="s">
        <v>806</v>
      </c>
      <c r="B1198" s="69" t="s">
        <v>10</v>
      </c>
      <c r="C1198" s="352">
        <v>5</v>
      </c>
      <c r="D1198" s="352">
        <v>0</v>
      </c>
      <c r="E1198" s="352">
        <v>0</v>
      </c>
      <c r="F1198" s="352">
        <v>0</v>
      </c>
      <c r="G1198" s="352">
        <v>0</v>
      </c>
      <c r="H1198" s="352">
        <v>3</v>
      </c>
      <c r="I1198" s="352">
        <v>1</v>
      </c>
      <c r="J1198" s="352">
        <v>0</v>
      </c>
      <c r="K1198" s="352">
        <v>0</v>
      </c>
      <c r="L1198" s="352">
        <v>1</v>
      </c>
      <c r="M1198" s="352">
        <v>0</v>
      </c>
      <c r="N1198" s="352">
        <v>0</v>
      </c>
      <c r="O1198" s="352">
        <v>0</v>
      </c>
    </row>
    <row r="1199" spans="1:15" s="45" customFormat="1" x14ac:dyDescent="0.2">
      <c r="A1199" s="559"/>
      <c r="B1199" s="71" t="s">
        <v>2115</v>
      </c>
      <c r="C1199" s="371">
        <v>5</v>
      </c>
      <c r="D1199" s="371">
        <v>0</v>
      </c>
      <c r="E1199" s="371">
        <v>0</v>
      </c>
      <c r="F1199" s="371">
        <v>0</v>
      </c>
      <c r="G1199" s="371">
        <v>0</v>
      </c>
      <c r="H1199" s="371">
        <v>3</v>
      </c>
      <c r="I1199" s="371">
        <v>1</v>
      </c>
      <c r="J1199" s="371">
        <v>0</v>
      </c>
      <c r="K1199" s="371">
        <v>0</v>
      </c>
      <c r="L1199" s="371">
        <v>1</v>
      </c>
      <c r="M1199" s="371">
        <v>0</v>
      </c>
      <c r="N1199" s="371">
        <v>0</v>
      </c>
      <c r="O1199" s="371">
        <v>0</v>
      </c>
    </row>
    <row r="1200" spans="1:15" s="45" customFormat="1" x14ac:dyDescent="0.2">
      <c r="A1200" s="558" t="s">
        <v>81</v>
      </c>
      <c r="B1200" s="69" t="s">
        <v>10</v>
      </c>
      <c r="C1200" s="352">
        <v>6</v>
      </c>
      <c r="D1200" s="352">
        <v>0</v>
      </c>
      <c r="E1200" s="352">
        <v>0</v>
      </c>
      <c r="F1200" s="352">
        <v>0</v>
      </c>
      <c r="G1200" s="352">
        <v>0</v>
      </c>
      <c r="H1200" s="352">
        <v>0</v>
      </c>
      <c r="I1200" s="352">
        <v>2</v>
      </c>
      <c r="J1200" s="352">
        <v>1</v>
      </c>
      <c r="K1200" s="352">
        <v>1</v>
      </c>
      <c r="L1200" s="352">
        <v>1</v>
      </c>
      <c r="M1200" s="352">
        <v>1</v>
      </c>
      <c r="N1200" s="352">
        <v>0</v>
      </c>
      <c r="O1200" s="352">
        <v>0</v>
      </c>
    </row>
    <row r="1201" spans="1:15" s="45" customFormat="1" x14ac:dyDescent="0.2">
      <c r="A1201" s="559"/>
      <c r="B1201" s="71" t="s">
        <v>2120</v>
      </c>
      <c r="C1201" s="371">
        <v>5</v>
      </c>
      <c r="D1201" s="371">
        <v>0</v>
      </c>
      <c r="E1201" s="371">
        <v>0</v>
      </c>
      <c r="F1201" s="371">
        <v>0</v>
      </c>
      <c r="G1201" s="371">
        <v>0</v>
      </c>
      <c r="H1201" s="371">
        <v>0</v>
      </c>
      <c r="I1201" s="371">
        <v>2</v>
      </c>
      <c r="J1201" s="371">
        <v>1</v>
      </c>
      <c r="K1201" s="371">
        <v>1</v>
      </c>
      <c r="L1201" s="371">
        <v>0</v>
      </c>
      <c r="M1201" s="371">
        <v>1</v>
      </c>
      <c r="N1201" s="371">
        <v>0</v>
      </c>
      <c r="O1201" s="371">
        <v>0</v>
      </c>
    </row>
    <row r="1202" spans="1:15" s="45" customFormat="1" x14ac:dyDescent="0.2">
      <c r="A1202" s="559"/>
      <c r="B1202" s="71" t="s">
        <v>2121</v>
      </c>
      <c r="C1202" s="371">
        <v>1</v>
      </c>
      <c r="D1202" s="371">
        <v>0</v>
      </c>
      <c r="E1202" s="371">
        <v>0</v>
      </c>
      <c r="F1202" s="371">
        <v>0</v>
      </c>
      <c r="G1202" s="371">
        <v>0</v>
      </c>
      <c r="H1202" s="371">
        <v>0</v>
      </c>
      <c r="I1202" s="371">
        <v>0</v>
      </c>
      <c r="J1202" s="371">
        <v>0</v>
      </c>
      <c r="K1202" s="371">
        <v>0</v>
      </c>
      <c r="L1202" s="371">
        <v>1</v>
      </c>
      <c r="M1202" s="371">
        <v>0</v>
      </c>
      <c r="N1202" s="371">
        <v>0</v>
      </c>
      <c r="O1202" s="371">
        <v>0</v>
      </c>
    </row>
    <row r="1203" spans="1:15" s="45" customFormat="1" x14ac:dyDescent="0.2">
      <c r="A1203" s="558" t="s">
        <v>82</v>
      </c>
      <c r="B1203" s="69" t="s">
        <v>10</v>
      </c>
      <c r="C1203" s="352">
        <v>9</v>
      </c>
      <c r="D1203" s="352">
        <v>0</v>
      </c>
      <c r="E1203" s="352">
        <v>0</v>
      </c>
      <c r="F1203" s="352">
        <v>0</v>
      </c>
      <c r="G1203" s="352">
        <v>0</v>
      </c>
      <c r="H1203" s="352">
        <v>3</v>
      </c>
      <c r="I1203" s="352">
        <v>2</v>
      </c>
      <c r="J1203" s="352">
        <v>0</v>
      </c>
      <c r="K1203" s="352">
        <v>2</v>
      </c>
      <c r="L1203" s="352">
        <v>1</v>
      </c>
      <c r="M1203" s="352">
        <v>1</v>
      </c>
      <c r="N1203" s="352">
        <v>0</v>
      </c>
      <c r="O1203" s="352">
        <v>0</v>
      </c>
    </row>
    <row r="1204" spans="1:15" s="45" customFormat="1" x14ac:dyDescent="0.2">
      <c r="A1204" s="559"/>
      <c r="B1204" s="71" t="s">
        <v>2123</v>
      </c>
      <c r="C1204" s="371">
        <v>5</v>
      </c>
      <c r="D1204" s="371">
        <v>0</v>
      </c>
      <c r="E1204" s="371">
        <v>0</v>
      </c>
      <c r="F1204" s="371">
        <v>0</v>
      </c>
      <c r="G1204" s="371">
        <v>0</v>
      </c>
      <c r="H1204" s="371">
        <v>2</v>
      </c>
      <c r="I1204" s="371">
        <v>1</v>
      </c>
      <c r="J1204" s="371">
        <v>0</v>
      </c>
      <c r="K1204" s="371">
        <v>1</v>
      </c>
      <c r="L1204" s="371">
        <v>0</v>
      </c>
      <c r="M1204" s="371">
        <v>1</v>
      </c>
      <c r="N1204" s="371">
        <v>0</v>
      </c>
      <c r="O1204" s="371">
        <v>0</v>
      </c>
    </row>
    <row r="1205" spans="1:15" s="45" customFormat="1" x14ac:dyDescent="0.2">
      <c r="A1205" s="559"/>
      <c r="B1205" s="71" t="s">
        <v>158</v>
      </c>
      <c r="C1205" s="371">
        <v>4</v>
      </c>
      <c r="D1205" s="371">
        <v>0</v>
      </c>
      <c r="E1205" s="371">
        <v>0</v>
      </c>
      <c r="F1205" s="371">
        <v>0</v>
      </c>
      <c r="G1205" s="371">
        <v>0</v>
      </c>
      <c r="H1205" s="371">
        <v>1</v>
      </c>
      <c r="I1205" s="371">
        <v>1</v>
      </c>
      <c r="J1205" s="371">
        <v>0</v>
      </c>
      <c r="K1205" s="371">
        <v>1</v>
      </c>
      <c r="L1205" s="371">
        <v>1</v>
      </c>
      <c r="M1205" s="371">
        <v>0</v>
      </c>
      <c r="N1205" s="371">
        <v>0</v>
      </c>
      <c r="O1205" s="371">
        <v>0</v>
      </c>
    </row>
    <row r="1206" spans="1:15" s="45" customFormat="1" x14ac:dyDescent="0.2">
      <c r="A1206" s="558" t="s">
        <v>99</v>
      </c>
      <c r="B1206" s="69" t="s">
        <v>10</v>
      </c>
      <c r="C1206" s="352">
        <v>558</v>
      </c>
      <c r="D1206" s="352">
        <v>10</v>
      </c>
      <c r="E1206" s="352">
        <v>11</v>
      </c>
      <c r="F1206" s="352">
        <v>27</v>
      </c>
      <c r="G1206" s="352">
        <v>28</v>
      </c>
      <c r="H1206" s="352">
        <v>35</v>
      </c>
      <c r="I1206" s="352">
        <v>43</v>
      </c>
      <c r="J1206" s="352">
        <v>54</v>
      </c>
      <c r="K1206" s="352">
        <v>42</v>
      </c>
      <c r="L1206" s="352">
        <v>131</v>
      </c>
      <c r="M1206" s="352">
        <v>85</v>
      </c>
      <c r="N1206" s="352">
        <v>64</v>
      </c>
      <c r="O1206" s="352">
        <v>28</v>
      </c>
    </row>
    <row r="1207" spans="1:15" s="45" customFormat="1" x14ac:dyDescent="0.2">
      <c r="A1207" s="559"/>
      <c r="B1207" s="71" t="s">
        <v>2124</v>
      </c>
      <c r="C1207" s="371">
        <v>13</v>
      </c>
      <c r="D1207" s="371">
        <v>1</v>
      </c>
      <c r="E1207" s="371">
        <v>0</v>
      </c>
      <c r="F1207" s="371">
        <v>0</v>
      </c>
      <c r="G1207" s="371">
        <v>0</v>
      </c>
      <c r="H1207" s="371">
        <v>2</v>
      </c>
      <c r="I1207" s="371">
        <v>3</v>
      </c>
      <c r="J1207" s="371">
        <v>3</v>
      </c>
      <c r="K1207" s="371">
        <v>0</v>
      </c>
      <c r="L1207" s="371">
        <v>0</v>
      </c>
      <c r="M1207" s="371">
        <v>2</v>
      </c>
      <c r="N1207" s="371">
        <v>0</v>
      </c>
      <c r="O1207" s="371">
        <v>2</v>
      </c>
    </row>
    <row r="1208" spans="1:15" s="45" customFormat="1" x14ac:dyDescent="0.2">
      <c r="A1208" s="559"/>
      <c r="B1208" s="71" t="s">
        <v>2125</v>
      </c>
      <c r="C1208" s="371">
        <v>24</v>
      </c>
      <c r="D1208" s="371">
        <v>1</v>
      </c>
      <c r="E1208" s="371">
        <v>0</v>
      </c>
      <c r="F1208" s="371">
        <v>0</v>
      </c>
      <c r="G1208" s="371">
        <v>0</v>
      </c>
      <c r="H1208" s="371">
        <v>1</v>
      </c>
      <c r="I1208" s="371">
        <v>0</v>
      </c>
      <c r="J1208" s="371">
        <v>3</v>
      </c>
      <c r="K1208" s="371">
        <v>2</v>
      </c>
      <c r="L1208" s="371">
        <v>9</v>
      </c>
      <c r="M1208" s="371">
        <v>4</v>
      </c>
      <c r="N1208" s="371">
        <v>4</v>
      </c>
      <c r="O1208" s="371">
        <v>0</v>
      </c>
    </row>
    <row r="1209" spans="1:15" s="45" customFormat="1" x14ac:dyDescent="0.2">
      <c r="A1209" s="559"/>
      <c r="B1209" s="71" t="s">
        <v>2126</v>
      </c>
      <c r="C1209" s="371">
        <v>1</v>
      </c>
      <c r="D1209" s="371">
        <v>0</v>
      </c>
      <c r="E1209" s="371">
        <v>0</v>
      </c>
      <c r="F1209" s="371">
        <v>0</v>
      </c>
      <c r="G1209" s="371">
        <v>0</v>
      </c>
      <c r="H1209" s="371">
        <v>0</v>
      </c>
      <c r="I1209" s="371">
        <v>0</v>
      </c>
      <c r="J1209" s="371">
        <v>0</v>
      </c>
      <c r="K1209" s="371">
        <v>0</v>
      </c>
      <c r="L1209" s="371">
        <v>0</v>
      </c>
      <c r="M1209" s="371">
        <v>1</v>
      </c>
      <c r="N1209" s="371">
        <v>0</v>
      </c>
      <c r="O1209" s="371">
        <v>0</v>
      </c>
    </row>
    <row r="1210" spans="1:15" s="45" customFormat="1" x14ac:dyDescent="0.2">
      <c r="A1210" s="559"/>
      <c r="B1210" s="71" t="s">
        <v>2127</v>
      </c>
      <c r="C1210" s="371">
        <v>28</v>
      </c>
      <c r="D1210" s="371">
        <v>0</v>
      </c>
      <c r="E1210" s="371">
        <v>0</v>
      </c>
      <c r="F1210" s="371">
        <v>2</v>
      </c>
      <c r="G1210" s="371">
        <v>1</v>
      </c>
      <c r="H1210" s="371">
        <v>2</v>
      </c>
      <c r="I1210" s="371">
        <v>4</v>
      </c>
      <c r="J1210" s="371">
        <v>4</v>
      </c>
      <c r="K1210" s="371">
        <v>1</v>
      </c>
      <c r="L1210" s="371">
        <v>6</v>
      </c>
      <c r="M1210" s="371">
        <v>5</v>
      </c>
      <c r="N1210" s="371">
        <v>3</v>
      </c>
      <c r="O1210" s="371">
        <v>0</v>
      </c>
    </row>
    <row r="1211" spans="1:15" s="45" customFormat="1" x14ac:dyDescent="0.2">
      <c r="A1211" s="559"/>
      <c r="B1211" s="71" t="s">
        <v>2129</v>
      </c>
      <c r="C1211" s="371">
        <v>4</v>
      </c>
      <c r="D1211" s="371">
        <v>0</v>
      </c>
      <c r="E1211" s="371">
        <v>0</v>
      </c>
      <c r="F1211" s="371">
        <v>0</v>
      </c>
      <c r="G1211" s="371">
        <v>0</v>
      </c>
      <c r="H1211" s="371">
        <v>0</v>
      </c>
      <c r="I1211" s="371">
        <v>0</v>
      </c>
      <c r="J1211" s="371">
        <v>0</v>
      </c>
      <c r="K1211" s="371">
        <v>1</v>
      </c>
      <c r="L1211" s="371">
        <v>2</v>
      </c>
      <c r="M1211" s="371">
        <v>0</v>
      </c>
      <c r="N1211" s="371">
        <v>1</v>
      </c>
      <c r="O1211" s="371">
        <v>0</v>
      </c>
    </row>
    <row r="1212" spans="1:15" s="45" customFormat="1" x14ac:dyDescent="0.2">
      <c r="A1212" s="559"/>
      <c r="B1212" s="71" t="s">
        <v>2130</v>
      </c>
      <c r="C1212" s="371">
        <v>488</v>
      </c>
      <c r="D1212" s="371">
        <v>8</v>
      </c>
      <c r="E1212" s="371">
        <v>11</v>
      </c>
      <c r="F1212" s="371">
        <v>25</v>
      </c>
      <c r="G1212" s="371">
        <v>27</v>
      </c>
      <c r="H1212" s="371">
        <v>30</v>
      </c>
      <c r="I1212" s="371">
        <v>36</v>
      </c>
      <c r="J1212" s="371">
        <v>44</v>
      </c>
      <c r="K1212" s="371">
        <v>38</v>
      </c>
      <c r="L1212" s="371">
        <v>114</v>
      </c>
      <c r="M1212" s="371">
        <v>73</v>
      </c>
      <c r="N1212" s="371">
        <v>56</v>
      </c>
      <c r="O1212" s="371">
        <v>26</v>
      </c>
    </row>
    <row r="1213" spans="1:15" s="45" customFormat="1" x14ac:dyDescent="0.2">
      <c r="A1213" s="558" t="s">
        <v>101</v>
      </c>
      <c r="B1213" s="69" t="s">
        <v>10</v>
      </c>
      <c r="C1213" s="352">
        <v>183</v>
      </c>
      <c r="D1213" s="352">
        <v>3</v>
      </c>
      <c r="E1213" s="352">
        <v>2</v>
      </c>
      <c r="F1213" s="352">
        <v>0</v>
      </c>
      <c r="G1213" s="352">
        <v>9</v>
      </c>
      <c r="H1213" s="352">
        <v>110</v>
      </c>
      <c r="I1213" s="352">
        <v>22</v>
      </c>
      <c r="J1213" s="352">
        <v>16</v>
      </c>
      <c r="K1213" s="352">
        <v>7</v>
      </c>
      <c r="L1213" s="352">
        <v>5</v>
      </c>
      <c r="M1213" s="352">
        <v>5</v>
      </c>
      <c r="N1213" s="352">
        <v>4</v>
      </c>
      <c r="O1213" s="352">
        <v>0</v>
      </c>
    </row>
    <row r="1214" spans="1:15" s="45" customFormat="1" x14ac:dyDescent="0.2">
      <c r="A1214" s="559"/>
      <c r="B1214" s="71" t="s">
        <v>2132</v>
      </c>
      <c r="C1214" s="371">
        <v>7</v>
      </c>
      <c r="D1214" s="371">
        <v>1</v>
      </c>
      <c r="E1214" s="371">
        <v>0</v>
      </c>
      <c r="F1214" s="371">
        <v>0</v>
      </c>
      <c r="G1214" s="371">
        <v>1</v>
      </c>
      <c r="H1214" s="371">
        <v>2</v>
      </c>
      <c r="I1214" s="371">
        <v>1</v>
      </c>
      <c r="J1214" s="371">
        <v>1</v>
      </c>
      <c r="K1214" s="371">
        <v>1</v>
      </c>
      <c r="L1214" s="371">
        <v>0</v>
      </c>
      <c r="M1214" s="371">
        <v>0</v>
      </c>
      <c r="N1214" s="371">
        <v>0</v>
      </c>
      <c r="O1214" s="371">
        <v>0</v>
      </c>
    </row>
    <row r="1215" spans="1:15" s="45" customFormat="1" x14ac:dyDescent="0.2">
      <c r="A1215" s="559"/>
      <c r="B1215" s="71" t="s">
        <v>2133</v>
      </c>
      <c r="C1215" s="371">
        <v>3</v>
      </c>
      <c r="D1215" s="371">
        <v>0</v>
      </c>
      <c r="E1215" s="371">
        <v>0</v>
      </c>
      <c r="F1215" s="371">
        <v>0</v>
      </c>
      <c r="G1215" s="371">
        <v>0</v>
      </c>
      <c r="H1215" s="371">
        <v>1</v>
      </c>
      <c r="I1215" s="371">
        <v>1</v>
      </c>
      <c r="J1215" s="371">
        <v>0</v>
      </c>
      <c r="K1215" s="371">
        <v>0</v>
      </c>
      <c r="L1215" s="371">
        <v>1</v>
      </c>
      <c r="M1215" s="371">
        <v>0</v>
      </c>
      <c r="N1215" s="371">
        <v>0</v>
      </c>
      <c r="O1215" s="371">
        <v>0</v>
      </c>
    </row>
    <row r="1216" spans="1:15" s="45" customFormat="1" x14ac:dyDescent="0.2">
      <c r="A1216" s="559"/>
      <c r="B1216" s="71" t="s">
        <v>2134</v>
      </c>
      <c r="C1216" s="371">
        <v>4</v>
      </c>
      <c r="D1216" s="371">
        <v>0</v>
      </c>
      <c r="E1216" s="371">
        <v>0</v>
      </c>
      <c r="F1216" s="371">
        <v>0</v>
      </c>
      <c r="G1216" s="371">
        <v>0</v>
      </c>
      <c r="H1216" s="371">
        <v>2</v>
      </c>
      <c r="I1216" s="371">
        <v>1</v>
      </c>
      <c r="J1216" s="371">
        <v>0</v>
      </c>
      <c r="K1216" s="371">
        <v>1</v>
      </c>
      <c r="L1216" s="371">
        <v>0</v>
      </c>
      <c r="M1216" s="371">
        <v>0</v>
      </c>
      <c r="N1216" s="371">
        <v>0</v>
      </c>
      <c r="O1216" s="371">
        <v>0</v>
      </c>
    </row>
    <row r="1217" spans="1:15" s="45" customFormat="1" x14ac:dyDescent="0.2">
      <c r="A1217" s="559"/>
      <c r="B1217" s="71" t="s">
        <v>2136</v>
      </c>
      <c r="C1217" s="371">
        <v>1</v>
      </c>
      <c r="D1217" s="371">
        <v>0</v>
      </c>
      <c r="E1217" s="371">
        <v>0</v>
      </c>
      <c r="F1217" s="371">
        <v>0</v>
      </c>
      <c r="G1217" s="371">
        <v>0</v>
      </c>
      <c r="H1217" s="371">
        <v>1</v>
      </c>
      <c r="I1217" s="371">
        <v>0</v>
      </c>
      <c r="J1217" s="371">
        <v>0</v>
      </c>
      <c r="K1217" s="371">
        <v>0</v>
      </c>
      <c r="L1217" s="371">
        <v>0</v>
      </c>
      <c r="M1217" s="371">
        <v>0</v>
      </c>
      <c r="N1217" s="371">
        <v>0</v>
      </c>
      <c r="O1217" s="371">
        <v>0</v>
      </c>
    </row>
    <row r="1218" spans="1:15" s="45" customFormat="1" x14ac:dyDescent="0.2">
      <c r="A1218" s="559"/>
      <c r="B1218" s="71" t="s">
        <v>2137</v>
      </c>
      <c r="C1218" s="371">
        <v>2</v>
      </c>
      <c r="D1218" s="371">
        <v>0</v>
      </c>
      <c r="E1218" s="371">
        <v>0</v>
      </c>
      <c r="F1218" s="371">
        <v>0</v>
      </c>
      <c r="G1218" s="371">
        <v>0</v>
      </c>
      <c r="H1218" s="371">
        <v>1</v>
      </c>
      <c r="I1218" s="371">
        <v>0</v>
      </c>
      <c r="J1218" s="371">
        <v>1</v>
      </c>
      <c r="K1218" s="371">
        <v>0</v>
      </c>
      <c r="L1218" s="371">
        <v>0</v>
      </c>
      <c r="M1218" s="371">
        <v>0</v>
      </c>
      <c r="N1218" s="371">
        <v>0</v>
      </c>
      <c r="O1218" s="371">
        <v>0</v>
      </c>
    </row>
    <row r="1219" spans="1:15" s="45" customFormat="1" x14ac:dyDescent="0.2">
      <c r="A1219" s="559"/>
      <c r="B1219" s="71" t="s">
        <v>2139</v>
      </c>
      <c r="C1219" s="371">
        <v>1</v>
      </c>
      <c r="D1219" s="371">
        <v>0</v>
      </c>
      <c r="E1219" s="371">
        <v>0</v>
      </c>
      <c r="F1219" s="371">
        <v>0</v>
      </c>
      <c r="G1219" s="371">
        <v>0</v>
      </c>
      <c r="H1219" s="371">
        <v>1</v>
      </c>
      <c r="I1219" s="371">
        <v>0</v>
      </c>
      <c r="J1219" s="371">
        <v>0</v>
      </c>
      <c r="K1219" s="371">
        <v>0</v>
      </c>
      <c r="L1219" s="371">
        <v>0</v>
      </c>
      <c r="M1219" s="371">
        <v>0</v>
      </c>
      <c r="N1219" s="371">
        <v>0</v>
      </c>
      <c r="O1219" s="371">
        <v>0</v>
      </c>
    </row>
    <row r="1220" spans="1:15" s="45" customFormat="1" x14ac:dyDescent="0.2">
      <c r="A1220" s="559"/>
      <c r="B1220" s="71" t="s">
        <v>2145</v>
      </c>
      <c r="C1220" s="371">
        <v>20</v>
      </c>
      <c r="D1220" s="371">
        <v>1</v>
      </c>
      <c r="E1220" s="371">
        <v>0</v>
      </c>
      <c r="F1220" s="371">
        <v>0</v>
      </c>
      <c r="G1220" s="371">
        <v>0</v>
      </c>
      <c r="H1220" s="371">
        <v>13</v>
      </c>
      <c r="I1220" s="371">
        <v>4</v>
      </c>
      <c r="J1220" s="371">
        <v>1</v>
      </c>
      <c r="K1220" s="371">
        <v>1</v>
      </c>
      <c r="L1220" s="371">
        <v>0</v>
      </c>
      <c r="M1220" s="371">
        <v>0</v>
      </c>
      <c r="N1220" s="371">
        <v>0</v>
      </c>
      <c r="O1220" s="371">
        <v>0</v>
      </c>
    </row>
    <row r="1221" spans="1:15" s="45" customFormat="1" x14ac:dyDescent="0.2">
      <c r="A1221" s="559"/>
      <c r="B1221" s="71" t="s">
        <v>2146</v>
      </c>
      <c r="C1221" s="371">
        <v>1</v>
      </c>
      <c r="D1221" s="371">
        <v>0</v>
      </c>
      <c r="E1221" s="371">
        <v>0</v>
      </c>
      <c r="F1221" s="371">
        <v>0</v>
      </c>
      <c r="G1221" s="371">
        <v>0</v>
      </c>
      <c r="H1221" s="371">
        <v>1</v>
      </c>
      <c r="I1221" s="371">
        <v>0</v>
      </c>
      <c r="J1221" s="371">
        <v>0</v>
      </c>
      <c r="K1221" s="371">
        <v>0</v>
      </c>
      <c r="L1221" s="371">
        <v>0</v>
      </c>
      <c r="M1221" s="371">
        <v>0</v>
      </c>
      <c r="N1221" s="371">
        <v>0</v>
      </c>
      <c r="O1221" s="371">
        <v>0</v>
      </c>
    </row>
    <row r="1222" spans="1:15" s="45" customFormat="1" x14ac:dyDescent="0.2">
      <c r="A1222" s="559"/>
      <c r="B1222" s="71" t="s">
        <v>2147</v>
      </c>
      <c r="C1222" s="371">
        <v>1</v>
      </c>
      <c r="D1222" s="371">
        <v>0</v>
      </c>
      <c r="E1222" s="371">
        <v>0</v>
      </c>
      <c r="F1222" s="371">
        <v>0</v>
      </c>
      <c r="G1222" s="371">
        <v>0</v>
      </c>
      <c r="H1222" s="371">
        <v>1</v>
      </c>
      <c r="I1222" s="371">
        <v>0</v>
      </c>
      <c r="J1222" s="371">
        <v>0</v>
      </c>
      <c r="K1222" s="371">
        <v>0</v>
      </c>
      <c r="L1222" s="371">
        <v>0</v>
      </c>
      <c r="M1222" s="371">
        <v>0</v>
      </c>
      <c r="N1222" s="371">
        <v>0</v>
      </c>
      <c r="O1222" s="371">
        <v>0</v>
      </c>
    </row>
    <row r="1223" spans="1:15" s="45" customFormat="1" x14ac:dyDescent="0.2">
      <c r="A1223" s="559"/>
      <c r="B1223" s="71" t="s">
        <v>2153</v>
      </c>
      <c r="C1223" s="371">
        <v>1</v>
      </c>
      <c r="D1223" s="371">
        <v>0</v>
      </c>
      <c r="E1223" s="371">
        <v>0</v>
      </c>
      <c r="F1223" s="371">
        <v>0</v>
      </c>
      <c r="G1223" s="371">
        <v>0</v>
      </c>
      <c r="H1223" s="371">
        <v>0</v>
      </c>
      <c r="I1223" s="371">
        <v>1</v>
      </c>
      <c r="J1223" s="371">
        <v>0</v>
      </c>
      <c r="K1223" s="371">
        <v>0</v>
      </c>
      <c r="L1223" s="371">
        <v>0</v>
      </c>
      <c r="M1223" s="371">
        <v>0</v>
      </c>
      <c r="N1223" s="371">
        <v>0</v>
      </c>
      <c r="O1223" s="371">
        <v>0</v>
      </c>
    </row>
    <row r="1224" spans="1:15" s="45" customFormat="1" x14ac:dyDescent="0.2">
      <c r="A1224" s="559"/>
      <c r="B1224" s="71" t="s">
        <v>2158</v>
      </c>
      <c r="C1224" s="371">
        <v>2</v>
      </c>
      <c r="D1224" s="371">
        <v>0</v>
      </c>
      <c r="E1224" s="371">
        <v>0</v>
      </c>
      <c r="F1224" s="371">
        <v>0</v>
      </c>
      <c r="G1224" s="371">
        <v>0</v>
      </c>
      <c r="H1224" s="371">
        <v>1</v>
      </c>
      <c r="I1224" s="371">
        <v>0</v>
      </c>
      <c r="J1224" s="371">
        <v>1</v>
      </c>
      <c r="K1224" s="371">
        <v>0</v>
      </c>
      <c r="L1224" s="371">
        <v>0</v>
      </c>
      <c r="M1224" s="371">
        <v>0</v>
      </c>
      <c r="N1224" s="371">
        <v>0</v>
      </c>
      <c r="O1224" s="371">
        <v>0</v>
      </c>
    </row>
    <row r="1225" spans="1:15" s="45" customFormat="1" x14ac:dyDescent="0.2">
      <c r="A1225" s="559"/>
      <c r="B1225" s="71" t="s">
        <v>2159</v>
      </c>
      <c r="C1225" s="371">
        <v>1</v>
      </c>
      <c r="D1225" s="371">
        <v>0</v>
      </c>
      <c r="E1225" s="371">
        <v>0</v>
      </c>
      <c r="F1225" s="371">
        <v>0</v>
      </c>
      <c r="G1225" s="371">
        <v>0</v>
      </c>
      <c r="H1225" s="371">
        <v>1</v>
      </c>
      <c r="I1225" s="371">
        <v>0</v>
      </c>
      <c r="J1225" s="371">
        <v>0</v>
      </c>
      <c r="K1225" s="371">
        <v>0</v>
      </c>
      <c r="L1225" s="371">
        <v>0</v>
      </c>
      <c r="M1225" s="371">
        <v>0</v>
      </c>
      <c r="N1225" s="371">
        <v>0</v>
      </c>
      <c r="O1225" s="371">
        <v>0</v>
      </c>
    </row>
    <row r="1226" spans="1:15" s="45" customFormat="1" x14ac:dyDescent="0.2">
      <c r="A1226" s="559"/>
      <c r="B1226" s="71" t="s">
        <v>158</v>
      </c>
      <c r="C1226" s="371">
        <v>139</v>
      </c>
      <c r="D1226" s="371">
        <v>1</v>
      </c>
      <c r="E1226" s="371">
        <v>2</v>
      </c>
      <c r="F1226" s="371">
        <v>0</v>
      </c>
      <c r="G1226" s="371">
        <v>8</v>
      </c>
      <c r="H1226" s="371">
        <v>85</v>
      </c>
      <c r="I1226" s="371">
        <v>14</v>
      </c>
      <c r="J1226" s="371">
        <v>12</v>
      </c>
      <c r="K1226" s="371">
        <v>4</v>
      </c>
      <c r="L1226" s="371">
        <v>4</v>
      </c>
      <c r="M1226" s="371">
        <v>5</v>
      </c>
      <c r="N1226" s="371">
        <v>4</v>
      </c>
      <c r="O1226" s="371">
        <v>0</v>
      </c>
    </row>
    <row r="1227" spans="1:15" s="45" customFormat="1" x14ac:dyDescent="0.2">
      <c r="A1227" s="558" t="s">
        <v>270</v>
      </c>
      <c r="B1227" s="69" t="s">
        <v>10</v>
      </c>
      <c r="C1227" s="352">
        <v>6927</v>
      </c>
      <c r="D1227" s="352">
        <v>265</v>
      </c>
      <c r="E1227" s="352">
        <v>220</v>
      </c>
      <c r="F1227" s="352">
        <v>150</v>
      </c>
      <c r="G1227" s="352">
        <v>312</v>
      </c>
      <c r="H1227" s="352">
        <v>525</v>
      </c>
      <c r="I1227" s="352">
        <v>789</v>
      </c>
      <c r="J1227" s="352">
        <v>846</v>
      </c>
      <c r="K1227" s="352">
        <v>766</v>
      </c>
      <c r="L1227" s="352">
        <v>1164</v>
      </c>
      <c r="M1227" s="352">
        <v>937</v>
      </c>
      <c r="N1227" s="352">
        <v>648</v>
      </c>
      <c r="O1227" s="352">
        <v>305</v>
      </c>
    </row>
    <row r="1228" spans="1:15" s="45" customFormat="1" x14ac:dyDescent="0.2">
      <c r="A1228" s="558" t="s">
        <v>305</v>
      </c>
      <c r="B1228" s="69" t="s">
        <v>10</v>
      </c>
      <c r="C1228" s="352">
        <v>21</v>
      </c>
      <c r="D1228" s="352">
        <v>0</v>
      </c>
      <c r="E1228" s="352">
        <v>1</v>
      </c>
      <c r="F1228" s="352">
        <v>0</v>
      </c>
      <c r="G1228" s="352">
        <v>1</v>
      </c>
      <c r="H1228" s="352">
        <v>1</v>
      </c>
      <c r="I1228" s="352">
        <v>1</v>
      </c>
      <c r="J1228" s="352">
        <v>4</v>
      </c>
      <c r="K1228" s="352">
        <v>6</v>
      </c>
      <c r="L1228" s="352">
        <v>2</v>
      </c>
      <c r="M1228" s="352">
        <v>3</v>
      </c>
      <c r="N1228" s="352">
        <v>1</v>
      </c>
      <c r="O1228" s="352">
        <v>1</v>
      </c>
    </row>
    <row r="1229" spans="1:15" s="45" customFormat="1" x14ac:dyDescent="0.2">
      <c r="A1229" s="559"/>
      <c r="B1229" s="71" t="s">
        <v>2161</v>
      </c>
      <c r="C1229" s="371">
        <v>1</v>
      </c>
      <c r="D1229" s="371">
        <v>0</v>
      </c>
      <c r="E1229" s="371">
        <v>0</v>
      </c>
      <c r="F1229" s="371">
        <v>0</v>
      </c>
      <c r="G1229" s="371">
        <v>0</v>
      </c>
      <c r="H1229" s="371">
        <v>0</v>
      </c>
      <c r="I1229" s="371">
        <v>0</v>
      </c>
      <c r="J1229" s="371">
        <v>0</v>
      </c>
      <c r="K1229" s="371">
        <v>1</v>
      </c>
      <c r="L1229" s="371">
        <v>0</v>
      </c>
      <c r="M1229" s="371">
        <v>0</v>
      </c>
      <c r="N1229" s="371">
        <v>0</v>
      </c>
      <c r="O1229" s="371">
        <v>0</v>
      </c>
    </row>
    <row r="1230" spans="1:15" s="45" customFormat="1" x14ac:dyDescent="0.2">
      <c r="A1230" s="559"/>
      <c r="B1230" s="71" t="s">
        <v>2162</v>
      </c>
      <c r="C1230" s="371">
        <v>14</v>
      </c>
      <c r="D1230" s="371">
        <v>0</v>
      </c>
      <c r="E1230" s="371">
        <v>1</v>
      </c>
      <c r="F1230" s="371">
        <v>0</v>
      </c>
      <c r="G1230" s="371">
        <v>1</v>
      </c>
      <c r="H1230" s="371">
        <v>0</v>
      </c>
      <c r="I1230" s="371">
        <v>1</v>
      </c>
      <c r="J1230" s="371">
        <v>3</v>
      </c>
      <c r="K1230" s="371">
        <v>2</v>
      </c>
      <c r="L1230" s="371">
        <v>2</v>
      </c>
      <c r="M1230" s="371">
        <v>2</v>
      </c>
      <c r="N1230" s="371">
        <v>1</v>
      </c>
      <c r="O1230" s="371">
        <v>1</v>
      </c>
    </row>
    <row r="1231" spans="1:15" s="45" customFormat="1" x14ac:dyDescent="0.2">
      <c r="A1231" s="559"/>
      <c r="B1231" s="71" t="s">
        <v>2163</v>
      </c>
      <c r="C1231" s="371">
        <v>2</v>
      </c>
      <c r="D1231" s="371">
        <v>0</v>
      </c>
      <c r="E1231" s="371">
        <v>0</v>
      </c>
      <c r="F1231" s="371">
        <v>0</v>
      </c>
      <c r="G1231" s="371">
        <v>0</v>
      </c>
      <c r="H1231" s="371">
        <v>0</v>
      </c>
      <c r="I1231" s="371">
        <v>0</v>
      </c>
      <c r="J1231" s="371">
        <v>0</v>
      </c>
      <c r="K1231" s="371">
        <v>1</v>
      </c>
      <c r="L1231" s="371">
        <v>0</v>
      </c>
      <c r="M1231" s="371">
        <v>1</v>
      </c>
      <c r="N1231" s="371">
        <v>0</v>
      </c>
      <c r="O1231" s="371">
        <v>0</v>
      </c>
    </row>
    <row r="1232" spans="1:15" s="45" customFormat="1" x14ac:dyDescent="0.2">
      <c r="A1232" s="559"/>
      <c r="B1232" s="71" t="s">
        <v>2165</v>
      </c>
      <c r="C1232" s="371">
        <v>1</v>
      </c>
      <c r="D1232" s="371">
        <v>0</v>
      </c>
      <c r="E1232" s="371">
        <v>0</v>
      </c>
      <c r="F1232" s="371">
        <v>0</v>
      </c>
      <c r="G1232" s="371">
        <v>0</v>
      </c>
      <c r="H1232" s="371">
        <v>1</v>
      </c>
      <c r="I1232" s="371">
        <v>0</v>
      </c>
      <c r="J1232" s="371">
        <v>0</v>
      </c>
      <c r="K1232" s="371">
        <v>0</v>
      </c>
      <c r="L1232" s="371">
        <v>0</v>
      </c>
      <c r="M1232" s="371">
        <v>0</v>
      </c>
      <c r="N1232" s="371">
        <v>0</v>
      </c>
      <c r="O1232" s="371">
        <v>0</v>
      </c>
    </row>
    <row r="1233" spans="1:15" s="45" customFormat="1" x14ac:dyDescent="0.2">
      <c r="A1233" s="559"/>
      <c r="B1233" s="71" t="s">
        <v>158</v>
      </c>
      <c r="C1233" s="371">
        <v>3</v>
      </c>
      <c r="D1233" s="371">
        <v>0</v>
      </c>
      <c r="E1233" s="371">
        <v>0</v>
      </c>
      <c r="F1233" s="371">
        <v>0</v>
      </c>
      <c r="G1233" s="371">
        <v>0</v>
      </c>
      <c r="H1233" s="371">
        <v>0</v>
      </c>
      <c r="I1233" s="371">
        <v>0</v>
      </c>
      <c r="J1233" s="371">
        <v>1</v>
      </c>
      <c r="K1233" s="371">
        <v>2</v>
      </c>
      <c r="L1233" s="371">
        <v>0</v>
      </c>
      <c r="M1233" s="371">
        <v>0</v>
      </c>
      <c r="N1233" s="371">
        <v>0</v>
      </c>
      <c r="O1233" s="371">
        <v>0</v>
      </c>
    </row>
    <row r="1234" spans="1:15" s="45" customFormat="1" x14ac:dyDescent="0.2">
      <c r="A1234" s="558" t="s">
        <v>307</v>
      </c>
      <c r="B1234" s="69" t="s">
        <v>10</v>
      </c>
      <c r="C1234" s="352">
        <v>527</v>
      </c>
      <c r="D1234" s="352">
        <v>6</v>
      </c>
      <c r="E1234" s="352">
        <v>13</v>
      </c>
      <c r="F1234" s="352">
        <v>7</v>
      </c>
      <c r="G1234" s="352">
        <v>17</v>
      </c>
      <c r="H1234" s="352">
        <v>28</v>
      </c>
      <c r="I1234" s="352">
        <v>53</v>
      </c>
      <c r="J1234" s="352">
        <v>46</v>
      </c>
      <c r="K1234" s="352">
        <v>70</v>
      </c>
      <c r="L1234" s="352">
        <v>90</v>
      </c>
      <c r="M1234" s="352">
        <v>83</v>
      </c>
      <c r="N1234" s="352">
        <v>79</v>
      </c>
      <c r="O1234" s="352">
        <v>35</v>
      </c>
    </row>
    <row r="1235" spans="1:15" s="45" customFormat="1" x14ac:dyDescent="0.2">
      <c r="A1235" s="559"/>
      <c r="B1235" s="71" t="s">
        <v>2166</v>
      </c>
      <c r="C1235" s="371">
        <v>5</v>
      </c>
      <c r="D1235" s="371">
        <v>0</v>
      </c>
      <c r="E1235" s="371">
        <v>0</v>
      </c>
      <c r="F1235" s="371">
        <v>0</v>
      </c>
      <c r="G1235" s="371">
        <v>0</v>
      </c>
      <c r="H1235" s="371">
        <v>0</v>
      </c>
      <c r="I1235" s="371">
        <v>0</v>
      </c>
      <c r="J1235" s="371">
        <v>0</v>
      </c>
      <c r="K1235" s="371">
        <v>1</v>
      </c>
      <c r="L1235" s="371">
        <v>1</v>
      </c>
      <c r="M1235" s="371">
        <v>2</v>
      </c>
      <c r="N1235" s="371">
        <v>0</v>
      </c>
      <c r="O1235" s="371">
        <v>1</v>
      </c>
    </row>
    <row r="1236" spans="1:15" s="45" customFormat="1" x14ac:dyDescent="0.2">
      <c r="A1236" s="559"/>
      <c r="B1236" s="71" t="s">
        <v>2167</v>
      </c>
      <c r="C1236" s="371">
        <v>35</v>
      </c>
      <c r="D1236" s="371">
        <v>1</v>
      </c>
      <c r="E1236" s="371">
        <v>2</v>
      </c>
      <c r="F1236" s="371">
        <v>0</v>
      </c>
      <c r="G1236" s="371">
        <v>1</v>
      </c>
      <c r="H1236" s="371">
        <v>3</v>
      </c>
      <c r="I1236" s="371">
        <v>8</v>
      </c>
      <c r="J1236" s="371">
        <v>6</v>
      </c>
      <c r="K1236" s="371">
        <v>3</v>
      </c>
      <c r="L1236" s="371">
        <v>4</v>
      </c>
      <c r="M1236" s="371">
        <v>3</v>
      </c>
      <c r="N1236" s="371">
        <v>3</v>
      </c>
      <c r="O1236" s="371">
        <v>1</v>
      </c>
    </row>
    <row r="1237" spans="1:15" s="45" customFormat="1" x14ac:dyDescent="0.2">
      <c r="A1237" s="559"/>
      <c r="B1237" s="71" t="s">
        <v>2168</v>
      </c>
      <c r="C1237" s="371">
        <v>218</v>
      </c>
      <c r="D1237" s="371">
        <v>1</v>
      </c>
      <c r="E1237" s="371">
        <v>2</v>
      </c>
      <c r="F1237" s="371">
        <v>2</v>
      </c>
      <c r="G1237" s="371">
        <v>4</v>
      </c>
      <c r="H1237" s="371">
        <v>6</v>
      </c>
      <c r="I1237" s="371">
        <v>20</v>
      </c>
      <c r="J1237" s="371">
        <v>19</v>
      </c>
      <c r="K1237" s="371">
        <v>26</v>
      </c>
      <c r="L1237" s="371">
        <v>34</v>
      </c>
      <c r="M1237" s="371">
        <v>41</v>
      </c>
      <c r="N1237" s="371">
        <v>41</v>
      </c>
      <c r="O1237" s="371">
        <v>22</v>
      </c>
    </row>
    <row r="1238" spans="1:15" s="45" customFormat="1" x14ac:dyDescent="0.2">
      <c r="A1238" s="559"/>
      <c r="B1238" s="71" t="s">
        <v>158</v>
      </c>
      <c r="C1238" s="371">
        <v>269</v>
      </c>
      <c r="D1238" s="371">
        <v>4</v>
      </c>
      <c r="E1238" s="371">
        <v>9</v>
      </c>
      <c r="F1238" s="371">
        <v>5</v>
      </c>
      <c r="G1238" s="371">
        <v>12</v>
      </c>
      <c r="H1238" s="371">
        <v>19</v>
      </c>
      <c r="I1238" s="371">
        <v>25</v>
      </c>
      <c r="J1238" s="371">
        <v>21</v>
      </c>
      <c r="K1238" s="371">
        <v>40</v>
      </c>
      <c r="L1238" s="371">
        <v>51</v>
      </c>
      <c r="M1238" s="371">
        <v>37</v>
      </c>
      <c r="N1238" s="371">
        <v>35</v>
      </c>
      <c r="O1238" s="371">
        <v>11</v>
      </c>
    </row>
    <row r="1239" spans="1:15" s="45" customFormat="1" x14ac:dyDescent="0.2">
      <c r="A1239" s="558" t="s">
        <v>103</v>
      </c>
      <c r="B1239" s="69" t="s">
        <v>10</v>
      </c>
      <c r="C1239" s="352">
        <v>5</v>
      </c>
      <c r="D1239" s="352">
        <v>0</v>
      </c>
      <c r="E1239" s="352">
        <v>0</v>
      </c>
      <c r="F1239" s="352">
        <v>0</v>
      </c>
      <c r="G1239" s="352">
        <v>0</v>
      </c>
      <c r="H1239" s="352">
        <v>0</v>
      </c>
      <c r="I1239" s="352">
        <v>0</v>
      </c>
      <c r="J1239" s="352">
        <v>3</v>
      </c>
      <c r="K1239" s="352">
        <v>1</v>
      </c>
      <c r="L1239" s="352">
        <v>1</v>
      </c>
      <c r="M1239" s="352">
        <v>0</v>
      </c>
      <c r="N1239" s="352">
        <v>0</v>
      </c>
      <c r="O1239" s="352">
        <v>0</v>
      </c>
    </row>
    <row r="1240" spans="1:15" s="45" customFormat="1" x14ac:dyDescent="0.2">
      <c r="A1240" s="559"/>
      <c r="B1240" s="71" t="s">
        <v>2170</v>
      </c>
      <c r="C1240" s="371">
        <v>1</v>
      </c>
      <c r="D1240" s="371">
        <v>0</v>
      </c>
      <c r="E1240" s="371">
        <v>0</v>
      </c>
      <c r="F1240" s="371">
        <v>0</v>
      </c>
      <c r="G1240" s="371">
        <v>0</v>
      </c>
      <c r="H1240" s="371">
        <v>0</v>
      </c>
      <c r="I1240" s="371">
        <v>0</v>
      </c>
      <c r="J1240" s="371">
        <v>1</v>
      </c>
      <c r="K1240" s="371">
        <v>0</v>
      </c>
      <c r="L1240" s="371">
        <v>0</v>
      </c>
      <c r="M1240" s="371">
        <v>0</v>
      </c>
      <c r="N1240" s="371">
        <v>0</v>
      </c>
      <c r="O1240" s="371">
        <v>0</v>
      </c>
    </row>
    <row r="1241" spans="1:15" s="45" customFormat="1" x14ac:dyDescent="0.2">
      <c r="A1241" s="559"/>
      <c r="B1241" s="71" t="s">
        <v>2171</v>
      </c>
      <c r="C1241" s="371">
        <v>1</v>
      </c>
      <c r="D1241" s="371">
        <v>0</v>
      </c>
      <c r="E1241" s="371">
        <v>0</v>
      </c>
      <c r="F1241" s="371">
        <v>0</v>
      </c>
      <c r="G1241" s="371">
        <v>0</v>
      </c>
      <c r="H1241" s="371">
        <v>0</v>
      </c>
      <c r="I1241" s="371">
        <v>0</v>
      </c>
      <c r="J1241" s="371">
        <v>0</v>
      </c>
      <c r="K1241" s="371">
        <v>0</v>
      </c>
      <c r="L1241" s="371">
        <v>1</v>
      </c>
      <c r="M1241" s="371">
        <v>0</v>
      </c>
      <c r="N1241" s="371">
        <v>0</v>
      </c>
      <c r="O1241" s="371">
        <v>0</v>
      </c>
    </row>
    <row r="1242" spans="1:15" s="45" customFormat="1" x14ac:dyDescent="0.2">
      <c r="A1242" s="559"/>
      <c r="B1242" s="71" t="s">
        <v>158</v>
      </c>
      <c r="C1242" s="371">
        <v>3</v>
      </c>
      <c r="D1242" s="371">
        <v>0</v>
      </c>
      <c r="E1242" s="371">
        <v>0</v>
      </c>
      <c r="F1242" s="371">
        <v>0</v>
      </c>
      <c r="G1242" s="371">
        <v>0</v>
      </c>
      <c r="H1242" s="371">
        <v>0</v>
      </c>
      <c r="I1242" s="371">
        <v>0</v>
      </c>
      <c r="J1242" s="371">
        <v>2</v>
      </c>
      <c r="K1242" s="371">
        <v>1</v>
      </c>
      <c r="L1242" s="371">
        <v>0</v>
      </c>
      <c r="M1242" s="371">
        <v>0</v>
      </c>
      <c r="N1242" s="371">
        <v>0</v>
      </c>
      <c r="O1242" s="371">
        <v>0</v>
      </c>
    </row>
    <row r="1243" spans="1:15" s="45" customFormat="1" x14ac:dyDescent="0.2">
      <c r="A1243" s="558" t="s">
        <v>809</v>
      </c>
      <c r="B1243" s="69" t="s">
        <v>10</v>
      </c>
      <c r="C1243" s="352">
        <v>25</v>
      </c>
      <c r="D1243" s="352">
        <v>2</v>
      </c>
      <c r="E1243" s="352">
        <v>2</v>
      </c>
      <c r="F1243" s="352">
        <v>0</v>
      </c>
      <c r="G1243" s="352">
        <v>0</v>
      </c>
      <c r="H1243" s="352">
        <v>4</v>
      </c>
      <c r="I1243" s="352">
        <v>2</v>
      </c>
      <c r="J1243" s="352">
        <v>1</v>
      </c>
      <c r="K1243" s="352">
        <v>2</v>
      </c>
      <c r="L1243" s="352">
        <v>2</v>
      </c>
      <c r="M1243" s="352">
        <v>9</v>
      </c>
      <c r="N1243" s="352">
        <v>1</v>
      </c>
      <c r="O1243" s="352">
        <v>0</v>
      </c>
    </row>
    <row r="1244" spans="1:15" s="45" customFormat="1" x14ac:dyDescent="0.2">
      <c r="A1244" s="559"/>
      <c r="B1244" s="71" t="s">
        <v>2172</v>
      </c>
      <c r="C1244" s="371">
        <v>10</v>
      </c>
      <c r="D1244" s="371">
        <v>0</v>
      </c>
      <c r="E1244" s="371">
        <v>1</v>
      </c>
      <c r="F1244" s="371">
        <v>0</v>
      </c>
      <c r="G1244" s="371">
        <v>0</v>
      </c>
      <c r="H1244" s="371">
        <v>1</v>
      </c>
      <c r="I1244" s="371">
        <v>0</v>
      </c>
      <c r="J1244" s="371">
        <v>0</v>
      </c>
      <c r="K1244" s="371">
        <v>1</v>
      </c>
      <c r="L1244" s="371">
        <v>1</v>
      </c>
      <c r="M1244" s="371">
        <v>5</v>
      </c>
      <c r="N1244" s="371">
        <v>1</v>
      </c>
      <c r="O1244" s="371">
        <v>0</v>
      </c>
    </row>
    <row r="1245" spans="1:15" s="45" customFormat="1" x14ac:dyDescent="0.2">
      <c r="A1245" s="559"/>
      <c r="B1245" s="71" t="s">
        <v>2173</v>
      </c>
      <c r="C1245" s="371">
        <v>4</v>
      </c>
      <c r="D1245" s="371">
        <v>0</v>
      </c>
      <c r="E1245" s="371">
        <v>0</v>
      </c>
      <c r="F1245" s="371">
        <v>0</v>
      </c>
      <c r="G1245" s="371">
        <v>0</v>
      </c>
      <c r="H1245" s="371">
        <v>1</v>
      </c>
      <c r="I1245" s="371">
        <v>2</v>
      </c>
      <c r="J1245" s="371">
        <v>1</v>
      </c>
      <c r="K1245" s="371">
        <v>0</v>
      </c>
      <c r="L1245" s="371">
        <v>0</v>
      </c>
      <c r="M1245" s="371">
        <v>0</v>
      </c>
      <c r="N1245" s="371">
        <v>0</v>
      </c>
      <c r="O1245" s="371">
        <v>0</v>
      </c>
    </row>
    <row r="1246" spans="1:15" s="45" customFormat="1" x14ac:dyDescent="0.2">
      <c r="A1246" s="559"/>
      <c r="B1246" s="71" t="s">
        <v>158</v>
      </c>
      <c r="C1246" s="371">
        <v>11</v>
      </c>
      <c r="D1246" s="371">
        <v>2</v>
      </c>
      <c r="E1246" s="371">
        <v>1</v>
      </c>
      <c r="F1246" s="371">
        <v>0</v>
      </c>
      <c r="G1246" s="371">
        <v>0</v>
      </c>
      <c r="H1246" s="371">
        <v>2</v>
      </c>
      <c r="I1246" s="371">
        <v>0</v>
      </c>
      <c r="J1246" s="371">
        <v>0</v>
      </c>
      <c r="K1246" s="371">
        <v>1</v>
      </c>
      <c r="L1246" s="371">
        <v>1</v>
      </c>
      <c r="M1246" s="371">
        <v>4</v>
      </c>
      <c r="N1246" s="371">
        <v>0</v>
      </c>
      <c r="O1246" s="371">
        <v>0</v>
      </c>
    </row>
    <row r="1247" spans="1:15" s="45" customFormat="1" x14ac:dyDescent="0.2">
      <c r="A1247" s="558" t="s">
        <v>104</v>
      </c>
      <c r="B1247" s="69" t="s">
        <v>10</v>
      </c>
      <c r="C1247" s="352">
        <v>9</v>
      </c>
      <c r="D1247" s="352">
        <v>0</v>
      </c>
      <c r="E1247" s="352">
        <v>0</v>
      </c>
      <c r="F1247" s="352">
        <v>0</v>
      </c>
      <c r="G1247" s="352">
        <v>0</v>
      </c>
      <c r="H1247" s="352">
        <v>0</v>
      </c>
      <c r="I1247" s="352">
        <v>4</v>
      </c>
      <c r="J1247" s="352">
        <v>2</v>
      </c>
      <c r="K1247" s="352">
        <v>2</v>
      </c>
      <c r="L1247" s="352">
        <v>1</v>
      </c>
      <c r="M1247" s="352">
        <v>0</v>
      </c>
      <c r="N1247" s="352">
        <v>0</v>
      </c>
      <c r="O1247" s="352">
        <v>0</v>
      </c>
    </row>
    <row r="1248" spans="1:15" s="45" customFormat="1" x14ac:dyDescent="0.2">
      <c r="A1248" s="559"/>
      <c r="B1248" s="71" t="s">
        <v>2174</v>
      </c>
      <c r="C1248" s="371">
        <v>1</v>
      </c>
      <c r="D1248" s="371">
        <v>0</v>
      </c>
      <c r="E1248" s="371">
        <v>0</v>
      </c>
      <c r="F1248" s="371">
        <v>0</v>
      </c>
      <c r="G1248" s="371">
        <v>0</v>
      </c>
      <c r="H1248" s="371">
        <v>0</v>
      </c>
      <c r="I1248" s="371">
        <v>0</v>
      </c>
      <c r="J1248" s="371">
        <v>1</v>
      </c>
      <c r="K1248" s="371">
        <v>0</v>
      </c>
      <c r="L1248" s="371">
        <v>0</v>
      </c>
      <c r="M1248" s="371">
        <v>0</v>
      </c>
      <c r="N1248" s="371">
        <v>0</v>
      </c>
      <c r="O1248" s="371">
        <v>0</v>
      </c>
    </row>
    <row r="1249" spans="1:15" s="45" customFormat="1" x14ac:dyDescent="0.2">
      <c r="A1249" s="559"/>
      <c r="B1249" s="71" t="s">
        <v>2180</v>
      </c>
      <c r="C1249" s="371">
        <v>1</v>
      </c>
      <c r="D1249" s="371">
        <v>0</v>
      </c>
      <c r="E1249" s="371">
        <v>0</v>
      </c>
      <c r="F1249" s="371">
        <v>0</v>
      </c>
      <c r="G1249" s="371">
        <v>0</v>
      </c>
      <c r="H1249" s="371">
        <v>0</v>
      </c>
      <c r="I1249" s="371">
        <v>1</v>
      </c>
      <c r="J1249" s="371">
        <v>0</v>
      </c>
      <c r="K1249" s="371">
        <v>0</v>
      </c>
      <c r="L1249" s="371">
        <v>0</v>
      </c>
      <c r="M1249" s="371">
        <v>0</v>
      </c>
      <c r="N1249" s="371">
        <v>0</v>
      </c>
      <c r="O1249" s="371">
        <v>0</v>
      </c>
    </row>
    <row r="1250" spans="1:15" s="45" customFormat="1" x14ac:dyDescent="0.2">
      <c r="A1250" s="559"/>
      <c r="B1250" s="71" t="s">
        <v>2184</v>
      </c>
      <c r="C1250" s="371">
        <v>1</v>
      </c>
      <c r="D1250" s="371">
        <v>0</v>
      </c>
      <c r="E1250" s="371">
        <v>0</v>
      </c>
      <c r="F1250" s="371">
        <v>0</v>
      </c>
      <c r="G1250" s="371">
        <v>0</v>
      </c>
      <c r="H1250" s="371">
        <v>0</v>
      </c>
      <c r="I1250" s="371">
        <v>0</v>
      </c>
      <c r="J1250" s="371">
        <v>0</v>
      </c>
      <c r="K1250" s="371">
        <v>1</v>
      </c>
      <c r="L1250" s="371">
        <v>0</v>
      </c>
      <c r="M1250" s="371">
        <v>0</v>
      </c>
      <c r="N1250" s="371">
        <v>0</v>
      </c>
      <c r="O1250" s="371">
        <v>0</v>
      </c>
    </row>
    <row r="1251" spans="1:15" s="45" customFormat="1" x14ac:dyDescent="0.2">
      <c r="A1251" s="559"/>
      <c r="B1251" s="71" t="s">
        <v>158</v>
      </c>
      <c r="C1251" s="371">
        <v>6</v>
      </c>
      <c r="D1251" s="371">
        <v>0</v>
      </c>
      <c r="E1251" s="371">
        <v>0</v>
      </c>
      <c r="F1251" s="371">
        <v>0</v>
      </c>
      <c r="G1251" s="371">
        <v>0</v>
      </c>
      <c r="H1251" s="371">
        <v>0</v>
      </c>
      <c r="I1251" s="371">
        <v>3</v>
      </c>
      <c r="J1251" s="371">
        <v>1</v>
      </c>
      <c r="K1251" s="371">
        <v>1</v>
      </c>
      <c r="L1251" s="371">
        <v>1</v>
      </c>
      <c r="M1251" s="371">
        <v>0</v>
      </c>
      <c r="N1251" s="371">
        <v>0</v>
      </c>
      <c r="O1251" s="371">
        <v>0</v>
      </c>
    </row>
    <row r="1252" spans="1:15" s="45" customFormat="1" x14ac:dyDescent="0.2">
      <c r="A1252" s="558" t="s">
        <v>105</v>
      </c>
      <c r="B1252" s="69" t="s">
        <v>10</v>
      </c>
      <c r="C1252" s="352">
        <v>2</v>
      </c>
      <c r="D1252" s="352">
        <v>0</v>
      </c>
      <c r="E1252" s="352">
        <v>1</v>
      </c>
      <c r="F1252" s="352">
        <v>0</v>
      </c>
      <c r="G1252" s="352">
        <v>0</v>
      </c>
      <c r="H1252" s="352">
        <v>0</v>
      </c>
      <c r="I1252" s="352">
        <v>0</v>
      </c>
      <c r="J1252" s="352">
        <v>0</v>
      </c>
      <c r="K1252" s="352">
        <v>1</v>
      </c>
      <c r="L1252" s="352">
        <v>0</v>
      </c>
      <c r="M1252" s="352">
        <v>0</v>
      </c>
      <c r="N1252" s="352">
        <v>0</v>
      </c>
      <c r="O1252" s="352">
        <v>0</v>
      </c>
    </row>
    <row r="1253" spans="1:15" s="45" customFormat="1" x14ac:dyDescent="0.2">
      <c r="A1253" s="559"/>
      <c r="B1253" s="71" t="s">
        <v>2193</v>
      </c>
      <c r="C1253" s="371">
        <v>2</v>
      </c>
      <c r="D1253" s="371">
        <v>0</v>
      </c>
      <c r="E1253" s="371">
        <v>1</v>
      </c>
      <c r="F1253" s="371">
        <v>0</v>
      </c>
      <c r="G1253" s="371">
        <v>0</v>
      </c>
      <c r="H1253" s="371">
        <v>0</v>
      </c>
      <c r="I1253" s="371">
        <v>0</v>
      </c>
      <c r="J1253" s="371">
        <v>0</v>
      </c>
      <c r="K1253" s="371">
        <v>1</v>
      </c>
      <c r="L1253" s="371">
        <v>0</v>
      </c>
      <c r="M1253" s="371">
        <v>0</v>
      </c>
      <c r="N1253" s="371">
        <v>0</v>
      </c>
      <c r="O1253" s="371">
        <v>0</v>
      </c>
    </row>
    <row r="1254" spans="1:15" s="45" customFormat="1" x14ac:dyDescent="0.2">
      <c r="A1254" s="558" t="s">
        <v>811</v>
      </c>
      <c r="B1254" s="69" t="s">
        <v>10</v>
      </c>
      <c r="C1254" s="352">
        <v>2335</v>
      </c>
      <c r="D1254" s="352">
        <v>177</v>
      </c>
      <c r="E1254" s="352">
        <v>131</v>
      </c>
      <c r="F1254" s="352">
        <v>73</v>
      </c>
      <c r="G1254" s="352">
        <v>96</v>
      </c>
      <c r="H1254" s="352">
        <v>171</v>
      </c>
      <c r="I1254" s="352">
        <v>234</v>
      </c>
      <c r="J1254" s="352">
        <v>299</v>
      </c>
      <c r="K1254" s="352">
        <v>247</v>
      </c>
      <c r="L1254" s="352">
        <v>429</v>
      </c>
      <c r="M1254" s="352">
        <v>297</v>
      </c>
      <c r="N1254" s="352">
        <v>133</v>
      </c>
      <c r="O1254" s="352">
        <v>48</v>
      </c>
    </row>
    <row r="1255" spans="1:15" s="45" customFormat="1" x14ac:dyDescent="0.2">
      <c r="A1255" s="559"/>
      <c r="B1255" s="71" t="s">
        <v>2198</v>
      </c>
      <c r="C1255" s="371">
        <v>1</v>
      </c>
      <c r="D1255" s="371">
        <v>0</v>
      </c>
      <c r="E1255" s="371">
        <v>0</v>
      </c>
      <c r="F1255" s="371">
        <v>0</v>
      </c>
      <c r="G1255" s="371">
        <v>0</v>
      </c>
      <c r="H1255" s="371">
        <v>0</v>
      </c>
      <c r="I1255" s="371">
        <v>1</v>
      </c>
      <c r="J1255" s="371">
        <v>0</v>
      </c>
      <c r="K1255" s="371">
        <v>0</v>
      </c>
      <c r="L1255" s="371">
        <v>0</v>
      </c>
      <c r="M1255" s="371">
        <v>0</v>
      </c>
      <c r="N1255" s="371">
        <v>0</v>
      </c>
      <c r="O1255" s="371">
        <v>0</v>
      </c>
    </row>
    <row r="1256" spans="1:15" s="45" customFormat="1" x14ac:dyDescent="0.2">
      <c r="A1256" s="559"/>
      <c r="B1256" s="71" t="s">
        <v>2200</v>
      </c>
      <c r="C1256" s="371">
        <v>1</v>
      </c>
      <c r="D1256" s="371">
        <v>0</v>
      </c>
      <c r="E1256" s="371">
        <v>0</v>
      </c>
      <c r="F1256" s="371">
        <v>0</v>
      </c>
      <c r="G1256" s="371">
        <v>0</v>
      </c>
      <c r="H1256" s="371">
        <v>0</v>
      </c>
      <c r="I1256" s="371">
        <v>0</v>
      </c>
      <c r="J1256" s="371">
        <v>0</v>
      </c>
      <c r="K1256" s="371">
        <v>0</v>
      </c>
      <c r="L1256" s="371">
        <v>1</v>
      </c>
      <c r="M1256" s="371">
        <v>0</v>
      </c>
      <c r="N1256" s="371">
        <v>0</v>
      </c>
      <c r="O1256" s="371">
        <v>0</v>
      </c>
    </row>
    <row r="1257" spans="1:15" s="45" customFormat="1" x14ac:dyDescent="0.2">
      <c r="A1257" s="559"/>
      <c r="B1257" s="71" t="s">
        <v>2201</v>
      </c>
      <c r="C1257" s="371">
        <v>1</v>
      </c>
      <c r="D1257" s="371">
        <v>0</v>
      </c>
      <c r="E1257" s="371">
        <v>0</v>
      </c>
      <c r="F1257" s="371">
        <v>0</v>
      </c>
      <c r="G1257" s="371">
        <v>0</v>
      </c>
      <c r="H1257" s="371">
        <v>0</v>
      </c>
      <c r="I1257" s="371">
        <v>0</v>
      </c>
      <c r="J1257" s="371">
        <v>0</v>
      </c>
      <c r="K1257" s="371">
        <v>0</v>
      </c>
      <c r="L1257" s="371">
        <v>1</v>
      </c>
      <c r="M1257" s="371">
        <v>0</v>
      </c>
      <c r="N1257" s="371">
        <v>0</v>
      </c>
      <c r="O1257" s="371">
        <v>0</v>
      </c>
    </row>
    <row r="1258" spans="1:15" s="45" customFormat="1" x14ac:dyDescent="0.2">
      <c r="A1258" s="559"/>
      <c r="B1258" s="71" t="s">
        <v>2204</v>
      </c>
      <c r="C1258" s="371">
        <v>1</v>
      </c>
      <c r="D1258" s="371">
        <v>1</v>
      </c>
      <c r="E1258" s="371">
        <v>0</v>
      </c>
      <c r="F1258" s="371">
        <v>0</v>
      </c>
      <c r="G1258" s="371">
        <v>0</v>
      </c>
      <c r="H1258" s="371">
        <v>0</v>
      </c>
      <c r="I1258" s="371">
        <v>0</v>
      </c>
      <c r="J1258" s="371">
        <v>0</v>
      </c>
      <c r="K1258" s="371">
        <v>0</v>
      </c>
      <c r="L1258" s="371">
        <v>0</v>
      </c>
      <c r="M1258" s="371">
        <v>0</v>
      </c>
      <c r="N1258" s="371">
        <v>0</v>
      </c>
      <c r="O1258" s="371">
        <v>0</v>
      </c>
    </row>
    <row r="1259" spans="1:15" s="45" customFormat="1" x14ac:dyDescent="0.2">
      <c r="A1259" s="559"/>
      <c r="B1259" s="71" t="s">
        <v>2207</v>
      </c>
      <c r="C1259" s="371">
        <v>1</v>
      </c>
      <c r="D1259" s="371">
        <v>0</v>
      </c>
      <c r="E1259" s="371">
        <v>0</v>
      </c>
      <c r="F1259" s="371">
        <v>0</v>
      </c>
      <c r="G1259" s="371">
        <v>0</v>
      </c>
      <c r="H1259" s="371">
        <v>0</v>
      </c>
      <c r="I1259" s="371">
        <v>0</v>
      </c>
      <c r="J1259" s="371">
        <v>1</v>
      </c>
      <c r="K1259" s="371">
        <v>0</v>
      </c>
      <c r="L1259" s="371">
        <v>0</v>
      </c>
      <c r="M1259" s="371">
        <v>0</v>
      </c>
      <c r="N1259" s="371">
        <v>0</v>
      </c>
      <c r="O1259" s="371">
        <v>0</v>
      </c>
    </row>
    <row r="1260" spans="1:15" s="45" customFormat="1" x14ac:dyDescent="0.2">
      <c r="A1260" s="559"/>
      <c r="B1260" s="71" t="s">
        <v>2208</v>
      </c>
      <c r="C1260" s="371">
        <v>1</v>
      </c>
      <c r="D1260" s="371">
        <v>0</v>
      </c>
      <c r="E1260" s="371">
        <v>0</v>
      </c>
      <c r="F1260" s="371">
        <v>0</v>
      </c>
      <c r="G1260" s="371">
        <v>0</v>
      </c>
      <c r="H1260" s="371">
        <v>0</v>
      </c>
      <c r="I1260" s="371">
        <v>1</v>
      </c>
      <c r="J1260" s="371">
        <v>0</v>
      </c>
      <c r="K1260" s="371">
        <v>0</v>
      </c>
      <c r="L1260" s="371">
        <v>0</v>
      </c>
      <c r="M1260" s="371">
        <v>0</v>
      </c>
      <c r="N1260" s="371">
        <v>0</v>
      </c>
      <c r="O1260" s="371">
        <v>0</v>
      </c>
    </row>
    <row r="1261" spans="1:15" s="45" customFormat="1" x14ac:dyDescent="0.2">
      <c r="A1261" s="559"/>
      <c r="B1261" s="71" t="s">
        <v>2211</v>
      </c>
      <c r="C1261" s="371">
        <v>1</v>
      </c>
      <c r="D1261" s="371">
        <v>0</v>
      </c>
      <c r="E1261" s="371">
        <v>0</v>
      </c>
      <c r="F1261" s="371">
        <v>0</v>
      </c>
      <c r="G1261" s="371">
        <v>0</v>
      </c>
      <c r="H1261" s="371">
        <v>0</v>
      </c>
      <c r="I1261" s="371">
        <v>0</v>
      </c>
      <c r="J1261" s="371">
        <v>1</v>
      </c>
      <c r="K1261" s="371">
        <v>0</v>
      </c>
      <c r="L1261" s="371">
        <v>0</v>
      </c>
      <c r="M1261" s="371">
        <v>0</v>
      </c>
      <c r="N1261" s="371">
        <v>0</v>
      </c>
      <c r="O1261" s="371">
        <v>0</v>
      </c>
    </row>
    <row r="1262" spans="1:15" s="45" customFormat="1" x14ac:dyDescent="0.2">
      <c r="A1262" s="559"/>
      <c r="B1262" s="71" t="s">
        <v>2212</v>
      </c>
      <c r="C1262" s="371">
        <v>3</v>
      </c>
      <c r="D1262" s="371">
        <v>0</v>
      </c>
      <c r="E1262" s="371">
        <v>0</v>
      </c>
      <c r="F1262" s="371">
        <v>0</v>
      </c>
      <c r="G1262" s="371">
        <v>1</v>
      </c>
      <c r="H1262" s="371">
        <v>0</v>
      </c>
      <c r="I1262" s="371">
        <v>0</v>
      </c>
      <c r="J1262" s="371">
        <v>0</v>
      </c>
      <c r="K1262" s="371">
        <v>0</v>
      </c>
      <c r="L1262" s="371">
        <v>1</v>
      </c>
      <c r="M1262" s="371">
        <v>1</v>
      </c>
      <c r="N1262" s="371">
        <v>0</v>
      </c>
      <c r="O1262" s="371">
        <v>0</v>
      </c>
    </row>
    <row r="1263" spans="1:15" s="45" customFormat="1" x14ac:dyDescent="0.2">
      <c r="A1263" s="559"/>
      <c r="B1263" s="71" t="s">
        <v>2215</v>
      </c>
      <c r="C1263" s="371">
        <v>2</v>
      </c>
      <c r="D1263" s="371">
        <v>0</v>
      </c>
      <c r="E1263" s="371">
        <v>0</v>
      </c>
      <c r="F1263" s="371">
        <v>0</v>
      </c>
      <c r="G1263" s="371">
        <v>0</v>
      </c>
      <c r="H1263" s="371">
        <v>0</v>
      </c>
      <c r="I1263" s="371">
        <v>1</v>
      </c>
      <c r="J1263" s="371">
        <v>0</v>
      </c>
      <c r="K1263" s="371">
        <v>0</v>
      </c>
      <c r="L1263" s="371">
        <v>1</v>
      </c>
      <c r="M1263" s="371">
        <v>0</v>
      </c>
      <c r="N1263" s="371">
        <v>0</v>
      </c>
      <c r="O1263" s="371">
        <v>0</v>
      </c>
    </row>
    <row r="1264" spans="1:15" s="45" customFormat="1" x14ac:dyDescent="0.2">
      <c r="A1264" s="559"/>
      <c r="B1264" s="71" t="s">
        <v>2216</v>
      </c>
      <c r="C1264" s="371">
        <v>1</v>
      </c>
      <c r="D1264" s="371">
        <v>0</v>
      </c>
      <c r="E1264" s="371">
        <v>0</v>
      </c>
      <c r="F1264" s="371">
        <v>0</v>
      </c>
      <c r="G1264" s="371">
        <v>0</v>
      </c>
      <c r="H1264" s="371">
        <v>0</v>
      </c>
      <c r="I1264" s="371">
        <v>0</v>
      </c>
      <c r="J1264" s="371">
        <v>1</v>
      </c>
      <c r="K1264" s="371">
        <v>0</v>
      </c>
      <c r="L1264" s="371">
        <v>0</v>
      </c>
      <c r="M1264" s="371">
        <v>0</v>
      </c>
      <c r="N1264" s="371">
        <v>0</v>
      </c>
      <c r="O1264" s="371">
        <v>0</v>
      </c>
    </row>
    <row r="1265" spans="1:15" s="45" customFormat="1" x14ac:dyDescent="0.2">
      <c r="A1265" s="559"/>
      <c r="B1265" s="71" t="s">
        <v>2217</v>
      </c>
      <c r="C1265" s="371">
        <v>1</v>
      </c>
      <c r="D1265" s="371">
        <v>0</v>
      </c>
      <c r="E1265" s="371">
        <v>0</v>
      </c>
      <c r="F1265" s="371">
        <v>0</v>
      </c>
      <c r="G1265" s="371">
        <v>0</v>
      </c>
      <c r="H1265" s="371">
        <v>0</v>
      </c>
      <c r="I1265" s="371">
        <v>0</v>
      </c>
      <c r="J1265" s="371">
        <v>0</v>
      </c>
      <c r="K1265" s="371">
        <v>0</v>
      </c>
      <c r="L1265" s="371">
        <v>0</v>
      </c>
      <c r="M1265" s="371">
        <v>1</v>
      </c>
      <c r="N1265" s="371">
        <v>0</v>
      </c>
      <c r="O1265" s="371">
        <v>0</v>
      </c>
    </row>
    <row r="1266" spans="1:15" s="45" customFormat="1" x14ac:dyDescent="0.2">
      <c r="A1266" s="559"/>
      <c r="B1266" s="71" t="s">
        <v>2219</v>
      </c>
      <c r="C1266" s="371">
        <v>3</v>
      </c>
      <c r="D1266" s="371">
        <v>0</v>
      </c>
      <c r="E1266" s="371">
        <v>2</v>
      </c>
      <c r="F1266" s="371">
        <v>1</v>
      </c>
      <c r="G1266" s="371">
        <v>0</v>
      </c>
      <c r="H1266" s="371">
        <v>0</v>
      </c>
      <c r="I1266" s="371">
        <v>0</v>
      </c>
      <c r="J1266" s="371">
        <v>0</v>
      </c>
      <c r="K1266" s="371">
        <v>0</v>
      </c>
      <c r="L1266" s="371">
        <v>0</v>
      </c>
      <c r="M1266" s="371">
        <v>0</v>
      </c>
      <c r="N1266" s="371">
        <v>0</v>
      </c>
      <c r="O1266" s="371">
        <v>0</v>
      </c>
    </row>
    <row r="1267" spans="1:15" s="45" customFormat="1" x14ac:dyDescent="0.2">
      <c r="A1267" s="559"/>
      <c r="B1267" s="71" t="s">
        <v>2222</v>
      </c>
      <c r="C1267" s="371">
        <v>3</v>
      </c>
      <c r="D1267" s="371">
        <v>0</v>
      </c>
      <c r="E1267" s="371">
        <v>0</v>
      </c>
      <c r="F1267" s="371">
        <v>0</v>
      </c>
      <c r="G1267" s="371">
        <v>0</v>
      </c>
      <c r="H1267" s="371">
        <v>0</v>
      </c>
      <c r="I1267" s="371">
        <v>0</v>
      </c>
      <c r="J1267" s="371">
        <v>0</v>
      </c>
      <c r="K1267" s="371">
        <v>1</v>
      </c>
      <c r="L1267" s="371">
        <v>1</v>
      </c>
      <c r="M1267" s="371">
        <v>0</v>
      </c>
      <c r="N1267" s="371">
        <v>1</v>
      </c>
      <c r="O1267" s="371">
        <v>0</v>
      </c>
    </row>
    <row r="1268" spans="1:15" s="45" customFormat="1" x14ac:dyDescent="0.2">
      <c r="A1268" s="559"/>
      <c r="B1268" s="71" t="s">
        <v>2224</v>
      </c>
      <c r="C1268" s="371">
        <v>1</v>
      </c>
      <c r="D1268" s="371">
        <v>0</v>
      </c>
      <c r="E1268" s="371">
        <v>0</v>
      </c>
      <c r="F1268" s="371">
        <v>0</v>
      </c>
      <c r="G1268" s="371">
        <v>0</v>
      </c>
      <c r="H1268" s="371">
        <v>0</v>
      </c>
      <c r="I1268" s="371">
        <v>0</v>
      </c>
      <c r="J1268" s="371">
        <v>0</v>
      </c>
      <c r="K1268" s="371">
        <v>0</v>
      </c>
      <c r="L1268" s="371">
        <v>0</v>
      </c>
      <c r="M1268" s="371">
        <v>1</v>
      </c>
      <c r="N1268" s="371">
        <v>0</v>
      </c>
      <c r="O1268" s="371">
        <v>0</v>
      </c>
    </row>
    <row r="1269" spans="1:15" s="45" customFormat="1" x14ac:dyDescent="0.2">
      <c r="A1269" s="559"/>
      <c r="B1269" s="71" t="s">
        <v>2226</v>
      </c>
      <c r="C1269" s="371">
        <v>4</v>
      </c>
      <c r="D1269" s="371">
        <v>2</v>
      </c>
      <c r="E1269" s="371">
        <v>0</v>
      </c>
      <c r="F1269" s="371">
        <v>0</v>
      </c>
      <c r="G1269" s="371">
        <v>0</v>
      </c>
      <c r="H1269" s="371">
        <v>0</v>
      </c>
      <c r="I1269" s="371">
        <v>1</v>
      </c>
      <c r="J1269" s="371">
        <v>0</v>
      </c>
      <c r="K1269" s="371">
        <v>0</v>
      </c>
      <c r="L1269" s="371">
        <v>0</v>
      </c>
      <c r="M1269" s="371">
        <v>1</v>
      </c>
      <c r="N1269" s="371">
        <v>0</v>
      </c>
      <c r="O1269" s="371">
        <v>0</v>
      </c>
    </row>
    <row r="1270" spans="1:15" s="45" customFormat="1" x14ac:dyDescent="0.2">
      <c r="A1270" s="559"/>
      <c r="B1270" s="71" t="s">
        <v>2227</v>
      </c>
      <c r="C1270" s="371">
        <v>9</v>
      </c>
      <c r="D1270" s="371">
        <v>5</v>
      </c>
      <c r="E1270" s="371">
        <v>0</v>
      </c>
      <c r="F1270" s="371">
        <v>0</v>
      </c>
      <c r="G1270" s="371">
        <v>0</v>
      </c>
      <c r="H1270" s="371">
        <v>0</v>
      </c>
      <c r="I1270" s="371">
        <v>0</v>
      </c>
      <c r="J1270" s="371">
        <v>2</v>
      </c>
      <c r="K1270" s="371">
        <v>0</v>
      </c>
      <c r="L1270" s="371">
        <v>2</v>
      </c>
      <c r="M1270" s="371">
        <v>0</v>
      </c>
      <c r="N1270" s="371">
        <v>0</v>
      </c>
      <c r="O1270" s="371">
        <v>0</v>
      </c>
    </row>
    <row r="1271" spans="1:15" s="45" customFormat="1" x14ac:dyDescent="0.2">
      <c r="A1271" s="559"/>
      <c r="B1271" s="71" t="s">
        <v>2229</v>
      </c>
      <c r="C1271" s="371">
        <v>1</v>
      </c>
      <c r="D1271" s="371">
        <v>0</v>
      </c>
      <c r="E1271" s="371">
        <v>0</v>
      </c>
      <c r="F1271" s="371">
        <v>0</v>
      </c>
      <c r="G1271" s="371">
        <v>0</v>
      </c>
      <c r="H1271" s="371">
        <v>0</v>
      </c>
      <c r="I1271" s="371">
        <v>0</v>
      </c>
      <c r="J1271" s="371">
        <v>0</v>
      </c>
      <c r="K1271" s="371">
        <v>0</v>
      </c>
      <c r="L1271" s="371">
        <v>0</v>
      </c>
      <c r="M1271" s="371">
        <v>0</v>
      </c>
      <c r="N1271" s="371">
        <v>1</v>
      </c>
      <c r="O1271" s="371">
        <v>0</v>
      </c>
    </row>
    <row r="1272" spans="1:15" s="45" customFormat="1" x14ac:dyDescent="0.2">
      <c r="A1272" s="559"/>
      <c r="B1272" s="71" t="s">
        <v>2235</v>
      </c>
      <c r="C1272" s="371">
        <v>2</v>
      </c>
      <c r="D1272" s="371">
        <v>0</v>
      </c>
      <c r="E1272" s="371">
        <v>0</v>
      </c>
      <c r="F1272" s="371">
        <v>0</v>
      </c>
      <c r="G1272" s="371">
        <v>0</v>
      </c>
      <c r="H1272" s="371">
        <v>0</v>
      </c>
      <c r="I1272" s="371">
        <v>1</v>
      </c>
      <c r="J1272" s="371">
        <v>0</v>
      </c>
      <c r="K1272" s="371">
        <v>0</v>
      </c>
      <c r="L1272" s="371">
        <v>0</v>
      </c>
      <c r="M1272" s="371">
        <v>1</v>
      </c>
      <c r="N1272" s="371">
        <v>0</v>
      </c>
      <c r="O1272" s="371">
        <v>0</v>
      </c>
    </row>
    <row r="1273" spans="1:15" s="45" customFormat="1" x14ac:dyDescent="0.2">
      <c r="A1273" s="559"/>
      <c r="B1273" s="71" t="s">
        <v>2240</v>
      </c>
      <c r="C1273" s="371">
        <v>181</v>
      </c>
      <c r="D1273" s="371">
        <v>6</v>
      </c>
      <c r="E1273" s="371">
        <v>1</v>
      </c>
      <c r="F1273" s="371">
        <v>1</v>
      </c>
      <c r="G1273" s="371">
        <v>3</v>
      </c>
      <c r="H1273" s="371">
        <v>20</v>
      </c>
      <c r="I1273" s="371">
        <v>15</v>
      </c>
      <c r="J1273" s="371">
        <v>19</v>
      </c>
      <c r="K1273" s="371">
        <v>26</v>
      </c>
      <c r="L1273" s="371">
        <v>44</v>
      </c>
      <c r="M1273" s="371">
        <v>22</v>
      </c>
      <c r="N1273" s="371">
        <v>16</v>
      </c>
      <c r="O1273" s="371">
        <v>8</v>
      </c>
    </row>
    <row r="1274" spans="1:15" s="45" customFormat="1" x14ac:dyDescent="0.2">
      <c r="A1274" s="559"/>
      <c r="B1274" s="71" t="s">
        <v>2242</v>
      </c>
      <c r="C1274" s="371">
        <v>12</v>
      </c>
      <c r="D1274" s="371">
        <v>0</v>
      </c>
      <c r="E1274" s="371">
        <v>0</v>
      </c>
      <c r="F1274" s="371">
        <v>1</v>
      </c>
      <c r="G1274" s="371">
        <v>2</v>
      </c>
      <c r="H1274" s="371">
        <v>2</v>
      </c>
      <c r="I1274" s="371">
        <v>0</v>
      </c>
      <c r="J1274" s="371">
        <v>1</v>
      </c>
      <c r="K1274" s="371">
        <v>0</v>
      </c>
      <c r="L1274" s="371">
        <v>3</v>
      </c>
      <c r="M1274" s="371">
        <v>2</v>
      </c>
      <c r="N1274" s="371">
        <v>1</v>
      </c>
      <c r="O1274" s="371">
        <v>0</v>
      </c>
    </row>
    <row r="1275" spans="1:15" s="45" customFormat="1" x14ac:dyDescent="0.2">
      <c r="A1275" s="559"/>
      <c r="B1275" s="71" t="s">
        <v>2248</v>
      </c>
      <c r="C1275" s="371">
        <v>1</v>
      </c>
      <c r="D1275" s="371">
        <v>0</v>
      </c>
      <c r="E1275" s="371">
        <v>0</v>
      </c>
      <c r="F1275" s="371">
        <v>0</v>
      </c>
      <c r="G1275" s="371">
        <v>0</v>
      </c>
      <c r="H1275" s="371">
        <v>0</v>
      </c>
      <c r="I1275" s="371">
        <v>0</v>
      </c>
      <c r="J1275" s="371">
        <v>1</v>
      </c>
      <c r="K1275" s="371">
        <v>0</v>
      </c>
      <c r="L1275" s="371">
        <v>0</v>
      </c>
      <c r="M1275" s="371">
        <v>0</v>
      </c>
      <c r="N1275" s="371">
        <v>0</v>
      </c>
      <c r="O1275" s="371">
        <v>0</v>
      </c>
    </row>
    <row r="1276" spans="1:15" s="45" customFormat="1" x14ac:dyDescent="0.2">
      <c r="A1276" s="559"/>
      <c r="B1276" s="71" t="s">
        <v>2249</v>
      </c>
      <c r="C1276" s="371">
        <v>1</v>
      </c>
      <c r="D1276" s="371">
        <v>0</v>
      </c>
      <c r="E1276" s="371">
        <v>0</v>
      </c>
      <c r="F1276" s="371">
        <v>0</v>
      </c>
      <c r="G1276" s="371">
        <v>0</v>
      </c>
      <c r="H1276" s="371">
        <v>0</v>
      </c>
      <c r="I1276" s="371">
        <v>0</v>
      </c>
      <c r="J1276" s="371">
        <v>1</v>
      </c>
      <c r="K1276" s="371">
        <v>0</v>
      </c>
      <c r="L1276" s="371">
        <v>0</v>
      </c>
      <c r="M1276" s="371">
        <v>0</v>
      </c>
      <c r="N1276" s="371">
        <v>0</v>
      </c>
      <c r="O1276" s="371">
        <v>0</v>
      </c>
    </row>
    <row r="1277" spans="1:15" s="45" customFormat="1" x14ac:dyDescent="0.2">
      <c r="A1277" s="559"/>
      <c r="B1277" s="71" t="s">
        <v>2250</v>
      </c>
      <c r="C1277" s="371">
        <v>2</v>
      </c>
      <c r="D1277" s="371">
        <v>0</v>
      </c>
      <c r="E1277" s="371">
        <v>0</v>
      </c>
      <c r="F1277" s="371">
        <v>0</v>
      </c>
      <c r="G1277" s="371">
        <v>0</v>
      </c>
      <c r="H1277" s="371">
        <v>0</v>
      </c>
      <c r="I1277" s="371">
        <v>0</v>
      </c>
      <c r="J1277" s="371">
        <v>0</v>
      </c>
      <c r="K1277" s="371">
        <v>0</v>
      </c>
      <c r="L1277" s="371">
        <v>1</v>
      </c>
      <c r="M1277" s="371">
        <v>0</v>
      </c>
      <c r="N1277" s="371">
        <v>1</v>
      </c>
      <c r="O1277" s="371">
        <v>0</v>
      </c>
    </row>
    <row r="1278" spans="1:15" s="45" customFormat="1" x14ac:dyDescent="0.2">
      <c r="A1278" s="559"/>
      <c r="B1278" s="71" t="s">
        <v>2251</v>
      </c>
      <c r="C1278" s="371">
        <v>2</v>
      </c>
      <c r="D1278" s="371">
        <v>0</v>
      </c>
      <c r="E1278" s="371">
        <v>0</v>
      </c>
      <c r="F1278" s="371">
        <v>0</v>
      </c>
      <c r="G1278" s="371">
        <v>0</v>
      </c>
      <c r="H1278" s="371">
        <v>0</v>
      </c>
      <c r="I1278" s="371">
        <v>1</v>
      </c>
      <c r="J1278" s="371">
        <v>0</v>
      </c>
      <c r="K1278" s="371">
        <v>1</v>
      </c>
      <c r="L1278" s="371">
        <v>0</v>
      </c>
      <c r="M1278" s="371">
        <v>0</v>
      </c>
      <c r="N1278" s="371">
        <v>0</v>
      </c>
      <c r="O1278" s="371">
        <v>0</v>
      </c>
    </row>
    <row r="1279" spans="1:15" s="45" customFormat="1" x14ac:dyDescent="0.2">
      <c r="A1279" s="559"/>
      <c r="B1279" s="71" t="s">
        <v>2252</v>
      </c>
      <c r="C1279" s="371">
        <v>2</v>
      </c>
      <c r="D1279" s="371">
        <v>0</v>
      </c>
      <c r="E1279" s="371">
        <v>1</v>
      </c>
      <c r="F1279" s="371">
        <v>0</v>
      </c>
      <c r="G1279" s="371">
        <v>0</v>
      </c>
      <c r="H1279" s="371">
        <v>0</v>
      </c>
      <c r="I1279" s="371">
        <v>1</v>
      </c>
      <c r="J1279" s="371">
        <v>0</v>
      </c>
      <c r="K1279" s="371">
        <v>0</v>
      </c>
      <c r="L1279" s="371">
        <v>0</v>
      </c>
      <c r="M1279" s="371">
        <v>0</v>
      </c>
      <c r="N1279" s="371">
        <v>0</v>
      </c>
      <c r="O1279" s="371">
        <v>0</v>
      </c>
    </row>
    <row r="1280" spans="1:15" s="45" customFormat="1" x14ac:dyDescent="0.2">
      <c r="A1280" s="559"/>
      <c r="B1280" s="71" t="s">
        <v>2254</v>
      </c>
      <c r="C1280" s="371">
        <v>1</v>
      </c>
      <c r="D1280" s="371">
        <v>0</v>
      </c>
      <c r="E1280" s="371">
        <v>0</v>
      </c>
      <c r="F1280" s="371">
        <v>0</v>
      </c>
      <c r="G1280" s="371">
        <v>0</v>
      </c>
      <c r="H1280" s="371">
        <v>0</v>
      </c>
      <c r="I1280" s="371">
        <v>0</v>
      </c>
      <c r="J1280" s="371">
        <v>0</v>
      </c>
      <c r="K1280" s="371">
        <v>0</v>
      </c>
      <c r="L1280" s="371">
        <v>1</v>
      </c>
      <c r="M1280" s="371">
        <v>0</v>
      </c>
      <c r="N1280" s="371">
        <v>0</v>
      </c>
      <c r="O1280" s="371">
        <v>0</v>
      </c>
    </row>
    <row r="1281" spans="1:15" s="45" customFormat="1" x14ac:dyDescent="0.2">
      <c r="A1281" s="559"/>
      <c r="B1281" s="71" t="s">
        <v>2255</v>
      </c>
      <c r="C1281" s="371">
        <v>4</v>
      </c>
      <c r="D1281" s="371">
        <v>0</v>
      </c>
      <c r="E1281" s="371">
        <v>0</v>
      </c>
      <c r="F1281" s="371">
        <v>0</v>
      </c>
      <c r="G1281" s="371">
        <v>0</v>
      </c>
      <c r="H1281" s="371">
        <v>0</v>
      </c>
      <c r="I1281" s="371">
        <v>1</v>
      </c>
      <c r="J1281" s="371">
        <v>1</v>
      </c>
      <c r="K1281" s="371">
        <v>0</v>
      </c>
      <c r="L1281" s="371">
        <v>1</v>
      </c>
      <c r="M1281" s="371">
        <v>0</v>
      </c>
      <c r="N1281" s="371">
        <v>1</v>
      </c>
      <c r="O1281" s="371">
        <v>0</v>
      </c>
    </row>
    <row r="1282" spans="1:15" s="45" customFormat="1" x14ac:dyDescent="0.2">
      <c r="A1282" s="559"/>
      <c r="B1282" s="71" t="s">
        <v>2256</v>
      </c>
      <c r="C1282" s="371">
        <v>1</v>
      </c>
      <c r="D1282" s="371">
        <v>0</v>
      </c>
      <c r="E1282" s="371">
        <v>0</v>
      </c>
      <c r="F1282" s="371">
        <v>0</v>
      </c>
      <c r="G1282" s="371">
        <v>0</v>
      </c>
      <c r="H1282" s="371">
        <v>0</v>
      </c>
      <c r="I1282" s="371">
        <v>0</v>
      </c>
      <c r="J1282" s="371">
        <v>0</v>
      </c>
      <c r="K1282" s="371">
        <v>0</v>
      </c>
      <c r="L1282" s="371">
        <v>0</v>
      </c>
      <c r="M1282" s="371">
        <v>1</v>
      </c>
      <c r="N1282" s="371">
        <v>0</v>
      </c>
      <c r="O1282" s="371">
        <v>0</v>
      </c>
    </row>
    <row r="1283" spans="1:15" s="45" customFormat="1" x14ac:dyDescent="0.2">
      <c r="A1283" s="559"/>
      <c r="B1283" s="71" t="s">
        <v>2257</v>
      </c>
      <c r="C1283" s="371">
        <v>7</v>
      </c>
      <c r="D1283" s="371">
        <v>0</v>
      </c>
      <c r="E1283" s="371">
        <v>0</v>
      </c>
      <c r="F1283" s="371">
        <v>0</v>
      </c>
      <c r="G1283" s="371">
        <v>0</v>
      </c>
      <c r="H1283" s="371">
        <v>0</v>
      </c>
      <c r="I1283" s="371">
        <v>3</v>
      </c>
      <c r="J1283" s="371">
        <v>0</v>
      </c>
      <c r="K1283" s="371">
        <v>1</v>
      </c>
      <c r="L1283" s="371">
        <v>3</v>
      </c>
      <c r="M1283" s="371">
        <v>0</v>
      </c>
      <c r="N1283" s="371">
        <v>0</v>
      </c>
      <c r="O1283" s="371">
        <v>0</v>
      </c>
    </row>
    <row r="1284" spans="1:15" s="45" customFormat="1" x14ac:dyDescent="0.2">
      <c r="A1284" s="559"/>
      <c r="B1284" s="71" t="s">
        <v>2258</v>
      </c>
      <c r="C1284" s="371">
        <v>4</v>
      </c>
      <c r="D1284" s="371">
        <v>0</v>
      </c>
      <c r="E1284" s="371">
        <v>0</v>
      </c>
      <c r="F1284" s="371">
        <v>0</v>
      </c>
      <c r="G1284" s="371">
        <v>0</v>
      </c>
      <c r="H1284" s="371">
        <v>1</v>
      </c>
      <c r="I1284" s="371">
        <v>1</v>
      </c>
      <c r="J1284" s="371">
        <v>1</v>
      </c>
      <c r="K1284" s="371">
        <v>0</v>
      </c>
      <c r="L1284" s="371">
        <v>0</v>
      </c>
      <c r="M1284" s="371">
        <v>0</v>
      </c>
      <c r="N1284" s="371">
        <v>1</v>
      </c>
      <c r="O1284" s="371">
        <v>0</v>
      </c>
    </row>
    <row r="1285" spans="1:15" s="45" customFormat="1" x14ac:dyDescent="0.2">
      <c r="A1285" s="559"/>
      <c r="B1285" s="71" t="s">
        <v>2259</v>
      </c>
      <c r="C1285" s="371">
        <v>6</v>
      </c>
      <c r="D1285" s="371">
        <v>0</v>
      </c>
      <c r="E1285" s="371">
        <v>0</v>
      </c>
      <c r="F1285" s="371">
        <v>0</v>
      </c>
      <c r="G1285" s="371">
        <v>0</v>
      </c>
      <c r="H1285" s="371">
        <v>0</v>
      </c>
      <c r="I1285" s="371">
        <v>1</v>
      </c>
      <c r="J1285" s="371">
        <v>0</v>
      </c>
      <c r="K1285" s="371">
        <v>1</v>
      </c>
      <c r="L1285" s="371">
        <v>0</v>
      </c>
      <c r="M1285" s="371">
        <v>3</v>
      </c>
      <c r="N1285" s="371">
        <v>0</v>
      </c>
      <c r="O1285" s="371">
        <v>1</v>
      </c>
    </row>
    <row r="1286" spans="1:15" s="45" customFormat="1" x14ac:dyDescent="0.2">
      <c r="A1286" s="559"/>
      <c r="B1286" s="71" t="s">
        <v>2260</v>
      </c>
      <c r="C1286" s="371">
        <v>8</v>
      </c>
      <c r="D1286" s="371">
        <v>0</v>
      </c>
      <c r="E1286" s="371">
        <v>0</v>
      </c>
      <c r="F1286" s="371">
        <v>0</v>
      </c>
      <c r="G1286" s="371">
        <v>1</v>
      </c>
      <c r="H1286" s="371">
        <v>1</v>
      </c>
      <c r="I1286" s="371">
        <v>2</v>
      </c>
      <c r="J1286" s="371">
        <v>0</v>
      </c>
      <c r="K1286" s="371">
        <v>0</v>
      </c>
      <c r="L1286" s="371">
        <v>1</v>
      </c>
      <c r="M1286" s="371">
        <v>2</v>
      </c>
      <c r="N1286" s="371">
        <v>1</v>
      </c>
      <c r="O1286" s="371">
        <v>0</v>
      </c>
    </row>
    <row r="1287" spans="1:15" s="45" customFormat="1" x14ac:dyDescent="0.2">
      <c r="A1287" s="559"/>
      <c r="B1287" s="71" t="s">
        <v>2261</v>
      </c>
      <c r="C1287" s="371">
        <v>12</v>
      </c>
      <c r="D1287" s="371">
        <v>0</v>
      </c>
      <c r="E1287" s="371">
        <v>2</v>
      </c>
      <c r="F1287" s="371">
        <v>1</v>
      </c>
      <c r="G1287" s="371">
        <v>0</v>
      </c>
      <c r="H1287" s="371">
        <v>1</v>
      </c>
      <c r="I1287" s="371">
        <v>1</v>
      </c>
      <c r="J1287" s="371">
        <v>2</v>
      </c>
      <c r="K1287" s="371">
        <v>3</v>
      </c>
      <c r="L1287" s="371">
        <v>1</v>
      </c>
      <c r="M1287" s="371">
        <v>1</v>
      </c>
      <c r="N1287" s="371">
        <v>0</v>
      </c>
      <c r="O1287" s="371">
        <v>0</v>
      </c>
    </row>
    <row r="1288" spans="1:15" s="45" customFormat="1" x14ac:dyDescent="0.2">
      <c r="A1288" s="559"/>
      <c r="B1288" s="71" t="s">
        <v>2262</v>
      </c>
      <c r="C1288" s="371">
        <v>23</v>
      </c>
      <c r="D1288" s="371">
        <v>0</v>
      </c>
      <c r="E1288" s="371">
        <v>1</v>
      </c>
      <c r="F1288" s="371">
        <v>0</v>
      </c>
      <c r="G1288" s="371">
        <v>1</v>
      </c>
      <c r="H1288" s="371">
        <v>2</v>
      </c>
      <c r="I1288" s="371">
        <v>5</v>
      </c>
      <c r="J1288" s="371">
        <v>4</v>
      </c>
      <c r="K1288" s="371">
        <v>2</v>
      </c>
      <c r="L1288" s="371">
        <v>5</v>
      </c>
      <c r="M1288" s="371">
        <v>3</v>
      </c>
      <c r="N1288" s="371">
        <v>0</v>
      </c>
      <c r="O1288" s="371">
        <v>0</v>
      </c>
    </row>
    <row r="1289" spans="1:15" s="45" customFormat="1" x14ac:dyDescent="0.2">
      <c r="A1289" s="559"/>
      <c r="B1289" s="71" t="s">
        <v>2263</v>
      </c>
      <c r="C1289" s="371">
        <v>47</v>
      </c>
      <c r="D1289" s="371">
        <v>1</v>
      </c>
      <c r="E1289" s="371">
        <v>2</v>
      </c>
      <c r="F1289" s="371">
        <v>2</v>
      </c>
      <c r="G1289" s="371">
        <v>1</v>
      </c>
      <c r="H1289" s="371">
        <v>7</v>
      </c>
      <c r="I1289" s="371">
        <v>6</v>
      </c>
      <c r="J1289" s="371">
        <v>2</v>
      </c>
      <c r="K1289" s="371">
        <v>3</v>
      </c>
      <c r="L1289" s="371">
        <v>9</v>
      </c>
      <c r="M1289" s="371">
        <v>6</v>
      </c>
      <c r="N1289" s="371">
        <v>7</v>
      </c>
      <c r="O1289" s="371">
        <v>1</v>
      </c>
    </row>
    <row r="1290" spans="1:15" s="45" customFormat="1" x14ac:dyDescent="0.2">
      <c r="A1290" s="559"/>
      <c r="B1290" s="71" t="s">
        <v>2264</v>
      </c>
      <c r="C1290" s="371">
        <v>1</v>
      </c>
      <c r="D1290" s="371">
        <v>0</v>
      </c>
      <c r="E1290" s="371">
        <v>0</v>
      </c>
      <c r="F1290" s="371">
        <v>0</v>
      </c>
      <c r="G1290" s="371">
        <v>0</v>
      </c>
      <c r="H1290" s="371">
        <v>0</v>
      </c>
      <c r="I1290" s="371">
        <v>0</v>
      </c>
      <c r="J1290" s="371">
        <v>0</v>
      </c>
      <c r="K1290" s="371">
        <v>1</v>
      </c>
      <c r="L1290" s="371">
        <v>0</v>
      </c>
      <c r="M1290" s="371">
        <v>0</v>
      </c>
      <c r="N1290" s="371">
        <v>0</v>
      </c>
      <c r="O1290" s="371">
        <v>0</v>
      </c>
    </row>
    <row r="1291" spans="1:15" s="45" customFormat="1" x14ac:dyDescent="0.2">
      <c r="A1291" s="559"/>
      <c r="B1291" s="71" t="s">
        <v>2265</v>
      </c>
      <c r="C1291" s="371">
        <v>2</v>
      </c>
      <c r="D1291" s="371">
        <v>0</v>
      </c>
      <c r="E1291" s="371">
        <v>0</v>
      </c>
      <c r="F1291" s="371">
        <v>0</v>
      </c>
      <c r="G1291" s="371">
        <v>0</v>
      </c>
      <c r="H1291" s="371">
        <v>0</v>
      </c>
      <c r="I1291" s="371">
        <v>1</v>
      </c>
      <c r="J1291" s="371">
        <v>0</v>
      </c>
      <c r="K1291" s="371">
        <v>0</v>
      </c>
      <c r="L1291" s="371">
        <v>1</v>
      </c>
      <c r="M1291" s="371">
        <v>0</v>
      </c>
      <c r="N1291" s="371">
        <v>0</v>
      </c>
      <c r="O1291" s="371">
        <v>0</v>
      </c>
    </row>
    <row r="1292" spans="1:15" s="45" customFormat="1" x14ac:dyDescent="0.2">
      <c r="A1292" s="559"/>
      <c r="B1292" s="71" t="s">
        <v>2267</v>
      </c>
      <c r="C1292" s="371">
        <v>2</v>
      </c>
      <c r="D1292" s="371">
        <v>0</v>
      </c>
      <c r="E1292" s="371">
        <v>0</v>
      </c>
      <c r="F1292" s="371">
        <v>0</v>
      </c>
      <c r="G1292" s="371">
        <v>0</v>
      </c>
      <c r="H1292" s="371">
        <v>0</v>
      </c>
      <c r="I1292" s="371">
        <v>1</v>
      </c>
      <c r="J1292" s="371">
        <v>1</v>
      </c>
      <c r="K1292" s="371">
        <v>0</v>
      </c>
      <c r="L1292" s="371">
        <v>0</v>
      </c>
      <c r="M1292" s="371">
        <v>0</v>
      </c>
      <c r="N1292" s="371">
        <v>0</v>
      </c>
      <c r="O1292" s="371">
        <v>0</v>
      </c>
    </row>
    <row r="1293" spans="1:15" s="45" customFormat="1" x14ac:dyDescent="0.2">
      <c r="A1293" s="559"/>
      <c r="B1293" s="71" t="s">
        <v>2268</v>
      </c>
      <c r="C1293" s="371">
        <v>2</v>
      </c>
      <c r="D1293" s="371">
        <v>1</v>
      </c>
      <c r="E1293" s="371">
        <v>0</v>
      </c>
      <c r="F1293" s="371">
        <v>0</v>
      </c>
      <c r="G1293" s="371">
        <v>0</v>
      </c>
      <c r="H1293" s="371">
        <v>0</v>
      </c>
      <c r="I1293" s="371">
        <v>1</v>
      </c>
      <c r="J1293" s="371">
        <v>0</v>
      </c>
      <c r="K1293" s="371">
        <v>0</v>
      </c>
      <c r="L1293" s="371">
        <v>0</v>
      </c>
      <c r="M1293" s="371">
        <v>0</v>
      </c>
      <c r="N1293" s="371">
        <v>0</v>
      </c>
      <c r="O1293" s="371">
        <v>0</v>
      </c>
    </row>
    <row r="1294" spans="1:15" s="45" customFormat="1" x14ac:dyDescent="0.2">
      <c r="A1294" s="559"/>
      <c r="B1294" s="71" t="s">
        <v>2270</v>
      </c>
      <c r="C1294" s="371">
        <v>1</v>
      </c>
      <c r="D1294" s="371">
        <v>0</v>
      </c>
      <c r="E1294" s="371">
        <v>0</v>
      </c>
      <c r="F1294" s="371">
        <v>0</v>
      </c>
      <c r="G1294" s="371">
        <v>0</v>
      </c>
      <c r="H1294" s="371">
        <v>0</v>
      </c>
      <c r="I1294" s="371">
        <v>0</v>
      </c>
      <c r="J1294" s="371">
        <v>0</v>
      </c>
      <c r="K1294" s="371">
        <v>0</v>
      </c>
      <c r="L1294" s="371">
        <v>1</v>
      </c>
      <c r="M1294" s="371">
        <v>0</v>
      </c>
      <c r="N1294" s="371">
        <v>0</v>
      </c>
      <c r="O1294" s="371">
        <v>0</v>
      </c>
    </row>
    <row r="1295" spans="1:15" s="45" customFormat="1" x14ac:dyDescent="0.2">
      <c r="A1295" s="559"/>
      <c r="B1295" s="71" t="s">
        <v>2274</v>
      </c>
      <c r="C1295" s="371">
        <v>1</v>
      </c>
      <c r="D1295" s="371">
        <v>0</v>
      </c>
      <c r="E1295" s="371">
        <v>0</v>
      </c>
      <c r="F1295" s="371">
        <v>0</v>
      </c>
      <c r="G1295" s="371">
        <v>0</v>
      </c>
      <c r="H1295" s="371">
        <v>0</v>
      </c>
      <c r="I1295" s="371">
        <v>0</v>
      </c>
      <c r="J1295" s="371">
        <v>0</v>
      </c>
      <c r="K1295" s="371">
        <v>1</v>
      </c>
      <c r="L1295" s="371">
        <v>0</v>
      </c>
      <c r="M1295" s="371">
        <v>0</v>
      </c>
      <c r="N1295" s="371">
        <v>0</v>
      </c>
      <c r="O1295" s="371">
        <v>0</v>
      </c>
    </row>
    <row r="1296" spans="1:15" s="45" customFormat="1" x14ac:dyDescent="0.2">
      <c r="A1296" s="559"/>
      <c r="B1296" s="71" t="s">
        <v>2275</v>
      </c>
      <c r="C1296" s="371">
        <v>21</v>
      </c>
      <c r="D1296" s="371">
        <v>3</v>
      </c>
      <c r="E1296" s="371">
        <v>2</v>
      </c>
      <c r="F1296" s="371">
        <v>0</v>
      </c>
      <c r="G1296" s="371">
        <v>1</v>
      </c>
      <c r="H1296" s="371">
        <v>0</v>
      </c>
      <c r="I1296" s="371">
        <v>7</v>
      </c>
      <c r="J1296" s="371">
        <v>1</v>
      </c>
      <c r="K1296" s="371">
        <v>2</v>
      </c>
      <c r="L1296" s="371">
        <v>2</v>
      </c>
      <c r="M1296" s="371">
        <v>2</v>
      </c>
      <c r="N1296" s="371">
        <v>1</v>
      </c>
      <c r="O1296" s="371">
        <v>0</v>
      </c>
    </row>
    <row r="1297" spans="1:15" s="45" customFormat="1" x14ac:dyDescent="0.2">
      <c r="A1297" s="559"/>
      <c r="B1297" s="71" t="s">
        <v>2277</v>
      </c>
      <c r="C1297" s="371">
        <v>2</v>
      </c>
      <c r="D1297" s="371">
        <v>0</v>
      </c>
      <c r="E1297" s="371">
        <v>0</v>
      </c>
      <c r="F1297" s="371">
        <v>0</v>
      </c>
      <c r="G1297" s="371">
        <v>0</v>
      </c>
      <c r="H1297" s="371">
        <v>0</v>
      </c>
      <c r="I1297" s="371">
        <v>1</v>
      </c>
      <c r="J1297" s="371">
        <v>0</v>
      </c>
      <c r="K1297" s="371">
        <v>0</v>
      </c>
      <c r="L1297" s="371">
        <v>1</v>
      </c>
      <c r="M1297" s="371">
        <v>0</v>
      </c>
      <c r="N1297" s="371">
        <v>0</v>
      </c>
      <c r="O1297" s="371">
        <v>0</v>
      </c>
    </row>
    <row r="1298" spans="1:15" s="45" customFormat="1" x14ac:dyDescent="0.2">
      <c r="A1298" s="559"/>
      <c r="B1298" s="71" t="s">
        <v>2278</v>
      </c>
      <c r="C1298" s="371">
        <v>3</v>
      </c>
      <c r="D1298" s="371">
        <v>1</v>
      </c>
      <c r="E1298" s="371">
        <v>0</v>
      </c>
      <c r="F1298" s="371">
        <v>0</v>
      </c>
      <c r="G1298" s="371">
        <v>0</v>
      </c>
      <c r="H1298" s="371">
        <v>0</v>
      </c>
      <c r="I1298" s="371">
        <v>1</v>
      </c>
      <c r="J1298" s="371">
        <v>0</v>
      </c>
      <c r="K1298" s="371">
        <v>1</v>
      </c>
      <c r="L1298" s="371">
        <v>0</v>
      </c>
      <c r="M1298" s="371">
        <v>0</v>
      </c>
      <c r="N1298" s="371">
        <v>0</v>
      </c>
      <c r="O1298" s="371">
        <v>0</v>
      </c>
    </row>
    <row r="1299" spans="1:15" s="45" customFormat="1" x14ac:dyDescent="0.2">
      <c r="A1299" s="559"/>
      <c r="B1299" s="71" t="s">
        <v>2279</v>
      </c>
      <c r="C1299" s="371">
        <v>1</v>
      </c>
      <c r="D1299" s="371">
        <v>0</v>
      </c>
      <c r="E1299" s="371">
        <v>0</v>
      </c>
      <c r="F1299" s="371">
        <v>0</v>
      </c>
      <c r="G1299" s="371">
        <v>0</v>
      </c>
      <c r="H1299" s="371">
        <v>0</v>
      </c>
      <c r="I1299" s="371">
        <v>0</v>
      </c>
      <c r="J1299" s="371">
        <v>0</v>
      </c>
      <c r="K1299" s="371">
        <v>1</v>
      </c>
      <c r="L1299" s="371">
        <v>0</v>
      </c>
      <c r="M1299" s="371">
        <v>0</v>
      </c>
      <c r="N1299" s="371">
        <v>0</v>
      </c>
      <c r="O1299" s="371">
        <v>0</v>
      </c>
    </row>
    <row r="1300" spans="1:15" s="45" customFormat="1" x14ac:dyDescent="0.2">
      <c r="A1300" s="559"/>
      <c r="B1300" s="71" t="s">
        <v>2280</v>
      </c>
      <c r="C1300" s="371">
        <v>13</v>
      </c>
      <c r="D1300" s="371">
        <v>0</v>
      </c>
      <c r="E1300" s="371">
        <v>0</v>
      </c>
      <c r="F1300" s="371">
        <v>0</v>
      </c>
      <c r="G1300" s="371">
        <v>5</v>
      </c>
      <c r="H1300" s="371">
        <v>0</v>
      </c>
      <c r="I1300" s="371">
        <v>0</v>
      </c>
      <c r="J1300" s="371">
        <v>3</v>
      </c>
      <c r="K1300" s="371">
        <v>2</v>
      </c>
      <c r="L1300" s="371">
        <v>2</v>
      </c>
      <c r="M1300" s="371">
        <v>0</v>
      </c>
      <c r="N1300" s="371">
        <v>1</v>
      </c>
      <c r="O1300" s="371">
        <v>0</v>
      </c>
    </row>
    <row r="1301" spans="1:15" s="45" customFormat="1" x14ac:dyDescent="0.2">
      <c r="A1301" s="559"/>
      <c r="B1301" s="71" t="s">
        <v>2284</v>
      </c>
      <c r="C1301" s="371">
        <v>1</v>
      </c>
      <c r="D1301" s="371">
        <v>0</v>
      </c>
      <c r="E1301" s="371">
        <v>0</v>
      </c>
      <c r="F1301" s="371">
        <v>0</v>
      </c>
      <c r="G1301" s="371">
        <v>0</v>
      </c>
      <c r="H1301" s="371">
        <v>0</v>
      </c>
      <c r="I1301" s="371">
        <v>0</v>
      </c>
      <c r="J1301" s="371">
        <v>0</v>
      </c>
      <c r="K1301" s="371">
        <v>0</v>
      </c>
      <c r="L1301" s="371">
        <v>1</v>
      </c>
      <c r="M1301" s="371">
        <v>0</v>
      </c>
      <c r="N1301" s="371">
        <v>0</v>
      </c>
      <c r="O1301" s="371">
        <v>0</v>
      </c>
    </row>
    <row r="1302" spans="1:15" s="45" customFormat="1" x14ac:dyDescent="0.2">
      <c r="A1302" s="559"/>
      <c r="B1302" s="71" t="s">
        <v>2286</v>
      </c>
      <c r="C1302" s="371">
        <v>2</v>
      </c>
      <c r="D1302" s="371">
        <v>0</v>
      </c>
      <c r="E1302" s="371">
        <v>0</v>
      </c>
      <c r="F1302" s="371">
        <v>0</v>
      </c>
      <c r="G1302" s="371">
        <v>0</v>
      </c>
      <c r="H1302" s="371">
        <v>0</v>
      </c>
      <c r="I1302" s="371">
        <v>0</v>
      </c>
      <c r="J1302" s="371">
        <v>2</v>
      </c>
      <c r="K1302" s="371">
        <v>0</v>
      </c>
      <c r="L1302" s="371">
        <v>0</v>
      </c>
      <c r="M1302" s="371">
        <v>0</v>
      </c>
      <c r="N1302" s="371">
        <v>0</v>
      </c>
      <c r="O1302" s="371">
        <v>0</v>
      </c>
    </row>
    <row r="1303" spans="1:15" s="45" customFormat="1" x14ac:dyDescent="0.2">
      <c r="A1303" s="559"/>
      <c r="B1303" s="71" t="s">
        <v>2291</v>
      </c>
      <c r="C1303" s="371">
        <v>1</v>
      </c>
      <c r="D1303" s="371">
        <v>0</v>
      </c>
      <c r="E1303" s="371">
        <v>0</v>
      </c>
      <c r="F1303" s="371">
        <v>0</v>
      </c>
      <c r="G1303" s="371">
        <v>0</v>
      </c>
      <c r="H1303" s="371">
        <v>1</v>
      </c>
      <c r="I1303" s="371">
        <v>0</v>
      </c>
      <c r="J1303" s="371">
        <v>0</v>
      </c>
      <c r="K1303" s="371">
        <v>0</v>
      </c>
      <c r="L1303" s="371">
        <v>0</v>
      </c>
      <c r="M1303" s="371">
        <v>0</v>
      </c>
      <c r="N1303" s="371">
        <v>0</v>
      </c>
      <c r="O1303" s="371">
        <v>0</v>
      </c>
    </row>
    <row r="1304" spans="1:15" s="45" customFormat="1" x14ac:dyDescent="0.2">
      <c r="A1304" s="559"/>
      <c r="B1304" s="71" t="s">
        <v>2294</v>
      </c>
      <c r="C1304" s="371">
        <v>1</v>
      </c>
      <c r="D1304" s="371">
        <v>0</v>
      </c>
      <c r="E1304" s="371">
        <v>0</v>
      </c>
      <c r="F1304" s="371">
        <v>0</v>
      </c>
      <c r="G1304" s="371">
        <v>0</v>
      </c>
      <c r="H1304" s="371">
        <v>0</v>
      </c>
      <c r="I1304" s="371">
        <v>0</v>
      </c>
      <c r="J1304" s="371">
        <v>0</v>
      </c>
      <c r="K1304" s="371">
        <v>0</v>
      </c>
      <c r="L1304" s="371">
        <v>0</v>
      </c>
      <c r="M1304" s="371">
        <v>1</v>
      </c>
      <c r="N1304" s="371">
        <v>0</v>
      </c>
      <c r="O1304" s="371">
        <v>0</v>
      </c>
    </row>
    <row r="1305" spans="1:15" s="45" customFormat="1" x14ac:dyDescent="0.2">
      <c r="A1305" s="559"/>
      <c r="B1305" s="71" t="s">
        <v>2296</v>
      </c>
      <c r="C1305" s="371">
        <v>1</v>
      </c>
      <c r="D1305" s="371">
        <v>1</v>
      </c>
      <c r="E1305" s="371">
        <v>0</v>
      </c>
      <c r="F1305" s="371">
        <v>0</v>
      </c>
      <c r="G1305" s="371">
        <v>0</v>
      </c>
      <c r="H1305" s="371">
        <v>0</v>
      </c>
      <c r="I1305" s="371">
        <v>0</v>
      </c>
      <c r="J1305" s="371">
        <v>0</v>
      </c>
      <c r="K1305" s="371">
        <v>0</v>
      </c>
      <c r="L1305" s="371">
        <v>0</v>
      </c>
      <c r="M1305" s="371">
        <v>0</v>
      </c>
      <c r="N1305" s="371">
        <v>0</v>
      </c>
      <c r="O1305" s="371">
        <v>0</v>
      </c>
    </row>
    <row r="1306" spans="1:15" s="45" customFormat="1" x14ac:dyDescent="0.2">
      <c r="A1306" s="559"/>
      <c r="B1306" s="71" t="s">
        <v>2300</v>
      </c>
      <c r="C1306" s="371">
        <v>2</v>
      </c>
      <c r="D1306" s="371">
        <v>0</v>
      </c>
      <c r="E1306" s="371">
        <v>0</v>
      </c>
      <c r="F1306" s="371">
        <v>0</v>
      </c>
      <c r="G1306" s="371">
        <v>0</v>
      </c>
      <c r="H1306" s="371">
        <v>0</v>
      </c>
      <c r="I1306" s="371">
        <v>0</v>
      </c>
      <c r="J1306" s="371">
        <v>0</v>
      </c>
      <c r="K1306" s="371">
        <v>0</v>
      </c>
      <c r="L1306" s="371">
        <v>2</v>
      </c>
      <c r="M1306" s="371">
        <v>0</v>
      </c>
      <c r="N1306" s="371">
        <v>0</v>
      </c>
      <c r="O1306" s="371">
        <v>0</v>
      </c>
    </row>
    <row r="1307" spans="1:15" s="45" customFormat="1" x14ac:dyDescent="0.2">
      <c r="A1307" s="559"/>
      <c r="B1307" s="71" t="s">
        <v>2301</v>
      </c>
      <c r="C1307" s="371">
        <v>1</v>
      </c>
      <c r="D1307" s="371">
        <v>0</v>
      </c>
      <c r="E1307" s="371">
        <v>0</v>
      </c>
      <c r="F1307" s="371">
        <v>0</v>
      </c>
      <c r="G1307" s="371">
        <v>1</v>
      </c>
      <c r="H1307" s="371">
        <v>0</v>
      </c>
      <c r="I1307" s="371">
        <v>0</v>
      </c>
      <c r="J1307" s="371">
        <v>0</v>
      </c>
      <c r="K1307" s="371">
        <v>0</v>
      </c>
      <c r="L1307" s="371">
        <v>0</v>
      </c>
      <c r="M1307" s="371">
        <v>0</v>
      </c>
      <c r="N1307" s="371">
        <v>0</v>
      </c>
      <c r="O1307" s="371">
        <v>0</v>
      </c>
    </row>
    <row r="1308" spans="1:15" s="45" customFormat="1" x14ac:dyDescent="0.2">
      <c r="A1308" s="559"/>
      <c r="B1308" s="71" t="s">
        <v>2302</v>
      </c>
      <c r="C1308" s="371">
        <v>1</v>
      </c>
      <c r="D1308" s="371">
        <v>0</v>
      </c>
      <c r="E1308" s="371">
        <v>0</v>
      </c>
      <c r="F1308" s="371">
        <v>0</v>
      </c>
      <c r="G1308" s="371">
        <v>0</v>
      </c>
      <c r="H1308" s="371">
        <v>0</v>
      </c>
      <c r="I1308" s="371">
        <v>0</v>
      </c>
      <c r="J1308" s="371">
        <v>0</v>
      </c>
      <c r="K1308" s="371">
        <v>0</v>
      </c>
      <c r="L1308" s="371">
        <v>0</v>
      </c>
      <c r="M1308" s="371">
        <v>1</v>
      </c>
      <c r="N1308" s="371">
        <v>0</v>
      </c>
      <c r="O1308" s="371">
        <v>0</v>
      </c>
    </row>
    <row r="1309" spans="1:15" s="45" customFormat="1" x14ac:dyDescent="0.2">
      <c r="A1309" s="559"/>
      <c r="B1309" s="71" t="s">
        <v>2304</v>
      </c>
      <c r="C1309" s="371">
        <v>1</v>
      </c>
      <c r="D1309" s="371">
        <v>0</v>
      </c>
      <c r="E1309" s="371">
        <v>0</v>
      </c>
      <c r="F1309" s="371">
        <v>0</v>
      </c>
      <c r="G1309" s="371">
        <v>0</v>
      </c>
      <c r="H1309" s="371">
        <v>0</v>
      </c>
      <c r="I1309" s="371">
        <v>0</v>
      </c>
      <c r="J1309" s="371">
        <v>0</v>
      </c>
      <c r="K1309" s="371">
        <v>0</v>
      </c>
      <c r="L1309" s="371">
        <v>1</v>
      </c>
      <c r="M1309" s="371">
        <v>0</v>
      </c>
      <c r="N1309" s="371">
        <v>0</v>
      </c>
      <c r="O1309" s="371">
        <v>0</v>
      </c>
    </row>
    <row r="1310" spans="1:15" s="45" customFormat="1" x14ac:dyDescent="0.2">
      <c r="A1310" s="559"/>
      <c r="B1310" s="71" t="s">
        <v>2310</v>
      </c>
      <c r="C1310" s="371">
        <v>1</v>
      </c>
      <c r="D1310" s="371">
        <v>0</v>
      </c>
      <c r="E1310" s="371">
        <v>0</v>
      </c>
      <c r="F1310" s="371">
        <v>0</v>
      </c>
      <c r="G1310" s="371">
        <v>0</v>
      </c>
      <c r="H1310" s="371">
        <v>0</v>
      </c>
      <c r="I1310" s="371">
        <v>0</v>
      </c>
      <c r="J1310" s="371">
        <v>0</v>
      </c>
      <c r="K1310" s="371">
        <v>0</v>
      </c>
      <c r="L1310" s="371">
        <v>0</v>
      </c>
      <c r="M1310" s="371">
        <v>1</v>
      </c>
      <c r="N1310" s="371">
        <v>0</v>
      </c>
      <c r="O1310" s="371">
        <v>0</v>
      </c>
    </row>
    <row r="1311" spans="1:15" s="45" customFormat="1" x14ac:dyDescent="0.2">
      <c r="A1311" s="559"/>
      <c r="B1311" s="71" t="s">
        <v>2315</v>
      </c>
      <c r="C1311" s="371">
        <v>1</v>
      </c>
      <c r="D1311" s="371">
        <v>0</v>
      </c>
      <c r="E1311" s="371">
        <v>0</v>
      </c>
      <c r="F1311" s="371">
        <v>0</v>
      </c>
      <c r="G1311" s="371">
        <v>1</v>
      </c>
      <c r="H1311" s="371">
        <v>0</v>
      </c>
      <c r="I1311" s="371">
        <v>0</v>
      </c>
      <c r="J1311" s="371">
        <v>0</v>
      </c>
      <c r="K1311" s="371">
        <v>0</v>
      </c>
      <c r="L1311" s="371">
        <v>0</v>
      </c>
      <c r="M1311" s="371">
        <v>0</v>
      </c>
      <c r="N1311" s="371">
        <v>0</v>
      </c>
      <c r="O1311" s="371">
        <v>0</v>
      </c>
    </row>
    <row r="1312" spans="1:15" s="45" customFormat="1" x14ac:dyDescent="0.2">
      <c r="A1312" s="559"/>
      <c r="B1312" s="71" t="s">
        <v>2316</v>
      </c>
      <c r="C1312" s="371">
        <v>413</v>
      </c>
      <c r="D1312" s="371">
        <v>29</v>
      </c>
      <c r="E1312" s="371">
        <v>13</v>
      </c>
      <c r="F1312" s="371">
        <v>5</v>
      </c>
      <c r="G1312" s="371">
        <v>12</v>
      </c>
      <c r="H1312" s="371">
        <v>29</v>
      </c>
      <c r="I1312" s="371">
        <v>37</v>
      </c>
      <c r="J1312" s="371">
        <v>66</v>
      </c>
      <c r="K1312" s="371">
        <v>43</v>
      </c>
      <c r="L1312" s="371">
        <v>85</v>
      </c>
      <c r="M1312" s="371">
        <v>50</v>
      </c>
      <c r="N1312" s="371">
        <v>30</v>
      </c>
      <c r="O1312" s="371">
        <v>14</v>
      </c>
    </row>
    <row r="1313" spans="1:15" s="45" customFormat="1" x14ac:dyDescent="0.2">
      <c r="A1313" s="559"/>
      <c r="B1313" s="71" t="s">
        <v>2317</v>
      </c>
      <c r="C1313" s="371">
        <v>14</v>
      </c>
      <c r="D1313" s="371">
        <v>0</v>
      </c>
      <c r="E1313" s="371">
        <v>1</v>
      </c>
      <c r="F1313" s="371">
        <v>0</v>
      </c>
      <c r="G1313" s="371">
        <v>0</v>
      </c>
      <c r="H1313" s="371">
        <v>0</v>
      </c>
      <c r="I1313" s="371">
        <v>3</v>
      </c>
      <c r="J1313" s="371">
        <v>3</v>
      </c>
      <c r="K1313" s="371">
        <v>1</v>
      </c>
      <c r="L1313" s="371">
        <v>3</v>
      </c>
      <c r="M1313" s="371">
        <v>1</v>
      </c>
      <c r="N1313" s="371">
        <v>2</v>
      </c>
      <c r="O1313" s="371">
        <v>0</v>
      </c>
    </row>
    <row r="1314" spans="1:15" s="45" customFormat="1" x14ac:dyDescent="0.2">
      <c r="A1314" s="559"/>
      <c r="B1314" s="71" t="s">
        <v>2318</v>
      </c>
      <c r="C1314" s="371">
        <v>2</v>
      </c>
      <c r="D1314" s="371">
        <v>0</v>
      </c>
      <c r="E1314" s="371">
        <v>0</v>
      </c>
      <c r="F1314" s="371">
        <v>0</v>
      </c>
      <c r="G1314" s="371">
        <v>0</v>
      </c>
      <c r="H1314" s="371">
        <v>1</v>
      </c>
      <c r="I1314" s="371">
        <v>0</v>
      </c>
      <c r="J1314" s="371">
        <v>0</v>
      </c>
      <c r="K1314" s="371">
        <v>0</v>
      </c>
      <c r="L1314" s="371">
        <v>0</v>
      </c>
      <c r="M1314" s="371">
        <v>1</v>
      </c>
      <c r="N1314" s="371">
        <v>0</v>
      </c>
      <c r="O1314" s="371">
        <v>0</v>
      </c>
    </row>
    <row r="1315" spans="1:15" s="45" customFormat="1" x14ac:dyDescent="0.2">
      <c r="A1315" s="559"/>
      <c r="B1315" s="71" t="s">
        <v>2319</v>
      </c>
      <c r="C1315" s="371">
        <v>4</v>
      </c>
      <c r="D1315" s="371">
        <v>0</v>
      </c>
      <c r="E1315" s="371">
        <v>0</v>
      </c>
      <c r="F1315" s="371">
        <v>0</v>
      </c>
      <c r="G1315" s="371">
        <v>0</v>
      </c>
      <c r="H1315" s="371">
        <v>0</v>
      </c>
      <c r="I1315" s="371">
        <v>1</v>
      </c>
      <c r="J1315" s="371">
        <v>0</v>
      </c>
      <c r="K1315" s="371">
        <v>2</v>
      </c>
      <c r="L1315" s="371">
        <v>0</v>
      </c>
      <c r="M1315" s="371">
        <v>0</v>
      </c>
      <c r="N1315" s="371">
        <v>1</v>
      </c>
      <c r="O1315" s="371">
        <v>0</v>
      </c>
    </row>
    <row r="1316" spans="1:15" s="45" customFormat="1" x14ac:dyDescent="0.2">
      <c r="A1316" s="559"/>
      <c r="B1316" s="71" t="s">
        <v>2320</v>
      </c>
      <c r="C1316" s="371">
        <v>3</v>
      </c>
      <c r="D1316" s="371">
        <v>0</v>
      </c>
      <c r="E1316" s="371">
        <v>0</v>
      </c>
      <c r="F1316" s="371">
        <v>0</v>
      </c>
      <c r="G1316" s="371">
        <v>0</v>
      </c>
      <c r="H1316" s="371">
        <v>0</v>
      </c>
      <c r="I1316" s="371">
        <v>0</v>
      </c>
      <c r="J1316" s="371">
        <v>0</v>
      </c>
      <c r="K1316" s="371">
        <v>2</v>
      </c>
      <c r="L1316" s="371">
        <v>1</v>
      </c>
      <c r="M1316" s="371">
        <v>0</v>
      </c>
      <c r="N1316" s="371">
        <v>0</v>
      </c>
      <c r="O1316" s="371">
        <v>0</v>
      </c>
    </row>
    <row r="1317" spans="1:15" s="45" customFormat="1" x14ac:dyDescent="0.2">
      <c r="A1317" s="559"/>
      <c r="B1317" s="71" t="s">
        <v>2324</v>
      </c>
      <c r="C1317" s="371">
        <v>1</v>
      </c>
      <c r="D1317" s="371">
        <v>0</v>
      </c>
      <c r="E1317" s="371">
        <v>0</v>
      </c>
      <c r="F1317" s="371">
        <v>0</v>
      </c>
      <c r="G1317" s="371">
        <v>0</v>
      </c>
      <c r="H1317" s="371">
        <v>0</v>
      </c>
      <c r="I1317" s="371">
        <v>0</v>
      </c>
      <c r="J1317" s="371">
        <v>0</v>
      </c>
      <c r="K1317" s="371">
        <v>0</v>
      </c>
      <c r="L1317" s="371">
        <v>1</v>
      </c>
      <c r="M1317" s="371">
        <v>0</v>
      </c>
      <c r="N1317" s="371">
        <v>0</v>
      </c>
      <c r="O1317" s="371">
        <v>0</v>
      </c>
    </row>
    <row r="1318" spans="1:15" s="45" customFormat="1" x14ac:dyDescent="0.2">
      <c r="A1318" s="559"/>
      <c r="B1318" s="71" t="s">
        <v>2327</v>
      </c>
      <c r="C1318" s="371">
        <v>2</v>
      </c>
      <c r="D1318" s="371">
        <v>2</v>
      </c>
      <c r="E1318" s="371">
        <v>0</v>
      </c>
      <c r="F1318" s="371">
        <v>0</v>
      </c>
      <c r="G1318" s="371">
        <v>0</v>
      </c>
      <c r="H1318" s="371">
        <v>0</v>
      </c>
      <c r="I1318" s="371">
        <v>0</v>
      </c>
      <c r="J1318" s="371">
        <v>0</v>
      </c>
      <c r="K1318" s="371">
        <v>0</v>
      </c>
      <c r="L1318" s="371">
        <v>0</v>
      </c>
      <c r="M1318" s="371">
        <v>0</v>
      </c>
      <c r="N1318" s="371">
        <v>0</v>
      </c>
      <c r="O1318" s="371">
        <v>0</v>
      </c>
    </row>
    <row r="1319" spans="1:15" s="45" customFormat="1" x14ac:dyDescent="0.2">
      <c r="A1319" s="559"/>
      <c r="B1319" s="71" t="s">
        <v>2328</v>
      </c>
      <c r="C1319" s="371">
        <v>1</v>
      </c>
      <c r="D1319" s="371">
        <v>0</v>
      </c>
      <c r="E1319" s="371">
        <v>0</v>
      </c>
      <c r="F1319" s="371">
        <v>0</v>
      </c>
      <c r="G1319" s="371">
        <v>0</v>
      </c>
      <c r="H1319" s="371">
        <v>0</v>
      </c>
      <c r="I1319" s="371">
        <v>0</v>
      </c>
      <c r="J1319" s="371">
        <v>1</v>
      </c>
      <c r="K1319" s="371">
        <v>0</v>
      </c>
      <c r="L1319" s="371">
        <v>0</v>
      </c>
      <c r="M1319" s="371">
        <v>0</v>
      </c>
      <c r="N1319" s="371">
        <v>0</v>
      </c>
      <c r="O1319" s="371">
        <v>0</v>
      </c>
    </row>
    <row r="1320" spans="1:15" s="45" customFormat="1" x14ac:dyDescent="0.2">
      <c r="A1320" s="559"/>
      <c r="B1320" s="71" t="s">
        <v>2329</v>
      </c>
      <c r="C1320" s="371">
        <v>2</v>
      </c>
      <c r="D1320" s="371">
        <v>0</v>
      </c>
      <c r="E1320" s="371">
        <v>0</v>
      </c>
      <c r="F1320" s="371">
        <v>0</v>
      </c>
      <c r="G1320" s="371">
        <v>0</v>
      </c>
      <c r="H1320" s="371">
        <v>0</v>
      </c>
      <c r="I1320" s="371">
        <v>0</v>
      </c>
      <c r="J1320" s="371">
        <v>0</v>
      </c>
      <c r="K1320" s="371">
        <v>1</v>
      </c>
      <c r="L1320" s="371">
        <v>1</v>
      </c>
      <c r="M1320" s="371">
        <v>0</v>
      </c>
      <c r="N1320" s="371">
        <v>0</v>
      </c>
      <c r="O1320" s="371">
        <v>0</v>
      </c>
    </row>
    <row r="1321" spans="1:15" s="45" customFormat="1" x14ac:dyDescent="0.2">
      <c r="A1321" s="559"/>
      <c r="B1321" s="71" t="s">
        <v>2333</v>
      </c>
      <c r="C1321" s="371">
        <v>2</v>
      </c>
      <c r="D1321" s="371">
        <v>0</v>
      </c>
      <c r="E1321" s="371">
        <v>1</v>
      </c>
      <c r="F1321" s="371">
        <v>0</v>
      </c>
      <c r="G1321" s="371">
        <v>0</v>
      </c>
      <c r="H1321" s="371">
        <v>0</v>
      </c>
      <c r="I1321" s="371">
        <v>0</v>
      </c>
      <c r="J1321" s="371">
        <v>0</v>
      </c>
      <c r="K1321" s="371">
        <v>1</v>
      </c>
      <c r="L1321" s="371">
        <v>0</v>
      </c>
      <c r="M1321" s="371">
        <v>0</v>
      </c>
      <c r="N1321" s="371">
        <v>0</v>
      </c>
      <c r="O1321" s="371">
        <v>0</v>
      </c>
    </row>
    <row r="1322" spans="1:15" s="45" customFormat="1" x14ac:dyDescent="0.2">
      <c r="A1322" s="559"/>
      <c r="B1322" s="71" t="s">
        <v>2334</v>
      </c>
      <c r="C1322" s="371">
        <v>17</v>
      </c>
      <c r="D1322" s="371">
        <v>0</v>
      </c>
      <c r="E1322" s="371">
        <v>0</v>
      </c>
      <c r="F1322" s="371">
        <v>0</v>
      </c>
      <c r="G1322" s="371">
        <v>0</v>
      </c>
      <c r="H1322" s="371">
        <v>2</v>
      </c>
      <c r="I1322" s="371">
        <v>3</v>
      </c>
      <c r="J1322" s="371">
        <v>5</v>
      </c>
      <c r="K1322" s="371">
        <v>3</v>
      </c>
      <c r="L1322" s="371">
        <v>2</v>
      </c>
      <c r="M1322" s="371">
        <v>1</v>
      </c>
      <c r="N1322" s="371">
        <v>1</v>
      </c>
      <c r="O1322" s="371">
        <v>0</v>
      </c>
    </row>
    <row r="1323" spans="1:15" s="45" customFormat="1" x14ac:dyDescent="0.2">
      <c r="A1323" s="559"/>
      <c r="B1323" s="71" t="s">
        <v>2337</v>
      </c>
      <c r="C1323" s="371">
        <v>2</v>
      </c>
      <c r="D1323" s="371">
        <v>0</v>
      </c>
      <c r="E1323" s="371">
        <v>0</v>
      </c>
      <c r="F1323" s="371">
        <v>0</v>
      </c>
      <c r="G1323" s="371">
        <v>0</v>
      </c>
      <c r="H1323" s="371">
        <v>0</v>
      </c>
      <c r="I1323" s="371">
        <v>0</v>
      </c>
      <c r="J1323" s="371">
        <v>0</v>
      </c>
      <c r="K1323" s="371">
        <v>1</v>
      </c>
      <c r="L1323" s="371">
        <v>0</v>
      </c>
      <c r="M1323" s="371">
        <v>0</v>
      </c>
      <c r="N1323" s="371">
        <v>1</v>
      </c>
      <c r="O1323" s="371">
        <v>0</v>
      </c>
    </row>
    <row r="1324" spans="1:15" s="45" customFormat="1" x14ac:dyDescent="0.2">
      <c r="A1324" s="559"/>
      <c r="B1324" s="71" t="s">
        <v>2342</v>
      </c>
      <c r="C1324" s="371">
        <v>1</v>
      </c>
      <c r="D1324" s="371">
        <v>0</v>
      </c>
      <c r="E1324" s="371">
        <v>0</v>
      </c>
      <c r="F1324" s="371">
        <v>0</v>
      </c>
      <c r="G1324" s="371">
        <v>0</v>
      </c>
      <c r="H1324" s="371">
        <v>1</v>
      </c>
      <c r="I1324" s="371">
        <v>0</v>
      </c>
      <c r="J1324" s="371">
        <v>0</v>
      </c>
      <c r="K1324" s="371">
        <v>0</v>
      </c>
      <c r="L1324" s="371">
        <v>0</v>
      </c>
      <c r="M1324" s="371">
        <v>0</v>
      </c>
      <c r="N1324" s="371">
        <v>0</v>
      </c>
      <c r="O1324" s="371">
        <v>0</v>
      </c>
    </row>
    <row r="1325" spans="1:15" s="45" customFormat="1" x14ac:dyDescent="0.2">
      <c r="A1325" s="559"/>
      <c r="B1325" s="71" t="s">
        <v>2347</v>
      </c>
      <c r="C1325" s="371">
        <v>3</v>
      </c>
      <c r="D1325" s="371">
        <v>0</v>
      </c>
      <c r="E1325" s="371">
        <v>0</v>
      </c>
      <c r="F1325" s="371">
        <v>0</v>
      </c>
      <c r="G1325" s="371">
        <v>0</v>
      </c>
      <c r="H1325" s="371">
        <v>0</v>
      </c>
      <c r="I1325" s="371">
        <v>1</v>
      </c>
      <c r="J1325" s="371">
        <v>0</v>
      </c>
      <c r="K1325" s="371">
        <v>0</v>
      </c>
      <c r="L1325" s="371">
        <v>1</v>
      </c>
      <c r="M1325" s="371">
        <v>1</v>
      </c>
      <c r="N1325" s="371">
        <v>0</v>
      </c>
      <c r="O1325" s="371">
        <v>0</v>
      </c>
    </row>
    <row r="1326" spans="1:15" s="45" customFormat="1" x14ac:dyDescent="0.2">
      <c r="A1326" s="559"/>
      <c r="B1326" s="71" t="s">
        <v>2350</v>
      </c>
      <c r="C1326" s="371">
        <v>23</v>
      </c>
      <c r="D1326" s="371">
        <v>1</v>
      </c>
      <c r="E1326" s="371">
        <v>1</v>
      </c>
      <c r="F1326" s="371">
        <v>0</v>
      </c>
      <c r="G1326" s="371">
        <v>0</v>
      </c>
      <c r="H1326" s="371">
        <v>1</v>
      </c>
      <c r="I1326" s="371">
        <v>1</v>
      </c>
      <c r="J1326" s="371">
        <v>1</v>
      </c>
      <c r="K1326" s="371">
        <v>2</v>
      </c>
      <c r="L1326" s="371">
        <v>4</v>
      </c>
      <c r="M1326" s="371">
        <v>6</v>
      </c>
      <c r="N1326" s="371">
        <v>5</v>
      </c>
      <c r="O1326" s="371">
        <v>1</v>
      </c>
    </row>
    <row r="1327" spans="1:15" s="45" customFormat="1" x14ac:dyDescent="0.2">
      <c r="A1327" s="559"/>
      <c r="B1327" s="71" t="s">
        <v>2351</v>
      </c>
      <c r="C1327" s="371">
        <v>1</v>
      </c>
      <c r="D1327" s="371">
        <v>0</v>
      </c>
      <c r="E1327" s="371">
        <v>0</v>
      </c>
      <c r="F1327" s="371">
        <v>0</v>
      </c>
      <c r="G1327" s="371">
        <v>0</v>
      </c>
      <c r="H1327" s="371">
        <v>0</v>
      </c>
      <c r="I1327" s="371">
        <v>1</v>
      </c>
      <c r="J1327" s="371">
        <v>0</v>
      </c>
      <c r="K1327" s="371">
        <v>0</v>
      </c>
      <c r="L1327" s="371">
        <v>0</v>
      </c>
      <c r="M1327" s="371">
        <v>0</v>
      </c>
      <c r="N1327" s="371">
        <v>0</v>
      </c>
      <c r="O1327" s="371">
        <v>0</v>
      </c>
    </row>
    <row r="1328" spans="1:15" s="45" customFormat="1" x14ac:dyDescent="0.2">
      <c r="A1328" s="559"/>
      <c r="B1328" s="71" t="s">
        <v>2352</v>
      </c>
      <c r="C1328" s="371">
        <v>3</v>
      </c>
      <c r="D1328" s="371">
        <v>0</v>
      </c>
      <c r="E1328" s="371">
        <v>0</v>
      </c>
      <c r="F1328" s="371">
        <v>0</v>
      </c>
      <c r="G1328" s="371">
        <v>0</v>
      </c>
      <c r="H1328" s="371">
        <v>0</v>
      </c>
      <c r="I1328" s="371">
        <v>0</v>
      </c>
      <c r="J1328" s="371">
        <v>1</v>
      </c>
      <c r="K1328" s="371">
        <v>0</v>
      </c>
      <c r="L1328" s="371">
        <v>1</v>
      </c>
      <c r="M1328" s="371">
        <v>1</v>
      </c>
      <c r="N1328" s="371">
        <v>0</v>
      </c>
      <c r="O1328" s="371">
        <v>0</v>
      </c>
    </row>
    <row r="1329" spans="1:15" s="45" customFormat="1" x14ac:dyDescent="0.2">
      <c r="A1329" s="559"/>
      <c r="B1329" s="71" t="s">
        <v>2353</v>
      </c>
      <c r="C1329" s="371">
        <v>1</v>
      </c>
      <c r="D1329" s="371">
        <v>0</v>
      </c>
      <c r="E1329" s="371">
        <v>0</v>
      </c>
      <c r="F1329" s="371">
        <v>0</v>
      </c>
      <c r="G1329" s="371">
        <v>1</v>
      </c>
      <c r="H1329" s="371">
        <v>0</v>
      </c>
      <c r="I1329" s="371">
        <v>0</v>
      </c>
      <c r="J1329" s="371">
        <v>0</v>
      </c>
      <c r="K1329" s="371">
        <v>0</v>
      </c>
      <c r="L1329" s="371">
        <v>0</v>
      </c>
      <c r="M1329" s="371">
        <v>0</v>
      </c>
      <c r="N1329" s="371">
        <v>0</v>
      </c>
      <c r="O1329" s="371">
        <v>0</v>
      </c>
    </row>
    <row r="1330" spans="1:15" s="45" customFormat="1" x14ac:dyDescent="0.2">
      <c r="A1330" s="559"/>
      <c r="B1330" s="71" t="s">
        <v>2354</v>
      </c>
      <c r="C1330" s="371">
        <v>1</v>
      </c>
      <c r="D1330" s="371">
        <v>0</v>
      </c>
      <c r="E1330" s="371">
        <v>0</v>
      </c>
      <c r="F1330" s="371">
        <v>0</v>
      </c>
      <c r="G1330" s="371">
        <v>0</v>
      </c>
      <c r="H1330" s="371">
        <v>0</v>
      </c>
      <c r="I1330" s="371">
        <v>0</v>
      </c>
      <c r="J1330" s="371">
        <v>0</v>
      </c>
      <c r="K1330" s="371">
        <v>0</v>
      </c>
      <c r="L1330" s="371">
        <v>0</v>
      </c>
      <c r="M1330" s="371">
        <v>1</v>
      </c>
      <c r="N1330" s="371">
        <v>0</v>
      </c>
      <c r="O1330" s="371">
        <v>0</v>
      </c>
    </row>
    <row r="1331" spans="1:15" s="45" customFormat="1" x14ac:dyDescent="0.2">
      <c r="A1331" s="559"/>
      <c r="B1331" s="71" t="s">
        <v>2356</v>
      </c>
      <c r="C1331" s="371">
        <v>6</v>
      </c>
      <c r="D1331" s="371">
        <v>1</v>
      </c>
      <c r="E1331" s="371">
        <v>0</v>
      </c>
      <c r="F1331" s="371">
        <v>0</v>
      </c>
      <c r="G1331" s="371">
        <v>2</v>
      </c>
      <c r="H1331" s="371">
        <v>1</v>
      </c>
      <c r="I1331" s="371">
        <v>0</v>
      </c>
      <c r="J1331" s="371">
        <v>1</v>
      </c>
      <c r="K1331" s="371">
        <v>1</v>
      </c>
      <c r="L1331" s="371">
        <v>0</v>
      </c>
      <c r="M1331" s="371">
        <v>0</v>
      </c>
      <c r="N1331" s="371">
        <v>0</v>
      </c>
      <c r="O1331" s="371">
        <v>0</v>
      </c>
    </row>
    <row r="1332" spans="1:15" s="45" customFormat="1" x14ac:dyDescent="0.2">
      <c r="A1332" s="559"/>
      <c r="B1332" s="71" t="s">
        <v>2357</v>
      </c>
      <c r="C1332" s="371">
        <v>3</v>
      </c>
      <c r="D1332" s="371">
        <v>0</v>
      </c>
      <c r="E1332" s="371">
        <v>0</v>
      </c>
      <c r="F1332" s="371">
        <v>0</v>
      </c>
      <c r="G1332" s="371">
        <v>0</v>
      </c>
      <c r="H1332" s="371">
        <v>0</v>
      </c>
      <c r="I1332" s="371">
        <v>0</v>
      </c>
      <c r="J1332" s="371">
        <v>1</v>
      </c>
      <c r="K1332" s="371">
        <v>0</v>
      </c>
      <c r="L1332" s="371">
        <v>2</v>
      </c>
      <c r="M1332" s="371">
        <v>0</v>
      </c>
      <c r="N1332" s="371">
        <v>0</v>
      </c>
      <c r="O1332" s="371">
        <v>0</v>
      </c>
    </row>
    <row r="1333" spans="1:15" s="45" customFormat="1" x14ac:dyDescent="0.2">
      <c r="A1333" s="559"/>
      <c r="B1333" s="71" t="s">
        <v>2361</v>
      </c>
      <c r="C1333" s="371">
        <v>1</v>
      </c>
      <c r="D1333" s="371">
        <v>0</v>
      </c>
      <c r="E1333" s="371">
        <v>0</v>
      </c>
      <c r="F1333" s="371">
        <v>0</v>
      </c>
      <c r="G1333" s="371">
        <v>0</v>
      </c>
      <c r="H1333" s="371">
        <v>0</v>
      </c>
      <c r="I1333" s="371">
        <v>0</v>
      </c>
      <c r="J1333" s="371">
        <v>0</v>
      </c>
      <c r="K1333" s="371">
        <v>0</v>
      </c>
      <c r="L1333" s="371">
        <v>1</v>
      </c>
      <c r="M1333" s="371">
        <v>0</v>
      </c>
      <c r="N1333" s="371">
        <v>0</v>
      </c>
      <c r="O1333" s="371">
        <v>0</v>
      </c>
    </row>
    <row r="1334" spans="1:15" s="45" customFormat="1" x14ac:dyDescent="0.2">
      <c r="A1334" s="559"/>
      <c r="B1334" s="71" t="s">
        <v>2366</v>
      </c>
      <c r="C1334" s="371">
        <v>2</v>
      </c>
      <c r="D1334" s="371">
        <v>0</v>
      </c>
      <c r="E1334" s="371">
        <v>0</v>
      </c>
      <c r="F1334" s="371">
        <v>0</v>
      </c>
      <c r="G1334" s="371">
        <v>0</v>
      </c>
      <c r="H1334" s="371">
        <v>0</v>
      </c>
      <c r="I1334" s="371">
        <v>0</v>
      </c>
      <c r="J1334" s="371">
        <v>0</v>
      </c>
      <c r="K1334" s="371">
        <v>0</v>
      </c>
      <c r="L1334" s="371">
        <v>0</v>
      </c>
      <c r="M1334" s="371">
        <v>0</v>
      </c>
      <c r="N1334" s="371">
        <v>1</v>
      </c>
      <c r="O1334" s="371">
        <v>1</v>
      </c>
    </row>
    <row r="1335" spans="1:15" s="45" customFormat="1" x14ac:dyDescent="0.2">
      <c r="A1335" s="559"/>
      <c r="B1335" s="71" t="s">
        <v>2367</v>
      </c>
      <c r="C1335" s="371">
        <v>1</v>
      </c>
      <c r="D1335" s="371">
        <v>0</v>
      </c>
      <c r="E1335" s="371">
        <v>0</v>
      </c>
      <c r="F1335" s="371">
        <v>0</v>
      </c>
      <c r="G1335" s="371">
        <v>0</v>
      </c>
      <c r="H1335" s="371">
        <v>1</v>
      </c>
      <c r="I1335" s="371">
        <v>0</v>
      </c>
      <c r="J1335" s="371">
        <v>0</v>
      </c>
      <c r="K1335" s="371">
        <v>0</v>
      </c>
      <c r="L1335" s="371">
        <v>0</v>
      </c>
      <c r="M1335" s="371">
        <v>0</v>
      </c>
      <c r="N1335" s="371">
        <v>0</v>
      </c>
      <c r="O1335" s="371">
        <v>0</v>
      </c>
    </row>
    <row r="1336" spans="1:15" s="45" customFormat="1" x14ac:dyDescent="0.2">
      <c r="A1336" s="559"/>
      <c r="B1336" s="71" t="s">
        <v>2368</v>
      </c>
      <c r="C1336" s="371">
        <v>1</v>
      </c>
      <c r="D1336" s="371">
        <v>0</v>
      </c>
      <c r="E1336" s="371">
        <v>0</v>
      </c>
      <c r="F1336" s="371">
        <v>0</v>
      </c>
      <c r="G1336" s="371">
        <v>0</v>
      </c>
      <c r="H1336" s="371">
        <v>0</v>
      </c>
      <c r="I1336" s="371">
        <v>0</v>
      </c>
      <c r="J1336" s="371">
        <v>0</v>
      </c>
      <c r="K1336" s="371">
        <v>0</v>
      </c>
      <c r="L1336" s="371">
        <v>0</v>
      </c>
      <c r="M1336" s="371">
        <v>0</v>
      </c>
      <c r="N1336" s="371">
        <v>1</v>
      </c>
      <c r="O1336" s="371">
        <v>0</v>
      </c>
    </row>
    <row r="1337" spans="1:15" s="45" customFormat="1" x14ac:dyDescent="0.2">
      <c r="A1337" s="559"/>
      <c r="B1337" s="71" t="s">
        <v>2370</v>
      </c>
      <c r="C1337" s="371">
        <v>1</v>
      </c>
      <c r="D1337" s="371">
        <v>0</v>
      </c>
      <c r="E1337" s="371">
        <v>0</v>
      </c>
      <c r="F1337" s="371">
        <v>0</v>
      </c>
      <c r="G1337" s="371">
        <v>0</v>
      </c>
      <c r="H1337" s="371">
        <v>0</v>
      </c>
      <c r="I1337" s="371">
        <v>0</v>
      </c>
      <c r="J1337" s="371">
        <v>0</v>
      </c>
      <c r="K1337" s="371">
        <v>0</v>
      </c>
      <c r="L1337" s="371">
        <v>1</v>
      </c>
      <c r="M1337" s="371">
        <v>0</v>
      </c>
      <c r="N1337" s="371">
        <v>0</v>
      </c>
      <c r="O1337" s="371">
        <v>0</v>
      </c>
    </row>
    <row r="1338" spans="1:15" s="45" customFormat="1" x14ac:dyDescent="0.2">
      <c r="A1338" s="559"/>
      <c r="B1338" s="71" t="s">
        <v>2375</v>
      </c>
      <c r="C1338" s="371">
        <v>1</v>
      </c>
      <c r="D1338" s="371">
        <v>0</v>
      </c>
      <c r="E1338" s="371">
        <v>0</v>
      </c>
      <c r="F1338" s="371">
        <v>0</v>
      </c>
      <c r="G1338" s="371">
        <v>0</v>
      </c>
      <c r="H1338" s="371">
        <v>0</v>
      </c>
      <c r="I1338" s="371">
        <v>0</v>
      </c>
      <c r="J1338" s="371">
        <v>0</v>
      </c>
      <c r="K1338" s="371">
        <v>1</v>
      </c>
      <c r="L1338" s="371">
        <v>0</v>
      </c>
      <c r="M1338" s="371">
        <v>0</v>
      </c>
      <c r="N1338" s="371">
        <v>0</v>
      </c>
      <c r="O1338" s="371">
        <v>0</v>
      </c>
    </row>
    <row r="1339" spans="1:15" s="45" customFormat="1" x14ac:dyDescent="0.2">
      <c r="A1339" s="559"/>
      <c r="B1339" s="71" t="s">
        <v>2376</v>
      </c>
      <c r="C1339" s="371">
        <v>1</v>
      </c>
      <c r="D1339" s="371">
        <v>0</v>
      </c>
      <c r="E1339" s="371">
        <v>0</v>
      </c>
      <c r="F1339" s="371">
        <v>0</v>
      </c>
      <c r="G1339" s="371">
        <v>0</v>
      </c>
      <c r="H1339" s="371">
        <v>0</v>
      </c>
      <c r="I1339" s="371">
        <v>0</v>
      </c>
      <c r="J1339" s="371">
        <v>0</v>
      </c>
      <c r="K1339" s="371">
        <v>1</v>
      </c>
      <c r="L1339" s="371">
        <v>0</v>
      </c>
      <c r="M1339" s="371">
        <v>0</v>
      </c>
      <c r="N1339" s="371">
        <v>0</v>
      </c>
      <c r="O1339" s="371">
        <v>0</v>
      </c>
    </row>
    <row r="1340" spans="1:15" s="45" customFormat="1" x14ac:dyDescent="0.2">
      <c r="A1340" s="559"/>
      <c r="B1340" s="71" t="s">
        <v>2377</v>
      </c>
      <c r="C1340" s="371">
        <v>2</v>
      </c>
      <c r="D1340" s="371">
        <v>0</v>
      </c>
      <c r="E1340" s="371">
        <v>0</v>
      </c>
      <c r="F1340" s="371">
        <v>0</v>
      </c>
      <c r="G1340" s="371">
        <v>1</v>
      </c>
      <c r="H1340" s="371">
        <v>1</v>
      </c>
      <c r="I1340" s="371">
        <v>0</v>
      </c>
      <c r="J1340" s="371">
        <v>0</v>
      </c>
      <c r="K1340" s="371">
        <v>0</v>
      </c>
      <c r="L1340" s="371">
        <v>0</v>
      </c>
      <c r="M1340" s="371">
        <v>0</v>
      </c>
      <c r="N1340" s="371">
        <v>0</v>
      </c>
      <c r="O1340" s="371">
        <v>0</v>
      </c>
    </row>
    <row r="1341" spans="1:15" s="45" customFormat="1" x14ac:dyDescent="0.2">
      <c r="A1341" s="559"/>
      <c r="B1341" s="71" t="s">
        <v>2379</v>
      </c>
      <c r="C1341" s="371">
        <v>5</v>
      </c>
      <c r="D1341" s="371">
        <v>0</v>
      </c>
      <c r="E1341" s="371">
        <v>0</v>
      </c>
      <c r="F1341" s="371">
        <v>0</v>
      </c>
      <c r="G1341" s="371">
        <v>0</v>
      </c>
      <c r="H1341" s="371">
        <v>0</v>
      </c>
      <c r="I1341" s="371">
        <v>0</v>
      </c>
      <c r="J1341" s="371">
        <v>2</v>
      </c>
      <c r="K1341" s="371">
        <v>1</v>
      </c>
      <c r="L1341" s="371">
        <v>1</v>
      </c>
      <c r="M1341" s="371">
        <v>1</v>
      </c>
      <c r="N1341" s="371">
        <v>0</v>
      </c>
      <c r="O1341" s="371">
        <v>0</v>
      </c>
    </row>
    <row r="1342" spans="1:15" s="45" customFormat="1" x14ac:dyDescent="0.2">
      <c r="A1342" s="559"/>
      <c r="B1342" s="71" t="s">
        <v>2386</v>
      </c>
      <c r="C1342" s="371">
        <v>1</v>
      </c>
      <c r="D1342" s="371">
        <v>0</v>
      </c>
      <c r="E1342" s="371">
        <v>0</v>
      </c>
      <c r="F1342" s="371">
        <v>0</v>
      </c>
      <c r="G1342" s="371">
        <v>0</v>
      </c>
      <c r="H1342" s="371">
        <v>0</v>
      </c>
      <c r="I1342" s="371">
        <v>0</v>
      </c>
      <c r="J1342" s="371">
        <v>0</v>
      </c>
      <c r="K1342" s="371">
        <v>0</v>
      </c>
      <c r="L1342" s="371">
        <v>0</v>
      </c>
      <c r="M1342" s="371">
        <v>0</v>
      </c>
      <c r="N1342" s="371">
        <v>0</v>
      </c>
      <c r="O1342" s="371">
        <v>1</v>
      </c>
    </row>
    <row r="1343" spans="1:15" s="45" customFormat="1" x14ac:dyDescent="0.2">
      <c r="A1343" s="559"/>
      <c r="B1343" s="71" t="s">
        <v>2388</v>
      </c>
      <c r="C1343" s="371">
        <v>2</v>
      </c>
      <c r="D1343" s="371">
        <v>0</v>
      </c>
      <c r="E1343" s="371">
        <v>0</v>
      </c>
      <c r="F1343" s="371">
        <v>0</v>
      </c>
      <c r="G1343" s="371">
        <v>0</v>
      </c>
      <c r="H1343" s="371">
        <v>0</v>
      </c>
      <c r="I1343" s="371">
        <v>0</v>
      </c>
      <c r="J1343" s="371">
        <v>0</v>
      </c>
      <c r="K1343" s="371">
        <v>1</v>
      </c>
      <c r="L1343" s="371">
        <v>1</v>
      </c>
      <c r="M1343" s="371">
        <v>0</v>
      </c>
      <c r="N1343" s="371">
        <v>0</v>
      </c>
      <c r="O1343" s="371">
        <v>0</v>
      </c>
    </row>
    <row r="1344" spans="1:15" s="45" customFormat="1" x14ac:dyDescent="0.2">
      <c r="A1344" s="559"/>
      <c r="B1344" s="71" t="s">
        <v>2393</v>
      </c>
      <c r="C1344" s="371">
        <v>1</v>
      </c>
      <c r="D1344" s="371">
        <v>0</v>
      </c>
      <c r="E1344" s="371">
        <v>0</v>
      </c>
      <c r="F1344" s="371">
        <v>0</v>
      </c>
      <c r="G1344" s="371">
        <v>0</v>
      </c>
      <c r="H1344" s="371">
        <v>0</v>
      </c>
      <c r="I1344" s="371">
        <v>0</v>
      </c>
      <c r="J1344" s="371">
        <v>0</v>
      </c>
      <c r="K1344" s="371">
        <v>1</v>
      </c>
      <c r="L1344" s="371">
        <v>0</v>
      </c>
      <c r="M1344" s="371">
        <v>0</v>
      </c>
      <c r="N1344" s="371">
        <v>0</v>
      </c>
      <c r="O1344" s="371">
        <v>0</v>
      </c>
    </row>
    <row r="1345" spans="1:15" s="45" customFormat="1" x14ac:dyDescent="0.2">
      <c r="A1345" s="559"/>
      <c r="B1345" s="71" t="s">
        <v>2399</v>
      </c>
      <c r="C1345" s="371">
        <v>2</v>
      </c>
      <c r="D1345" s="371">
        <v>0</v>
      </c>
      <c r="E1345" s="371">
        <v>0</v>
      </c>
      <c r="F1345" s="371">
        <v>0</v>
      </c>
      <c r="G1345" s="371">
        <v>0</v>
      </c>
      <c r="H1345" s="371">
        <v>1</v>
      </c>
      <c r="I1345" s="371">
        <v>0</v>
      </c>
      <c r="J1345" s="371">
        <v>0</v>
      </c>
      <c r="K1345" s="371">
        <v>0</v>
      </c>
      <c r="L1345" s="371">
        <v>0</v>
      </c>
      <c r="M1345" s="371">
        <v>0</v>
      </c>
      <c r="N1345" s="371">
        <v>0</v>
      </c>
      <c r="O1345" s="371">
        <v>1</v>
      </c>
    </row>
    <row r="1346" spans="1:15" s="45" customFormat="1" x14ac:dyDescent="0.2">
      <c r="A1346" s="559"/>
      <c r="B1346" s="71" t="s">
        <v>2400</v>
      </c>
      <c r="C1346" s="371">
        <v>1</v>
      </c>
      <c r="D1346" s="371">
        <v>0</v>
      </c>
      <c r="E1346" s="371">
        <v>0</v>
      </c>
      <c r="F1346" s="371">
        <v>0</v>
      </c>
      <c r="G1346" s="371">
        <v>0</v>
      </c>
      <c r="H1346" s="371">
        <v>0</v>
      </c>
      <c r="I1346" s="371">
        <v>0</v>
      </c>
      <c r="J1346" s="371">
        <v>0</v>
      </c>
      <c r="K1346" s="371">
        <v>1</v>
      </c>
      <c r="L1346" s="371">
        <v>0</v>
      </c>
      <c r="M1346" s="371">
        <v>0</v>
      </c>
      <c r="N1346" s="371">
        <v>0</v>
      </c>
      <c r="O1346" s="371">
        <v>0</v>
      </c>
    </row>
    <row r="1347" spans="1:15" s="45" customFormat="1" x14ac:dyDescent="0.2">
      <c r="A1347" s="559"/>
      <c r="B1347" s="71" t="s">
        <v>2402</v>
      </c>
      <c r="C1347" s="371">
        <v>1</v>
      </c>
      <c r="D1347" s="371">
        <v>0</v>
      </c>
      <c r="E1347" s="371">
        <v>0</v>
      </c>
      <c r="F1347" s="371">
        <v>0</v>
      </c>
      <c r="G1347" s="371">
        <v>0</v>
      </c>
      <c r="H1347" s="371">
        <v>0</v>
      </c>
      <c r="I1347" s="371">
        <v>0</v>
      </c>
      <c r="J1347" s="371">
        <v>0</v>
      </c>
      <c r="K1347" s="371">
        <v>0</v>
      </c>
      <c r="L1347" s="371">
        <v>0</v>
      </c>
      <c r="M1347" s="371">
        <v>1</v>
      </c>
      <c r="N1347" s="371">
        <v>0</v>
      </c>
      <c r="O1347" s="371">
        <v>0</v>
      </c>
    </row>
    <row r="1348" spans="1:15" s="45" customFormat="1" x14ac:dyDescent="0.2">
      <c r="A1348" s="559"/>
      <c r="B1348" s="71" t="s">
        <v>2403</v>
      </c>
      <c r="C1348" s="371">
        <v>1</v>
      </c>
      <c r="D1348" s="371">
        <v>0</v>
      </c>
      <c r="E1348" s="371">
        <v>0</v>
      </c>
      <c r="F1348" s="371">
        <v>0</v>
      </c>
      <c r="G1348" s="371">
        <v>0</v>
      </c>
      <c r="H1348" s="371">
        <v>0</v>
      </c>
      <c r="I1348" s="371">
        <v>0</v>
      </c>
      <c r="J1348" s="371">
        <v>1</v>
      </c>
      <c r="K1348" s="371">
        <v>0</v>
      </c>
      <c r="L1348" s="371">
        <v>0</v>
      </c>
      <c r="M1348" s="371">
        <v>0</v>
      </c>
      <c r="N1348" s="371">
        <v>0</v>
      </c>
      <c r="O1348" s="371">
        <v>0</v>
      </c>
    </row>
    <row r="1349" spans="1:15" s="45" customFormat="1" x14ac:dyDescent="0.2">
      <c r="A1349" s="559"/>
      <c r="B1349" s="71" t="s">
        <v>158</v>
      </c>
      <c r="C1349" s="371">
        <v>1393</v>
      </c>
      <c r="D1349" s="371">
        <v>123</v>
      </c>
      <c r="E1349" s="371">
        <v>104</v>
      </c>
      <c r="F1349" s="371">
        <v>62</v>
      </c>
      <c r="G1349" s="371">
        <v>63</v>
      </c>
      <c r="H1349" s="371">
        <v>98</v>
      </c>
      <c r="I1349" s="371">
        <v>133</v>
      </c>
      <c r="J1349" s="371">
        <v>173</v>
      </c>
      <c r="K1349" s="371">
        <v>138</v>
      </c>
      <c r="L1349" s="371">
        <v>237</v>
      </c>
      <c r="M1349" s="371">
        <v>183</v>
      </c>
      <c r="N1349" s="371">
        <v>59</v>
      </c>
      <c r="O1349" s="371">
        <v>20</v>
      </c>
    </row>
    <row r="1350" spans="1:15" s="45" customFormat="1" x14ac:dyDescent="0.2">
      <c r="A1350" s="558" t="s">
        <v>109</v>
      </c>
      <c r="B1350" s="69" t="s">
        <v>10</v>
      </c>
      <c r="C1350" s="352">
        <v>195</v>
      </c>
      <c r="D1350" s="352">
        <v>3</v>
      </c>
      <c r="E1350" s="352">
        <v>6</v>
      </c>
      <c r="F1350" s="352">
        <v>4</v>
      </c>
      <c r="G1350" s="352">
        <v>8</v>
      </c>
      <c r="H1350" s="352">
        <v>5</v>
      </c>
      <c r="I1350" s="352">
        <v>21</v>
      </c>
      <c r="J1350" s="352">
        <v>29</v>
      </c>
      <c r="K1350" s="352">
        <v>25</v>
      </c>
      <c r="L1350" s="352">
        <v>48</v>
      </c>
      <c r="M1350" s="352">
        <v>26</v>
      </c>
      <c r="N1350" s="352">
        <v>17</v>
      </c>
      <c r="O1350" s="352">
        <v>3</v>
      </c>
    </row>
    <row r="1351" spans="1:15" s="45" customFormat="1" x14ac:dyDescent="0.2">
      <c r="A1351" s="559"/>
      <c r="B1351" s="71" t="s">
        <v>2404</v>
      </c>
      <c r="C1351" s="371">
        <v>3</v>
      </c>
      <c r="D1351" s="371">
        <v>0</v>
      </c>
      <c r="E1351" s="371">
        <v>0</v>
      </c>
      <c r="F1351" s="371">
        <v>0</v>
      </c>
      <c r="G1351" s="371">
        <v>0</v>
      </c>
      <c r="H1351" s="371">
        <v>0</v>
      </c>
      <c r="I1351" s="371">
        <v>0</v>
      </c>
      <c r="J1351" s="371">
        <v>0</v>
      </c>
      <c r="K1351" s="371">
        <v>1</v>
      </c>
      <c r="L1351" s="371">
        <v>2</v>
      </c>
      <c r="M1351" s="371">
        <v>0</v>
      </c>
      <c r="N1351" s="371">
        <v>0</v>
      </c>
      <c r="O1351" s="371">
        <v>0</v>
      </c>
    </row>
    <row r="1352" spans="1:15" s="45" customFormat="1" x14ac:dyDescent="0.2">
      <c r="A1352" s="559"/>
      <c r="B1352" s="71" t="s">
        <v>2405</v>
      </c>
      <c r="C1352" s="371">
        <v>2</v>
      </c>
      <c r="D1352" s="371">
        <v>0</v>
      </c>
      <c r="E1352" s="371">
        <v>0</v>
      </c>
      <c r="F1352" s="371">
        <v>0</v>
      </c>
      <c r="G1352" s="371">
        <v>0</v>
      </c>
      <c r="H1352" s="371">
        <v>0</v>
      </c>
      <c r="I1352" s="371">
        <v>0</v>
      </c>
      <c r="J1352" s="371">
        <v>1</v>
      </c>
      <c r="K1352" s="371">
        <v>0</v>
      </c>
      <c r="L1352" s="371">
        <v>0</v>
      </c>
      <c r="M1352" s="371">
        <v>0</v>
      </c>
      <c r="N1352" s="371">
        <v>1</v>
      </c>
      <c r="O1352" s="371">
        <v>0</v>
      </c>
    </row>
    <row r="1353" spans="1:15" s="45" customFormat="1" x14ac:dyDescent="0.2">
      <c r="A1353" s="559"/>
      <c r="B1353" s="71" t="s">
        <v>2406</v>
      </c>
      <c r="C1353" s="371">
        <v>7</v>
      </c>
      <c r="D1353" s="371">
        <v>0</v>
      </c>
      <c r="E1353" s="371">
        <v>0</v>
      </c>
      <c r="F1353" s="371">
        <v>0</v>
      </c>
      <c r="G1353" s="371">
        <v>0</v>
      </c>
      <c r="H1353" s="371">
        <v>1</v>
      </c>
      <c r="I1353" s="371">
        <v>1</v>
      </c>
      <c r="J1353" s="371">
        <v>2</v>
      </c>
      <c r="K1353" s="371">
        <v>2</v>
      </c>
      <c r="L1353" s="371">
        <v>1</v>
      </c>
      <c r="M1353" s="371">
        <v>0</v>
      </c>
      <c r="N1353" s="371">
        <v>0</v>
      </c>
      <c r="O1353" s="371">
        <v>0</v>
      </c>
    </row>
    <row r="1354" spans="1:15" s="45" customFormat="1" x14ac:dyDescent="0.2">
      <c r="A1354" s="559"/>
      <c r="B1354" s="71" t="s">
        <v>2407</v>
      </c>
      <c r="C1354" s="371">
        <v>2</v>
      </c>
      <c r="D1354" s="371">
        <v>0</v>
      </c>
      <c r="E1354" s="371">
        <v>0</v>
      </c>
      <c r="F1354" s="371">
        <v>0</v>
      </c>
      <c r="G1354" s="371">
        <v>0</v>
      </c>
      <c r="H1354" s="371">
        <v>0</v>
      </c>
      <c r="I1354" s="371">
        <v>1</v>
      </c>
      <c r="J1354" s="371">
        <v>0</v>
      </c>
      <c r="K1354" s="371">
        <v>1</v>
      </c>
      <c r="L1354" s="371">
        <v>0</v>
      </c>
      <c r="M1354" s="371">
        <v>0</v>
      </c>
      <c r="N1354" s="371">
        <v>0</v>
      </c>
      <c r="O1354" s="371">
        <v>0</v>
      </c>
    </row>
    <row r="1355" spans="1:15" s="45" customFormat="1" x14ac:dyDescent="0.2">
      <c r="A1355" s="559"/>
      <c r="B1355" s="71" t="s">
        <v>2408</v>
      </c>
      <c r="C1355" s="371">
        <v>1</v>
      </c>
      <c r="D1355" s="371">
        <v>0</v>
      </c>
      <c r="E1355" s="371">
        <v>0</v>
      </c>
      <c r="F1355" s="371">
        <v>0</v>
      </c>
      <c r="G1355" s="371">
        <v>0</v>
      </c>
      <c r="H1355" s="371">
        <v>0</v>
      </c>
      <c r="I1355" s="371">
        <v>0</v>
      </c>
      <c r="J1355" s="371">
        <v>0</v>
      </c>
      <c r="K1355" s="371">
        <v>0</v>
      </c>
      <c r="L1355" s="371">
        <v>1</v>
      </c>
      <c r="M1355" s="371">
        <v>0</v>
      </c>
      <c r="N1355" s="371">
        <v>0</v>
      </c>
      <c r="O1355" s="371">
        <v>0</v>
      </c>
    </row>
    <row r="1356" spans="1:15" s="45" customFormat="1" x14ac:dyDescent="0.2">
      <c r="A1356" s="559"/>
      <c r="B1356" s="71" t="s">
        <v>2409</v>
      </c>
      <c r="C1356" s="371">
        <v>8</v>
      </c>
      <c r="D1356" s="371">
        <v>0</v>
      </c>
      <c r="E1356" s="371">
        <v>0</v>
      </c>
      <c r="F1356" s="371">
        <v>0</v>
      </c>
      <c r="G1356" s="371">
        <v>0</v>
      </c>
      <c r="H1356" s="371">
        <v>0</v>
      </c>
      <c r="I1356" s="371">
        <v>0</v>
      </c>
      <c r="J1356" s="371">
        <v>2</v>
      </c>
      <c r="K1356" s="371">
        <v>2</v>
      </c>
      <c r="L1356" s="371">
        <v>1</v>
      </c>
      <c r="M1356" s="371">
        <v>2</v>
      </c>
      <c r="N1356" s="371">
        <v>1</v>
      </c>
      <c r="O1356" s="371">
        <v>0</v>
      </c>
    </row>
    <row r="1357" spans="1:15" s="45" customFormat="1" x14ac:dyDescent="0.2">
      <c r="A1357" s="559"/>
      <c r="B1357" s="71" t="s">
        <v>2411</v>
      </c>
      <c r="C1357" s="371">
        <v>1</v>
      </c>
      <c r="D1357" s="371">
        <v>0</v>
      </c>
      <c r="E1357" s="371">
        <v>0</v>
      </c>
      <c r="F1357" s="371">
        <v>0</v>
      </c>
      <c r="G1357" s="371">
        <v>0</v>
      </c>
      <c r="H1357" s="371">
        <v>0</v>
      </c>
      <c r="I1357" s="371">
        <v>0</v>
      </c>
      <c r="J1357" s="371">
        <v>0</v>
      </c>
      <c r="K1357" s="371">
        <v>0</v>
      </c>
      <c r="L1357" s="371">
        <v>0</v>
      </c>
      <c r="M1357" s="371">
        <v>0</v>
      </c>
      <c r="N1357" s="371">
        <v>0</v>
      </c>
      <c r="O1357" s="371">
        <v>1</v>
      </c>
    </row>
    <row r="1358" spans="1:15" s="45" customFormat="1" x14ac:dyDescent="0.2">
      <c r="A1358" s="559"/>
      <c r="B1358" s="71" t="s">
        <v>2412</v>
      </c>
      <c r="C1358" s="371">
        <v>1</v>
      </c>
      <c r="D1358" s="371">
        <v>0</v>
      </c>
      <c r="E1358" s="371">
        <v>0</v>
      </c>
      <c r="F1358" s="371">
        <v>0</v>
      </c>
      <c r="G1358" s="371">
        <v>0</v>
      </c>
      <c r="H1358" s="371">
        <v>0</v>
      </c>
      <c r="I1358" s="371">
        <v>0</v>
      </c>
      <c r="J1358" s="371">
        <v>0</v>
      </c>
      <c r="K1358" s="371">
        <v>0</v>
      </c>
      <c r="L1358" s="371">
        <v>1</v>
      </c>
      <c r="M1358" s="371">
        <v>0</v>
      </c>
      <c r="N1358" s="371">
        <v>0</v>
      </c>
      <c r="O1358" s="371">
        <v>0</v>
      </c>
    </row>
    <row r="1359" spans="1:15" s="45" customFormat="1" x14ac:dyDescent="0.2">
      <c r="A1359" s="559"/>
      <c r="B1359" s="71" t="s">
        <v>2416</v>
      </c>
      <c r="C1359" s="371">
        <v>4</v>
      </c>
      <c r="D1359" s="371">
        <v>0</v>
      </c>
      <c r="E1359" s="371">
        <v>0</v>
      </c>
      <c r="F1359" s="371">
        <v>0</v>
      </c>
      <c r="G1359" s="371">
        <v>0</v>
      </c>
      <c r="H1359" s="371">
        <v>0</v>
      </c>
      <c r="I1359" s="371">
        <v>1</v>
      </c>
      <c r="J1359" s="371">
        <v>1</v>
      </c>
      <c r="K1359" s="371">
        <v>0</v>
      </c>
      <c r="L1359" s="371">
        <v>1</v>
      </c>
      <c r="M1359" s="371">
        <v>0</v>
      </c>
      <c r="N1359" s="371">
        <v>1</v>
      </c>
      <c r="O1359" s="371">
        <v>0</v>
      </c>
    </row>
    <row r="1360" spans="1:15" s="45" customFormat="1" x14ac:dyDescent="0.2">
      <c r="A1360" s="559"/>
      <c r="B1360" s="71" t="s">
        <v>109</v>
      </c>
      <c r="C1360" s="371">
        <v>160</v>
      </c>
      <c r="D1360" s="371">
        <v>3</v>
      </c>
      <c r="E1360" s="371">
        <v>6</v>
      </c>
      <c r="F1360" s="371">
        <v>4</v>
      </c>
      <c r="G1360" s="371">
        <v>8</v>
      </c>
      <c r="H1360" s="371">
        <v>4</v>
      </c>
      <c r="I1360" s="371">
        <v>18</v>
      </c>
      <c r="J1360" s="371">
        <v>22</v>
      </c>
      <c r="K1360" s="371">
        <v>19</v>
      </c>
      <c r="L1360" s="371">
        <v>38</v>
      </c>
      <c r="M1360" s="371">
        <v>22</v>
      </c>
      <c r="N1360" s="371">
        <v>14</v>
      </c>
      <c r="O1360" s="371">
        <v>2</v>
      </c>
    </row>
    <row r="1361" spans="1:15" s="45" customFormat="1" x14ac:dyDescent="0.2">
      <c r="A1361" s="559"/>
      <c r="B1361" s="71" t="s">
        <v>2418</v>
      </c>
      <c r="C1361" s="371">
        <v>2</v>
      </c>
      <c r="D1361" s="371">
        <v>0</v>
      </c>
      <c r="E1361" s="371">
        <v>0</v>
      </c>
      <c r="F1361" s="371">
        <v>0</v>
      </c>
      <c r="G1361" s="371">
        <v>0</v>
      </c>
      <c r="H1361" s="371">
        <v>0</v>
      </c>
      <c r="I1361" s="371">
        <v>0</v>
      </c>
      <c r="J1361" s="371">
        <v>0</v>
      </c>
      <c r="K1361" s="371">
        <v>0</v>
      </c>
      <c r="L1361" s="371">
        <v>1</v>
      </c>
      <c r="M1361" s="371">
        <v>1</v>
      </c>
      <c r="N1361" s="371">
        <v>0</v>
      </c>
      <c r="O1361" s="371">
        <v>0</v>
      </c>
    </row>
    <row r="1362" spans="1:15" s="45" customFormat="1" x14ac:dyDescent="0.2">
      <c r="A1362" s="559"/>
      <c r="B1362" s="71" t="s">
        <v>2419</v>
      </c>
      <c r="C1362" s="371">
        <v>2</v>
      </c>
      <c r="D1362" s="371">
        <v>0</v>
      </c>
      <c r="E1362" s="371">
        <v>0</v>
      </c>
      <c r="F1362" s="371">
        <v>0</v>
      </c>
      <c r="G1362" s="371">
        <v>0</v>
      </c>
      <c r="H1362" s="371">
        <v>0</v>
      </c>
      <c r="I1362" s="371">
        <v>0</v>
      </c>
      <c r="J1362" s="371">
        <v>0</v>
      </c>
      <c r="K1362" s="371">
        <v>0</v>
      </c>
      <c r="L1362" s="371">
        <v>1</v>
      </c>
      <c r="M1362" s="371">
        <v>1</v>
      </c>
      <c r="N1362" s="371">
        <v>0</v>
      </c>
      <c r="O1362" s="371">
        <v>0</v>
      </c>
    </row>
    <row r="1363" spans="1:15" s="45" customFormat="1" x14ac:dyDescent="0.2">
      <c r="A1363" s="559"/>
      <c r="B1363" s="71" t="s">
        <v>2420</v>
      </c>
      <c r="C1363" s="371">
        <v>1</v>
      </c>
      <c r="D1363" s="371">
        <v>0</v>
      </c>
      <c r="E1363" s="371">
        <v>0</v>
      </c>
      <c r="F1363" s="371">
        <v>0</v>
      </c>
      <c r="G1363" s="371">
        <v>0</v>
      </c>
      <c r="H1363" s="371">
        <v>0</v>
      </c>
      <c r="I1363" s="371">
        <v>0</v>
      </c>
      <c r="J1363" s="371">
        <v>1</v>
      </c>
      <c r="K1363" s="371">
        <v>0</v>
      </c>
      <c r="L1363" s="371">
        <v>0</v>
      </c>
      <c r="M1363" s="371">
        <v>0</v>
      </c>
      <c r="N1363" s="371">
        <v>0</v>
      </c>
      <c r="O1363" s="371">
        <v>0</v>
      </c>
    </row>
    <row r="1364" spans="1:15" s="45" customFormat="1" x14ac:dyDescent="0.2">
      <c r="A1364" s="559"/>
      <c r="B1364" s="71" t="s">
        <v>2422</v>
      </c>
      <c r="C1364" s="371">
        <v>1</v>
      </c>
      <c r="D1364" s="371">
        <v>0</v>
      </c>
      <c r="E1364" s="371">
        <v>0</v>
      </c>
      <c r="F1364" s="371">
        <v>0</v>
      </c>
      <c r="G1364" s="371">
        <v>0</v>
      </c>
      <c r="H1364" s="371">
        <v>0</v>
      </c>
      <c r="I1364" s="371">
        <v>0</v>
      </c>
      <c r="J1364" s="371">
        <v>0</v>
      </c>
      <c r="K1364" s="371">
        <v>0</v>
      </c>
      <c r="L1364" s="371">
        <v>1</v>
      </c>
      <c r="M1364" s="371">
        <v>0</v>
      </c>
      <c r="N1364" s="371">
        <v>0</v>
      </c>
      <c r="O1364" s="371">
        <v>0</v>
      </c>
    </row>
    <row r="1365" spans="1:15" s="45" customFormat="1" x14ac:dyDescent="0.2">
      <c r="A1365" s="558" t="s">
        <v>111</v>
      </c>
      <c r="B1365" s="69" t="s">
        <v>10</v>
      </c>
      <c r="C1365" s="352">
        <v>72</v>
      </c>
      <c r="D1365" s="352">
        <v>1</v>
      </c>
      <c r="E1365" s="352">
        <v>5</v>
      </c>
      <c r="F1365" s="352">
        <v>1</v>
      </c>
      <c r="G1365" s="352">
        <v>0</v>
      </c>
      <c r="H1365" s="352">
        <v>4</v>
      </c>
      <c r="I1365" s="352">
        <v>5</v>
      </c>
      <c r="J1365" s="352">
        <v>16</v>
      </c>
      <c r="K1365" s="352">
        <v>10</v>
      </c>
      <c r="L1365" s="352">
        <v>13</v>
      </c>
      <c r="M1365" s="352">
        <v>13</v>
      </c>
      <c r="N1365" s="352">
        <v>2</v>
      </c>
      <c r="O1365" s="352">
        <v>2</v>
      </c>
    </row>
    <row r="1366" spans="1:15" s="45" customFormat="1" x14ac:dyDescent="0.2">
      <c r="A1366" s="559"/>
      <c r="B1366" s="71" t="s">
        <v>2423</v>
      </c>
      <c r="C1366" s="371">
        <v>1</v>
      </c>
      <c r="D1366" s="371">
        <v>0</v>
      </c>
      <c r="E1366" s="371">
        <v>0</v>
      </c>
      <c r="F1366" s="371">
        <v>0</v>
      </c>
      <c r="G1366" s="371">
        <v>0</v>
      </c>
      <c r="H1366" s="371">
        <v>0</v>
      </c>
      <c r="I1366" s="371">
        <v>0</v>
      </c>
      <c r="J1366" s="371">
        <v>1</v>
      </c>
      <c r="K1366" s="371">
        <v>0</v>
      </c>
      <c r="L1366" s="371">
        <v>0</v>
      </c>
      <c r="M1366" s="371">
        <v>0</v>
      </c>
      <c r="N1366" s="371">
        <v>0</v>
      </c>
      <c r="O1366" s="371">
        <v>0</v>
      </c>
    </row>
    <row r="1367" spans="1:15" s="45" customFormat="1" x14ac:dyDescent="0.2">
      <c r="A1367" s="559"/>
      <c r="B1367" s="71" t="s">
        <v>2425</v>
      </c>
      <c r="C1367" s="371">
        <v>6</v>
      </c>
      <c r="D1367" s="371">
        <v>0</v>
      </c>
      <c r="E1367" s="371">
        <v>1</v>
      </c>
      <c r="F1367" s="371">
        <v>1</v>
      </c>
      <c r="G1367" s="371">
        <v>0</v>
      </c>
      <c r="H1367" s="371">
        <v>0</v>
      </c>
      <c r="I1367" s="371">
        <v>0</v>
      </c>
      <c r="J1367" s="371">
        <v>0</v>
      </c>
      <c r="K1367" s="371">
        <v>1</v>
      </c>
      <c r="L1367" s="371">
        <v>1</v>
      </c>
      <c r="M1367" s="371">
        <v>1</v>
      </c>
      <c r="N1367" s="371">
        <v>1</v>
      </c>
      <c r="O1367" s="371">
        <v>0</v>
      </c>
    </row>
    <row r="1368" spans="1:15" s="45" customFormat="1" x14ac:dyDescent="0.2">
      <c r="A1368" s="559"/>
      <c r="B1368" s="71" t="s">
        <v>2429</v>
      </c>
      <c r="C1368" s="371">
        <v>1</v>
      </c>
      <c r="D1368" s="371">
        <v>0</v>
      </c>
      <c r="E1368" s="371">
        <v>0</v>
      </c>
      <c r="F1368" s="371">
        <v>0</v>
      </c>
      <c r="G1368" s="371">
        <v>0</v>
      </c>
      <c r="H1368" s="371">
        <v>0</v>
      </c>
      <c r="I1368" s="371">
        <v>0</v>
      </c>
      <c r="J1368" s="371">
        <v>0</v>
      </c>
      <c r="K1368" s="371">
        <v>1</v>
      </c>
      <c r="L1368" s="371">
        <v>0</v>
      </c>
      <c r="M1368" s="371">
        <v>0</v>
      </c>
      <c r="N1368" s="371">
        <v>0</v>
      </c>
      <c r="O1368" s="371">
        <v>0</v>
      </c>
    </row>
    <row r="1369" spans="1:15" s="45" customFormat="1" x14ac:dyDescent="0.2">
      <c r="A1369" s="559"/>
      <c r="B1369" s="71" t="s">
        <v>2431</v>
      </c>
      <c r="C1369" s="371">
        <v>1</v>
      </c>
      <c r="D1369" s="371">
        <v>0</v>
      </c>
      <c r="E1369" s="371">
        <v>0</v>
      </c>
      <c r="F1369" s="371">
        <v>0</v>
      </c>
      <c r="G1369" s="371">
        <v>0</v>
      </c>
      <c r="H1369" s="371">
        <v>0</v>
      </c>
      <c r="I1369" s="371">
        <v>0</v>
      </c>
      <c r="J1369" s="371">
        <v>1</v>
      </c>
      <c r="K1369" s="371">
        <v>0</v>
      </c>
      <c r="L1369" s="371">
        <v>0</v>
      </c>
      <c r="M1369" s="371">
        <v>0</v>
      </c>
      <c r="N1369" s="371">
        <v>0</v>
      </c>
      <c r="O1369" s="371">
        <v>0</v>
      </c>
    </row>
    <row r="1370" spans="1:15" s="45" customFormat="1" x14ac:dyDescent="0.2">
      <c r="A1370" s="559"/>
      <c r="B1370" s="71" t="s">
        <v>2432</v>
      </c>
      <c r="C1370" s="371">
        <v>4</v>
      </c>
      <c r="D1370" s="371">
        <v>0</v>
      </c>
      <c r="E1370" s="371">
        <v>0</v>
      </c>
      <c r="F1370" s="371">
        <v>0</v>
      </c>
      <c r="G1370" s="371">
        <v>0</v>
      </c>
      <c r="H1370" s="371">
        <v>0</v>
      </c>
      <c r="I1370" s="371">
        <v>0</v>
      </c>
      <c r="J1370" s="371">
        <v>0</v>
      </c>
      <c r="K1370" s="371">
        <v>2</v>
      </c>
      <c r="L1370" s="371">
        <v>0</v>
      </c>
      <c r="M1370" s="371">
        <v>2</v>
      </c>
      <c r="N1370" s="371">
        <v>0</v>
      </c>
      <c r="O1370" s="371">
        <v>0</v>
      </c>
    </row>
    <row r="1371" spans="1:15" s="45" customFormat="1" x14ac:dyDescent="0.2">
      <c r="A1371" s="559"/>
      <c r="B1371" s="71" t="s">
        <v>2433</v>
      </c>
      <c r="C1371" s="371">
        <v>15</v>
      </c>
      <c r="D1371" s="371">
        <v>0</v>
      </c>
      <c r="E1371" s="371">
        <v>0</v>
      </c>
      <c r="F1371" s="371">
        <v>0</v>
      </c>
      <c r="G1371" s="371">
        <v>0</v>
      </c>
      <c r="H1371" s="371">
        <v>0</v>
      </c>
      <c r="I1371" s="371">
        <v>2</v>
      </c>
      <c r="J1371" s="371">
        <v>4</v>
      </c>
      <c r="K1371" s="371">
        <v>1</v>
      </c>
      <c r="L1371" s="371">
        <v>3</v>
      </c>
      <c r="M1371" s="371">
        <v>4</v>
      </c>
      <c r="N1371" s="371">
        <v>1</v>
      </c>
      <c r="O1371" s="371">
        <v>0</v>
      </c>
    </row>
    <row r="1372" spans="1:15" s="45" customFormat="1" x14ac:dyDescent="0.2">
      <c r="A1372" s="559"/>
      <c r="B1372" s="71" t="s">
        <v>2434</v>
      </c>
      <c r="C1372" s="371">
        <v>3</v>
      </c>
      <c r="D1372" s="371">
        <v>0</v>
      </c>
      <c r="E1372" s="371">
        <v>0</v>
      </c>
      <c r="F1372" s="371">
        <v>0</v>
      </c>
      <c r="G1372" s="371">
        <v>0</v>
      </c>
      <c r="H1372" s="371">
        <v>0</v>
      </c>
      <c r="I1372" s="371">
        <v>0</v>
      </c>
      <c r="J1372" s="371">
        <v>1</v>
      </c>
      <c r="K1372" s="371">
        <v>1</v>
      </c>
      <c r="L1372" s="371">
        <v>0</v>
      </c>
      <c r="M1372" s="371">
        <v>1</v>
      </c>
      <c r="N1372" s="371">
        <v>0</v>
      </c>
      <c r="O1372" s="371">
        <v>0</v>
      </c>
    </row>
    <row r="1373" spans="1:15" s="45" customFormat="1" x14ac:dyDescent="0.2">
      <c r="A1373" s="559"/>
      <c r="B1373" s="71" t="s">
        <v>2435</v>
      </c>
      <c r="C1373" s="371">
        <v>2</v>
      </c>
      <c r="D1373" s="371">
        <v>0</v>
      </c>
      <c r="E1373" s="371">
        <v>0</v>
      </c>
      <c r="F1373" s="371">
        <v>0</v>
      </c>
      <c r="G1373" s="371">
        <v>0</v>
      </c>
      <c r="H1373" s="371">
        <v>0</v>
      </c>
      <c r="I1373" s="371">
        <v>1</v>
      </c>
      <c r="J1373" s="371">
        <v>0</v>
      </c>
      <c r="K1373" s="371">
        <v>0</v>
      </c>
      <c r="L1373" s="371">
        <v>1</v>
      </c>
      <c r="M1373" s="371">
        <v>0</v>
      </c>
      <c r="N1373" s="371">
        <v>0</v>
      </c>
      <c r="O1373" s="371">
        <v>0</v>
      </c>
    </row>
    <row r="1374" spans="1:15" s="45" customFormat="1" x14ac:dyDescent="0.2">
      <c r="A1374" s="559"/>
      <c r="B1374" s="71" t="s">
        <v>2437</v>
      </c>
      <c r="C1374" s="371">
        <v>1</v>
      </c>
      <c r="D1374" s="371">
        <v>0</v>
      </c>
      <c r="E1374" s="371">
        <v>0</v>
      </c>
      <c r="F1374" s="371">
        <v>0</v>
      </c>
      <c r="G1374" s="371">
        <v>0</v>
      </c>
      <c r="H1374" s="371">
        <v>0</v>
      </c>
      <c r="I1374" s="371">
        <v>0</v>
      </c>
      <c r="J1374" s="371">
        <v>1</v>
      </c>
      <c r="K1374" s="371">
        <v>0</v>
      </c>
      <c r="L1374" s="371">
        <v>0</v>
      </c>
      <c r="M1374" s="371">
        <v>0</v>
      </c>
      <c r="N1374" s="371">
        <v>0</v>
      </c>
      <c r="O1374" s="371">
        <v>0</v>
      </c>
    </row>
    <row r="1375" spans="1:15" s="45" customFormat="1" x14ac:dyDescent="0.2">
      <c r="A1375" s="559"/>
      <c r="B1375" s="71" t="s">
        <v>158</v>
      </c>
      <c r="C1375" s="371">
        <v>38</v>
      </c>
      <c r="D1375" s="371">
        <v>1</v>
      </c>
      <c r="E1375" s="371">
        <v>4</v>
      </c>
      <c r="F1375" s="371">
        <v>0</v>
      </c>
      <c r="G1375" s="371">
        <v>0</v>
      </c>
      <c r="H1375" s="371">
        <v>4</v>
      </c>
      <c r="I1375" s="371">
        <v>2</v>
      </c>
      <c r="J1375" s="371">
        <v>8</v>
      </c>
      <c r="K1375" s="371">
        <v>4</v>
      </c>
      <c r="L1375" s="371">
        <v>8</v>
      </c>
      <c r="M1375" s="371">
        <v>5</v>
      </c>
      <c r="N1375" s="371">
        <v>0</v>
      </c>
      <c r="O1375" s="371">
        <v>2</v>
      </c>
    </row>
    <row r="1376" spans="1:15" s="45" customFormat="1" x14ac:dyDescent="0.2">
      <c r="A1376" s="558" t="s">
        <v>110</v>
      </c>
      <c r="B1376" s="69" t="s">
        <v>10</v>
      </c>
      <c r="C1376" s="352">
        <v>212</v>
      </c>
      <c r="D1376" s="352">
        <v>5</v>
      </c>
      <c r="E1376" s="352">
        <v>4</v>
      </c>
      <c r="F1376" s="352">
        <v>4</v>
      </c>
      <c r="G1376" s="352">
        <v>3</v>
      </c>
      <c r="H1376" s="352">
        <v>12</v>
      </c>
      <c r="I1376" s="352">
        <v>26</v>
      </c>
      <c r="J1376" s="352">
        <v>18</v>
      </c>
      <c r="K1376" s="352">
        <v>23</v>
      </c>
      <c r="L1376" s="352">
        <v>46</v>
      </c>
      <c r="M1376" s="352">
        <v>32</v>
      </c>
      <c r="N1376" s="352">
        <v>26</v>
      </c>
      <c r="O1376" s="352">
        <v>13</v>
      </c>
    </row>
    <row r="1377" spans="1:15" s="45" customFormat="1" x14ac:dyDescent="0.2">
      <c r="A1377" s="559"/>
      <c r="B1377" s="71" t="s">
        <v>2438</v>
      </c>
      <c r="C1377" s="371">
        <v>1</v>
      </c>
      <c r="D1377" s="371">
        <v>0</v>
      </c>
      <c r="E1377" s="371">
        <v>0</v>
      </c>
      <c r="F1377" s="371">
        <v>0</v>
      </c>
      <c r="G1377" s="371">
        <v>0</v>
      </c>
      <c r="H1377" s="371">
        <v>0</v>
      </c>
      <c r="I1377" s="371">
        <v>0</v>
      </c>
      <c r="J1377" s="371">
        <v>0</v>
      </c>
      <c r="K1377" s="371">
        <v>0</v>
      </c>
      <c r="L1377" s="371">
        <v>0</v>
      </c>
      <c r="M1377" s="371">
        <v>1</v>
      </c>
      <c r="N1377" s="371">
        <v>0</v>
      </c>
      <c r="O1377" s="371">
        <v>0</v>
      </c>
    </row>
    <row r="1378" spans="1:15" s="45" customFormat="1" x14ac:dyDescent="0.2">
      <c r="A1378" s="559"/>
      <c r="B1378" s="71" t="s">
        <v>2440</v>
      </c>
      <c r="C1378" s="371">
        <v>1</v>
      </c>
      <c r="D1378" s="371">
        <v>0</v>
      </c>
      <c r="E1378" s="371">
        <v>0</v>
      </c>
      <c r="F1378" s="371">
        <v>0</v>
      </c>
      <c r="G1378" s="371">
        <v>0</v>
      </c>
      <c r="H1378" s="371">
        <v>1</v>
      </c>
      <c r="I1378" s="371">
        <v>0</v>
      </c>
      <c r="J1378" s="371">
        <v>0</v>
      </c>
      <c r="K1378" s="371">
        <v>0</v>
      </c>
      <c r="L1378" s="371">
        <v>0</v>
      </c>
      <c r="M1378" s="371">
        <v>0</v>
      </c>
      <c r="N1378" s="371">
        <v>0</v>
      </c>
      <c r="O1378" s="371">
        <v>0</v>
      </c>
    </row>
    <row r="1379" spans="1:15" s="45" customFormat="1" x14ac:dyDescent="0.2">
      <c r="A1379" s="559"/>
      <c r="B1379" s="71" t="s">
        <v>2446</v>
      </c>
      <c r="C1379" s="371">
        <v>1</v>
      </c>
      <c r="D1379" s="371">
        <v>0</v>
      </c>
      <c r="E1379" s="371">
        <v>0</v>
      </c>
      <c r="F1379" s="371">
        <v>0</v>
      </c>
      <c r="G1379" s="371">
        <v>0</v>
      </c>
      <c r="H1379" s="371">
        <v>0</v>
      </c>
      <c r="I1379" s="371">
        <v>0</v>
      </c>
      <c r="J1379" s="371">
        <v>0</v>
      </c>
      <c r="K1379" s="371">
        <v>0</v>
      </c>
      <c r="L1379" s="371">
        <v>0</v>
      </c>
      <c r="M1379" s="371">
        <v>1</v>
      </c>
      <c r="N1379" s="371">
        <v>0</v>
      </c>
      <c r="O1379" s="371">
        <v>0</v>
      </c>
    </row>
    <row r="1380" spans="1:15" s="45" customFormat="1" x14ac:dyDescent="0.2">
      <c r="A1380" s="559"/>
      <c r="B1380" s="71" t="s">
        <v>2448</v>
      </c>
      <c r="C1380" s="371">
        <v>1</v>
      </c>
      <c r="D1380" s="371">
        <v>0</v>
      </c>
      <c r="E1380" s="371">
        <v>0</v>
      </c>
      <c r="F1380" s="371">
        <v>0</v>
      </c>
      <c r="G1380" s="371">
        <v>0</v>
      </c>
      <c r="H1380" s="371">
        <v>0</v>
      </c>
      <c r="I1380" s="371">
        <v>0</v>
      </c>
      <c r="J1380" s="371">
        <v>0</v>
      </c>
      <c r="K1380" s="371">
        <v>0</v>
      </c>
      <c r="L1380" s="371">
        <v>0</v>
      </c>
      <c r="M1380" s="371">
        <v>1</v>
      </c>
      <c r="N1380" s="371">
        <v>0</v>
      </c>
      <c r="O1380" s="371">
        <v>0</v>
      </c>
    </row>
    <row r="1381" spans="1:15" s="45" customFormat="1" x14ac:dyDescent="0.2">
      <c r="A1381" s="559"/>
      <c r="B1381" s="71" t="s">
        <v>2451</v>
      </c>
      <c r="C1381" s="371">
        <v>9</v>
      </c>
      <c r="D1381" s="371">
        <v>0</v>
      </c>
      <c r="E1381" s="371">
        <v>0</v>
      </c>
      <c r="F1381" s="371">
        <v>0</v>
      </c>
      <c r="G1381" s="371">
        <v>0</v>
      </c>
      <c r="H1381" s="371">
        <v>0</v>
      </c>
      <c r="I1381" s="371">
        <v>3</v>
      </c>
      <c r="J1381" s="371">
        <v>0</v>
      </c>
      <c r="K1381" s="371">
        <v>1</v>
      </c>
      <c r="L1381" s="371">
        <v>3</v>
      </c>
      <c r="M1381" s="371">
        <v>2</v>
      </c>
      <c r="N1381" s="371">
        <v>0</v>
      </c>
      <c r="O1381" s="371">
        <v>0</v>
      </c>
    </row>
    <row r="1382" spans="1:15" s="45" customFormat="1" x14ac:dyDescent="0.2">
      <c r="A1382" s="559"/>
      <c r="B1382" s="71" t="s">
        <v>2456</v>
      </c>
      <c r="C1382" s="371">
        <v>3</v>
      </c>
      <c r="D1382" s="371">
        <v>1</v>
      </c>
      <c r="E1382" s="371">
        <v>0</v>
      </c>
      <c r="F1382" s="371">
        <v>0</v>
      </c>
      <c r="G1382" s="371">
        <v>0</v>
      </c>
      <c r="H1382" s="371">
        <v>1</v>
      </c>
      <c r="I1382" s="371">
        <v>1</v>
      </c>
      <c r="J1382" s="371">
        <v>0</v>
      </c>
      <c r="K1382" s="371">
        <v>0</v>
      </c>
      <c r="L1382" s="371">
        <v>0</v>
      </c>
      <c r="M1382" s="371">
        <v>0</v>
      </c>
      <c r="N1382" s="371">
        <v>0</v>
      </c>
      <c r="O1382" s="371">
        <v>0</v>
      </c>
    </row>
    <row r="1383" spans="1:15" s="45" customFormat="1" x14ac:dyDescent="0.2">
      <c r="A1383" s="559"/>
      <c r="B1383" s="71" t="s">
        <v>2457</v>
      </c>
      <c r="C1383" s="371">
        <v>1</v>
      </c>
      <c r="D1383" s="371">
        <v>0</v>
      </c>
      <c r="E1383" s="371">
        <v>0</v>
      </c>
      <c r="F1383" s="371">
        <v>0</v>
      </c>
      <c r="G1383" s="371">
        <v>0</v>
      </c>
      <c r="H1383" s="371">
        <v>0</v>
      </c>
      <c r="I1383" s="371">
        <v>0</v>
      </c>
      <c r="J1383" s="371">
        <v>0</v>
      </c>
      <c r="K1383" s="371">
        <v>0</v>
      </c>
      <c r="L1383" s="371">
        <v>0</v>
      </c>
      <c r="M1383" s="371">
        <v>1</v>
      </c>
      <c r="N1383" s="371">
        <v>0</v>
      </c>
      <c r="O1383" s="371">
        <v>0</v>
      </c>
    </row>
    <row r="1384" spans="1:15" s="45" customFormat="1" x14ac:dyDescent="0.2">
      <c r="A1384" s="559"/>
      <c r="B1384" s="71" t="s">
        <v>2469</v>
      </c>
      <c r="C1384" s="371">
        <v>2</v>
      </c>
      <c r="D1384" s="371">
        <v>0</v>
      </c>
      <c r="E1384" s="371">
        <v>0</v>
      </c>
      <c r="F1384" s="371">
        <v>0</v>
      </c>
      <c r="G1384" s="371">
        <v>0</v>
      </c>
      <c r="H1384" s="371">
        <v>0</v>
      </c>
      <c r="I1384" s="371">
        <v>0</v>
      </c>
      <c r="J1384" s="371">
        <v>0</v>
      </c>
      <c r="K1384" s="371">
        <v>0</v>
      </c>
      <c r="L1384" s="371">
        <v>0</v>
      </c>
      <c r="M1384" s="371">
        <v>0</v>
      </c>
      <c r="N1384" s="371">
        <v>1</v>
      </c>
      <c r="O1384" s="371">
        <v>1</v>
      </c>
    </row>
    <row r="1385" spans="1:15" s="45" customFormat="1" x14ac:dyDescent="0.2">
      <c r="A1385" s="559"/>
      <c r="B1385" s="71" t="s">
        <v>2471</v>
      </c>
      <c r="C1385" s="371">
        <v>4</v>
      </c>
      <c r="D1385" s="371">
        <v>0</v>
      </c>
      <c r="E1385" s="371">
        <v>0</v>
      </c>
      <c r="F1385" s="371">
        <v>0</v>
      </c>
      <c r="G1385" s="371">
        <v>0</v>
      </c>
      <c r="H1385" s="371">
        <v>0</v>
      </c>
      <c r="I1385" s="371">
        <v>0</v>
      </c>
      <c r="J1385" s="371">
        <v>0</v>
      </c>
      <c r="K1385" s="371">
        <v>0</v>
      </c>
      <c r="L1385" s="371">
        <v>0</v>
      </c>
      <c r="M1385" s="371">
        <v>2</v>
      </c>
      <c r="N1385" s="371">
        <v>0</v>
      </c>
      <c r="O1385" s="371">
        <v>2</v>
      </c>
    </row>
    <row r="1386" spans="1:15" s="45" customFormat="1" x14ac:dyDescent="0.2">
      <c r="A1386" s="559"/>
      <c r="B1386" s="71" t="s">
        <v>2473</v>
      </c>
      <c r="C1386" s="371">
        <v>1</v>
      </c>
      <c r="D1386" s="371">
        <v>0</v>
      </c>
      <c r="E1386" s="371">
        <v>0</v>
      </c>
      <c r="F1386" s="371">
        <v>0</v>
      </c>
      <c r="G1386" s="371">
        <v>0</v>
      </c>
      <c r="H1386" s="371">
        <v>0</v>
      </c>
      <c r="I1386" s="371">
        <v>1</v>
      </c>
      <c r="J1386" s="371">
        <v>0</v>
      </c>
      <c r="K1386" s="371">
        <v>0</v>
      </c>
      <c r="L1386" s="371">
        <v>0</v>
      </c>
      <c r="M1386" s="371">
        <v>0</v>
      </c>
      <c r="N1386" s="371">
        <v>0</v>
      </c>
      <c r="O1386" s="371">
        <v>0</v>
      </c>
    </row>
    <row r="1387" spans="1:15" s="45" customFormat="1" x14ac:dyDescent="0.2">
      <c r="A1387" s="559"/>
      <c r="B1387" s="71" t="s">
        <v>2476</v>
      </c>
      <c r="C1387" s="371">
        <v>3</v>
      </c>
      <c r="D1387" s="371">
        <v>0</v>
      </c>
      <c r="E1387" s="371">
        <v>0</v>
      </c>
      <c r="F1387" s="371">
        <v>0</v>
      </c>
      <c r="G1387" s="371">
        <v>0</v>
      </c>
      <c r="H1387" s="371">
        <v>0</v>
      </c>
      <c r="I1387" s="371">
        <v>0</v>
      </c>
      <c r="J1387" s="371">
        <v>0</v>
      </c>
      <c r="K1387" s="371">
        <v>0</v>
      </c>
      <c r="L1387" s="371">
        <v>1</v>
      </c>
      <c r="M1387" s="371">
        <v>1</v>
      </c>
      <c r="N1387" s="371">
        <v>1</v>
      </c>
      <c r="O1387" s="371">
        <v>0</v>
      </c>
    </row>
    <row r="1388" spans="1:15" s="45" customFormat="1" x14ac:dyDescent="0.2">
      <c r="A1388" s="559"/>
      <c r="B1388" s="71" t="s">
        <v>2477</v>
      </c>
      <c r="C1388" s="371">
        <v>40</v>
      </c>
      <c r="D1388" s="371">
        <v>2</v>
      </c>
      <c r="E1388" s="371">
        <v>1</v>
      </c>
      <c r="F1388" s="371">
        <v>2</v>
      </c>
      <c r="G1388" s="371">
        <v>0</v>
      </c>
      <c r="H1388" s="371">
        <v>2</v>
      </c>
      <c r="I1388" s="371">
        <v>4</v>
      </c>
      <c r="J1388" s="371">
        <v>3</v>
      </c>
      <c r="K1388" s="371">
        <v>4</v>
      </c>
      <c r="L1388" s="371">
        <v>3</v>
      </c>
      <c r="M1388" s="371">
        <v>8</v>
      </c>
      <c r="N1388" s="371">
        <v>11</v>
      </c>
      <c r="O1388" s="371">
        <v>0</v>
      </c>
    </row>
    <row r="1389" spans="1:15" s="45" customFormat="1" x14ac:dyDescent="0.2">
      <c r="A1389" s="559"/>
      <c r="B1389" s="71" t="s">
        <v>2506</v>
      </c>
      <c r="C1389" s="371">
        <v>2</v>
      </c>
      <c r="D1389" s="371">
        <v>0</v>
      </c>
      <c r="E1389" s="371">
        <v>0</v>
      </c>
      <c r="F1389" s="371">
        <v>0</v>
      </c>
      <c r="G1389" s="371">
        <v>0</v>
      </c>
      <c r="H1389" s="371">
        <v>0</v>
      </c>
      <c r="I1389" s="371">
        <v>0</v>
      </c>
      <c r="J1389" s="371">
        <v>0</v>
      </c>
      <c r="K1389" s="371">
        <v>0</v>
      </c>
      <c r="L1389" s="371">
        <v>2</v>
      </c>
      <c r="M1389" s="371">
        <v>0</v>
      </c>
      <c r="N1389" s="371">
        <v>0</v>
      </c>
      <c r="O1389" s="371">
        <v>0</v>
      </c>
    </row>
    <row r="1390" spans="1:15" s="45" customFormat="1" x14ac:dyDescent="0.2">
      <c r="A1390" s="559"/>
      <c r="B1390" s="71" t="s">
        <v>2520</v>
      </c>
      <c r="C1390" s="371">
        <v>1</v>
      </c>
      <c r="D1390" s="371">
        <v>0</v>
      </c>
      <c r="E1390" s="371">
        <v>0</v>
      </c>
      <c r="F1390" s="371">
        <v>0</v>
      </c>
      <c r="G1390" s="371">
        <v>0</v>
      </c>
      <c r="H1390" s="371">
        <v>0</v>
      </c>
      <c r="I1390" s="371">
        <v>0</v>
      </c>
      <c r="J1390" s="371">
        <v>0</v>
      </c>
      <c r="K1390" s="371">
        <v>0</v>
      </c>
      <c r="L1390" s="371">
        <v>0</v>
      </c>
      <c r="M1390" s="371">
        <v>1</v>
      </c>
      <c r="N1390" s="371">
        <v>0</v>
      </c>
      <c r="O1390" s="371">
        <v>0</v>
      </c>
    </row>
    <row r="1391" spans="1:15" s="45" customFormat="1" x14ac:dyDescent="0.2">
      <c r="A1391" s="559"/>
      <c r="B1391" s="71" t="s">
        <v>2523</v>
      </c>
      <c r="C1391" s="371">
        <v>1</v>
      </c>
      <c r="D1391" s="371">
        <v>0</v>
      </c>
      <c r="E1391" s="371">
        <v>0</v>
      </c>
      <c r="F1391" s="371">
        <v>0</v>
      </c>
      <c r="G1391" s="371">
        <v>0</v>
      </c>
      <c r="H1391" s="371">
        <v>0</v>
      </c>
      <c r="I1391" s="371">
        <v>0</v>
      </c>
      <c r="J1391" s="371">
        <v>0</v>
      </c>
      <c r="K1391" s="371">
        <v>1</v>
      </c>
      <c r="L1391" s="371">
        <v>0</v>
      </c>
      <c r="M1391" s="371">
        <v>0</v>
      </c>
      <c r="N1391" s="371">
        <v>0</v>
      </c>
      <c r="O1391" s="371">
        <v>0</v>
      </c>
    </row>
    <row r="1392" spans="1:15" s="45" customFormat="1" x14ac:dyDescent="0.2">
      <c r="A1392" s="559"/>
      <c r="B1392" s="71" t="s">
        <v>2529</v>
      </c>
      <c r="C1392" s="371">
        <v>2</v>
      </c>
      <c r="D1392" s="371">
        <v>0</v>
      </c>
      <c r="E1392" s="371">
        <v>0</v>
      </c>
      <c r="F1392" s="371">
        <v>0</v>
      </c>
      <c r="G1392" s="371">
        <v>0</v>
      </c>
      <c r="H1392" s="371">
        <v>0</v>
      </c>
      <c r="I1392" s="371">
        <v>0</v>
      </c>
      <c r="J1392" s="371">
        <v>0</v>
      </c>
      <c r="K1392" s="371">
        <v>2</v>
      </c>
      <c r="L1392" s="371">
        <v>0</v>
      </c>
      <c r="M1392" s="371">
        <v>0</v>
      </c>
      <c r="N1392" s="371">
        <v>0</v>
      </c>
      <c r="O1392" s="371">
        <v>0</v>
      </c>
    </row>
    <row r="1393" spans="1:15" s="45" customFormat="1" x14ac:dyDescent="0.2">
      <c r="A1393" s="559"/>
      <c r="B1393" s="71" t="s">
        <v>2531</v>
      </c>
      <c r="C1393" s="371">
        <v>1</v>
      </c>
      <c r="D1393" s="371">
        <v>0</v>
      </c>
      <c r="E1393" s="371">
        <v>0</v>
      </c>
      <c r="F1393" s="371">
        <v>0</v>
      </c>
      <c r="G1393" s="371">
        <v>0</v>
      </c>
      <c r="H1393" s="371">
        <v>0</v>
      </c>
      <c r="I1393" s="371">
        <v>0</v>
      </c>
      <c r="J1393" s="371">
        <v>0</v>
      </c>
      <c r="K1393" s="371">
        <v>0</v>
      </c>
      <c r="L1393" s="371">
        <v>0</v>
      </c>
      <c r="M1393" s="371">
        <v>0</v>
      </c>
      <c r="N1393" s="371">
        <v>1</v>
      </c>
      <c r="O1393" s="371">
        <v>0</v>
      </c>
    </row>
    <row r="1394" spans="1:15" s="45" customFormat="1" x14ac:dyDescent="0.2">
      <c r="A1394" s="559"/>
      <c r="B1394" s="71" t="s">
        <v>2534</v>
      </c>
      <c r="C1394" s="371">
        <v>1</v>
      </c>
      <c r="D1394" s="371">
        <v>0</v>
      </c>
      <c r="E1394" s="371">
        <v>0</v>
      </c>
      <c r="F1394" s="371">
        <v>0</v>
      </c>
      <c r="G1394" s="371">
        <v>0</v>
      </c>
      <c r="H1394" s="371">
        <v>0</v>
      </c>
      <c r="I1394" s="371">
        <v>0</v>
      </c>
      <c r="J1394" s="371">
        <v>0</v>
      </c>
      <c r="K1394" s="371">
        <v>0</v>
      </c>
      <c r="L1394" s="371">
        <v>0</v>
      </c>
      <c r="M1394" s="371">
        <v>0</v>
      </c>
      <c r="N1394" s="371">
        <v>1</v>
      </c>
      <c r="O1394" s="371">
        <v>0</v>
      </c>
    </row>
    <row r="1395" spans="1:15" s="45" customFormat="1" x14ac:dyDescent="0.2">
      <c r="A1395" s="559"/>
      <c r="B1395" s="71" t="s">
        <v>2536</v>
      </c>
      <c r="C1395" s="371">
        <v>1</v>
      </c>
      <c r="D1395" s="371">
        <v>0</v>
      </c>
      <c r="E1395" s="371">
        <v>0</v>
      </c>
      <c r="F1395" s="371">
        <v>0</v>
      </c>
      <c r="G1395" s="371">
        <v>0</v>
      </c>
      <c r="H1395" s="371">
        <v>0</v>
      </c>
      <c r="I1395" s="371">
        <v>0</v>
      </c>
      <c r="J1395" s="371">
        <v>0</v>
      </c>
      <c r="K1395" s="371">
        <v>0</v>
      </c>
      <c r="L1395" s="371">
        <v>0</v>
      </c>
      <c r="M1395" s="371">
        <v>0</v>
      </c>
      <c r="N1395" s="371">
        <v>1</v>
      </c>
      <c r="O1395" s="371">
        <v>0</v>
      </c>
    </row>
    <row r="1396" spans="1:15" s="45" customFormat="1" x14ac:dyDescent="0.2">
      <c r="A1396" s="559"/>
      <c r="B1396" s="71" t="s">
        <v>2537</v>
      </c>
      <c r="C1396" s="371">
        <v>1</v>
      </c>
      <c r="D1396" s="371">
        <v>0</v>
      </c>
      <c r="E1396" s="371">
        <v>0</v>
      </c>
      <c r="F1396" s="371">
        <v>0</v>
      </c>
      <c r="G1396" s="371">
        <v>0</v>
      </c>
      <c r="H1396" s="371">
        <v>0</v>
      </c>
      <c r="I1396" s="371">
        <v>0</v>
      </c>
      <c r="J1396" s="371">
        <v>0</v>
      </c>
      <c r="K1396" s="371">
        <v>0</v>
      </c>
      <c r="L1396" s="371">
        <v>1</v>
      </c>
      <c r="M1396" s="371">
        <v>0</v>
      </c>
      <c r="N1396" s="371">
        <v>0</v>
      </c>
      <c r="O1396" s="371">
        <v>0</v>
      </c>
    </row>
    <row r="1397" spans="1:15" s="45" customFormat="1" x14ac:dyDescent="0.2">
      <c r="A1397" s="559"/>
      <c r="B1397" s="71" t="s">
        <v>2541</v>
      </c>
      <c r="C1397" s="371">
        <v>1</v>
      </c>
      <c r="D1397" s="371">
        <v>0</v>
      </c>
      <c r="E1397" s="371">
        <v>0</v>
      </c>
      <c r="F1397" s="371">
        <v>0</v>
      </c>
      <c r="G1397" s="371">
        <v>0</v>
      </c>
      <c r="H1397" s="371">
        <v>0</v>
      </c>
      <c r="I1397" s="371">
        <v>0</v>
      </c>
      <c r="J1397" s="371">
        <v>1</v>
      </c>
      <c r="K1397" s="371">
        <v>0</v>
      </c>
      <c r="L1397" s="371">
        <v>0</v>
      </c>
      <c r="M1397" s="371">
        <v>0</v>
      </c>
      <c r="N1397" s="371">
        <v>0</v>
      </c>
      <c r="O1397" s="371">
        <v>0</v>
      </c>
    </row>
    <row r="1398" spans="1:15" s="45" customFormat="1" x14ac:dyDescent="0.2">
      <c r="A1398" s="559"/>
      <c r="B1398" s="71" t="s">
        <v>2546</v>
      </c>
      <c r="C1398" s="371">
        <v>1</v>
      </c>
      <c r="D1398" s="371">
        <v>0</v>
      </c>
      <c r="E1398" s="371">
        <v>0</v>
      </c>
      <c r="F1398" s="371">
        <v>0</v>
      </c>
      <c r="G1398" s="371">
        <v>0</v>
      </c>
      <c r="H1398" s="371">
        <v>0</v>
      </c>
      <c r="I1398" s="371">
        <v>1</v>
      </c>
      <c r="J1398" s="371">
        <v>0</v>
      </c>
      <c r="K1398" s="371">
        <v>0</v>
      </c>
      <c r="L1398" s="371">
        <v>0</v>
      </c>
      <c r="M1398" s="371">
        <v>0</v>
      </c>
      <c r="N1398" s="371">
        <v>0</v>
      </c>
      <c r="O1398" s="371">
        <v>0</v>
      </c>
    </row>
    <row r="1399" spans="1:15" s="45" customFormat="1" x14ac:dyDescent="0.2">
      <c r="A1399" s="559"/>
      <c r="B1399" s="71" t="s">
        <v>2547</v>
      </c>
      <c r="C1399" s="371">
        <v>6</v>
      </c>
      <c r="D1399" s="371">
        <v>0</v>
      </c>
      <c r="E1399" s="371">
        <v>0</v>
      </c>
      <c r="F1399" s="371">
        <v>0</v>
      </c>
      <c r="G1399" s="371">
        <v>0</v>
      </c>
      <c r="H1399" s="371">
        <v>0</v>
      </c>
      <c r="I1399" s="371">
        <v>1</v>
      </c>
      <c r="J1399" s="371">
        <v>1</v>
      </c>
      <c r="K1399" s="371">
        <v>1</v>
      </c>
      <c r="L1399" s="371">
        <v>1</v>
      </c>
      <c r="M1399" s="371">
        <v>1</v>
      </c>
      <c r="N1399" s="371">
        <v>0</v>
      </c>
      <c r="O1399" s="371">
        <v>1</v>
      </c>
    </row>
    <row r="1400" spans="1:15" s="45" customFormat="1" x14ac:dyDescent="0.2">
      <c r="A1400" s="559"/>
      <c r="B1400" s="71" t="s">
        <v>2552</v>
      </c>
      <c r="C1400" s="371">
        <v>1</v>
      </c>
      <c r="D1400" s="371">
        <v>0</v>
      </c>
      <c r="E1400" s="371">
        <v>0</v>
      </c>
      <c r="F1400" s="371">
        <v>0</v>
      </c>
      <c r="G1400" s="371">
        <v>0</v>
      </c>
      <c r="H1400" s="371">
        <v>0</v>
      </c>
      <c r="I1400" s="371">
        <v>0</v>
      </c>
      <c r="J1400" s="371">
        <v>0</v>
      </c>
      <c r="K1400" s="371">
        <v>0</v>
      </c>
      <c r="L1400" s="371">
        <v>0</v>
      </c>
      <c r="M1400" s="371">
        <v>1</v>
      </c>
      <c r="N1400" s="371">
        <v>0</v>
      </c>
      <c r="O1400" s="371">
        <v>0</v>
      </c>
    </row>
    <row r="1401" spans="1:15" s="45" customFormat="1" x14ac:dyDescent="0.2">
      <c r="A1401" s="559"/>
      <c r="B1401" s="71" t="s">
        <v>2555</v>
      </c>
      <c r="C1401" s="371">
        <v>1</v>
      </c>
      <c r="D1401" s="371">
        <v>0</v>
      </c>
      <c r="E1401" s="371">
        <v>0</v>
      </c>
      <c r="F1401" s="371">
        <v>0</v>
      </c>
      <c r="G1401" s="371">
        <v>0</v>
      </c>
      <c r="H1401" s="371">
        <v>0</v>
      </c>
      <c r="I1401" s="371">
        <v>0</v>
      </c>
      <c r="J1401" s="371">
        <v>0</v>
      </c>
      <c r="K1401" s="371">
        <v>1</v>
      </c>
      <c r="L1401" s="371">
        <v>0</v>
      </c>
      <c r="M1401" s="371">
        <v>0</v>
      </c>
      <c r="N1401" s="371">
        <v>0</v>
      </c>
      <c r="O1401" s="371">
        <v>0</v>
      </c>
    </row>
    <row r="1402" spans="1:15" s="45" customFormat="1" x14ac:dyDescent="0.2">
      <c r="A1402" s="559"/>
      <c r="B1402" s="71" t="s">
        <v>158</v>
      </c>
      <c r="C1402" s="371">
        <v>125</v>
      </c>
      <c r="D1402" s="371">
        <v>2</v>
      </c>
      <c r="E1402" s="371">
        <v>3</v>
      </c>
      <c r="F1402" s="371">
        <v>2</v>
      </c>
      <c r="G1402" s="371">
        <v>3</v>
      </c>
      <c r="H1402" s="371">
        <v>8</v>
      </c>
      <c r="I1402" s="371">
        <v>15</v>
      </c>
      <c r="J1402" s="371">
        <v>13</v>
      </c>
      <c r="K1402" s="371">
        <v>13</v>
      </c>
      <c r="L1402" s="371">
        <v>35</v>
      </c>
      <c r="M1402" s="371">
        <v>12</v>
      </c>
      <c r="N1402" s="371">
        <v>10</v>
      </c>
      <c r="O1402" s="371">
        <v>9</v>
      </c>
    </row>
    <row r="1403" spans="1:15" s="45" customFormat="1" x14ac:dyDescent="0.2">
      <c r="A1403" s="558" t="s">
        <v>812</v>
      </c>
      <c r="B1403" s="69" t="s">
        <v>10</v>
      </c>
      <c r="C1403" s="352">
        <v>28</v>
      </c>
      <c r="D1403" s="352">
        <v>2</v>
      </c>
      <c r="E1403" s="352">
        <v>0</v>
      </c>
      <c r="F1403" s="352">
        <v>1</v>
      </c>
      <c r="G1403" s="352">
        <v>0</v>
      </c>
      <c r="H1403" s="352">
        <v>0</v>
      </c>
      <c r="I1403" s="352">
        <v>4</v>
      </c>
      <c r="J1403" s="352">
        <v>0</v>
      </c>
      <c r="K1403" s="352">
        <v>8</v>
      </c>
      <c r="L1403" s="352">
        <v>4</v>
      </c>
      <c r="M1403" s="352">
        <v>5</v>
      </c>
      <c r="N1403" s="352">
        <v>2</v>
      </c>
      <c r="O1403" s="352">
        <v>2</v>
      </c>
    </row>
    <row r="1404" spans="1:15" s="45" customFormat="1" x14ac:dyDescent="0.2">
      <c r="A1404" s="559"/>
      <c r="B1404" s="71" t="s">
        <v>2561</v>
      </c>
      <c r="C1404" s="371">
        <v>4</v>
      </c>
      <c r="D1404" s="371">
        <v>0</v>
      </c>
      <c r="E1404" s="371">
        <v>0</v>
      </c>
      <c r="F1404" s="371">
        <v>0</v>
      </c>
      <c r="G1404" s="371">
        <v>0</v>
      </c>
      <c r="H1404" s="371">
        <v>0</v>
      </c>
      <c r="I1404" s="371">
        <v>0</v>
      </c>
      <c r="J1404" s="371">
        <v>0</v>
      </c>
      <c r="K1404" s="371">
        <v>0</v>
      </c>
      <c r="L1404" s="371">
        <v>1</v>
      </c>
      <c r="M1404" s="371">
        <v>1</v>
      </c>
      <c r="N1404" s="371">
        <v>0</v>
      </c>
      <c r="O1404" s="371">
        <v>2</v>
      </c>
    </row>
    <row r="1405" spans="1:15" s="45" customFormat="1" x14ac:dyDescent="0.2">
      <c r="A1405" s="559"/>
      <c r="B1405" s="71" t="s">
        <v>2564</v>
      </c>
      <c r="C1405" s="371">
        <v>1</v>
      </c>
      <c r="D1405" s="371">
        <v>0</v>
      </c>
      <c r="E1405" s="371">
        <v>0</v>
      </c>
      <c r="F1405" s="371">
        <v>0</v>
      </c>
      <c r="G1405" s="371">
        <v>0</v>
      </c>
      <c r="H1405" s="371">
        <v>0</v>
      </c>
      <c r="I1405" s="371">
        <v>1</v>
      </c>
      <c r="J1405" s="371">
        <v>0</v>
      </c>
      <c r="K1405" s="371">
        <v>0</v>
      </c>
      <c r="L1405" s="371">
        <v>0</v>
      </c>
      <c r="M1405" s="371">
        <v>0</v>
      </c>
      <c r="N1405" s="371">
        <v>0</v>
      </c>
      <c r="O1405" s="371">
        <v>0</v>
      </c>
    </row>
    <row r="1406" spans="1:15" s="45" customFormat="1" x14ac:dyDescent="0.2">
      <c r="A1406" s="559"/>
      <c r="B1406" s="71" t="s">
        <v>158</v>
      </c>
      <c r="C1406" s="371">
        <v>23</v>
      </c>
      <c r="D1406" s="371">
        <v>2</v>
      </c>
      <c r="E1406" s="371">
        <v>0</v>
      </c>
      <c r="F1406" s="371">
        <v>1</v>
      </c>
      <c r="G1406" s="371">
        <v>0</v>
      </c>
      <c r="H1406" s="371">
        <v>0</v>
      </c>
      <c r="I1406" s="371">
        <v>3</v>
      </c>
      <c r="J1406" s="371">
        <v>0</v>
      </c>
      <c r="K1406" s="371">
        <v>8</v>
      </c>
      <c r="L1406" s="371">
        <v>3</v>
      </c>
      <c r="M1406" s="371">
        <v>4</v>
      </c>
      <c r="N1406" s="371">
        <v>2</v>
      </c>
      <c r="O1406" s="371">
        <v>0</v>
      </c>
    </row>
    <row r="1407" spans="1:15" s="45" customFormat="1" x14ac:dyDescent="0.2">
      <c r="A1407" s="558" t="s">
        <v>813</v>
      </c>
      <c r="B1407" s="69" t="s">
        <v>10</v>
      </c>
      <c r="C1407" s="352">
        <v>24</v>
      </c>
      <c r="D1407" s="352">
        <v>0</v>
      </c>
      <c r="E1407" s="352">
        <v>0</v>
      </c>
      <c r="F1407" s="352">
        <v>0</v>
      </c>
      <c r="G1407" s="352">
        <v>0</v>
      </c>
      <c r="H1407" s="352">
        <v>0</v>
      </c>
      <c r="I1407" s="352">
        <v>3</v>
      </c>
      <c r="J1407" s="352">
        <v>7</v>
      </c>
      <c r="K1407" s="352">
        <v>10</v>
      </c>
      <c r="L1407" s="352">
        <v>4</v>
      </c>
      <c r="M1407" s="352">
        <v>0</v>
      </c>
      <c r="N1407" s="352">
        <v>0</v>
      </c>
      <c r="O1407" s="352">
        <v>0</v>
      </c>
    </row>
    <row r="1408" spans="1:15" s="45" customFormat="1" x14ac:dyDescent="0.2">
      <c r="A1408" s="559"/>
      <c r="B1408" s="71" t="s">
        <v>2570</v>
      </c>
      <c r="C1408" s="371">
        <v>3</v>
      </c>
      <c r="D1408" s="371">
        <v>0</v>
      </c>
      <c r="E1408" s="371">
        <v>0</v>
      </c>
      <c r="F1408" s="371">
        <v>0</v>
      </c>
      <c r="G1408" s="371">
        <v>0</v>
      </c>
      <c r="H1408" s="371">
        <v>0</v>
      </c>
      <c r="I1408" s="371">
        <v>0</v>
      </c>
      <c r="J1408" s="371">
        <v>0</v>
      </c>
      <c r="K1408" s="371">
        <v>1</v>
      </c>
      <c r="L1408" s="371">
        <v>2</v>
      </c>
      <c r="M1408" s="371">
        <v>0</v>
      </c>
      <c r="N1408" s="371">
        <v>0</v>
      </c>
      <c r="O1408" s="371">
        <v>0</v>
      </c>
    </row>
    <row r="1409" spans="1:15" s="45" customFormat="1" x14ac:dyDescent="0.2">
      <c r="A1409" s="559"/>
      <c r="B1409" s="71" t="s">
        <v>2571</v>
      </c>
      <c r="C1409" s="371">
        <v>4</v>
      </c>
      <c r="D1409" s="371">
        <v>0</v>
      </c>
      <c r="E1409" s="371">
        <v>0</v>
      </c>
      <c r="F1409" s="371">
        <v>0</v>
      </c>
      <c r="G1409" s="371">
        <v>0</v>
      </c>
      <c r="H1409" s="371">
        <v>0</v>
      </c>
      <c r="I1409" s="371">
        <v>1</v>
      </c>
      <c r="J1409" s="371">
        <v>1</v>
      </c>
      <c r="K1409" s="371">
        <v>2</v>
      </c>
      <c r="L1409" s="371">
        <v>0</v>
      </c>
      <c r="M1409" s="371">
        <v>0</v>
      </c>
      <c r="N1409" s="371">
        <v>0</v>
      </c>
      <c r="O1409" s="371">
        <v>0</v>
      </c>
    </row>
    <row r="1410" spans="1:15" s="45" customFormat="1" x14ac:dyDescent="0.2">
      <c r="A1410" s="559"/>
      <c r="B1410" s="71" t="s">
        <v>2572</v>
      </c>
      <c r="C1410" s="371">
        <v>1</v>
      </c>
      <c r="D1410" s="371">
        <v>0</v>
      </c>
      <c r="E1410" s="371">
        <v>0</v>
      </c>
      <c r="F1410" s="371">
        <v>0</v>
      </c>
      <c r="G1410" s="371">
        <v>0</v>
      </c>
      <c r="H1410" s="371">
        <v>0</v>
      </c>
      <c r="I1410" s="371">
        <v>0</v>
      </c>
      <c r="J1410" s="371">
        <v>0</v>
      </c>
      <c r="K1410" s="371">
        <v>1</v>
      </c>
      <c r="L1410" s="371">
        <v>0</v>
      </c>
      <c r="M1410" s="371">
        <v>0</v>
      </c>
      <c r="N1410" s="371">
        <v>0</v>
      </c>
      <c r="O1410" s="371">
        <v>0</v>
      </c>
    </row>
    <row r="1411" spans="1:15" s="45" customFormat="1" x14ac:dyDescent="0.2">
      <c r="A1411" s="559"/>
      <c r="B1411" s="71" t="s">
        <v>158</v>
      </c>
      <c r="C1411" s="371">
        <v>16</v>
      </c>
      <c r="D1411" s="371">
        <v>0</v>
      </c>
      <c r="E1411" s="371">
        <v>0</v>
      </c>
      <c r="F1411" s="371">
        <v>0</v>
      </c>
      <c r="G1411" s="371">
        <v>0</v>
      </c>
      <c r="H1411" s="371">
        <v>0</v>
      </c>
      <c r="I1411" s="371">
        <v>2</v>
      </c>
      <c r="J1411" s="371">
        <v>6</v>
      </c>
      <c r="K1411" s="371">
        <v>6</v>
      </c>
      <c r="L1411" s="371">
        <v>2</v>
      </c>
      <c r="M1411" s="371">
        <v>0</v>
      </c>
      <c r="N1411" s="371">
        <v>0</v>
      </c>
      <c r="O1411" s="371">
        <v>0</v>
      </c>
    </row>
    <row r="1412" spans="1:15" s="45" customFormat="1" x14ac:dyDescent="0.2">
      <c r="A1412" s="558" t="s">
        <v>112</v>
      </c>
      <c r="B1412" s="69" t="s">
        <v>10</v>
      </c>
      <c r="C1412" s="352">
        <v>803</v>
      </c>
      <c r="D1412" s="352">
        <v>8</v>
      </c>
      <c r="E1412" s="352">
        <v>13</v>
      </c>
      <c r="F1412" s="352">
        <v>8</v>
      </c>
      <c r="G1412" s="352">
        <v>65</v>
      </c>
      <c r="H1412" s="352">
        <v>46</v>
      </c>
      <c r="I1412" s="352">
        <v>58</v>
      </c>
      <c r="J1412" s="352">
        <v>54</v>
      </c>
      <c r="K1412" s="352">
        <v>45</v>
      </c>
      <c r="L1412" s="352">
        <v>109</v>
      </c>
      <c r="M1412" s="352">
        <v>132</v>
      </c>
      <c r="N1412" s="352">
        <v>157</v>
      </c>
      <c r="O1412" s="352">
        <v>108</v>
      </c>
    </row>
    <row r="1413" spans="1:15" s="45" customFormat="1" x14ac:dyDescent="0.2">
      <c r="A1413" s="559"/>
      <c r="B1413" s="71" t="s">
        <v>2575</v>
      </c>
      <c r="C1413" s="371">
        <v>3</v>
      </c>
      <c r="D1413" s="371">
        <v>0</v>
      </c>
      <c r="E1413" s="371">
        <v>0</v>
      </c>
      <c r="F1413" s="371">
        <v>0</v>
      </c>
      <c r="G1413" s="371">
        <v>0</v>
      </c>
      <c r="H1413" s="371">
        <v>0</v>
      </c>
      <c r="I1413" s="371">
        <v>0</v>
      </c>
      <c r="J1413" s="371">
        <v>0</v>
      </c>
      <c r="K1413" s="371">
        <v>0</v>
      </c>
      <c r="L1413" s="371">
        <v>0</v>
      </c>
      <c r="M1413" s="371">
        <v>1</v>
      </c>
      <c r="N1413" s="371">
        <v>2</v>
      </c>
      <c r="O1413" s="371">
        <v>0</v>
      </c>
    </row>
    <row r="1414" spans="1:15" s="45" customFormat="1" x14ac:dyDescent="0.2">
      <c r="A1414" s="559"/>
      <c r="B1414" s="71" t="s">
        <v>2576</v>
      </c>
      <c r="C1414" s="371">
        <v>1</v>
      </c>
      <c r="D1414" s="371">
        <v>0</v>
      </c>
      <c r="E1414" s="371">
        <v>0</v>
      </c>
      <c r="F1414" s="371">
        <v>0</v>
      </c>
      <c r="G1414" s="371">
        <v>1</v>
      </c>
      <c r="H1414" s="371">
        <v>0</v>
      </c>
      <c r="I1414" s="371">
        <v>0</v>
      </c>
      <c r="J1414" s="371">
        <v>0</v>
      </c>
      <c r="K1414" s="371">
        <v>0</v>
      </c>
      <c r="L1414" s="371">
        <v>0</v>
      </c>
      <c r="M1414" s="371">
        <v>0</v>
      </c>
      <c r="N1414" s="371">
        <v>0</v>
      </c>
      <c r="O1414" s="371">
        <v>0</v>
      </c>
    </row>
    <row r="1415" spans="1:15" s="45" customFormat="1" x14ac:dyDescent="0.2">
      <c r="A1415" s="559"/>
      <c r="B1415" s="71" t="s">
        <v>2578</v>
      </c>
      <c r="C1415" s="371">
        <v>1</v>
      </c>
      <c r="D1415" s="371">
        <v>0</v>
      </c>
      <c r="E1415" s="371">
        <v>0</v>
      </c>
      <c r="F1415" s="371">
        <v>0</v>
      </c>
      <c r="G1415" s="371">
        <v>0</v>
      </c>
      <c r="H1415" s="371">
        <v>0</v>
      </c>
      <c r="I1415" s="371">
        <v>0</v>
      </c>
      <c r="J1415" s="371">
        <v>0</v>
      </c>
      <c r="K1415" s="371">
        <v>0</v>
      </c>
      <c r="L1415" s="371">
        <v>1</v>
      </c>
      <c r="M1415" s="371">
        <v>0</v>
      </c>
      <c r="N1415" s="371">
        <v>0</v>
      </c>
      <c r="O1415" s="371">
        <v>0</v>
      </c>
    </row>
    <row r="1416" spans="1:15" s="45" customFormat="1" x14ac:dyDescent="0.2">
      <c r="A1416" s="559"/>
      <c r="B1416" s="71" t="s">
        <v>2580</v>
      </c>
      <c r="C1416" s="371">
        <v>2</v>
      </c>
      <c r="D1416" s="371">
        <v>0</v>
      </c>
      <c r="E1416" s="371">
        <v>0</v>
      </c>
      <c r="F1416" s="371">
        <v>0</v>
      </c>
      <c r="G1416" s="371">
        <v>0</v>
      </c>
      <c r="H1416" s="371">
        <v>0</v>
      </c>
      <c r="I1416" s="371">
        <v>1</v>
      </c>
      <c r="J1416" s="371">
        <v>0</v>
      </c>
      <c r="K1416" s="371">
        <v>1</v>
      </c>
      <c r="L1416" s="371">
        <v>0</v>
      </c>
      <c r="M1416" s="371">
        <v>0</v>
      </c>
      <c r="N1416" s="371">
        <v>0</v>
      </c>
      <c r="O1416" s="371">
        <v>0</v>
      </c>
    </row>
    <row r="1417" spans="1:15" s="45" customFormat="1" x14ac:dyDescent="0.2">
      <c r="A1417" s="559"/>
      <c r="B1417" s="71" t="s">
        <v>2581</v>
      </c>
      <c r="C1417" s="371">
        <v>10</v>
      </c>
      <c r="D1417" s="371">
        <v>1</v>
      </c>
      <c r="E1417" s="371">
        <v>0</v>
      </c>
      <c r="F1417" s="371">
        <v>0</v>
      </c>
      <c r="G1417" s="371">
        <v>1</v>
      </c>
      <c r="H1417" s="371">
        <v>0</v>
      </c>
      <c r="I1417" s="371">
        <v>1</v>
      </c>
      <c r="J1417" s="371">
        <v>1</v>
      </c>
      <c r="K1417" s="371">
        <v>2</v>
      </c>
      <c r="L1417" s="371">
        <v>2</v>
      </c>
      <c r="M1417" s="371">
        <v>1</v>
      </c>
      <c r="N1417" s="371">
        <v>0</v>
      </c>
      <c r="O1417" s="371">
        <v>1</v>
      </c>
    </row>
    <row r="1418" spans="1:15" s="45" customFormat="1" x14ac:dyDescent="0.2">
      <c r="A1418" s="559"/>
      <c r="B1418" s="71" t="s">
        <v>2582</v>
      </c>
      <c r="C1418" s="371">
        <v>502</v>
      </c>
      <c r="D1418" s="371">
        <v>6</v>
      </c>
      <c r="E1418" s="371">
        <v>12</v>
      </c>
      <c r="F1418" s="371">
        <v>7</v>
      </c>
      <c r="G1418" s="371">
        <v>47</v>
      </c>
      <c r="H1418" s="371">
        <v>32</v>
      </c>
      <c r="I1418" s="371">
        <v>45</v>
      </c>
      <c r="J1418" s="371">
        <v>43</v>
      </c>
      <c r="K1418" s="371">
        <v>32</v>
      </c>
      <c r="L1418" s="371">
        <v>67</v>
      </c>
      <c r="M1418" s="371">
        <v>77</v>
      </c>
      <c r="N1418" s="371">
        <v>86</v>
      </c>
      <c r="O1418" s="371">
        <v>48</v>
      </c>
    </row>
    <row r="1419" spans="1:15" s="45" customFormat="1" x14ac:dyDescent="0.2">
      <c r="A1419" s="559"/>
      <c r="B1419" s="71" t="s">
        <v>2583</v>
      </c>
      <c r="C1419" s="371">
        <v>2</v>
      </c>
      <c r="D1419" s="371">
        <v>0</v>
      </c>
      <c r="E1419" s="371">
        <v>0</v>
      </c>
      <c r="F1419" s="371">
        <v>0</v>
      </c>
      <c r="G1419" s="371">
        <v>0</v>
      </c>
      <c r="H1419" s="371">
        <v>1</v>
      </c>
      <c r="I1419" s="371">
        <v>0</v>
      </c>
      <c r="J1419" s="371">
        <v>0</v>
      </c>
      <c r="K1419" s="371">
        <v>0</v>
      </c>
      <c r="L1419" s="371">
        <v>0</v>
      </c>
      <c r="M1419" s="371">
        <v>1</v>
      </c>
      <c r="N1419" s="371">
        <v>0</v>
      </c>
      <c r="O1419" s="371">
        <v>0</v>
      </c>
    </row>
    <row r="1420" spans="1:15" s="45" customFormat="1" x14ac:dyDescent="0.2">
      <c r="A1420" s="559"/>
      <c r="B1420" s="71" t="s">
        <v>2584</v>
      </c>
      <c r="C1420" s="371">
        <v>280</v>
      </c>
      <c r="D1420" s="371">
        <v>1</v>
      </c>
      <c r="E1420" s="371">
        <v>1</v>
      </c>
      <c r="F1420" s="371">
        <v>1</v>
      </c>
      <c r="G1420" s="371">
        <v>16</v>
      </c>
      <c r="H1420" s="371">
        <v>13</v>
      </c>
      <c r="I1420" s="371">
        <v>11</v>
      </c>
      <c r="J1420" s="371">
        <v>9</v>
      </c>
      <c r="K1420" s="371">
        <v>10</v>
      </c>
      <c r="L1420" s="371">
        <v>39</v>
      </c>
      <c r="M1420" s="371">
        <v>51</v>
      </c>
      <c r="N1420" s="371">
        <v>69</v>
      </c>
      <c r="O1420" s="371">
        <v>59</v>
      </c>
    </row>
    <row r="1421" spans="1:15" s="45" customFormat="1" x14ac:dyDescent="0.2">
      <c r="A1421" s="559"/>
      <c r="B1421" s="71" t="s">
        <v>2585</v>
      </c>
      <c r="C1421" s="371">
        <v>2</v>
      </c>
      <c r="D1421" s="371">
        <v>0</v>
      </c>
      <c r="E1421" s="371">
        <v>0</v>
      </c>
      <c r="F1421" s="371">
        <v>0</v>
      </c>
      <c r="G1421" s="371">
        <v>0</v>
      </c>
      <c r="H1421" s="371">
        <v>0</v>
      </c>
      <c r="I1421" s="371">
        <v>0</v>
      </c>
      <c r="J1421" s="371">
        <v>1</v>
      </c>
      <c r="K1421" s="371">
        <v>0</v>
      </c>
      <c r="L1421" s="371">
        <v>0</v>
      </c>
      <c r="M1421" s="371">
        <v>1</v>
      </c>
      <c r="N1421" s="371">
        <v>0</v>
      </c>
      <c r="O1421" s="371">
        <v>0</v>
      </c>
    </row>
    <row r="1422" spans="1:15" s="45" customFormat="1" x14ac:dyDescent="0.2">
      <c r="A1422" s="558" t="s">
        <v>114</v>
      </c>
      <c r="B1422" s="69" t="s">
        <v>10</v>
      </c>
      <c r="C1422" s="352">
        <v>8</v>
      </c>
      <c r="D1422" s="352">
        <v>0</v>
      </c>
      <c r="E1422" s="352">
        <v>0</v>
      </c>
      <c r="F1422" s="352">
        <v>0</v>
      </c>
      <c r="G1422" s="352">
        <v>0</v>
      </c>
      <c r="H1422" s="352">
        <v>2</v>
      </c>
      <c r="I1422" s="352">
        <v>0</v>
      </c>
      <c r="J1422" s="352">
        <v>0</v>
      </c>
      <c r="K1422" s="352">
        <v>2</v>
      </c>
      <c r="L1422" s="352">
        <v>1</v>
      </c>
      <c r="M1422" s="352">
        <v>2</v>
      </c>
      <c r="N1422" s="352">
        <v>0</v>
      </c>
      <c r="O1422" s="352">
        <v>1</v>
      </c>
    </row>
    <row r="1423" spans="1:15" s="45" customFormat="1" x14ac:dyDescent="0.2">
      <c r="A1423" s="559"/>
      <c r="B1423" s="71" t="s">
        <v>2587</v>
      </c>
      <c r="C1423" s="371">
        <v>2</v>
      </c>
      <c r="D1423" s="371">
        <v>0</v>
      </c>
      <c r="E1423" s="371">
        <v>0</v>
      </c>
      <c r="F1423" s="371">
        <v>0</v>
      </c>
      <c r="G1423" s="371">
        <v>0</v>
      </c>
      <c r="H1423" s="371">
        <v>1</v>
      </c>
      <c r="I1423" s="371">
        <v>0</v>
      </c>
      <c r="J1423" s="371">
        <v>0</v>
      </c>
      <c r="K1423" s="371">
        <v>1</v>
      </c>
      <c r="L1423" s="371">
        <v>0</v>
      </c>
      <c r="M1423" s="371">
        <v>0</v>
      </c>
      <c r="N1423" s="371">
        <v>0</v>
      </c>
      <c r="O1423" s="371">
        <v>0</v>
      </c>
    </row>
    <row r="1424" spans="1:15" s="45" customFormat="1" x14ac:dyDescent="0.2">
      <c r="A1424" s="559"/>
      <c r="B1424" s="71" t="s">
        <v>158</v>
      </c>
      <c r="C1424" s="371">
        <v>6</v>
      </c>
      <c r="D1424" s="371">
        <v>0</v>
      </c>
      <c r="E1424" s="371">
        <v>0</v>
      </c>
      <c r="F1424" s="371">
        <v>0</v>
      </c>
      <c r="G1424" s="371">
        <v>0</v>
      </c>
      <c r="H1424" s="371">
        <v>1</v>
      </c>
      <c r="I1424" s="371">
        <v>0</v>
      </c>
      <c r="J1424" s="371">
        <v>0</v>
      </c>
      <c r="K1424" s="371">
        <v>1</v>
      </c>
      <c r="L1424" s="371">
        <v>1</v>
      </c>
      <c r="M1424" s="371">
        <v>2</v>
      </c>
      <c r="N1424" s="371">
        <v>0</v>
      </c>
      <c r="O1424" s="371">
        <v>1</v>
      </c>
    </row>
    <row r="1425" spans="1:15" s="45" customFormat="1" x14ac:dyDescent="0.2">
      <c r="A1425" s="558" t="s">
        <v>113</v>
      </c>
      <c r="B1425" s="69" t="s">
        <v>10</v>
      </c>
      <c r="C1425" s="352">
        <v>399</v>
      </c>
      <c r="D1425" s="352">
        <v>12</v>
      </c>
      <c r="E1425" s="352">
        <v>10</v>
      </c>
      <c r="F1425" s="352">
        <v>7</v>
      </c>
      <c r="G1425" s="352">
        <v>21</v>
      </c>
      <c r="H1425" s="352">
        <v>17</v>
      </c>
      <c r="I1425" s="352">
        <v>61</v>
      </c>
      <c r="J1425" s="352">
        <v>79</v>
      </c>
      <c r="K1425" s="352">
        <v>57</v>
      </c>
      <c r="L1425" s="352">
        <v>54</v>
      </c>
      <c r="M1425" s="352">
        <v>42</v>
      </c>
      <c r="N1425" s="352">
        <v>33</v>
      </c>
      <c r="O1425" s="352">
        <v>6</v>
      </c>
    </row>
    <row r="1426" spans="1:15" s="45" customFormat="1" x14ac:dyDescent="0.2">
      <c r="A1426" s="559"/>
      <c r="B1426" s="71" t="s">
        <v>2593</v>
      </c>
      <c r="C1426" s="371">
        <v>1</v>
      </c>
      <c r="D1426" s="371">
        <v>0</v>
      </c>
      <c r="E1426" s="371">
        <v>0</v>
      </c>
      <c r="F1426" s="371">
        <v>0</v>
      </c>
      <c r="G1426" s="371">
        <v>0</v>
      </c>
      <c r="H1426" s="371">
        <v>0</v>
      </c>
      <c r="I1426" s="371">
        <v>0</v>
      </c>
      <c r="J1426" s="371">
        <v>0</v>
      </c>
      <c r="K1426" s="371">
        <v>0</v>
      </c>
      <c r="L1426" s="371">
        <v>0</v>
      </c>
      <c r="M1426" s="371">
        <v>0</v>
      </c>
      <c r="N1426" s="371">
        <v>1</v>
      </c>
      <c r="O1426" s="371">
        <v>0</v>
      </c>
    </row>
    <row r="1427" spans="1:15" s="45" customFormat="1" x14ac:dyDescent="0.2">
      <c r="A1427" s="559"/>
      <c r="B1427" s="71" t="s">
        <v>2596</v>
      </c>
      <c r="C1427" s="371">
        <v>1</v>
      </c>
      <c r="D1427" s="371">
        <v>0</v>
      </c>
      <c r="E1427" s="371">
        <v>0</v>
      </c>
      <c r="F1427" s="371">
        <v>0</v>
      </c>
      <c r="G1427" s="371">
        <v>0</v>
      </c>
      <c r="H1427" s="371">
        <v>0</v>
      </c>
      <c r="I1427" s="371">
        <v>0</v>
      </c>
      <c r="J1427" s="371">
        <v>1</v>
      </c>
      <c r="K1427" s="371">
        <v>0</v>
      </c>
      <c r="L1427" s="371">
        <v>0</v>
      </c>
      <c r="M1427" s="371">
        <v>0</v>
      </c>
      <c r="N1427" s="371">
        <v>0</v>
      </c>
      <c r="O1427" s="371">
        <v>0</v>
      </c>
    </row>
    <row r="1428" spans="1:15" s="45" customFormat="1" x14ac:dyDescent="0.2">
      <c r="A1428" s="559"/>
      <c r="B1428" s="71" t="s">
        <v>2597</v>
      </c>
      <c r="C1428" s="371">
        <v>1</v>
      </c>
      <c r="D1428" s="371">
        <v>0</v>
      </c>
      <c r="E1428" s="371">
        <v>0</v>
      </c>
      <c r="F1428" s="371">
        <v>0</v>
      </c>
      <c r="G1428" s="371">
        <v>0</v>
      </c>
      <c r="H1428" s="371">
        <v>0</v>
      </c>
      <c r="I1428" s="371">
        <v>0</v>
      </c>
      <c r="J1428" s="371">
        <v>1</v>
      </c>
      <c r="K1428" s="371">
        <v>0</v>
      </c>
      <c r="L1428" s="371">
        <v>0</v>
      </c>
      <c r="M1428" s="371">
        <v>0</v>
      </c>
      <c r="N1428" s="371">
        <v>0</v>
      </c>
      <c r="O1428" s="371">
        <v>0</v>
      </c>
    </row>
    <row r="1429" spans="1:15" s="45" customFormat="1" x14ac:dyDescent="0.2">
      <c r="A1429" s="559"/>
      <c r="B1429" s="71" t="s">
        <v>2598</v>
      </c>
      <c r="C1429" s="371">
        <v>1</v>
      </c>
      <c r="D1429" s="371">
        <v>0</v>
      </c>
      <c r="E1429" s="371">
        <v>0</v>
      </c>
      <c r="F1429" s="371">
        <v>0</v>
      </c>
      <c r="G1429" s="371">
        <v>0</v>
      </c>
      <c r="H1429" s="371">
        <v>0</v>
      </c>
      <c r="I1429" s="371">
        <v>0</v>
      </c>
      <c r="J1429" s="371">
        <v>0</v>
      </c>
      <c r="K1429" s="371">
        <v>0</v>
      </c>
      <c r="L1429" s="371">
        <v>0</v>
      </c>
      <c r="M1429" s="371">
        <v>0</v>
      </c>
      <c r="N1429" s="371">
        <v>1</v>
      </c>
      <c r="O1429" s="371">
        <v>0</v>
      </c>
    </row>
    <row r="1430" spans="1:15" s="45" customFormat="1" x14ac:dyDescent="0.2">
      <c r="A1430" s="559"/>
      <c r="B1430" s="71" t="s">
        <v>2600</v>
      </c>
      <c r="C1430" s="371">
        <v>3</v>
      </c>
      <c r="D1430" s="371">
        <v>0</v>
      </c>
      <c r="E1430" s="371">
        <v>0</v>
      </c>
      <c r="F1430" s="371">
        <v>0</v>
      </c>
      <c r="G1430" s="371">
        <v>0</v>
      </c>
      <c r="H1430" s="371">
        <v>0</v>
      </c>
      <c r="I1430" s="371">
        <v>0</v>
      </c>
      <c r="J1430" s="371">
        <v>1</v>
      </c>
      <c r="K1430" s="371">
        <v>0</v>
      </c>
      <c r="L1430" s="371">
        <v>0</v>
      </c>
      <c r="M1430" s="371">
        <v>1</v>
      </c>
      <c r="N1430" s="371">
        <v>1</v>
      </c>
      <c r="O1430" s="371">
        <v>0</v>
      </c>
    </row>
    <row r="1431" spans="1:15" s="45" customFormat="1" x14ac:dyDescent="0.2">
      <c r="A1431" s="559"/>
      <c r="B1431" s="71" t="s">
        <v>2602</v>
      </c>
      <c r="C1431" s="371">
        <v>1</v>
      </c>
      <c r="D1431" s="371">
        <v>0</v>
      </c>
      <c r="E1431" s="371">
        <v>0</v>
      </c>
      <c r="F1431" s="371">
        <v>0</v>
      </c>
      <c r="G1431" s="371">
        <v>0</v>
      </c>
      <c r="H1431" s="371">
        <v>0</v>
      </c>
      <c r="I1431" s="371">
        <v>0</v>
      </c>
      <c r="J1431" s="371">
        <v>0</v>
      </c>
      <c r="K1431" s="371">
        <v>1</v>
      </c>
      <c r="L1431" s="371">
        <v>0</v>
      </c>
      <c r="M1431" s="371">
        <v>0</v>
      </c>
      <c r="N1431" s="371">
        <v>0</v>
      </c>
      <c r="O1431" s="371">
        <v>0</v>
      </c>
    </row>
    <row r="1432" spans="1:15" s="45" customFormat="1" x14ac:dyDescent="0.2">
      <c r="A1432" s="559"/>
      <c r="B1432" s="71" t="s">
        <v>2605</v>
      </c>
      <c r="C1432" s="371">
        <v>2</v>
      </c>
      <c r="D1432" s="371">
        <v>0</v>
      </c>
      <c r="E1432" s="371">
        <v>0</v>
      </c>
      <c r="F1432" s="371">
        <v>0</v>
      </c>
      <c r="G1432" s="371">
        <v>0</v>
      </c>
      <c r="H1432" s="371">
        <v>0</v>
      </c>
      <c r="I1432" s="371">
        <v>0</v>
      </c>
      <c r="J1432" s="371">
        <v>1</v>
      </c>
      <c r="K1432" s="371">
        <v>1</v>
      </c>
      <c r="L1432" s="371">
        <v>0</v>
      </c>
      <c r="M1432" s="371">
        <v>0</v>
      </c>
      <c r="N1432" s="371">
        <v>0</v>
      </c>
      <c r="O1432" s="371">
        <v>0</v>
      </c>
    </row>
    <row r="1433" spans="1:15" s="45" customFormat="1" x14ac:dyDescent="0.2">
      <c r="A1433" s="559"/>
      <c r="B1433" s="71" t="s">
        <v>2608</v>
      </c>
      <c r="C1433" s="371">
        <v>1</v>
      </c>
      <c r="D1433" s="371">
        <v>0</v>
      </c>
      <c r="E1433" s="371">
        <v>0</v>
      </c>
      <c r="F1433" s="371">
        <v>0</v>
      </c>
      <c r="G1433" s="371">
        <v>0</v>
      </c>
      <c r="H1433" s="371">
        <v>0</v>
      </c>
      <c r="I1433" s="371">
        <v>0</v>
      </c>
      <c r="J1433" s="371">
        <v>1</v>
      </c>
      <c r="K1433" s="371">
        <v>0</v>
      </c>
      <c r="L1433" s="371">
        <v>0</v>
      </c>
      <c r="M1433" s="371">
        <v>0</v>
      </c>
      <c r="N1433" s="371">
        <v>0</v>
      </c>
      <c r="O1433" s="371">
        <v>0</v>
      </c>
    </row>
    <row r="1434" spans="1:15" s="45" customFormat="1" x14ac:dyDescent="0.2">
      <c r="A1434" s="559"/>
      <c r="B1434" s="71" t="s">
        <v>2609</v>
      </c>
      <c r="C1434" s="371">
        <v>1</v>
      </c>
      <c r="D1434" s="371">
        <v>0</v>
      </c>
      <c r="E1434" s="371">
        <v>0</v>
      </c>
      <c r="F1434" s="371">
        <v>0</v>
      </c>
      <c r="G1434" s="371">
        <v>0</v>
      </c>
      <c r="H1434" s="371">
        <v>0</v>
      </c>
      <c r="I1434" s="371">
        <v>1</v>
      </c>
      <c r="J1434" s="371">
        <v>0</v>
      </c>
      <c r="K1434" s="371">
        <v>0</v>
      </c>
      <c r="L1434" s="371">
        <v>0</v>
      </c>
      <c r="M1434" s="371">
        <v>0</v>
      </c>
      <c r="N1434" s="371">
        <v>0</v>
      </c>
      <c r="O1434" s="371">
        <v>0</v>
      </c>
    </row>
    <row r="1435" spans="1:15" s="45" customFormat="1" x14ac:dyDescent="0.2">
      <c r="A1435" s="559"/>
      <c r="B1435" s="71" t="s">
        <v>2611</v>
      </c>
      <c r="C1435" s="371">
        <v>3</v>
      </c>
      <c r="D1435" s="371">
        <v>0</v>
      </c>
      <c r="E1435" s="371">
        <v>0</v>
      </c>
      <c r="F1435" s="371">
        <v>0</v>
      </c>
      <c r="G1435" s="371">
        <v>0</v>
      </c>
      <c r="H1435" s="371">
        <v>0</v>
      </c>
      <c r="I1435" s="371">
        <v>0</v>
      </c>
      <c r="J1435" s="371">
        <v>2</v>
      </c>
      <c r="K1435" s="371">
        <v>0</v>
      </c>
      <c r="L1435" s="371">
        <v>0</v>
      </c>
      <c r="M1435" s="371">
        <v>0</v>
      </c>
      <c r="N1435" s="371">
        <v>0</v>
      </c>
      <c r="O1435" s="371">
        <v>1</v>
      </c>
    </row>
    <row r="1436" spans="1:15" s="45" customFormat="1" x14ac:dyDescent="0.2">
      <c r="A1436" s="559"/>
      <c r="B1436" s="71" t="s">
        <v>2612</v>
      </c>
      <c r="C1436" s="371">
        <v>2</v>
      </c>
      <c r="D1436" s="371">
        <v>0</v>
      </c>
      <c r="E1436" s="371">
        <v>0</v>
      </c>
      <c r="F1436" s="371">
        <v>0</v>
      </c>
      <c r="G1436" s="371">
        <v>0</v>
      </c>
      <c r="H1436" s="371">
        <v>0</v>
      </c>
      <c r="I1436" s="371">
        <v>0</v>
      </c>
      <c r="J1436" s="371">
        <v>1</v>
      </c>
      <c r="K1436" s="371">
        <v>0</v>
      </c>
      <c r="L1436" s="371">
        <v>1</v>
      </c>
      <c r="M1436" s="371">
        <v>0</v>
      </c>
      <c r="N1436" s="371">
        <v>0</v>
      </c>
      <c r="O1436" s="371">
        <v>0</v>
      </c>
    </row>
    <row r="1437" spans="1:15" s="45" customFormat="1" x14ac:dyDescent="0.2">
      <c r="A1437" s="559"/>
      <c r="B1437" s="71" t="s">
        <v>2614</v>
      </c>
      <c r="C1437" s="371">
        <v>1</v>
      </c>
      <c r="D1437" s="371">
        <v>0</v>
      </c>
      <c r="E1437" s="371">
        <v>0</v>
      </c>
      <c r="F1437" s="371">
        <v>0</v>
      </c>
      <c r="G1437" s="371">
        <v>0</v>
      </c>
      <c r="H1437" s="371">
        <v>0</v>
      </c>
      <c r="I1437" s="371">
        <v>0</v>
      </c>
      <c r="J1437" s="371">
        <v>0</v>
      </c>
      <c r="K1437" s="371">
        <v>0</v>
      </c>
      <c r="L1437" s="371">
        <v>0</v>
      </c>
      <c r="M1437" s="371">
        <v>1</v>
      </c>
      <c r="N1437" s="371">
        <v>0</v>
      </c>
      <c r="O1437" s="371">
        <v>0</v>
      </c>
    </row>
    <row r="1438" spans="1:15" s="45" customFormat="1" x14ac:dyDescent="0.2">
      <c r="A1438" s="559"/>
      <c r="B1438" s="71" t="s">
        <v>2615</v>
      </c>
      <c r="C1438" s="371">
        <v>340</v>
      </c>
      <c r="D1438" s="371">
        <v>10</v>
      </c>
      <c r="E1438" s="371">
        <v>8</v>
      </c>
      <c r="F1438" s="371">
        <v>7</v>
      </c>
      <c r="G1438" s="371">
        <v>20</v>
      </c>
      <c r="H1438" s="371">
        <v>15</v>
      </c>
      <c r="I1438" s="371">
        <v>51</v>
      </c>
      <c r="J1438" s="371">
        <v>66</v>
      </c>
      <c r="K1438" s="371">
        <v>47</v>
      </c>
      <c r="L1438" s="371">
        <v>47</v>
      </c>
      <c r="M1438" s="371">
        <v>39</v>
      </c>
      <c r="N1438" s="371">
        <v>26</v>
      </c>
      <c r="O1438" s="371">
        <v>4</v>
      </c>
    </row>
    <row r="1439" spans="1:15" s="45" customFormat="1" x14ac:dyDescent="0.2">
      <c r="A1439" s="559"/>
      <c r="B1439" s="71" t="s">
        <v>2618</v>
      </c>
      <c r="C1439" s="371">
        <v>2</v>
      </c>
      <c r="D1439" s="371">
        <v>0</v>
      </c>
      <c r="E1439" s="371">
        <v>0</v>
      </c>
      <c r="F1439" s="371">
        <v>0</v>
      </c>
      <c r="G1439" s="371">
        <v>0</v>
      </c>
      <c r="H1439" s="371">
        <v>0</v>
      </c>
      <c r="I1439" s="371">
        <v>0</v>
      </c>
      <c r="J1439" s="371">
        <v>0</v>
      </c>
      <c r="K1439" s="371">
        <v>1</v>
      </c>
      <c r="L1439" s="371">
        <v>0</v>
      </c>
      <c r="M1439" s="371">
        <v>0</v>
      </c>
      <c r="N1439" s="371">
        <v>1</v>
      </c>
      <c r="O1439" s="371">
        <v>0</v>
      </c>
    </row>
    <row r="1440" spans="1:15" s="45" customFormat="1" x14ac:dyDescent="0.2">
      <c r="A1440" s="559"/>
      <c r="B1440" s="71" t="s">
        <v>2623</v>
      </c>
      <c r="C1440" s="371">
        <v>2</v>
      </c>
      <c r="D1440" s="371">
        <v>0</v>
      </c>
      <c r="E1440" s="371">
        <v>0</v>
      </c>
      <c r="F1440" s="371">
        <v>0</v>
      </c>
      <c r="G1440" s="371">
        <v>0</v>
      </c>
      <c r="H1440" s="371">
        <v>0</v>
      </c>
      <c r="I1440" s="371">
        <v>0</v>
      </c>
      <c r="J1440" s="371">
        <v>0</v>
      </c>
      <c r="K1440" s="371">
        <v>1</v>
      </c>
      <c r="L1440" s="371">
        <v>1</v>
      </c>
      <c r="M1440" s="371">
        <v>0</v>
      </c>
      <c r="N1440" s="371">
        <v>0</v>
      </c>
      <c r="O1440" s="371">
        <v>0</v>
      </c>
    </row>
    <row r="1441" spans="1:15" s="45" customFormat="1" x14ac:dyDescent="0.2">
      <c r="A1441" s="559"/>
      <c r="B1441" s="71" t="s">
        <v>2624</v>
      </c>
      <c r="C1441" s="371">
        <v>1</v>
      </c>
      <c r="D1441" s="371">
        <v>0</v>
      </c>
      <c r="E1441" s="371">
        <v>0</v>
      </c>
      <c r="F1441" s="371">
        <v>0</v>
      </c>
      <c r="G1441" s="371">
        <v>0</v>
      </c>
      <c r="H1441" s="371">
        <v>1</v>
      </c>
      <c r="I1441" s="371">
        <v>0</v>
      </c>
      <c r="J1441" s="371">
        <v>0</v>
      </c>
      <c r="K1441" s="371">
        <v>0</v>
      </c>
      <c r="L1441" s="371">
        <v>0</v>
      </c>
      <c r="M1441" s="371">
        <v>0</v>
      </c>
      <c r="N1441" s="371">
        <v>0</v>
      </c>
      <c r="O1441" s="371">
        <v>0</v>
      </c>
    </row>
    <row r="1442" spans="1:15" s="45" customFormat="1" x14ac:dyDescent="0.2">
      <c r="A1442" s="559"/>
      <c r="B1442" s="71" t="s">
        <v>2626</v>
      </c>
      <c r="C1442" s="371">
        <v>6</v>
      </c>
      <c r="D1442" s="371">
        <v>0</v>
      </c>
      <c r="E1442" s="371">
        <v>1</v>
      </c>
      <c r="F1442" s="371">
        <v>0</v>
      </c>
      <c r="G1442" s="371">
        <v>0</v>
      </c>
      <c r="H1442" s="371">
        <v>0</v>
      </c>
      <c r="I1442" s="371">
        <v>1</v>
      </c>
      <c r="J1442" s="371">
        <v>0</v>
      </c>
      <c r="K1442" s="371">
        <v>1</v>
      </c>
      <c r="L1442" s="371">
        <v>1</v>
      </c>
      <c r="M1442" s="371">
        <v>0</v>
      </c>
      <c r="N1442" s="371">
        <v>1</v>
      </c>
      <c r="O1442" s="371">
        <v>1</v>
      </c>
    </row>
    <row r="1443" spans="1:15" s="45" customFormat="1" x14ac:dyDescent="0.2">
      <c r="A1443" s="559"/>
      <c r="B1443" s="71" t="s">
        <v>2628</v>
      </c>
      <c r="C1443" s="371">
        <v>6</v>
      </c>
      <c r="D1443" s="371">
        <v>0</v>
      </c>
      <c r="E1443" s="371">
        <v>0</v>
      </c>
      <c r="F1443" s="371">
        <v>0</v>
      </c>
      <c r="G1443" s="371">
        <v>0</v>
      </c>
      <c r="H1443" s="371">
        <v>0</v>
      </c>
      <c r="I1443" s="371">
        <v>3</v>
      </c>
      <c r="J1443" s="371">
        <v>1</v>
      </c>
      <c r="K1443" s="371">
        <v>0</v>
      </c>
      <c r="L1443" s="371">
        <v>1</v>
      </c>
      <c r="M1443" s="371">
        <v>0</v>
      </c>
      <c r="N1443" s="371">
        <v>1</v>
      </c>
      <c r="O1443" s="371">
        <v>0</v>
      </c>
    </row>
    <row r="1444" spans="1:15" s="45" customFormat="1" x14ac:dyDescent="0.2">
      <c r="A1444" s="559"/>
      <c r="B1444" s="71" t="s">
        <v>2629</v>
      </c>
      <c r="C1444" s="371">
        <v>2</v>
      </c>
      <c r="D1444" s="371">
        <v>0</v>
      </c>
      <c r="E1444" s="371">
        <v>0</v>
      </c>
      <c r="F1444" s="371">
        <v>0</v>
      </c>
      <c r="G1444" s="371">
        <v>0</v>
      </c>
      <c r="H1444" s="371">
        <v>0</v>
      </c>
      <c r="I1444" s="371">
        <v>0</v>
      </c>
      <c r="J1444" s="371">
        <v>1</v>
      </c>
      <c r="K1444" s="371">
        <v>0</v>
      </c>
      <c r="L1444" s="371">
        <v>0</v>
      </c>
      <c r="M1444" s="371">
        <v>0</v>
      </c>
      <c r="N1444" s="371">
        <v>1</v>
      </c>
      <c r="O1444" s="371">
        <v>0</v>
      </c>
    </row>
    <row r="1445" spans="1:15" s="45" customFormat="1" x14ac:dyDescent="0.2">
      <c r="A1445" s="559"/>
      <c r="B1445" s="71" t="s">
        <v>2633</v>
      </c>
      <c r="C1445" s="371">
        <v>1</v>
      </c>
      <c r="D1445" s="371">
        <v>0</v>
      </c>
      <c r="E1445" s="371">
        <v>0</v>
      </c>
      <c r="F1445" s="371">
        <v>0</v>
      </c>
      <c r="G1445" s="371">
        <v>1</v>
      </c>
      <c r="H1445" s="371">
        <v>0</v>
      </c>
      <c r="I1445" s="371">
        <v>0</v>
      </c>
      <c r="J1445" s="371">
        <v>0</v>
      </c>
      <c r="K1445" s="371">
        <v>0</v>
      </c>
      <c r="L1445" s="371">
        <v>0</v>
      </c>
      <c r="M1445" s="371">
        <v>0</v>
      </c>
      <c r="N1445" s="371">
        <v>0</v>
      </c>
      <c r="O1445" s="371">
        <v>0</v>
      </c>
    </row>
    <row r="1446" spans="1:15" s="45" customFormat="1" x14ac:dyDescent="0.2">
      <c r="A1446" s="559"/>
      <c r="B1446" s="71" t="s">
        <v>2634</v>
      </c>
      <c r="C1446" s="371">
        <v>2</v>
      </c>
      <c r="D1446" s="371">
        <v>0</v>
      </c>
      <c r="E1446" s="371">
        <v>0</v>
      </c>
      <c r="F1446" s="371">
        <v>0</v>
      </c>
      <c r="G1446" s="371">
        <v>0</v>
      </c>
      <c r="H1446" s="371">
        <v>0</v>
      </c>
      <c r="I1446" s="371">
        <v>1</v>
      </c>
      <c r="J1446" s="371">
        <v>1</v>
      </c>
      <c r="K1446" s="371">
        <v>0</v>
      </c>
      <c r="L1446" s="371">
        <v>0</v>
      </c>
      <c r="M1446" s="371">
        <v>0</v>
      </c>
      <c r="N1446" s="371">
        <v>0</v>
      </c>
      <c r="O1446" s="371">
        <v>0</v>
      </c>
    </row>
    <row r="1447" spans="1:15" s="45" customFormat="1" x14ac:dyDescent="0.2">
      <c r="A1447" s="559"/>
      <c r="B1447" s="71" t="s">
        <v>2635</v>
      </c>
      <c r="C1447" s="371">
        <v>1</v>
      </c>
      <c r="D1447" s="371">
        <v>1</v>
      </c>
      <c r="E1447" s="371">
        <v>0</v>
      </c>
      <c r="F1447" s="371">
        <v>0</v>
      </c>
      <c r="G1447" s="371">
        <v>0</v>
      </c>
      <c r="H1447" s="371">
        <v>0</v>
      </c>
      <c r="I1447" s="371">
        <v>0</v>
      </c>
      <c r="J1447" s="371">
        <v>0</v>
      </c>
      <c r="K1447" s="371">
        <v>0</v>
      </c>
      <c r="L1447" s="371">
        <v>0</v>
      </c>
      <c r="M1447" s="371">
        <v>0</v>
      </c>
      <c r="N1447" s="371">
        <v>0</v>
      </c>
      <c r="O1447" s="371">
        <v>0</v>
      </c>
    </row>
    <row r="1448" spans="1:15" s="45" customFormat="1" x14ac:dyDescent="0.2">
      <c r="A1448" s="559"/>
      <c r="B1448" s="71" t="s">
        <v>2638</v>
      </c>
      <c r="C1448" s="371">
        <v>2</v>
      </c>
      <c r="D1448" s="371">
        <v>0</v>
      </c>
      <c r="E1448" s="371">
        <v>0</v>
      </c>
      <c r="F1448" s="371">
        <v>0</v>
      </c>
      <c r="G1448" s="371">
        <v>0</v>
      </c>
      <c r="H1448" s="371">
        <v>0</v>
      </c>
      <c r="I1448" s="371">
        <v>0</v>
      </c>
      <c r="J1448" s="371">
        <v>1</v>
      </c>
      <c r="K1448" s="371">
        <v>0</v>
      </c>
      <c r="L1448" s="371">
        <v>0</v>
      </c>
      <c r="M1448" s="371">
        <v>1</v>
      </c>
      <c r="N1448" s="371">
        <v>0</v>
      </c>
      <c r="O1448" s="371">
        <v>0</v>
      </c>
    </row>
    <row r="1449" spans="1:15" s="45" customFormat="1" x14ac:dyDescent="0.2">
      <c r="A1449" s="559"/>
      <c r="B1449" s="71" t="s">
        <v>2639</v>
      </c>
      <c r="C1449" s="371">
        <v>8</v>
      </c>
      <c r="D1449" s="371">
        <v>0</v>
      </c>
      <c r="E1449" s="371">
        <v>0</v>
      </c>
      <c r="F1449" s="371">
        <v>0</v>
      </c>
      <c r="G1449" s="371">
        <v>0</v>
      </c>
      <c r="H1449" s="371">
        <v>1</v>
      </c>
      <c r="I1449" s="371">
        <v>4</v>
      </c>
      <c r="J1449" s="371">
        <v>0</v>
      </c>
      <c r="K1449" s="371">
        <v>1</v>
      </c>
      <c r="L1449" s="371">
        <v>2</v>
      </c>
      <c r="M1449" s="371">
        <v>0</v>
      </c>
      <c r="N1449" s="371">
        <v>0</v>
      </c>
      <c r="O1449" s="371">
        <v>0</v>
      </c>
    </row>
    <row r="1450" spans="1:15" s="45" customFormat="1" x14ac:dyDescent="0.2">
      <c r="A1450" s="559"/>
      <c r="B1450" s="71" t="s">
        <v>2643</v>
      </c>
      <c r="C1450" s="371">
        <v>5</v>
      </c>
      <c r="D1450" s="371">
        <v>1</v>
      </c>
      <c r="E1450" s="371">
        <v>1</v>
      </c>
      <c r="F1450" s="371">
        <v>0</v>
      </c>
      <c r="G1450" s="371">
        <v>0</v>
      </c>
      <c r="H1450" s="371">
        <v>0</v>
      </c>
      <c r="I1450" s="371">
        <v>0</v>
      </c>
      <c r="J1450" s="371">
        <v>0</v>
      </c>
      <c r="K1450" s="371">
        <v>2</v>
      </c>
      <c r="L1450" s="371">
        <v>1</v>
      </c>
      <c r="M1450" s="371">
        <v>0</v>
      </c>
      <c r="N1450" s="371">
        <v>0</v>
      </c>
      <c r="O1450" s="371">
        <v>0</v>
      </c>
    </row>
    <row r="1451" spans="1:15" s="45" customFormat="1" x14ac:dyDescent="0.2">
      <c r="A1451" s="559"/>
      <c r="B1451" s="71" t="s">
        <v>2646</v>
      </c>
      <c r="C1451" s="371">
        <v>1</v>
      </c>
      <c r="D1451" s="371">
        <v>0</v>
      </c>
      <c r="E1451" s="371">
        <v>0</v>
      </c>
      <c r="F1451" s="371">
        <v>0</v>
      </c>
      <c r="G1451" s="371">
        <v>0</v>
      </c>
      <c r="H1451" s="371">
        <v>0</v>
      </c>
      <c r="I1451" s="371">
        <v>0</v>
      </c>
      <c r="J1451" s="371">
        <v>0</v>
      </c>
      <c r="K1451" s="371">
        <v>1</v>
      </c>
      <c r="L1451" s="371">
        <v>0</v>
      </c>
      <c r="M1451" s="371">
        <v>0</v>
      </c>
      <c r="N1451" s="371">
        <v>0</v>
      </c>
      <c r="O1451" s="371">
        <v>0</v>
      </c>
    </row>
    <row r="1452" spans="1:15" s="45" customFormat="1" x14ac:dyDescent="0.2">
      <c r="A1452" s="559"/>
      <c r="B1452" s="71" t="s">
        <v>2649</v>
      </c>
      <c r="C1452" s="371">
        <v>1</v>
      </c>
      <c r="D1452" s="371">
        <v>0</v>
      </c>
      <c r="E1452" s="371">
        <v>0</v>
      </c>
      <c r="F1452" s="371">
        <v>0</v>
      </c>
      <c r="G1452" s="371">
        <v>0</v>
      </c>
      <c r="H1452" s="371">
        <v>0</v>
      </c>
      <c r="I1452" s="371">
        <v>0</v>
      </c>
      <c r="J1452" s="371">
        <v>0</v>
      </c>
      <c r="K1452" s="371">
        <v>1</v>
      </c>
      <c r="L1452" s="371">
        <v>0</v>
      </c>
      <c r="M1452" s="371">
        <v>0</v>
      </c>
      <c r="N1452" s="371">
        <v>0</v>
      </c>
      <c r="O1452" s="371">
        <v>0</v>
      </c>
    </row>
    <row r="1453" spans="1:15" s="45" customFormat="1" x14ac:dyDescent="0.2">
      <c r="A1453" s="559"/>
      <c r="B1453" s="71" t="s">
        <v>2650</v>
      </c>
      <c r="C1453" s="371">
        <v>1</v>
      </c>
      <c r="D1453" s="371">
        <v>0</v>
      </c>
      <c r="E1453" s="371">
        <v>0</v>
      </c>
      <c r="F1453" s="371">
        <v>0</v>
      </c>
      <c r="G1453" s="371">
        <v>0</v>
      </c>
      <c r="H1453" s="371">
        <v>0</v>
      </c>
      <c r="I1453" s="371">
        <v>0</v>
      </c>
      <c r="J1453" s="371">
        <v>1</v>
      </c>
      <c r="K1453" s="371">
        <v>0</v>
      </c>
      <c r="L1453" s="371">
        <v>0</v>
      </c>
      <c r="M1453" s="371">
        <v>0</v>
      </c>
      <c r="N1453" s="371">
        <v>0</v>
      </c>
      <c r="O1453" s="371">
        <v>0</v>
      </c>
    </row>
    <row r="1454" spans="1:15" s="45" customFormat="1" x14ac:dyDescent="0.2">
      <c r="A1454" s="558" t="s">
        <v>814</v>
      </c>
      <c r="B1454" s="69" t="s">
        <v>10</v>
      </c>
      <c r="C1454" s="352">
        <v>1</v>
      </c>
      <c r="D1454" s="352">
        <v>0</v>
      </c>
      <c r="E1454" s="352">
        <v>0</v>
      </c>
      <c r="F1454" s="352">
        <v>0</v>
      </c>
      <c r="G1454" s="352">
        <v>0</v>
      </c>
      <c r="H1454" s="352">
        <v>0</v>
      </c>
      <c r="I1454" s="352">
        <v>0</v>
      </c>
      <c r="J1454" s="352">
        <v>0</v>
      </c>
      <c r="K1454" s="352">
        <v>0</v>
      </c>
      <c r="L1454" s="352">
        <v>1</v>
      </c>
      <c r="M1454" s="352">
        <v>0</v>
      </c>
      <c r="N1454" s="352">
        <v>0</v>
      </c>
      <c r="O1454" s="352">
        <v>0</v>
      </c>
    </row>
    <row r="1455" spans="1:15" s="45" customFormat="1" x14ac:dyDescent="0.2">
      <c r="A1455" s="559"/>
      <c r="B1455" s="71" t="s">
        <v>2661</v>
      </c>
      <c r="C1455" s="371">
        <v>1</v>
      </c>
      <c r="D1455" s="371">
        <v>0</v>
      </c>
      <c r="E1455" s="371">
        <v>0</v>
      </c>
      <c r="F1455" s="371">
        <v>0</v>
      </c>
      <c r="G1455" s="371">
        <v>0</v>
      </c>
      <c r="H1455" s="371">
        <v>0</v>
      </c>
      <c r="I1455" s="371">
        <v>0</v>
      </c>
      <c r="J1455" s="371">
        <v>0</v>
      </c>
      <c r="K1455" s="371">
        <v>0</v>
      </c>
      <c r="L1455" s="371">
        <v>1</v>
      </c>
      <c r="M1455" s="371">
        <v>0</v>
      </c>
      <c r="N1455" s="371">
        <v>0</v>
      </c>
      <c r="O1455" s="371">
        <v>0</v>
      </c>
    </row>
    <row r="1456" spans="1:15" s="45" customFormat="1" x14ac:dyDescent="0.2">
      <c r="A1456" s="558" t="s">
        <v>815</v>
      </c>
      <c r="B1456" s="69" t="s">
        <v>10</v>
      </c>
      <c r="C1456" s="352">
        <v>6</v>
      </c>
      <c r="D1456" s="352">
        <v>2</v>
      </c>
      <c r="E1456" s="352">
        <v>0</v>
      </c>
      <c r="F1456" s="352">
        <v>0</v>
      </c>
      <c r="G1456" s="352">
        <v>0</v>
      </c>
      <c r="H1456" s="352">
        <v>0</v>
      </c>
      <c r="I1456" s="352">
        <v>0</v>
      </c>
      <c r="J1456" s="352">
        <v>2</v>
      </c>
      <c r="K1456" s="352">
        <v>1</v>
      </c>
      <c r="L1456" s="352">
        <v>0</v>
      </c>
      <c r="M1456" s="352">
        <v>1</v>
      </c>
      <c r="N1456" s="352">
        <v>0</v>
      </c>
      <c r="O1456" s="352">
        <v>0</v>
      </c>
    </row>
    <row r="1457" spans="1:15" s="45" customFormat="1" x14ac:dyDescent="0.2">
      <c r="A1457" s="559"/>
      <c r="B1457" s="71" t="s">
        <v>158</v>
      </c>
      <c r="C1457" s="371">
        <v>6</v>
      </c>
      <c r="D1457" s="371">
        <v>2</v>
      </c>
      <c r="E1457" s="371">
        <v>0</v>
      </c>
      <c r="F1457" s="371">
        <v>0</v>
      </c>
      <c r="G1457" s="371">
        <v>0</v>
      </c>
      <c r="H1457" s="371">
        <v>0</v>
      </c>
      <c r="I1457" s="371">
        <v>0</v>
      </c>
      <c r="J1457" s="371">
        <v>2</v>
      </c>
      <c r="K1457" s="371">
        <v>1</v>
      </c>
      <c r="L1457" s="371">
        <v>0</v>
      </c>
      <c r="M1457" s="371">
        <v>1</v>
      </c>
      <c r="N1457" s="371">
        <v>0</v>
      </c>
      <c r="O1457" s="371">
        <v>0</v>
      </c>
    </row>
    <row r="1458" spans="1:15" s="45" customFormat="1" x14ac:dyDescent="0.2">
      <c r="A1458" s="558" t="s">
        <v>816</v>
      </c>
      <c r="B1458" s="69" t="s">
        <v>10</v>
      </c>
      <c r="C1458" s="352">
        <v>9</v>
      </c>
      <c r="D1458" s="352">
        <v>0</v>
      </c>
      <c r="E1458" s="352">
        <v>0</v>
      </c>
      <c r="F1458" s="352">
        <v>0</v>
      </c>
      <c r="G1458" s="352">
        <v>0</v>
      </c>
      <c r="H1458" s="352">
        <v>0</v>
      </c>
      <c r="I1458" s="352">
        <v>2</v>
      </c>
      <c r="J1458" s="352">
        <v>2</v>
      </c>
      <c r="K1458" s="352">
        <v>1</v>
      </c>
      <c r="L1458" s="352">
        <v>1</v>
      </c>
      <c r="M1458" s="352">
        <v>1</v>
      </c>
      <c r="N1458" s="352">
        <v>0</v>
      </c>
      <c r="O1458" s="352">
        <v>2</v>
      </c>
    </row>
    <row r="1459" spans="1:15" s="45" customFormat="1" x14ac:dyDescent="0.2">
      <c r="A1459" s="559"/>
      <c r="B1459" s="71" t="s">
        <v>2664</v>
      </c>
      <c r="C1459" s="371">
        <v>2</v>
      </c>
      <c r="D1459" s="371">
        <v>0</v>
      </c>
      <c r="E1459" s="371">
        <v>0</v>
      </c>
      <c r="F1459" s="371">
        <v>0</v>
      </c>
      <c r="G1459" s="371">
        <v>0</v>
      </c>
      <c r="H1459" s="371">
        <v>0</v>
      </c>
      <c r="I1459" s="371">
        <v>1</v>
      </c>
      <c r="J1459" s="371">
        <v>0</v>
      </c>
      <c r="K1459" s="371">
        <v>0</v>
      </c>
      <c r="L1459" s="371">
        <v>1</v>
      </c>
      <c r="M1459" s="371">
        <v>0</v>
      </c>
      <c r="N1459" s="371">
        <v>0</v>
      </c>
      <c r="O1459" s="371">
        <v>0</v>
      </c>
    </row>
    <row r="1460" spans="1:15" s="45" customFormat="1" x14ac:dyDescent="0.2">
      <c r="A1460" s="559"/>
      <c r="B1460" s="71" t="s">
        <v>158</v>
      </c>
      <c r="C1460" s="371">
        <v>7</v>
      </c>
      <c r="D1460" s="371">
        <v>0</v>
      </c>
      <c r="E1460" s="371">
        <v>0</v>
      </c>
      <c r="F1460" s="371">
        <v>0</v>
      </c>
      <c r="G1460" s="371">
        <v>0</v>
      </c>
      <c r="H1460" s="371">
        <v>0</v>
      </c>
      <c r="I1460" s="371">
        <v>1</v>
      </c>
      <c r="J1460" s="371">
        <v>2</v>
      </c>
      <c r="K1460" s="371">
        <v>1</v>
      </c>
      <c r="L1460" s="371">
        <v>0</v>
      </c>
      <c r="M1460" s="371">
        <v>1</v>
      </c>
      <c r="N1460" s="371">
        <v>0</v>
      </c>
      <c r="O1460" s="371">
        <v>2</v>
      </c>
    </row>
    <row r="1461" spans="1:15" s="45" customFormat="1" x14ac:dyDescent="0.2">
      <c r="A1461" s="558" t="s">
        <v>817</v>
      </c>
      <c r="B1461" s="69" t="s">
        <v>10</v>
      </c>
      <c r="C1461" s="352">
        <v>378</v>
      </c>
      <c r="D1461" s="352">
        <v>3</v>
      </c>
      <c r="E1461" s="352">
        <v>3</v>
      </c>
      <c r="F1461" s="352">
        <v>6</v>
      </c>
      <c r="G1461" s="352">
        <v>15</v>
      </c>
      <c r="H1461" s="352">
        <v>44</v>
      </c>
      <c r="I1461" s="352">
        <v>70</v>
      </c>
      <c r="J1461" s="352">
        <v>69</v>
      </c>
      <c r="K1461" s="352">
        <v>53</v>
      </c>
      <c r="L1461" s="352">
        <v>56</v>
      </c>
      <c r="M1461" s="352">
        <v>37</v>
      </c>
      <c r="N1461" s="352">
        <v>15</v>
      </c>
      <c r="O1461" s="352">
        <v>7</v>
      </c>
    </row>
    <row r="1462" spans="1:15" s="45" customFormat="1" x14ac:dyDescent="0.2">
      <c r="A1462" s="559"/>
      <c r="B1462" s="71" t="s">
        <v>2666</v>
      </c>
      <c r="C1462" s="371">
        <v>4</v>
      </c>
      <c r="D1462" s="371">
        <v>0</v>
      </c>
      <c r="E1462" s="371">
        <v>0</v>
      </c>
      <c r="F1462" s="371">
        <v>0</v>
      </c>
      <c r="G1462" s="371">
        <v>0</v>
      </c>
      <c r="H1462" s="371">
        <v>2</v>
      </c>
      <c r="I1462" s="371">
        <v>1</v>
      </c>
      <c r="J1462" s="371">
        <v>0</v>
      </c>
      <c r="K1462" s="371">
        <v>0</v>
      </c>
      <c r="L1462" s="371">
        <v>0</v>
      </c>
      <c r="M1462" s="371">
        <v>0</v>
      </c>
      <c r="N1462" s="371">
        <v>1</v>
      </c>
      <c r="O1462" s="371">
        <v>0</v>
      </c>
    </row>
    <row r="1463" spans="1:15" s="45" customFormat="1" x14ac:dyDescent="0.2">
      <c r="A1463" s="559"/>
      <c r="B1463" s="71" t="s">
        <v>2667</v>
      </c>
      <c r="C1463" s="371">
        <v>2</v>
      </c>
      <c r="D1463" s="371">
        <v>0</v>
      </c>
      <c r="E1463" s="371">
        <v>0</v>
      </c>
      <c r="F1463" s="371">
        <v>0</v>
      </c>
      <c r="G1463" s="371">
        <v>0</v>
      </c>
      <c r="H1463" s="371">
        <v>0</v>
      </c>
      <c r="I1463" s="371">
        <v>0</v>
      </c>
      <c r="J1463" s="371">
        <v>1</v>
      </c>
      <c r="K1463" s="371">
        <v>0</v>
      </c>
      <c r="L1463" s="371">
        <v>1</v>
      </c>
      <c r="M1463" s="371">
        <v>0</v>
      </c>
      <c r="N1463" s="371">
        <v>0</v>
      </c>
      <c r="O1463" s="371">
        <v>0</v>
      </c>
    </row>
    <row r="1464" spans="1:15" s="45" customFormat="1" x14ac:dyDescent="0.2">
      <c r="A1464" s="559"/>
      <c r="B1464" s="71" t="s">
        <v>2671</v>
      </c>
      <c r="C1464" s="371">
        <v>1</v>
      </c>
      <c r="D1464" s="371">
        <v>0</v>
      </c>
      <c r="E1464" s="371">
        <v>0</v>
      </c>
      <c r="F1464" s="371">
        <v>0</v>
      </c>
      <c r="G1464" s="371">
        <v>0</v>
      </c>
      <c r="H1464" s="371">
        <v>0</v>
      </c>
      <c r="I1464" s="371">
        <v>0</v>
      </c>
      <c r="J1464" s="371">
        <v>1</v>
      </c>
      <c r="K1464" s="371">
        <v>0</v>
      </c>
      <c r="L1464" s="371">
        <v>0</v>
      </c>
      <c r="M1464" s="371">
        <v>0</v>
      </c>
      <c r="N1464" s="371">
        <v>0</v>
      </c>
      <c r="O1464" s="371">
        <v>0</v>
      </c>
    </row>
    <row r="1465" spans="1:15" s="45" customFormat="1" x14ac:dyDescent="0.2">
      <c r="A1465" s="559"/>
      <c r="B1465" s="71" t="s">
        <v>2672</v>
      </c>
      <c r="C1465" s="371">
        <v>1</v>
      </c>
      <c r="D1465" s="371">
        <v>0</v>
      </c>
      <c r="E1465" s="371">
        <v>0</v>
      </c>
      <c r="F1465" s="371">
        <v>0</v>
      </c>
      <c r="G1465" s="371">
        <v>0</v>
      </c>
      <c r="H1465" s="371">
        <v>0</v>
      </c>
      <c r="I1465" s="371">
        <v>1</v>
      </c>
      <c r="J1465" s="371">
        <v>0</v>
      </c>
      <c r="K1465" s="371">
        <v>0</v>
      </c>
      <c r="L1465" s="371">
        <v>0</v>
      </c>
      <c r="M1465" s="371">
        <v>0</v>
      </c>
      <c r="N1465" s="371">
        <v>0</v>
      </c>
      <c r="O1465" s="371">
        <v>0</v>
      </c>
    </row>
    <row r="1466" spans="1:15" s="45" customFormat="1" x14ac:dyDescent="0.2">
      <c r="A1466" s="559"/>
      <c r="B1466" s="71" t="s">
        <v>2673</v>
      </c>
      <c r="C1466" s="371">
        <v>1</v>
      </c>
      <c r="D1466" s="371">
        <v>0</v>
      </c>
      <c r="E1466" s="371">
        <v>0</v>
      </c>
      <c r="F1466" s="371">
        <v>0</v>
      </c>
      <c r="G1466" s="371">
        <v>0</v>
      </c>
      <c r="H1466" s="371">
        <v>0</v>
      </c>
      <c r="I1466" s="371">
        <v>1</v>
      </c>
      <c r="J1466" s="371">
        <v>0</v>
      </c>
      <c r="K1466" s="371">
        <v>0</v>
      </c>
      <c r="L1466" s="371">
        <v>0</v>
      </c>
      <c r="M1466" s="371">
        <v>0</v>
      </c>
      <c r="N1466" s="371">
        <v>0</v>
      </c>
      <c r="O1466" s="371">
        <v>0</v>
      </c>
    </row>
    <row r="1467" spans="1:15" s="45" customFormat="1" x14ac:dyDescent="0.2">
      <c r="A1467" s="559"/>
      <c r="B1467" s="71" t="s">
        <v>2678</v>
      </c>
      <c r="C1467" s="371">
        <v>1</v>
      </c>
      <c r="D1467" s="371">
        <v>0</v>
      </c>
      <c r="E1467" s="371">
        <v>0</v>
      </c>
      <c r="F1467" s="371">
        <v>0</v>
      </c>
      <c r="G1467" s="371">
        <v>0</v>
      </c>
      <c r="H1467" s="371">
        <v>0</v>
      </c>
      <c r="I1467" s="371">
        <v>0</v>
      </c>
      <c r="J1467" s="371">
        <v>1</v>
      </c>
      <c r="K1467" s="371">
        <v>0</v>
      </c>
      <c r="L1467" s="371">
        <v>0</v>
      </c>
      <c r="M1467" s="371">
        <v>0</v>
      </c>
      <c r="N1467" s="371">
        <v>0</v>
      </c>
      <c r="O1467" s="371">
        <v>0</v>
      </c>
    </row>
    <row r="1468" spans="1:15" s="45" customFormat="1" x14ac:dyDescent="0.2">
      <c r="A1468" s="559"/>
      <c r="B1468" s="71" t="s">
        <v>2679</v>
      </c>
      <c r="C1468" s="371">
        <v>7</v>
      </c>
      <c r="D1468" s="371">
        <v>0</v>
      </c>
      <c r="E1468" s="371">
        <v>0</v>
      </c>
      <c r="F1468" s="371">
        <v>0</v>
      </c>
      <c r="G1468" s="371">
        <v>0</v>
      </c>
      <c r="H1468" s="371">
        <v>4</v>
      </c>
      <c r="I1468" s="371">
        <v>0</v>
      </c>
      <c r="J1468" s="371">
        <v>1</v>
      </c>
      <c r="K1468" s="371">
        <v>1</v>
      </c>
      <c r="L1468" s="371">
        <v>1</v>
      </c>
      <c r="M1468" s="371">
        <v>0</v>
      </c>
      <c r="N1468" s="371">
        <v>0</v>
      </c>
      <c r="O1468" s="371">
        <v>0</v>
      </c>
    </row>
    <row r="1469" spans="1:15" s="45" customFormat="1" x14ac:dyDescent="0.2">
      <c r="A1469" s="559"/>
      <c r="B1469" s="71" t="s">
        <v>2680</v>
      </c>
      <c r="C1469" s="371">
        <v>3</v>
      </c>
      <c r="D1469" s="371">
        <v>0</v>
      </c>
      <c r="E1469" s="371">
        <v>0</v>
      </c>
      <c r="F1469" s="371">
        <v>0</v>
      </c>
      <c r="G1469" s="371">
        <v>0</v>
      </c>
      <c r="H1469" s="371">
        <v>1</v>
      </c>
      <c r="I1469" s="371">
        <v>0</v>
      </c>
      <c r="J1469" s="371">
        <v>1</v>
      </c>
      <c r="K1469" s="371">
        <v>0</v>
      </c>
      <c r="L1469" s="371">
        <v>0</v>
      </c>
      <c r="M1469" s="371">
        <v>1</v>
      </c>
      <c r="N1469" s="371">
        <v>0</v>
      </c>
      <c r="O1469" s="371">
        <v>0</v>
      </c>
    </row>
    <row r="1470" spans="1:15" s="45" customFormat="1" x14ac:dyDescent="0.2">
      <c r="A1470" s="559"/>
      <c r="B1470" s="71" t="s">
        <v>2681</v>
      </c>
      <c r="C1470" s="371">
        <v>1</v>
      </c>
      <c r="D1470" s="371">
        <v>0</v>
      </c>
      <c r="E1470" s="371">
        <v>0</v>
      </c>
      <c r="F1470" s="371">
        <v>0</v>
      </c>
      <c r="G1470" s="371">
        <v>0</v>
      </c>
      <c r="H1470" s="371">
        <v>0</v>
      </c>
      <c r="I1470" s="371">
        <v>0</v>
      </c>
      <c r="J1470" s="371">
        <v>0</v>
      </c>
      <c r="K1470" s="371">
        <v>0</v>
      </c>
      <c r="L1470" s="371">
        <v>0</v>
      </c>
      <c r="M1470" s="371">
        <v>0</v>
      </c>
      <c r="N1470" s="371">
        <v>1</v>
      </c>
      <c r="O1470" s="371">
        <v>0</v>
      </c>
    </row>
    <row r="1471" spans="1:15" s="45" customFormat="1" x14ac:dyDescent="0.2">
      <c r="A1471" s="559"/>
      <c r="B1471" s="71" t="s">
        <v>2682</v>
      </c>
      <c r="C1471" s="371">
        <v>1</v>
      </c>
      <c r="D1471" s="371">
        <v>0</v>
      </c>
      <c r="E1471" s="371">
        <v>0</v>
      </c>
      <c r="F1471" s="371">
        <v>0</v>
      </c>
      <c r="G1471" s="371">
        <v>0</v>
      </c>
      <c r="H1471" s="371">
        <v>0</v>
      </c>
      <c r="I1471" s="371">
        <v>0</v>
      </c>
      <c r="J1471" s="371">
        <v>1</v>
      </c>
      <c r="K1471" s="371">
        <v>0</v>
      </c>
      <c r="L1471" s="371">
        <v>0</v>
      </c>
      <c r="M1471" s="371">
        <v>0</v>
      </c>
      <c r="N1471" s="371">
        <v>0</v>
      </c>
      <c r="O1471" s="371">
        <v>0</v>
      </c>
    </row>
    <row r="1472" spans="1:15" s="45" customFormat="1" x14ac:dyDescent="0.2">
      <c r="A1472" s="559"/>
      <c r="B1472" s="71" t="s">
        <v>2685</v>
      </c>
      <c r="C1472" s="371">
        <v>3</v>
      </c>
      <c r="D1472" s="371">
        <v>0</v>
      </c>
      <c r="E1472" s="371">
        <v>0</v>
      </c>
      <c r="F1472" s="371">
        <v>0</v>
      </c>
      <c r="G1472" s="371">
        <v>0</v>
      </c>
      <c r="H1472" s="371">
        <v>0</v>
      </c>
      <c r="I1472" s="371">
        <v>1</v>
      </c>
      <c r="J1472" s="371">
        <v>1</v>
      </c>
      <c r="K1472" s="371">
        <v>1</v>
      </c>
      <c r="L1472" s="371">
        <v>0</v>
      </c>
      <c r="M1472" s="371">
        <v>0</v>
      </c>
      <c r="N1472" s="371">
        <v>0</v>
      </c>
      <c r="O1472" s="371">
        <v>0</v>
      </c>
    </row>
    <row r="1473" spans="1:15" s="45" customFormat="1" x14ac:dyDescent="0.2">
      <c r="A1473" s="559"/>
      <c r="B1473" s="71" t="s">
        <v>2686</v>
      </c>
      <c r="C1473" s="371">
        <v>2</v>
      </c>
      <c r="D1473" s="371">
        <v>0</v>
      </c>
      <c r="E1473" s="371">
        <v>0</v>
      </c>
      <c r="F1473" s="371">
        <v>0</v>
      </c>
      <c r="G1473" s="371">
        <v>0</v>
      </c>
      <c r="H1473" s="371">
        <v>0</v>
      </c>
      <c r="I1473" s="371">
        <v>1</v>
      </c>
      <c r="J1473" s="371">
        <v>0</v>
      </c>
      <c r="K1473" s="371">
        <v>0</v>
      </c>
      <c r="L1473" s="371">
        <v>1</v>
      </c>
      <c r="M1473" s="371">
        <v>0</v>
      </c>
      <c r="N1473" s="371">
        <v>0</v>
      </c>
      <c r="O1473" s="371">
        <v>0</v>
      </c>
    </row>
    <row r="1474" spans="1:15" s="45" customFormat="1" x14ac:dyDescent="0.2">
      <c r="A1474" s="559"/>
      <c r="B1474" s="71" t="s">
        <v>2687</v>
      </c>
      <c r="C1474" s="371">
        <v>6</v>
      </c>
      <c r="D1474" s="371">
        <v>0</v>
      </c>
      <c r="E1474" s="371">
        <v>0</v>
      </c>
      <c r="F1474" s="371">
        <v>0</v>
      </c>
      <c r="G1474" s="371">
        <v>0</v>
      </c>
      <c r="H1474" s="371">
        <v>1</v>
      </c>
      <c r="I1474" s="371">
        <v>2</v>
      </c>
      <c r="J1474" s="371">
        <v>2</v>
      </c>
      <c r="K1474" s="371">
        <v>1</v>
      </c>
      <c r="L1474" s="371">
        <v>0</v>
      </c>
      <c r="M1474" s="371">
        <v>0</v>
      </c>
      <c r="N1474" s="371">
        <v>0</v>
      </c>
      <c r="O1474" s="371">
        <v>0</v>
      </c>
    </row>
    <row r="1475" spans="1:15" s="45" customFormat="1" x14ac:dyDescent="0.2">
      <c r="A1475" s="559"/>
      <c r="B1475" s="71" t="s">
        <v>2688</v>
      </c>
      <c r="C1475" s="371">
        <v>5</v>
      </c>
      <c r="D1475" s="371">
        <v>0</v>
      </c>
      <c r="E1475" s="371">
        <v>0</v>
      </c>
      <c r="F1475" s="371">
        <v>1</v>
      </c>
      <c r="G1475" s="371">
        <v>0</v>
      </c>
      <c r="H1475" s="371">
        <v>1</v>
      </c>
      <c r="I1475" s="371">
        <v>0</v>
      </c>
      <c r="J1475" s="371">
        <v>1</v>
      </c>
      <c r="K1475" s="371">
        <v>1</v>
      </c>
      <c r="L1475" s="371">
        <v>0</v>
      </c>
      <c r="M1475" s="371">
        <v>1</v>
      </c>
      <c r="N1475" s="371">
        <v>0</v>
      </c>
      <c r="O1475" s="371">
        <v>0</v>
      </c>
    </row>
    <row r="1476" spans="1:15" s="45" customFormat="1" x14ac:dyDescent="0.2">
      <c r="A1476" s="559"/>
      <c r="B1476" s="71" t="s">
        <v>2689</v>
      </c>
      <c r="C1476" s="371">
        <v>3</v>
      </c>
      <c r="D1476" s="371">
        <v>0</v>
      </c>
      <c r="E1476" s="371">
        <v>0</v>
      </c>
      <c r="F1476" s="371">
        <v>0</v>
      </c>
      <c r="G1476" s="371">
        <v>0</v>
      </c>
      <c r="H1476" s="371">
        <v>0</v>
      </c>
      <c r="I1476" s="371">
        <v>0</v>
      </c>
      <c r="J1476" s="371">
        <v>2</v>
      </c>
      <c r="K1476" s="371">
        <v>0</v>
      </c>
      <c r="L1476" s="371">
        <v>1</v>
      </c>
      <c r="M1476" s="371">
        <v>0</v>
      </c>
      <c r="N1476" s="371">
        <v>0</v>
      </c>
      <c r="O1476" s="371">
        <v>0</v>
      </c>
    </row>
    <row r="1477" spans="1:15" s="45" customFormat="1" x14ac:dyDescent="0.2">
      <c r="A1477" s="559"/>
      <c r="B1477" s="71" t="s">
        <v>2690</v>
      </c>
      <c r="C1477" s="371">
        <v>2</v>
      </c>
      <c r="D1477" s="371">
        <v>0</v>
      </c>
      <c r="E1477" s="371">
        <v>0</v>
      </c>
      <c r="F1477" s="371">
        <v>0</v>
      </c>
      <c r="G1477" s="371">
        <v>0</v>
      </c>
      <c r="H1477" s="371">
        <v>0</v>
      </c>
      <c r="I1477" s="371">
        <v>2</v>
      </c>
      <c r="J1477" s="371">
        <v>0</v>
      </c>
      <c r="K1477" s="371">
        <v>0</v>
      </c>
      <c r="L1477" s="371">
        <v>0</v>
      </c>
      <c r="M1477" s="371">
        <v>0</v>
      </c>
      <c r="N1477" s="371">
        <v>0</v>
      </c>
      <c r="O1477" s="371">
        <v>0</v>
      </c>
    </row>
    <row r="1478" spans="1:15" s="45" customFormat="1" x14ac:dyDescent="0.2">
      <c r="A1478" s="559"/>
      <c r="B1478" s="71" t="s">
        <v>2691</v>
      </c>
      <c r="C1478" s="371">
        <v>6</v>
      </c>
      <c r="D1478" s="371">
        <v>0</v>
      </c>
      <c r="E1478" s="371">
        <v>0</v>
      </c>
      <c r="F1478" s="371">
        <v>0</v>
      </c>
      <c r="G1478" s="371">
        <v>0</v>
      </c>
      <c r="H1478" s="371">
        <v>3</v>
      </c>
      <c r="I1478" s="371">
        <v>1</v>
      </c>
      <c r="J1478" s="371">
        <v>1</v>
      </c>
      <c r="K1478" s="371">
        <v>0</v>
      </c>
      <c r="L1478" s="371">
        <v>1</v>
      </c>
      <c r="M1478" s="371">
        <v>0</v>
      </c>
      <c r="N1478" s="371">
        <v>0</v>
      </c>
      <c r="O1478" s="371">
        <v>0</v>
      </c>
    </row>
    <row r="1479" spans="1:15" s="45" customFormat="1" x14ac:dyDescent="0.2">
      <c r="A1479" s="559"/>
      <c r="B1479" s="71" t="s">
        <v>2696</v>
      </c>
      <c r="C1479" s="371">
        <v>1</v>
      </c>
      <c r="D1479" s="371">
        <v>0</v>
      </c>
      <c r="E1479" s="371">
        <v>0</v>
      </c>
      <c r="F1479" s="371">
        <v>0</v>
      </c>
      <c r="G1479" s="371">
        <v>0</v>
      </c>
      <c r="H1479" s="371">
        <v>0</v>
      </c>
      <c r="I1479" s="371">
        <v>0</v>
      </c>
      <c r="J1479" s="371">
        <v>0</v>
      </c>
      <c r="K1479" s="371">
        <v>1</v>
      </c>
      <c r="L1479" s="371">
        <v>0</v>
      </c>
      <c r="M1479" s="371">
        <v>0</v>
      </c>
      <c r="N1479" s="371">
        <v>0</v>
      </c>
      <c r="O1479" s="371">
        <v>0</v>
      </c>
    </row>
    <row r="1480" spans="1:15" s="45" customFormat="1" x14ac:dyDescent="0.2">
      <c r="A1480" s="559"/>
      <c r="B1480" s="71" t="s">
        <v>2697</v>
      </c>
      <c r="C1480" s="371">
        <v>1</v>
      </c>
      <c r="D1480" s="371">
        <v>0</v>
      </c>
      <c r="E1480" s="371">
        <v>0</v>
      </c>
      <c r="F1480" s="371">
        <v>0</v>
      </c>
      <c r="G1480" s="371">
        <v>0</v>
      </c>
      <c r="H1480" s="371">
        <v>0</v>
      </c>
      <c r="I1480" s="371">
        <v>0</v>
      </c>
      <c r="J1480" s="371">
        <v>1</v>
      </c>
      <c r="K1480" s="371">
        <v>0</v>
      </c>
      <c r="L1480" s="371">
        <v>0</v>
      </c>
      <c r="M1480" s="371">
        <v>0</v>
      </c>
      <c r="N1480" s="371">
        <v>0</v>
      </c>
      <c r="O1480" s="371">
        <v>0</v>
      </c>
    </row>
    <row r="1481" spans="1:15" s="45" customFormat="1" x14ac:dyDescent="0.2">
      <c r="A1481" s="559"/>
      <c r="B1481" s="71" t="s">
        <v>2698</v>
      </c>
      <c r="C1481" s="371">
        <v>129</v>
      </c>
      <c r="D1481" s="371">
        <v>2</v>
      </c>
      <c r="E1481" s="371">
        <v>1</v>
      </c>
      <c r="F1481" s="371">
        <v>2</v>
      </c>
      <c r="G1481" s="371">
        <v>5</v>
      </c>
      <c r="H1481" s="371">
        <v>12</v>
      </c>
      <c r="I1481" s="371">
        <v>29</v>
      </c>
      <c r="J1481" s="371">
        <v>23</v>
      </c>
      <c r="K1481" s="371">
        <v>19</v>
      </c>
      <c r="L1481" s="371">
        <v>22</v>
      </c>
      <c r="M1481" s="371">
        <v>8</v>
      </c>
      <c r="N1481" s="371">
        <v>4</v>
      </c>
      <c r="O1481" s="371">
        <v>2</v>
      </c>
    </row>
    <row r="1482" spans="1:15" s="45" customFormat="1" x14ac:dyDescent="0.2">
      <c r="A1482" s="559"/>
      <c r="B1482" s="71" t="s">
        <v>158</v>
      </c>
      <c r="C1482" s="371">
        <v>198</v>
      </c>
      <c r="D1482" s="371">
        <v>1</v>
      </c>
      <c r="E1482" s="371">
        <v>2</v>
      </c>
      <c r="F1482" s="371">
        <v>3</v>
      </c>
      <c r="G1482" s="371">
        <v>10</v>
      </c>
      <c r="H1482" s="371">
        <v>20</v>
      </c>
      <c r="I1482" s="371">
        <v>31</v>
      </c>
      <c r="J1482" s="371">
        <v>32</v>
      </c>
      <c r="K1482" s="371">
        <v>29</v>
      </c>
      <c r="L1482" s="371">
        <v>29</v>
      </c>
      <c r="M1482" s="371">
        <v>27</v>
      </c>
      <c r="N1482" s="371">
        <v>9</v>
      </c>
      <c r="O1482" s="371">
        <v>5</v>
      </c>
    </row>
    <row r="1483" spans="1:15" s="45" customFormat="1" x14ac:dyDescent="0.2">
      <c r="A1483" s="558" t="s">
        <v>115</v>
      </c>
      <c r="B1483" s="69" t="s">
        <v>10</v>
      </c>
      <c r="C1483" s="352">
        <v>17</v>
      </c>
      <c r="D1483" s="352">
        <v>1</v>
      </c>
      <c r="E1483" s="352">
        <v>0</v>
      </c>
      <c r="F1483" s="352">
        <v>1</v>
      </c>
      <c r="G1483" s="352">
        <v>0</v>
      </c>
      <c r="H1483" s="352">
        <v>0</v>
      </c>
      <c r="I1483" s="352">
        <v>0</v>
      </c>
      <c r="J1483" s="352">
        <v>1</v>
      </c>
      <c r="K1483" s="352">
        <v>2</v>
      </c>
      <c r="L1483" s="352">
        <v>8</v>
      </c>
      <c r="M1483" s="352">
        <v>1</v>
      </c>
      <c r="N1483" s="352">
        <v>3</v>
      </c>
      <c r="O1483" s="352">
        <v>0</v>
      </c>
    </row>
    <row r="1484" spans="1:15" s="45" customFormat="1" x14ac:dyDescent="0.2">
      <c r="A1484" s="559"/>
      <c r="B1484" s="71" t="s">
        <v>2699</v>
      </c>
      <c r="C1484" s="371">
        <v>6</v>
      </c>
      <c r="D1484" s="371">
        <v>0</v>
      </c>
      <c r="E1484" s="371">
        <v>0</v>
      </c>
      <c r="F1484" s="371">
        <v>0</v>
      </c>
      <c r="G1484" s="371">
        <v>0</v>
      </c>
      <c r="H1484" s="371">
        <v>0</v>
      </c>
      <c r="I1484" s="371">
        <v>0</v>
      </c>
      <c r="J1484" s="371">
        <v>0</v>
      </c>
      <c r="K1484" s="371">
        <v>1</v>
      </c>
      <c r="L1484" s="371">
        <v>3</v>
      </c>
      <c r="M1484" s="371">
        <v>0</v>
      </c>
      <c r="N1484" s="371">
        <v>2</v>
      </c>
      <c r="O1484" s="371">
        <v>0</v>
      </c>
    </row>
    <row r="1485" spans="1:15" s="45" customFormat="1" x14ac:dyDescent="0.2">
      <c r="A1485" s="559"/>
      <c r="B1485" s="71" t="s">
        <v>158</v>
      </c>
      <c r="C1485" s="371">
        <v>11</v>
      </c>
      <c r="D1485" s="371">
        <v>1</v>
      </c>
      <c r="E1485" s="371">
        <v>0</v>
      </c>
      <c r="F1485" s="371">
        <v>1</v>
      </c>
      <c r="G1485" s="371">
        <v>0</v>
      </c>
      <c r="H1485" s="371">
        <v>0</v>
      </c>
      <c r="I1485" s="371">
        <v>0</v>
      </c>
      <c r="J1485" s="371">
        <v>1</v>
      </c>
      <c r="K1485" s="371">
        <v>1</v>
      </c>
      <c r="L1485" s="371">
        <v>5</v>
      </c>
      <c r="M1485" s="371">
        <v>1</v>
      </c>
      <c r="N1485" s="371">
        <v>1</v>
      </c>
      <c r="O1485" s="371">
        <v>0</v>
      </c>
    </row>
    <row r="1486" spans="1:15" s="45" customFormat="1" x14ac:dyDescent="0.2">
      <c r="A1486" s="558" t="s">
        <v>818</v>
      </c>
      <c r="B1486" s="69" t="s">
        <v>10</v>
      </c>
      <c r="C1486" s="352">
        <v>4</v>
      </c>
      <c r="D1486" s="352">
        <v>0</v>
      </c>
      <c r="E1486" s="352">
        <v>0</v>
      </c>
      <c r="F1486" s="352">
        <v>0</v>
      </c>
      <c r="G1486" s="352">
        <v>0</v>
      </c>
      <c r="H1486" s="352">
        <v>0</v>
      </c>
      <c r="I1486" s="352">
        <v>1</v>
      </c>
      <c r="J1486" s="352">
        <v>0</v>
      </c>
      <c r="K1486" s="352">
        <v>0</v>
      </c>
      <c r="L1486" s="352">
        <v>1</v>
      </c>
      <c r="M1486" s="352">
        <v>2</v>
      </c>
      <c r="N1486" s="352">
        <v>0</v>
      </c>
      <c r="O1486" s="352">
        <v>0</v>
      </c>
    </row>
    <row r="1487" spans="1:15" s="45" customFormat="1" x14ac:dyDescent="0.2">
      <c r="A1487" s="559"/>
      <c r="B1487" s="71" t="s">
        <v>158</v>
      </c>
      <c r="C1487" s="371">
        <v>4</v>
      </c>
      <c r="D1487" s="371">
        <v>0</v>
      </c>
      <c r="E1487" s="371">
        <v>0</v>
      </c>
      <c r="F1487" s="371">
        <v>0</v>
      </c>
      <c r="G1487" s="371">
        <v>0</v>
      </c>
      <c r="H1487" s="371">
        <v>0</v>
      </c>
      <c r="I1487" s="371">
        <v>1</v>
      </c>
      <c r="J1487" s="371">
        <v>0</v>
      </c>
      <c r="K1487" s="371">
        <v>0</v>
      </c>
      <c r="L1487" s="371">
        <v>1</v>
      </c>
      <c r="M1487" s="371">
        <v>2</v>
      </c>
      <c r="N1487" s="371">
        <v>0</v>
      </c>
      <c r="O1487" s="371">
        <v>0</v>
      </c>
    </row>
    <row r="1488" spans="1:15" s="45" customFormat="1" x14ac:dyDescent="0.2">
      <c r="A1488" s="558" t="s">
        <v>306</v>
      </c>
      <c r="B1488" s="69" t="s">
        <v>10</v>
      </c>
      <c r="C1488" s="352">
        <v>37</v>
      </c>
      <c r="D1488" s="352">
        <v>8</v>
      </c>
      <c r="E1488" s="352">
        <v>2</v>
      </c>
      <c r="F1488" s="352">
        <v>1</v>
      </c>
      <c r="G1488" s="352">
        <v>0</v>
      </c>
      <c r="H1488" s="352">
        <v>0</v>
      </c>
      <c r="I1488" s="352">
        <v>4</v>
      </c>
      <c r="J1488" s="352">
        <v>4</v>
      </c>
      <c r="K1488" s="352">
        <v>3</v>
      </c>
      <c r="L1488" s="352">
        <v>4</v>
      </c>
      <c r="M1488" s="352">
        <v>4</v>
      </c>
      <c r="N1488" s="352">
        <v>5</v>
      </c>
      <c r="O1488" s="352">
        <v>2</v>
      </c>
    </row>
    <row r="1489" spans="1:15" s="45" customFormat="1" x14ac:dyDescent="0.2">
      <c r="A1489" s="559"/>
      <c r="B1489" s="71" t="s">
        <v>189</v>
      </c>
      <c r="C1489" s="371">
        <v>37</v>
      </c>
      <c r="D1489" s="371">
        <v>8</v>
      </c>
      <c r="E1489" s="371">
        <v>2</v>
      </c>
      <c r="F1489" s="371">
        <v>1</v>
      </c>
      <c r="G1489" s="371">
        <v>0</v>
      </c>
      <c r="H1489" s="371">
        <v>0</v>
      </c>
      <c r="I1489" s="371">
        <v>4</v>
      </c>
      <c r="J1489" s="371">
        <v>4</v>
      </c>
      <c r="K1489" s="371">
        <v>3</v>
      </c>
      <c r="L1489" s="371">
        <v>4</v>
      </c>
      <c r="M1489" s="371">
        <v>4</v>
      </c>
      <c r="N1489" s="371">
        <v>5</v>
      </c>
      <c r="O1489" s="371">
        <v>2</v>
      </c>
    </row>
    <row r="1490" spans="1:15" s="45" customFormat="1" x14ac:dyDescent="0.2">
      <c r="A1490" s="558" t="s">
        <v>213</v>
      </c>
      <c r="B1490" s="69" t="s">
        <v>10</v>
      </c>
      <c r="C1490" s="352">
        <v>4</v>
      </c>
      <c r="D1490" s="352">
        <v>0</v>
      </c>
      <c r="E1490" s="352">
        <v>0</v>
      </c>
      <c r="F1490" s="352">
        <v>0</v>
      </c>
      <c r="G1490" s="352">
        <v>0</v>
      </c>
      <c r="H1490" s="352">
        <v>0</v>
      </c>
      <c r="I1490" s="352">
        <v>1</v>
      </c>
      <c r="J1490" s="352">
        <v>0</v>
      </c>
      <c r="K1490" s="352">
        <v>2</v>
      </c>
      <c r="L1490" s="352">
        <v>1</v>
      </c>
      <c r="M1490" s="352">
        <v>0</v>
      </c>
      <c r="N1490" s="352">
        <v>0</v>
      </c>
      <c r="O1490" s="352">
        <v>0</v>
      </c>
    </row>
    <row r="1491" spans="1:15" s="45" customFormat="1" x14ac:dyDescent="0.2">
      <c r="A1491" s="559"/>
      <c r="B1491" s="71" t="s">
        <v>2701</v>
      </c>
      <c r="C1491" s="371">
        <v>3</v>
      </c>
      <c r="D1491" s="371">
        <v>0</v>
      </c>
      <c r="E1491" s="371">
        <v>0</v>
      </c>
      <c r="F1491" s="371">
        <v>0</v>
      </c>
      <c r="G1491" s="371">
        <v>0</v>
      </c>
      <c r="H1491" s="371">
        <v>0</v>
      </c>
      <c r="I1491" s="371">
        <v>1</v>
      </c>
      <c r="J1491" s="371">
        <v>0</v>
      </c>
      <c r="K1491" s="371">
        <v>1</v>
      </c>
      <c r="L1491" s="371">
        <v>1</v>
      </c>
      <c r="M1491" s="371">
        <v>0</v>
      </c>
      <c r="N1491" s="371">
        <v>0</v>
      </c>
      <c r="O1491" s="371">
        <v>0</v>
      </c>
    </row>
    <row r="1492" spans="1:15" s="45" customFormat="1" x14ac:dyDescent="0.2">
      <c r="A1492" s="559"/>
      <c r="B1492" s="71" t="s">
        <v>158</v>
      </c>
      <c r="C1492" s="371">
        <v>1</v>
      </c>
      <c r="D1492" s="371">
        <v>0</v>
      </c>
      <c r="E1492" s="371">
        <v>0</v>
      </c>
      <c r="F1492" s="371">
        <v>0</v>
      </c>
      <c r="G1492" s="371">
        <v>0</v>
      </c>
      <c r="H1492" s="371">
        <v>0</v>
      </c>
      <c r="I1492" s="371">
        <v>0</v>
      </c>
      <c r="J1492" s="371">
        <v>0</v>
      </c>
      <c r="K1492" s="371">
        <v>1</v>
      </c>
      <c r="L1492" s="371">
        <v>0</v>
      </c>
      <c r="M1492" s="371">
        <v>0</v>
      </c>
      <c r="N1492" s="371">
        <v>0</v>
      </c>
      <c r="O1492" s="371">
        <v>0</v>
      </c>
    </row>
    <row r="1493" spans="1:15" s="45" customFormat="1" x14ac:dyDescent="0.2">
      <c r="A1493" s="558" t="s">
        <v>116</v>
      </c>
      <c r="B1493" s="69" t="s">
        <v>10</v>
      </c>
      <c r="C1493" s="352">
        <v>2</v>
      </c>
      <c r="D1493" s="352">
        <v>0</v>
      </c>
      <c r="E1493" s="352">
        <v>0</v>
      </c>
      <c r="F1493" s="352">
        <v>0</v>
      </c>
      <c r="G1493" s="352">
        <v>0</v>
      </c>
      <c r="H1493" s="352">
        <v>0</v>
      </c>
      <c r="I1493" s="352">
        <v>0</v>
      </c>
      <c r="J1493" s="352">
        <v>0</v>
      </c>
      <c r="K1493" s="352">
        <v>0</v>
      </c>
      <c r="L1493" s="352">
        <v>1</v>
      </c>
      <c r="M1493" s="352">
        <v>1</v>
      </c>
      <c r="N1493" s="352">
        <v>0</v>
      </c>
      <c r="O1493" s="352">
        <v>0</v>
      </c>
    </row>
    <row r="1494" spans="1:15" s="45" customFormat="1" x14ac:dyDescent="0.2">
      <c r="A1494" s="559"/>
      <c r="B1494" s="71" t="s">
        <v>2705</v>
      </c>
      <c r="C1494" s="371">
        <v>2</v>
      </c>
      <c r="D1494" s="371">
        <v>0</v>
      </c>
      <c r="E1494" s="371">
        <v>0</v>
      </c>
      <c r="F1494" s="371">
        <v>0</v>
      </c>
      <c r="G1494" s="371">
        <v>0</v>
      </c>
      <c r="H1494" s="371">
        <v>0</v>
      </c>
      <c r="I1494" s="371">
        <v>0</v>
      </c>
      <c r="J1494" s="371">
        <v>0</v>
      </c>
      <c r="K1494" s="371">
        <v>0</v>
      </c>
      <c r="L1494" s="371">
        <v>1</v>
      </c>
      <c r="M1494" s="371">
        <v>1</v>
      </c>
      <c r="N1494" s="371">
        <v>0</v>
      </c>
      <c r="O1494" s="371">
        <v>0</v>
      </c>
    </row>
    <row r="1495" spans="1:15" s="45" customFormat="1" x14ac:dyDescent="0.2">
      <c r="A1495" s="558" t="s">
        <v>117</v>
      </c>
      <c r="B1495" s="69" t="s">
        <v>10</v>
      </c>
      <c r="C1495" s="352">
        <v>1</v>
      </c>
      <c r="D1495" s="352">
        <v>0</v>
      </c>
      <c r="E1495" s="352">
        <v>0</v>
      </c>
      <c r="F1495" s="352">
        <v>0</v>
      </c>
      <c r="G1495" s="352">
        <v>0</v>
      </c>
      <c r="H1495" s="352">
        <v>0</v>
      </c>
      <c r="I1495" s="352">
        <v>0</v>
      </c>
      <c r="J1495" s="352">
        <v>0</v>
      </c>
      <c r="K1495" s="352">
        <v>0</v>
      </c>
      <c r="L1495" s="352">
        <v>1</v>
      </c>
      <c r="M1495" s="352">
        <v>0</v>
      </c>
      <c r="N1495" s="352">
        <v>0</v>
      </c>
      <c r="O1495" s="352">
        <v>0</v>
      </c>
    </row>
    <row r="1496" spans="1:15" s="45" customFormat="1" x14ac:dyDescent="0.2">
      <c r="A1496" s="559"/>
      <c r="B1496" s="71" t="s">
        <v>158</v>
      </c>
      <c r="C1496" s="371">
        <v>1</v>
      </c>
      <c r="D1496" s="371">
        <v>0</v>
      </c>
      <c r="E1496" s="371">
        <v>0</v>
      </c>
      <c r="F1496" s="371">
        <v>0</v>
      </c>
      <c r="G1496" s="371">
        <v>0</v>
      </c>
      <c r="H1496" s="371">
        <v>0</v>
      </c>
      <c r="I1496" s="371">
        <v>0</v>
      </c>
      <c r="J1496" s="371">
        <v>0</v>
      </c>
      <c r="K1496" s="371">
        <v>0</v>
      </c>
      <c r="L1496" s="371">
        <v>1</v>
      </c>
      <c r="M1496" s="371">
        <v>0</v>
      </c>
      <c r="N1496" s="371">
        <v>0</v>
      </c>
      <c r="O1496" s="371">
        <v>0</v>
      </c>
    </row>
    <row r="1497" spans="1:15" s="45" customFormat="1" x14ac:dyDescent="0.2">
      <c r="A1497" s="558" t="s">
        <v>819</v>
      </c>
      <c r="B1497" s="69" t="s">
        <v>10</v>
      </c>
      <c r="C1497" s="352">
        <v>7</v>
      </c>
      <c r="D1497" s="352">
        <v>0</v>
      </c>
      <c r="E1497" s="352">
        <v>0</v>
      </c>
      <c r="F1497" s="352">
        <v>0</v>
      </c>
      <c r="G1497" s="352">
        <v>0</v>
      </c>
      <c r="H1497" s="352">
        <v>0</v>
      </c>
      <c r="I1497" s="352">
        <v>0</v>
      </c>
      <c r="J1497" s="352">
        <v>0</v>
      </c>
      <c r="K1497" s="352">
        <v>0</v>
      </c>
      <c r="L1497" s="352">
        <v>2</v>
      </c>
      <c r="M1497" s="352">
        <v>5</v>
      </c>
      <c r="N1497" s="352">
        <v>0</v>
      </c>
      <c r="O1497" s="352">
        <v>0</v>
      </c>
    </row>
    <row r="1498" spans="1:15" s="45" customFormat="1" x14ac:dyDescent="0.2">
      <c r="A1498" s="559"/>
      <c r="B1498" s="71" t="s">
        <v>2706</v>
      </c>
      <c r="C1498" s="371">
        <v>1</v>
      </c>
      <c r="D1498" s="371">
        <v>0</v>
      </c>
      <c r="E1498" s="371">
        <v>0</v>
      </c>
      <c r="F1498" s="371">
        <v>0</v>
      </c>
      <c r="G1498" s="371">
        <v>0</v>
      </c>
      <c r="H1498" s="371">
        <v>0</v>
      </c>
      <c r="I1498" s="371">
        <v>0</v>
      </c>
      <c r="J1498" s="371">
        <v>0</v>
      </c>
      <c r="K1498" s="371">
        <v>0</v>
      </c>
      <c r="L1498" s="371">
        <v>0</v>
      </c>
      <c r="M1498" s="371">
        <v>1</v>
      </c>
      <c r="N1498" s="371">
        <v>0</v>
      </c>
      <c r="O1498" s="371">
        <v>0</v>
      </c>
    </row>
    <row r="1499" spans="1:15" s="45" customFormat="1" x14ac:dyDescent="0.2">
      <c r="A1499" s="559"/>
      <c r="B1499" s="71" t="s">
        <v>2707</v>
      </c>
      <c r="C1499" s="371">
        <v>1</v>
      </c>
      <c r="D1499" s="371">
        <v>0</v>
      </c>
      <c r="E1499" s="371">
        <v>0</v>
      </c>
      <c r="F1499" s="371">
        <v>0</v>
      </c>
      <c r="G1499" s="371">
        <v>0</v>
      </c>
      <c r="H1499" s="371">
        <v>0</v>
      </c>
      <c r="I1499" s="371">
        <v>0</v>
      </c>
      <c r="J1499" s="371">
        <v>0</v>
      </c>
      <c r="K1499" s="371">
        <v>0</v>
      </c>
      <c r="L1499" s="371">
        <v>0</v>
      </c>
      <c r="M1499" s="371">
        <v>1</v>
      </c>
      <c r="N1499" s="371">
        <v>0</v>
      </c>
      <c r="O1499" s="371">
        <v>0</v>
      </c>
    </row>
    <row r="1500" spans="1:15" s="45" customFormat="1" x14ac:dyDescent="0.2">
      <c r="A1500" s="559"/>
      <c r="B1500" s="71" t="s">
        <v>2711</v>
      </c>
      <c r="C1500" s="371">
        <v>1</v>
      </c>
      <c r="D1500" s="371">
        <v>0</v>
      </c>
      <c r="E1500" s="371">
        <v>0</v>
      </c>
      <c r="F1500" s="371">
        <v>0</v>
      </c>
      <c r="G1500" s="371">
        <v>0</v>
      </c>
      <c r="H1500" s="371">
        <v>0</v>
      </c>
      <c r="I1500" s="371">
        <v>0</v>
      </c>
      <c r="J1500" s="371">
        <v>0</v>
      </c>
      <c r="K1500" s="371">
        <v>0</v>
      </c>
      <c r="L1500" s="371">
        <v>0</v>
      </c>
      <c r="M1500" s="371">
        <v>1</v>
      </c>
      <c r="N1500" s="371">
        <v>0</v>
      </c>
      <c r="O1500" s="371">
        <v>0</v>
      </c>
    </row>
    <row r="1501" spans="1:15" s="45" customFormat="1" x14ac:dyDescent="0.2">
      <c r="A1501" s="559"/>
      <c r="B1501" s="71" t="s">
        <v>158</v>
      </c>
      <c r="C1501" s="371">
        <v>4</v>
      </c>
      <c r="D1501" s="371">
        <v>0</v>
      </c>
      <c r="E1501" s="371">
        <v>0</v>
      </c>
      <c r="F1501" s="371">
        <v>0</v>
      </c>
      <c r="G1501" s="371">
        <v>0</v>
      </c>
      <c r="H1501" s="371">
        <v>0</v>
      </c>
      <c r="I1501" s="371">
        <v>0</v>
      </c>
      <c r="J1501" s="371">
        <v>0</v>
      </c>
      <c r="K1501" s="371">
        <v>0</v>
      </c>
      <c r="L1501" s="371">
        <v>2</v>
      </c>
      <c r="M1501" s="371">
        <v>2</v>
      </c>
      <c r="N1501" s="371">
        <v>0</v>
      </c>
      <c r="O1501" s="371">
        <v>0</v>
      </c>
    </row>
    <row r="1502" spans="1:15" s="45" customFormat="1" x14ac:dyDescent="0.2">
      <c r="A1502" s="558" t="s">
        <v>221</v>
      </c>
      <c r="B1502" s="69" t="s">
        <v>10</v>
      </c>
      <c r="C1502" s="352">
        <v>2</v>
      </c>
      <c r="D1502" s="352">
        <v>0</v>
      </c>
      <c r="E1502" s="352">
        <v>0</v>
      </c>
      <c r="F1502" s="352">
        <v>0</v>
      </c>
      <c r="G1502" s="352">
        <v>0</v>
      </c>
      <c r="H1502" s="352">
        <v>0</v>
      </c>
      <c r="I1502" s="352">
        <v>0</v>
      </c>
      <c r="J1502" s="352">
        <v>1</v>
      </c>
      <c r="K1502" s="352">
        <v>1</v>
      </c>
      <c r="L1502" s="352">
        <v>0</v>
      </c>
      <c r="M1502" s="352">
        <v>0</v>
      </c>
      <c r="N1502" s="352">
        <v>0</v>
      </c>
      <c r="O1502" s="352">
        <v>0</v>
      </c>
    </row>
    <row r="1503" spans="1:15" s="45" customFormat="1" x14ac:dyDescent="0.2">
      <c r="A1503" s="559"/>
      <c r="B1503" s="71" t="s">
        <v>158</v>
      </c>
      <c r="C1503" s="371">
        <v>2</v>
      </c>
      <c r="D1503" s="371">
        <v>0</v>
      </c>
      <c r="E1503" s="371">
        <v>0</v>
      </c>
      <c r="F1503" s="371">
        <v>0</v>
      </c>
      <c r="G1503" s="371">
        <v>0</v>
      </c>
      <c r="H1503" s="371">
        <v>0</v>
      </c>
      <c r="I1503" s="371">
        <v>0</v>
      </c>
      <c r="J1503" s="371">
        <v>1</v>
      </c>
      <c r="K1503" s="371">
        <v>1</v>
      </c>
      <c r="L1503" s="371">
        <v>0</v>
      </c>
      <c r="M1503" s="371">
        <v>0</v>
      </c>
      <c r="N1503" s="371">
        <v>0</v>
      </c>
      <c r="O1503" s="371">
        <v>0</v>
      </c>
    </row>
    <row r="1504" spans="1:15" s="45" customFormat="1" x14ac:dyDescent="0.2">
      <c r="A1504" s="558" t="s">
        <v>458</v>
      </c>
      <c r="B1504" s="69" t="s">
        <v>10</v>
      </c>
      <c r="C1504" s="352">
        <v>69</v>
      </c>
      <c r="D1504" s="352">
        <v>0</v>
      </c>
      <c r="E1504" s="352">
        <v>1</v>
      </c>
      <c r="F1504" s="352">
        <v>4</v>
      </c>
      <c r="G1504" s="352">
        <v>13</v>
      </c>
      <c r="H1504" s="352">
        <v>6</v>
      </c>
      <c r="I1504" s="352">
        <v>5</v>
      </c>
      <c r="J1504" s="352">
        <v>5</v>
      </c>
      <c r="K1504" s="352">
        <v>5</v>
      </c>
      <c r="L1504" s="352">
        <v>17</v>
      </c>
      <c r="M1504" s="352">
        <v>5</v>
      </c>
      <c r="N1504" s="352">
        <v>7</v>
      </c>
      <c r="O1504" s="352">
        <v>1</v>
      </c>
    </row>
    <row r="1505" spans="1:15" s="45" customFormat="1" x14ac:dyDescent="0.2">
      <c r="A1505" s="559"/>
      <c r="B1505" s="71" t="s">
        <v>2713</v>
      </c>
      <c r="C1505" s="371">
        <v>2</v>
      </c>
      <c r="D1505" s="371">
        <v>0</v>
      </c>
      <c r="E1505" s="371">
        <v>0</v>
      </c>
      <c r="F1505" s="371">
        <v>0</v>
      </c>
      <c r="G1505" s="371">
        <v>1</v>
      </c>
      <c r="H1505" s="371">
        <v>0</v>
      </c>
      <c r="I1505" s="371">
        <v>0</v>
      </c>
      <c r="J1505" s="371">
        <v>1</v>
      </c>
      <c r="K1505" s="371">
        <v>0</v>
      </c>
      <c r="L1505" s="371">
        <v>0</v>
      </c>
      <c r="M1505" s="371">
        <v>0</v>
      </c>
      <c r="N1505" s="371">
        <v>0</v>
      </c>
      <c r="O1505" s="371">
        <v>0</v>
      </c>
    </row>
    <row r="1506" spans="1:15" s="45" customFormat="1" x14ac:dyDescent="0.2">
      <c r="A1506" s="559"/>
      <c r="B1506" s="71" t="s">
        <v>2715</v>
      </c>
      <c r="C1506" s="371">
        <v>14</v>
      </c>
      <c r="D1506" s="371">
        <v>0</v>
      </c>
      <c r="E1506" s="371">
        <v>0</v>
      </c>
      <c r="F1506" s="371">
        <v>0</v>
      </c>
      <c r="G1506" s="371">
        <v>4</v>
      </c>
      <c r="H1506" s="371">
        <v>1</v>
      </c>
      <c r="I1506" s="371">
        <v>0</v>
      </c>
      <c r="J1506" s="371">
        <v>0</v>
      </c>
      <c r="K1506" s="371">
        <v>1</v>
      </c>
      <c r="L1506" s="371">
        <v>4</v>
      </c>
      <c r="M1506" s="371">
        <v>1</v>
      </c>
      <c r="N1506" s="371">
        <v>3</v>
      </c>
      <c r="O1506" s="371">
        <v>0</v>
      </c>
    </row>
    <row r="1507" spans="1:15" s="45" customFormat="1" x14ac:dyDescent="0.2">
      <c r="A1507" s="559"/>
      <c r="B1507" s="71" t="s">
        <v>2718</v>
      </c>
      <c r="C1507" s="371">
        <v>1</v>
      </c>
      <c r="D1507" s="371">
        <v>0</v>
      </c>
      <c r="E1507" s="371">
        <v>0</v>
      </c>
      <c r="F1507" s="371">
        <v>0</v>
      </c>
      <c r="G1507" s="371">
        <v>1</v>
      </c>
      <c r="H1507" s="371">
        <v>0</v>
      </c>
      <c r="I1507" s="371">
        <v>0</v>
      </c>
      <c r="J1507" s="371">
        <v>0</v>
      </c>
      <c r="K1507" s="371">
        <v>0</v>
      </c>
      <c r="L1507" s="371">
        <v>0</v>
      </c>
      <c r="M1507" s="371">
        <v>0</v>
      </c>
      <c r="N1507" s="371">
        <v>0</v>
      </c>
      <c r="O1507" s="371">
        <v>0</v>
      </c>
    </row>
    <row r="1508" spans="1:15" s="45" customFormat="1" x14ac:dyDescent="0.2">
      <c r="A1508" s="559"/>
      <c r="B1508" s="71" t="s">
        <v>2719</v>
      </c>
      <c r="C1508" s="371">
        <v>3</v>
      </c>
      <c r="D1508" s="371">
        <v>0</v>
      </c>
      <c r="E1508" s="371">
        <v>0</v>
      </c>
      <c r="F1508" s="371">
        <v>0</v>
      </c>
      <c r="G1508" s="371">
        <v>0</v>
      </c>
      <c r="H1508" s="371">
        <v>1</v>
      </c>
      <c r="I1508" s="371">
        <v>1</v>
      </c>
      <c r="J1508" s="371">
        <v>1</v>
      </c>
      <c r="K1508" s="371">
        <v>0</v>
      </c>
      <c r="L1508" s="371">
        <v>0</v>
      </c>
      <c r="M1508" s="371">
        <v>0</v>
      </c>
      <c r="N1508" s="371">
        <v>0</v>
      </c>
      <c r="O1508" s="371">
        <v>0</v>
      </c>
    </row>
    <row r="1509" spans="1:15" s="45" customFormat="1" x14ac:dyDescent="0.2">
      <c r="A1509" s="559"/>
      <c r="B1509" s="71" t="s">
        <v>2720</v>
      </c>
      <c r="C1509" s="371">
        <v>3</v>
      </c>
      <c r="D1509" s="371">
        <v>0</v>
      </c>
      <c r="E1509" s="371">
        <v>0</v>
      </c>
      <c r="F1509" s="371">
        <v>0</v>
      </c>
      <c r="G1509" s="371">
        <v>0</v>
      </c>
      <c r="H1509" s="371">
        <v>0</v>
      </c>
      <c r="I1509" s="371">
        <v>0</v>
      </c>
      <c r="J1509" s="371">
        <v>0</v>
      </c>
      <c r="K1509" s="371">
        <v>1</v>
      </c>
      <c r="L1509" s="371">
        <v>1</v>
      </c>
      <c r="M1509" s="371">
        <v>1</v>
      </c>
      <c r="N1509" s="371">
        <v>0</v>
      </c>
      <c r="O1509" s="371">
        <v>0</v>
      </c>
    </row>
    <row r="1510" spans="1:15" s="45" customFormat="1" x14ac:dyDescent="0.2">
      <c r="A1510" s="559"/>
      <c r="B1510" s="71" t="s">
        <v>2722</v>
      </c>
      <c r="C1510" s="371">
        <v>1</v>
      </c>
      <c r="D1510" s="371">
        <v>0</v>
      </c>
      <c r="E1510" s="371">
        <v>0</v>
      </c>
      <c r="F1510" s="371">
        <v>0</v>
      </c>
      <c r="G1510" s="371">
        <v>0</v>
      </c>
      <c r="H1510" s="371">
        <v>0</v>
      </c>
      <c r="I1510" s="371">
        <v>0</v>
      </c>
      <c r="J1510" s="371">
        <v>0</v>
      </c>
      <c r="K1510" s="371">
        <v>1</v>
      </c>
      <c r="L1510" s="371">
        <v>0</v>
      </c>
      <c r="M1510" s="371">
        <v>0</v>
      </c>
      <c r="N1510" s="371">
        <v>0</v>
      </c>
      <c r="O1510" s="371">
        <v>0</v>
      </c>
    </row>
    <row r="1511" spans="1:15" s="45" customFormat="1" x14ac:dyDescent="0.2">
      <c r="A1511" s="559"/>
      <c r="B1511" s="71" t="s">
        <v>2723</v>
      </c>
      <c r="C1511" s="371">
        <v>4</v>
      </c>
      <c r="D1511" s="371">
        <v>0</v>
      </c>
      <c r="E1511" s="371">
        <v>0</v>
      </c>
      <c r="F1511" s="371">
        <v>1</v>
      </c>
      <c r="G1511" s="371">
        <v>0</v>
      </c>
      <c r="H1511" s="371">
        <v>0</v>
      </c>
      <c r="I1511" s="371">
        <v>0</v>
      </c>
      <c r="J1511" s="371">
        <v>0</v>
      </c>
      <c r="K1511" s="371">
        <v>0</v>
      </c>
      <c r="L1511" s="371">
        <v>3</v>
      </c>
      <c r="M1511" s="371">
        <v>0</v>
      </c>
      <c r="N1511" s="371">
        <v>0</v>
      </c>
      <c r="O1511" s="371">
        <v>0</v>
      </c>
    </row>
    <row r="1512" spans="1:15" s="45" customFormat="1" x14ac:dyDescent="0.2">
      <c r="A1512" s="559"/>
      <c r="B1512" s="71" t="s">
        <v>2724</v>
      </c>
      <c r="C1512" s="371">
        <v>2</v>
      </c>
      <c r="D1512" s="371">
        <v>0</v>
      </c>
      <c r="E1512" s="371">
        <v>0</v>
      </c>
      <c r="F1512" s="371">
        <v>0</v>
      </c>
      <c r="G1512" s="371">
        <v>2</v>
      </c>
      <c r="H1512" s="371">
        <v>0</v>
      </c>
      <c r="I1512" s="371">
        <v>0</v>
      </c>
      <c r="J1512" s="371">
        <v>0</v>
      </c>
      <c r="K1512" s="371">
        <v>0</v>
      </c>
      <c r="L1512" s="371">
        <v>0</v>
      </c>
      <c r="M1512" s="371">
        <v>0</v>
      </c>
      <c r="N1512" s="371">
        <v>0</v>
      </c>
      <c r="O1512" s="371">
        <v>0</v>
      </c>
    </row>
    <row r="1513" spans="1:15" s="45" customFormat="1" x14ac:dyDescent="0.2">
      <c r="A1513" s="559"/>
      <c r="B1513" s="71" t="s">
        <v>2725</v>
      </c>
      <c r="C1513" s="371">
        <v>3</v>
      </c>
      <c r="D1513" s="371">
        <v>0</v>
      </c>
      <c r="E1513" s="371">
        <v>0</v>
      </c>
      <c r="F1513" s="371">
        <v>0</v>
      </c>
      <c r="G1513" s="371">
        <v>1</v>
      </c>
      <c r="H1513" s="371">
        <v>1</v>
      </c>
      <c r="I1513" s="371">
        <v>0</v>
      </c>
      <c r="J1513" s="371">
        <v>0</v>
      </c>
      <c r="K1513" s="371">
        <v>0</v>
      </c>
      <c r="L1513" s="371">
        <v>0</v>
      </c>
      <c r="M1513" s="371">
        <v>0</v>
      </c>
      <c r="N1513" s="371">
        <v>0</v>
      </c>
      <c r="O1513" s="371">
        <v>1</v>
      </c>
    </row>
    <row r="1514" spans="1:15" s="45" customFormat="1" x14ac:dyDescent="0.2">
      <c r="A1514" s="559"/>
      <c r="B1514" s="71" t="s">
        <v>158</v>
      </c>
      <c r="C1514" s="371">
        <v>36</v>
      </c>
      <c r="D1514" s="371">
        <v>0</v>
      </c>
      <c r="E1514" s="371">
        <v>1</v>
      </c>
      <c r="F1514" s="371">
        <v>3</v>
      </c>
      <c r="G1514" s="371">
        <v>4</v>
      </c>
      <c r="H1514" s="371">
        <v>3</v>
      </c>
      <c r="I1514" s="371">
        <v>4</v>
      </c>
      <c r="J1514" s="371">
        <v>3</v>
      </c>
      <c r="K1514" s="371">
        <v>2</v>
      </c>
      <c r="L1514" s="371">
        <v>9</v>
      </c>
      <c r="M1514" s="371">
        <v>3</v>
      </c>
      <c r="N1514" s="371">
        <v>4</v>
      </c>
      <c r="O1514" s="371">
        <v>0</v>
      </c>
    </row>
    <row r="1515" spans="1:15" s="45" customFormat="1" x14ac:dyDescent="0.2">
      <c r="A1515" s="558" t="s">
        <v>118</v>
      </c>
      <c r="B1515" s="69" t="s">
        <v>10</v>
      </c>
      <c r="C1515" s="352">
        <v>6</v>
      </c>
      <c r="D1515" s="352">
        <v>0</v>
      </c>
      <c r="E1515" s="352">
        <v>0</v>
      </c>
      <c r="F1515" s="352">
        <v>0</v>
      </c>
      <c r="G1515" s="352">
        <v>1</v>
      </c>
      <c r="H1515" s="352">
        <v>0</v>
      </c>
      <c r="I1515" s="352">
        <v>0</v>
      </c>
      <c r="J1515" s="352">
        <v>0</v>
      </c>
      <c r="K1515" s="352">
        <v>0</v>
      </c>
      <c r="L1515" s="352">
        <v>3</v>
      </c>
      <c r="M1515" s="352">
        <v>1</v>
      </c>
      <c r="N1515" s="352">
        <v>1</v>
      </c>
      <c r="O1515" s="352">
        <v>0</v>
      </c>
    </row>
    <row r="1516" spans="1:15" s="45" customFormat="1" x14ac:dyDescent="0.2">
      <c r="A1516" s="559"/>
      <c r="B1516" s="71" t="s">
        <v>2728</v>
      </c>
      <c r="C1516" s="371">
        <v>2</v>
      </c>
      <c r="D1516" s="371">
        <v>0</v>
      </c>
      <c r="E1516" s="371">
        <v>0</v>
      </c>
      <c r="F1516" s="371">
        <v>0</v>
      </c>
      <c r="G1516" s="371">
        <v>1</v>
      </c>
      <c r="H1516" s="371">
        <v>0</v>
      </c>
      <c r="I1516" s="371">
        <v>0</v>
      </c>
      <c r="J1516" s="371">
        <v>0</v>
      </c>
      <c r="K1516" s="371">
        <v>0</v>
      </c>
      <c r="L1516" s="371">
        <v>1</v>
      </c>
      <c r="M1516" s="371">
        <v>0</v>
      </c>
      <c r="N1516" s="371">
        <v>0</v>
      </c>
      <c r="O1516" s="371">
        <v>0</v>
      </c>
    </row>
    <row r="1517" spans="1:15" s="45" customFormat="1" x14ac:dyDescent="0.2">
      <c r="A1517" s="559"/>
      <c r="B1517" s="71" t="s">
        <v>2732</v>
      </c>
      <c r="C1517" s="371">
        <v>2</v>
      </c>
      <c r="D1517" s="371">
        <v>0</v>
      </c>
      <c r="E1517" s="371">
        <v>0</v>
      </c>
      <c r="F1517" s="371">
        <v>0</v>
      </c>
      <c r="G1517" s="371">
        <v>0</v>
      </c>
      <c r="H1517" s="371">
        <v>0</v>
      </c>
      <c r="I1517" s="371">
        <v>0</v>
      </c>
      <c r="J1517" s="371">
        <v>0</v>
      </c>
      <c r="K1517" s="371">
        <v>0</v>
      </c>
      <c r="L1517" s="371">
        <v>2</v>
      </c>
      <c r="M1517" s="371">
        <v>0</v>
      </c>
      <c r="N1517" s="371">
        <v>0</v>
      </c>
      <c r="O1517" s="371">
        <v>0</v>
      </c>
    </row>
    <row r="1518" spans="1:15" s="45" customFormat="1" x14ac:dyDescent="0.2">
      <c r="A1518" s="559"/>
      <c r="B1518" s="71" t="s">
        <v>158</v>
      </c>
      <c r="C1518" s="371">
        <v>2</v>
      </c>
      <c r="D1518" s="371">
        <v>0</v>
      </c>
      <c r="E1518" s="371">
        <v>0</v>
      </c>
      <c r="F1518" s="371">
        <v>0</v>
      </c>
      <c r="G1518" s="371">
        <v>0</v>
      </c>
      <c r="H1518" s="371">
        <v>0</v>
      </c>
      <c r="I1518" s="371">
        <v>0</v>
      </c>
      <c r="J1518" s="371">
        <v>0</v>
      </c>
      <c r="K1518" s="371">
        <v>0</v>
      </c>
      <c r="L1518" s="371">
        <v>0</v>
      </c>
      <c r="M1518" s="371">
        <v>1</v>
      </c>
      <c r="N1518" s="371">
        <v>1</v>
      </c>
      <c r="O1518" s="371">
        <v>0</v>
      </c>
    </row>
    <row r="1519" spans="1:15" s="45" customFormat="1" x14ac:dyDescent="0.2">
      <c r="A1519" s="558" t="s">
        <v>308</v>
      </c>
      <c r="B1519" s="69" t="s">
        <v>10</v>
      </c>
      <c r="C1519" s="352">
        <v>38</v>
      </c>
      <c r="D1519" s="352">
        <v>1</v>
      </c>
      <c r="E1519" s="352">
        <v>0</v>
      </c>
      <c r="F1519" s="352">
        <v>2</v>
      </c>
      <c r="G1519" s="352">
        <v>1</v>
      </c>
      <c r="H1519" s="352">
        <v>0</v>
      </c>
      <c r="I1519" s="352">
        <v>1</v>
      </c>
      <c r="J1519" s="352">
        <v>7</v>
      </c>
      <c r="K1519" s="352">
        <v>9</v>
      </c>
      <c r="L1519" s="352">
        <v>11</v>
      </c>
      <c r="M1519" s="352">
        <v>2</v>
      </c>
      <c r="N1519" s="352">
        <v>3</v>
      </c>
      <c r="O1519" s="352">
        <v>1</v>
      </c>
    </row>
    <row r="1520" spans="1:15" s="45" customFormat="1" x14ac:dyDescent="0.2">
      <c r="A1520" s="559"/>
      <c r="B1520" s="71" t="s">
        <v>2735</v>
      </c>
      <c r="C1520" s="371">
        <v>14</v>
      </c>
      <c r="D1520" s="371">
        <v>0</v>
      </c>
      <c r="E1520" s="371">
        <v>0</v>
      </c>
      <c r="F1520" s="371">
        <v>0</v>
      </c>
      <c r="G1520" s="371">
        <v>0</v>
      </c>
      <c r="H1520" s="371">
        <v>0</v>
      </c>
      <c r="I1520" s="371">
        <v>1</v>
      </c>
      <c r="J1520" s="371">
        <v>4</v>
      </c>
      <c r="K1520" s="371">
        <v>3</v>
      </c>
      <c r="L1520" s="371">
        <v>3</v>
      </c>
      <c r="M1520" s="371">
        <v>0</v>
      </c>
      <c r="N1520" s="371">
        <v>3</v>
      </c>
      <c r="O1520" s="371">
        <v>0</v>
      </c>
    </row>
    <row r="1521" spans="1:15" s="45" customFormat="1" x14ac:dyDescent="0.2">
      <c r="A1521" s="559"/>
      <c r="B1521" s="71" t="s">
        <v>158</v>
      </c>
      <c r="C1521" s="371">
        <v>24</v>
      </c>
      <c r="D1521" s="371">
        <v>1</v>
      </c>
      <c r="E1521" s="371">
        <v>0</v>
      </c>
      <c r="F1521" s="371">
        <v>2</v>
      </c>
      <c r="G1521" s="371">
        <v>1</v>
      </c>
      <c r="H1521" s="371">
        <v>0</v>
      </c>
      <c r="I1521" s="371">
        <v>0</v>
      </c>
      <c r="J1521" s="371">
        <v>3</v>
      </c>
      <c r="K1521" s="371">
        <v>6</v>
      </c>
      <c r="L1521" s="371">
        <v>8</v>
      </c>
      <c r="M1521" s="371">
        <v>2</v>
      </c>
      <c r="N1521" s="371">
        <v>0</v>
      </c>
      <c r="O1521" s="371">
        <v>1</v>
      </c>
    </row>
    <row r="1522" spans="1:15" s="45" customFormat="1" x14ac:dyDescent="0.2">
      <c r="A1522" s="558" t="s">
        <v>299</v>
      </c>
      <c r="B1522" s="69" t="s">
        <v>10</v>
      </c>
      <c r="C1522" s="352">
        <v>36</v>
      </c>
      <c r="D1522" s="352">
        <v>0</v>
      </c>
      <c r="E1522" s="352">
        <v>0</v>
      </c>
      <c r="F1522" s="352">
        <v>0</v>
      </c>
      <c r="G1522" s="352">
        <v>0</v>
      </c>
      <c r="H1522" s="352">
        <v>1</v>
      </c>
      <c r="I1522" s="352">
        <v>3</v>
      </c>
      <c r="J1522" s="352">
        <v>13</v>
      </c>
      <c r="K1522" s="352">
        <v>8</v>
      </c>
      <c r="L1522" s="352">
        <v>10</v>
      </c>
      <c r="M1522" s="352">
        <v>1</v>
      </c>
      <c r="N1522" s="352">
        <v>0</v>
      </c>
      <c r="O1522" s="352">
        <v>0</v>
      </c>
    </row>
    <row r="1523" spans="1:15" s="45" customFormat="1" x14ac:dyDescent="0.2">
      <c r="A1523" s="559"/>
      <c r="B1523" s="71" t="s">
        <v>2743</v>
      </c>
      <c r="C1523" s="371">
        <v>1</v>
      </c>
      <c r="D1523" s="371">
        <v>0</v>
      </c>
      <c r="E1523" s="371">
        <v>0</v>
      </c>
      <c r="F1523" s="371">
        <v>0</v>
      </c>
      <c r="G1523" s="371">
        <v>0</v>
      </c>
      <c r="H1523" s="371">
        <v>0</v>
      </c>
      <c r="I1523" s="371">
        <v>0</v>
      </c>
      <c r="J1523" s="371">
        <v>1</v>
      </c>
      <c r="K1523" s="371">
        <v>0</v>
      </c>
      <c r="L1523" s="371">
        <v>0</v>
      </c>
      <c r="M1523" s="371">
        <v>0</v>
      </c>
      <c r="N1523" s="371">
        <v>0</v>
      </c>
      <c r="O1523" s="371">
        <v>0</v>
      </c>
    </row>
    <row r="1524" spans="1:15" s="45" customFormat="1" x14ac:dyDescent="0.2">
      <c r="A1524" s="559"/>
      <c r="B1524" s="71" t="s">
        <v>2751</v>
      </c>
      <c r="C1524" s="371">
        <v>3</v>
      </c>
      <c r="D1524" s="371">
        <v>0</v>
      </c>
      <c r="E1524" s="371">
        <v>0</v>
      </c>
      <c r="F1524" s="371">
        <v>0</v>
      </c>
      <c r="G1524" s="371">
        <v>0</v>
      </c>
      <c r="H1524" s="371">
        <v>0</v>
      </c>
      <c r="I1524" s="371">
        <v>0</v>
      </c>
      <c r="J1524" s="371">
        <v>1</v>
      </c>
      <c r="K1524" s="371">
        <v>1</v>
      </c>
      <c r="L1524" s="371">
        <v>1</v>
      </c>
      <c r="M1524" s="371">
        <v>0</v>
      </c>
      <c r="N1524" s="371">
        <v>0</v>
      </c>
      <c r="O1524" s="371">
        <v>0</v>
      </c>
    </row>
    <row r="1525" spans="1:15" s="45" customFormat="1" x14ac:dyDescent="0.2">
      <c r="A1525" s="559"/>
      <c r="B1525" s="71" t="s">
        <v>2752</v>
      </c>
      <c r="C1525" s="371">
        <v>1</v>
      </c>
      <c r="D1525" s="371">
        <v>0</v>
      </c>
      <c r="E1525" s="371">
        <v>0</v>
      </c>
      <c r="F1525" s="371">
        <v>0</v>
      </c>
      <c r="G1525" s="371">
        <v>0</v>
      </c>
      <c r="H1525" s="371">
        <v>0</v>
      </c>
      <c r="I1525" s="371">
        <v>1</v>
      </c>
      <c r="J1525" s="371">
        <v>0</v>
      </c>
      <c r="K1525" s="371">
        <v>0</v>
      </c>
      <c r="L1525" s="371">
        <v>0</v>
      </c>
      <c r="M1525" s="371">
        <v>0</v>
      </c>
      <c r="N1525" s="371">
        <v>0</v>
      </c>
      <c r="O1525" s="371">
        <v>0</v>
      </c>
    </row>
    <row r="1526" spans="1:15" s="45" customFormat="1" x14ac:dyDescent="0.2">
      <c r="A1526" s="559"/>
      <c r="B1526" s="71" t="s">
        <v>2753</v>
      </c>
      <c r="C1526" s="371">
        <v>1</v>
      </c>
      <c r="D1526" s="371">
        <v>0</v>
      </c>
      <c r="E1526" s="371">
        <v>0</v>
      </c>
      <c r="F1526" s="371">
        <v>0</v>
      </c>
      <c r="G1526" s="371">
        <v>0</v>
      </c>
      <c r="H1526" s="371">
        <v>0</v>
      </c>
      <c r="I1526" s="371">
        <v>0</v>
      </c>
      <c r="J1526" s="371">
        <v>1</v>
      </c>
      <c r="K1526" s="371">
        <v>0</v>
      </c>
      <c r="L1526" s="371">
        <v>0</v>
      </c>
      <c r="M1526" s="371">
        <v>0</v>
      </c>
      <c r="N1526" s="371">
        <v>0</v>
      </c>
      <c r="O1526" s="371">
        <v>0</v>
      </c>
    </row>
    <row r="1527" spans="1:15" s="45" customFormat="1" x14ac:dyDescent="0.2">
      <c r="A1527" s="559"/>
      <c r="B1527" s="71" t="s">
        <v>2755</v>
      </c>
      <c r="C1527" s="371">
        <v>4</v>
      </c>
      <c r="D1527" s="371">
        <v>0</v>
      </c>
      <c r="E1527" s="371">
        <v>0</v>
      </c>
      <c r="F1527" s="371">
        <v>0</v>
      </c>
      <c r="G1527" s="371">
        <v>0</v>
      </c>
      <c r="H1527" s="371">
        <v>1</v>
      </c>
      <c r="I1527" s="371">
        <v>2</v>
      </c>
      <c r="J1527" s="371">
        <v>0</v>
      </c>
      <c r="K1527" s="371">
        <v>0</v>
      </c>
      <c r="L1527" s="371">
        <v>1</v>
      </c>
      <c r="M1527" s="371">
        <v>0</v>
      </c>
      <c r="N1527" s="371">
        <v>0</v>
      </c>
      <c r="O1527" s="371">
        <v>0</v>
      </c>
    </row>
    <row r="1528" spans="1:15" s="45" customFormat="1" x14ac:dyDescent="0.2">
      <c r="A1528" s="559"/>
      <c r="B1528" s="71" t="s">
        <v>158</v>
      </c>
      <c r="C1528" s="371">
        <v>26</v>
      </c>
      <c r="D1528" s="371">
        <v>0</v>
      </c>
      <c r="E1528" s="371">
        <v>0</v>
      </c>
      <c r="F1528" s="371">
        <v>0</v>
      </c>
      <c r="G1528" s="371">
        <v>0</v>
      </c>
      <c r="H1528" s="371">
        <v>0</v>
      </c>
      <c r="I1528" s="371">
        <v>0</v>
      </c>
      <c r="J1528" s="371">
        <v>10</v>
      </c>
      <c r="K1528" s="371">
        <v>7</v>
      </c>
      <c r="L1528" s="371">
        <v>8</v>
      </c>
      <c r="M1528" s="371">
        <v>1</v>
      </c>
      <c r="N1528" s="371">
        <v>0</v>
      </c>
      <c r="O1528" s="371">
        <v>0</v>
      </c>
    </row>
    <row r="1529" spans="1:15" s="45" customFormat="1" x14ac:dyDescent="0.2">
      <c r="A1529" s="558" t="s">
        <v>107</v>
      </c>
      <c r="B1529" s="69" t="s">
        <v>10</v>
      </c>
      <c r="C1529" s="352">
        <v>62</v>
      </c>
      <c r="D1529" s="352">
        <v>3</v>
      </c>
      <c r="E1529" s="352">
        <v>1</v>
      </c>
      <c r="F1529" s="352">
        <v>5</v>
      </c>
      <c r="G1529" s="352">
        <v>5</v>
      </c>
      <c r="H1529" s="352">
        <v>4</v>
      </c>
      <c r="I1529" s="352">
        <v>2</v>
      </c>
      <c r="J1529" s="352">
        <v>9</v>
      </c>
      <c r="K1529" s="352">
        <v>13</v>
      </c>
      <c r="L1529" s="352">
        <v>8</v>
      </c>
      <c r="M1529" s="352">
        <v>5</v>
      </c>
      <c r="N1529" s="352">
        <v>5</v>
      </c>
      <c r="O1529" s="352">
        <v>2</v>
      </c>
    </row>
    <row r="1530" spans="1:15" s="45" customFormat="1" x14ac:dyDescent="0.2">
      <c r="A1530" s="559"/>
      <c r="B1530" s="71" t="s">
        <v>2756</v>
      </c>
      <c r="C1530" s="371">
        <v>1</v>
      </c>
      <c r="D1530" s="371">
        <v>0</v>
      </c>
      <c r="E1530" s="371">
        <v>0</v>
      </c>
      <c r="F1530" s="371">
        <v>0</v>
      </c>
      <c r="G1530" s="371">
        <v>0</v>
      </c>
      <c r="H1530" s="371">
        <v>0</v>
      </c>
      <c r="I1530" s="371">
        <v>1</v>
      </c>
      <c r="J1530" s="371">
        <v>0</v>
      </c>
      <c r="K1530" s="371">
        <v>0</v>
      </c>
      <c r="L1530" s="371">
        <v>0</v>
      </c>
      <c r="M1530" s="371">
        <v>0</v>
      </c>
      <c r="N1530" s="371">
        <v>0</v>
      </c>
      <c r="O1530" s="371">
        <v>0</v>
      </c>
    </row>
    <row r="1531" spans="1:15" s="45" customFormat="1" x14ac:dyDescent="0.2">
      <c r="A1531" s="559"/>
      <c r="B1531" s="71" t="s">
        <v>2778</v>
      </c>
      <c r="C1531" s="371">
        <v>2</v>
      </c>
      <c r="D1531" s="371">
        <v>0</v>
      </c>
      <c r="E1531" s="371">
        <v>0</v>
      </c>
      <c r="F1531" s="371">
        <v>0</v>
      </c>
      <c r="G1531" s="371">
        <v>0</v>
      </c>
      <c r="H1531" s="371">
        <v>1</v>
      </c>
      <c r="I1531" s="371">
        <v>0</v>
      </c>
      <c r="J1531" s="371">
        <v>0</v>
      </c>
      <c r="K1531" s="371">
        <v>0</v>
      </c>
      <c r="L1531" s="371">
        <v>1</v>
      </c>
      <c r="M1531" s="371">
        <v>0</v>
      </c>
      <c r="N1531" s="371">
        <v>0</v>
      </c>
      <c r="O1531" s="371">
        <v>0</v>
      </c>
    </row>
    <row r="1532" spans="1:15" s="45" customFormat="1" x14ac:dyDescent="0.2">
      <c r="A1532" s="559"/>
      <c r="B1532" s="71" t="s">
        <v>2779</v>
      </c>
      <c r="C1532" s="371">
        <v>2</v>
      </c>
      <c r="D1532" s="371">
        <v>0</v>
      </c>
      <c r="E1532" s="371">
        <v>0</v>
      </c>
      <c r="F1532" s="371">
        <v>0</v>
      </c>
      <c r="G1532" s="371">
        <v>0</v>
      </c>
      <c r="H1532" s="371">
        <v>0</v>
      </c>
      <c r="I1532" s="371">
        <v>0</v>
      </c>
      <c r="J1532" s="371">
        <v>1</v>
      </c>
      <c r="K1532" s="371">
        <v>0</v>
      </c>
      <c r="L1532" s="371">
        <v>0</v>
      </c>
      <c r="M1532" s="371">
        <v>0</v>
      </c>
      <c r="N1532" s="371">
        <v>1</v>
      </c>
      <c r="O1532" s="371">
        <v>0</v>
      </c>
    </row>
    <row r="1533" spans="1:15" s="45" customFormat="1" x14ac:dyDescent="0.2">
      <c r="A1533" s="559"/>
      <c r="B1533" s="71" t="s">
        <v>2784</v>
      </c>
      <c r="C1533" s="371">
        <v>1</v>
      </c>
      <c r="D1533" s="371">
        <v>0</v>
      </c>
      <c r="E1533" s="371">
        <v>0</v>
      </c>
      <c r="F1533" s="371">
        <v>0</v>
      </c>
      <c r="G1533" s="371">
        <v>0</v>
      </c>
      <c r="H1533" s="371">
        <v>1</v>
      </c>
      <c r="I1533" s="371">
        <v>0</v>
      </c>
      <c r="J1533" s="371">
        <v>0</v>
      </c>
      <c r="K1533" s="371">
        <v>0</v>
      </c>
      <c r="L1533" s="371">
        <v>0</v>
      </c>
      <c r="M1533" s="371">
        <v>0</v>
      </c>
      <c r="N1533" s="371">
        <v>0</v>
      </c>
      <c r="O1533" s="371">
        <v>0</v>
      </c>
    </row>
    <row r="1534" spans="1:15" s="45" customFormat="1" x14ac:dyDescent="0.2">
      <c r="A1534" s="559"/>
      <c r="B1534" s="71" t="s">
        <v>2789</v>
      </c>
      <c r="C1534" s="371">
        <v>1</v>
      </c>
      <c r="D1534" s="371">
        <v>0</v>
      </c>
      <c r="E1534" s="371">
        <v>0</v>
      </c>
      <c r="F1534" s="371">
        <v>0</v>
      </c>
      <c r="G1534" s="371">
        <v>0</v>
      </c>
      <c r="H1534" s="371">
        <v>0</v>
      </c>
      <c r="I1534" s="371">
        <v>0</v>
      </c>
      <c r="J1534" s="371">
        <v>1</v>
      </c>
      <c r="K1534" s="371">
        <v>0</v>
      </c>
      <c r="L1534" s="371">
        <v>0</v>
      </c>
      <c r="M1534" s="371">
        <v>0</v>
      </c>
      <c r="N1534" s="371">
        <v>0</v>
      </c>
      <c r="O1534" s="371">
        <v>0</v>
      </c>
    </row>
    <row r="1535" spans="1:15" s="45" customFormat="1" x14ac:dyDescent="0.2">
      <c r="A1535" s="559"/>
      <c r="B1535" s="71" t="s">
        <v>2796</v>
      </c>
      <c r="C1535" s="371">
        <v>7</v>
      </c>
      <c r="D1535" s="371">
        <v>1</v>
      </c>
      <c r="E1535" s="371">
        <v>0</v>
      </c>
      <c r="F1535" s="371">
        <v>0</v>
      </c>
      <c r="G1535" s="371">
        <v>0</v>
      </c>
      <c r="H1535" s="371">
        <v>1</v>
      </c>
      <c r="I1535" s="371">
        <v>0</v>
      </c>
      <c r="J1535" s="371">
        <v>0</v>
      </c>
      <c r="K1535" s="371">
        <v>3</v>
      </c>
      <c r="L1535" s="371">
        <v>1</v>
      </c>
      <c r="M1535" s="371">
        <v>0</v>
      </c>
      <c r="N1535" s="371">
        <v>1</v>
      </c>
      <c r="O1535" s="371">
        <v>0</v>
      </c>
    </row>
    <row r="1536" spans="1:15" s="45" customFormat="1" x14ac:dyDescent="0.2">
      <c r="A1536" s="559"/>
      <c r="B1536" s="71" t="s">
        <v>2805</v>
      </c>
      <c r="C1536" s="371">
        <v>1</v>
      </c>
      <c r="D1536" s="371">
        <v>0</v>
      </c>
      <c r="E1536" s="371">
        <v>0</v>
      </c>
      <c r="F1536" s="371">
        <v>0</v>
      </c>
      <c r="G1536" s="371">
        <v>0</v>
      </c>
      <c r="H1536" s="371">
        <v>0</v>
      </c>
      <c r="I1536" s="371">
        <v>0</v>
      </c>
      <c r="J1536" s="371">
        <v>0</v>
      </c>
      <c r="K1536" s="371">
        <v>0</v>
      </c>
      <c r="L1536" s="371">
        <v>1</v>
      </c>
      <c r="M1536" s="371">
        <v>0</v>
      </c>
      <c r="N1536" s="371">
        <v>0</v>
      </c>
      <c r="O1536" s="371">
        <v>0</v>
      </c>
    </row>
    <row r="1537" spans="1:15" s="45" customFormat="1" x14ac:dyDescent="0.2">
      <c r="A1537" s="559"/>
      <c r="B1537" s="71" t="s">
        <v>2811</v>
      </c>
      <c r="C1537" s="371">
        <v>1</v>
      </c>
      <c r="D1537" s="371">
        <v>0</v>
      </c>
      <c r="E1537" s="371">
        <v>0</v>
      </c>
      <c r="F1537" s="371">
        <v>0</v>
      </c>
      <c r="G1537" s="371">
        <v>0</v>
      </c>
      <c r="H1537" s="371">
        <v>0</v>
      </c>
      <c r="I1537" s="371">
        <v>0</v>
      </c>
      <c r="J1537" s="371">
        <v>0</v>
      </c>
      <c r="K1537" s="371">
        <v>1</v>
      </c>
      <c r="L1537" s="371">
        <v>0</v>
      </c>
      <c r="M1537" s="371">
        <v>0</v>
      </c>
      <c r="N1537" s="371">
        <v>0</v>
      </c>
      <c r="O1537" s="371">
        <v>0</v>
      </c>
    </row>
    <row r="1538" spans="1:15" s="45" customFormat="1" x14ac:dyDescent="0.2">
      <c r="A1538" s="559"/>
      <c r="B1538" s="71" t="s">
        <v>158</v>
      </c>
      <c r="C1538" s="371">
        <v>46</v>
      </c>
      <c r="D1538" s="371">
        <v>2</v>
      </c>
      <c r="E1538" s="371">
        <v>1</v>
      </c>
      <c r="F1538" s="371">
        <v>5</v>
      </c>
      <c r="G1538" s="371">
        <v>5</v>
      </c>
      <c r="H1538" s="371">
        <v>1</v>
      </c>
      <c r="I1538" s="371">
        <v>1</v>
      </c>
      <c r="J1538" s="371">
        <v>7</v>
      </c>
      <c r="K1538" s="371">
        <v>9</v>
      </c>
      <c r="L1538" s="371">
        <v>5</v>
      </c>
      <c r="M1538" s="371">
        <v>5</v>
      </c>
      <c r="N1538" s="371">
        <v>3</v>
      </c>
      <c r="O1538" s="371">
        <v>2</v>
      </c>
    </row>
    <row r="1539" spans="1:15" s="45" customFormat="1" x14ac:dyDescent="0.2">
      <c r="A1539" s="558" t="s">
        <v>820</v>
      </c>
      <c r="B1539" s="69" t="s">
        <v>10</v>
      </c>
      <c r="C1539" s="352">
        <v>4</v>
      </c>
      <c r="D1539" s="352">
        <v>0</v>
      </c>
      <c r="E1539" s="352">
        <v>0</v>
      </c>
      <c r="F1539" s="352">
        <v>0</v>
      </c>
      <c r="G1539" s="352">
        <v>0</v>
      </c>
      <c r="H1539" s="352">
        <v>0</v>
      </c>
      <c r="I1539" s="352">
        <v>1</v>
      </c>
      <c r="J1539" s="352">
        <v>1</v>
      </c>
      <c r="K1539" s="352">
        <v>0</v>
      </c>
      <c r="L1539" s="352">
        <v>1</v>
      </c>
      <c r="M1539" s="352">
        <v>1</v>
      </c>
      <c r="N1539" s="352">
        <v>0</v>
      </c>
      <c r="O1539" s="352">
        <v>0</v>
      </c>
    </row>
    <row r="1540" spans="1:15" s="45" customFormat="1" x14ac:dyDescent="0.2">
      <c r="A1540" s="559"/>
      <c r="B1540" s="71" t="s">
        <v>158</v>
      </c>
      <c r="C1540" s="371">
        <v>4</v>
      </c>
      <c r="D1540" s="371">
        <v>0</v>
      </c>
      <c r="E1540" s="371">
        <v>0</v>
      </c>
      <c r="F1540" s="371">
        <v>0</v>
      </c>
      <c r="G1540" s="371">
        <v>0</v>
      </c>
      <c r="H1540" s="371">
        <v>0</v>
      </c>
      <c r="I1540" s="371">
        <v>1</v>
      </c>
      <c r="J1540" s="371">
        <v>1</v>
      </c>
      <c r="K1540" s="371">
        <v>0</v>
      </c>
      <c r="L1540" s="371">
        <v>1</v>
      </c>
      <c r="M1540" s="371">
        <v>1</v>
      </c>
      <c r="N1540" s="371">
        <v>0</v>
      </c>
      <c r="O1540" s="371">
        <v>0</v>
      </c>
    </row>
    <row r="1541" spans="1:15" s="45" customFormat="1" x14ac:dyDescent="0.2">
      <c r="A1541" s="558" t="s">
        <v>822</v>
      </c>
      <c r="B1541" s="69" t="s">
        <v>10</v>
      </c>
      <c r="C1541" s="352">
        <v>60</v>
      </c>
      <c r="D1541" s="352">
        <v>2</v>
      </c>
      <c r="E1541" s="352">
        <v>5</v>
      </c>
      <c r="F1541" s="352">
        <v>6</v>
      </c>
      <c r="G1541" s="352">
        <v>0</v>
      </c>
      <c r="H1541" s="352">
        <v>3</v>
      </c>
      <c r="I1541" s="352">
        <v>6</v>
      </c>
      <c r="J1541" s="352">
        <v>4</v>
      </c>
      <c r="K1541" s="352">
        <v>13</v>
      </c>
      <c r="L1541" s="352">
        <v>10</v>
      </c>
      <c r="M1541" s="352">
        <v>8</v>
      </c>
      <c r="N1541" s="352">
        <v>2</v>
      </c>
      <c r="O1541" s="352">
        <v>1</v>
      </c>
    </row>
    <row r="1542" spans="1:15" s="45" customFormat="1" x14ac:dyDescent="0.2">
      <c r="A1542" s="559"/>
      <c r="B1542" s="71" t="s">
        <v>2827</v>
      </c>
      <c r="C1542" s="371">
        <v>22</v>
      </c>
      <c r="D1542" s="371">
        <v>1</v>
      </c>
      <c r="E1542" s="371">
        <v>1</v>
      </c>
      <c r="F1542" s="371">
        <v>1</v>
      </c>
      <c r="G1542" s="371">
        <v>0</v>
      </c>
      <c r="H1542" s="371">
        <v>2</v>
      </c>
      <c r="I1542" s="371">
        <v>3</v>
      </c>
      <c r="J1542" s="371">
        <v>2</v>
      </c>
      <c r="K1542" s="371">
        <v>6</v>
      </c>
      <c r="L1542" s="371">
        <v>2</v>
      </c>
      <c r="M1542" s="371">
        <v>2</v>
      </c>
      <c r="N1542" s="371">
        <v>1</v>
      </c>
      <c r="O1542" s="371">
        <v>1</v>
      </c>
    </row>
    <row r="1543" spans="1:15" s="45" customFormat="1" x14ac:dyDescent="0.2">
      <c r="A1543" s="559"/>
      <c r="B1543" s="71" t="s">
        <v>158</v>
      </c>
      <c r="C1543" s="371">
        <v>38</v>
      </c>
      <c r="D1543" s="371">
        <v>1</v>
      </c>
      <c r="E1543" s="371">
        <v>4</v>
      </c>
      <c r="F1543" s="371">
        <v>5</v>
      </c>
      <c r="G1543" s="371">
        <v>0</v>
      </c>
      <c r="H1543" s="371">
        <v>1</v>
      </c>
      <c r="I1543" s="371">
        <v>3</v>
      </c>
      <c r="J1543" s="371">
        <v>2</v>
      </c>
      <c r="K1543" s="371">
        <v>7</v>
      </c>
      <c r="L1543" s="371">
        <v>8</v>
      </c>
      <c r="M1543" s="371">
        <v>6</v>
      </c>
      <c r="N1543" s="371">
        <v>1</v>
      </c>
      <c r="O1543" s="371">
        <v>0</v>
      </c>
    </row>
    <row r="1544" spans="1:15" s="45" customFormat="1" x14ac:dyDescent="0.2">
      <c r="A1544" s="558" t="s">
        <v>823</v>
      </c>
      <c r="B1544" s="69" t="s">
        <v>10</v>
      </c>
      <c r="C1544" s="352">
        <v>770</v>
      </c>
      <c r="D1544" s="352">
        <v>20</v>
      </c>
      <c r="E1544" s="352">
        <v>18</v>
      </c>
      <c r="F1544" s="352">
        <v>15</v>
      </c>
      <c r="G1544" s="352">
        <v>46</v>
      </c>
      <c r="H1544" s="352">
        <v>120</v>
      </c>
      <c r="I1544" s="352">
        <v>130</v>
      </c>
      <c r="J1544" s="352">
        <v>84</v>
      </c>
      <c r="K1544" s="352">
        <v>64</v>
      </c>
      <c r="L1544" s="352">
        <v>89</v>
      </c>
      <c r="M1544" s="352">
        <v>89</v>
      </c>
      <c r="N1544" s="352">
        <v>59</v>
      </c>
      <c r="O1544" s="352">
        <v>36</v>
      </c>
    </row>
    <row r="1545" spans="1:15" s="45" customFormat="1" x14ac:dyDescent="0.2">
      <c r="A1545" s="559"/>
      <c r="B1545" s="71" t="s">
        <v>2830</v>
      </c>
      <c r="C1545" s="371">
        <v>2</v>
      </c>
      <c r="D1545" s="371">
        <v>0</v>
      </c>
      <c r="E1545" s="371">
        <v>0</v>
      </c>
      <c r="F1545" s="371">
        <v>0</v>
      </c>
      <c r="G1545" s="371">
        <v>0</v>
      </c>
      <c r="H1545" s="371">
        <v>0</v>
      </c>
      <c r="I1545" s="371">
        <v>0</v>
      </c>
      <c r="J1545" s="371">
        <v>0</v>
      </c>
      <c r="K1545" s="371">
        <v>0</v>
      </c>
      <c r="L1545" s="371">
        <v>0</v>
      </c>
      <c r="M1545" s="371">
        <v>0</v>
      </c>
      <c r="N1545" s="371">
        <v>2</v>
      </c>
      <c r="O1545" s="371">
        <v>0</v>
      </c>
    </row>
    <row r="1546" spans="1:15" s="45" customFormat="1" x14ac:dyDescent="0.2">
      <c r="A1546" s="559"/>
      <c r="B1546" s="71" t="s">
        <v>2834</v>
      </c>
      <c r="C1546" s="371">
        <v>1</v>
      </c>
      <c r="D1546" s="371">
        <v>0</v>
      </c>
      <c r="E1546" s="371">
        <v>0</v>
      </c>
      <c r="F1546" s="371">
        <v>0</v>
      </c>
      <c r="G1546" s="371">
        <v>0</v>
      </c>
      <c r="H1546" s="371">
        <v>0</v>
      </c>
      <c r="I1546" s="371">
        <v>0</v>
      </c>
      <c r="J1546" s="371">
        <v>0</v>
      </c>
      <c r="K1546" s="371">
        <v>1</v>
      </c>
      <c r="L1546" s="371">
        <v>0</v>
      </c>
      <c r="M1546" s="371">
        <v>0</v>
      </c>
      <c r="N1546" s="371">
        <v>0</v>
      </c>
      <c r="O1546" s="371">
        <v>0</v>
      </c>
    </row>
    <row r="1547" spans="1:15" s="45" customFormat="1" x14ac:dyDescent="0.2">
      <c r="A1547" s="559"/>
      <c r="B1547" s="71" t="s">
        <v>2835</v>
      </c>
      <c r="C1547" s="371">
        <v>1</v>
      </c>
      <c r="D1547" s="371">
        <v>0</v>
      </c>
      <c r="E1547" s="371">
        <v>0</v>
      </c>
      <c r="F1547" s="371">
        <v>0</v>
      </c>
      <c r="G1547" s="371">
        <v>0</v>
      </c>
      <c r="H1547" s="371">
        <v>0</v>
      </c>
      <c r="I1547" s="371">
        <v>0</v>
      </c>
      <c r="J1547" s="371">
        <v>0</v>
      </c>
      <c r="K1547" s="371">
        <v>1</v>
      </c>
      <c r="L1547" s="371">
        <v>0</v>
      </c>
      <c r="M1547" s="371">
        <v>0</v>
      </c>
      <c r="N1547" s="371">
        <v>0</v>
      </c>
      <c r="O1547" s="371">
        <v>0</v>
      </c>
    </row>
    <row r="1548" spans="1:15" s="45" customFormat="1" x14ac:dyDescent="0.2">
      <c r="A1548" s="559"/>
      <c r="B1548" s="71" t="s">
        <v>2837</v>
      </c>
      <c r="C1548" s="371">
        <v>37</v>
      </c>
      <c r="D1548" s="371">
        <v>1</v>
      </c>
      <c r="E1548" s="371">
        <v>1</v>
      </c>
      <c r="F1548" s="371">
        <v>1</v>
      </c>
      <c r="G1548" s="371">
        <v>3</v>
      </c>
      <c r="H1548" s="371">
        <v>5</v>
      </c>
      <c r="I1548" s="371">
        <v>9</v>
      </c>
      <c r="J1548" s="371">
        <v>2</v>
      </c>
      <c r="K1548" s="371">
        <v>4</v>
      </c>
      <c r="L1548" s="371">
        <v>3</v>
      </c>
      <c r="M1548" s="371">
        <v>5</v>
      </c>
      <c r="N1548" s="371">
        <v>2</v>
      </c>
      <c r="O1548" s="371">
        <v>1</v>
      </c>
    </row>
    <row r="1549" spans="1:15" s="45" customFormat="1" x14ac:dyDescent="0.2">
      <c r="A1549" s="559"/>
      <c r="B1549" s="71" t="s">
        <v>2840</v>
      </c>
      <c r="C1549" s="371">
        <v>1</v>
      </c>
      <c r="D1549" s="371">
        <v>0</v>
      </c>
      <c r="E1549" s="371">
        <v>0</v>
      </c>
      <c r="F1549" s="371">
        <v>0</v>
      </c>
      <c r="G1549" s="371">
        <v>1</v>
      </c>
      <c r="H1549" s="371">
        <v>0</v>
      </c>
      <c r="I1549" s="371">
        <v>0</v>
      </c>
      <c r="J1549" s="371">
        <v>0</v>
      </c>
      <c r="K1549" s="371">
        <v>0</v>
      </c>
      <c r="L1549" s="371">
        <v>0</v>
      </c>
      <c r="M1549" s="371">
        <v>0</v>
      </c>
      <c r="N1549" s="371">
        <v>0</v>
      </c>
      <c r="O1549" s="371">
        <v>0</v>
      </c>
    </row>
    <row r="1550" spans="1:15" s="45" customFormat="1" x14ac:dyDescent="0.2">
      <c r="A1550" s="559"/>
      <c r="B1550" s="71" t="s">
        <v>2845</v>
      </c>
      <c r="C1550" s="371">
        <v>2</v>
      </c>
      <c r="D1550" s="371">
        <v>0</v>
      </c>
      <c r="E1550" s="371">
        <v>0</v>
      </c>
      <c r="F1550" s="371">
        <v>1</v>
      </c>
      <c r="G1550" s="371">
        <v>0</v>
      </c>
      <c r="H1550" s="371">
        <v>0</v>
      </c>
      <c r="I1550" s="371">
        <v>0</v>
      </c>
      <c r="J1550" s="371">
        <v>0</v>
      </c>
      <c r="K1550" s="371">
        <v>0</v>
      </c>
      <c r="L1550" s="371">
        <v>1</v>
      </c>
      <c r="M1550" s="371">
        <v>0</v>
      </c>
      <c r="N1550" s="371">
        <v>0</v>
      </c>
      <c r="O1550" s="371">
        <v>0</v>
      </c>
    </row>
    <row r="1551" spans="1:15" s="45" customFormat="1" x14ac:dyDescent="0.2">
      <c r="A1551" s="559"/>
      <c r="B1551" s="71" t="s">
        <v>2846</v>
      </c>
      <c r="C1551" s="371">
        <v>4</v>
      </c>
      <c r="D1551" s="371">
        <v>0</v>
      </c>
      <c r="E1551" s="371">
        <v>0</v>
      </c>
      <c r="F1551" s="371">
        <v>0</v>
      </c>
      <c r="G1551" s="371">
        <v>0</v>
      </c>
      <c r="H1551" s="371">
        <v>0</v>
      </c>
      <c r="I1551" s="371">
        <v>0</v>
      </c>
      <c r="J1551" s="371">
        <v>1</v>
      </c>
      <c r="K1551" s="371">
        <v>0</v>
      </c>
      <c r="L1551" s="371">
        <v>0</v>
      </c>
      <c r="M1551" s="371">
        <v>0</v>
      </c>
      <c r="N1551" s="371">
        <v>3</v>
      </c>
      <c r="O1551" s="371">
        <v>0</v>
      </c>
    </row>
    <row r="1552" spans="1:15" s="45" customFormat="1" x14ac:dyDescent="0.2">
      <c r="A1552" s="559"/>
      <c r="B1552" s="71" t="s">
        <v>2847</v>
      </c>
      <c r="C1552" s="371">
        <v>203</v>
      </c>
      <c r="D1552" s="371">
        <v>8</v>
      </c>
      <c r="E1552" s="371">
        <v>6</v>
      </c>
      <c r="F1552" s="371">
        <v>4</v>
      </c>
      <c r="G1552" s="371">
        <v>6</v>
      </c>
      <c r="H1552" s="371">
        <v>19</v>
      </c>
      <c r="I1552" s="371">
        <v>32</v>
      </c>
      <c r="J1552" s="371">
        <v>28</v>
      </c>
      <c r="K1552" s="371">
        <v>24</v>
      </c>
      <c r="L1552" s="371">
        <v>36</v>
      </c>
      <c r="M1552" s="371">
        <v>23</v>
      </c>
      <c r="N1552" s="371">
        <v>12</v>
      </c>
      <c r="O1552" s="371">
        <v>5</v>
      </c>
    </row>
    <row r="1553" spans="1:15" s="45" customFormat="1" x14ac:dyDescent="0.2">
      <c r="A1553" s="559"/>
      <c r="B1553" s="71" t="s">
        <v>2848</v>
      </c>
      <c r="C1553" s="371">
        <v>1</v>
      </c>
      <c r="D1553" s="371">
        <v>0</v>
      </c>
      <c r="E1553" s="371">
        <v>0</v>
      </c>
      <c r="F1553" s="371">
        <v>0</v>
      </c>
      <c r="G1553" s="371">
        <v>0</v>
      </c>
      <c r="H1553" s="371">
        <v>1</v>
      </c>
      <c r="I1553" s="371">
        <v>0</v>
      </c>
      <c r="J1553" s="371">
        <v>0</v>
      </c>
      <c r="K1553" s="371">
        <v>0</v>
      </c>
      <c r="L1553" s="371">
        <v>0</v>
      </c>
      <c r="M1553" s="371">
        <v>0</v>
      </c>
      <c r="N1553" s="371">
        <v>0</v>
      </c>
      <c r="O1553" s="371">
        <v>0</v>
      </c>
    </row>
    <row r="1554" spans="1:15" s="45" customFormat="1" x14ac:dyDescent="0.2">
      <c r="A1554" s="559"/>
      <c r="B1554" s="71" t="s">
        <v>2849</v>
      </c>
      <c r="C1554" s="371">
        <v>3</v>
      </c>
      <c r="D1554" s="371">
        <v>0</v>
      </c>
      <c r="E1554" s="371">
        <v>0</v>
      </c>
      <c r="F1554" s="371">
        <v>0</v>
      </c>
      <c r="G1554" s="371">
        <v>0</v>
      </c>
      <c r="H1554" s="371">
        <v>2</v>
      </c>
      <c r="I1554" s="371">
        <v>1</v>
      </c>
      <c r="J1554" s="371">
        <v>0</v>
      </c>
      <c r="K1554" s="371">
        <v>0</v>
      </c>
      <c r="L1554" s="371">
        <v>0</v>
      </c>
      <c r="M1554" s="371">
        <v>0</v>
      </c>
      <c r="N1554" s="371">
        <v>0</v>
      </c>
      <c r="O1554" s="371">
        <v>0</v>
      </c>
    </row>
    <row r="1555" spans="1:15" s="45" customFormat="1" x14ac:dyDescent="0.2">
      <c r="A1555" s="559"/>
      <c r="B1555" s="71" t="s">
        <v>2853</v>
      </c>
      <c r="C1555" s="371">
        <v>1</v>
      </c>
      <c r="D1555" s="371">
        <v>0</v>
      </c>
      <c r="E1555" s="371">
        <v>0</v>
      </c>
      <c r="F1555" s="371">
        <v>0</v>
      </c>
      <c r="G1555" s="371">
        <v>0</v>
      </c>
      <c r="H1555" s="371">
        <v>0</v>
      </c>
      <c r="I1555" s="371">
        <v>0</v>
      </c>
      <c r="J1555" s="371">
        <v>0</v>
      </c>
      <c r="K1555" s="371">
        <v>0</v>
      </c>
      <c r="L1555" s="371">
        <v>0</v>
      </c>
      <c r="M1555" s="371">
        <v>1</v>
      </c>
      <c r="N1555" s="371">
        <v>0</v>
      </c>
      <c r="O1555" s="371">
        <v>0</v>
      </c>
    </row>
    <row r="1556" spans="1:15" s="45" customFormat="1" x14ac:dyDescent="0.2">
      <c r="A1556" s="559"/>
      <c r="B1556" s="71" t="s">
        <v>2854</v>
      </c>
      <c r="C1556" s="371">
        <v>1</v>
      </c>
      <c r="D1556" s="371">
        <v>1</v>
      </c>
      <c r="E1556" s="371">
        <v>0</v>
      </c>
      <c r="F1556" s="371">
        <v>0</v>
      </c>
      <c r="G1556" s="371">
        <v>0</v>
      </c>
      <c r="H1556" s="371">
        <v>0</v>
      </c>
      <c r="I1556" s="371">
        <v>0</v>
      </c>
      <c r="J1556" s="371">
        <v>0</v>
      </c>
      <c r="K1556" s="371">
        <v>0</v>
      </c>
      <c r="L1556" s="371">
        <v>0</v>
      </c>
      <c r="M1556" s="371">
        <v>0</v>
      </c>
      <c r="N1556" s="371">
        <v>0</v>
      </c>
      <c r="O1556" s="371">
        <v>0</v>
      </c>
    </row>
    <row r="1557" spans="1:15" s="45" customFormat="1" x14ac:dyDescent="0.2">
      <c r="A1557" s="559"/>
      <c r="B1557" s="71" t="s">
        <v>2864</v>
      </c>
      <c r="C1557" s="371">
        <v>2</v>
      </c>
      <c r="D1557" s="371">
        <v>0</v>
      </c>
      <c r="E1557" s="371">
        <v>0</v>
      </c>
      <c r="F1557" s="371">
        <v>0</v>
      </c>
      <c r="G1557" s="371">
        <v>1</v>
      </c>
      <c r="H1557" s="371">
        <v>0</v>
      </c>
      <c r="I1557" s="371">
        <v>0</v>
      </c>
      <c r="J1557" s="371">
        <v>0</v>
      </c>
      <c r="K1557" s="371">
        <v>0</v>
      </c>
      <c r="L1557" s="371">
        <v>1</v>
      </c>
      <c r="M1557" s="371">
        <v>0</v>
      </c>
      <c r="N1557" s="371">
        <v>0</v>
      </c>
      <c r="O1557" s="371">
        <v>0</v>
      </c>
    </row>
    <row r="1558" spans="1:15" s="45" customFormat="1" x14ac:dyDescent="0.2">
      <c r="A1558" s="559"/>
      <c r="B1558" s="71" t="s">
        <v>2867</v>
      </c>
      <c r="C1558" s="371">
        <v>5</v>
      </c>
      <c r="D1558" s="371">
        <v>0</v>
      </c>
      <c r="E1558" s="371">
        <v>2</v>
      </c>
      <c r="F1558" s="371">
        <v>0</v>
      </c>
      <c r="G1558" s="371">
        <v>0</v>
      </c>
      <c r="H1558" s="371">
        <v>0</v>
      </c>
      <c r="I1558" s="371">
        <v>0</v>
      </c>
      <c r="J1558" s="371">
        <v>1</v>
      </c>
      <c r="K1558" s="371">
        <v>0</v>
      </c>
      <c r="L1558" s="371">
        <v>2</v>
      </c>
      <c r="M1558" s="371">
        <v>0</v>
      </c>
      <c r="N1558" s="371">
        <v>0</v>
      </c>
      <c r="O1558" s="371">
        <v>0</v>
      </c>
    </row>
    <row r="1559" spans="1:15" s="45" customFormat="1" x14ac:dyDescent="0.2">
      <c r="A1559" s="559"/>
      <c r="B1559" s="71" t="s">
        <v>2868</v>
      </c>
      <c r="C1559" s="371">
        <v>2</v>
      </c>
      <c r="D1559" s="371">
        <v>0</v>
      </c>
      <c r="E1559" s="371">
        <v>0</v>
      </c>
      <c r="F1559" s="371">
        <v>0</v>
      </c>
      <c r="G1559" s="371">
        <v>0</v>
      </c>
      <c r="H1559" s="371">
        <v>0</v>
      </c>
      <c r="I1559" s="371">
        <v>0</v>
      </c>
      <c r="J1559" s="371">
        <v>2</v>
      </c>
      <c r="K1559" s="371">
        <v>0</v>
      </c>
      <c r="L1559" s="371">
        <v>0</v>
      </c>
      <c r="M1559" s="371">
        <v>0</v>
      </c>
      <c r="N1559" s="371">
        <v>0</v>
      </c>
      <c r="O1559" s="371">
        <v>0</v>
      </c>
    </row>
    <row r="1560" spans="1:15" s="45" customFormat="1" x14ac:dyDescent="0.2">
      <c r="A1560" s="559"/>
      <c r="B1560" s="71" t="s">
        <v>2869</v>
      </c>
      <c r="C1560" s="371">
        <v>1</v>
      </c>
      <c r="D1560" s="371">
        <v>0</v>
      </c>
      <c r="E1560" s="371">
        <v>0</v>
      </c>
      <c r="F1560" s="371">
        <v>0</v>
      </c>
      <c r="G1560" s="371">
        <v>0</v>
      </c>
      <c r="H1560" s="371">
        <v>0</v>
      </c>
      <c r="I1560" s="371">
        <v>1</v>
      </c>
      <c r="J1560" s="371">
        <v>0</v>
      </c>
      <c r="K1560" s="371">
        <v>0</v>
      </c>
      <c r="L1560" s="371">
        <v>0</v>
      </c>
      <c r="M1560" s="371">
        <v>0</v>
      </c>
      <c r="N1560" s="371">
        <v>0</v>
      </c>
      <c r="O1560" s="371">
        <v>0</v>
      </c>
    </row>
    <row r="1561" spans="1:15" s="45" customFormat="1" x14ac:dyDescent="0.2">
      <c r="A1561" s="559"/>
      <c r="B1561" s="71" t="s">
        <v>2870</v>
      </c>
      <c r="C1561" s="371">
        <v>4</v>
      </c>
      <c r="D1561" s="371">
        <v>0</v>
      </c>
      <c r="E1561" s="371">
        <v>0</v>
      </c>
      <c r="F1561" s="371">
        <v>0</v>
      </c>
      <c r="G1561" s="371">
        <v>0</v>
      </c>
      <c r="H1561" s="371">
        <v>0</v>
      </c>
      <c r="I1561" s="371">
        <v>0</v>
      </c>
      <c r="J1561" s="371">
        <v>2</v>
      </c>
      <c r="K1561" s="371">
        <v>0</v>
      </c>
      <c r="L1561" s="371">
        <v>1</v>
      </c>
      <c r="M1561" s="371">
        <v>1</v>
      </c>
      <c r="N1561" s="371">
        <v>0</v>
      </c>
      <c r="O1561" s="371">
        <v>0</v>
      </c>
    </row>
    <row r="1562" spans="1:15" s="45" customFormat="1" x14ac:dyDescent="0.2">
      <c r="A1562" s="559"/>
      <c r="B1562" s="71" t="s">
        <v>2871</v>
      </c>
      <c r="C1562" s="371">
        <v>5</v>
      </c>
      <c r="D1562" s="371">
        <v>2</v>
      </c>
      <c r="E1562" s="371">
        <v>0</v>
      </c>
      <c r="F1562" s="371">
        <v>0</v>
      </c>
      <c r="G1562" s="371">
        <v>0</v>
      </c>
      <c r="H1562" s="371">
        <v>0</v>
      </c>
      <c r="I1562" s="371">
        <v>2</v>
      </c>
      <c r="J1562" s="371">
        <v>0</v>
      </c>
      <c r="K1562" s="371">
        <v>0</v>
      </c>
      <c r="L1562" s="371">
        <v>1</v>
      </c>
      <c r="M1562" s="371">
        <v>0</v>
      </c>
      <c r="N1562" s="371">
        <v>0</v>
      </c>
      <c r="O1562" s="371">
        <v>0</v>
      </c>
    </row>
    <row r="1563" spans="1:15" s="45" customFormat="1" x14ac:dyDescent="0.2">
      <c r="A1563" s="559"/>
      <c r="B1563" s="71" t="s">
        <v>2872</v>
      </c>
      <c r="C1563" s="371">
        <v>5</v>
      </c>
      <c r="D1563" s="371">
        <v>0</v>
      </c>
      <c r="E1563" s="371">
        <v>0</v>
      </c>
      <c r="F1563" s="371">
        <v>0</v>
      </c>
      <c r="G1563" s="371">
        <v>1</v>
      </c>
      <c r="H1563" s="371">
        <v>0</v>
      </c>
      <c r="I1563" s="371">
        <v>0</v>
      </c>
      <c r="J1563" s="371">
        <v>2</v>
      </c>
      <c r="K1563" s="371">
        <v>1</v>
      </c>
      <c r="L1563" s="371">
        <v>0</v>
      </c>
      <c r="M1563" s="371">
        <v>1</v>
      </c>
      <c r="N1563" s="371">
        <v>0</v>
      </c>
      <c r="O1563" s="371">
        <v>0</v>
      </c>
    </row>
    <row r="1564" spans="1:15" s="45" customFormat="1" x14ac:dyDescent="0.2">
      <c r="A1564" s="559"/>
      <c r="B1564" s="71" t="s">
        <v>2873</v>
      </c>
      <c r="C1564" s="371">
        <v>9</v>
      </c>
      <c r="D1564" s="371">
        <v>0</v>
      </c>
      <c r="E1564" s="371">
        <v>0</v>
      </c>
      <c r="F1564" s="371">
        <v>0</v>
      </c>
      <c r="G1564" s="371">
        <v>0</v>
      </c>
      <c r="H1564" s="371">
        <v>1</v>
      </c>
      <c r="I1564" s="371">
        <v>1</v>
      </c>
      <c r="J1564" s="371">
        <v>2</v>
      </c>
      <c r="K1564" s="371">
        <v>1</v>
      </c>
      <c r="L1564" s="371">
        <v>2</v>
      </c>
      <c r="M1564" s="371">
        <v>1</v>
      </c>
      <c r="N1564" s="371">
        <v>1</v>
      </c>
      <c r="O1564" s="371">
        <v>0</v>
      </c>
    </row>
    <row r="1565" spans="1:15" s="45" customFormat="1" x14ac:dyDescent="0.2">
      <c r="A1565" s="559"/>
      <c r="B1565" s="71" t="s">
        <v>158</v>
      </c>
      <c r="C1565" s="371">
        <v>480</v>
      </c>
      <c r="D1565" s="371">
        <v>8</v>
      </c>
      <c r="E1565" s="371">
        <v>9</v>
      </c>
      <c r="F1565" s="371">
        <v>9</v>
      </c>
      <c r="G1565" s="371">
        <v>34</v>
      </c>
      <c r="H1565" s="371">
        <v>92</v>
      </c>
      <c r="I1565" s="371">
        <v>84</v>
      </c>
      <c r="J1565" s="371">
        <v>44</v>
      </c>
      <c r="K1565" s="371">
        <v>32</v>
      </c>
      <c r="L1565" s="371">
        <v>42</v>
      </c>
      <c r="M1565" s="371">
        <v>57</v>
      </c>
      <c r="N1565" s="371">
        <v>39</v>
      </c>
      <c r="O1565" s="371">
        <v>30</v>
      </c>
    </row>
    <row r="1566" spans="1:15" s="45" customFormat="1" x14ac:dyDescent="0.2">
      <c r="A1566" s="558" t="s">
        <v>102</v>
      </c>
      <c r="B1566" s="69" t="s">
        <v>10</v>
      </c>
      <c r="C1566" s="352">
        <v>82</v>
      </c>
      <c r="D1566" s="352">
        <v>0</v>
      </c>
      <c r="E1566" s="352">
        <v>2</v>
      </c>
      <c r="F1566" s="352">
        <v>1</v>
      </c>
      <c r="G1566" s="352">
        <v>1</v>
      </c>
      <c r="H1566" s="352">
        <v>2</v>
      </c>
      <c r="I1566" s="352">
        <v>7</v>
      </c>
      <c r="J1566" s="352">
        <v>9</v>
      </c>
      <c r="K1566" s="352">
        <v>11</v>
      </c>
      <c r="L1566" s="352">
        <v>24</v>
      </c>
      <c r="M1566" s="352">
        <v>19</v>
      </c>
      <c r="N1566" s="352">
        <v>3</v>
      </c>
      <c r="O1566" s="352">
        <v>3</v>
      </c>
    </row>
    <row r="1567" spans="1:15" s="45" customFormat="1" x14ac:dyDescent="0.2">
      <c r="A1567" s="559"/>
      <c r="B1567" s="71" t="s">
        <v>2874</v>
      </c>
      <c r="C1567" s="371">
        <v>7</v>
      </c>
      <c r="D1567" s="371">
        <v>0</v>
      </c>
      <c r="E1567" s="371">
        <v>0</v>
      </c>
      <c r="F1567" s="371">
        <v>0</v>
      </c>
      <c r="G1567" s="371">
        <v>0</v>
      </c>
      <c r="H1567" s="371">
        <v>0</v>
      </c>
      <c r="I1567" s="371">
        <v>1</v>
      </c>
      <c r="J1567" s="371">
        <v>0</v>
      </c>
      <c r="K1567" s="371">
        <v>1</v>
      </c>
      <c r="L1567" s="371">
        <v>2</v>
      </c>
      <c r="M1567" s="371">
        <v>3</v>
      </c>
      <c r="N1567" s="371">
        <v>0</v>
      </c>
      <c r="O1567" s="371">
        <v>0</v>
      </c>
    </row>
    <row r="1568" spans="1:15" s="45" customFormat="1" x14ac:dyDescent="0.2">
      <c r="A1568" s="559"/>
      <c r="B1568" s="71" t="s">
        <v>2875</v>
      </c>
      <c r="C1568" s="371">
        <v>12</v>
      </c>
      <c r="D1568" s="371">
        <v>0</v>
      </c>
      <c r="E1568" s="371">
        <v>0</v>
      </c>
      <c r="F1568" s="371">
        <v>0</v>
      </c>
      <c r="G1568" s="371">
        <v>1</v>
      </c>
      <c r="H1568" s="371">
        <v>0</v>
      </c>
      <c r="I1568" s="371">
        <v>1</v>
      </c>
      <c r="J1568" s="371">
        <v>2</v>
      </c>
      <c r="K1568" s="371">
        <v>2</v>
      </c>
      <c r="L1568" s="371">
        <v>3</v>
      </c>
      <c r="M1568" s="371">
        <v>3</v>
      </c>
      <c r="N1568" s="371">
        <v>0</v>
      </c>
      <c r="O1568" s="371">
        <v>0</v>
      </c>
    </row>
    <row r="1569" spans="1:15" s="45" customFormat="1" x14ac:dyDescent="0.2">
      <c r="A1569" s="559"/>
      <c r="B1569" s="71" t="s">
        <v>2876</v>
      </c>
      <c r="C1569" s="371">
        <v>1</v>
      </c>
      <c r="D1569" s="371">
        <v>0</v>
      </c>
      <c r="E1569" s="371">
        <v>0</v>
      </c>
      <c r="F1569" s="371">
        <v>0</v>
      </c>
      <c r="G1569" s="371">
        <v>0</v>
      </c>
      <c r="H1569" s="371">
        <v>0</v>
      </c>
      <c r="I1569" s="371">
        <v>0</v>
      </c>
      <c r="J1569" s="371">
        <v>0</v>
      </c>
      <c r="K1569" s="371">
        <v>0</v>
      </c>
      <c r="L1569" s="371">
        <v>0</v>
      </c>
      <c r="M1569" s="371">
        <v>1</v>
      </c>
      <c r="N1569" s="371">
        <v>0</v>
      </c>
      <c r="O1569" s="371">
        <v>0</v>
      </c>
    </row>
    <row r="1570" spans="1:15" s="45" customFormat="1" x14ac:dyDescent="0.2">
      <c r="A1570" s="559"/>
      <c r="B1570" s="71" t="s">
        <v>2877</v>
      </c>
      <c r="C1570" s="371">
        <v>12</v>
      </c>
      <c r="D1570" s="371">
        <v>0</v>
      </c>
      <c r="E1570" s="371">
        <v>0</v>
      </c>
      <c r="F1570" s="371">
        <v>0</v>
      </c>
      <c r="G1570" s="371">
        <v>0</v>
      </c>
      <c r="H1570" s="371">
        <v>0</v>
      </c>
      <c r="I1570" s="371">
        <v>2</v>
      </c>
      <c r="J1570" s="371">
        <v>1</v>
      </c>
      <c r="K1570" s="371">
        <v>1</v>
      </c>
      <c r="L1570" s="371">
        <v>1</v>
      </c>
      <c r="M1570" s="371">
        <v>4</v>
      </c>
      <c r="N1570" s="371">
        <v>2</v>
      </c>
      <c r="O1570" s="371">
        <v>1</v>
      </c>
    </row>
    <row r="1571" spans="1:15" s="45" customFormat="1" x14ac:dyDescent="0.2">
      <c r="A1571" s="559"/>
      <c r="B1571" s="71" t="s">
        <v>2878</v>
      </c>
      <c r="C1571" s="371">
        <v>3</v>
      </c>
      <c r="D1571" s="371">
        <v>0</v>
      </c>
      <c r="E1571" s="371">
        <v>0</v>
      </c>
      <c r="F1571" s="371">
        <v>0</v>
      </c>
      <c r="G1571" s="371">
        <v>0</v>
      </c>
      <c r="H1571" s="371">
        <v>0</v>
      </c>
      <c r="I1571" s="371">
        <v>0</v>
      </c>
      <c r="J1571" s="371">
        <v>0</v>
      </c>
      <c r="K1571" s="371">
        <v>0</v>
      </c>
      <c r="L1571" s="371">
        <v>0</v>
      </c>
      <c r="M1571" s="371">
        <v>1</v>
      </c>
      <c r="N1571" s="371">
        <v>1</v>
      </c>
      <c r="O1571" s="371">
        <v>1</v>
      </c>
    </row>
    <row r="1572" spans="1:15" s="45" customFormat="1" x14ac:dyDescent="0.2">
      <c r="A1572" s="559"/>
      <c r="B1572" s="71" t="s">
        <v>2879</v>
      </c>
      <c r="C1572" s="371">
        <v>4</v>
      </c>
      <c r="D1572" s="371">
        <v>0</v>
      </c>
      <c r="E1572" s="371">
        <v>0</v>
      </c>
      <c r="F1572" s="371">
        <v>0</v>
      </c>
      <c r="G1572" s="371">
        <v>0</v>
      </c>
      <c r="H1572" s="371">
        <v>0</v>
      </c>
      <c r="I1572" s="371">
        <v>0</v>
      </c>
      <c r="J1572" s="371">
        <v>3</v>
      </c>
      <c r="K1572" s="371">
        <v>0</v>
      </c>
      <c r="L1572" s="371">
        <v>1</v>
      </c>
      <c r="M1572" s="371">
        <v>0</v>
      </c>
      <c r="N1572" s="371">
        <v>0</v>
      </c>
      <c r="O1572" s="371">
        <v>0</v>
      </c>
    </row>
    <row r="1573" spans="1:15" s="45" customFormat="1" x14ac:dyDescent="0.2">
      <c r="A1573" s="559"/>
      <c r="B1573" s="71" t="s">
        <v>158</v>
      </c>
      <c r="C1573" s="371">
        <v>43</v>
      </c>
      <c r="D1573" s="371">
        <v>0</v>
      </c>
      <c r="E1573" s="371">
        <v>2</v>
      </c>
      <c r="F1573" s="371">
        <v>1</v>
      </c>
      <c r="G1573" s="371">
        <v>0</v>
      </c>
      <c r="H1573" s="371">
        <v>2</v>
      </c>
      <c r="I1573" s="371">
        <v>3</v>
      </c>
      <c r="J1573" s="371">
        <v>3</v>
      </c>
      <c r="K1573" s="371">
        <v>7</v>
      </c>
      <c r="L1573" s="371">
        <v>17</v>
      </c>
      <c r="M1573" s="371">
        <v>7</v>
      </c>
      <c r="N1573" s="371">
        <v>0</v>
      </c>
      <c r="O1573" s="371">
        <v>1</v>
      </c>
    </row>
    <row r="1574" spans="1:15" s="45" customFormat="1" x14ac:dyDescent="0.2">
      <c r="A1574" s="558" t="s">
        <v>119</v>
      </c>
      <c r="B1574" s="69" t="s">
        <v>10</v>
      </c>
      <c r="C1574" s="352">
        <v>63</v>
      </c>
      <c r="D1574" s="352">
        <v>0</v>
      </c>
      <c r="E1574" s="352">
        <v>1</v>
      </c>
      <c r="F1574" s="352">
        <v>0</v>
      </c>
      <c r="G1574" s="352">
        <v>1</v>
      </c>
      <c r="H1574" s="352">
        <v>2</v>
      </c>
      <c r="I1574" s="352">
        <v>10</v>
      </c>
      <c r="J1574" s="352">
        <v>5</v>
      </c>
      <c r="K1574" s="352">
        <v>10</v>
      </c>
      <c r="L1574" s="352">
        <v>12</v>
      </c>
      <c r="M1574" s="352">
        <v>8</v>
      </c>
      <c r="N1574" s="352">
        <v>10</v>
      </c>
      <c r="O1574" s="352">
        <v>4</v>
      </c>
    </row>
    <row r="1575" spans="1:15" s="45" customFormat="1" x14ac:dyDescent="0.2">
      <c r="A1575" s="559"/>
      <c r="B1575" s="71" t="s">
        <v>2880</v>
      </c>
      <c r="C1575" s="371">
        <v>25</v>
      </c>
      <c r="D1575" s="371">
        <v>0</v>
      </c>
      <c r="E1575" s="371">
        <v>1</v>
      </c>
      <c r="F1575" s="371">
        <v>0</v>
      </c>
      <c r="G1575" s="371">
        <v>0</v>
      </c>
      <c r="H1575" s="371">
        <v>1</v>
      </c>
      <c r="I1575" s="371">
        <v>3</v>
      </c>
      <c r="J1575" s="371">
        <v>2</v>
      </c>
      <c r="K1575" s="371">
        <v>6</v>
      </c>
      <c r="L1575" s="371">
        <v>3</v>
      </c>
      <c r="M1575" s="371">
        <v>3</v>
      </c>
      <c r="N1575" s="371">
        <v>3</v>
      </c>
      <c r="O1575" s="371">
        <v>3</v>
      </c>
    </row>
    <row r="1576" spans="1:15" s="45" customFormat="1" x14ac:dyDescent="0.2">
      <c r="A1576" s="559"/>
      <c r="B1576" s="71" t="s">
        <v>158</v>
      </c>
      <c r="C1576" s="371">
        <v>38</v>
      </c>
      <c r="D1576" s="371">
        <v>0</v>
      </c>
      <c r="E1576" s="371">
        <v>0</v>
      </c>
      <c r="F1576" s="371">
        <v>0</v>
      </c>
      <c r="G1576" s="371">
        <v>1</v>
      </c>
      <c r="H1576" s="371">
        <v>1</v>
      </c>
      <c r="I1576" s="371">
        <v>7</v>
      </c>
      <c r="J1576" s="371">
        <v>3</v>
      </c>
      <c r="K1576" s="371">
        <v>4</v>
      </c>
      <c r="L1576" s="371">
        <v>9</v>
      </c>
      <c r="M1576" s="371">
        <v>5</v>
      </c>
      <c r="N1576" s="371">
        <v>7</v>
      </c>
      <c r="O1576" s="371">
        <v>1</v>
      </c>
    </row>
    <row r="1577" spans="1:15" s="45" customFormat="1" x14ac:dyDescent="0.2">
      <c r="A1577" s="558" t="s">
        <v>824</v>
      </c>
      <c r="B1577" s="69" t="s">
        <v>10</v>
      </c>
      <c r="C1577" s="352">
        <v>3</v>
      </c>
      <c r="D1577" s="352">
        <v>0</v>
      </c>
      <c r="E1577" s="352">
        <v>0</v>
      </c>
      <c r="F1577" s="352">
        <v>0</v>
      </c>
      <c r="G1577" s="352">
        <v>0</v>
      </c>
      <c r="H1577" s="352">
        <v>0</v>
      </c>
      <c r="I1577" s="352">
        <v>0</v>
      </c>
      <c r="J1577" s="352">
        <v>0</v>
      </c>
      <c r="K1577" s="352">
        <v>2</v>
      </c>
      <c r="L1577" s="352">
        <v>0</v>
      </c>
      <c r="M1577" s="352">
        <v>0</v>
      </c>
      <c r="N1577" s="352">
        <v>1</v>
      </c>
      <c r="O1577" s="352">
        <v>0</v>
      </c>
    </row>
    <row r="1578" spans="1:15" s="45" customFormat="1" x14ac:dyDescent="0.2">
      <c r="A1578" s="559"/>
      <c r="B1578" s="71" t="s">
        <v>158</v>
      </c>
      <c r="C1578" s="371">
        <v>3</v>
      </c>
      <c r="D1578" s="371">
        <v>0</v>
      </c>
      <c r="E1578" s="371">
        <v>0</v>
      </c>
      <c r="F1578" s="371">
        <v>0</v>
      </c>
      <c r="G1578" s="371">
        <v>0</v>
      </c>
      <c r="H1578" s="371">
        <v>0</v>
      </c>
      <c r="I1578" s="371">
        <v>0</v>
      </c>
      <c r="J1578" s="371">
        <v>0</v>
      </c>
      <c r="K1578" s="371">
        <v>2</v>
      </c>
      <c r="L1578" s="371">
        <v>0</v>
      </c>
      <c r="M1578" s="371">
        <v>0</v>
      </c>
      <c r="N1578" s="371">
        <v>1</v>
      </c>
      <c r="O1578" s="371">
        <v>0</v>
      </c>
    </row>
    <row r="1579" spans="1:15" s="45" customFormat="1" x14ac:dyDescent="0.2">
      <c r="A1579" s="558" t="s">
        <v>120</v>
      </c>
      <c r="B1579" s="69" t="s">
        <v>10</v>
      </c>
      <c r="C1579" s="352">
        <v>134</v>
      </c>
      <c r="D1579" s="352">
        <v>1</v>
      </c>
      <c r="E1579" s="352">
        <v>0</v>
      </c>
      <c r="F1579" s="352">
        <v>0</v>
      </c>
      <c r="G1579" s="352">
        <v>3</v>
      </c>
      <c r="H1579" s="352">
        <v>12</v>
      </c>
      <c r="I1579" s="352">
        <v>21</v>
      </c>
      <c r="J1579" s="352">
        <v>26</v>
      </c>
      <c r="K1579" s="352">
        <v>18</v>
      </c>
      <c r="L1579" s="352">
        <v>25</v>
      </c>
      <c r="M1579" s="352">
        <v>18</v>
      </c>
      <c r="N1579" s="352">
        <v>9</v>
      </c>
      <c r="O1579" s="352">
        <v>1</v>
      </c>
    </row>
    <row r="1580" spans="1:15" s="45" customFormat="1" x14ac:dyDescent="0.2">
      <c r="A1580" s="559"/>
      <c r="B1580" s="71" t="s">
        <v>2888</v>
      </c>
      <c r="C1580" s="371">
        <v>1</v>
      </c>
      <c r="D1580" s="371">
        <v>0</v>
      </c>
      <c r="E1580" s="371">
        <v>0</v>
      </c>
      <c r="F1580" s="371">
        <v>0</v>
      </c>
      <c r="G1580" s="371">
        <v>0</v>
      </c>
      <c r="H1580" s="371">
        <v>0</v>
      </c>
      <c r="I1580" s="371">
        <v>0</v>
      </c>
      <c r="J1580" s="371">
        <v>0</v>
      </c>
      <c r="K1580" s="371">
        <v>0</v>
      </c>
      <c r="L1580" s="371">
        <v>0</v>
      </c>
      <c r="M1580" s="371">
        <v>1</v>
      </c>
      <c r="N1580" s="371">
        <v>0</v>
      </c>
      <c r="O1580" s="371">
        <v>0</v>
      </c>
    </row>
    <row r="1581" spans="1:15" s="45" customFormat="1" x14ac:dyDescent="0.2">
      <c r="A1581" s="559"/>
      <c r="B1581" s="71" t="s">
        <v>2890</v>
      </c>
      <c r="C1581" s="371">
        <v>3</v>
      </c>
      <c r="D1581" s="371">
        <v>0</v>
      </c>
      <c r="E1581" s="371">
        <v>0</v>
      </c>
      <c r="F1581" s="371">
        <v>0</v>
      </c>
      <c r="G1581" s="371">
        <v>0</v>
      </c>
      <c r="H1581" s="371">
        <v>1</v>
      </c>
      <c r="I1581" s="371">
        <v>1</v>
      </c>
      <c r="J1581" s="371">
        <v>1</v>
      </c>
      <c r="K1581" s="371">
        <v>0</v>
      </c>
      <c r="L1581" s="371">
        <v>0</v>
      </c>
      <c r="M1581" s="371">
        <v>0</v>
      </c>
      <c r="N1581" s="371">
        <v>0</v>
      </c>
      <c r="O1581" s="371">
        <v>0</v>
      </c>
    </row>
    <row r="1582" spans="1:15" s="45" customFormat="1" x14ac:dyDescent="0.2">
      <c r="A1582" s="559"/>
      <c r="B1582" s="71" t="s">
        <v>2892</v>
      </c>
      <c r="C1582" s="371">
        <v>55</v>
      </c>
      <c r="D1582" s="371">
        <v>1</v>
      </c>
      <c r="E1582" s="371">
        <v>0</v>
      </c>
      <c r="F1582" s="371">
        <v>0</v>
      </c>
      <c r="G1582" s="371">
        <v>1</v>
      </c>
      <c r="H1582" s="371">
        <v>4</v>
      </c>
      <c r="I1582" s="371">
        <v>12</v>
      </c>
      <c r="J1582" s="371">
        <v>14</v>
      </c>
      <c r="K1582" s="371">
        <v>8</v>
      </c>
      <c r="L1582" s="371">
        <v>7</v>
      </c>
      <c r="M1582" s="371">
        <v>6</v>
      </c>
      <c r="N1582" s="371">
        <v>2</v>
      </c>
      <c r="O1582" s="371">
        <v>0</v>
      </c>
    </row>
    <row r="1583" spans="1:15" s="45" customFormat="1" x14ac:dyDescent="0.2">
      <c r="A1583" s="559"/>
      <c r="B1583" s="71" t="s">
        <v>2893</v>
      </c>
      <c r="C1583" s="371">
        <v>1</v>
      </c>
      <c r="D1583" s="371">
        <v>0</v>
      </c>
      <c r="E1583" s="371">
        <v>0</v>
      </c>
      <c r="F1583" s="371">
        <v>0</v>
      </c>
      <c r="G1583" s="371">
        <v>0</v>
      </c>
      <c r="H1583" s="371">
        <v>0</v>
      </c>
      <c r="I1583" s="371">
        <v>0</v>
      </c>
      <c r="J1583" s="371">
        <v>0</v>
      </c>
      <c r="K1583" s="371">
        <v>0</v>
      </c>
      <c r="L1583" s="371">
        <v>0</v>
      </c>
      <c r="M1583" s="371">
        <v>1</v>
      </c>
      <c r="N1583" s="371">
        <v>0</v>
      </c>
      <c r="O1583" s="371">
        <v>0</v>
      </c>
    </row>
    <row r="1584" spans="1:15" s="45" customFormat="1" x14ac:dyDescent="0.2">
      <c r="A1584" s="559"/>
      <c r="B1584" s="71" t="s">
        <v>158</v>
      </c>
      <c r="C1584" s="371">
        <v>74</v>
      </c>
      <c r="D1584" s="371">
        <v>0</v>
      </c>
      <c r="E1584" s="371">
        <v>0</v>
      </c>
      <c r="F1584" s="371">
        <v>0</v>
      </c>
      <c r="G1584" s="371">
        <v>2</v>
      </c>
      <c r="H1584" s="371">
        <v>7</v>
      </c>
      <c r="I1584" s="371">
        <v>8</v>
      </c>
      <c r="J1584" s="371">
        <v>11</v>
      </c>
      <c r="K1584" s="371">
        <v>10</v>
      </c>
      <c r="L1584" s="371">
        <v>18</v>
      </c>
      <c r="M1584" s="371">
        <v>10</v>
      </c>
      <c r="N1584" s="371">
        <v>7</v>
      </c>
      <c r="O1584" s="371">
        <v>1</v>
      </c>
    </row>
    <row r="1585" spans="1:15" s="45" customFormat="1" x14ac:dyDescent="0.2">
      <c r="A1585" s="558" t="s">
        <v>309</v>
      </c>
      <c r="B1585" s="69" t="s">
        <v>10</v>
      </c>
      <c r="C1585" s="352">
        <v>369</v>
      </c>
      <c r="D1585" s="352">
        <v>7</v>
      </c>
      <c r="E1585" s="352">
        <v>1</v>
      </c>
      <c r="F1585" s="352">
        <v>4</v>
      </c>
      <c r="G1585" s="352">
        <v>13</v>
      </c>
      <c r="H1585" s="352">
        <v>33</v>
      </c>
      <c r="I1585" s="352">
        <v>33</v>
      </c>
      <c r="J1585" s="352">
        <v>34</v>
      </c>
      <c r="K1585" s="352">
        <v>31</v>
      </c>
      <c r="L1585" s="352">
        <v>55</v>
      </c>
      <c r="M1585" s="352">
        <v>71</v>
      </c>
      <c r="N1585" s="352">
        <v>63</v>
      </c>
      <c r="O1585" s="352">
        <v>24</v>
      </c>
    </row>
    <row r="1586" spans="1:15" s="45" customFormat="1" x14ac:dyDescent="0.2">
      <c r="A1586" s="559"/>
      <c r="B1586" s="71" t="s">
        <v>2896</v>
      </c>
      <c r="C1586" s="371">
        <v>1</v>
      </c>
      <c r="D1586" s="371">
        <v>0</v>
      </c>
      <c r="E1586" s="371">
        <v>0</v>
      </c>
      <c r="F1586" s="371">
        <v>0</v>
      </c>
      <c r="G1586" s="371">
        <v>0</v>
      </c>
      <c r="H1586" s="371">
        <v>0</v>
      </c>
      <c r="I1586" s="371">
        <v>1</v>
      </c>
      <c r="J1586" s="371">
        <v>0</v>
      </c>
      <c r="K1586" s="371">
        <v>0</v>
      </c>
      <c r="L1586" s="371">
        <v>0</v>
      </c>
      <c r="M1586" s="371">
        <v>0</v>
      </c>
      <c r="N1586" s="371">
        <v>0</v>
      </c>
      <c r="O1586" s="371">
        <v>0</v>
      </c>
    </row>
    <row r="1587" spans="1:15" s="45" customFormat="1" x14ac:dyDescent="0.2">
      <c r="A1587" s="559"/>
      <c r="B1587" s="71" t="s">
        <v>2899</v>
      </c>
      <c r="C1587" s="371">
        <v>2</v>
      </c>
      <c r="D1587" s="371">
        <v>0</v>
      </c>
      <c r="E1587" s="371">
        <v>0</v>
      </c>
      <c r="F1587" s="371">
        <v>0</v>
      </c>
      <c r="G1587" s="371">
        <v>0</v>
      </c>
      <c r="H1587" s="371">
        <v>1</v>
      </c>
      <c r="I1587" s="371">
        <v>0</v>
      </c>
      <c r="J1587" s="371">
        <v>0</v>
      </c>
      <c r="K1587" s="371">
        <v>0</v>
      </c>
      <c r="L1587" s="371">
        <v>1</v>
      </c>
      <c r="M1587" s="371">
        <v>0</v>
      </c>
      <c r="N1587" s="371">
        <v>0</v>
      </c>
      <c r="O1587" s="371">
        <v>0</v>
      </c>
    </row>
    <row r="1588" spans="1:15" s="45" customFormat="1" x14ac:dyDescent="0.2">
      <c r="A1588" s="559"/>
      <c r="B1588" s="71" t="s">
        <v>2902</v>
      </c>
      <c r="C1588" s="371">
        <v>1</v>
      </c>
      <c r="D1588" s="371">
        <v>0</v>
      </c>
      <c r="E1588" s="371">
        <v>0</v>
      </c>
      <c r="F1588" s="371">
        <v>0</v>
      </c>
      <c r="G1588" s="371">
        <v>0</v>
      </c>
      <c r="H1588" s="371">
        <v>1</v>
      </c>
      <c r="I1588" s="371">
        <v>0</v>
      </c>
      <c r="J1588" s="371">
        <v>0</v>
      </c>
      <c r="K1588" s="371">
        <v>0</v>
      </c>
      <c r="L1588" s="371">
        <v>0</v>
      </c>
      <c r="M1588" s="371">
        <v>0</v>
      </c>
      <c r="N1588" s="371">
        <v>0</v>
      </c>
      <c r="O1588" s="371">
        <v>0</v>
      </c>
    </row>
    <row r="1589" spans="1:15" s="45" customFormat="1" x14ac:dyDescent="0.2">
      <c r="A1589" s="559"/>
      <c r="B1589" s="71" t="s">
        <v>2903</v>
      </c>
      <c r="C1589" s="371">
        <v>3</v>
      </c>
      <c r="D1589" s="371">
        <v>0</v>
      </c>
      <c r="E1589" s="371">
        <v>0</v>
      </c>
      <c r="F1589" s="371">
        <v>0</v>
      </c>
      <c r="G1589" s="371">
        <v>0</v>
      </c>
      <c r="H1589" s="371">
        <v>0</v>
      </c>
      <c r="I1589" s="371">
        <v>0</v>
      </c>
      <c r="J1589" s="371">
        <v>1</v>
      </c>
      <c r="K1589" s="371">
        <v>1</v>
      </c>
      <c r="L1589" s="371">
        <v>1</v>
      </c>
      <c r="M1589" s="371">
        <v>0</v>
      </c>
      <c r="N1589" s="371">
        <v>0</v>
      </c>
      <c r="O1589" s="371">
        <v>0</v>
      </c>
    </row>
    <row r="1590" spans="1:15" s="45" customFormat="1" x14ac:dyDescent="0.2">
      <c r="A1590" s="559"/>
      <c r="B1590" s="71" t="s">
        <v>2905</v>
      </c>
      <c r="C1590" s="371">
        <v>3</v>
      </c>
      <c r="D1590" s="371">
        <v>0</v>
      </c>
      <c r="E1590" s="371">
        <v>0</v>
      </c>
      <c r="F1590" s="371">
        <v>0</v>
      </c>
      <c r="G1590" s="371">
        <v>0</v>
      </c>
      <c r="H1590" s="371">
        <v>0</v>
      </c>
      <c r="I1590" s="371">
        <v>0</v>
      </c>
      <c r="J1590" s="371">
        <v>0</v>
      </c>
      <c r="K1590" s="371">
        <v>0</v>
      </c>
      <c r="L1590" s="371">
        <v>0</v>
      </c>
      <c r="M1590" s="371">
        <v>2</v>
      </c>
      <c r="N1590" s="371">
        <v>1</v>
      </c>
      <c r="O1590" s="371">
        <v>0</v>
      </c>
    </row>
    <row r="1591" spans="1:15" s="45" customFormat="1" x14ac:dyDescent="0.2">
      <c r="A1591" s="559"/>
      <c r="B1591" s="71" t="s">
        <v>2906</v>
      </c>
      <c r="C1591" s="371">
        <v>3</v>
      </c>
      <c r="D1591" s="371">
        <v>0</v>
      </c>
      <c r="E1591" s="371">
        <v>0</v>
      </c>
      <c r="F1591" s="371">
        <v>0</v>
      </c>
      <c r="G1591" s="371">
        <v>0</v>
      </c>
      <c r="H1591" s="371">
        <v>0</v>
      </c>
      <c r="I1591" s="371">
        <v>0</v>
      </c>
      <c r="J1591" s="371">
        <v>2</v>
      </c>
      <c r="K1591" s="371">
        <v>0</v>
      </c>
      <c r="L1591" s="371">
        <v>0</v>
      </c>
      <c r="M1591" s="371">
        <v>1</v>
      </c>
      <c r="N1591" s="371">
        <v>0</v>
      </c>
      <c r="O1591" s="371">
        <v>0</v>
      </c>
    </row>
    <row r="1592" spans="1:15" s="45" customFormat="1" x14ac:dyDescent="0.2">
      <c r="A1592" s="559"/>
      <c r="B1592" s="71" t="s">
        <v>2907</v>
      </c>
      <c r="C1592" s="371">
        <v>5</v>
      </c>
      <c r="D1592" s="371">
        <v>0</v>
      </c>
      <c r="E1592" s="371">
        <v>0</v>
      </c>
      <c r="F1592" s="371">
        <v>0</v>
      </c>
      <c r="G1592" s="371">
        <v>0</v>
      </c>
      <c r="H1592" s="371">
        <v>0</v>
      </c>
      <c r="I1592" s="371">
        <v>0</v>
      </c>
      <c r="J1592" s="371">
        <v>1</v>
      </c>
      <c r="K1592" s="371">
        <v>2</v>
      </c>
      <c r="L1592" s="371">
        <v>2</v>
      </c>
      <c r="M1592" s="371">
        <v>0</v>
      </c>
      <c r="N1592" s="371">
        <v>0</v>
      </c>
      <c r="O1592" s="371">
        <v>0</v>
      </c>
    </row>
    <row r="1593" spans="1:15" s="45" customFormat="1" x14ac:dyDescent="0.2">
      <c r="A1593" s="559"/>
      <c r="B1593" s="71" t="s">
        <v>2910</v>
      </c>
      <c r="C1593" s="371">
        <v>1</v>
      </c>
      <c r="D1593" s="371">
        <v>0</v>
      </c>
      <c r="E1593" s="371">
        <v>0</v>
      </c>
      <c r="F1593" s="371">
        <v>0</v>
      </c>
      <c r="G1593" s="371">
        <v>0</v>
      </c>
      <c r="H1593" s="371">
        <v>0</v>
      </c>
      <c r="I1593" s="371">
        <v>0</v>
      </c>
      <c r="J1593" s="371">
        <v>0</v>
      </c>
      <c r="K1593" s="371">
        <v>0</v>
      </c>
      <c r="L1593" s="371">
        <v>1</v>
      </c>
      <c r="M1593" s="371">
        <v>0</v>
      </c>
      <c r="N1593" s="371">
        <v>0</v>
      </c>
      <c r="O1593" s="371">
        <v>0</v>
      </c>
    </row>
    <row r="1594" spans="1:15" s="45" customFormat="1" x14ac:dyDescent="0.2">
      <c r="A1594" s="559"/>
      <c r="B1594" s="71" t="s">
        <v>2911</v>
      </c>
      <c r="C1594" s="371">
        <v>260</v>
      </c>
      <c r="D1594" s="371">
        <v>6</v>
      </c>
      <c r="E1594" s="371">
        <v>1</v>
      </c>
      <c r="F1594" s="371">
        <v>4</v>
      </c>
      <c r="G1594" s="371">
        <v>12</v>
      </c>
      <c r="H1594" s="371">
        <v>26</v>
      </c>
      <c r="I1594" s="371">
        <v>24</v>
      </c>
      <c r="J1594" s="371">
        <v>24</v>
      </c>
      <c r="K1594" s="371">
        <v>22</v>
      </c>
      <c r="L1594" s="371">
        <v>37</v>
      </c>
      <c r="M1594" s="371">
        <v>47</v>
      </c>
      <c r="N1594" s="371">
        <v>39</v>
      </c>
      <c r="O1594" s="371">
        <v>18</v>
      </c>
    </row>
    <row r="1595" spans="1:15" s="45" customFormat="1" x14ac:dyDescent="0.2">
      <c r="A1595" s="559"/>
      <c r="B1595" s="71" t="s">
        <v>2913</v>
      </c>
      <c r="C1595" s="371">
        <v>13</v>
      </c>
      <c r="D1595" s="371">
        <v>0</v>
      </c>
      <c r="E1595" s="371">
        <v>0</v>
      </c>
      <c r="F1595" s="371">
        <v>0</v>
      </c>
      <c r="G1595" s="371">
        <v>0</v>
      </c>
      <c r="H1595" s="371">
        <v>1</v>
      </c>
      <c r="I1595" s="371">
        <v>4</v>
      </c>
      <c r="J1595" s="371">
        <v>0</v>
      </c>
      <c r="K1595" s="371">
        <v>2</v>
      </c>
      <c r="L1595" s="371">
        <v>2</v>
      </c>
      <c r="M1595" s="371">
        <v>1</v>
      </c>
      <c r="N1595" s="371">
        <v>0</v>
      </c>
      <c r="O1595" s="371">
        <v>3</v>
      </c>
    </row>
    <row r="1596" spans="1:15" s="45" customFormat="1" x14ac:dyDescent="0.2">
      <c r="A1596" s="559"/>
      <c r="B1596" s="71" t="s">
        <v>2914</v>
      </c>
      <c r="C1596" s="371">
        <v>11</v>
      </c>
      <c r="D1596" s="371">
        <v>0</v>
      </c>
      <c r="E1596" s="371">
        <v>0</v>
      </c>
      <c r="F1596" s="371">
        <v>0</v>
      </c>
      <c r="G1596" s="371">
        <v>0</v>
      </c>
      <c r="H1596" s="371">
        <v>0</v>
      </c>
      <c r="I1596" s="371">
        <v>1</v>
      </c>
      <c r="J1596" s="371">
        <v>1</v>
      </c>
      <c r="K1596" s="371">
        <v>1</v>
      </c>
      <c r="L1596" s="371">
        <v>0</v>
      </c>
      <c r="M1596" s="371">
        <v>2</v>
      </c>
      <c r="N1596" s="371">
        <v>3</v>
      </c>
      <c r="O1596" s="371">
        <v>3</v>
      </c>
    </row>
    <row r="1597" spans="1:15" s="45" customFormat="1" x14ac:dyDescent="0.2">
      <c r="A1597" s="559"/>
      <c r="B1597" s="71" t="s">
        <v>2915</v>
      </c>
      <c r="C1597" s="371">
        <v>1</v>
      </c>
      <c r="D1597" s="371">
        <v>0</v>
      </c>
      <c r="E1597" s="371">
        <v>0</v>
      </c>
      <c r="F1597" s="371">
        <v>0</v>
      </c>
      <c r="G1597" s="371">
        <v>0</v>
      </c>
      <c r="H1597" s="371">
        <v>0</v>
      </c>
      <c r="I1597" s="371">
        <v>1</v>
      </c>
      <c r="J1597" s="371">
        <v>0</v>
      </c>
      <c r="K1597" s="371">
        <v>0</v>
      </c>
      <c r="L1597" s="371">
        <v>0</v>
      </c>
      <c r="M1597" s="371">
        <v>0</v>
      </c>
      <c r="N1597" s="371">
        <v>0</v>
      </c>
      <c r="O1597" s="371">
        <v>0</v>
      </c>
    </row>
    <row r="1598" spans="1:15" s="45" customFormat="1" x14ac:dyDescent="0.2">
      <c r="A1598" s="559"/>
      <c r="B1598" s="71" t="s">
        <v>2916</v>
      </c>
      <c r="C1598" s="371">
        <v>3</v>
      </c>
      <c r="D1598" s="371">
        <v>0</v>
      </c>
      <c r="E1598" s="371">
        <v>0</v>
      </c>
      <c r="F1598" s="371">
        <v>0</v>
      </c>
      <c r="G1598" s="371">
        <v>0</v>
      </c>
      <c r="H1598" s="371">
        <v>0</v>
      </c>
      <c r="I1598" s="371">
        <v>0</v>
      </c>
      <c r="J1598" s="371">
        <v>0</v>
      </c>
      <c r="K1598" s="371">
        <v>0</v>
      </c>
      <c r="L1598" s="371">
        <v>1</v>
      </c>
      <c r="M1598" s="371">
        <v>0</v>
      </c>
      <c r="N1598" s="371">
        <v>2</v>
      </c>
      <c r="O1598" s="371">
        <v>0</v>
      </c>
    </row>
    <row r="1599" spans="1:15" s="45" customFormat="1" x14ac:dyDescent="0.2">
      <c r="A1599" s="559"/>
      <c r="B1599" s="71" t="s">
        <v>2917</v>
      </c>
      <c r="C1599" s="371">
        <v>5</v>
      </c>
      <c r="D1599" s="371">
        <v>0</v>
      </c>
      <c r="E1599" s="371">
        <v>0</v>
      </c>
      <c r="F1599" s="371">
        <v>0</v>
      </c>
      <c r="G1599" s="371">
        <v>0</v>
      </c>
      <c r="H1599" s="371">
        <v>1</v>
      </c>
      <c r="I1599" s="371">
        <v>0</v>
      </c>
      <c r="J1599" s="371">
        <v>1</v>
      </c>
      <c r="K1599" s="371">
        <v>0</v>
      </c>
      <c r="L1599" s="371">
        <v>0</v>
      </c>
      <c r="M1599" s="371">
        <v>1</v>
      </c>
      <c r="N1599" s="371">
        <v>2</v>
      </c>
      <c r="O1599" s="371">
        <v>0</v>
      </c>
    </row>
    <row r="1600" spans="1:15" s="45" customFormat="1" x14ac:dyDescent="0.2">
      <c r="A1600" s="559"/>
      <c r="B1600" s="71" t="s">
        <v>2918</v>
      </c>
      <c r="C1600" s="371">
        <v>8</v>
      </c>
      <c r="D1600" s="371">
        <v>0</v>
      </c>
      <c r="E1600" s="371">
        <v>0</v>
      </c>
      <c r="F1600" s="371">
        <v>0</v>
      </c>
      <c r="G1600" s="371">
        <v>0</v>
      </c>
      <c r="H1600" s="371">
        <v>0</v>
      </c>
      <c r="I1600" s="371">
        <v>0</v>
      </c>
      <c r="J1600" s="371">
        <v>0</v>
      </c>
      <c r="K1600" s="371">
        <v>0</v>
      </c>
      <c r="L1600" s="371">
        <v>0</v>
      </c>
      <c r="M1600" s="371">
        <v>2</v>
      </c>
      <c r="N1600" s="371">
        <v>6</v>
      </c>
      <c r="O1600" s="371">
        <v>0</v>
      </c>
    </row>
    <row r="1601" spans="1:15" s="45" customFormat="1" x14ac:dyDescent="0.2">
      <c r="A1601" s="559"/>
      <c r="B1601" s="71" t="s">
        <v>2919</v>
      </c>
      <c r="C1601" s="371">
        <v>20</v>
      </c>
      <c r="D1601" s="371">
        <v>1</v>
      </c>
      <c r="E1601" s="371">
        <v>0</v>
      </c>
      <c r="F1601" s="371">
        <v>0</v>
      </c>
      <c r="G1601" s="371">
        <v>0</v>
      </c>
      <c r="H1601" s="371">
        <v>1</v>
      </c>
      <c r="I1601" s="371">
        <v>2</v>
      </c>
      <c r="J1601" s="371">
        <v>1</v>
      </c>
      <c r="K1601" s="371">
        <v>1</v>
      </c>
      <c r="L1601" s="371">
        <v>4</v>
      </c>
      <c r="M1601" s="371">
        <v>5</v>
      </c>
      <c r="N1601" s="371">
        <v>5</v>
      </c>
      <c r="O1601" s="371">
        <v>0</v>
      </c>
    </row>
    <row r="1602" spans="1:15" s="45" customFormat="1" x14ac:dyDescent="0.2">
      <c r="A1602" s="559"/>
      <c r="B1602" s="71" t="s">
        <v>2920</v>
      </c>
      <c r="C1602" s="371">
        <v>2</v>
      </c>
      <c r="D1602" s="371">
        <v>0</v>
      </c>
      <c r="E1602" s="371">
        <v>0</v>
      </c>
      <c r="F1602" s="371">
        <v>0</v>
      </c>
      <c r="G1602" s="371">
        <v>0</v>
      </c>
      <c r="H1602" s="371">
        <v>0</v>
      </c>
      <c r="I1602" s="371">
        <v>0</v>
      </c>
      <c r="J1602" s="371">
        <v>0</v>
      </c>
      <c r="K1602" s="371">
        <v>0</v>
      </c>
      <c r="L1602" s="371">
        <v>0</v>
      </c>
      <c r="M1602" s="371">
        <v>1</v>
      </c>
      <c r="N1602" s="371">
        <v>1</v>
      </c>
      <c r="O1602" s="371">
        <v>0</v>
      </c>
    </row>
    <row r="1603" spans="1:15" s="45" customFormat="1" x14ac:dyDescent="0.2">
      <c r="A1603" s="559"/>
      <c r="B1603" s="71" t="s">
        <v>2921</v>
      </c>
      <c r="C1603" s="371">
        <v>2</v>
      </c>
      <c r="D1603" s="371">
        <v>0</v>
      </c>
      <c r="E1603" s="371">
        <v>0</v>
      </c>
      <c r="F1603" s="371">
        <v>0</v>
      </c>
      <c r="G1603" s="371">
        <v>0</v>
      </c>
      <c r="H1603" s="371">
        <v>0</v>
      </c>
      <c r="I1603" s="371">
        <v>0</v>
      </c>
      <c r="J1603" s="371">
        <v>0</v>
      </c>
      <c r="K1603" s="371">
        <v>1</v>
      </c>
      <c r="L1603" s="371">
        <v>0</v>
      </c>
      <c r="M1603" s="371">
        <v>1</v>
      </c>
      <c r="N1603" s="371">
        <v>0</v>
      </c>
      <c r="O1603" s="371">
        <v>0</v>
      </c>
    </row>
    <row r="1604" spans="1:15" s="45" customFormat="1" x14ac:dyDescent="0.2">
      <c r="A1604" s="559"/>
      <c r="B1604" s="71" t="s">
        <v>2922</v>
      </c>
      <c r="C1604" s="371">
        <v>1</v>
      </c>
      <c r="D1604" s="371">
        <v>0</v>
      </c>
      <c r="E1604" s="371">
        <v>0</v>
      </c>
      <c r="F1604" s="371">
        <v>0</v>
      </c>
      <c r="G1604" s="371">
        <v>0</v>
      </c>
      <c r="H1604" s="371">
        <v>0</v>
      </c>
      <c r="I1604" s="371">
        <v>0</v>
      </c>
      <c r="J1604" s="371">
        <v>0</v>
      </c>
      <c r="K1604" s="371">
        <v>0</v>
      </c>
      <c r="L1604" s="371">
        <v>1</v>
      </c>
      <c r="M1604" s="371">
        <v>0</v>
      </c>
      <c r="N1604" s="371">
        <v>0</v>
      </c>
      <c r="O1604" s="371">
        <v>0</v>
      </c>
    </row>
    <row r="1605" spans="1:15" s="45" customFormat="1" x14ac:dyDescent="0.2">
      <c r="A1605" s="559"/>
      <c r="B1605" s="71" t="s">
        <v>2924</v>
      </c>
      <c r="C1605" s="371">
        <v>2</v>
      </c>
      <c r="D1605" s="371">
        <v>0</v>
      </c>
      <c r="E1605" s="371">
        <v>0</v>
      </c>
      <c r="F1605" s="371">
        <v>0</v>
      </c>
      <c r="G1605" s="371">
        <v>0</v>
      </c>
      <c r="H1605" s="371">
        <v>0</v>
      </c>
      <c r="I1605" s="371">
        <v>0</v>
      </c>
      <c r="J1605" s="371">
        <v>1</v>
      </c>
      <c r="K1605" s="371">
        <v>0</v>
      </c>
      <c r="L1605" s="371">
        <v>0</v>
      </c>
      <c r="M1605" s="371">
        <v>0</v>
      </c>
      <c r="N1605" s="371">
        <v>1</v>
      </c>
      <c r="O1605" s="371">
        <v>0</v>
      </c>
    </row>
    <row r="1606" spans="1:15" s="45" customFormat="1" x14ac:dyDescent="0.2">
      <c r="A1606" s="559"/>
      <c r="B1606" s="71" t="s">
        <v>2925</v>
      </c>
      <c r="C1606" s="371">
        <v>7</v>
      </c>
      <c r="D1606" s="371">
        <v>0</v>
      </c>
      <c r="E1606" s="371">
        <v>0</v>
      </c>
      <c r="F1606" s="371">
        <v>0</v>
      </c>
      <c r="G1606" s="371">
        <v>0</v>
      </c>
      <c r="H1606" s="371">
        <v>1</v>
      </c>
      <c r="I1606" s="371">
        <v>0</v>
      </c>
      <c r="J1606" s="371">
        <v>1</v>
      </c>
      <c r="K1606" s="371">
        <v>0</v>
      </c>
      <c r="L1606" s="371">
        <v>0</v>
      </c>
      <c r="M1606" s="371">
        <v>4</v>
      </c>
      <c r="N1606" s="371">
        <v>1</v>
      </c>
      <c r="O1606" s="371">
        <v>0</v>
      </c>
    </row>
    <row r="1607" spans="1:15" s="45" customFormat="1" x14ac:dyDescent="0.2">
      <c r="A1607" s="559"/>
      <c r="B1607" s="71" t="s">
        <v>158</v>
      </c>
      <c r="C1607" s="371">
        <v>15</v>
      </c>
      <c r="D1607" s="371">
        <v>0</v>
      </c>
      <c r="E1607" s="371">
        <v>0</v>
      </c>
      <c r="F1607" s="371">
        <v>0</v>
      </c>
      <c r="G1607" s="371">
        <v>1</v>
      </c>
      <c r="H1607" s="371">
        <v>1</v>
      </c>
      <c r="I1607" s="371">
        <v>0</v>
      </c>
      <c r="J1607" s="371">
        <v>1</v>
      </c>
      <c r="K1607" s="371">
        <v>1</v>
      </c>
      <c r="L1607" s="371">
        <v>5</v>
      </c>
      <c r="M1607" s="371">
        <v>4</v>
      </c>
      <c r="N1607" s="371">
        <v>2</v>
      </c>
      <c r="O1607" s="371">
        <v>0</v>
      </c>
    </row>
    <row r="1608" spans="1:15" s="45" customFormat="1" x14ac:dyDescent="0.2">
      <c r="A1608" s="558" t="s">
        <v>828</v>
      </c>
      <c r="B1608" s="69" t="s">
        <v>10</v>
      </c>
      <c r="C1608" s="352">
        <v>68</v>
      </c>
      <c r="D1608" s="352">
        <v>1</v>
      </c>
      <c r="E1608" s="352">
        <v>0</v>
      </c>
      <c r="F1608" s="352">
        <v>0</v>
      </c>
      <c r="G1608" s="352">
        <v>2</v>
      </c>
      <c r="H1608" s="352">
        <v>7</v>
      </c>
      <c r="I1608" s="352">
        <v>13</v>
      </c>
      <c r="J1608" s="352">
        <v>10</v>
      </c>
      <c r="K1608" s="352">
        <v>5</v>
      </c>
      <c r="L1608" s="352">
        <v>13</v>
      </c>
      <c r="M1608" s="352">
        <v>9</v>
      </c>
      <c r="N1608" s="352">
        <v>8</v>
      </c>
      <c r="O1608" s="352">
        <v>0</v>
      </c>
    </row>
    <row r="1609" spans="1:15" s="45" customFormat="1" x14ac:dyDescent="0.2">
      <c r="A1609" s="559"/>
      <c r="B1609" s="71" t="s">
        <v>2935</v>
      </c>
      <c r="C1609" s="371">
        <v>1</v>
      </c>
      <c r="D1609" s="371">
        <v>0</v>
      </c>
      <c r="E1609" s="371">
        <v>0</v>
      </c>
      <c r="F1609" s="371">
        <v>0</v>
      </c>
      <c r="G1609" s="371">
        <v>0</v>
      </c>
      <c r="H1609" s="371">
        <v>0</v>
      </c>
      <c r="I1609" s="371">
        <v>0</v>
      </c>
      <c r="J1609" s="371">
        <v>0</v>
      </c>
      <c r="K1609" s="371">
        <v>0</v>
      </c>
      <c r="L1609" s="371">
        <v>0</v>
      </c>
      <c r="M1609" s="371">
        <v>1</v>
      </c>
      <c r="N1609" s="371">
        <v>0</v>
      </c>
      <c r="O1609" s="371">
        <v>0</v>
      </c>
    </row>
    <row r="1610" spans="1:15" s="45" customFormat="1" x14ac:dyDescent="0.2">
      <c r="A1610" s="559"/>
      <c r="B1610" s="71" t="s">
        <v>2937</v>
      </c>
      <c r="C1610" s="371">
        <v>1</v>
      </c>
      <c r="D1610" s="371">
        <v>0</v>
      </c>
      <c r="E1610" s="371">
        <v>0</v>
      </c>
      <c r="F1610" s="371">
        <v>0</v>
      </c>
      <c r="G1610" s="371">
        <v>0</v>
      </c>
      <c r="H1610" s="371">
        <v>0</v>
      </c>
      <c r="I1610" s="371">
        <v>0</v>
      </c>
      <c r="J1610" s="371">
        <v>0</v>
      </c>
      <c r="K1610" s="371">
        <v>0</v>
      </c>
      <c r="L1610" s="371">
        <v>0</v>
      </c>
      <c r="M1610" s="371">
        <v>1</v>
      </c>
      <c r="N1610" s="371">
        <v>0</v>
      </c>
      <c r="O1610" s="371">
        <v>0</v>
      </c>
    </row>
    <row r="1611" spans="1:15" s="45" customFormat="1" x14ac:dyDescent="0.2">
      <c r="A1611" s="559"/>
      <c r="B1611" s="71" t="s">
        <v>2938</v>
      </c>
      <c r="C1611" s="371">
        <v>1</v>
      </c>
      <c r="D1611" s="371">
        <v>0</v>
      </c>
      <c r="E1611" s="371">
        <v>0</v>
      </c>
      <c r="F1611" s="371">
        <v>0</v>
      </c>
      <c r="G1611" s="371">
        <v>0</v>
      </c>
      <c r="H1611" s="371">
        <v>0</v>
      </c>
      <c r="I1611" s="371">
        <v>0</v>
      </c>
      <c r="J1611" s="371">
        <v>0</v>
      </c>
      <c r="K1611" s="371">
        <v>1</v>
      </c>
      <c r="L1611" s="371">
        <v>0</v>
      </c>
      <c r="M1611" s="371">
        <v>0</v>
      </c>
      <c r="N1611" s="371">
        <v>0</v>
      </c>
      <c r="O1611" s="371">
        <v>0</v>
      </c>
    </row>
    <row r="1612" spans="1:15" s="45" customFormat="1" x14ac:dyDescent="0.2">
      <c r="A1612" s="559"/>
      <c r="B1612" s="71" t="s">
        <v>2940</v>
      </c>
      <c r="C1612" s="371">
        <v>14</v>
      </c>
      <c r="D1612" s="371">
        <v>0</v>
      </c>
      <c r="E1612" s="371">
        <v>0</v>
      </c>
      <c r="F1612" s="371">
        <v>0</v>
      </c>
      <c r="G1612" s="371">
        <v>0</v>
      </c>
      <c r="H1612" s="371">
        <v>2</v>
      </c>
      <c r="I1612" s="371">
        <v>3</v>
      </c>
      <c r="J1612" s="371">
        <v>1</v>
      </c>
      <c r="K1612" s="371">
        <v>1</v>
      </c>
      <c r="L1612" s="371">
        <v>4</v>
      </c>
      <c r="M1612" s="371">
        <v>1</v>
      </c>
      <c r="N1612" s="371">
        <v>2</v>
      </c>
      <c r="O1612" s="371">
        <v>0</v>
      </c>
    </row>
    <row r="1613" spans="1:15" s="45" customFormat="1" x14ac:dyDescent="0.2">
      <c r="A1613" s="559"/>
      <c r="B1613" s="71" t="s">
        <v>2941</v>
      </c>
      <c r="C1613" s="371">
        <v>1</v>
      </c>
      <c r="D1613" s="371">
        <v>0</v>
      </c>
      <c r="E1613" s="371">
        <v>0</v>
      </c>
      <c r="F1613" s="371">
        <v>0</v>
      </c>
      <c r="G1613" s="371">
        <v>0</v>
      </c>
      <c r="H1613" s="371">
        <v>0</v>
      </c>
      <c r="I1613" s="371">
        <v>0</v>
      </c>
      <c r="J1613" s="371">
        <v>0</v>
      </c>
      <c r="K1613" s="371">
        <v>1</v>
      </c>
      <c r="L1613" s="371">
        <v>0</v>
      </c>
      <c r="M1613" s="371">
        <v>0</v>
      </c>
      <c r="N1613" s="371">
        <v>0</v>
      </c>
      <c r="O1613" s="371">
        <v>0</v>
      </c>
    </row>
    <row r="1614" spans="1:15" s="45" customFormat="1" x14ac:dyDescent="0.2">
      <c r="A1614" s="559"/>
      <c r="B1614" s="71" t="s">
        <v>2943</v>
      </c>
      <c r="C1614" s="371">
        <v>1</v>
      </c>
      <c r="D1614" s="371">
        <v>0</v>
      </c>
      <c r="E1614" s="371">
        <v>0</v>
      </c>
      <c r="F1614" s="371">
        <v>0</v>
      </c>
      <c r="G1614" s="371">
        <v>0</v>
      </c>
      <c r="H1614" s="371">
        <v>0</v>
      </c>
      <c r="I1614" s="371">
        <v>0</v>
      </c>
      <c r="J1614" s="371">
        <v>1</v>
      </c>
      <c r="K1614" s="371">
        <v>0</v>
      </c>
      <c r="L1614" s="371">
        <v>0</v>
      </c>
      <c r="M1614" s="371">
        <v>0</v>
      </c>
      <c r="N1614" s="371">
        <v>0</v>
      </c>
      <c r="O1614" s="371">
        <v>0</v>
      </c>
    </row>
    <row r="1615" spans="1:15" s="45" customFormat="1" x14ac:dyDescent="0.2">
      <c r="A1615" s="559"/>
      <c r="B1615" s="71" t="s">
        <v>158</v>
      </c>
      <c r="C1615" s="371">
        <v>49</v>
      </c>
      <c r="D1615" s="371">
        <v>1</v>
      </c>
      <c r="E1615" s="371">
        <v>0</v>
      </c>
      <c r="F1615" s="371">
        <v>0</v>
      </c>
      <c r="G1615" s="371">
        <v>2</v>
      </c>
      <c r="H1615" s="371">
        <v>5</v>
      </c>
      <c r="I1615" s="371">
        <v>10</v>
      </c>
      <c r="J1615" s="371">
        <v>8</v>
      </c>
      <c r="K1615" s="371">
        <v>2</v>
      </c>
      <c r="L1615" s="371">
        <v>9</v>
      </c>
      <c r="M1615" s="371">
        <v>6</v>
      </c>
      <c r="N1615" s="371">
        <v>6</v>
      </c>
      <c r="O1615" s="371">
        <v>0</v>
      </c>
    </row>
    <row r="1616" spans="1:15" s="45" customFormat="1" x14ac:dyDescent="0.2">
      <c r="A1616" s="558" t="s">
        <v>830</v>
      </c>
      <c r="B1616" s="69" t="s">
        <v>10</v>
      </c>
      <c r="C1616" s="352">
        <v>30</v>
      </c>
      <c r="D1616" s="352">
        <v>0</v>
      </c>
      <c r="E1616" s="352">
        <v>0</v>
      </c>
      <c r="F1616" s="352">
        <v>0</v>
      </c>
      <c r="G1616" s="352">
        <v>0</v>
      </c>
      <c r="H1616" s="352">
        <v>1</v>
      </c>
      <c r="I1616" s="352">
        <v>7</v>
      </c>
      <c r="J1616" s="352">
        <v>2</v>
      </c>
      <c r="K1616" s="352">
        <v>5</v>
      </c>
      <c r="L1616" s="352">
        <v>6</v>
      </c>
      <c r="M1616" s="352">
        <v>4</v>
      </c>
      <c r="N1616" s="352">
        <v>3</v>
      </c>
      <c r="O1616" s="352">
        <v>2</v>
      </c>
    </row>
    <row r="1617" spans="1:15" s="45" customFormat="1" x14ac:dyDescent="0.2">
      <c r="A1617" s="559"/>
      <c r="B1617" s="71" t="s">
        <v>2948</v>
      </c>
      <c r="C1617" s="371">
        <v>1</v>
      </c>
      <c r="D1617" s="371">
        <v>0</v>
      </c>
      <c r="E1617" s="371">
        <v>0</v>
      </c>
      <c r="F1617" s="371">
        <v>0</v>
      </c>
      <c r="G1617" s="371">
        <v>0</v>
      </c>
      <c r="H1617" s="371">
        <v>0</v>
      </c>
      <c r="I1617" s="371">
        <v>0</v>
      </c>
      <c r="J1617" s="371">
        <v>0</v>
      </c>
      <c r="K1617" s="371">
        <v>0</v>
      </c>
      <c r="L1617" s="371">
        <v>0</v>
      </c>
      <c r="M1617" s="371">
        <v>1</v>
      </c>
      <c r="N1617" s="371">
        <v>0</v>
      </c>
      <c r="O1617" s="371">
        <v>0</v>
      </c>
    </row>
    <row r="1618" spans="1:15" s="45" customFormat="1" x14ac:dyDescent="0.2">
      <c r="A1618" s="559"/>
      <c r="B1618" s="71" t="s">
        <v>2949</v>
      </c>
      <c r="C1618" s="371">
        <v>3</v>
      </c>
      <c r="D1618" s="371">
        <v>0</v>
      </c>
      <c r="E1618" s="371">
        <v>0</v>
      </c>
      <c r="F1618" s="371">
        <v>0</v>
      </c>
      <c r="G1618" s="371">
        <v>0</v>
      </c>
      <c r="H1618" s="371">
        <v>0</v>
      </c>
      <c r="I1618" s="371">
        <v>0</v>
      </c>
      <c r="J1618" s="371">
        <v>0</v>
      </c>
      <c r="K1618" s="371">
        <v>0</v>
      </c>
      <c r="L1618" s="371">
        <v>0</v>
      </c>
      <c r="M1618" s="371">
        <v>1</v>
      </c>
      <c r="N1618" s="371">
        <v>1</v>
      </c>
      <c r="O1618" s="371">
        <v>1</v>
      </c>
    </row>
    <row r="1619" spans="1:15" s="45" customFormat="1" x14ac:dyDescent="0.2">
      <c r="A1619" s="559"/>
      <c r="B1619" s="71" t="s">
        <v>2951</v>
      </c>
      <c r="C1619" s="371">
        <v>4</v>
      </c>
      <c r="D1619" s="371">
        <v>0</v>
      </c>
      <c r="E1619" s="371">
        <v>0</v>
      </c>
      <c r="F1619" s="371">
        <v>0</v>
      </c>
      <c r="G1619" s="371">
        <v>0</v>
      </c>
      <c r="H1619" s="371">
        <v>0</v>
      </c>
      <c r="I1619" s="371">
        <v>2</v>
      </c>
      <c r="J1619" s="371">
        <v>0</v>
      </c>
      <c r="K1619" s="371">
        <v>1</v>
      </c>
      <c r="L1619" s="371">
        <v>1</v>
      </c>
      <c r="M1619" s="371">
        <v>0</v>
      </c>
      <c r="N1619" s="371">
        <v>0</v>
      </c>
      <c r="O1619" s="371">
        <v>0</v>
      </c>
    </row>
    <row r="1620" spans="1:15" s="45" customFormat="1" x14ac:dyDescent="0.2">
      <c r="A1620" s="559"/>
      <c r="B1620" s="71" t="s">
        <v>2954</v>
      </c>
      <c r="C1620" s="371">
        <v>2</v>
      </c>
      <c r="D1620" s="371">
        <v>0</v>
      </c>
      <c r="E1620" s="371">
        <v>0</v>
      </c>
      <c r="F1620" s="371">
        <v>0</v>
      </c>
      <c r="G1620" s="371">
        <v>0</v>
      </c>
      <c r="H1620" s="371">
        <v>0</v>
      </c>
      <c r="I1620" s="371">
        <v>1</v>
      </c>
      <c r="J1620" s="371">
        <v>0</v>
      </c>
      <c r="K1620" s="371">
        <v>0</v>
      </c>
      <c r="L1620" s="371">
        <v>0</v>
      </c>
      <c r="M1620" s="371">
        <v>1</v>
      </c>
      <c r="N1620" s="371">
        <v>0</v>
      </c>
      <c r="O1620" s="371">
        <v>0</v>
      </c>
    </row>
    <row r="1621" spans="1:15" s="45" customFormat="1" x14ac:dyDescent="0.2">
      <c r="A1621" s="559"/>
      <c r="B1621" s="71" t="s">
        <v>2955</v>
      </c>
      <c r="C1621" s="371">
        <v>1</v>
      </c>
      <c r="D1621" s="371">
        <v>0</v>
      </c>
      <c r="E1621" s="371">
        <v>0</v>
      </c>
      <c r="F1621" s="371">
        <v>0</v>
      </c>
      <c r="G1621" s="371">
        <v>0</v>
      </c>
      <c r="H1621" s="371">
        <v>0</v>
      </c>
      <c r="I1621" s="371">
        <v>0</v>
      </c>
      <c r="J1621" s="371">
        <v>0</v>
      </c>
      <c r="K1621" s="371">
        <v>0</v>
      </c>
      <c r="L1621" s="371">
        <v>0</v>
      </c>
      <c r="M1621" s="371">
        <v>1</v>
      </c>
      <c r="N1621" s="371">
        <v>0</v>
      </c>
      <c r="O1621" s="371">
        <v>0</v>
      </c>
    </row>
    <row r="1622" spans="1:15" s="45" customFormat="1" x14ac:dyDescent="0.2">
      <c r="A1622" s="559"/>
      <c r="B1622" s="71" t="s">
        <v>2958</v>
      </c>
      <c r="C1622" s="371">
        <v>2</v>
      </c>
      <c r="D1622" s="371">
        <v>0</v>
      </c>
      <c r="E1622" s="371">
        <v>0</v>
      </c>
      <c r="F1622" s="371">
        <v>0</v>
      </c>
      <c r="G1622" s="371">
        <v>0</v>
      </c>
      <c r="H1622" s="371">
        <v>0</v>
      </c>
      <c r="I1622" s="371">
        <v>1</v>
      </c>
      <c r="J1622" s="371">
        <v>0</v>
      </c>
      <c r="K1622" s="371">
        <v>0</v>
      </c>
      <c r="L1622" s="371">
        <v>0</v>
      </c>
      <c r="M1622" s="371">
        <v>0</v>
      </c>
      <c r="N1622" s="371">
        <v>1</v>
      </c>
      <c r="O1622" s="371">
        <v>0</v>
      </c>
    </row>
    <row r="1623" spans="1:15" s="45" customFormat="1" x14ac:dyDescent="0.2">
      <c r="A1623" s="559"/>
      <c r="B1623" s="71" t="s">
        <v>158</v>
      </c>
      <c r="C1623" s="371">
        <v>17</v>
      </c>
      <c r="D1623" s="371">
        <v>0</v>
      </c>
      <c r="E1623" s="371">
        <v>0</v>
      </c>
      <c r="F1623" s="371">
        <v>0</v>
      </c>
      <c r="G1623" s="371">
        <v>0</v>
      </c>
      <c r="H1623" s="371">
        <v>1</v>
      </c>
      <c r="I1623" s="371">
        <v>3</v>
      </c>
      <c r="J1623" s="371">
        <v>2</v>
      </c>
      <c r="K1623" s="371">
        <v>4</v>
      </c>
      <c r="L1623" s="371">
        <v>5</v>
      </c>
      <c r="M1623" s="371">
        <v>0</v>
      </c>
      <c r="N1623" s="371">
        <v>1</v>
      </c>
      <c r="O1623" s="371">
        <v>1</v>
      </c>
    </row>
    <row r="1624" spans="1:15" s="45" customFormat="1" x14ac:dyDescent="0.2">
      <c r="A1624" s="558" t="s">
        <v>354</v>
      </c>
      <c r="B1624" s="69" t="s">
        <v>10</v>
      </c>
      <c r="C1624" s="352">
        <v>620</v>
      </c>
      <c r="D1624" s="352">
        <v>8</v>
      </c>
      <c r="E1624" s="352">
        <v>7</v>
      </c>
      <c r="F1624" s="352">
        <v>11</v>
      </c>
      <c r="G1624" s="352">
        <v>17</v>
      </c>
      <c r="H1624" s="352">
        <v>22</v>
      </c>
      <c r="I1624" s="352">
        <v>56</v>
      </c>
      <c r="J1624" s="352">
        <v>58</v>
      </c>
      <c r="K1624" s="352">
        <v>78</v>
      </c>
      <c r="L1624" s="352">
        <v>151</v>
      </c>
      <c r="M1624" s="352">
        <v>108</v>
      </c>
      <c r="N1624" s="352">
        <v>72</v>
      </c>
      <c r="O1624" s="352">
        <v>32</v>
      </c>
    </row>
    <row r="1625" spans="1:15" s="45" customFormat="1" x14ac:dyDescent="0.2">
      <c r="A1625" s="558" t="s">
        <v>121</v>
      </c>
      <c r="B1625" s="69" t="s">
        <v>10</v>
      </c>
      <c r="C1625" s="352">
        <v>45</v>
      </c>
      <c r="D1625" s="352">
        <v>4</v>
      </c>
      <c r="E1625" s="352">
        <v>3</v>
      </c>
      <c r="F1625" s="352">
        <v>1</v>
      </c>
      <c r="G1625" s="352">
        <v>0</v>
      </c>
      <c r="H1625" s="352">
        <v>0</v>
      </c>
      <c r="I1625" s="352">
        <v>1</v>
      </c>
      <c r="J1625" s="352">
        <v>7</v>
      </c>
      <c r="K1625" s="352">
        <v>8</v>
      </c>
      <c r="L1625" s="352">
        <v>5</v>
      </c>
      <c r="M1625" s="352">
        <v>9</v>
      </c>
      <c r="N1625" s="352">
        <v>7</v>
      </c>
      <c r="O1625" s="352">
        <v>0</v>
      </c>
    </row>
    <row r="1626" spans="1:15" s="45" customFormat="1" x14ac:dyDescent="0.2">
      <c r="A1626" s="559"/>
      <c r="B1626" s="71" t="s">
        <v>2964</v>
      </c>
      <c r="C1626" s="371">
        <v>8</v>
      </c>
      <c r="D1626" s="371">
        <v>0</v>
      </c>
      <c r="E1626" s="371">
        <v>0</v>
      </c>
      <c r="F1626" s="371">
        <v>0</v>
      </c>
      <c r="G1626" s="371">
        <v>0</v>
      </c>
      <c r="H1626" s="371">
        <v>0</v>
      </c>
      <c r="I1626" s="371">
        <v>1</v>
      </c>
      <c r="J1626" s="371">
        <v>3</v>
      </c>
      <c r="K1626" s="371">
        <v>1</v>
      </c>
      <c r="L1626" s="371">
        <v>0</v>
      </c>
      <c r="M1626" s="371">
        <v>1</v>
      </c>
      <c r="N1626" s="371">
        <v>2</v>
      </c>
      <c r="O1626" s="371">
        <v>0</v>
      </c>
    </row>
    <row r="1627" spans="1:15" s="45" customFormat="1" x14ac:dyDescent="0.2">
      <c r="A1627" s="559"/>
      <c r="B1627" s="71" t="s">
        <v>2966</v>
      </c>
      <c r="C1627" s="371">
        <v>1</v>
      </c>
      <c r="D1627" s="371">
        <v>0</v>
      </c>
      <c r="E1627" s="371">
        <v>0</v>
      </c>
      <c r="F1627" s="371">
        <v>0</v>
      </c>
      <c r="G1627" s="371">
        <v>0</v>
      </c>
      <c r="H1627" s="371">
        <v>0</v>
      </c>
      <c r="I1627" s="371">
        <v>0</v>
      </c>
      <c r="J1627" s="371">
        <v>0</v>
      </c>
      <c r="K1627" s="371">
        <v>0</v>
      </c>
      <c r="L1627" s="371">
        <v>0</v>
      </c>
      <c r="M1627" s="371">
        <v>1</v>
      </c>
      <c r="N1627" s="371">
        <v>0</v>
      </c>
      <c r="O1627" s="371">
        <v>0</v>
      </c>
    </row>
    <row r="1628" spans="1:15" s="45" customFormat="1" x14ac:dyDescent="0.2">
      <c r="A1628" s="559"/>
      <c r="B1628" s="71" t="s">
        <v>2968</v>
      </c>
      <c r="C1628" s="371">
        <v>7</v>
      </c>
      <c r="D1628" s="371">
        <v>0</v>
      </c>
      <c r="E1628" s="371">
        <v>1</v>
      </c>
      <c r="F1628" s="371">
        <v>0</v>
      </c>
      <c r="G1628" s="371">
        <v>0</v>
      </c>
      <c r="H1628" s="371">
        <v>0</v>
      </c>
      <c r="I1628" s="371">
        <v>0</v>
      </c>
      <c r="J1628" s="371">
        <v>1</v>
      </c>
      <c r="K1628" s="371">
        <v>2</v>
      </c>
      <c r="L1628" s="371">
        <v>2</v>
      </c>
      <c r="M1628" s="371">
        <v>1</v>
      </c>
      <c r="N1628" s="371">
        <v>0</v>
      </c>
      <c r="O1628" s="371">
        <v>0</v>
      </c>
    </row>
    <row r="1629" spans="1:15" s="45" customFormat="1" x14ac:dyDescent="0.2">
      <c r="A1629" s="559"/>
      <c r="B1629" s="71" t="s">
        <v>2969</v>
      </c>
      <c r="C1629" s="371">
        <v>9</v>
      </c>
      <c r="D1629" s="371">
        <v>1</v>
      </c>
      <c r="E1629" s="371">
        <v>0</v>
      </c>
      <c r="F1629" s="371">
        <v>0</v>
      </c>
      <c r="G1629" s="371">
        <v>0</v>
      </c>
      <c r="H1629" s="371">
        <v>0</v>
      </c>
      <c r="I1629" s="371">
        <v>0</v>
      </c>
      <c r="J1629" s="371">
        <v>1</v>
      </c>
      <c r="K1629" s="371">
        <v>3</v>
      </c>
      <c r="L1629" s="371">
        <v>1</v>
      </c>
      <c r="M1629" s="371">
        <v>1</v>
      </c>
      <c r="N1629" s="371">
        <v>2</v>
      </c>
      <c r="O1629" s="371">
        <v>0</v>
      </c>
    </row>
    <row r="1630" spans="1:15" s="45" customFormat="1" x14ac:dyDescent="0.2">
      <c r="A1630" s="559"/>
      <c r="B1630" s="71" t="s">
        <v>2970</v>
      </c>
      <c r="C1630" s="371">
        <v>2</v>
      </c>
      <c r="D1630" s="371">
        <v>0</v>
      </c>
      <c r="E1630" s="371">
        <v>0</v>
      </c>
      <c r="F1630" s="371">
        <v>1</v>
      </c>
      <c r="G1630" s="371">
        <v>0</v>
      </c>
      <c r="H1630" s="371">
        <v>0</v>
      </c>
      <c r="I1630" s="371">
        <v>0</v>
      </c>
      <c r="J1630" s="371">
        <v>0</v>
      </c>
      <c r="K1630" s="371">
        <v>0</v>
      </c>
      <c r="L1630" s="371">
        <v>1</v>
      </c>
      <c r="M1630" s="371">
        <v>0</v>
      </c>
      <c r="N1630" s="371">
        <v>0</v>
      </c>
      <c r="O1630" s="371">
        <v>0</v>
      </c>
    </row>
    <row r="1631" spans="1:15" s="45" customFormat="1" x14ac:dyDescent="0.2">
      <c r="A1631" s="559"/>
      <c r="B1631" s="71" t="s">
        <v>158</v>
      </c>
      <c r="C1631" s="371">
        <v>18</v>
      </c>
      <c r="D1631" s="371">
        <v>3</v>
      </c>
      <c r="E1631" s="371">
        <v>2</v>
      </c>
      <c r="F1631" s="371">
        <v>0</v>
      </c>
      <c r="G1631" s="371">
        <v>0</v>
      </c>
      <c r="H1631" s="371">
        <v>0</v>
      </c>
      <c r="I1631" s="371">
        <v>0</v>
      </c>
      <c r="J1631" s="371">
        <v>2</v>
      </c>
      <c r="K1631" s="371">
        <v>2</v>
      </c>
      <c r="L1631" s="371">
        <v>1</v>
      </c>
      <c r="M1631" s="371">
        <v>5</v>
      </c>
      <c r="N1631" s="371">
        <v>3</v>
      </c>
      <c r="O1631" s="371">
        <v>0</v>
      </c>
    </row>
    <row r="1632" spans="1:15" s="45" customFormat="1" x14ac:dyDescent="0.2">
      <c r="A1632" s="558" t="s">
        <v>312</v>
      </c>
      <c r="B1632" s="69" t="s">
        <v>10</v>
      </c>
      <c r="C1632" s="352">
        <v>1</v>
      </c>
      <c r="D1632" s="352">
        <v>0</v>
      </c>
      <c r="E1632" s="352">
        <v>0</v>
      </c>
      <c r="F1632" s="352">
        <v>0</v>
      </c>
      <c r="G1632" s="352">
        <v>0</v>
      </c>
      <c r="H1632" s="352">
        <v>0</v>
      </c>
      <c r="I1632" s="352">
        <v>1</v>
      </c>
      <c r="J1632" s="352">
        <v>0</v>
      </c>
      <c r="K1632" s="352">
        <v>0</v>
      </c>
      <c r="L1632" s="352">
        <v>0</v>
      </c>
      <c r="M1632" s="352">
        <v>0</v>
      </c>
      <c r="N1632" s="352">
        <v>0</v>
      </c>
      <c r="O1632" s="352">
        <v>0</v>
      </c>
    </row>
    <row r="1633" spans="1:15" s="45" customFormat="1" x14ac:dyDescent="0.2">
      <c r="A1633" s="559"/>
      <c r="B1633" s="71" t="s">
        <v>158</v>
      </c>
      <c r="C1633" s="371">
        <v>1</v>
      </c>
      <c r="D1633" s="371">
        <v>0</v>
      </c>
      <c r="E1633" s="371">
        <v>0</v>
      </c>
      <c r="F1633" s="371">
        <v>0</v>
      </c>
      <c r="G1633" s="371">
        <v>0</v>
      </c>
      <c r="H1633" s="371">
        <v>0</v>
      </c>
      <c r="I1633" s="371">
        <v>1</v>
      </c>
      <c r="J1633" s="371">
        <v>0</v>
      </c>
      <c r="K1633" s="371">
        <v>0</v>
      </c>
      <c r="L1633" s="371">
        <v>0</v>
      </c>
      <c r="M1633" s="371">
        <v>0</v>
      </c>
      <c r="N1633" s="371">
        <v>0</v>
      </c>
      <c r="O1633" s="371">
        <v>0</v>
      </c>
    </row>
    <row r="1634" spans="1:15" s="45" customFormat="1" x14ac:dyDescent="0.2">
      <c r="A1634" s="558" t="s">
        <v>834</v>
      </c>
      <c r="B1634" s="69" t="s">
        <v>10</v>
      </c>
      <c r="C1634" s="352">
        <v>2</v>
      </c>
      <c r="D1634" s="352">
        <v>0</v>
      </c>
      <c r="E1634" s="352">
        <v>0</v>
      </c>
      <c r="F1634" s="352">
        <v>0</v>
      </c>
      <c r="G1634" s="352">
        <v>0</v>
      </c>
      <c r="H1634" s="352">
        <v>0</v>
      </c>
      <c r="I1634" s="352">
        <v>0</v>
      </c>
      <c r="J1634" s="352">
        <v>0</v>
      </c>
      <c r="K1634" s="352">
        <v>0</v>
      </c>
      <c r="L1634" s="352">
        <v>2</v>
      </c>
      <c r="M1634" s="352">
        <v>0</v>
      </c>
      <c r="N1634" s="352">
        <v>0</v>
      </c>
      <c r="O1634" s="352">
        <v>0</v>
      </c>
    </row>
    <row r="1635" spans="1:15" s="45" customFormat="1" x14ac:dyDescent="0.2">
      <c r="A1635" s="559"/>
      <c r="B1635" s="71" t="s">
        <v>2978</v>
      </c>
      <c r="C1635" s="371">
        <v>1</v>
      </c>
      <c r="D1635" s="371">
        <v>0</v>
      </c>
      <c r="E1635" s="371">
        <v>0</v>
      </c>
      <c r="F1635" s="371">
        <v>0</v>
      </c>
      <c r="G1635" s="371">
        <v>0</v>
      </c>
      <c r="H1635" s="371">
        <v>0</v>
      </c>
      <c r="I1635" s="371">
        <v>0</v>
      </c>
      <c r="J1635" s="371">
        <v>0</v>
      </c>
      <c r="K1635" s="371">
        <v>0</v>
      </c>
      <c r="L1635" s="371">
        <v>1</v>
      </c>
      <c r="M1635" s="371">
        <v>0</v>
      </c>
      <c r="N1635" s="371">
        <v>0</v>
      </c>
      <c r="O1635" s="371">
        <v>0</v>
      </c>
    </row>
    <row r="1636" spans="1:15" s="45" customFormat="1" x14ac:dyDescent="0.2">
      <c r="A1636" s="559"/>
      <c r="B1636" s="71" t="s">
        <v>158</v>
      </c>
      <c r="C1636" s="371">
        <v>1</v>
      </c>
      <c r="D1636" s="371">
        <v>0</v>
      </c>
      <c r="E1636" s="371">
        <v>0</v>
      </c>
      <c r="F1636" s="371">
        <v>0</v>
      </c>
      <c r="G1636" s="371">
        <v>0</v>
      </c>
      <c r="H1636" s="371">
        <v>0</v>
      </c>
      <c r="I1636" s="371">
        <v>0</v>
      </c>
      <c r="J1636" s="371">
        <v>0</v>
      </c>
      <c r="K1636" s="371">
        <v>0</v>
      </c>
      <c r="L1636" s="371">
        <v>1</v>
      </c>
      <c r="M1636" s="371">
        <v>0</v>
      </c>
      <c r="N1636" s="371">
        <v>0</v>
      </c>
      <c r="O1636" s="371">
        <v>0</v>
      </c>
    </row>
    <row r="1637" spans="1:15" s="45" customFormat="1" x14ac:dyDescent="0.2">
      <c r="A1637" s="558" t="s">
        <v>835</v>
      </c>
      <c r="B1637" s="69" t="s">
        <v>10</v>
      </c>
      <c r="C1637" s="352">
        <v>13</v>
      </c>
      <c r="D1637" s="352">
        <v>0</v>
      </c>
      <c r="E1637" s="352">
        <v>0</v>
      </c>
      <c r="F1637" s="352">
        <v>0</v>
      </c>
      <c r="G1637" s="352">
        <v>0</v>
      </c>
      <c r="H1637" s="352">
        <v>1</v>
      </c>
      <c r="I1637" s="352">
        <v>0</v>
      </c>
      <c r="J1637" s="352">
        <v>2</v>
      </c>
      <c r="K1637" s="352">
        <v>2</v>
      </c>
      <c r="L1637" s="352">
        <v>5</v>
      </c>
      <c r="M1637" s="352">
        <v>2</v>
      </c>
      <c r="N1637" s="352">
        <v>0</v>
      </c>
      <c r="O1637" s="352">
        <v>1</v>
      </c>
    </row>
    <row r="1638" spans="1:15" s="45" customFormat="1" x14ac:dyDescent="0.2">
      <c r="A1638" s="559"/>
      <c r="B1638" s="71" t="s">
        <v>2979</v>
      </c>
      <c r="C1638" s="371">
        <v>2</v>
      </c>
      <c r="D1638" s="371">
        <v>0</v>
      </c>
      <c r="E1638" s="371">
        <v>0</v>
      </c>
      <c r="F1638" s="371">
        <v>0</v>
      </c>
      <c r="G1638" s="371">
        <v>0</v>
      </c>
      <c r="H1638" s="371">
        <v>1</v>
      </c>
      <c r="I1638" s="371">
        <v>0</v>
      </c>
      <c r="J1638" s="371">
        <v>0</v>
      </c>
      <c r="K1638" s="371">
        <v>0</v>
      </c>
      <c r="L1638" s="371">
        <v>1</v>
      </c>
      <c r="M1638" s="371">
        <v>0</v>
      </c>
      <c r="N1638" s="371">
        <v>0</v>
      </c>
      <c r="O1638" s="371">
        <v>0</v>
      </c>
    </row>
    <row r="1639" spans="1:15" s="45" customFormat="1" x14ac:dyDescent="0.2">
      <c r="A1639" s="559"/>
      <c r="B1639" s="71" t="s">
        <v>2980</v>
      </c>
      <c r="C1639" s="371">
        <v>1</v>
      </c>
      <c r="D1639" s="371">
        <v>0</v>
      </c>
      <c r="E1639" s="371">
        <v>0</v>
      </c>
      <c r="F1639" s="371">
        <v>0</v>
      </c>
      <c r="G1639" s="371">
        <v>0</v>
      </c>
      <c r="H1639" s="371">
        <v>0</v>
      </c>
      <c r="I1639" s="371">
        <v>0</v>
      </c>
      <c r="J1639" s="371">
        <v>1</v>
      </c>
      <c r="K1639" s="371">
        <v>0</v>
      </c>
      <c r="L1639" s="371">
        <v>0</v>
      </c>
      <c r="M1639" s="371">
        <v>0</v>
      </c>
      <c r="N1639" s="371">
        <v>0</v>
      </c>
      <c r="O1639" s="371">
        <v>0</v>
      </c>
    </row>
    <row r="1640" spans="1:15" s="45" customFormat="1" x14ac:dyDescent="0.2">
      <c r="A1640" s="559"/>
      <c r="B1640" s="71" t="s">
        <v>2982</v>
      </c>
      <c r="C1640" s="371">
        <v>2</v>
      </c>
      <c r="D1640" s="371">
        <v>0</v>
      </c>
      <c r="E1640" s="371">
        <v>0</v>
      </c>
      <c r="F1640" s="371">
        <v>0</v>
      </c>
      <c r="G1640" s="371">
        <v>0</v>
      </c>
      <c r="H1640" s="371">
        <v>0</v>
      </c>
      <c r="I1640" s="371">
        <v>0</v>
      </c>
      <c r="J1640" s="371">
        <v>0</v>
      </c>
      <c r="K1640" s="371">
        <v>1</v>
      </c>
      <c r="L1640" s="371">
        <v>1</v>
      </c>
      <c r="M1640" s="371">
        <v>0</v>
      </c>
      <c r="N1640" s="371">
        <v>0</v>
      </c>
      <c r="O1640" s="371">
        <v>0</v>
      </c>
    </row>
    <row r="1641" spans="1:15" s="45" customFormat="1" x14ac:dyDescent="0.2">
      <c r="A1641" s="559"/>
      <c r="B1641" s="71" t="s">
        <v>158</v>
      </c>
      <c r="C1641" s="371">
        <v>8</v>
      </c>
      <c r="D1641" s="371">
        <v>0</v>
      </c>
      <c r="E1641" s="371">
        <v>0</v>
      </c>
      <c r="F1641" s="371">
        <v>0</v>
      </c>
      <c r="G1641" s="371">
        <v>0</v>
      </c>
      <c r="H1641" s="371">
        <v>0</v>
      </c>
      <c r="I1641" s="371">
        <v>0</v>
      </c>
      <c r="J1641" s="371">
        <v>1</v>
      </c>
      <c r="K1641" s="371">
        <v>1</v>
      </c>
      <c r="L1641" s="371">
        <v>3</v>
      </c>
      <c r="M1641" s="371">
        <v>2</v>
      </c>
      <c r="N1641" s="371">
        <v>0</v>
      </c>
      <c r="O1641" s="371">
        <v>1</v>
      </c>
    </row>
    <row r="1642" spans="1:15" s="45" customFormat="1" x14ac:dyDescent="0.2">
      <c r="A1642" s="558" t="s">
        <v>310</v>
      </c>
      <c r="B1642" s="69" t="s">
        <v>10</v>
      </c>
      <c r="C1642" s="352">
        <v>3</v>
      </c>
      <c r="D1642" s="352">
        <v>1</v>
      </c>
      <c r="E1642" s="352">
        <v>0</v>
      </c>
      <c r="F1642" s="352">
        <v>0</v>
      </c>
      <c r="G1642" s="352">
        <v>0</v>
      </c>
      <c r="H1642" s="352">
        <v>1</v>
      </c>
      <c r="I1642" s="352">
        <v>0</v>
      </c>
      <c r="J1642" s="352">
        <v>0</v>
      </c>
      <c r="K1642" s="352">
        <v>0</v>
      </c>
      <c r="L1642" s="352">
        <v>0</v>
      </c>
      <c r="M1642" s="352">
        <v>0</v>
      </c>
      <c r="N1642" s="352">
        <v>1</v>
      </c>
      <c r="O1642" s="352">
        <v>0</v>
      </c>
    </row>
    <row r="1643" spans="1:15" s="45" customFormat="1" x14ac:dyDescent="0.2">
      <c r="A1643" s="559"/>
      <c r="B1643" s="71" t="s">
        <v>158</v>
      </c>
      <c r="C1643" s="371">
        <v>3</v>
      </c>
      <c r="D1643" s="371">
        <v>1</v>
      </c>
      <c r="E1643" s="371">
        <v>0</v>
      </c>
      <c r="F1643" s="371">
        <v>0</v>
      </c>
      <c r="G1643" s="371">
        <v>0</v>
      </c>
      <c r="H1643" s="371">
        <v>1</v>
      </c>
      <c r="I1643" s="371">
        <v>0</v>
      </c>
      <c r="J1643" s="371">
        <v>0</v>
      </c>
      <c r="K1643" s="371">
        <v>0</v>
      </c>
      <c r="L1643" s="371">
        <v>0</v>
      </c>
      <c r="M1643" s="371">
        <v>0</v>
      </c>
      <c r="N1643" s="371">
        <v>1</v>
      </c>
      <c r="O1643" s="371">
        <v>0</v>
      </c>
    </row>
    <row r="1644" spans="1:15" s="45" customFormat="1" x14ac:dyDescent="0.2">
      <c r="A1644" s="558" t="s">
        <v>836</v>
      </c>
      <c r="B1644" s="69" t="s">
        <v>10</v>
      </c>
      <c r="C1644" s="352">
        <v>4</v>
      </c>
      <c r="D1644" s="352">
        <v>0</v>
      </c>
      <c r="E1644" s="352">
        <v>0</v>
      </c>
      <c r="F1644" s="352">
        <v>0</v>
      </c>
      <c r="G1644" s="352">
        <v>0</v>
      </c>
      <c r="H1644" s="352">
        <v>0</v>
      </c>
      <c r="I1644" s="352">
        <v>0</v>
      </c>
      <c r="J1644" s="352">
        <v>0</v>
      </c>
      <c r="K1644" s="352">
        <v>1</v>
      </c>
      <c r="L1644" s="352">
        <v>2</v>
      </c>
      <c r="M1644" s="352">
        <v>0</v>
      </c>
      <c r="N1644" s="352">
        <v>1</v>
      </c>
      <c r="O1644" s="352">
        <v>0</v>
      </c>
    </row>
    <row r="1645" spans="1:15" s="45" customFormat="1" x14ac:dyDescent="0.2">
      <c r="A1645" s="559"/>
      <c r="B1645" s="71" t="s">
        <v>2991</v>
      </c>
      <c r="C1645" s="371">
        <v>1</v>
      </c>
      <c r="D1645" s="371">
        <v>0</v>
      </c>
      <c r="E1645" s="371">
        <v>0</v>
      </c>
      <c r="F1645" s="371">
        <v>0</v>
      </c>
      <c r="G1645" s="371">
        <v>0</v>
      </c>
      <c r="H1645" s="371">
        <v>0</v>
      </c>
      <c r="I1645" s="371">
        <v>0</v>
      </c>
      <c r="J1645" s="371">
        <v>0</v>
      </c>
      <c r="K1645" s="371">
        <v>0</v>
      </c>
      <c r="L1645" s="371">
        <v>1</v>
      </c>
      <c r="M1645" s="371">
        <v>0</v>
      </c>
      <c r="N1645" s="371">
        <v>0</v>
      </c>
      <c r="O1645" s="371">
        <v>0</v>
      </c>
    </row>
    <row r="1646" spans="1:15" s="45" customFormat="1" x14ac:dyDescent="0.2">
      <c r="A1646" s="559"/>
      <c r="B1646" s="71" t="s">
        <v>2993</v>
      </c>
      <c r="C1646" s="371">
        <v>1</v>
      </c>
      <c r="D1646" s="371">
        <v>0</v>
      </c>
      <c r="E1646" s="371">
        <v>0</v>
      </c>
      <c r="F1646" s="371">
        <v>0</v>
      </c>
      <c r="G1646" s="371">
        <v>0</v>
      </c>
      <c r="H1646" s="371">
        <v>0</v>
      </c>
      <c r="I1646" s="371">
        <v>0</v>
      </c>
      <c r="J1646" s="371">
        <v>0</v>
      </c>
      <c r="K1646" s="371">
        <v>0</v>
      </c>
      <c r="L1646" s="371">
        <v>0</v>
      </c>
      <c r="M1646" s="371">
        <v>0</v>
      </c>
      <c r="N1646" s="371">
        <v>1</v>
      </c>
      <c r="O1646" s="371">
        <v>0</v>
      </c>
    </row>
    <row r="1647" spans="1:15" s="45" customFormat="1" x14ac:dyDescent="0.2">
      <c r="A1647" s="559"/>
      <c r="B1647" s="71" t="s">
        <v>158</v>
      </c>
      <c r="C1647" s="371">
        <v>2</v>
      </c>
      <c r="D1647" s="371">
        <v>0</v>
      </c>
      <c r="E1647" s="371">
        <v>0</v>
      </c>
      <c r="F1647" s="371">
        <v>0</v>
      </c>
      <c r="G1647" s="371">
        <v>0</v>
      </c>
      <c r="H1647" s="371">
        <v>0</v>
      </c>
      <c r="I1647" s="371">
        <v>0</v>
      </c>
      <c r="J1647" s="371">
        <v>0</v>
      </c>
      <c r="K1647" s="371">
        <v>1</v>
      </c>
      <c r="L1647" s="371">
        <v>1</v>
      </c>
      <c r="M1647" s="371">
        <v>0</v>
      </c>
      <c r="N1647" s="371">
        <v>0</v>
      </c>
      <c r="O1647" s="371">
        <v>0</v>
      </c>
    </row>
    <row r="1648" spans="1:15" s="45" customFormat="1" x14ac:dyDescent="0.2">
      <c r="A1648" s="558" t="s">
        <v>126</v>
      </c>
      <c r="B1648" s="69" t="s">
        <v>10</v>
      </c>
      <c r="C1648" s="352">
        <v>3</v>
      </c>
      <c r="D1648" s="352">
        <v>0</v>
      </c>
      <c r="E1648" s="352">
        <v>0</v>
      </c>
      <c r="F1648" s="352">
        <v>1</v>
      </c>
      <c r="G1648" s="352">
        <v>0</v>
      </c>
      <c r="H1648" s="352">
        <v>0</v>
      </c>
      <c r="I1648" s="352">
        <v>0</v>
      </c>
      <c r="J1648" s="352">
        <v>0</v>
      </c>
      <c r="K1648" s="352">
        <v>0</v>
      </c>
      <c r="L1648" s="352">
        <v>2</v>
      </c>
      <c r="M1648" s="352">
        <v>0</v>
      </c>
      <c r="N1648" s="352">
        <v>0</v>
      </c>
      <c r="O1648" s="352">
        <v>0</v>
      </c>
    </row>
    <row r="1649" spans="1:15" s="45" customFormat="1" x14ac:dyDescent="0.2">
      <c r="A1649" s="559"/>
      <c r="B1649" s="71" t="s">
        <v>2994</v>
      </c>
      <c r="C1649" s="371">
        <v>3</v>
      </c>
      <c r="D1649" s="371">
        <v>0</v>
      </c>
      <c r="E1649" s="371">
        <v>0</v>
      </c>
      <c r="F1649" s="371">
        <v>1</v>
      </c>
      <c r="G1649" s="371">
        <v>0</v>
      </c>
      <c r="H1649" s="371">
        <v>0</v>
      </c>
      <c r="I1649" s="371">
        <v>0</v>
      </c>
      <c r="J1649" s="371">
        <v>0</v>
      </c>
      <c r="K1649" s="371">
        <v>0</v>
      </c>
      <c r="L1649" s="371">
        <v>2</v>
      </c>
      <c r="M1649" s="371">
        <v>0</v>
      </c>
      <c r="N1649" s="371">
        <v>0</v>
      </c>
      <c r="O1649" s="371">
        <v>0</v>
      </c>
    </row>
    <row r="1650" spans="1:15" s="45" customFormat="1" x14ac:dyDescent="0.2">
      <c r="A1650" s="558" t="s">
        <v>838</v>
      </c>
      <c r="B1650" s="69" t="s">
        <v>10</v>
      </c>
      <c r="C1650" s="352">
        <v>1</v>
      </c>
      <c r="D1650" s="352">
        <v>0</v>
      </c>
      <c r="E1650" s="352">
        <v>0</v>
      </c>
      <c r="F1650" s="352">
        <v>0</v>
      </c>
      <c r="G1650" s="352">
        <v>0</v>
      </c>
      <c r="H1650" s="352">
        <v>0</v>
      </c>
      <c r="I1650" s="352">
        <v>0</v>
      </c>
      <c r="J1650" s="352">
        <v>0</v>
      </c>
      <c r="K1650" s="352">
        <v>1</v>
      </c>
      <c r="L1650" s="352">
        <v>0</v>
      </c>
      <c r="M1650" s="352">
        <v>0</v>
      </c>
      <c r="N1650" s="352">
        <v>0</v>
      </c>
      <c r="O1650" s="352">
        <v>0</v>
      </c>
    </row>
    <row r="1651" spans="1:15" s="45" customFormat="1" x14ac:dyDescent="0.2">
      <c r="A1651" s="559"/>
      <c r="B1651" s="71" t="s">
        <v>158</v>
      </c>
      <c r="C1651" s="371">
        <v>1</v>
      </c>
      <c r="D1651" s="371">
        <v>0</v>
      </c>
      <c r="E1651" s="371">
        <v>0</v>
      </c>
      <c r="F1651" s="371">
        <v>0</v>
      </c>
      <c r="G1651" s="371">
        <v>0</v>
      </c>
      <c r="H1651" s="371">
        <v>0</v>
      </c>
      <c r="I1651" s="371">
        <v>0</v>
      </c>
      <c r="J1651" s="371">
        <v>0</v>
      </c>
      <c r="K1651" s="371">
        <v>1</v>
      </c>
      <c r="L1651" s="371">
        <v>0</v>
      </c>
      <c r="M1651" s="371">
        <v>0</v>
      </c>
      <c r="N1651" s="371">
        <v>0</v>
      </c>
      <c r="O1651" s="371">
        <v>0</v>
      </c>
    </row>
    <row r="1652" spans="1:15" s="45" customFormat="1" x14ac:dyDescent="0.2">
      <c r="A1652" s="558" t="s">
        <v>122</v>
      </c>
      <c r="B1652" s="69" t="s">
        <v>10</v>
      </c>
      <c r="C1652" s="352">
        <v>36</v>
      </c>
      <c r="D1652" s="352">
        <v>1</v>
      </c>
      <c r="E1652" s="352">
        <v>0</v>
      </c>
      <c r="F1652" s="352">
        <v>0</v>
      </c>
      <c r="G1652" s="352">
        <v>1</v>
      </c>
      <c r="H1652" s="352">
        <v>2</v>
      </c>
      <c r="I1652" s="352">
        <v>2</v>
      </c>
      <c r="J1652" s="352">
        <v>2</v>
      </c>
      <c r="K1652" s="352">
        <v>7</v>
      </c>
      <c r="L1652" s="352">
        <v>15</v>
      </c>
      <c r="M1652" s="352">
        <v>6</v>
      </c>
      <c r="N1652" s="352">
        <v>0</v>
      </c>
      <c r="O1652" s="352">
        <v>0</v>
      </c>
    </row>
    <row r="1653" spans="1:15" s="45" customFormat="1" x14ac:dyDescent="0.2">
      <c r="A1653" s="559"/>
      <c r="B1653" s="71" t="s">
        <v>2998</v>
      </c>
      <c r="C1653" s="371">
        <v>5</v>
      </c>
      <c r="D1653" s="371">
        <v>0</v>
      </c>
      <c r="E1653" s="371">
        <v>0</v>
      </c>
      <c r="F1653" s="371">
        <v>0</v>
      </c>
      <c r="G1653" s="371">
        <v>1</v>
      </c>
      <c r="H1653" s="371">
        <v>1</v>
      </c>
      <c r="I1653" s="371">
        <v>0</v>
      </c>
      <c r="J1653" s="371">
        <v>0</v>
      </c>
      <c r="K1653" s="371">
        <v>0</v>
      </c>
      <c r="L1653" s="371">
        <v>3</v>
      </c>
      <c r="M1653" s="371">
        <v>0</v>
      </c>
      <c r="N1653" s="371">
        <v>0</v>
      </c>
      <c r="O1653" s="371">
        <v>0</v>
      </c>
    </row>
    <row r="1654" spans="1:15" s="45" customFormat="1" x14ac:dyDescent="0.2">
      <c r="A1654" s="559"/>
      <c r="B1654" s="71" t="s">
        <v>2999</v>
      </c>
      <c r="C1654" s="371">
        <v>2</v>
      </c>
      <c r="D1654" s="371">
        <v>0</v>
      </c>
      <c r="E1654" s="371">
        <v>0</v>
      </c>
      <c r="F1654" s="371">
        <v>0</v>
      </c>
      <c r="G1654" s="371">
        <v>0</v>
      </c>
      <c r="H1654" s="371">
        <v>0</v>
      </c>
      <c r="I1654" s="371">
        <v>0</v>
      </c>
      <c r="J1654" s="371">
        <v>0</v>
      </c>
      <c r="K1654" s="371">
        <v>0</v>
      </c>
      <c r="L1654" s="371">
        <v>0</v>
      </c>
      <c r="M1654" s="371">
        <v>2</v>
      </c>
      <c r="N1654" s="371">
        <v>0</v>
      </c>
      <c r="O1654" s="371">
        <v>0</v>
      </c>
    </row>
    <row r="1655" spans="1:15" s="45" customFormat="1" x14ac:dyDescent="0.2">
      <c r="A1655" s="559"/>
      <c r="B1655" s="71" t="s">
        <v>3009</v>
      </c>
      <c r="C1655" s="371">
        <v>2</v>
      </c>
      <c r="D1655" s="371">
        <v>0</v>
      </c>
      <c r="E1655" s="371">
        <v>0</v>
      </c>
      <c r="F1655" s="371">
        <v>0</v>
      </c>
      <c r="G1655" s="371">
        <v>0</v>
      </c>
      <c r="H1655" s="371">
        <v>0</v>
      </c>
      <c r="I1655" s="371">
        <v>0</v>
      </c>
      <c r="J1655" s="371">
        <v>0</v>
      </c>
      <c r="K1655" s="371">
        <v>0</v>
      </c>
      <c r="L1655" s="371">
        <v>1</v>
      </c>
      <c r="M1655" s="371">
        <v>1</v>
      </c>
      <c r="N1655" s="371">
        <v>0</v>
      </c>
      <c r="O1655" s="371">
        <v>0</v>
      </c>
    </row>
    <row r="1656" spans="1:15" s="45" customFormat="1" x14ac:dyDescent="0.2">
      <c r="A1656" s="559"/>
      <c r="B1656" s="71" t="s">
        <v>3010</v>
      </c>
      <c r="C1656" s="371">
        <v>1</v>
      </c>
      <c r="D1656" s="371">
        <v>0</v>
      </c>
      <c r="E1656" s="371">
        <v>0</v>
      </c>
      <c r="F1656" s="371">
        <v>0</v>
      </c>
      <c r="G1656" s="371">
        <v>0</v>
      </c>
      <c r="H1656" s="371">
        <v>0</v>
      </c>
      <c r="I1656" s="371">
        <v>0</v>
      </c>
      <c r="J1656" s="371">
        <v>0</v>
      </c>
      <c r="K1656" s="371">
        <v>0</v>
      </c>
      <c r="L1656" s="371">
        <v>1</v>
      </c>
      <c r="M1656" s="371">
        <v>0</v>
      </c>
      <c r="N1656" s="371">
        <v>0</v>
      </c>
      <c r="O1656" s="371">
        <v>0</v>
      </c>
    </row>
    <row r="1657" spans="1:15" s="45" customFormat="1" x14ac:dyDescent="0.2">
      <c r="A1657" s="559"/>
      <c r="B1657" s="71" t="s">
        <v>3011</v>
      </c>
      <c r="C1657" s="371">
        <v>2</v>
      </c>
      <c r="D1657" s="371">
        <v>0</v>
      </c>
      <c r="E1657" s="371">
        <v>0</v>
      </c>
      <c r="F1657" s="371">
        <v>0</v>
      </c>
      <c r="G1657" s="371">
        <v>0</v>
      </c>
      <c r="H1657" s="371">
        <v>0</v>
      </c>
      <c r="I1657" s="371">
        <v>0</v>
      </c>
      <c r="J1657" s="371">
        <v>0</v>
      </c>
      <c r="K1657" s="371">
        <v>2</v>
      </c>
      <c r="L1657" s="371">
        <v>0</v>
      </c>
      <c r="M1657" s="371">
        <v>0</v>
      </c>
      <c r="N1657" s="371">
        <v>0</v>
      </c>
      <c r="O1657" s="371">
        <v>0</v>
      </c>
    </row>
    <row r="1658" spans="1:15" s="45" customFormat="1" x14ac:dyDescent="0.2">
      <c r="A1658" s="559"/>
      <c r="B1658" s="71" t="s">
        <v>3012</v>
      </c>
      <c r="C1658" s="371">
        <v>13</v>
      </c>
      <c r="D1658" s="371">
        <v>1</v>
      </c>
      <c r="E1658" s="371">
        <v>0</v>
      </c>
      <c r="F1658" s="371">
        <v>0</v>
      </c>
      <c r="G1658" s="371">
        <v>0</v>
      </c>
      <c r="H1658" s="371">
        <v>0</v>
      </c>
      <c r="I1658" s="371">
        <v>2</v>
      </c>
      <c r="J1658" s="371">
        <v>2</v>
      </c>
      <c r="K1658" s="371">
        <v>2</v>
      </c>
      <c r="L1658" s="371">
        <v>6</v>
      </c>
      <c r="M1658" s="371">
        <v>0</v>
      </c>
      <c r="N1658" s="371">
        <v>0</v>
      </c>
      <c r="O1658" s="371">
        <v>0</v>
      </c>
    </row>
    <row r="1659" spans="1:15" s="45" customFormat="1" x14ac:dyDescent="0.2">
      <c r="A1659" s="559"/>
      <c r="B1659" s="71" t="s">
        <v>3015</v>
      </c>
      <c r="C1659" s="371">
        <v>1</v>
      </c>
      <c r="D1659" s="371">
        <v>0</v>
      </c>
      <c r="E1659" s="371">
        <v>0</v>
      </c>
      <c r="F1659" s="371">
        <v>0</v>
      </c>
      <c r="G1659" s="371">
        <v>0</v>
      </c>
      <c r="H1659" s="371">
        <v>0</v>
      </c>
      <c r="I1659" s="371">
        <v>0</v>
      </c>
      <c r="J1659" s="371">
        <v>0</v>
      </c>
      <c r="K1659" s="371">
        <v>1</v>
      </c>
      <c r="L1659" s="371">
        <v>0</v>
      </c>
      <c r="M1659" s="371">
        <v>0</v>
      </c>
      <c r="N1659" s="371">
        <v>0</v>
      </c>
      <c r="O1659" s="371">
        <v>0</v>
      </c>
    </row>
    <row r="1660" spans="1:15" s="45" customFormat="1" x14ac:dyDescent="0.2">
      <c r="A1660" s="559"/>
      <c r="B1660" s="71" t="s">
        <v>158</v>
      </c>
      <c r="C1660" s="371">
        <v>10</v>
      </c>
      <c r="D1660" s="371">
        <v>0</v>
      </c>
      <c r="E1660" s="371">
        <v>0</v>
      </c>
      <c r="F1660" s="371">
        <v>0</v>
      </c>
      <c r="G1660" s="371">
        <v>0</v>
      </c>
      <c r="H1660" s="371">
        <v>1</v>
      </c>
      <c r="I1660" s="371">
        <v>0</v>
      </c>
      <c r="J1660" s="371">
        <v>0</v>
      </c>
      <c r="K1660" s="371">
        <v>2</v>
      </c>
      <c r="L1660" s="371">
        <v>4</v>
      </c>
      <c r="M1660" s="371">
        <v>3</v>
      </c>
      <c r="N1660" s="371">
        <v>0</v>
      </c>
      <c r="O1660" s="371">
        <v>0</v>
      </c>
    </row>
    <row r="1661" spans="1:15" s="45" customFormat="1" x14ac:dyDescent="0.2">
      <c r="A1661" s="558" t="s">
        <v>128</v>
      </c>
      <c r="B1661" s="69" t="s">
        <v>10</v>
      </c>
      <c r="C1661" s="352">
        <v>211</v>
      </c>
      <c r="D1661" s="352">
        <v>1</v>
      </c>
      <c r="E1661" s="352">
        <v>1</v>
      </c>
      <c r="F1661" s="352">
        <v>4</v>
      </c>
      <c r="G1661" s="352">
        <v>7</v>
      </c>
      <c r="H1661" s="352">
        <v>7</v>
      </c>
      <c r="I1661" s="352">
        <v>15</v>
      </c>
      <c r="J1661" s="352">
        <v>13</v>
      </c>
      <c r="K1661" s="352">
        <v>17</v>
      </c>
      <c r="L1661" s="352">
        <v>34</v>
      </c>
      <c r="M1661" s="352">
        <v>41</v>
      </c>
      <c r="N1661" s="352">
        <v>49</v>
      </c>
      <c r="O1661" s="352">
        <v>22</v>
      </c>
    </row>
    <row r="1662" spans="1:15" s="45" customFormat="1" x14ac:dyDescent="0.2">
      <c r="A1662" s="559"/>
      <c r="B1662" s="71" t="s">
        <v>3016</v>
      </c>
      <c r="C1662" s="371">
        <v>6</v>
      </c>
      <c r="D1662" s="371">
        <v>0</v>
      </c>
      <c r="E1662" s="371">
        <v>0</v>
      </c>
      <c r="F1662" s="371">
        <v>0</v>
      </c>
      <c r="G1662" s="371">
        <v>0</v>
      </c>
      <c r="H1662" s="371">
        <v>0</v>
      </c>
      <c r="I1662" s="371">
        <v>1</v>
      </c>
      <c r="J1662" s="371">
        <v>0</v>
      </c>
      <c r="K1662" s="371">
        <v>2</v>
      </c>
      <c r="L1662" s="371">
        <v>0</v>
      </c>
      <c r="M1662" s="371">
        <v>3</v>
      </c>
      <c r="N1662" s="371">
        <v>0</v>
      </c>
      <c r="O1662" s="371">
        <v>0</v>
      </c>
    </row>
    <row r="1663" spans="1:15" s="45" customFormat="1" x14ac:dyDescent="0.2">
      <c r="A1663" s="559"/>
      <c r="B1663" s="71" t="s">
        <v>3017</v>
      </c>
      <c r="C1663" s="371">
        <v>4</v>
      </c>
      <c r="D1663" s="371">
        <v>0</v>
      </c>
      <c r="E1663" s="371">
        <v>0</v>
      </c>
      <c r="F1663" s="371">
        <v>0</v>
      </c>
      <c r="G1663" s="371">
        <v>0</v>
      </c>
      <c r="H1663" s="371">
        <v>0</v>
      </c>
      <c r="I1663" s="371">
        <v>1</v>
      </c>
      <c r="J1663" s="371">
        <v>0</v>
      </c>
      <c r="K1663" s="371">
        <v>1</v>
      </c>
      <c r="L1663" s="371">
        <v>0</v>
      </c>
      <c r="M1663" s="371">
        <v>0</v>
      </c>
      <c r="N1663" s="371">
        <v>1</v>
      </c>
      <c r="O1663" s="371">
        <v>1</v>
      </c>
    </row>
    <row r="1664" spans="1:15" s="45" customFormat="1" x14ac:dyDescent="0.2">
      <c r="A1664" s="559"/>
      <c r="B1664" s="71" t="s">
        <v>3018</v>
      </c>
      <c r="C1664" s="371">
        <v>2</v>
      </c>
      <c r="D1664" s="371">
        <v>0</v>
      </c>
      <c r="E1664" s="371">
        <v>0</v>
      </c>
      <c r="F1664" s="371">
        <v>0</v>
      </c>
      <c r="G1664" s="371">
        <v>0</v>
      </c>
      <c r="H1664" s="371">
        <v>0</v>
      </c>
      <c r="I1664" s="371">
        <v>0</v>
      </c>
      <c r="J1664" s="371">
        <v>0</v>
      </c>
      <c r="K1664" s="371">
        <v>0</v>
      </c>
      <c r="L1664" s="371">
        <v>1</v>
      </c>
      <c r="M1664" s="371">
        <v>1</v>
      </c>
      <c r="N1664" s="371">
        <v>0</v>
      </c>
      <c r="O1664" s="371">
        <v>0</v>
      </c>
    </row>
    <row r="1665" spans="1:15" s="45" customFormat="1" x14ac:dyDescent="0.2">
      <c r="A1665" s="559"/>
      <c r="B1665" s="71" t="s">
        <v>3019</v>
      </c>
      <c r="C1665" s="371">
        <v>1</v>
      </c>
      <c r="D1665" s="371">
        <v>0</v>
      </c>
      <c r="E1665" s="371">
        <v>0</v>
      </c>
      <c r="F1665" s="371">
        <v>0</v>
      </c>
      <c r="G1665" s="371">
        <v>0</v>
      </c>
      <c r="H1665" s="371">
        <v>0</v>
      </c>
      <c r="I1665" s="371">
        <v>0</v>
      </c>
      <c r="J1665" s="371">
        <v>0</v>
      </c>
      <c r="K1665" s="371">
        <v>1</v>
      </c>
      <c r="L1665" s="371">
        <v>0</v>
      </c>
      <c r="M1665" s="371">
        <v>0</v>
      </c>
      <c r="N1665" s="371">
        <v>0</v>
      </c>
      <c r="O1665" s="371">
        <v>0</v>
      </c>
    </row>
    <row r="1666" spans="1:15" s="45" customFormat="1" x14ac:dyDescent="0.2">
      <c r="A1666" s="559"/>
      <c r="B1666" s="71" t="s">
        <v>3021</v>
      </c>
      <c r="C1666" s="371">
        <v>2</v>
      </c>
      <c r="D1666" s="371">
        <v>0</v>
      </c>
      <c r="E1666" s="371">
        <v>0</v>
      </c>
      <c r="F1666" s="371">
        <v>0</v>
      </c>
      <c r="G1666" s="371">
        <v>0</v>
      </c>
      <c r="H1666" s="371">
        <v>0</v>
      </c>
      <c r="I1666" s="371">
        <v>0</v>
      </c>
      <c r="J1666" s="371">
        <v>1</v>
      </c>
      <c r="K1666" s="371">
        <v>0</v>
      </c>
      <c r="L1666" s="371">
        <v>0</v>
      </c>
      <c r="M1666" s="371">
        <v>0</v>
      </c>
      <c r="N1666" s="371">
        <v>1</v>
      </c>
      <c r="O1666" s="371">
        <v>0</v>
      </c>
    </row>
    <row r="1667" spans="1:15" s="45" customFormat="1" x14ac:dyDescent="0.2">
      <c r="A1667" s="559"/>
      <c r="B1667" s="71" t="s">
        <v>3024</v>
      </c>
      <c r="C1667" s="371">
        <v>54</v>
      </c>
      <c r="D1667" s="371">
        <v>1</v>
      </c>
      <c r="E1667" s="371">
        <v>0</v>
      </c>
      <c r="F1667" s="371">
        <v>1</v>
      </c>
      <c r="G1667" s="371">
        <v>0</v>
      </c>
      <c r="H1667" s="371">
        <v>0</v>
      </c>
      <c r="I1667" s="371">
        <v>5</v>
      </c>
      <c r="J1667" s="371">
        <v>1</v>
      </c>
      <c r="K1667" s="371">
        <v>3</v>
      </c>
      <c r="L1667" s="371">
        <v>17</v>
      </c>
      <c r="M1667" s="371">
        <v>6</v>
      </c>
      <c r="N1667" s="371">
        <v>10</v>
      </c>
      <c r="O1667" s="371">
        <v>10</v>
      </c>
    </row>
    <row r="1668" spans="1:15" s="45" customFormat="1" x14ac:dyDescent="0.2">
      <c r="A1668" s="559"/>
      <c r="B1668" s="71" t="s">
        <v>3026</v>
      </c>
      <c r="C1668" s="371">
        <v>7</v>
      </c>
      <c r="D1668" s="371">
        <v>0</v>
      </c>
      <c r="E1668" s="371">
        <v>0</v>
      </c>
      <c r="F1668" s="371">
        <v>0</v>
      </c>
      <c r="G1668" s="371">
        <v>0</v>
      </c>
      <c r="H1668" s="371">
        <v>0</v>
      </c>
      <c r="I1668" s="371">
        <v>0</v>
      </c>
      <c r="J1668" s="371">
        <v>1</v>
      </c>
      <c r="K1668" s="371">
        <v>0</v>
      </c>
      <c r="L1668" s="371">
        <v>2</v>
      </c>
      <c r="M1668" s="371">
        <v>1</v>
      </c>
      <c r="N1668" s="371">
        <v>1</v>
      </c>
      <c r="O1668" s="371">
        <v>2</v>
      </c>
    </row>
    <row r="1669" spans="1:15" s="45" customFormat="1" x14ac:dyDescent="0.2">
      <c r="A1669" s="559"/>
      <c r="B1669" s="71" t="s">
        <v>3027</v>
      </c>
      <c r="C1669" s="371">
        <v>3</v>
      </c>
      <c r="D1669" s="371">
        <v>0</v>
      </c>
      <c r="E1669" s="371">
        <v>0</v>
      </c>
      <c r="F1669" s="371">
        <v>0</v>
      </c>
      <c r="G1669" s="371">
        <v>0</v>
      </c>
      <c r="H1669" s="371">
        <v>1</v>
      </c>
      <c r="I1669" s="371">
        <v>0</v>
      </c>
      <c r="J1669" s="371">
        <v>0</v>
      </c>
      <c r="K1669" s="371">
        <v>0</v>
      </c>
      <c r="L1669" s="371">
        <v>0</v>
      </c>
      <c r="M1669" s="371">
        <v>1</v>
      </c>
      <c r="N1669" s="371">
        <v>1</v>
      </c>
      <c r="O1669" s="371">
        <v>0</v>
      </c>
    </row>
    <row r="1670" spans="1:15" s="45" customFormat="1" x14ac:dyDescent="0.2">
      <c r="A1670" s="559"/>
      <c r="B1670" s="71" t="s">
        <v>3029</v>
      </c>
      <c r="C1670" s="371">
        <v>1</v>
      </c>
      <c r="D1670" s="371">
        <v>0</v>
      </c>
      <c r="E1670" s="371">
        <v>0</v>
      </c>
      <c r="F1670" s="371">
        <v>0</v>
      </c>
      <c r="G1670" s="371">
        <v>0</v>
      </c>
      <c r="H1670" s="371">
        <v>0</v>
      </c>
      <c r="I1670" s="371">
        <v>0</v>
      </c>
      <c r="J1670" s="371">
        <v>0</v>
      </c>
      <c r="K1670" s="371">
        <v>0</v>
      </c>
      <c r="L1670" s="371">
        <v>1</v>
      </c>
      <c r="M1670" s="371">
        <v>0</v>
      </c>
      <c r="N1670" s="371">
        <v>0</v>
      </c>
      <c r="O1670" s="371">
        <v>0</v>
      </c>
    </row>
    <row r="1671" spans="1:15" s="45" customFormat="1" x14ac:dyDescent="0.2">
      <c r="A1671" s="559"/>
      <c r="B1671" s="71" t="s">
        <v>158</v>
      </c>
      <c r="C1671" s="371">
        <v>131</v>
      </c>
      <c r="D1671" s="371">
        <v>0</v>
      </c>
      <c r="E1671" s="371">
        <v>1</v>
      </c>
      <c r="F1671" s="371">
        <v>3</v>
      </c>
      <c r="G1671" s="371">
        <v>7</v>
      </c>
      <c r="H1671" s="371">
        <v>6</v>
      </c>
      <c r="I1671" s="371">
        <v>8</v>
      </c>
      <c r="J1671" s="371">
        <v>10</v>
      </c>
      <c r="K1671" s="371">
        <v>10</v>
      </c>
      <c r="L1671" s="371">
        <v>13</v>
      </c>
      <c r="M1671" s="371">
        <v>29</v>
      </c>
      <c r="N1671" s="371">
        <v>35</v>
      </c>
      <c r="O1671" s="371">
        <v>9</v>
      </c>
    </row>
    <row r="1672" spans="1:15" s="45" customFormat="1" x14ac:dyDescent="0.2">
      <c r="A1672" s="558" t="s">
        <v>839</v>
      </c>
      <c r="B1672" s="69" t="s">
        <v>10</v>
      </c>
      <c r="C1672" s="352">
        <v>19</v>
      </c>
      <c r="D1672" s="352">
        <v>0</v>
      </c>
      <c r="E1672" s="352">
        <v>1</v>
      </c>
      <c r="F1672" s="352">
        <v>1</v>
      </c>
      <c r="G1672" s="352">
        <v>0</v>
      </c>
      <c r="H1672" s="352">
        <v>0</v>
      </c>
      <c r="I1672" s="352">
        <v>3</v>
      </c>
      <c r="J1672" s="352">
        <v>1</v>
      </c>
      <c r="K1672" s="352">
        <v>8</v>
      </c>
      <c r="L1672" s="352">
        <v>0</v>
      </c>
      <c r="M1672" s="352">
        <v>5</v>
      </c>
      <c r="N1672" s="352">
        <v>0</v>
      </c>
      <c r="O1672" s="352">
        <v>0</v>
      </c>
    </row>
    <row r="1673" spans="1:15" s="45" customFormat="1" x14ac:dyDescent="0.2">
      <c r="A1673" s="559"/>
      <c r="B1673" s="71" t="s">
        <v>3032</v>
      </c>
      <c r="C1673" s="371">
        <v>1</v>
      </c>
      <c r="D1673" s="371">
        <v>0</v>
      </c>
      <c r="E1673" s="371">
        <v>0</v>
      </c>
      <c r="F1673" s="371">
        <v>0</v>
      </c>
      <c r="G1673" s="371">
        <v>0</v>
      </c>
      <c r="H1673" s="371">
        <v>0</v>
      </c>
      <c r="I1673" s="371">
        <v>0</v>
      </c>
      <c r="J1673" s="371">
        <v>0</v>
      </c>
      <c r="K1673" s="371">
        <v>0</v>
      </c>
      <c r="L1673" s="371">
        <v>0</v>
      </c>
      <c r="M1673" s="371">
        <v>1</v>
      </c>
      <c r="N1673" s="371">
        <v>0</v>
      </c>
      <c r="O1673" s="371">
        <v>0</v>
      </c>
    </row>
    <row r="1674" spans="1:15" s="45" customFormat="1" x14ac:dyDescent="0.2">
      <c r="A1674" s="559"/>
      <c r="B1674" s="71" t="s">
        <v>3033</v>
      </c>
      <c r="C1674" s="371">
        <v>2</v>
      </c>
      <c r="D1674" s="371">
        <v>0</v>
      </c>
      <c r="E1674" s="371">
        <v>0</v>
      </c>
      <c r="F1674" s="371">
        <v>0</v>
      </c>
      <c r="G1674" s="371">
        <v>0</v>
      </c>
      <c r="H1674" s="371">
        <v>0</v>
      </c>
      <c r="I1674" s="371">
        <v>1</v>
      </c>
      <c r="J1674" s="371">
        <v>1</v>
      </c>
      <c r="K1674" s="371">
        <v>0</v>
      </c>
      <c r="L1674" s="371">
        <v>0</v>
      </c>
      <c r="M1674" s="371">
        <v>0</v>
      </c>
      <c r="N1674" s="371">
        <v>0</v>
      </c>
      <c r="O1674" s="371">
        <v>0</v>
      </c>
    </row>
    <row r="1675" spans="1:15" s="45" customFormat="1" x14ac:dyDescent="0.2">
      <c r="A1675" s="559"/>
      <c r="B1675" s="71" t="s">
        <v>3034</v>
      </c>
      <c r="C1675" s="371">
        <v>3</v>
      </c>
      <c r="D1675" s="371">
        <v>0</v>
      </c>
      <c r="E1675" s="371">
        <v>0</v>
      </c>
      <c r="F1675" s="371">
        <v>0</v>
      </c>
      <c r="G1675" s="371">
        <v>0</v>
      </c>
      <c r="H1675" s="371">
        <v>0</v>
      </c>
      <c r="I1675" s="371">
        <v>1</v>
      </c>
      <c r="J1675" s="371">
        <v>0</v>
      </c>
      <c r="K1675" s="371">
        <v>2</v>
      </c>
      <c r="L1675" s="371">
        <v>0</v>
      </c>
      <c r="M1675" s="371">
        <v>0</v>
      </c>
      <c r="N1675" s="371">
        <v>0</v>
      </c>
      <c r="O1675" s="371">
        <v>0</v>
      </c>
    </row>
    <row r="1676" spans="1:15" s="45" customFormat="1" x14ac:dyDescent="0.2">
      <c r="A1676" s="559"/>
      <c r="B1676" s="71" t="s">
        <v>3035</v>
      </c>
      <c r="C1676" s="371">
        <v>2</v>
      </c>
      <c r="D1676" s="371">
        <v>0</v>
      </c>
      <c r="E1676" s="371">
        <v>0</v>
      </c>
      <c r="F1676" s="371">
        <v>0</v>
      </c>
      <c r="G1676" s="371">
        <v>0</v>
      </c>
      <c r="H1676" s="371">
        <v>0</v>
      </c>
      <c r="I1676" s="371">
        <v>0</v>
      </c>
      <c r="J1676" s="371">
        <v>0</v>
      </c>
      <c r="K1676" s="371">
        <v>1</v>
      </c>
      <c r="L1676" s="371">
        <v>0</v>
      </c>
      <c r="M1676" s="371">
        <v>1</v>
      </c>
      <c r="N1676" s="371">
        <v>0</v>
      </c>
      <c r="O1676" s="371">
        <v>0</v>
      </c>
    </row>
    <row r="1677" spans="1:15" s="45" customFormat="1" x14ac:dyDescent="0.2">
      <c r="A1677" s="559"/>
      <c r="B1677" s="71" t="s">
        <v>158</v>
      </c>
      <c r="C1677" s="371">
        <v>11</v>
      </c>
      <c r="D1677" s="371">
        <v>0</v>
      </c>
      <c r="E1677" s="371">
        <v>1</v>
      </c>
      <c r="F1677" s="371">
        <v>1</v>
      </c>
      <c r="G1677" s="371">
        <v>0</v>
      </c>
      <c r="H1677" s="371">
        <v>0</v>
      </c>
      <c r="I1677" s="371">
        <v>1</v>
      </c>
      <c r="J1677" s="371">
        <v>0</v>
      </c>
      <c r="K1677" s="371">
        <v>5</v>
      </c>
      <c r="L1677" s="371">
        <v>0</v>
      </c>
      <c r="M1677" s="371">
        <v>3</v>
      </c>
      <c r="N1677" s="371">
        <v>0</v>
      </c>
      <c r="O1677" s="371">
        <v>0</v>
      </c>
    </row>
    <row r="1678" spans="1:15" s="45" customFormat="1" x14ac:dyDescent="0.2">
      <c r="A1678" s="558" t="s">
        <v>131</v>
      </c>
      <c r="B1678" s="69" t="s">
        <v>10</v>
      </c>
      <c r="C1678" s="352">
        <v>6</v>
      </c>
      <c r="D1678" s="352">
        <v>0</v>
      </c>
      <c r="E1678" s="352">
        <v>0</v>
      </c>
      <c r="F1678" s="352">
        <v>0</v>
      </c>
      <c r="G1678" s="352">
        <v>2</v>
      </c>
      <c r="H1678" s="352">
        <v>0</v>
      </c>
      <c r="I1678" s="352">
        <v>1</v>
      </c>
      <c r="J1678" s="352">
        <v>1</v>
      </c>
      <c r="K1678" s="352">
        <v>0</v>
      </c>
      <c r="L1678" s="352">
        <v>1</v>
      </c>
      <c r="M1678" s="352">
        <v>1</v>
      </c>
      <c r="N1678" s="352">
        <v>0</v>
      </c>
      <c r="O1678" s="352">
        <v>0</v>
      </c>
    </row>
    <row r="1679" spans="1:15" s="45" customFormat="1" x14ac:dyDescent="0.2">
      <c r="A1679" s="559"/>
      <c r="B1679" s="71" t="s">
        <v>3041</v>
      </c>
      <c r="C1679" s="371">
        <v>2</v>
      </c>
      <c r="D1679" s="371">
        <v>0</v>
      </c>
      <c r="E1679" s="371">
        <v>0</v>
      </c>
      <c r="F1679" s="371">
        <v>0</v>
      </c>
      <c r="G1679" s="371">
        <v>1</v>
      </c>
      <c r="H1679" s="371">
        <v>0</v>
      </c>
      <c r="I1679" s="371">
        <v>0</v>
      </c>
      <c r="J1679" s="371">
        <v>0</v>
      </c>
      <c r="K1679" s="371">
        <v>0</v>
      </c>
      <c r="L1679" s="371">
        <v>1</v>
      </c>
      <c r="M1679" s="371">
        <v>0</v>
      </c>
      <c r="N1679" s="371">
        <v>0</v>
      </c>
      <c r="O1679" s="371">
        <v>0</v>
      </c>
    </row>
    <row r="1680" spans="1:15" s="45" customFormat="1" x14ac:dyDescent="0.2">
      <c r="A1680" s="559"/>
      <c r="B1680" s="71" t="s">
        <v>158</v>
      </c>
      <c r="C1680" s="371">
        <v>4</v>
      </c>
      <c r="D1680" s="371">
        <v>0</v>
      </c>
      <c r="E1680" s="371">
        <v>0</v>
      </c>
      <c r="F1680" s="371">
        <v>0</v>
      </c>
      <c r="G1680" s="371">
        <v>1</v>
      </c>
      <c r="H1680" s="371">
        <v>0</v>
      </c>
      <c r="I1680" s="371">
        <v>1</v>
      </c>
      <c r="J1680" s="371">
        <v>1</v>
      </c>
      <c r="K1680" s="371">
        <v>0</v>
      </c>
      <c r="L1680" s="371">
        <v>0</v>
      </c>
      <c r="M1680" s="371">
        <v>1</v>
      </c>
      <c r="N1680" s="371">
        <v>0</v>
      </c>
      <c r="O1680" s="371">
        <v>0</v>
      </c>
    </row>
    <row r="1681" spans="1:15" s="45" customFormat="1" x14ac:dyDescent="0.2">
      <c r="A1681" s="558" t="s">
        <v>132</v>
      </c>
      <c r="B1681" s="69" t="s">
        <v>10</v>
      </c>
      <c r="C1681" s="352">
        <v>9</v>
      </c>
      <c r="D1681" s="352">
        <v>0</v>
      </c>
      <c r="E1681" s="352">
        <v>0</v>
      </c>
      <c r="F1681" s="352">
        <v>0</v>
      </c>
      <c r="G1681" s="352">
        <v>0</v>
      </c>
      <c r="H1681" s="352">
        <v>0</v>
      </c>
      <c r="I1681" s="352">
        <v>0</v>
      </c>
      <c r="J1681" s="352">
        <v>0</v>
      </c>
      <c r="K1681" s="352">
        <v>2</v>
      </c>
      <c r="L1681" s="352">
        <v>7</v>
      </c>
      <c r="M1681" s="352">
        <v>0</v>
      </c>
      <c r="N1681" s="352">
        <v>0</v>
      </c>
      <c r="O1681" s="352">
        <v>0</v>
      </c>
    </row>
    <row r="1682" spans="1:15" s="45" customFormat="1" x14ac:dyDescent="0.2">
      <c r="A1682" s="559"/>
      <c r="B1682" s="71" t="s">
        <v>3042</v>
      </c>
      <c r="C1682" s="371">
        <v>3</v>
      </c>
      <c r="D1682" s="371">
        <v>0</v>
      </c>
      <c r="E1682" s="371">
        <v>0</v>
      </c>
      <c r="F1682" s="371">
        <v>0</v>
      </c>
      <c r="G1682" s="371">
        <v>0</v>
      </c>
      <c r="H1682" s="371">
        <v>0</v>
      </c>
      <c r="I1682" s="371">
        <v>0</v>
      </c>
      <c r="J1682" s="371">
        <v>0</v>
      </c>
      <c r="K1682" s="371">
        <v>0</v>
      </c>
      <c r="L1682" s="371">
        <v>3</v>
      </c>
      <c r="M1682" s="371">
        <v>0</v>
      </c>
      <c r="N1682" s="371">
        <v>0</v>
      </c>
      <c r="O1682" s="371">
        <v>0</v>
      </c>
    </row>
    <row r="1683" spans="1:15" s="45" customFormat="1" x14ac:dyDescent="0.2">
      <c r="A1683" s="559"/>
      <c r="B1683" s="71" t="s">
        <v>158</v>
      </c>
      <c r="C1683" s="371">
        <v>6</v>
      </c>
      <c r="D1683" s="371">
        <v>0</v>
      </c>
      <c r="E1683" s="371">
        <v>0</v>
      </c>
      <c r="F1683" s="371">
        <v>0</v>
      </c>
      <c r="G1683" s="371">
        <v>0</v>
      </c>
      <c r="H1683" s="371">
        <v>0</v>
      </c>
      <c r="I1683" s="371">
        <v>0</v>
      </c>
      <c r="J1683" s="371">
        <v>0</v>
      </c>
      <c r="K1683" s="371">
        <v>2</v>
      </c>
      <c r="L1683" s="371">
        <v>4</v>
      </c>
      <c r="M1683" s="371">
        <v>0</v>
      </c>
      <c r="N1683" s="371">
        <v>0</v>
      </c>
      <c r="O1683" s="371">
        <v>0</v>
      </c>
    </row>
    <row r="1684" spans="1:15" s="45" customFormat="1" x14ac:dyDescent="0.2">
      <c r="A1684" s="558" t="s">
        <v>130</v>
      </c>
      <c r="B1684" s="69" t="s">
        <v>10</v>
      </c>
      <c r="C1684" s="352">
        <v>1</v>
      </c>
      <c r="D1684" s="352">
        <v>0</v>
      </c>
      <c r="E1684" s="352">
        <v>0</v>
      </c>
      <c r="F1684" s="352">
        <v>0</v>
      </c>
      <c r="G1684" s="352">
        <v>0</v>
      </c>
      <c r="H1684" s="352">
        <v>1</v>
      </c>
      <c r="I1684" s="352">
        <v>0</v>
      </c>
      <c r="J1684" s="352">
        <v>0</v>
      </c>
      <c r="K1684" s="352">
        <v>0</v>
      </c>
      <c r="L1684" s="352">
        <v>0</v>
      </c>
      <c r="M1684" s="352">
        <v>0</v>
      </c>
      <c r="N1684" s="352">
        <v>0</v>
      </c>
      <c r="O1684" s="352">
        <v>0</v>
      </c>
    </row>
    <row r="1685" spans="1:15" s="45" customFormat="1" x14ac:dyDescent="0.2">
      <c r="A1685" s="559"/>
      <c r="B1685" s="71" t="s">
        <v>3043</v>
      </c>
      <c r="C1685" s="371">
        <v>1</v>
      </c>
      <c r="D1685" s="371">
        <v>0</v>
      </c>
      <c r="E1685" s="371">
        <v>0</v>
      </c>
      <c r="F1685" s="371">
        <v>0</v>
      </c>
      <c r="G1685" s="371">
        <v>0</v>
      </c>
      <c r="H1685" s="371">
        <v>1</v>
      </c>
      <c r="I1685" s="371">
        <v>0</v>
      </c>
      <c r="J1685" s="371">
        <v>0</v>
      </c>
      <c r="K1685" s="371">
        <v>0</v>
      </c>
      <c r="L1685" s="371">
        <v>0</v>
      </c>
      <c r="M1685" s="371">
        <v>0</v>
      </c>
      <c r="N1685" s="371">
        <v>0</v>
      </c>
      <c r="O1685" s="371">
        <v>0</v>
      </c>
    </row>
    <row r="1686" spans="1:15" s="45" customFormat="1" x14ac:dyDescent="0.2">
      <c r="A1686" s="558" t="s">
        <v>840</v>
      </c>
      <c r="B1686" s="69" t="s">
        <v>10</v>
      </c>
      <c r="C1686" s="352">
        <v>1</v>
      </c>
      <c r="D1686" s="352">
        <v>0</v>
      </c>
      <c r="E1686" s="352">
        <v>0</v>
      </c>
      <c r="F1686" s="352">
        <v>0</v>
      </c>
      <c r="G1686" s="352">
        <v>0</v>
      </c>
      <c r="H1686" s="352">
        <v>0</v>
      </c>
      <c r="I1686" s="352">
        <v>0</v>
      </c>
      <c r="J1686" s="352">
        <v>0</v>
      </c>
      <c r="K1686" s="352">
        <v>0</v>
      </c>
      <c r="L1686" s="352">
        <v>0</v>
      </c>
      <c r="M1686" s="352">
        <v>1</v>
      </c>
      <c r="N1686" s="352">
        <v>0</v>
      </c>
      <c r="O1686" s="352">
        <v>0</v>
      </c>
    </row>
    <row r="1687" spans="1:15" s="45" customFormat="1" x14ac:dyDescent="0.2">
      <c r="A1687" s="559"/>
      <c r="B1687" s="71" t="s">
        <v>158</v>
      </c>
      <c r="C1687" s="371">
        <v>1</v>
      </c>
      <c r="D1687" s="371">
        <v>0</v>
      </c>
      <c r="E1687" s="371">
        <v>0</v>
      </c>
      <c r="F1687" s="371">
        <v>0</v>
      </c>
      <c r="G1687" s="371">
        <v>0</v>
      </c>
      <c r="H1687" s="371">
        <v>0</v>
      </c>
      <c r="I1687" s="371">
        <v>0</v>
      </c>
      <c r="J1687" s="371">
        <v>0</v>
      </c>
      <c r="K1687" s="371">
        <v>0</v>
      </c>
      <c r="L1687" s="371">
        <v>0</v>
      </c>
      <c r="M1687" s="371">
        <v>1</v>
      </c>
      <c r="N1687" s="371">
        <v>0</v>
      </c>
      <c r="O1687" s="371">
        <v>0</v>
      </c>
    </row>
    <row r="1688" spans="1:15" s="45" customFormat="1" x14ac:dyDescent="0.2">
      <c r="A1688" s="558" t="s">
        <v>133</v>
      </c>
      <c r="B1688" s="69" t="s">
        <v>10</v>
      </c>
      <c r="C1688" s="352">
        <v>3</v>
      </c>
      <c r="D1688" s="352">
        <v>0</v>
      </c>
      <c r="E1688" s="352">
        <v>0</v>
      </c>
      <c r="F1688" s="352">
        <v>0</v>
      </c>
      <c r="G1688" s="352">
        <v>0</v>
      </c>
      <c r="H1688" s="352">
        <v>0</v>
      </c>
      <c r="I1688" s="352">
        <v>0</v>
      </c>
      <c r="J1688" s="352">
        <v>0</v>
      </c>
      <c r="K1688" s="352">
        <v>0</v>
      </c>
      <c r="L1688" s="352">
        <v>3</v>
      </c>
      <c r="M1688" s="352">
        <v>0</v>
      </c>
      <c r="N1688" s="352">
        <v>0</v>
      </c>
      <c r="O1688" s="352">
        <v>0</v>
      </c>
    </row>
    <row r="1689" spans="1:15" s="45" customFormat="1" x14ac:dyDescent="0.2">
      <c r="A1689" s="559"/>
      <c r="B1689" s="71" t="s">
        <v>3045</v>
      </c>
      <c r="C1689" s="371">
        <v>3</v>
      </c>
      <c r="D1689" s="371">
        <v>0</v>
      </c>
      <c r="E1689" s="371">
        <v>0</v>
      </c>
      <c r="F1689" s="371">
        <v>0</v>
      </c>
      <c r="G1689" s="371">
        <v>0</v>
      </c>
      <c r="H1689" s="371">
        <v>0</v>
      </c>
      <c r="I1689" s="371">
        <v>0</v>
      </c>
      <c r="J1689" s="371">
        <v>0</v>
      </c>
      <c r="K1689" s="371">
        <v>0</v>
      </c>
      <c r="L1689" s="371">
        <v>3</v>
      </c>
      <c r="M1689" s="371">
        <v>0</v>
      </c>
      <c r="N1689" s="371">
        <v>0</v>
      </c>
      <c r="O1689" s="371">
        <v>0</v>
      </c>
    </row>
    <row r="1690" spans="1:15" s="45" customFormat="1" x14ac:dyDescent="0.2">
      <c r="A1690" s="558" t="s">
        <v>841</v>
      </c>
      <c r="B1690" s="69" t="s">
        <v>10</v>
      </c>
      <c r="C1690" s="352">
        <v>31</v>
      </c>
      <c r="D1690" s="352">
        <v>0</v>
      </c>
      <c r="E1690" s="352">
        <v>1</v>
      </c>
      <c r="F1690" s="352">
        <v>0</v>
      </c>
      <c r="G1690" s="352">
        <v>0</v>
      </c>
      <c r="H1690" s="352">
        <v>0</v>
      </c>
      <c r="I1690" s="352">
        <v>2</v>
      </c>
      <c r="J1690" s="352">
        <v>7</v>
      </c>
      <c r="K1690" s="352">
        <v>3</v>
      </c>
      <c r="L1690" s="352">
        <v>11</v>
      </c>
      <c r="M1690" s="352">
        <v>2</v>
      </c>
      <c r="N1690" s="352">
        <v>3</v>
      </c>
      <c r="O1690" s="352">
        <v>2</v>
      </c>
    </row>
    <row r="1691" spans="1:15" s="45" customFormat="1" x14ac:dyDescent="0.2">
      <c r="A1691" s="559"/>
      <c r="B1691" s="71" t="s">
        <v>3046</v>
      </c>
      <c r="C1691" s="371">
        <v>1</v>
      </c>
      <c r="D1691" s="371">
        <v>0</v>
      </c>
      <c r="E1691" s="371">
        <v>0</v>
      </c>
      <c r="F1691" s="371">
        <v>0</v>
      </c>
      <c r="G1691" s="371">
        <v>0</v>
      </c>
      <c r="H1691" s="371">
        <v>0</v>
      </c>
      <c r="I1691" s="371">
        <v>0</v>
      </c>
      <c r="J1691" s="371">
        <v>1</v>
      </c>
      <c r="K1691" s="371">
        <v>0</v>
      </c>
      <c r="L1691" s="371">
        <v>0</v>
      </c>
      <c r="M1691" s="371">
        <v>0</v>
      </c>
      <c r="N1691" s="371">
        <v>0</v>
      </c>
      <c r="O1691" s="371">
        <v>0</v>
      </c>
    </row>
    <row r="1692" spans="1:15" s="45" customFormat="1" x14ac:dyDescent="0.2">
      <c r="A1692" s="559"/>
      <c r="B1692" s="71" t="s">
        <v>3048</v>
      </c>
      <c r="C1692" s="371">
        <v>1</v>
      </c>
      <c r="D1692" s="371">
        <v>0</v>
      </c>
      <c r="E1692" s="371">
        <v>0</v>
      </c>
      <c r="F1692" s="371">
        <v>0</v>
      </c>
      <c r="G1692" s="371">
        <v>0</v>
      </c>
      <c r="H1692" s="371">
        <v>0</v>
      </c>
      <c r="I1692" s="371">
        <v>0</v>
      </c>
      <c r="J1692" s="371">
        <v>0</v>
      </c>
      <c r="K1692" s="371">
        <v>0</v>
      </c>
      <c r="L1692" s="371">
        <v>1</v>
      </c>
      <c r="M1692" s="371">
        <v>0</v>
      </c>
      <c r="N1692" s="371">
        <v>0</v>
      </c>
      <c r="O1692" s="371">
        <v>0</v>
      </c>
    </row>
    <row r="1693" spans="1:15" s="45" customFormat="1" x14ac:dyDescent="0.2">
      <c r="A1693" s="559"/>
      <c r="B1693" s="71" t="s">
        <v>3050</v>
      </c>
      <c r="C1693" s="371">
        <v>6</v>
      </c>
      <c r="D1693" s="371">
        <v>0</v>
      </c>
      <c r="E1693" s="371">
        <v>0</v>
      </c>
      <c r="F1693" s="371">
        <v>0</v>
      </c>
      <c r="G1693" s="371">
        <v>0</v>
      </c>
      <c r="H1693" s="371">
        <v>0</v>
      </c>
      <c r="I1693" s="371">
        <v>0</v>
      </c>
      <c r="J1693" s="371">
        <v>1</v>
      </c>
      <c r="K1693" s="371">
        <v>1</v>
      </c>
      <c r="L1693" s="371">
        <v>3</v>
      </c>
      <c r="M1693" s="371">
        <v>1</v>
      </c>
      <c r="N1693" s="371">
        <v>0</v>
      </c>
      <c r="O1693" s="371">
        <v>0</v>
      </c>
    </row>
    <row r="1694" spans="1:15" s="45" customFormat="1" x14ac:dyDescent="0.2">
      <c r="A1694" s="559"/>
      <c r="B1694" s="71" t="s">
        <v>3053</v>
      </c>
      <c r="C1694" s="371">
        <v>1</v>
      </c>
      <c r="D1694" s="371">
        <v>0</v>
      </c>
      <c r="E1694" s="371">
        <v>0</v>
      </c>
      <c r="F1694" s="371">
        <v>0</v>
      </c>
      <c r="G1694" s="371">
        <v>0</v>
      </c>
      <c r="H1694" s="371">
        <v>0</v>
      </c>
      <c r="I1694" s="371">
        <v>0</v>
      </c>
      <c r="J1694" s="371">
        <v>0</v>
      </c>
      <c r="K1694" s="371">
        <v>0</v>
      </c>
      <c r="L1694" s="371">
        <v>0</v>
      </c>
      <c r="M1694" s="371">
        <v>0</v>
      </c>
      <c r="N1694" s="371">
        <v>1</v>
      </c>
      <c r="O1694" s="371">
        <v>0</v>
      </c>
    </row>
    <row r="1695" spans="1:15" s="45" customFormat="1" x14ac:dyDescent="0.2">
      <c r="A1695" s="559"/>
      <c r="B1695" s="71" t="s">
        <v>158</v>
      </c>
      <c r="C1695" s="371">
        <v>22</v>
      </c>
      <c r="D1695" s="371">
        <v>0</v>
      </c>
      <c r="E1695" s="371">
        <v>1</v>
      </c>
      <c r="F1695" s="371">
        <v>0</v>
      </c>
      <c r="G1695" s="371">
        <v>0</v>
      </c>
      <c r="H1695" s="371">
        <v>0</v>
      </c>
      <c r="I1695" s="371">
        <v>2</v>
      </c>
      <c r="J1695" s="371">
        <v>5</v>
      </c>
      <c r="K1695" s="371">
        <v>2</v>
      </c>
      <c r="L1695" s="371">
        <v>7</v>
      </c>
      <c r="M1695" s="371">
        <v>1</v>
      </c>
      <c r="N1695" s="371">
        <v>2</v>
      </c>
      <c r="O1695" s="371">
        <v>2</v>
      </c>
    </row>
    <row r="1696" spans="1:15" s="45" customFormat="1" x14ac:dyDescent="0.2">
      <c r="A1696" s="558" t="s">
        <v>135</v>
      </c>
      <c r="B1696" s="69" t="s">
        <v>10</v>
      </c>
      <c r="C1696" s="352">
        <v>5</v>
      </c>
      <c r="D1696" s="352">
        <v>0</v>
      </c>
      <c r="E1696" s="352">
        <v>0</v>
      </c>
      <c r="F1696" s="352">
        <v>0</v>
      </c>
      <c r="G1696" s="352">
        <v>0</v>
      </c>
      <c r="H1696" s="352">
        <v>0</v>
      </c>
      <c r="I1696" s="352">
        <v>1</v>
      </c>
      <c r="J1696" s="352">
        <v>0</v>
      </c>
      <c r="K1696" s="352">
        <v>0</v>
      </c>
      <c r="L1696" s="352">
        <v>1</v>
      </c>
      <c r="M1696" s="352">
        <v>3</v>
      </c>
      <c r="N1696" s="352">
        <v>0</v>
      </c>
      <c r="O1696" s="352">
        <v>0</v>
      </c>
    </row>
    <row r="1697" spans="1:15" s="45" customFormat="1" x14ac:dyDescent="0.2">
      <c r="A1697" s="559"/>
      <c r="B1697" s="71" t="s">
        <v>3058</v>
      </c>
      <c r="C1697" s="371">
        <v>1</v>
      </c>
      <c r="D1697" s="371">
        <v>0</v>
      </c>
      <c r="E1697" s="371">
        <v>0</v>
      </c>
      <c r="F1697" s="371">
        <v>0</v>
      </c>
      <c r="G1697" s="371">
        <v>0</v>
      </c>
      <c r="H1697" s="371">
        <v>0</v>
      </c>
      <c r="I1697" s="371">
        <v>1</v>
      </c>
      <c r="J1697" s="371">
        <v>0</v>
      </c>
      <c r="K1697" s="371">
        <v>0</v>
      </c>
      <c r="L1697" s="371">
        <v>0</v>
      </c>
      <c r="M1697" s="371">
        <v>0</v>
      </c>
      <c r="N1697" s="371">
        <v>0</v>
      </c>
      <c r="O1697" s="371">
        <v>0</v>
      </c>
    </row>
    <row r="1698" spans="1:15" s="45" customFormat="1" x14ac:dyDescent="0.2">
      <c r="A1698" s="559"/>
      <c r="B1698" s="71" t="s">
        <v>158</v>
      </c>
      <c r="C1698" s="371">
        <v>4</v>
      </c>
      <c r="D1698" s="371">
        <v>0</v>
      </c>
      <c r="E1698" s="371">
        <v>0</v>
      </c>
      <c r="F1698" s="371">
        <v>0</v>
      </c>
      <c r="G1698" s="371">
        <v>0</v>
      </c>
      <c r="H1698" s="371">
        <v>0</v>
      </c>
      <c r="I1698" s="371">
        <v>0</v>
      </c>
      <c r="J1698" s="371">
        <v>0</v>
      </c>
      <c r="K1698" s="371">
        <v>0</v>
      </c>
      <c r="L1698" s="371">
        <v>1</v>
      </c>
      <c r="M1698" s="371">
        <v>3</v>
      </c>
      <c r="N1698" s="371">
        <v>0</v>
      </c>
      <c r="O1698" s="371">
        <v>0</v>
      </c>
    </row>
    <row r="1699" spans="1:15" s="45" customFormat="1" x14ac:dyDescent="0.2">
      <c r="A1699" s="558" t="s">
        <v>137</v>
      </c>
      <c r="B1699" s="69" t="s">
        <v>10</v>
      </c>
      <c r="C1699" s="352">
        <v>28</v>
      </c>
      <c r="D1699" s="352">
        <v>0</v>
      </c>
      <c r="E1699" s="352">
        <v>0</v>
      </c>
      <c r="F1699" s="352">
        <v>0</v>
      </c>
      <c r="G1699" s="352">
        <v>0</v>
      </c>
      <c r="H1699" s="352">
        <v>1</v>
      </c>
      <c r="I1699" s="352">
        <v>8</v>
      </c>
      <c r="J1699" s="352">
        <v>3</v>
      </c>
      <c r="K1699" s="352">
        <v>5</v>
      </c>
      <c r="L1699" s="352">
        <v>5</v>
      </c>
      <c r="M1699" s="352">
        <v>4</v>
      </c>
      <c r="N1699" s="352">
        <v>1</v>
      </c>
      <c r="O1699" s="352">
        <v>1</v>
      </c>
    </row>
    <row r="1700" spans="1:15" s="45" customFormat="1" x14ac:dyDescent="0.2">
      <c r="A1700" s="559"/>
      <c r="B1700" s="71" t="s">
        <v>3062</v>
      </c>
      <c r="C1700" s="371">
        <v>1</v>
      </c>
      <c r="D1700" s="371">
        <v>0</v>
      </c>
      <c r="E1700" s="371">
        <v>0</v>
      </c>
      <c r="F1700" s="371">
        <v>0</v>
      </c>
      <c r="G1700" s="371">
        <v>0</v>
      </c>
      <c r="H1700" s="371">
        <v>0</v>
      </c>
      <c r="I1700" s="371">
        <v>0</v>
      </c>
      <c r="J1700" s="371">
        <v>0</v>
      </c>
      <c r="K1700" s="371">
        <v>1</v>
      </c>
      <c r="L1700" s="371">
        <v>0</v>
      </c>
      <c r="M1700" s="371">
        <v>0</v>
      </c>
      <c r="N1700" s="371">
        <v>0</v>
      </c>
      <c r="O1700" s="371">
        <v>0</v>
      </c>
    </row>
    <row r="1701" spans="1:15" s="45" customFormat="1" x14ac:dyDescent="0.2">
      <c r="A1701" s="559"/>
      <c r="B1701" s="71" t="s">
        <v>3063</v>
      </c>
      <c r="C1701" s="371">
        <v>2</v>
      </c>
      <c r="D1701" s="371">
        <v>0</v>
      </c>
      <c r="E1701" s="371">
        <v>0</v>
      </c>
      <c r="F1701" s="371">
        <v>0</v>
      </c>
      <c r="G1701" s="371">
        <v>0</v>
      </c>
      <c r="H1701" s="371">
        <v>0</v>
      </c>
      <c r="I1701" s="371">
        <v>0</v>
      </c>
      <c r="J1701" s="371">
        <v>0</v>
      </c>
      <c r="K1701" s="371">
        <v>1</v>
      </c>
      <c r="L1701" s="371">
        <v>0</v>
      </c>
      <c r="M1701" s="371">
        <v>0</v>
      </c>
      <c r="N1701" s="371">
        <v>0</v>
      </c>
      <c r="O1701" s="371">
        <v>1</v>
      </c>
    </row>
    <row r="1702" spans="1:15" s="45" customFormat="1" x14ac:dyDescent="0.2">
      <c r="A1702" s="559"/>
      <c r="B1702" s="71" t="s">
        <v>3064</v>
      </c>
      <c r="C1702" s="371">
        <v>5</v>
      </c>
      <c r="D1702" s="371">
        <v>0</v>
      </c>
      <c r="E1702" s="371">
        <v>0</v>
      </c>
      <c r="F1702" s="371">
        <v>0</v>
      </c>
      <c r="G1702" s="371">
        <v>0</v>
      </c>
      <c r="H1702" s="371">
        <v>0</v>
      </c>
      <c r="I1702" s="371">
        <v>2</v>
      </c>
      <c r="J1702" s="371">
        <v>1</v>
      </c>
      <c r="K1702" s="371">
        <v>0</v>
      </c>
      <c r="L1702" s="371">
        <v>1</v>
      </c>
      <c r="M1702" s="371">
        <v>1</v>
      </c>
      <c r="N1702" s="371">
        <v>0</v>
      </c>
      <c r="O1702" s="371">
        <v>0</v>
      </c>
    </row>
    <row r="1703" spans="1:15" s="45" customFormat="1" x14ac:dyDescent="0.2">
      <c r="A1703" s="559"/>
      <c r="B1703" s="71" t="s">
        <v>3066</v>
      </c>
      <c r="C1703" s="371">
        <v>5</v>
      </c>
      <c r="D1703" s="371">
        <v>0</v>
      </c>
      <c r="E1703" s="371">
        <v>0</v>
      </c>
      <c r="F1703" s="371">
        <v>0</v>
      </c>
      <c r="G1703" s="371">
        <v>0</v>
      </c>
      <c r="H1703" s="371">
        <v>1</v>
      </c>
      <c r="I1703" s="371">
        <v>2</v>
      </c>
      <c r="J1703" s="371">
        <v>1</v>
      </c>
      <c r="K1703" s="371">
        <v>1</v>
      </c>
      <c r="L1703" s="371">
        <v>0</v>
      </c>
      <c r="M1703" s="371">
        <v>0</v>
      </c>
      <c r="N1703" s="371">
        <v>0</v>
      </c>
      <c r="O1703" s="371">
        <v>0</v>
      </c>
    </row>
    <row r="1704" spans="1:15" s="45" customFormat="1" x14ac:dyDescent="0.2">
      <c r="A1704" s="559"/>
      <c r="B1704" s="71" t="s">
        <v>3069</v>
      </c>
      <c r="C1704" s="371">
        <v>9</v>
      </c>
      <c r="D1704" s="371">
        <v>0</v>
      </c>
      <c r="E1704" s="371">
        <v>0</v>
      </c>
      <c r="F1704" s="371">
        <v>0</v>
      </c>
      <c r="G1704" s="371">
        <v>0</v>
      </c>
      <c r="H1704" s="371">
        <v>0</v>
      </c>
      <c r="I1704" s="371">
        <v>2</v>
      </c>
      <c r="J1704" s="371">
        <v>1</v>
      </c>
      <c r="K1704" s="371">
        <v>2</v>
      </c>
      <c r="L1704" s="371">
        <v>1</v>
      </c>
      <c r="M1704" s="371">
        <v>2</v>
      </c>
      <c r="N1704" s="371">
        <v>1</v>
      </c>
      <c r="O1704" s="371">
        <v>0</v>
      </c>
    </row>
    <row r="1705" spans="1:15" s="45" customFormat="1" x14ac:dyDescent="0.2">
      <c r="A1705" s="559"/>
      <c r="B1705" s="71" t="s">
        <v>158</v>
      </c>
      <c r="C1705" s="371">
        <v>6</v>
      </c>
      <c r="D1705" s="371">
        <v>0</v>
      </c>
      <c r="E1705" s="371">
        <v>0</v>
      </c>
      <c r="F1705" s="371">
        <v>0</v>
      </c>
      <c r="G1705" s="371">
        <v>0</v>
      </c>
      <c r="H1705" s="371">
        <v>0</v>
      </c>
      <c r="I1705" s="371">
        <v>2</v>
      </c>
      <c r="J1705" s="371">
        <v>0</v>
      </c>
      <c r="K1705" s="371">
        <v>0</v>
      </c>
      <c r="L1705" s="371">
        <v>3</v>
      </c>
      <c r="M1705" s="371">
        <v>1</v>
      </c>
      <c r="N1705" s="371">
        <v>0</v>
      </c>
      <c r="O1705" s="371">
        <v>0</v>
      </c>
    </row>
    <row r="1706" spans="1:15" s="45" customFormat="1" x14ac:dyDescent="0.2">
      <c r="A1706" s="558" t="s">
        <v>136</v>
      </c>
      <c r="B1706" s="69" t="s">
        <v>10</v>
      </c>
      <c r="C1706" s="352">
        <v>4</v>
      </c>
      <c r="D1706" s="352">
        <v>0</v>
      </c>
      <c r="E1706" s="352">
        <v>0</v>
      </c>
      <c r="F1706" s="352">
        <v>0</v>
      </c>
      <c r="G1706" s="352">
        <v>0</v>
      </c>
      <c r="H1706" s="352">
        <v>0</v>
      </c>
      <c r="I1706" s="352">
        <v>0</v>
      </c>
      <c r="J1706" s="352">
        <v>0</v>
      </c>
      <c r="K1706" s="352">
        <v>3</v>
      </c>
      <c r="L1706" s="352">
        <v>1</v>
      </c>
      <c r="M1706" s="352">
        <v>0</v>
      </c>
      <c r="N1706" s="352">
        <v>0</v>
      </c>
      <c r="O1706" s="352">
        <v>0</v>
      </c>
    </row>
    <row r="1707" spans="1:15" s="45" customFormat="1" x14ac:dyDescent="0.2">
      <c r="A1707" s="559"/>
      <c r="B1707" s="71" t="s">
        <v>158</v>
      </c>
      <c r="C1707" s="371">
        <v>4</v>
      </c>
      <c r="D1707" s="371">
        <v>0</v>
      </c>
      <c r="E1707" s="371">
        <v>0</v>
      </c>
      <c r="F1707" s="371">
        <v>0</v>
      </c>
      <c r="G1707" s="371">
        <v>0</v>
      </c>
      <c r="H1707" s="371">
        <v>0</v>
      </c>
      <c r="I1707" s="371">
        <v>0</v>
      </c>
      <c r="J1707" s="371">
        <v>0</v>
      </c>
      <c r="K1707" s="371">
        <v>3</v>
      </c>
      <c r="L1707" s="371">
        <v>1</v>
      </c>
      <c r="M1707" s="371">
        <v>0</v>
      </c>
      <c r="N1707" s="371">
        <v>0</v>
      </c>
      <c r="O1707" s="371">
        <v>0</v>
      </c>
    </row>
    <row r="1708" spans="1:15" s="45" customFormat="1" x14ac:dyDescent="0.2">
      <c r="A1708" s="558" t="s">
        <v>140</v>
      </c>
      <c r="B1708" s="69" t="s">
        <v>10</v>
      </c>
      <c r="C1708" s="352">
        <v>4</v>
      </c>
      <c r="D1708" s="352">
        <v>0</v>
      </c>
      <c r="E1708" s="352">
        <v>0</v>
      </c>
      <c r="F1708" s="352">
        <v>0</v>
      </c>
      <c r="G1708" s="352">
        <v>1</v>
      </c>
      <c r="H1708" s="352">
        <v>0</v>
      </c>
      <c r="I1708" s="352">
        <v>0</v>
      </c>
      <c r="J1708" s="352">
        <v>1</v>
      </c>
      <c r="K1708" s="352">
        <v>0</v>
      </c>
      <c r="L1708" s="352">
        <v>1</v>
      </c>
      <c r="M1708" s="352">
        <v>1</v>
      </c>
      <c r="N1708" s="352">
        <v>0</v>
      </c>
      <c r="O1708" s="352">
        <v>0</v>
      </c>
    </row>
    <row r="1709" spans="1:15" s="45" customFormat="1" x14ac:dyDescent="0.2">
      <c r="A1709" s="559"/>
      <c r="B1709" s="71" t="s">
        <v>3073</v>
      </c>
      <c r="C1709" s="371">
        <v>1</v>
      </c>
      <c r="D1709" s="371">
        <v>0</v>
      </c>
      <c r="E1709" s="371">
        <v>0</v>
      </c>
      <c r="F1709" s="371">
        <v>0</v>
      </c>
      <c r="G1709" s="371">
        <v>0</v>
      </c>
      <c r="H1709" s="371">
        <v>0</v>
      </c>
      <c r="I1709" s="371">
        <v>0</v>
      </c>
      <c r="J1709" s="371">
        <v>0</v>
      </c>
      <c r="K1709" s="371">
        <v>0</v>
      </c>
      <c r="L1709" s="371">
        <v>0</v>
      </c>
      <c r="M1709" s="371">
        <v>1</v>
      </c>
      <c r="N1709" s="371">
        <v>0</v>
      </c>
      <c r="O1709" s="371">
        <v>0</v>
      </c>
    </row>
    <row r="1710" spans="1:15" s="45" customFormat="1" x14ac:dyDescent="0.2">
      <c r="A1710" s="559"/>
      <c r="B1710" s="71" t="s">
        <v>158</v>
      </c>
      <c r="C1710" s="371">
        <v>3</v>
      </c>
      <c r="D1710" s="371">
        <v>0</v>
      </c>
      <c r="E1710" s="371">
        <v>0</v>
      </c>
      <c r="F1710" s="371">
        <v>0</v>
      </c>
      <c r="G1710" s="371">
        <v>1</v>
      </c>
      <c r="H1710" s="371">
        <v>0</v>
      </c>
      <c r="I1710" s="371">
        <v>0</v>
      </c>
      <c r="J1710" s="371">
        <v>1</v>
      </c>
      <c r="K1710" s="371">
        <v>0</v>
      </c>
      <c r="L1710" s="371">
        <v>1</v>
      </c>
      <c r="M1710" s="371">
        <v>0</v>
      </c>
      <c r="N1710" s="371">
        <v>0</v>
      </c>
      <c r="O1710" s="371">
        <v>0</v>
      </c>
    </row>
    <row r="1711" spans="1:15" s="45" customFormat="1" x14ac:dyDescent="0.2">
      <c r="A1711" s="558" t="s">
        <v>843</v>
      </c>
      <c r="B1711" s="69" t="s">
        <v>10</v>
      </c>
      <c r="C1711" s="352">
        <v>1</v>
      </c>
      <c r="D1711" s="352">
        <v>0</v>
      </c>
      <c r="E1711" s="352">
        <v>0</v>
      </c>
      <c r="F1711" s="352">
        <v>0</v>
      </c>
      <c r="G1711" s="352">
        <v>0</v>
      </c>
      <c r="H1711" s="352">
        <v>0</v>
      </c>
      <c r="I1711" s="352">
        <v>0</v>
      </c>
      <c r="J1711" s="352">
        <v>0</v>
      </c>
      <c r="K1711" s="352">
        <v>0</v>
      </c>
      <c r="L1711" s="352">
        <v>0</v>
      </c>
      <c r="M1711" s="352">
        <v>0</v>
      </c>
      <c r="N1711" s="352">
        <v>0</v>
      </c>
      <c r="O1711" s="352">
        <v>1</v>
      </c>
    </row>
    <row r="1712" spans="1:15" s="45" customFormat="1" x14ac:dyDescent="0.2">
      <c r="A1712" s="559"/>
      <c r="B1712" s="71" t="s">
        <v>158</v>
      </c>
      <c r="C1712" s="371">
        <v>1</v>
      </c>
      <c r="D1712" s="371">
        <v>0</v>
      </c>
      <c r="E1712" s="371">
        <v>0</v>
      </c>
      <c r="F1712" s="371">
        <v>0</v>
      </c>
      <c r="G1712" s="371">
        <v>0</v>
      </c>
      <c r="H1712" s="371">
        <v>0</v>
      </c>
      <c r="I1712" s="371">
        <v>0</v>
      </c>
      <c r="J1712" s="371">
        <v>0</v>
      </c>
      <c r="K1712" s="371">
        <v>0</v>
      </c>
      <c r="L1712" s="371">
        <v>0</v>
      </c>
      <c r="M1712" s="371">
        <v>0</v>
      </c>
      <c r="N1712" s="371">
        <v>0</v>
      </c>
      <c r="O1712" s="371">
        <v>1</v>
      </c>
    </row>
    <row r="1713" spans="1:15" s="45" customFormat="1" x14ac:dyDescent="0.2">
      <c r="A1713" s="558" t="s">
        <v>141</v>
      </c>
      <c r="B1713" s="69" t="s">
        <v>10</v>
      </c>
      <c r="C1713" s="352">
        <v>1</v>
      </c>
      <c r="D1713" s="352">
        <v>0</v>
      </c>
      <c r="E1713" s="352">
        <v>0</v>
      </c>
      <c r="F1713" s="352">
        <v>0</v>
      </c>
      <c r="G1713" s="352">
        <v>0</v>
      </c>
      <c r="H1713" s="352">
        <v>0</v>
      </c>
      <c r="I1713" s="352">
        <v>0</v>
      </c>
      <c r="J1713" s="352">
        <v>0</v>
      </c>
      <c r="K1713" s="352">
        <v>1</v>
      </c>
      <c r="L1713" s="352">
        <v>0</v>
      </c>
      <c r="M1713" s="352">
        <v>0</v>
      </c>
      <c r="N1713" s="352">
        <v>0</v>
      </c>
      <c r="O1713" s="352">
        <v>0</v>
      </c>
    </row>
    <row r="1714" spans="1:15" s="45" customFormat="1" x14ac:dyDescent="0.2">
      <c r="A1714" s="559"/>
      <c r="B1714" s="71" t="s">
        <v>3078</v>
      </c>
      <c r="C1714" s="371">
        <v>1</v>
      </c>
      <c r="D1714" s="371">
        <v>0</v>
      </c>
      <c r="E1714" s="371">
        <v>0</v>
      </c>
      <c r="F1714" s="371">
        <v>0</v>
      </c>
      <c r="G1714" s="371">
        <v>0</v>
      </c>
      <c r="H1714" s="371">
        <v>0</v>
      </c>
      <c r="I1714" s="371">
        <v>0</v>
      </c>
      <c r="J1714" s="371">
        <v>0</v>
      </c>
      <c r="K1714" s="371">
        <v>1</v>
      </c>
      <c r="L1714" s="371">
        <v>0</v>
      </c>
      <c r="M1714" s="371">
        <v>0</v>
      </c>
      <c r="N1714" s="371">
        <v>0</v>
      </c>
      <c r="O1714" s="371">
        <v>0</v>
      </c>
    </row>
    <row r="1715" spans="1:15" s="45" customFormat="1" x14ac:dyDescent="0.2">
      <c r="A1715" s="558" t="s">
        <v>142</v>
      </c>
      <c r="B1715" s="69" t="s">
        <v>10</v>
      </c>
      <c r="C1715" s="352">
        <v>15</v>
      </c>
      <c r="D1715" s="352">
        <v>0</v>
      </c>
      <c r="E1715" s="352">
        <v>0</v>
      </c>
      <c r="F1715" s="352">
        <v>0</v>
      </c>
      <c r="G1715" s="352">
        <v>0</v>
      </c>
      <c r="H1715" s="352">
        <v>0</v>
      </c>
      <c r="I1715" s="352">
        <v>0</v>
      </c>
      <c r="J1715" s="352">
        <v>3</v>
      </c>
      <c r="K1715" s="352">
        <v>0</v>
      </c>
      <c r="L1715" s="352">
        <v>4</v>
      </c>
      <c r="M1715" s="352">
        <v>8</v>
      </c>
      <c r="N1715" s="352">
        <v>0</v>
      </c>
      <c r="O1715" s="352">
        <v>0</v>
      </c>
    </row>
    <row r="1716" spans="1:15" s="45" customFormat="1" x14ac:dyDescent="0.2">
      <c r="A1716" s="559"/>
      <c r="B1716" s="71" t="s">
        <v>3081</v>
      </c>
      <c r="C1716" s="371">
        <v>1</v>
      </c>
      <c r="D1716" s="371">
        <v>0</v>
      </c>
      <c r="E1716" s="371">
        <v>0</v>
      </c>
      <c r="F1716" s="371">
        <v>0</v>
      </c>
      <c r="G1716" s="371">
        <v>0</v>
      </c>
      <c r="H1716" s="371">
        <v>0</v>
      </c>
      <c r="I1716" s="371">
        <v>0</v>
      </c>
      <c r="J1716" s="371">
        <v>0</v>
      </c>
      <c r="K1716" s="371">
        <v>0</v>
      </c>
      <c r="L1716" s="371">
        <v>0</v>
      </c>
      <c r="M1716" s="371">
        <v>1</v>
      </c>
      <c r="N1716" s="371">
        <v>0</v>
      </c>
      <c r="O1716" s="371">
        <v>0</v>
      </c>
    </row>
    <row r="1717" spans="1:15" s="45" customFormat="1" x14ac:dyDescent="0.2">
      <c r="A1717" s="559"/>
      <c r="B1717" s="71" t="s">
        <v>3088</v>
      </c>
      <c r="C1717" s="371">
        <v>1</v>
      </c>
      <c r="D1717" s="371">
        <v>0</v>
      </c>
      <c r="E1717" s="371">
        <v>0</v>
      </c>
      <c r="F1717" s="371">
        <v>0</v>
      </c>
      <c r="G1717" s="371">
        <v>0</v>
      </c>
      <c r="H1717" s="371">
        <v>0</v>
      </c>
      <c r="I1717" s="371">
        <v>0</v>
      </c>
      <c r="J1717" s="371">
        <v>0</v>
      </c>
      <c r="K1717" s="371">
        <v>0</v>
      </c>
      <c r="L1717" s="371">
        <v>1</v>
      </c>
      <c r="M1717" s="371">
        <v>0</v>
      </c>
      <c r="N1717" s="371">
        <v>0</v>
      </c>
      <c r="O1717" s="371">
        <v>0</v>
      </c>
    </row>
    <row r="1718" spans="1:15" s="45" customFormat="1" x14ac:dyDescent="0.2">
      <c r="A1718" s="559"/>
      <c r="B1718" s="71" t="s">
        <v>3091</v>
      </c>
      <c r="C1718" s="371">
        <v>1</v>
      </c>
      <c r="D1718" s="371">
        <v>0</v>
      </c>
      <c r="E1718" s="371">
        <v>0</v>
      </c>
      <c r="F1718" s="371">
        <v>0</v>
      </c>
      <c r="G1718" s="371">
        <v>0</v>
      </c>
      <c r="H1718" s="371">
        <v>0</v>
      </c>
      <c r="I1718" s="371">
        <v>0</v>
      </c>
      <c r="J1718" s="371">
        <v>0</v>
      </c>
      <c r="K1718" s="371">
        <v>0</v>
      </c>
      <c r="L1718" s="371">
        <v>0</v>
      </c>
      <c r="M1718" s="371">
        <v>1</v>
      </c>
      <c r="N1718" s="371">
        <v>0</v>
      </c>
      <c r="O1718" s="371">
        <v>0</v>
      </c>
    </row>
    <row r="1719" spans="1:15" s="45" customFormat="1" x14ac:dyDescent="0.2">
      <c r="A1719" s="559"/>
      <c r="B1719" s="71" t="s">
        <v>3094</v>
      </c>
      <c r="C1719" s="371">
        <v>1</v>
      </c>
      <c r="D1719" s="371">
        <v>0</v>
      </c>
      <c r="E1719" s="371">
        <v>0</v>
      </c>
      <c r="F1719" s="371">
        <v>0</v>
      </c>
      <c r="G1719" s="371">
        <v>0</v>
      </c>
      <c r="H1719" s="371">
        <v>0</v>
      </c>
      <c r="I1719" s="371">
        <v>0</v>
      </c>
      <c r="J1719" s="371">
        <v>0</v>
      </c>
      <c r="K1719" s="371">
        <v>0</v>
      </c>
      <c r="L1719" s="371">
        <v>0</v>
      </c>
      <c r="M1719" s="371">
        <v>1</v>
      </c>
      <c r="N1719" s="371">
        <v>0</v>
      </c>
      <c r="O1719" s="371">
        <v>0</v>
      </c>
    </row>
    <row r="1720" spans="1:15" s="45" customFormat="1" x14ac:dyDescent="0.2">
      <c r="A1720" s="559"/>
      <c r="B1720" s="71" t="s">
        <v>158</v>
      </c>
      <c r="C1720" s="371">
        <v>11</v>
      </c>
      <c r="D1720" s="371">
        <v>0</v>
      </c>
      <c r="E1720" s="371">
        <v>0</v>
      </c>
      <c r="F1720" s="371">
        <v>0</v>
      </c>
      <c r="G1720" s="371">
        <v>0</v>
      </c>
      <c r="H1720" s="371">
        <v>0</v>
      </c>
      <c r="I1720" s="371">
        <v>0</v>
      </c>
      <c r="J1720" s="371">
        <v>3</v>
      </c>
      <c r="K1720" s="371">
        <v>0</v>
      </c>
      <c r="L1720" s="371">
        <v>3</v>
      </c>
      <c r="M1720" s="371">
        <v>5</v>
      </c>
      <c r="N1720" s="371">
        <v>0</v>
      </c>
      <c r="O1720" s="371">
        <v>0</v>
      </c>
    </row>
    <row r="1721" spans="1:15" s="45" customFormat="1" x14ac:dyDescent="0.2">
      <c r="A1721" s="558" t="s">
        <v>459</v>
      </c>
      <c r="B1721" s="69" t="s">
        <v>10</v>
      </c>
      <c r="C1721" s="352">
        <v>1</v>
      </c>
      <c r="D1721" s="352">
        <v>0</v>
      </c>
      <c r="E1721" s="352">
        <v>0</v>
      </c>
      <c r="F1721" s="352">
        <v>0</v>
      </c>
      <c r="G1721" s="352">
        <v>0</v>
      </c>
      <c r="H1721" s="352">
        <v>0</v>
      </c>
      <c r="I1721" s="352">
        <v>0</v>
      </c>
      <c r="J1721" s="352">
        <v>0</v>
      </c>
      <c r="K1721" s="352">
        <v>0</v>
      </c>
      <c r="L1721" s="352">
        <v>1</v>
      </c>
      <c r="M1721" s="352">
        <v>0</v>
      </c>
      <c r="N1721" s="352">
        <v>0</v>
      </c>
      <c r="O1721" s="352">
        <v>0</v>
      </c>
    </row>
    <row r="1722" spans="1:15" s="45" customFormat="1" x14ac:dyDescent="0.2">
      <c r="A1722" s="559"/>
      <c r="B1722" s="71" t="s">
        <v>3102</v>
      </c>
      <c r="C1722" s="371">
        <v>1</v>
      </c>
      <c r="D1722" s="371">
        <v>0</v>
      </c>
      <c r="E1722" s="371">
        <v>0</v>
      </c>
      <c r="F1722" s="371">
        <v>0</v>
      </c>
      <c r="G1722" s="371">
        <v>0</v>
      </c>
      <c r="H1722" s="371">
        <v>0</v>
      </c>
      <c r="I1722" s="371">
        <v>0</v>
      </c>
      <c r="J1722" s="371">
        <v>0</v>
      </c>
      <c r="K1722" s="371">
        <v>0</v>
      </c>
      <c r="L1722" s="371">
        <v>1</v>
      </c>
      <c r="M1722" s="371">
        <v>0</v>
      </c>
      <c r="N1722" s="371">
        <v>0</v>
      </c>
      <c r="O1722" s="371">
        <v>0</v>
      </c>
    </row>
    <row r="1723" spans="1:15" s="45" customFormat="1" x14ac:dyDescent="0.2">
      <c r="A1723" s="558" t="s">
        <v>144</v>
      </c>
      <c r="B1723" s="69" t="s">
        <v>10</v>
      </c>
      <c r="C1723" s="352">
        <v>3</v>
      </c>
      <c r="D1723" s="352">
        <v>0</v>
      </c>
      <c r="E1723" s="352">
        <v>0</v>
      </c>
      <c r="F1723" s="352">
        <v>0</v>
      </c>
      <c r="G1723" s="352">
        <v>0</v>
      </c>
      <c r="H1723" s="352">
        <v>0</v>
      </c>
      <c r="I1723" s="352">
        <v>0</v>
      </c>
      <c r="J1723" s="352">
        <v>0</v>
      </c>
      <c r="K1723" s="352">
        <v>0</v>
      </c>
      <c r="L1723" s="352">
        <v>1</v>
      </c>
      <c r="M1723" s="352">
        <v>1</v>
      </c>
      <c r="N1723" s="352">
        <v>1</v>
      </c>
      <c r="O1723" s="352">
        <v>0</v>
      </c>
    </row>
    <row r="1724" spans="1:15" s="45" customFormat="1" x14ac:dyDescent="0.2">
      <c r="A1724" s="559"/>
      <c r="B1724" s="71" t="s">
        <v>3105</v>
      </c>
      <c r="C1724" s="371">
        <v>1</v>
      </c>
      <c r="D1724" s="371">
        <v>0</v>
      </c>
      <c r="E1724" s="371">
        <v>0</v>
      </c>
      <c r="F1724" s="371">
        <v>0</v>
      </c>
      <c r="G1724" s="371">
        <v>0</v>
      </c>
      <c r="H1724" s="371">
        <v>0</v>
      </c>
      <c r="I1724" s="371">
        <v>0</v>
      </c>
      <c r="J1724" s="371">
        <v>0</v>
      </c>
      <c r="K1724" s="371">
        <v>0</v>
      </c>
      <c r="L1724" s="371">
        <v>1</v>
      </c>
      <c r="M1724" s="371">
        <v>0</v>
      </c>
      <c r="N1724" s="371">
        <v>0</v>
      </c>
      <c r="O1724" s="371">
        <v>0</v>
      </c>
    </row>
    <row r="1725" spans="1:15" s="45" customFormat="1" x14ac:dyDescent="0.2">
      <c r="A1725" s="559"/>
      <c r="B1725" s="71" t="s">
        <v>158</v>
      </c>
      <c r="C1725" s="371">
        <v>2</v>
      </c>
      <c r="D1725" s="371">
        <v>0</v>
      </c>
      <c r="E1725" s="371">
        <v>0</v>
      </c>
      <c r="F1725" s="371">
        <v>0</v>
      </c>
      <c r="G1725" s="371">
        <v>0</v>
      </c>
      <c r="H1725" s="371">
        <v>0</v>
      </c>
      <c r="I1725" s="371">
        <v>0</v>
      </c>
      <c r="J1725" s="371">
        <v>0</v>
      </c>
      <c r="K1725" s="371">
        <v>0</v>
      </c>
      <c r="L1725" s="371">
        <v>0</v>
      </c>
      <c r="M1725" s="371">
        <v>1</v>
      </c>
      <c r="N1725" s="371">
        <v>1</v>
      </c>
      <c r="O1725" s="371">
        <v>0</v>
      </c>
    </row>
    <row r="1726" spans="1:15" s="45" customFormat="1" x14ac:dyDescent="0.2">
      <c r="A1726" s="558" t="s">
        <v>145</v>
      </c>
      <c r="B1726" s="69" t="s">
        <v>10</v>
      </c>
      <c r="C1726" s="352">
        <v>1</v>
      </c>
      <c r="D1726" s="352">
        <v>0</v>
      </c>
      <c r="E1726" s="352">
        <v>0</v>
      </c>
      <c r="F1726" s="352">
        <v>0</v>
      </c>
      <c r="G1726" s="352">
        <v>0</v>
      </c>
      <c r="H1726" s="352">
        <v>0</v>
      </c>
      <c r="I1726" s="352">
        <v>0</v>
      </c>
      <c r="J1726" s="352">
        <v>0</v>
      </c>
      <c r="K1726" s="352">
        <v>0</v>
      </c>
      <c r="L1726" s="352">
        <v>1</v>
      </c>
      <c r="M1726" s="352">
        <v>0</v>
      </c>
      <c r="N1726" s="352">
        <v>0</v>
      </c>
      <c r="O1726" s="352">
        <v>0</v>
      </c>
    </row>
    <row r="1727" spans="1:15" s="45" customFormat="1" x14ac:dyDescent="0.2">
      <c r="A1727" s="559"/>
      <c r="B1727" s="71" t="s">
        <v>158</v>
      </c>
      <c r="C1727" s="371">
        <v>1</v>
      </c>
      <c r="D1727" s="371">
        <v>0</v>
      </c>
      <c r="E1727" s="371">
        <v>0</v>
      </c>
      <c r="F1727" s="371">
        <v>0</v>
      </c>
      <c r="G1727" s="371">
        <v>0</v>
      </c>
      <c r="H1727" s="371">
        <v>0</v>
      </c>
      <c r="I1727" s="371">
        <v>0</v>
      </c>
      <c r="J1727" s="371">
        <v>0</v>
      </c>
      <c r="K1727" s="371">
        <v>0</v>
      </c>
      <c r="L1727" s="371">
        <v>1</v>
      </c>
      <c r="M1727" s="371">
        <v>0</v>
      </c>
      <c r="N1727" s="371">
        <v>0</v>
      </c>
      <c r="O1727" s="371">
        <v>0</v>
      </c>
    </row>
    <row r="1728" spans="1:15" s="45" customFormat="1" x14ac:dyDescent="0.2">
      <c r="A1728" s="558" t="s">
        <v>847</v>
      </c>
      <c r="B1728" s="69" t="s">
        <v>10</v>
      </c>
      <c r="C1728" s="352">
        <v>12</v>
      </c>
      <c r="D1728" s="352">
        <v>0</v>
      </c>
      <c r="E1728" s="352">
        <v>0</v>
      </c>
      <c r="F1728" s="352">
        <v>0</v>
      </c>
      <c r="G1728" s="352">
        <v>0</v>
      </c>
      <c r="H1728" s="352">
        <v>0</v>
      </c>
      <c r="I1728" s="352">
        <v>0</v>
      </c>
      <c r="J1728" s="352">
        <v>1</v>
      </c>
      <c r="K1728" s="352">
        <v>3</v>
      </c>
      <c r="L1728" s="352">
        <v>7</v>
      </c>
      <c r="M1728" s="352">
        <v>1</v>
      </c>
      <c r="N1728" s="352">
        <v>0</v>
      </c>
      <c r="O1728" s="352">
        <v>0</v>
      </c>
    </row>
    <row r="1729" spans="1:15" s="45" customFormat="1" x14ac:dyDescent="0.2">
      <c r="A1729" s="559"/>
      <c r="B1729" s="71" t="s">
        <v>3110</v>
      </c>
      <c r="C1729" s="371">
        <v>4</v>
      </c>
      <c r="D1729" s="371">
        <v>0</v>
      </c>
      <c r="E1729" s="371">
        <v>0</v>
      </c>
      <c r="F1729" s="371">
        <v>0</v>
      </c>
      <c r="G1729" s="371">
        <v>0</v>
      </c>
      <c r="H1729" s="371">
        <v>0</v>
      </c>
      <c r="I1729" s="371">
        <v>0</v>
      </c>
      <c r="J1729" s="371">
        <v>1</v>
      </c>
      <c r="K1729" s="371">
        <v>1</v>
      </c>
      <c r="L1729" s="371">
        <v>1</v>
      </c>
      <c r="M1729" s="371">
        <v>1</v>
      </c>
      <c r="N1729" s="371">
        <v>0</v>
      </c>
      <c r="O1729" s="371">
        <v>0</v>
      </c>
    </row>
    <row r="1730" spans="1:15" s="45" customFormat="1" x14ac:dyDescent="0.2">
      <c r="A1730" s="559"/>
      <c r="B1730" s="71" t="s">
        <v>158</v>
      </c>
      <c r="C1730" s="371">
        <v>8</v>
      </c>
      <c r="D1730" s="371">
        <v>0</v>
      </c>
      <c r="E1730" s="371">
        <v>0</v>
      </c>
      <c r="F1730" s="371">
        <v>0</v>
      </c>
      <c r="G1730" s="371">
        <v>0</v>
      </c>
      <c r="H1730" s="371">
        <v>0</v>
      </c>
      <c r="I1730" s="371">
        <v>0</v>
      </c>
      <c r="J1730" s="371">
        <v>0</v>
      </c>
      <c r="K1730" s="371">
        <v>2</v>
      </c>
      <c r="L1730" s="371">
        <v>6</v>
      </c>
      <c r="M1730" s="371">
        <v>0</v>
      </c>
      <c r="N1730" s="371">
        <v>0</v>
      </c>
      <c r="O1730" s="371">
        <v>0</v>
      </c>
    </row>
    <row r="1731" spans="1:15" s="45" customFormat="1" x14ac:dyDescent="0.2">
      <c r="A1731" s="558" t="s">
        <v>366</v>
      </c>
      <c r="B1731" s="69" t="s">
        <v>10</v>
      </c>
      <c r="C1731" s="352">
        <v>1</v>
      </c>
      <c r="D1731" s="352">
        <v>0</v>
      </c>
      <c r="E1731" s="352">
        <v>0</v>
      </c>
      <c r="F1731" s="352">
        <v>0</v>
      </c>
      <c r="G1731" s="352">
        <v>0</v>
      </c>
      <c r="H1731" s="352">
        <v>0</v>
      </c>
      <c r="I1731" s="352">
        <v>0</v>
      </c>
      <c r="J1731" s="352">
        <v>0</v>
      </c>
      <c r="K1731" s="352">
        <v>1</v>
      </c>
      <c r="L1731" s="352">
        <v>0</v>
      </c>
      <c r="M1731" s="352">
        <v>0</v>
      </c>
      <c r="N1731" s="352">
        <v>0</v>
      </c>
      <c r="O1731" s="352">
        <v>0</v>
      </c>
    </row>
    <row r="1732" spans="1:15" s="45" customFormat="1" x14ac:dyDescent="0.2">
      <c r="A1732" s="559"/>
      <c r="B1732" s="71" t="s">
        <v>158</v>
      </c>
      <c r="C1732" s="371">
        <v>1</v>
      </c>
      <c r="D1732" s="371">
        <v>0</v>
      </c>
      <c r="E1732" s="371">
        <v>0</v>
      </c>
      <c r="F1732" s="371">
        <v>0</v>
      </c>
      <c r="G1732" s="371">
        <v>0</v>
      </c>
      <c r="H1732" s="371">
        <v>0</v>
      </c>
      <c r="I1732" s="371">
        <v>0</v>
      </c>
      <c r="J1732" s="371">
        <v>0</v>
      </c>
      <c r="K1732" s="371">
        <v>1</v>
      </c>
      <c r="L1732" s="371">
        <v>0</v>
      </c>
      <c r="M1732" s="371">
        <v>0</v>
      </c>
      <c r="N1732" s="371">
        <v>0</v>
      </c>
      <c r="O1732" s="371">
        <v>0</v>
      </c>
    </row>
    <row r="1733" spans="1:15" s="45" customFormat="1" x14ac:dyDescent="0.2">
      <c r="A1733" s="558" t="s">
        <v>514</v>
      </c>
      <c r="B1733" s="69" t="s">
        <v>10</v>
      </c>
      <c r="C1733" s="352">
        <v>7</v>
      </c>
      <c r="D1733" s="352">
        <v>0</v>
      </c>
      <c r="E1733" s="352">
        <v>0</v>
      </c>
      <c r="F1733" s="352">
        <v>0</v>
      </c>
      <c r="G1733" s="352">
        <v>0</v>
      </c>
      <c r="H1733" s="352">
        <v>0</v>
      </c>
      <c r="I1733" s="352">
        <v>1</v>
      </c>
      <c r="J1733" s="352">
        <v>1</v>
      </c>
      <c r="K1733" s="352">
        <v>1</v>
      </c>
      <c r="L1733" s="352">
        <v>4</v>
      </c>
      <c r="M1733" s="352">
        <v>0</v>
      </c>
      <c r="N1733" s="352">
        <v>0</v>
      </c>
      <c r="O1733" s="352">
        <v>0</v>
      </c>
    </row>
    <row r="1734" spans="1:15" s="45" customFormat="1" x14ac:dyDescent="0.2">
      <c r="A1734" s="559"/>
      <c r="B1734" s="71" t="s">
        <v>3114</v>
      </c>
      <c r="C1734" s="371">
        <v>1</v>
      </c>
      <c r="D1734" s="371">
        <v>0</v>
      </c>
      <c r="E1734" s="371">
        <v>0</v>
      </c>
      <c r="F1734" s="371">
        <v>0</v>
      </c>
      <c r="G1734" s="371">
        <v>0</v>
      </c>
      <c r="H1734" s="371">
        <v>0</v>
      </c>
      <c r="I1734" s="371">
        <v>0</v>
      </c>
      <c r="J1734" s="371">
        <v>0</v>
      </c>
      <c r="K1734" s="371">
        <v>1</v>
      </c>
      <c r="L1734" s="371">
        <v>0</v>
      </c>
      <c r="M1734" s="371">
        <v>0</v>
      </c>
      <c r="N1734" s="371">
        <v>0</v>
      </c>
      <c r="O1734" s="371">
        <v>0</v>
      </c>
    </row>
    <row r="1735" spans="1:15" s="45" customFormat="1" x14ac:dyDescent="0.2">
      <c r="A1735" s="559"/>
      <c r="B1735" s="71" t="s">
        <v>3115</v>
      </c>
      <c r="C1735" s="371">
        <v>1</v>
      </c>
      <c r="D1735" s="371">
        <v>0</v>
      </c>
      <c r="E1735" s="371">
        <v>0</v>
      </c>
      <c r="F1735" s="371">
        <v>0</v>
      </c>
      <c r="G1735" s="371">
        <v>0</v>
      </c>
      <c r="H1735" s="371">
        <v>0</v>
      </c>
      <c r="I1735" s="371">
        <v>0</v>
      </c>
      <c r="J1735" s="371">
        <v>0</v>
      </c>
      <c r="K1735" s="371">
        <v>0</v>
      </c>
      <c r="L1735" s="371">
        <v>1</v>
      </c>
      <c r="M1735" s="371">
        <v>0</v>
      </c>
      <c r="N1735" s="371">
        <v>0</v>
      </c>
      <c r="O1735" s="371">
        <v>0</v>
      </c>
    </row>
    <row r="1736" spans="1:15" s="45" customFormat="1" x14ac:dyDescent="0.2">
      <c r="A1736" s="559"/>
      <c r="B1736" s="71" t="s">
        <v>158</v>
      </c>
      <c r="C1736" s="371">
        <v>5</v>
      </c>
      <c r="D1736" s="371">
        <v>0</v>
      </c>
      <c r="E1736" s="371">
        <v>0</v>
      </c>
      <c r="F1736" s="371">
        <v>0</v>
      </c>
      <c r="G1736" s="371">
        <v>0</v>
      </c>
      <c r="H1736" s="371">
        <v>0</v>
      </c>
      <c r="I1736" s="371">
        <v>1</v>
      </c>
      <c r="J1736" s="371">
        <v>1</v>
      </c>
      <c r="K1736" s="371">
        <v>0</v>
      </c>
      <c r="L1736" s="371">
        <v>3</v>
      </c>
      <c r="M1736" s="371">
        <v>0</v>
      </c>
      <c r="N1736" s="371">
        <v>0</v>
      </c>
      <c r="O1736" s="371">
        <v>0</v>
      </c>
    </row>
    <row r="1737" spans="1:15" s="45" customFormat="1" x14ac:dyDescent="0.2">
      <c r="A1737" s="558" t="s">
        <v>124</v>
      </c>
      <c r="B1737" s="69" t="s">
        <v>10</v>
      </c>
      <c r="C1737" s="352">
        <v>1</v>
      </c>
      <c r="D1737" s="352">
        <v>0</v>
      </c>
      <c r="E1737" s="352">
        <v>0</v>
      </c>
      <c r="F1737" s="352">
        <v>0</v>
      </c>
      <c r="G1737" s="352">
        <v>0</v>
      </c>
      <c r="H1737" s="352">
        <v>0</v>
      </c>
      <c r="I1737" s="352">
        <v>0</v>
      </c>
      <c r="J1737" s="352">
        <v>0</v>
      </c>
      <c r="K1737" s="352">
        <v>0</v>
      </c>
      <c r="L1737" s="352">
        <v>0</v>
      </c>
      <c r="M1737" s="352">
        <v>0</v>
      </c>
      <c r="N1737" s="352">
        <v>1</v>
      </c>
      <c r="O1737" s="352">
        <v>0</v>
      </c>
    </row>
    <row r="1738" spans="1:15" s="45" customFormat="1" x14ac:dyDescent="0.2">
      <c r="A1738" s="559"/>
      <c r="B1738" s="71" t="s">
        <v>158</v>
      </c>
      <c r="C1738" s="371">
        <v>1</v>
      </c>
      <c r="D1738" s="371">
        <v>0</v>
      </c>
      <c r="E1738" s="371">
        <v>0</v>
      </c>
      <c r="F1738" s="371">
        <v>0</v>
      </c>
      <c r="G1738" s="371">
        <v>0</v>
      </c>
      <c r="H1738" s="371">
        <v>0</v>
      </c>
      <c r="I1738" s="371">
        <v>0</v>
      </c>
      <c r="J1738" s="371">
        <v>0</v>
      </c>
      <c r="K1738" s="371">
        <v>0</v>
      </c>
      <c r="L1738" s="371">
        <v>0</v>
      </c>
      <c r="M1738" s="371">
        <v>0</v>
      </c>
      <c r="N1738" s="371">
        <v>1</v>
      </c>
      <c r="O1738" s="371">
        <v>0</v>
      </c>
    </row>
    <row r="1739" spans="1:15" s="45" customFormat="1" x14ac:dyDescent="0.2">
      <c r="A1739" s="558" t="s">
        <v>146</v>
      </c>
      <c r="B1739" s="69" t="s">
        <v>10</v>
      </c>
      <c r="C1739" s="352">
        <v>1</v>
      </c>
      <c r="D1739" s="352">
        <v>0</v>
      </c>
      <c r="E1739" s="352">
        <v>0</v>
      </c>
      <c r="F1739" s="352">
        <v>0</v>
      </c>
      <c r="G1739" s="352">
        <v>0</v>
      </c>
      <c r="H1739" s="352">
        <v>0</v>
      </c>
      <c r="I1739" s="352">
        <v>0</v>
      </c>
      <c r="J1739" s="352">
        <v>0</v>
      </c>
      <c r="K1739" s="352">
        <v>0</v>
      </c>
      <c r="L1739" s="352">
        <v>1</v>
      </c>
      <c r="M1739" s="352">
        <v>0</v>
      </c>
      <c r="N1739" s="352">
        <v>0</v>
      </c>
      <c r="O1739" s="352">
        <v>0</v>
      </c>
    </row>
    <row r="1740" spans="1:15" s="45" customFormat="1" x14ac:dyDescent="0.2">
      <c r="A1740" s="559"/>
      <c r="B1740" s="71" t="s">
        <v>3118</v>
      </c>
      <c r="C1740" s="371">
        <v>1</v>
      </c>
      <c r="D1740" s="371">
        <v>0</v>
      </c>
      <c r="E1740" s="371">
        <v>0</v>
      </c>
      <c r="F1740" s="371">
        <v>0</v>
      </c>
      <c r="G1740" s="371">
        <v>0</v>
      </c>
      <c r="H1740" s="371">
        <v>0</v>
      </c>
      <c r="I1740" s="371">
        <v>0</v>
      </c>
      <c r="J1740" s="371">
        <v>0</v>
      </c>
      <c r="K1740" s="371">
        <v>0</v>
      </c>
      <c r="L1740" s="371">
        <v>1</v>
      </c>
      <c r="M1740" s="371">
        <v>0</v>
      </c>
      <c r="N1740" s="371">
        <v>0</v>
      </c>
      <c r="O1740" s="371">
        <v>0</v>
      </c>
    </row>
    <row r="1741" spans="1:15" s="45" customFormat="1" x14ac:dyDescent="0.2">
      <c r="A1741" s="558" t="s">
        <v>314</v>
      </c>
      <c r="B1741" s="69" t="s">
        <v>10</v>
      </c>
      <c r="C1741" s="352">
        <v>1</v>
      </c>
      <c r="D1741" s="352">
        <v>0</v>
      </c>
      <c r="E1741" s="352">
        <v>0</v>
      </c>
      <c r="F1741" s="352">
        <v>0</v>
      </c>
      <c r="G1741" s="352">
        <v>0</v>
      </c>
      <c r="H1741" s="352">
        <v>0</v>
      </c>
      <c r="I1741" s="352">
        <v>0</v>
      </c>
      <c r="J1741" s="352">
        <v>1</v>
      </c>
      <c r="K1741" s="352">
        <v>0</v>
      </c>
      <c r="L1741" s="352">
        <v>0</v>
      </c>
      <c r="M1741" s="352">
        <v>0</v>
      </c>
      <c r="N1741" s="352">
        <v>0</v>
      </c>
      <c r="O1741" s="352">
        <v>0</v>
      </c>
    </row>
    <row r="1742" spans="1:15" s="45" customFormat="1" x14ac:dyDescent="0.2">
      <c r="A1742" s="559"/>
      <c r="B1742" s="71" t="s">
        <v>158</v>
      </c>
      <c r="C1742" s="371">
        <v>1</v>
      </c>
      <c r="D1742" s="371">
        <v>0</v>
      </c>
      <c r="E1742" s="371">
        <v>0</v>
      </c>
      <c r="F1742" s="371">
        <v>0</v>
      </c>
      <c r="G1742" s="371">
        <v>0</v>
      </c>
      <c r="H1742" s="371">
        <v>0</v>
      </c>
      <c r="I1742" s="371">
        <v>0</v>
      </c>
      <c r="J1742" s="371">
        <v>1</v>
      </c>
      <c r="K1742" s="371">
        <v>0</v>
      </c>
      <c r="L1742" s="371">
        <v>0</v>
      </c>
      <c r="M1742" s="371">
        <v>0</v>
      </c>
      <c r="N1742" s="371">
        <v>0</v>
      </c>
      <c r="O1742" s="371">
        <v>0</v>
      </c>
    </row>
    <row r="1743" spans="1:15" s="45" customFormat="1" x14ac:dyDescent="0.2">
      <c r="A1743" s="558" t="s">
        <v>849</v>
      </c>
      <c r="B1743" s="69" t="s">
        <v>10</v>
      </c>
      <c r="C1743" s="352">
        <v>1</v>
      </c>
      <c r="D1743" s="352">
        <v>0</v>
      </c>
      <c r="E1743" s="352">
        <v>0</v>
      </c>
      <c r="F1743" s="352">
        <v>0</v>
      </c>
      <c r="G1743" s="352">
        <v>0</v>
      </c>
      <c r="H1743" s="352">
        <v>0</v>
      </c>
      <c r="I1743" s="352">
        <v>0</v>
      </c>
      <c r="J1743" s="352">
        <v>0</v>
      </c>
      <c r="K1743" s="352">
        <v>0</v>
      </c>
      <c r="L1743" s="352">
        <v>0</v>
      </c>
      <c r="M1743" s="352">
        <v>1</v>
      </c>
      <c r="N1743" s="352">
        <v>0</v>
      </c>
      <c r="O1743" s="352">
        <v>0</v>
      </c>
    </row>
    <row r="1744" spans="1:15" s="45" customFormat="1" x14ac:dyDescent="0.2">
      <c r="A1744" s="559"/>
      <c r="B1744" s="71" t="s">
        <v>3124</v>
      </c>
      <c r="C1744" s="371">
        <v>1</v>
      </c>
      <c r="D1744" s="371">
        <v>0</v>
      </c>
      <c r="E1744" s="371">
        <v>0</v>
      </c>
      <c r="F1744" s="371">
        <v>0</v>
      </c>
      <c r="G1744" s="371">
        <v>0</v>
      </c>
      <c r="H1744" s="371">
        <v>0</v>
      </c>
      <c r="I1744" s="371">
        <v>0</v>
      </c>
      <c r="J1744" s="371">
        <v>0</v>
      </c>
      <c r="K1744" s="371">
        <v>0</v>
      </c>
      <c r="L1744" s="371">
        <v>0</v>
      </c>
      <c r="M1744" s="371">
        <v>1</v>
      </c>
      <c r="N1744" s="371">
        <v>0</v>
      </c>
      <c r="O1744" s="371">
        <v>0</v>
      </c>
    </row>
    <row r="1745" spans="1:15" s="45" customFormat="1" x14ac:dyDescent="0.2">
      <c r="A1745" s="558" t="s">
        <v>147</v>
      </c>
      <c r="B1745" s="69" t="s">
        <v>10</v>
      </c>
      <c r="C1745" s="352">
        <v>5</v>
      </c>
      <c r="D1745" s="352">
        <v>0</v>
      </c>
      <c r="E1745" s="352">
        <v>0</v>
      </c>
      <c r="F1745" s="352">
        <v>0</v>
      </c>
      <c r="G1745" s="352">
        <v>0</v>
      </c>
      <c r="H1745" s="352">
        <v>1</v>
      </c>
      <c r="I1745" s="352">
        <v>0</v>
      </c>
      <c r="J1745" s="352">
        <v>2</v>
      </c>
      <c r="K1745" s="352">
        <v>0</v>
      </c>
      <c r="L1745" s="352">
        <v>2</v>
      </c>
      <c r="M1745" s="352">
        <v>0</v>
      </c>
      <c r="N1745" s="352">
        <v>0</v>
      </c>
      <c r="O1745" s="352">
        <v>0</v>
      </c>
    </row>
    <row r="1746" spans="1:15" s="45" customFormat="1" x14ac:dyDescent="0.2">
      <c r="A1746" s="559"/>
      <c r="B1746" s="71" t="s">
        <v>3128</v>
      </c>
      <c r="C1746" s="371">
        <v>1</v>
      </c>
      <c r="D1746" s="371">
        <v>0</v>
      </c>
      <c r="E1746" s="371">
        <v>0</v>
      </c>
      <c r="F1746" s="371">
        <v>0</v>
      </c>
      <c r="G1746" s="371">
        <v>0</v>
      </c>
      <c r="H1746" s="371">
        <v>0</v>
      </c>
      <c r="I1746" s="371">
        <v>0</v>
      </c>
      <c r="J1746" s="371">
        <v>0</v>
      </c>
      <c r="K1746" s="371">
        <v>0</v>
      </c>
      <c r="L1746" s="371">
        <v>1</v>
      </c>
      <c r="M1746" s="371">
        <v>0</v>
      </c>
      <c r="N1746" s="371">
        <v>0</v>
      </c>
      <c r="O1746" s="371">
        <v>0</v>
      </c>
    </row>
    <row r="1747" spans="1:15" s="45" customFormat="1" x14ac:dyDescent="0.2">
      <c r="A1747" s="559"/>
      <c r="B1747" s="71" t="s">
        <v>158</v>
      </c>
      <c r="C1747" s="371">
        <v>4</v>
      </c>
      <c r="D1747" s="371">
        <v>0</v>
      </c>
      <c r="E1747" s="371">
        <v>0</v>
      </c>
      <c r="F1747" s="371">
        <v>0</v>
      </c>
      <c r="G1747" s="371">
        <v>0</v>
      </c>
      <c r="H1747" s="371">
        <v>1</v>
      </c>
      <c r="I1747" s="371">
        <v>0</v>
      </c>
      <c r="J1747" s="371">
        <v>2</v>
      </c>
      <c r="K1747" s="371">
        <v>0</v>
      </c>
      <c r="L1747" s="371">
        <v>1</v>
      </c>
      <c r="M1747" s="371">
        <v>0</v>
      </c>
      <c r="N1747" s="371">
        <v>0</v>
      </c>
      <c r="O1747" s="371">
        <v>0</v>
      </c>
    </row>
    <row r="1748" spans="1:15" s="45" customFormat="1" x14ac:dyDescent="0.2">
      <c r="A1748" s="558" t="s">
        <v>311</v>
      </c>
      <c r="B1748" s="69" t="s">
        <v>10</v>
      </c>
      <c r="C1748" s="352">
        <v>131</v>
      </c>
      <c r="D1748" s="352">
        <v>1</v>
      </c>
      <c r="E1748" s="352">
        <v>1</v>
      </c>
      <c r="F1748" s="352">
        <v>4</v>
      </c>
      <c r="G1748" s="352">
        <v>5</v>
      </c>
      <c r="H1748" s="352">
        <v>5</v>
      </c>
      <c r="I1748" s="352">
        <v>21</v>
      </c>
      <c r="J1748" s="352">
        <v>12</v>
      </c>
      <c r="K1748" s="352">
        <v>15</v>
      </c>
      <c r="L1748" s="352">
        <v>33</v>
      </c>
      <c r="M1748" s="352">
        <v>21</v>
      </c>
      <c r="N1748" s="352">
        <v>8</v>
      </c>
      <c r="O1748" s="352">
        <v>5</v>
      </c>
    </row>
    <row r="1749" spans="1:15" s="45" customFormat="1" x14ac:dyDescent="0.2">
      <c r="A1749" s="559"/>
      <c r="B1749" s="71" t="s">
        <v>3129</v>
      </c>
      <c r="C1749" s="371">
        <v>1</v>
      </c>
      <c r="D1749" s="371">
        <v>0</v>
      </c>
      <c r="E1749" s="371">
        <v>0</v>
      </c>
      <c r="F1749" s="371">
        <v>0</v>
      </c>
      <c r="G1749" s="371">
        <v>0</v>
      </c>
      <c r="H1749" s="371">
        <v>0</v>
      </c>
      <c r="I1749" s="371">
        <v>0</v>
      </c>
      <c r="J1749" s="371">
        <v>1</v>
      </c>
      <c r="K1749" s="371">
        <v>0</v>
      </c>
      <c r="L1749" s="371">
        <v>0</v>
      </c>
      <c r="M1749" s="371">
        <v>0</v>
      </c>
      <c r="N1749" s="371">
        <v>0</v>
      </c>
      <c r="O1749" s="371">
        <v>0</v>
      </c>
    </row>
    <row r="1750" spans="1:15" s="45" customFormat="1" x14ac:dyDescent="0.2">
      <c r="A1750" s="559"/>
      <c r="B1750" s="71" t="s">
        <v>3130</v>
      </c>
      <c r="C1750" s="371">
        <v>1</v>
      </c>
      <c r="D1750" s="371">
        <v>0</v>
      </c>
      <c r="E1750" s="371">
        <v>0</v>
      </c>
      <c r="F1750" s="371">
        <v>0</v>
      </c>
      <c r="G1750" s="371">
        <v>0</v>
      </c>
      <c r="H1750" s="371">
        <v>0</v>
      </c>
      <c r="I1750" s="371">
        <v>0</v>
      </c>
      <c r="J1750" s="371">
        <v>0</v>
      </c>
      <c r="K1750" s="371">
        <v>1</v>
      </c>
      <c r="L1750" s="371">
        <v>0</v>
      </c>
      <c r="M1750" s="371">
        <v>0</v>
      </c>
      <c r="N1750" s="371">
        <v>0</v>
      </c>
      <c r="O1750" s="371">
        <v>0</v>
      </c>
    </row>
    <row r="1751" spans="1:15" s="45" customFormat="1" x14ac:dyDescent="0.2">
      <c r="A1751" s="559"/>
      <c r="B1751" s="71" t="s">
        <v>3132</v>
      </c>
      <c r="C1751" s="371">
        <v>1</v>
      </c>
      <c r="D1751" s="371">
        <v>0</v>
      </c>
      <c r="E1751" s="371">
        <v>0</v>
      </c>
      <c r="F1751" s="371">
        <v>0</v>
      </c>
      <c r="G1751" s="371">
        <v>0</v>
      </c>
      <c r="H1751" s="371">
        <v>0</v>
      </c>
      <c r="I1751" s="371">
        <v>0</v>
      </c>
      <c r="J1751" s="371">
        <v>0</v>
      </c>
      <c r="K1751" s="371">
        <v>0</v>
      </c>
      <c r="L1751" s="371">
        <v>0</v>
      </c>
      <c r="M1751" s="371">
        <v>0</v>
      </c>
      <c r="N1751" s="371">
        <v>1</v>
      </c>
      <c r="O1751" s="371">
        <v>0</v>
      </c>
    </row>
    <row r="1752" spans="1:15" s="45" customFormat="1" x14ac:dyDescent="0.2">
      <c r="A1752" s="559"/>
      <c r="B1752" s="71" t="s">
        <v>3133</v>
      </c>
      <c r="C1752" s="371">
        <v>5</v>
      </c>
      <c r="D1752" s="371">
        <v>0</v>
      </c>
      <c r="E1752" s="371">
        <v>0</v>
      </c>
      <c r="F1752" s="371">
        <v>0</v>
      </c>
      <c r="G1752" s="371">
        <v>0</v>
      </c>
      <c r="H1752" s="371">
        <v>1</v>
      </c>
      <c r="I1752" s="371">
        <v>2</v>
      </c>
      <c r="J1752" s="371">
        <v>0</v>
      </c>
      <c r="K1752" s="371">
        <v>0</v>
      </c>
      <c r="L1752" s="371">
        <v>1</v>
      </c>
      <c r="M1752" s="371">
        <v>1</v>
      </c>
      <c r="N1752" s="371">
        <v>0</v>
      </c>
      <c r="O1752" s="371">
        <v>0</v>
      </c>
    </row>
    <row r="1753" spans="1:15" s="45" customFormat="1" x14ac:dyDescent="0.2">
      <c r="A1753" s="559"/>
      <c r="B1753" s="71" t="s">
        <v>3136</v>
      </c>
      <c r="C1753" s="371">
        <v>2</v>
      </c>
      <c r="D1753" s="371">
        <v>0</v>
      </c>
      <c r="E1753" s="371">
        <v>0</v>
      </c>
      <c r="F1753" s="371">
        <v>0</v>
      </c>
      <c r="G1753" s="371">
        <v>0</v>
      </c>
      <c r="H1753" s="371">
        <v>0</v>
      </c>
      <c r="I1753" s="371">
        <v>0</v>
      </c>
      <c r="J1753" s="371">
        <v>0</v>
      </c>
      <c r="K1753" s="371">
        <v>1</v>
      </c>
      <c r="L1753" s="371">
        <v>0</v>
      </c>
      <c r="M1753" s="371">
        <v>0</v>
      </c>
      <c r="N1753" s="371">
        <v>0</v>
      </c>
      <c r="O1753" s="371">
        <v>1</v>
      </c>
    </row>
    <row r="1754" spans="1:15" s="45" customFormat="1" x14ac:dyDescent="0.2">
      <c r="A1754" s="559"/>
      <c r="B1754" s="71" t="s">
        <v>3138</v>
      </c>
      <c r="C1754" s="371">
        <v>2</v>
      </c>
      <c r="D1754" s="371">
        <v>0</v>
      </c>
      <c r="E1754" s="371">
        <v>0</v>
      </c>
      <c r="F1754" s="371">
        <v>0</v>
      </c>
      <c r="G1754" s="371">
        <v>0</v>
      </c>
      <c r="H1754" s="371">
        <v>0</v>
      </c>
      <c r="I1754" s="371">
        <v>1</v>
      </c>
      <c r="J1754" s="371">
        <v>0</v>
      </c>
      <c r="K1754" s="371">
        <v>0</v>
      </c>
      <c r="L1754" s="371">
        <v>1</v>
      </c>
      <c r="M1754" s="371">
        <v>0</v>
      </c>
      <c r="N1754" s="371">
        <v>0</v>
      </c>
      <c r="O1754" s="371">
        <v>0</v>
      </c>
    </row>
    <row r="1755" spans="1:15" s="45" customFormat="1" x14ac:dyDescent="0.2">
      <c r="A1755" s="559"/>
      <c r="B1755" s="71" t="s">
        <v>3139</v>
      </c>
      <c r="C1755" s="371">
        <v>1</v>
      </c>
      <c r="D1755" s="371">
        <v>0</v>
      </c>
      <c r="E1755" s="371">
        <v>0</v>
      </c>
      <c r="F1755" s="371">
        <v>0</v>
      </c>
      <c r="G1755" s="371">
        <v>0</v>
      </c>
      <c r="H1755" s="371">
        <v>0</v>
      </c>
      <c r="I1755" s="371">
        <v>0</v>
      </c>
      <c r="J1755" s="371">
        <v>0</v>
      </c>
      <c r="K1755" s="371">
        <v>0</v>
      </c>
      <c r="L1755" s="371">
        <v>0</v>
      </c>
      <c r="M1755" s="371">
        <v>0</v>
      </c>
      <c r="N1755" s="371">
        <v>1</v>
      </c>
      <c r="O1755" s="371">
        <v>0</v>
      </c>
    </row>
    <row r="1756" spans="1:15" s="45" customFormat="1" x14ac:dyDescent="0.2">
      <c r="A1756" s="559"/>
      <c r="B1756" s="71" t="s">
        <v>3140</v>
      </c>
      <c r="C1756" s="371">
        <v>2</v>
      </c>
      <c r="D1756" s="371">
        <v>0</v>
      </c>
      <c r="E1756" s="371">
        <v>0</v>
      </c>
      <c r="F1756" s="371">
        <v>0</v>
      </c>
      <c r="G1756" s="371">
        <v>0</v>
      </c>
      <c r="H1756" s="371">
        <v>0</v>
      </c>
      <c r="I1756" s="371">
        <v>0</v>
      </c>
      <c r="J1756" s="371">
        <v>0</v>
      </c>
      <c r="K1756" s="371">
        <v>1</v>
      </c>
      <c r="L1756" s="371">
        <v>1</v>
      </c>
      <c r="M1756" s="371">
        <v>0</v>
      </c>
      <c r="N1756" s="371">
        <v>0</v>
      </c>
      <c r="O1756" s="371">
        <v>0</v>
      </c>
    </row>
    <row r="1757" spans="1:15" s="45" customFormat="1" x14ac:dyDescent="0.2">
      <c r="A1757" s="559"/>
      <c r="B1757" s="71" t="s">
        <v>3142</v>
      </c>
      <c r="C1757" s="371">
        <v>1</v>
      </c>
      <c r="D1757" s="371">
        <v>0</v>
      </c>
      <c r="E1757" s="371">
        <v>0</v>
      </c>
      <c r="F1757" s="371">
        <v>0</v>
      </c>
      <c r="G1757" s="371">
        <v>0</v>
      </c>
      <c r="H1757" s="371">
        <v>0</v>
      </c>
      <c r="I1757" s="371">
        <v>0</v>
      </c>
      <c r="J1757" s="371">
        <v>1</v>
      </c>
      <c r="K1757" s="371">
        <v>0</v>
      </c>
      <c r="L1757" s="371">
        <v>0</v>
      </c>
      <c r="M1757" s="371">
        <v>0</v>
      </c>
      <c r="N1757" s="371">
        <v>0</v>
      </c>
      <c r="O1757" s="371">
        <v>0</v>
      </c>
    </row>
    <row r="1758" spans="1:15" s="45" customFormat="1" x14ac:dyDescent="0.2">
      <c r="A1758" s="559"/>
      <c r="B1758" s="71" t="s">
        <v>3145</v>
      </c>
      <c r="C1758" s="371">
        <v>1</v>
      </c>
      <c r="D1758" s="371">
        <v>0</v>
      </c>
      <c r="E1758" s="371">
        <v>0</v>
      </c>
      <c r="F1758" s="371">
        <v>0</v>
      </c>
      <c r="G1758" s="371">
        <v>1</v>
      </c>
      <c r="H1758" s="371">
        <v>0</v>
      </c>
      <c r="I1758" s="371">
        <v>0</v>
      </c>
      <c r="J1758" s="371">
        <v>0</v>
      </c>
      <c r="K1758" s="371">
        <v>0</v>
      </c>
      <c r="L1758" s="371">
        <v>0</v>
      </c>
      <c r="M1758" s="371">
        <v>0</v>
      </c>
      <c r="N1758" s="371">
        <v>0</v>
      </c>
      <c r="O1758" s="371">
        <v>0</v>
      </c>
    </row>
    <row r="1759" spans="1:15" s="45" customFormat="1" x14ac:dyDescent="0.2">
      <c r="A1759" s="559"/>
      <c r="B1759" s="71" t="s">
        <v>3147</v>
      </c>
      <c r="C1759" s="371">
        <v>16</v>
      </c>
      <c r="D1759" s="371">
        <v>0</v>
      </c>
      <c r="E1759" s="371">
        <v>0</v>
      </c>
      <c r="F1759" s="371">
        <v>0</v>
      </c>
      <c r="G1759" s="371">
        <v>0</v>
      </c>
      <c r="H1759" s="371">
        <v>1</v>
      </c>
      <c r="I1759" s="371">
        <v>3</v>
      </c>
      <c r="J1759" s="371">
        <v>1</v>
      </c>
      <c r="K1759" s="371">
        <v>1</v>
      </c>
      <c r="L1759" s="371">
        <v>3</v>
      </c>
      <c r="M1759" s="371">
        <v>4</v>
      </c>
      <c r="N1759" s="371">
        <v>2</v>
      </c>
      <c r="O1759" s="371">
        <v>1</v>
      </c>
    </row>
    <row r="1760" spans="1:15" s="45" customFormat="1" x14ac:dyDescent="0.2">
      <c r="A1760" s="559"/>
      <c r="B1760" s="71" t="s">
        <v>3149</v>
      </c>
      <c r="C1760" s="371">
        <v>1</v>
      </c>
      <c r="D1760" s="371">
        <v>0</v>
      </c>
      <c r="E1760" s="371">
        <v>0</v>
      </c>
      <c r="F1760" s="371">
        <v>0</v>
      </c>
      <c r="G1760" s="371">
        <v>0</v>
      </c>
      <c r="H1760" s="371">
        <v>0</v>
      </c>
      <c r="I1760" s="371">
        <v>1</v>
      </c>
      <c r="J1760" s="371">
        <v>0</v>
      </c>
      <c r="K1760" s="371">
        <v>0</v>
      </c>
      <c r="L1760" s="371">
        <v>0</v>
      </c>
      <c r="M1760" s="371">
        <v>0</v>
      </c>
      <c r="N1760" s="371">
        <v>0</v>
      </c>
      <c r="O1760" s="371">
        <v>0</v>
      </c>
    </row>
    <row r="1761" spans="1:15" s="45" customFormat="1" x14ac:dyDescent="0.2">
      <c r="A1761" s="559"/>
      <c r="B1761" s="71" t="s">
        <v>3150</v>
      </c>
      <c r="C1761" s="371">
        <v>1</v>
      </c>
      <c r="D1761" s="371">
        <v>0</v>
      </c>
      <c r="E1761" s="371">
        <v>0</v>
      </c>
      <c r="F1761" s="371">
        <v>0</v>
      </c>
      <c r="G1761" s="371">
        <v>0</v>
      </c>
      <c r="H1761" s="371">
        <v>0</v>
      </c>
      <c r="I1761" s="371">
        <v>0</v>
      </c>
      <c r="J1761" s="371">
        <v>0</v>
      </c>
      <c r="K1761" s="371">
        <v>0</v>
      </c>
      <c r="L1761" s="371">
        <v>1</v>
      </c>
      <c r="M1761" s="371">
        <v>0</v>
      </c>
      <c r="N1761" s="371">
        <v>0</v>
      </c>
      <c r="O1761" s="371">
        <v>0</v>
      </c>
    </row>
    <row r="1762" spans="1:15" s="45" customFormat="1" x14ac:dyDescent="0.2">
      <c r="A1762" s="559"/>
      <c r="B1762" s="71" t="s">
        <v>3151</v>
      </c>
      <c r="C1762" s="371">
        <v>2</v>
      </c>
      <c r="D1762" s="371">
        <v>0</v>
      </c>
      <c r="E1762" s="371">
        <v>0</v>
      </c>
      <c r="F1762" s="371">
        <v>0</v>
      </c>
      <c r="G1762" s="371">
        <v>0</v>
      </c>
      <c r="H1762" s="371">
        <v>0</v>
      </c>
      <c r="I1762" s="371">
        <v>0</v>
      </c>
      <c r="J1762" s="371">
        <v>0</v>
      </c>
      <c r="K1762" s="371">
        <v>0</v>
      </c>
      <c r="L1762" s="371">
        <v>1</v>
      </c>
      <c r="M1762" s="371">
        <v>1</v>
      </c>
      <c r="N1762" s="371">
        <v>0</v>
      </c>
      <c r="O1762" s="371">
        <v>0</v>
      </c>
    </row>
    <row r="1763" spans="1:15" s="45" customFormat="1" x14ac:dyDescent="0.2">
      <c r="A1763" s="559"/>
      <c r="B1763" s="71" t="s">
        <v>3152</v>
      </c>
      <c r="C1763" s="371">
        <v>9</v>
      </c>
      <c r="D1763" s="371">
        <v>1</v>
      </c>
      <c r="E1763" s="371">
        <v>0</v>
      </c>
      <c r="F1763" s="371">
        <v>0</v>
      </c>
      <c r="G1763" s="371">
        <v>0</v>
      </c>
      <c r="H1763" s="371">
        <v>0</v>
      </c>
      <c r="I1763" s="371">
        <v>1</v>
      </c>
      <c r="J1763" s="371">
        <v>1</v>
      </c>
      <c r="K1763" s="371">
        <v>0</v>
      </c>
      <c r="L1763" s="371">
        <v>2</v>
      </c>
      <c r="M1763" s="371">
        <v>4</v>
      </c>
      <c r="N1763" s="371">
        <v>0</v>
      </c>
      <c r="O1763" s="371">
        <v>0</v>
      </c>
    </row>
    <row r="1764" spans="1:15" s="45" customFormat="1" x14ac:dyDescent="0.2">
      <c r="A1764" s="559"/>
      <c r="B1764" s="71" t="s">
        <v>158</v>
      </c>
      <c r="C1764" s="371">
        <v>85</v>
      </c>
      <c r="D1764" s="371">
        <v>0</v>
      </c>
      <c r="E1764" s="371">
        <v>1</v>
      </c>
      <c r="F1764" s="371">
        <v>4</v>
      </c>
      <c r="G1764" s="371">
        <v>4</v>
      </c>
      <c r="H1764" s="371">
        <v>3</v>
      </c>
      <c r="I1764" s="371">
        <v>13</v>
      </c>
      <c r="J1764" s="371">
        <v>8</v>
      </c>
      <c r="K1764" s="371">
        <v>11</v>
      </c>
      <c r="L1764" s="371">
        <v>23</v>
      </c>
      <c r="M1764" s="371">
        <v>11</v>
      </c>
      <c r="N1764" s="371">
        <v>4</v>
      </c>
      <c r="O1764" s="371">
        <v>3</v>
      </c>
    </row>
    <row r="1765" spans="1:15" s="45" customFormat="1" x14ac:dyDescent="0.2">
      <c r="A1765" s="558" t="s">
        <v>148</v>
      </c>
      <c r="B1765" s="69" t="s">
        <v>10</v>
      </c>
      <c r="C1765" s="352">
        <v>5</v>
      </c>
      <c r="D1765" s="352">
        <v>0</v>
      </c>
      <c r="E1765" s="352">
        <v>0</v>
      </c>
      <c r="F1765" s="352">
        <v>0</v>
      </c>
      <c r="G1765" s="352">
        <v>1</v>
      </c>
      <c r="H1765" s="352">
        <v>0</v>
      </c>
      <c r="I1765" s="352">
        <v>0</v>
      </c>
      <c r="J1765" s="352">
        <v>1</v>
      </c>
      <c r="K1765" s="352">
        <v>0</v>
      </c>
      <c r="L1765" s="352">
        <v>2</v>
      </c>
      <c r="M1765" s="352">
        <v>1</v>
      </c>
      <c r="N1765" s="352">
        <v>0</v>
      </c>
      <c r="O1765" s="352">
        <v>0</v>
      </c>
    </row>
    <row r="1766" spans="1:15" s="45" customFormat="1" x14ac:dyDescent="0.2">
      <c r="A1766" s="559"/>
      <c r="B1766" s="71" t="s">
        <v>3155</v>
      </c>
      <c r="C1766" s="371">
        <v>2</v>
      </c>
      <c r="D1766" s="371">
        <v>0</v>
      </c>
      <c r="E1766" s="371">
        <v>0</v>
      </c>
      <c r="F1766" s="371">
        <v>0</v>
      </c>
      <c r="G1766" s="371">
        <v>0</v>
      </c>
      <c r="H1766" s="371">
        <v>0</v>
      </c>
      <c r="I1766" s="371">
        <v>0</v>
      </c>
      <c r="J1766" s="371">
        <v>0</v>
      </c>
      <c r="K1766" s="371">
        <v>0</v>
      </c>
      <c r="L1766" s="371">
        <v>1</v>
      </c>
      <c r="M1766" s="371">
        <v>1</v>
      </c>
      <c r="N1766" s="371">
        <v>0</v>
      </c>
      <c r="O1766" s="371">
        <v>0</v>
      </c>
    </row>
    <row r="1767" spans="1:15" s="45" customFormat="1" x14ac:dyDescent="0.2">
      <c r="A1767" s="559"/>
      <c r="B1767" s="71" t="s">
        <v>3157</v>
      </c>
      <c r="C1767" s="371">
        <v>1</v>
      </c>
      <c r="D1767" s="371">
        <v>0</v>
      </c>
      <c r="E1767" s="371">
        <v>0</v>
      </c>
      <c r="F1767" s="371">
        <v>0</v>
      </c>
      <c r="G1767" s="371">
        <v>0</v>
      </c>
      <c r="H1767" s="371">
        <v>0</v>
      </c>
      <c r="I1767" s="371">
        <v>0</v>
      </c>
      <c r="J1767" s="371">
        <v>0</v>
      </c>
      <c r="K1767" s="371">
        <v>0</v>
      </c>
      <c r="L1767" s="371">
        <v>1</v>
      </c>
      <c r="M1767" s="371">
        <v>0</v>
      </c>
      <c r="N1767" s="371">
        <v>0</v>
      </c>
      <c r="O1767" s="371">
        <v>0</v>
      </c>
    </row>
    <row r="1768" spans="1:15" s="45" customFormat="1" x14ac:dyDescent="0.2">
      <c r="A1768" s="559"/>
      <c r="B1768" s="71" t="s">
        <v>158</v>
      </c>
      <c r="C1768" s="371">
        <v>2</v>
      </c>
      <c r="D1768" s="371">
        <v>0</v>
      </c>
      <c r="E1768" s="371">
        <v>0</v>
      </c>
      <c r="F1768" s="371">
        <v>0</v>
      </c>
      <c r="G1768" s="371">
        <v>1</v>
      </c>
      <c r="H1768" s="371">
        <v>0</v>
      </c>
      <c r="I1768" s="371">
        <v>0</v>
      </c>
      <c r="J1768" s="371">
        <v>1</v>
      </c>
      <c r="K1768" s="371">
        <v>0</v>
      </c>
      <c r="L1768" s="371">
        <v>0</v>
      </c>
      <c r="M1768" s="371">
        <v>0</v>
      </c>
      <c r="N1768" s="371">
        <v>0</v>
      </c>
      <c r="O1768" s="371">
        <v>0</v>
      </c>
    </row>
    <row r="1769" spans="1:15" s="45" customFormat="1" x14ac:dyDescent="0.2">
      <c r="A1769" s="558" t="s">
        <v>850</v>
      </c>
      <c r="B1769" s="69" t="s">
        <v>10</v>
      </c>
      <c r="C1769" s="352">
        <v>3</v>
      </c>
      <c r="D1769" s="352">
        <v>0</v>
      </c>
      <c r="E1769" s="352">
        <v>0</v>
      </c>
      <c r="F1769" s="352">
        <v>0</v>
      </c>
      <c r="G1769" s="352">
        <v>0</v>
      </c>
      <c r="H1769" s="352">
        <v>3</v>
      </c>
      <c r="I1769" s="352">
        <v>0</v>
      </c>
      <c r="J1769" s="352">
        <v>0</v>
      </c>
      <c r="K1769" s="352">
        <v>0</v>
      </c>
      <c r="L1769" s="352">
        <v>0</v>
      </c>
      <c r="M1769" s="352">
        <v>0</v>
      </c>
      <c r="N1769" s="352">
        <v>0</v>
      </c>
      <c r="O1769" s="352">
        <v>0</v>
      </c>
    </row>
    <row r="1770" spans="1:15" s="45" customFormat="1" x14ac:dyDescent="0.2">
      <c r="A1770" s="559"/>
      <c r="B1770" s="71" t="s">
        <v>3160</v>
      </c>
      <c r="C1770" s="371">
        <v>1</v>
      </c>
      <c r="D1770" s="371">
        <v>0</v>
      </c>
      <c r="E1770" s="371">
        <v>0</v>
      </c>
      <c r="F1770" s="371">
        <v>0</v>
      </c>
      <c r="G1770" s="371">
        <v>0</v>
      </c>
      <c r="H1770" s="371">
        <v>1</v>
      </c>
      <c r="I1770" s="371">
        <v>0</v>
      </c>
      <c r="J1770" s="371">
        <v>0</v>
      </c>
      <c r="K1770" s="371">
        <v>0</v>
      </c>
      <c r="L1770" s="371">
        <v>0</v>
      </c>
      <c r="M1770" s="371">
        <v>0</v>
      </c>
      <c r="N1770" s="371">
        <v>0</v>
      </c>
      <c r="O1770" s="371">
        <v>0</v>
      </c>
    </row>
    <row r="1771" spans="1:15" s="45" customFormat="1" x14ac:dyDescent="0.2">
      <c r="A1771" s="559"/>
      <c r="B1771" s="71" t="s">
        <v>3161</v>
      </c>
      <c r="C1771" s="371">
        <v>1</v>
      </c>
      <c r="D1771" s="371">
        <v>0</v>
      </c>
      <c r="E1771" s="371">
        <v>0</v>
      </c>
      <c r="F1771" s="371">
        <v>0</v>
      </c>
      <c r="G1771" s="371">
        <v>0</v>
      </c>
      <c r="H1771" s="371">
        <v>1</v>
      </c>
      <c r="I1771" s="371">
        <v>0</v>
      </c>
      <c r="J1771" s="371">
        <v>0</v>
      </c>
      <c r="K1771" s="371">
        <v>0</v>
      </c>
      <c r="L1771" s="371">
        <v>0</v>
      </c>
      <c r="M1771" s="371">
        <v>0</v>
      </c>
      <c r="N1771" s="371">
        <v>0</v>
      </c>
      <c r="O1771" s="371">
        <v>0</v>
      </c>
    </row>
    <row r="1772" spans="1:15" s="45" customFormat="1" x14ac:dyDescent="0.2">
      <c r="A1772" s="559"/>
      <c r="B1772" s="71" t="s">
        <v>158</v>
      </c>
      <c r="C1772" s="371">
        <v>1</v>
      </c>
      <c r="D1772" s="371">
        <v>0</v>
      </c>
      <c r="E1772" s="371">
        <v>0</v>
      </c>
      <c r="F1772" s="371">
        <v>0</v>
      </c>
      <c r="G1772" s="371">
        <v>0</v>
      </c>
      <c r="H1772" s="371">
        <v>1</v>
      </c>
      <c r="I1772" s="371">
        <v>0</v>
      </c>
      <c r="J1772" s="371">
        <v>0</v>
      </c>
      <c r="K1772" s="371">
        <v>0</v>
      </c>
      <c r="L1772" s="371">
        <v>0</v>
      </c>
      <c r="M1772" s="371">
        <v>0</v>
      </c>
      <c r="N1772" s="371">
        <v>0</v>
      </c>
      <c r="O1772" s="371">
        <v>0</v>
      </c>
    </row>
    <row r="1773" spans="1:15" s="45" customFormat="1" x14ac:dyDescent="0.2">
      <c r="A1773" s="558" t="s">
        <v>272</v>
      </c>
      <c r="B1773" s="69" t="s">
        <v>10</v>
      </c>
      <c r="C1773" s="352">
        <v>950</v>
      </c>
      <c r="D1773" s="352">
        <v>12</v>
      </c>
      <c r="E1773" s="352">
        <v>14</v>
      </c>
      <c r="F1773" s="352">
        <v>19</v>
      </c>
      <c r="G1773" s="352">
        <v>36</v>
      </c>
      <c r="H1773" s="352">
        <v>106</v>
      </c>
      <c r="I1773" s="352">
        <v>140</v>
      </c>
      <c r="J1773" s="352">
        <v>145</v>
      </c>
      <c r="K1773" s="352">
        <v>92</v>
      </c>
      <c r="L1773" s="352">
        <v>111</v>
      </c>
      <c r="M1773" s="352">
        <v>107</v>
      </c>
      <c r="N1773" s="352">
        <v>104</v>
      </c>
      <c r="O1773" s="352">
        <v>64</v>
      </c>
    </row>
    <row r="1774" spans="1:15" s="45" customFormat="1" x14ac:dyDescent="0.2">
      <c r="A1774" s="558" t="s">
        <v>3555</v>
      </c>
      <c r="B1774" s="69" t="s">
        <v>10</v>
      </c>
      <c r="C1774" s="352">
        <v>4</v>
      </c>
      <c r="D1774" s="352">
        <v>0</v>
      </c>
      <c r="E1774" s="352">
        <v>0</v>
      </c>
      <c r="F1774" s="352">
        <v>0</v>
      </c>
      <c r="G1774" s="352">
        <v>0</v>
      </c>
      <c r="H1774" s="352">
        <v>1</v>
      </c>
      <c r="I1774" s="352">
        <v>2</v>
      </c>
      <c r="J1774" s="352">
        <v>0</v>
      </c>
      <c r="K1774" s="352">
        <v>1</v>
      </c>
      <c r="L1774" s="352">
        <v>0</v>
      </c>
      <c r="M1774" s="352">
        <v>0</v>
      </c>
      <c r="N1774" s="352">
        <v>0</v>
      </c>
      <c r="O1774" s="352">
        <v>0</v>
      </c>
    </row>
    <row r="1775" spans="1:15" s="45" customFormat="1" x14ac:dyDescent="0.2">
      <c r="A1775" s="559"/>
      <c r="B1775" s="71" t="s">
        <v>3505</v>
      </c>
      <c r="C1775" s="371">
        <v>2</v>
      </c>
      <c r="D1775" s="371">
        <v>0</v>
      </c>
      <c r="E1775" s="371">
        <v>0</v>
      </c>
      <c r="F1775" s="371">
        <v>0</v>
      </c>
      <c r="G1775" s="371">
        <v>0</v>
      </c>
      <c r="H1775" s="371">
        <v>0</v>
      </c>
      <c r="I1775" s="371">
        <v>1</v>
      </c>
      <c r="J1775" s="371">
        <v>0</v>
      </c>
      <c r="K1775" s="371">
        <v>1</v>
      </c>
      <c r="L1775" s="371">
        <v>0</v>
      </c>
      <c r="M1775" s="371">
        <v>0</v>
      </c>
      <c r="N1775" s="371">
        <v>0</v>
      </c>
      <c r="O1775" s="371">
        <v>0</v>
      </c>
    </row>
    <row r="1776" spans="1:15" s="45" customFormat="1" x14ac:dyDescent="0.2">
      <c r="A1776" s="559"/>
      <c r="B1776" s="71" t="s">
        <v>158</v>
      </c>
      <c r="C1776" s="371">
        <v>2</v>
      </c>
      <c r="D1776" s="371">
        <v>0</v>
      </c>
      <c r="E1776" s="371">
        <v>0</v>
      </c>
      <c r="F1776" s="371">
        <v>0</v>
      </c>
      <c r="G1776" s="371">
        <v>0</v>
      </c>
      <c r="H1776" s="371">
        <v>1</v>
      </c>
      <c r="I1776" s="371">
        <v>1</v>
      </c>
      <c r="J1776" s="371">
        <v>0</v>
      </c>
      <c r="K1776" s="371">
        <v>0</v>
      </c>
      <c r="L1776" s="371">
        <v>0</v>
      </c>
      <c r="M1776" s="371">
        <v>0</v>
      </c>
      <c r="N1776" s="371">
        <v>0</v>
      </c>
      <c r="O1776" s="371">
        <v>0</v>
      </c>
    </row>
    <row r="1777" spans="1:15" s="45" customFormat="1" x14ac:dyDescent="0.2">
      <c r="A1777" s="558" t="s">
        <v>149</v>
      </c>
      <c r="B1777" s="69" t="s">
        <v>10</v>
      </c>
      <c r="C1777" s="352">
        <v>777</v>
      </c>
      <c r="D1777" s="352">
        <v>10</v>
      </c>
      <c r="E1777" s="352">
        <v>8</v>
      </c>
      <c r="F1777" s="352">
        <v>14</v>
      </c>
      <c r="G1777" s="352">
        <v>29</v>
      </c>
      <c r="H1777" s="352">
        <v>97</v>
      </c>
      <c r="I1777" s="352">
        <v>113</v>
      </c>
      <c r="J1777" s="352">
        <v>114</v>
      </c>
      <c r="K1777" s="352">
        <v>70</v>
      </c>
      <c r="L1777" s="352">
        <v>72</v>
      </c>
      <c r="M1777" s="352">
        <v>95</v>
      </c>
      <c r="N1777" s="352">
        <v>93</v>
      </c>
      <c r="O1777" s="352">
        <v>62</v>
      </c>
    </row>
    <row r="1778" spans="1:15" s="45" customFormat="1" x14ac:dyDescent="0.2">
      <c r="A1778" s="559"/>
      <c r="B1778" s="71" t="s">
        <v>3506</v>
      </c>
      <c r="C1778" s="371">
        <v>12</v>
      </c>
      <c r="D1778" s="371">
        <v>0</v>
      </c>
      <c r="E1778" s="371">
        <v>0</v>
      </c>
      <c r="F1778" s="371">
        <v>0</v>
      </c>
      <c r="G1778" s="371">
        <v>0</v>
      </c>
      <c r="H1778" s="371">
        <v>1</v>
      </c>
      <c r="I1778" s="371">
        <v>2</v>
      </c>
      <c r="J1778" s="371">
        <v>2</v>
      </c>
      <c r="K1778" s="371">
        <v>3</v>
      </c>
      <c r="L1778" s="371">
        <v>2</v>
      </c>
      <c r="M1778" s="371">
        <v>2</v>
      </c>
      <c r="N1778" s="371">
        <v>0</v>
      </c>
      <c r="O1778" s="371">
        <v>0</v>
      </c>
    </row>
    <row r="1779" spans="1:15" s="45" customFormat="1" x14ac:dyDescent="0.2">
      <c r="A1779" s="559"/>
      <c r="B1779" s="71" t="s">
        <v>3507</v>
      </c>
      <c r="C1779" s="371">
        <v>1</v>
      </c>
      <c r="D1779" s="371">
        <v>0</v>
      </c>
      <c r="E1779" s="371">
        <v>0</v>
      </c>
      <c r="F1779" s="371">
        <v>0</v>
      </c>
      <c r="G1779" s="371">
        <v>0</v>
      </c>
      <c r="H1779" s="371">
        <v>0</v>
      </c>
      <c r="I1779" s="371">
        <v>0</v>
      </c>
      <c r="J1779" s="371">
        <v>0</v>
      </c>
      <c r="K1779" s="371">
        <v>0</v>
      </c>
      <c r="L1779" s="371">
        <v>1</v>
      </c>
      <c r="M1779" s="371">
        <v>0</v>
      </c>
      <c r="N1779" s="371">
        <v>0</v>
      </c>
      <c r="O1779" s="371">
        <v>0</v>
      </c>
    </row>
    <row r="1780" spans="1:15" s="45" customFormat="1" x14ac:dyDescent="0.2">
      <c r="A1780" s="559"/>
      <c r="B1780" s="71" t="s">
        <v>3511</v>
      </c>
      <c r="C1780" s="371">
        <v>12</v>
      </c>
      <c r="D1780" s="371">
        <v>0</v>
      </c>
      <c r="E1780" s="371">
        <v>0</v>
      </c>
      <c r="F1780" s="371">
        <v>1</v>
      </c>
      <c r="G1780" s="371">
        <v>1</v>
      </c>
      <c r="H1780" s="371">
        <v>3</v>
      </c>
      <c r="I1780" s="371">
        <v>2</v>
      </c>
      <c r="J1780" s="371">
        <v>1</v>
      </c>
      <c r="K1780" s="371">
        <v>0</v>
      </c>
      <c r="L1780" s="371">
        <v>3</v>
      </c>
      <c r="M1780" s="371">
        <v>0</v>
      </c>
      <c r="N1780" s="371">
        <v>1</v>
      </c>
      <c r="O1780" s="371">
        <v>0</v>
      </c>
    </row>
    <row r="1781" spans="1:15" s="45" customFormat="1" x14ac:dyDescent="0.2">
      <c r="A1781" s="559"/>
      <c r="B1781" s="71" t="s">
        <v>3512</v>
      </c>
      <c r="C1781" s="371">
        <v>3</v>
      </c>
      <c r="D1781" s="371">
        <v>0</v>
      </c>
      <c r="E1781" s="371">
        <v>0</v>
      </c>
      <c r="F1781" s="371">
        <v>0</v>
      </c>
      <c r="G1781" s="371">
        <v>0</v>
      </c>
      <c r="H1781" s="371">
        <v>1</v>
      </c>
      <c r="I1781" s="371">
        <v>1</v>
      </c>
      <c r="J1781" s="371">
        <v>0</v>
      </c>
      <c r="K1781" s="371">
        <v>1</v>
      </c>
      <c r="L1781" s="371">
        <v>0</v>
      </c>
      <c r="M1781" s="371">
        <v>0</v>
      </c>
      <c r="N1781" s="371">
        <v>0</v>
      </c>
      <c r="O1781" s="371">
        <v>0</v>
      </c>
    </row>
    <row r="1782" spans="1:15" s="45" customFormat="1" x14ac:dyDescent="0.2">
      <c r="A1782" s="559"/>
      <c r="B1782" s="71" t="s">
        <v>3513</v>
      </c>
      <c r="C1782" s="371">
        <v>423</v>
      </c>
      <c r="D1782" s="371">
        <v>6</v>
      </c>
      <c r="E1782" s="371">
        <v>4</v>
      </c>
      <c r="F1782" s="371">
        <v>6</v>
      </c>
      <c r="G1782" s="371">
        <v>11</v>
      </c>
      <c r="H1782" s="371">
        <v>40</v>
      </c>
      <c r="I1782" s="371">
        <v>58</v>
      </c>
      <c r="J1782" s="371">
        <v>62</v>
      </c>
      <c r="K1782" s="371">
        <v>33</v>
      </c>
      <c r="L1782" s="371">
        <v>42</v>
      </c>
      <c r="M1782" s="371">
        <v>56</v>
      </c>
      <c r="N1782" s="371">
        <v>62</v>
      </c>
      <c r="O1782" s="371">
        <v>43</v>
      </c>
    </row>
    <row r="1783" spans="1:15" s="45" customFormat="1" x14ac:dyDescent="0.2">
      <c r="A1783" s="559"/>
      <c r="B1783" s="71" t="s">
        <v>3514</v>
      </c>
      <c r="C1783" s="371">
        <v>26</v>
      </c>
      <c r="D1783" s="371">
        <v>1</v>
      </c>
      <c r="E1783" s="371">
        <v>0</v>
      </c>
      <c r="F1783" s="371">
        <v>0</v>
      </c>
      <c r="G1783" s="371">
        <v>0</v>
      </c>
      <c r="H1783" s="371">
        <v>4</v>
      </c>
      <c r="I1783" s="371">
        <v>6</v>
      </c>
      <c r="J1783" s="371">
        <v>3</v>
      </c>
      <c r="K1783" s="371">
        <v>4</v>
      </c>
      <c r="L1783" s="371">
        <v>0</v>
      </c>
      <c r="M1783" s="371">
        <v>4</v>
      </c>
      <c r="N1783" s="371">
        <v>2</v>
      </c>
      <c r="O1783" s="371">
        <v>2</v>
      </c>
    </row>
    <row r="1784" spans="1:15" s="45" customFormat="1" x14ac:dyDescent="0.2">
      <c r="A1784" s="559"/>
      <c r="B1784" s="71" t="s">
        <v>3515</v>
      </c>
      <c r="C1784" s="371">
        <v>1</v>
      </c>
      <c r="D1784" s="371">
        <v>0</v>
      </c>
      <c r="E1784" s="371">
        <v>0</v>
      </c>
      <c r="F1784" s="371">
        <v>0</v>
      </c>
      <c r="G1784" s="371">
        <v>0</v>
      </c>
      <c r="H1784" s="371">
        <v>0</v>
      </c>
      <c r="I1784" s="371">
        <v>0</v>
      </c>
      <c r="J1784" s="371">
        <v>1</v>
      </c>
      <c r="K1784" s="371">
        <v>0</v>
      </c>
      <c r="L1784" s="371">
        <v>0</v>
      </c>
      <c r="M1784" s="371">
        <v>0</v>
      </c>
      <c r="N1784" s="371">
        <v>0</v>
      </c>
      <c r="O1784" s="371">
        <v>0</v>
      </c>
    </row>
    <row r="1785" spans="1:15" s="45" customFormat="1" x14ac:dyDescent="0.2">
      <c r="A1785" s="559"/>
      <c r="B1785" s="71" t="s">
        <v>3517</v>
      </c>
      <c r="C1785" s="371">
        <v>6</v>
      </c>
      <c r="D1785" s="371">
        <v>0</v>
      </c>
      <c r="E1785" s="371">
        <v>0</v>
      </c>
      <c r="F1785" s="371">
        <v>1</v>
      </c>
      <c r="G1785" s="371">
        <v>0</v>
      </c>
      <c r="H1785" s="371">
        <v>3</v>
      </c>
      <c r="I1785" s="371">
        <v>0</v>
      </c>
      <c r="J1785" s="371">
        <v>0</v>
      </c>
      <c r="K1785" s="371">
        <v>2</v>
      </c>
      <c r="L1785" s="371">
        <v>0</v>
      </c>
      <c r="M1785" s="371">
        <v>0</v>
      </c>
      <c r="N1785" s="371">
        <v>0</v>
      </c>
      <c r="O1785" s="371">
        <v>0</v>
      </c>
    </row>
    <row r="1786" spans="1:15" s="45" customFormat="1" x14ac:dyDescent="0.2">
      <c r="A1786" s="559"/>
      <c r="B1786" s="71" t="s">
        <v>3518</v>
      </c>
      <c r="C1786" s="371">
        <v>9</v>
      </c>
      <c r="D1786" s="371">
        <v>0</v>
      </c>
      <c r="E1786" s="371">
        <v>0</v>
      </c>
      <c r="F1786" s="371">
        <v>0</v>
      </c>
      <c r="G1786" s="371">
        <v>0</v>
      </c>
      <c r="H1786" s="371">
        <v>0</v>
      </c>
      <c r="I1786" s="371">
        <v>2</v>
      </c>
      <c r="J1786" s="371">
        <v>1</v>
      </c>
      <c r="K1786" s="371">
        <v>1</v>
      </c>
      <c r="L1786" s="371">
        <v>2</v>
      </c>
      <c r="M1786" s="371">
        <v>0</v>
      </c>
      <c r="N1786" s="371">
        <v>2</v>
      </c>
      <c r="O1786" s="371">
        <v>1</v>
      </c>
    </row>
    <row r="1787" spans="1:15" s="45" customFormat="1" x14ac:dyDescent="0.2">
      <c r="A1787" s="559"/>
      <c r="B1787" s="71" t="s">
        <v>3519</v>
      </c>
      <c r="C1787" s="371">
        <v>2</v>
      </c>
      <c r="D1787" s="371">
        <v>0</v>
      </c>
      <c r="E1787" s="371">
        <v>0</v>
      </c>
      <c r="F1787" s="371">
        <v>0</v>
      </c>
      <c r="G1787" s="371">
        <v>0</v>
      </c>
      <c r="H1787" s="371">
        <v>1</v>
      </c>
      <c r="I1787" s="371">
        <v>0</v>
      </c>
      <c r="J1787" s="371">
        <v>1</v>
      </c>
      <c r="K1787" s="371">
        <v>0</v>
      </c>
      <c r="L1787" s="371">
        <v>0</v>
      </c>
      <c r="M1787" s="371">
        <v>0</v>
      </c>
      <c r="N1787" s="371">
        <v>0</v>
      </c>
      <c r="O1787" s="371">
        <v>0</v>
      </c>
    </row>
    <row r="1788" spans="1:15" s="45" customFormat="1" x14ac:dyDescent="0.2">
      <c r="A1788" s="559"/>
      <c r="B1788" s="71" t="s">
        <v>3520</v>
      </c>
      <c r="C1788" s="371">
        <v>42</v>
      </c>
      <c r="D1788" s="371">
        <v>0</v>
      </c>
      <c r="E1788" s="371">
        <v>0</v>
      </c>
      <c r="F1788" s="371">
        <v>1</v>
      </c>
      <c r="G1788" s="371">
        <v>3</v>
      </c>
      <c r="H1788" s="371">
        <v>14</v>
      </c>
      <c r="I1788" s="371">
        <v>4</v>
      </c>
      <c r="J1788" s="371">
        <v>2</v>
      </c>
      <c r="K1788" s="371">
        <v>5</v>
      </c>
      <c r="L1788" s="371">
        <v>2</v>
      </c>
      <c r="M1788" s="371">
        <v>4</v>
      </c>
      <c r="N1788" s="371">
        <v>5</v>
      </c>
      <c r="O1788" s="371">
        <v>2</v>
      </c>
    </row>
    <row r="1789" spans="1:15" s="45" customFormat="1" x14ac:dyDescent="0.2">
      <c r="A1789" s="559"/>
      <c r="B1789" s="71" t="s">
        <v>3521</v>
      </c>
      <c r="C1789" s="371">
        <v>23</v>
      </c>
      <c r="D1789" s="371">
        <v>0</v>
      </c>
      <c r="E1789" s="371">
        <v>0</v>
      </c>
      <c r="F1789" s="371">
        <v>0</v>
      </c>
      <c r="G1789" s="371">
        <v>1</v>
      </c>
      <c r="H1789" s="371">
        <v>10</v>
      </c>
      <c r="I1789" s="371">
        <v>4</v>
      </c>
      <c r="J1789" s="371">
        <v>2</v>
      </c>
      <c r="K1789" s="371">
        <v>0</v>
      </c>
      <c r="L1789" s="371">
        <v>2</v>
      </c>
      <c r="M1789" s="371">
        <v>4</v>
      </c>
      <c r="N1789" s="371">
        <v>0</v>
      </c>
      <c r="O1789" s="371">
        <v>0</v>
      </c>
    </row>
    <row r="1790" spans="1:15" s="45" customFormat="1" x14ac:dyDescent="0.2">
      <c r="A1790" s="559"/>
      <c r="B1790" s="71" t="s">
        <v>158</v>
      </c>
      <c r="C1790" s="371">
        <v>217</v>
      </c>
      <c r="D1790" s="371">
        <v>3</v>
      </c>
      <c r="E1790" s="371">
        <v>4</v>
      </c>
      <c r="F1790" s="371">
        <v>5</v>
      </c>
      <c r="G1790" s="371">
        <v>13</v>
      </c>
      <c r="H1790" s="371">
        <v>20</v>
      </c>
      <c r="I1790" s="371">
        <v>34</v>
      </c>
      <c r="J1790" s="371">
        <v>39</v>
      </c>
      <c r="K1790" s="371">
        <v>21</v>
      </c>
      <c r="L1790" s="371">
        <v>18</v>
      </c>
      <c r="M1790" s="371">
        <v>25</v>
      </c>
      <c r="N1790" s="371">
        <v>21</v>
      </c>
      <c r="O1790" s="371">
        <v>14</v>
      </c>
    </row>
    <row r="1791" spans="1:15" s="45" customFormat="1" x14ac:dyDescent="0.2">
      <c r="A1791" s="558" t="s">
        <v>3556</v>
      </c>
      <c r="B1791" s="69" t="s">
        <v>10</v>
      </c>
      <c r="C1791" s="352">
        <v>5</v>
      </c>
      <c r="D1791" s="352">
        <v>0</v>
      </c>
      <c r="E1791" s="352">
        <v>0</v>
      </c>
      <c r="F1791" s="352">
        <v>0</v>
      </c>
      <c r="G1791" s="352">
        <v>0</v>
      </c>
      <c r="H1791" s="352">
        <v>1</v>
      </c>
      <c r="I1791" s="352">
        <v>0</v>
      </c>
      <c r="J1791" s="352">
        <v>0</v>
      </c>
      <c r="K1791" s="352">
        <v>2</v>
      </c>
      <c r="L1791" s="352">
        <v>2</v>
      </c>
      <c r="M1791" s="352">
        <v>0</v>
      </c>
      <c r="N1791" s="352">
        <v>0</v>
      </c>
      <c r="O1791" s="352">
        <v>0</v>
      </c>
    </row>
    <row r="1792" spans="1:15" s="45" customFormat="1" x14ac:dyDescent="0.2">
      <c r="A1792" s="559"/>
      <c r="B1792" s="71" t="s">
        <v>158</v>
      </c>
      <c r="C1792" s="371">
        <v>5</v>
      </c>
      <c r="D1792" s="371">
        <v>0</v>
      </c>
      <c r="E1792" s="371">
        <v>0</v>
      </c>
      <c r="F1792" s="371">
        <v>0</v>
      </c>
      <c r="G1792" s="371">
        <v>0</v>
      </c>
      <c r="H1792" s="371">
        <v>1</v>
      </c>
      <c r="I1792" s="371">
        <v>0</v>
      </c>
      <c r="J1792" s="371">
        <v>0</v>
      </c>
      <c r="K1792" s="371">
        <v>2</v>
      </c>
      <c r="L1792" s="371">
        <v>2</v>
      </c>
      <c r="M1792" s="371">
        <v>0</v>
      </c>
      <c r="N1792" s="371">
        <v>0</v>
      </c>
      <c r="O1792" s="371">
        <v>0</v>
      </c>
    </row>
    <row r="1793" spans="1:15" s="45" customFormat="1" x14ac:dyDescent="0.2">
      <c r="A1793" s="558" t="s">
        <v>851</v>
      </c>
      <c r="B1793" s="69" t="s">
        <v>10</v>
      </c>
      <c r="C1793" s="352">
        <v>3</v>
      </c>
      <c r="D1793" s="352">
        <v>0</v>
      </c>
      <c r="E1793" s="352">
        <v>0</v>
      </c>
      <c r="F1793" s="352">
        <v>0</v>
      </c>
      <c r="G1793" s="352">
        <v>0</v>
      </c>
      <c r="H1793" s="352">
        <v>0</v>
      </c>
      <c r="I1793" s="352">
        <v>0</v>
      </c>
      <c r="J1793" s="352">
        <v>0</v>
      </c>
      <c r="K1793" s="352">
        <v>0</v>
      </c>
      <c r="L1793" s="352">
        <v>1</v>
      </c>
      <c r="M1793" s="352">
        <v>1</v>
      </c>
      <c r="N1793" s="352">
        <v>1</v>
      </c>
      <c r="O1793" s="352">
        <v>0</v>
      </c>
    </row>
    <row r="1794" spans="1:15" s="45" customFormat="1" x14ac:dyDescent="0.2">
      <c r="A1794" s="559"/>
      <c r="B1794" s="71" t="s">
        <v>3574</v>
      </c>
      <c r="C1794" s="371">
        <v>2</v>
      </c>
      <c r="D1794" s="371">
        <v>0</v>
      </c>
      <c r="E1794" s="371">
        <v>0</v>
      </c>
      <c r="F1794" s="371">
        <v>0</v>
      </c>
      <c r="G1794" s="371">
        <v>0</v>
      </c>
      <c r="H1794" s="371">
        <v>0</v>
      </c>
      <c r="I1794" s="371">
        <v>0</v>
      </c>
      <c r="J1794" s="371">
        <v>0</v>
      </c>
      <c r="K1794" s="371">
        <v>0</v>
      </c>
      <c r="L1794" s="371">
        <v>0</v>
      </c>
      <c r="M1794" s="371">
        <v>1</v>
      </c>
      <c r="N1794" s="371">
        <v>1</v>
      </c>
      <c r="O1794" s="371">
        <v>0</v>
      </c>
    </row>
    <row r="1795" spans="1:15" s="45" customFormat="1" x14ac:dyDescent="0.2">
      <c r="A1795" s="559"/>
      <c r="B1795" s="71" t="s">
        <v>3575</v>
      </c>
      <c r="C1795" s="371">
        <v>1</v>
      </c>
      <c r="D1795" s="371">
        <v>0</v>
      </c>
      <c r="E1795" s="371">
        <v>0</v>
      </c>
      <c r="F1795" s="371">
        <v>0</v>
      </c>
      <c r="G1795" s="371">
        <v>0</v>
      </c>
      <c r="H1795" s="371">
        <v>0</v>
      </c>
      <c r="I1795" s="371">
        <v>0</v>
      </c>
      <c r="J1795" s="371">
        <v>0</v>
      </c>
      <c r="K1795" s="371">
        <v>0</v>
      </c>
      <c r="L1795" s="371">
        <v>1</v>
      </c>
      <c r="M1795" s="371">
        <v>0</v>
      </c>
      <c r="N1795" s="371">
        <v>0</v>
      </c>
      <c r="O1795" s="371">
        <v>0</v>
      </c>
    </row>
    <row r="1796" spans="1:15" s="45" customFormat="1" x14ac:dyDescent="0.2">
      <c r="A1796" s="558" t="s">
        <v>852</v>
      </c>
      <c r="B1796" s="69" t="s">
        <v>10</v>
      </c>
      <c r="C1796" s="352">
        <v>1</v>
      </c>
      <c r="D1796" s="352">
        <v>0</v>
      </c>
      <c r="E1796" s="352">
        <v>0</v>
      </c>
      <c r="F1796" s="352">
        <v>0</v>
      </c>
      <c r="G1796" s="352">
        <v>0</v>
      </c>
      <c r="H1796" s="352">
        <v>0</v>
      </c>
      <c r="I1796" s="352">
        <v>0</v>
      </c>
      <c r="J1796" s="352">
        <v>0</v>
      </c>
      <c r="K1796" s="352">
        <v>0</v>
      </c>
      <c r="L1796" s="352">
        <v>1</v>
      </c>
      <c r="M1796" s="352">
        <v>0</v>
      </c>
      <c r="N1796" s="352">
        <v>0</v>
      </c>
      <c r="O1796" s="352">
        <v>0</v>
      </c>
    </row>
    <row r="1797" spans="1:15" s="45" customFormat="1" x14ac:dyDescent="0.2">
      <c r="A1797" s="559"/>
      <c r="B1797" s="71" t="s">
        <v>3576</v>
      </c>
      <c r="C1797" s="371">
        <v>1</v>
      </c>
      <c r="D1797" s="371">
        <v>0</v>
      </c>
      <c r="E1797" s="371">
        <v>0</v>
      </c>
      <c r="F1797" s="371">
        <v>0</v>
      </c>
      <c r="G1797" s="371">
        <v>0</v>
      </c>
      <c r="H1797" s="371">
        <v>0</v>
      </c>
      <c r="I1797" s="371">
        <v>0</v>
      </c>
      <c r="J1797" s="371">
        <v>0</v>
      </c>
      <c r="K1797" s="371">
        <v>0</v>
      </c>
      <c r="L1797" s="371">
        <v>1</v>
      </c>
      <c r="M1797" s="371">
        <v>0</v>
      </c>
      <c r="N1797" s="371">
        <v>0</v>
      </c>
      <c r="O1797" s="371">
        <v>0</v>
      </c>
    </row>
    <row r="1798" spans="1:15" s="45" customFormat="1" x14ac:dyDescent="0.2">
      <c r="A1798" s="558" t="s">
        <v>151</v>
      </c>
      <c r="B1798" s="69" t="s">
        <v>10</v>
      </c>
      <c r="C1798" s="352">
        <v>28</v>
      </c>
      <c r="D1798" s="352">
        <v>0</v>
      </c>
      <c r="E1798" s="352">
        <v>0</v>
      </c>
      <c r="F1798" s="352">
        <v>0</v>
      </c>
      <c r="G1798" s="352">
        <v>0</v>
      </c>
      <c r="H1798" s="352">
        <v>0</v>
      </c>
      <c r="I1798" s="352">
        <v>5</v>
      </c>
      <c r="J1798" s="352">
        <v>8</v>
      </c>
      <c r="K1798" s="352">
        <v>6</v>
      </c>
      <c r="L1798" s="352">
        <v>7</v>
      </c>
      <c r="M1798" s="352">
        <v>1</v>
      </c>
      <c r="N1798" s="352">
        <v>1</v>
      </c>
      <c r="O1798" s="352">
        <v>0</v>
      </c>
    </row>
    <row r="1799" spans="1:15" s="45" customFormat="1" x14ac:dyDescent="0.2">
      <c r="A1799" s="559"/>
      <c r="B1799" s="71" t="s">
        <v>158</v>
      </c>
      <c r="C1799" s="371">
        <v>28</v>
      </c>
      <c r="D1799" s="371">
        <v>0</v>
      </c>
      <c r="E1799" s="371">
        <v>0</v>
      </c>
      <c r="F1799" s="371">
        <v>0</v>
      </c>
      <c r="G1799" s="371">
        <v>0</v>
      </c>
      <c r="H1799" s="371">
        <v>0</v>
      </c>
      <c r="I1799" s="371">
        <v>5</v>
      </c>
      <c r="J1799" s="371">
        <v>8</v>
      </c>
      <c r="K1799" s="371">
        <v>6</v>
      </c>
      <c r="L1799" s="371">
        <v>7</v>
      </c>
      <c r="M1799" s="371">
        <v>1</v>
      </c>
      <c r="N1799" s="371">
        <v>1</v>
      </c>
      <c r="O1799" s="371">
        <v>0</v>
      </c>
    </row>
    <row r="1800" spans="1:15" s="45" customFormat="1" x14ac:dyDescent="0.2">
      <c r="A1800" s="558" t="s">
        <v>152</v>
      </c>
      <c r="B1800" s="69" t="s">
        <v>10</v>
      </c>
      <c r="C1800" s="352">
        <v>1</v>
      </c>
      <c r="D1800" s="352">
        <v>0</v>
      </c>
      <c r="E1800" s="352">
        <v>0</v>
      </c>
      <c r="F1800" s="352">
        <v>0</v>
      </c>
      <c r="G1800" s="352">
        <v>0</v>
      </c>
      <c r="H1800" s="352">
        <v>0</v>
      </c>
      <c r="I1800" s="352">
        <v>0</v>
      </c>
      <c r="J1800" s="352">
        <v>0</v>
      </c>
      <c r="K1800" s="352">
        <v>0</v>
      </c>
      <c r="L1800" s="352">
        <v>1</v>
      </c>
      <c r="M1800" s="352">
        <v>0</v>
      </c>
      <c r="N1800" s="352">
        <v>0</v>
      </c>
      <c r="O1800" s="352">
        <v>0</v>
      </c>
    </row>
    <row r="1801" spans="1:15" s="45" customFormat="1" x14ac:dyDescent="0.2">
      <c r="A1801" s="559"/>
      <c r="B1801" s="71" t="s">
        <v>3577</v>
      </c>
      <c r="C1801" s="371">
        <v>1</v>
      </c>
      <c r="D1801" s="371">
        <v>0</v>
      </c>
      <c r="E1801" s="371">
        <v>0</v>
      </c>
      <c r="F1801" s="371">
        <v>0</v>
      </c>
      <c r="G1801" s="371">
        <v>0</v>
      </c>
      <c r="H1801" s="371">
        <v>0</v>
      </c>
      <c r="I1801" s="371">
        <v>0</v>
      </c>
      <c r="J1801" s="371">
        <v>0</v>
      </c>
      <c r="K1801" s="371">
        <v>0</v>
      </c>
      <c r="L1801" s="371">
        <v>1</v>
      </c>
      <c r="M1801" s="371">
        <v>0</v>
      </c>
      <c r="N1801" s="371">
        <v>0</v>
      </c>
      <c r="O1801" s="371">
        <v>0</v>
      </c>
    </row>
    <row r="1802" spans="1:15" s="45" customFormat="1" x14ac:dyDescent="0.2">
      <c r="A1802" s="558" t="s">
        <v>153</v>
      </c>
      <c r="B1802" s="69" t="s">
        <v>10</v>
      </c>
      <c r="C1802" s="352">
        <v>86</v>
      </c>
      <c r="D1802" s="352">
        <v>2</v>
      </c>
      <c r="E1802" s="352">
        <v>5</v>
      </c>
      <c r="F1802" s="352">
        <v>2</v>
      </c>
      <c r="G1802" s="352">
        <v>4</v>
      </c>
      <c r="H1802" s="352">
        <v>7</v>
      </c>
      <c r="I1802" s="352">
        <v>11</v>
      </c>
      <c r="J1802" s="352">
        <v>13</v>
      </c>
      <c r="K1802" s="352">
        <v>11</v>
      </c>
      <c r="L1802" s="352">
        <v>13</v>
      </c>
      <c r="M1802" s="352">
        <v>7</v>
      </c>
      <c r="N1802" s="352">
        <v>9</v>
      </c>
      <c r="O1802" s="352">
        <v>2</v>
      </c>
    </row>
    <row r="1803" spans="1:15" s="45" customFormat="1" x14ac:dyDescent="0.2">
      <c r="A1803" s="559"/>
      <c r="B1803" s="71" t="s">
        <v>3540</v>
      </c>
      <c r="C1803" s="371">
        <v>1</v>
      </c>
      <c r="D1803" s="371">
        <v>0</v>
      </c>
      <c r="E1803" s="371">
        <v>0</v>
      </c>
      <c r="F1803" s="371">
        <v>0</v>
      </c>
      <c r="G1803" s="371">
        <v>1</v>
      </c>
      <c r="H1803" s="371">
        <v>0</v>
      </c>
      <c r="I1803" s="371">
        <v>0</v>
      </c>
      <c r="J1803" s="371">
        <v>0</v>
      </c>
      <c r="K1803" s="371">
        <v>0</v>
      </c>
      <c r="L1803" s="371">
        <v>0</v>
      </c>
      <c r="M1803" s="371">
        <v>0</v>
      </c>
      <c r="N1803" s="371">
        <v>0</v>
      </c>
      <c r="O1803" s="371">
        <v>0</v>
      </c>
    </row>
    <row r="1804" spans="1:15" s="45" customFormat="1" x14ac:dyDescent="0.2">
      <c r="A1804" s="559"/>
      <c r="B1804" s="71" t="s">
        <v>3541</v>
      </c>
      <c r="C1804" s="371">
        <v>20</v>
      </c>
      <c r="D1804" s="371">
        <v>1</v>
      </c>
      <c r="E1804" s="371">
        <v>0</v>
      </c>
      <c r="F1804" s="371">
        <v>0</v>
      </c>
      <c r="G1804" s="371">
        <v>1</v>
      </c>
      <c r="H1804" s="371">
        <v>2</v>
      </c>
      <c r="I1804" s="371">
        <v>1</v>
      </c>
      <c r="J1804" s="371">
        <v>6</v>
      </c>
      <c r="K1804" s="371">
        <v>1</v>
      </c>
      <c r="L1804" s="371">
        <v>0</v>
      </c>
      <c r="M1804" s="371">
        <v>3</v>
      </c>
      <c r="N1804" s="371">
        <v>3</v>
      </c>
      <c r="O1804" s="371">
        <v>2</v>
      </c>
    </row>
    <row r="1805" spans="1:15" s="45" customFormat="1" x14ac:dyDescent="0.2">
      <c r="A1805" s="559"/>
      <c r="B1805" s="71" t="s">
        <v>3542</v>
      </c>
      <c r="C1805" s="371">
        <v>2</v>
      </c>
      <c r="D1805" s="371">
        <v>0</v>
      </c>
      <c r="E1805" s="371">
        <v>0</v>
      </c>
      <c r="F1805" s="371">
        <v>0</v>
      </c>
      <c r="G1805" s="371">
        <v>0</v>
      </c>
      <c r="H1805" s="371">
        <v>0</v>
      </c>
      <c r="I1805" s="371">
        <v>1</v>
      </c>
      <c r="J1805" s="371">
        <v>0</v>
      </c>
      <c r="K1805" s="371">
        <v>0</v>
      </c>
      <c r="L1805" s="371">
        <v>1</v>
      </c>
      <c r="M1805" s="371">
        <v>0</v>
      </c>
      <c r="N1805" s="371">
        <v>0</v>
      </c>
      <c r="O1805" s="371">
        <v>0</v>
      </c>
    </row>
    <row r="1806" spans="1:15" s="45" customFormat="1" x14ac:dyDescent="0.2">
      <c r="A1806" s="559"/>
      <c r="B1806" s="71" t="s">
        <v>3543</v>
      </c>
      <c r="C1806" s="371">
        <v>10</v>
      </c>
      <c r="D1806" s="371">
        <v>0</v>
      </c>
      <c r="E1806" s="371">
        <v>2</v>
      </c>
      <c r="F1806" s="371">
        <v>1</v>
      </c>
      <c r="G1806" s="371">
        <v>0</v>
      </c>
      <c r="H1806" s="371">
        <v>1</v>
      </c>
      <c r="I1806" s="371">
        <v>3</v>
      </c>
      <c r="J1806" s="371">
        <v>0</v>
      </c>
      <c r="K1806" s="371">
        <v>0</v>
      </c>
      <c r="L1806" s="371">
        <v>3</v>
      </c>
      <c r="M1806" s="371">
        <v>0</v>
      </c>
      <c r="N1806" s="371">
        <v>0</v>
      </c>
      <c r="O1806" s="371">
        <v>0</v>
      </c>
    </row>
    <row r="1807" spans="1:15" s="45" customFormat="1" x14ac:dyDescent="0.2">
      <c r="A1807" s="559"/>
      <c r="B1807" s="71" t="s">
        <v>1259</v>
      </c>
      <c r="C1807" s="371">
        <v>5</v>
      </c>
      <c r="D1807" s="371">
        <v>0</v>
      </c>
      <c r="E1807" s="371">
        <v>1</v>
      </c>
      <c r="F1807" s="371">
        <v>0</v>
      </c>
      <c r="G1807" s="371">
        <v>0</v>
      </c>
      <c r="H1807" s="371">
        <v>0</v>
      </c>
      <c r="I1807" s="371">
        <v>0</v>
      </c>
      <c r="J1807" s="371">
        <v>0</v>
      </c>
      <c r="K1807" s="371">
        <v>1</v>
      </c>
      <c r="L1807" s="371">
        <v>3</v>
      </c>
      <c r="M1807" s="371">
        <v>0</v>
      </c>
      <c r="N1807" s="371">
        <v>0</v>
      </c>
      <c r="O1807" s="371">
        <v>0</v>
      </c>
    </row>
    <row r="1808" spans="1:15" s="45" customFormat="1" x14ac:dyDescent="0.2">
      <c r="A1808" s="559"/>
      <c r="B1808" s="71" t="s">
        <v>3544</v>
      </c>
      <c r="C1808" s="371">
        <v>1</v>
      </c>
      <c r="D1808" s="371">
        <v>0</v>
      </c>
      <c r="E1808" s="371">
        <v>0</v>
      </c>
      <c r="F1808" s="371">
        <v>0</v>
      </c>
      <c r="G1808" s="371">
        <v>0</v>
      </c>
      <c r="H1808" s="371">
        <v>0</v>
      </c>
      <c r="I1808" s="371">
        <v>1</v>
      </c>
      <c r="J1808" s="371">
        <v>0</v>
      </c>
      <c r="K1808" s="371">
        <v>0</v>
      </c>
      <c r="L1808" s="371">
        <v>0</v>
      </c>
      <c r="M1808" s="371">
        <v>0</v>
      </c>
      <c r="N1808" s="371">
        <v>0</v>
      </c>
      <c r="O1808" s="371">
        <v>0</v>
      </c>
    </row>
    <row r="1809" spans="1:15" s="45" customFormat="1" x14ac:dyDescent="0.2">
      <c r="A1809" s="559"/>
      <c r="B1809" s="71" t="s">
        <v>158</v>
      </c>
      <c r="C1809" s="371">
        <v>47</v>
      </c>
      <c r="D1809" s="371">
        <v>1</v>
      </c>
      <c r="E1809" s="371">
        <v>2</v>
      </c>
      <c r="F1809" s="371">
        <v>1</v>
      </c>
      <c r="G1809" s="371">
        <v>2</v>
      </c>
      <c r="H1809" s="371">
        <v>4</v>
      </c>
      <c r="I1809" s="371">
        <v>5</v>
      </c>
      <c r="J1809" s="371">
        <v>7</v>
      </c>
      <c r="K1809" s="371">
        <v>9</v>
      </c>
      <c r="L1809" s="371">
        <v>6</v>
      </c>
      <c r="M1809" s="371">
        <v>4</v>
      </c>
      <c r="N1809" s="371">
        <v>6</v>
      </c>
      <c r="O1809" s="371">
        <v>0</v>
      </c>
    </row>
    <row r="1810" spans="1:15" s="45" customFormat="1" x14ac:dyDescent="0.2">
      <c r="A1810" s="558" t="s">
        <v>856</v>
      </c>
      <c r="B1810" s="69" t="s">
        <v>10</v>
      </c>
      <c r="C1810" s="352">
        <v>6</v>
      </c>
      <c r="D1810" s="352">
        <v>0</v>
      </c>
      <c r="E1810" s="352">
        <v>1</v>
      </c>
      <c r="F1810" s="352">
        <v>2</v>
      </c>
      <c r="G1810" s="352">
        <v>0</v>
      </c>
      <c r="H1810" s="352">
        <v>0</v>
      </c>
      <c r="I1810" s="352">
        <v>1</v>
      </c>
      <c r="J1810" s="352">
        <v>1</v>
      </c>
      <c r="K1810" s="352">
        <v>0</v>
      </c>
      <c r="L1810" s="352">
        <v>1</v>
      </c>
      <c r="M1810" s="352">
        <v>0</v>
      </c>
      <c r="N1810" s="352">
        <v>0</v>
      </c>
      <c r="O1810" s="352">
        <v>0</v>
      </c>
    </row>
    <row r="1811" spans="1:15" s="45" customFormat="1" x14ac:dyDescent="0.2">
      <c r="A1811" s="559"/>
      <c r="B1811" s="71" t="s">
        <v>3545</v>
      </c>
      <c r="C1811" s="371">
        <v>2</v>
      </c>
      <c r="D1811" s="371">
        <v>0</v>
      </c>
      <c r="E1811" s="371">
        <v>0</v>
      </c>
      <c r="F1811" s="371">
        <v>0</v>
      </c>
      <c r="G1811" s="371">
        <v>0</v>
      </c>
      <c r="H1811" s="371">
        <v>0</v>
      </c>
      <c r="I1811" s="371">
        <v>1</v>
      </c>
      <c r="J1811" s="371">
        <v>1</v>
      </c>
      <c r="K1811" s="371">
        <v>0</v>
      </c>
      <c r="L1811" s="371">
        <v>0</v>
      </c>
      <c r="M1811" s="371">
        <v>0</v>
      </c>
      <c r="N1811" s="371">
        <v>0</v>
      </c>
      <c r="O1811" s="371">
        <v>0</v>
      </c>
    </row>
    <row r="1812" spans="1:15" s="45" customFormat="1" x14ac:dyDescent="0.2">
      <c r="A1812" s="559"/>
      <c r="B1812" s="71" t="s">
        <v>158</v>
      </c>
      <c r="C1812" s="371">
        <v>4</v>
      </c>
      <c r="D1812" s="371">
        <v>0</v>
      </c>
      <c r="E1812" s="371">
        <v>1</v>
      </c>
      <c r="F1812" s="371">
        <v>2</v>
      </c>
      <c r="G1812" s="371">
        <v>0</v>
      </c>
      <c r="H1812" s="371">
        <v>0</v>
      </c>
      <c r="I1812" s="371">
        <v>0</v>
      </c>
      <c r="J1812" s="371">
        <v>0</v>
      </c>
      <c r="K1812" s="371">
        <v>0</v>
      </c>
      <c r="L1812" s="371">
        <v>1</v>
      </c>
      <c r="M1812" s="371">
        <v>0</v>
      </c>
      <c r="N1812" s="371">
        <v>0</v>
      </c>
      <c r="O1812" s="371">
        <v>0</v>
      </c>
    </row>
    <row r="1813" spans="1:15" s="45" customFormat="1" x14ac:dyDescent="0.2">
      <c r="A1813" s="558" t="s">
        <v>154</v>
      </c>
      <c r="B1813" s="69" t="s">
        <v>10</v>
      </c>
      <c r="C1813" s="352">
        <v>16</v>
      </c>
      <c r="D1813" s="352">
        <v>0</v>
      </c>
      <c r="E1813" s="352">
        <v>0</v>
      </c>
      <c r="F1813" s="352">
        <v>0</v>
      </c>
      <c r="G1813" s="352">
        <v>0</v>
      </c>
      <c r="H1813" s="352">
        <v>0</v>
      </c>
      <c r="I1813" s="352">
        <v>5</v>
      </c>
      <c r="J1813" s="352">
        <v>4</v>
      </c>
      <c r="K1813" s="352">
        <v>1</v>
      </c>
      <c r="L1813" s="352">
        <v>6</v>
      </c>
      <c r="M1813" s="352">
        <v>0</v>
      </c>
      <c r="N1813" s="352">
        <v>0</v>
      </c>
      <c r="O1813" s="352">
        <v>0</v>
      </c>
    </row>
    <row r="1814" spans="1:15" s="45" customFormat="1" x14ac:dyDescent="0.2">
      <c r="A1814" s="559"/>
      <c r="B1814" s="71" t="s">
        <v>3546</v>
      </c>
      <c r="C1814" s="371">
        <v>13</v>
      </c>
      <c r="D1814" s="371">
        <v>0</v>
      </c>
      <c r="E1814" s="371">
        <v>0</v>
      </c>
      <c r="F1814" s="371">
        <v>0</v>
      </c>
      <c r="G1814" s="371">
        <v>0</v>
      </c>
      <c r="H1814" s="371">
        <v>0</v>
      </c>
      <c r="I1814" s="371">
        <v>3</v>
      </c>
      <c r="J1814" s="371">
        <v>4</v>
      </c>
      <c r="K1814" s="371">
        <v>1</v>
      </c>
      <c r="L1814" s="371">
        <v>5</v>
      </c>
      <c r="M1814" s="371">
        <v>0</v>
      </c>
      <c r="N1814" s="371">
        <v>0</v>
      </c>
      <c r="O1814" s="371">
        <v>0</v>
      </c>
    </row>
    <row r="1815" spans="1:15" s="45" customFormat="1" x14ac:dyDescent="0.2">
      <c r="A1815" s="559"/>
      <c r="B1815" s="71" t="s">
        <v>3547</v>
      </c>
      <c r="C1815" s="371">
        <v>2</v>
      </c>
      <c r="D1815" s="371">
        <v>0</v>
      </c>
      <c r="E1815" s="371">
        <v>0</v>
      </c>
      <c r="F1815" s="371">
        <v>0</v>
      </c>
      <c r="G1815" s="371">
        <v>0</v>
      </c>
      <c r="H1815" s="371">
        <v>0</v>
      </c>
      <c r="I1815" s="371">
        <v>2</v>
      </c>
      <c r="J1815" s="371">
        <v>0</v>
      </c>
      <c r="K1815" s="371">
        <v>0</v>
      </c>
      <c r="L1815" s="371">
        <v>0</v>
      </c>
      <c r="M1815" s="371">
        <v>0</v>
      </c>
      <c r="N1815" s="371">
        <v>0</v>
      </c>
      <c r="O1815" s="371">
        <v>0</v>
      </c>
    </row>
    <row r="1816" spans="1:15" s="45" customFormat="1" x14ac:dyDescent="0.2">
      <c r="A1816" s="559"/>
      <c r="B1816" s="71" t="s">
        <v>158</v>
      </c>
      <c r="C1816" s="371">
        <v>1</v>
      </c>
      <c r="D1816" s="371">
        <v>0</v>
      </c>
      <c r="E1816" s="371">
        <v>0</v>
      </c>
      <c r="F1816" s="371">
        <v>0</v>
      </c>
      <c r="G1816" s="371">
        <v>0</v>
      </c>
      <c r="H1816" s="371">
        <v>0</v>
      </c>
      <c r="I1816" s="371">
        <v>0</v>
      </c>
      <c r="J1816" s="371">
        <v>0</v>
      </c>
      <c r="K1816" s="371">
        <v>0</v>
      </c>
      <c r="L1816" s="371">
        <v>1</v>
      </c>
      <c r="M1816" s="371">
        <v>0</v>
      </c>
      <c r="N1816" s="371">
        <v>0</v>
      </c>
      <c r="O1816" s="371">
        <v>0</v>
      </c>
    </row>
    <row r="1817" spans="1:15" s="45" customFormat="1" x14ac:dyDescent="0.2">
      <c r="A1817" s="558" t="s">
        <v>247</v>
      </c>
      <c r="B1817" s="69" t="s">
        <v>10</v>
      </c>
      <c r="C1817" s="352">
        <v>1</v>
      </c>
      <c r="D1817" s="352">
        <v>0</v>
      </c>
      <c r="E1817" s="352">
        <v>0</v>
      </c>
      <c r="F1817" s="352">
        <v>0</v>
      </c>
      <c r="G1817" s="352">
        <v>0</v>
      </c>
      <c r="H1817" s="352">
        <v>0</v>
      </c>
      <c r="I1817" s="352">
        <v>0</v>
      </c>
      <c r="J1817" s="352">
        <v>1</v>
      </c>
      <c r="K1817" s="352">
        <v>0</v>
      </c>
      <c r="L1817" s="352">
        <v>0</v>
      </c>
      <c r="M1817" s="352">
        <v>0</v>
      </c>
      <c r="N1817" s="352">
        <v>0</v>
      </c>
      <c r="O1817" s="352">
        <v>0</v>
      </c>
    </row>
    <row r="1818" spans="1:15" s="45" customFormat="1" x14ac:dyDescent="0.2">
      <c r="A1818" s="559"/>
      <c r="B1818" s="71" t="s">
        <v>158</v>
      </c>
      <c r="C1818" s="371">
        <v>1</v>
      </c>
      <c r="D1818" s="371">
        <v>0</v>
      </c>
      <c r="E1818" s="371">
        <v>0</v>
      </c>
      <c r="F1818" s="371">
        <v>0</v>
      </c>
      <c r="G1818" s="371">
        <v>0</v>
      </c>
      <c r="H1818" s="371">
        <v>0</v>
      </c>
      <c r="I1818" s="371">
        <v>0</v>
      </c>
      <c r="J1818" s="371">
        <v>1</v>
      </c>
      <c r="K1818" s="371">
        <v>0</v>
      </c>
      <c r="L1818" s="371">
        <v>0</v>
      </c>
      <c r="M1818" s="371">
        <v>0</v>
      </c>
      <c r="N1818" s="371">
        <v>0</v>
      </c>
      <c r="O1818" s="371">
        <v>0</v>
      </c>
    </row>
    <row r="1819" spans="1:15" s="45" customFormat="1" x14ac:dyDescent="0.2">
      <c r="A1819" s="558" t="s">
        <v>858</v>
      </c>
      <c r="B1819" s="69" t="s">
        <v>10</v>
      </c>
      <c r="C1819" s="352">
        <v>22</v>
      </c>
      <c r="D1819" s="352">
        <v>0</v>
      </c>
      <c r="E1819" s="352">
        <v>0</v>
      </c>
      <c r="F1819" s="352">
        <v>1</v>
      </c>
      <c r="G1819" s="352">
        <v>3</v>
      </c>
      <c r="H1819" s="352">
        <v>0</v>
      </c>
      <c r="I1819" s="352">
        <v>3</v>
      </c>
      <c r="J1819" s="352">
        <v>4</v>
      </c>
      <c r="K1819" s="352">
        <v>1</v>
      </c>
      <c r="L1819" s="352">
        <v>7</v>
      </c>
      <c r="M1819" s="352">
        <v>3</v>
      </c>
      <c r="N1819" s="352">
        <v>0</v>
      </c>
      <c r="O1819" s="352">
        <v>0</v>
      </c>
    </row>
    <row r="1820" spans="1:15" s="45" customFormat="1" x14ac:dyDescent="0.2">
      <c r="A1820" s="559"/>
      <c r="B1820" s="71" t="s">
        <v>3578</v>
      </c>
      <c r="C1820" s="371">
        <v>2</v>
      </c>
      <c r="D1820" s="371">
        <v>0</v>
      </c>
      <c r="E1820" s="371">
        <v>0</v>
      </c>
      <c r="F1820" s="371">
        <v>0</v>
      </c>
      <c r="G1820" s="371">
        <v>0</v>
      </c>
      <c r="H1820" s="371">
        <v>0</v>
      </c>
      <c r="I1820" s="371">
        <v>0</v>
      </c>
      <c r="J1820" s="371">
        <v>0</v>
      </c>
      <c r="K1820" s="371">
        <v>0</v>
      </c>
      <c r="L1820" s="371">
        <v>2</v>
      </c>
      <c r="M1820" s="371">
        <v>0</v>
      </c>
      <c r="N1820" s="371">
        <v>0</v>
      </c>
      <c r="O1820" s="371">
        <v>0</v>
      </c>
    </row>
    <row r="1821" spans="1:15" s="45" customFormat="1" x14ac:dyDescent="0.2">
      <c r="A1821" s="559"/>
      <c r="B1821" s="71" t="s">
        <v>3553</v>
      </c>
      <c r="C1821" s="371">
        <v>2</v>
      </c>
      <c r="D1821" s="371">
        <v>0</v>
      </c>
      <c r="E1821" s="371">
        <v>0</v>
      </c>
      <c r="F1821" s="371">
        <v>0</v>
      </c>
      <c r="G1821" s="371">
        <v>0</v>
      </c>
      <c r="H1821" s="371">
        <v>0</v>
      </c>
      <c r="I1821" s="371">
        <v>0</v>
      </c>
      <c r="J1821" s="371">
        <v>1</v>
      </c>
      <c r="K1821" s="371">
        <v>0</v>
      </c>
      <c r="L1821" s="371">
        <v>1</v>
      </c>
      <c r="M1821" s="371">
        <v>0</v>
      </c>
      <c r="N1821" s="371">
        <v>0</v>
      </c>
      <c r="O1821" s="371">
        <v>0</v>
      </c>
    </row>
    <row r="1822" spans="1:15" s="45" customFormat="1" x14ac:dyDescent="0.2">
      <c r="A1822" s="559"/>
      <c r="B1822" s="71" t="s">
        <v>158</v>
      </c>
      <c r="C1822" s="371">
        <v>18</v>
      </c>
      <c r="D1822" s="371">
        <v>0</v>
      </c>
      <c r="E1822" s="371">
        <v>0</v>
      </c>
      <c r="F1822" s="371">
        <v>1</v>
      </c>
      <c r="G1822" s="371">
        <v>3</v>
      </c>
      <c r="H1822" s="371">
        <v>0</v>
      </c>
      <c r="I1822" s="371">
        <v>3</v>
      </c>
      <c r="J1822" s="371">
        <v>3</v>
      </c>
      <c r="K1822" s="371">
        <v>1</v>
      </c>
      <c r="L1822" s="371">
        <v>4</v>
      </c>
      <c r="M1822" s="371">
        <v>3</v>
      </c>
      <c r="N1822" s="371">
        <v>0</v>
      </c>
      <c r="O1822" s="371">
        <v>0</v>
      </c>
    </row>
    <row r="1823" spans="1:15" s="45" customFormat="1" x14ac:dyDescent="0.2">
      <c r="A1823" s="558" t="s">
        <v>3162</v>
      </c>
      <c r="B1823" s="69" t="s">
        <v>10</v>
      </c>
      <c r="C1823" s="352">
        <v>1</v>
      </c>
      <c r="D1823" s="352">
        <v>0</v>
      </c>
      <c r="E1823" s="352">
        <v>0</v>
      </c>
      <c r="F1823" s="352">
        <v>0</v>
      </c>
      <c r="G1823" s="352">
        <v>0</v>
      </c>
      <c r="H1823" s="352">
        <v>0</v>
      </c>
      <c r="I1823" s="352">
        <v>0</v>
      </c>
      <c r="J1823" s="352">
        <v>0</v>
      </c>
      <c r="K1823" s="352">
        <v>0</v>
      </c>
      <c r="L1823" s="352">
        <v>1</v>
      </c>
      <c r="M1823" s="352">
        <v>0</v>
      </c>
      <c r="N1823" s="352">
        <v>0</v>
      </c>
      <c r="O1823" s="352">
        <v>0</v>
      </c>
    </row>
    <row r="1824" spans="1:15" s="45" customFormat="1" x14ac:dyDescent="0.2">
      <c r="A1824" s="559"/>
      <c r="B1824" s="71" t="s">
        <v>3163</v>
      </c>
      <c r="C1824" s="371">
        <v>1</v>
      </c>
      <c r="D1824" s="371">
        <v>0</v>
      </c>
      <c r="E1824" s="371">
        <v>0</v>
      </c>
      <c r="F1824" s="371">
        <v>0</v>
      </c>
      <c r="G1824" s="371">
        <v>0</v>
      </c>
      <c r="H1824" s="371">
        <v>0</v>
      </c>
      <c r="I1824" s="371">
        <v>0</v>
      </c>
      <c r="J1824" s="371">
        <v>0</v>
      </c>
      <c r="K1824" s="371">
        <v>0</v>
      </c>
      <c r="L1824" s="371">
        <v>1</v>
      </c>
      <c r="M1824" s="371">
        <v>0</v>
      </c>
      <c r="N1824" s="371">
        <v>0</v>
      </c>
      <c r="O1824" s="371">
        <v>0</v>
      </c>
    </row>
    <row r="1825" spans="1:15" s="45" customFormat="1" x14ac:dyDescent="0.2">
      <c r="A1825" s="558" t="s">
        <v>316</v>
      </c>
      <c r="B1825" s="69" t="s">
        <v>10</v>
      </c>
      <c r="C1825" s="352">
        <v>1134</v>
      </c>
      <c r="D1825" s="352">
        <v>7</v>
      </c>
      <c r="E1825" s="352">
        <v>18</v>
      </c>
      <c r="F1825" s="352">
        <v>15</v>
      </c>
      <c r="G1825" s="352">
        <v>24</v>
      </c>
      <c r="H1825" s="352">
        <v>42</v>
      </c>
      <c r="I1825" s="352">
        <v>112</v>
      </c>
      <c r="J1825" s="352">
        <v>160</v>
      </c>
      <c r="K1825" s="352">
        <v>166</v>
      </c>
      <c r="L1825" s="352">
        <v>306</v>
      </c>
      <c r="M1825" s="352">
        <v>156</v>
      </c>
      <c r="N1825" s="352">
        <v>92</v>
      </c>
      <c r="O1825" s="352">
        <v>36</v>
      </c>
    </row>
    <row r="1826" spans="1:15" s="45" customFormat="1" x14ac:dyDescent="0.2">
      <c r="A1826" s="559"/>
      <c r="B1826" s="71" t="s">
        <v>3164</v>
      </c>
      <c r="C1826" s="371">
        <v>741</v>
      </c>
      <c r="D1826" s="371">
        <v>0</v>
      </c>
      <c r="E1826" s="371">
        <v>0</v>
      </c>
      <c r="F1826" s="371">
        <v>0</v>
      </c>
      <c r="G1826" s="371">
        <v>1</v>
      </c>
      <c r="H1826" s="371">
        <v>28</v>
      </c>
      <c r="I1826" s="371">
        <v>88</v>
      </c>
      <c r="J1826" s="371">
        <v>133</v>
      </c>
      <c r="K1826" s="371">
        <v>121</v>
      </c>
      <c r="L1826" s="371">
        <v>248</v>
      </c>
      <c r="M1826" s="371">
        <v>92</v>
      </c>
      <c r="N1826" s="371">
        <v>29</v>
      </c>
      <c r="O1826" s="371">
        <v>1</v>
      </c>
    </row>
    <row r="1827" spans="1:15" x14ac:dyDescent="0.2">
      <c r="A1827" s="559"/>
      <c r="B1827" s="71" t="s">
        <v>158</v>
      </c>
      <c r="C1827" s="371">
        <v>393</v>
      </c>
      <c r="D1827" s="371">
        <v>7</v>
      </c>
      <c r="E1827" s="371">
        <v>18</v>
      </c>
      <c r="F1827" s="371">
        <v>15</v>
      </c>
      <c r="G1827" s="371">
        <v>23</v>
      </c>
      <c r="H1827" s="371">
        <v>14</v>
      </c>
      <c r="I1827" s="371">
        <v>24</v>
      </c>
      <c r="J1827" s="371">
        <v>27</v>
      </c>
      <c r="K1827" s="371">
        <v>45</v>
      </c>
      <c r="L1827" s="371">
        <v>58</v>
      </c>
      <c r="M1827" s="371">
        <v>64</v>
      </c>
      <c r="N1827" s="371">
        <v>63</v>
      </c>
      <c r="O1827" s="371">
        <v>35</v>
      </c>
    </row>
    <row r="1828" spans="1:15" x14ac:dyDescent="0.2">
      <c r="A1828" s="53"/>
      <c r="B1828" s="53"/>
      <c r="C1828" s="376"/>
      <c r="D1828" s="376"/>
      <c r="E1828" s="376"/>
      <c r="F1828" s="376"/>
      <c r="G1828" s="376"/>
      <c r="H1828" s="376"/>
      <c r="I1828" s="376"/>
      <c r="J1828" s="376"/>
      <c r="K1828" s="376"/>
      <c r="L1828" s="376"/>
      <c r="M1828" s="376"/>
      <c r="N1828" s="376"/>
      <c r="O1828" s="376"/>
    </row>
    <row r="1829" spans="1:15" x14ac:dyDescent="0.2">
      <c r="A1829" s="493" t="s">
        <v>710</v>
      </c>
    </row>
    <row r="1830" spans="1:15" x14ac:dyDescent="0.2">
      <c r="A1830" s="1078" t="s">
        <v>761</v>
      </c>
    </row>
  </sheetData>
  <mergeCells count="6">
    <mergeCell ref="A11:A12"/>
    <mergeCell ref="B11:B12"/>
    <mergeCell ref="C11:O11"/>
    <mergeCell ref="A7:K7"/>
    <mergeCell ref="A8:K8"/>
    <mergeCell ref="A9:K9"/>
  </mergeCells>
  <hyperlinks>
    <hyperlink ref="M8" location="INDICE!B49" display="INDICE"/>
  </hyperlinks>
  <printOptions horizontalCentered="1"/>
  <pageMargins left="0" right="0" top="1.1811023622047245" bottom="0.78740157480314965" header="0" footer="0.19685039370078741"/>
  <pageSetup paperSize="9" scale="80" firstPageNumber="113" orientation="landscape" useFirstPageNumber="1" r:id="rId1"/>
  <headerFooter scaleWithDoc="0">
    <oddHeader>&amp;C
&amp;G</oddHeader>
    <oddFooter>&amp;C&amp;P</oddFooter>
    <evenFooter>&amp;L&amp;G&amp;C&amp;P&amp;R&amp;G</evenFooter>
  </headerFooter>
  <drawing r:id="rId2"/>
  <legacyDrawingHF r:id="rId3"/>
  <tableParts count="1">
    <tablePart r:id="rId4"/>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R2272"/>
  <sheetViews>
    <sheetView showGridLines="0" zoomScaleNormal="100" workbookViewId="0"/>
  </sheetViews>
  <sheetFormatPr baseColWidth="10" defaultColWidth="11.42578125" defaultRowHeight="12.75" x14ac:dyDescent="0.2"/>
  <cols>
    <col min="1" max="1" width="21.42578125" style="424" customWidth="1"/>
    <col min="2" max="2" width="30.85546875" style="37" customWidth="1"/>
    <col min="3" max="3" width="10.42578125" style="37" customWidth="1"/>
    <col min="4" max="5" width="12.42578125" style="37" customWidth="1"/>
    <col min="6" max="6" width="13.7109375" style="37" customWidth="1"/>
    <col min="7" max="7" width="12.42578125" style="37" customWidth="1"/>
    <col min="8" max="8" width="13.85546875" style="37" customWidth="1"/>
    <col min="9" max="11" width="12.42578125" style="37" customWidth="1"/>
    <col min="12" max="12" width="13.7109375" style="37" customWidth="1"/>
    <col min="13" max="14" width="12.42578125" style="37" customWidth="1"/>
    <col min="15" max="17" width="12.42578125" style="38" customWidth="1"/>
    <col min="18" max="18" width="12.42578125" style="422" customWidth="1"/>
    <col min="19" max="16384" width="11.42578125" style="423"/>
  </cols>
  <sheetData>
    <row r="7" spans="1:18" x14ac:dyDescent="0.2">
      <c r="A7" s="1265" t="s">
        <v>463</v>
      </c>
      <c r="B7" s="1265"/>
      <c r="C7" s="1265"/>
      <c r="D7" s="1265"/>
      <c r="E7" s="1265"/>
      <c r="F7" s="1265"/>
      <c r="G7" s="1265"/>
      <c r="H7" s="1265"/>
      <c r="I7" s="1265"/>
      <c r="J7" s="1265"/>
      <c r="K7" s="1265"/>
      <c r="L7" s="777"/>
      <c r="M7" s="777"/>
      <c r="N7" s="777"/>
      <c r="O7" s="777"/>
      <c r="P7" s="777"/>
      <c r="Q7" s="777"/>
    </row>
    <row r="8" spans="1:18" x14ac:dyDescent="0.2">
      <c r="A8" s="1265" t="s">
        <v>554</v>
      </c>
      <c r="B8" s="1265"/>
      <c r="C8" s="1265"/>
      <c r="D8" s="1265"/>
      <c r="E8" s="1265"/>
      <c r="F8" s="1265"/>
      <c r="G8" s="1265"/>
      <c r="H8" s="1265"/>
      <c r="I8" s="1265"/>
      <c r="J8" s="1265"/>
      <c r="K8" s="1265"/>
      <c r="L8" s="84" t="s">
        <v>254</v>
      </c>
      <c r="M8" s="777"/>
      <c r="N8" s="777"/>
      <c r="O8" s="777"/>
      <c r="P8" s="777"/>
      <c r="Q8" s="777"/>
    </row>
    <row r="9" spans="1:18" x14ac:dyDescent="0.2">
      <c r="A9" s="1265" t="s">
        <v>766</v>
      </c>
      <c r="B9" s="1265"/>
      <c r="C9" s="1265"/>
      <c r="D9" s="1265"/>
      <c r="E9" s="1265"/>
      <c r="F9" s="1265"/>
      <c r="G9" s="1265"/>
      <c r="H9" s="1265"/>
      <c r="I9" s="1265"/>
      <c r="J9" s="1265"/>
      <c r="K9" s="1265"/>
      <c r="L9" s="777"/>
      <c r="M9" s="777"/>
      <c r="N9" s="777"/>
      <c r="O9" s="777"/>
      <c r="P9" s="777"/>
      <c r="Q9" s="777"/>
    </row>
    <row r="11" spans="1:18" x14ac:dyDescent="0.2">
      <c r="A11" s="1260" t="s">
        <v>718</v>
      </c>
      <c r="B11" s="1261" t="s">
        <v>714</v>
      </c>
      <c r="C11" s="1262" t="s">
        <v>206</v>
      </c>
      <c r="D11" s="1263"/>
      <c r="E11" s="1263"/>
      <c r="F11" s="1263"/>
      <c r="G11" s="1263"/>
      <c r="H11" s="1263"/>
      <c r="I11" s="1263"/>
      <c r="J11" s="1263"/>
      <c r="K11" s="1263"/>
      <c r="L11" s="1263"/>
      <c r="M11" s="1263"/>
      <c r="N11" s="1263"/>
      <c r="O11" s="1263"/>
      <c r="P11" s="1263"/>
      <c r="Q11" s="1263"/>
      <c r="R11" s="1264"/>
    </row>
    <row r="12" spans="1:18" ht="84" x14ac:dyDescent="0.2">
      <c r="A12" s="1261"/>
      <c r="B12" s="1239"/>
      <c r="C12" s="617" t="s">
        <v>10</v>
      </c>
      <c r="D12" s="617" t="s">
        <v>360</v>
      </c>
      <c r="E12" s="617" t="s">
        <v>361</v>
      </c>
      <c r="F12" s="617" t="s">
        <v>279</v>
      </c>
      <c r="G12" s="617" t="s">
        <v>274</v>
      </c>
      <c r="H12" s="617" t="s">
        <v>349</v>
      </c>
      <c r="I12" s="617" t="s">
        <v>280</v>
      </c>
      <c r="J12" s="617" t="s">
        <v>281</v>
      </c>
      <c r="K12" s="617" t="s">
        <v>282</v>
      </c>
      <c r="L12" s="617" t="s">
        <v>283</v>
      </c>
      <c r="M12" s="617" t="s">
        <v>284</v>
      </c>
      <c r="N12" s="617" t="s">
        <v>362</v>
      </c>
      <c r="O12" s="494" t="s">
        <v>291</v>
      </c>
      <c r="P12" s="616" t="s">
        <v>3595</v>
      </c>
      <c r="Q12" s="495" t="s">
        <v>344</v>
      </c>
      <c r="R12" s="617" t="s">
        <v>531</v>
      </c>
    </row>
    <row r="13" spans="1:18" s="428" customFormat="1" ht="12" x14ac:dyDescent="0.2">
      <c r="A13" s="560" t="s">
        <v>10</v>
      </c>
      <c r="B13" s="425"/>
      <c r="C13" s="563">
        <v>1550898</v>
      </c>
      <c r="D13" s="426">
        <v>13212</v>
      </c>
      <c r="E13" s="426">
        <v>15522</v>
      </c>
      <c r="F13" s="426">
        <v>258345</v>
      </c>
      <c r="G13" s="426">
        <v>72576</v>
      </c>
      <c r="H13" s="426">
        <v>322211</v>
      </c>
      <c r="I13" s="426">
        <v>91997</v>
      </c>
      <c r="J13" s="426">
        <v>13516</v>
      </c>
      <c r="K13" s="426">
        <v>32575</v>
      </c>
      <c r="L13" s="426">
        <v>29565</v>
      </c>
      <c r="M13" s="426">
        <v>20052</v>
      </c>
      <c r="N13" s="426">
        <v>66389</v>
      </c>
      <c r="O13" s="426">
        <v>341687</v>
      </c>
      <c r="P13" s="426">
        <v>81483</v>
      </c>
      <c r="Q13" s="426">
        <v>118936</v>
      </c>
      <c r="R13" s="427">
        <v>72832</v>
      </c>
    </row>
    <row r="14" spans="1:18" s="428" customFormat="1" ht="12" x14ac:dyDescent="0.2">
      <c r="A14" s="552" t="s">
        <v>267</v>
      </c>
      <c r="B14" s="429" t="s">
        <v>10</v>
      </c>
      <c r="C14" s="430">
        <v>1355079</v>
      </c>
      <c r="D14" s="431">
        <v>11332</v>
      </c>
      <c r="E14" s="431">
        <v>13943</v>
      </c>
      <c r="F14" s="431">
        <v>237015</v>
      </c>
      <c r="G14" s="431">
        <v>67911</v>
      </c>
      <c r="H14" s="431">
        <v>271165</v>
      </c>
      <c r="I14" s="431">
        <v>84017</v>
      </c>
      <c r="J14" s="431">
        <v>11910</v>
      </c>
      <c r="K14" s="431">
        <v>25486</v>
      </c>
      <c r="L14" s="431">
        <v>27078</v>
      </c>
      <c r="M14" s="431">
        <v>15785</v>
      </c>
      <c r="N14" s="431">
        <v>61253</v>
      </c>
      <c r="O14" s="431">
        <v>296370</v>
      </c>
      <c r="P14" s="431">
        <v>71751</v>
      </c>
      <c r="Q14" s="431">
        <v>100570</v>
      </c>
      <c r="R14" s="432">
        <v>59493</v>
      </c>
    </row>
    <row r="15" spans="1:18" s="428" customFormat="1" ht="12" x14ac:dyDescent="0.2">
      <c r="A15" s="552" t="s">
        <v>3757</v>
      </c>
      <c r="B15" s="429" t="s">
        <v>10</v>
      </c>
      <c r="C15" s="430">
        <v>641466</v>
      </c>
      <c r="D15" s="431">
        <v>5191</v>
      </c>
      <c r="E15" s="431">
        <v>8014</v>
      </c>
      <c r="F15" s="431">
        <v>105863</v>
      </c>
      <c r="G15" s="431">
        <v>22172</v>
      </c>
      <c r="H15" s="431">
        <v>142790</v>
      </c>
      <c r="I15" s="431">
        <v>30576</v>
      </c>
      <c r="J15" s="431">
        <v>2914</v>
      </c>
      <c r="K15" s="431">
        <v>10751</v>
      </c>
      <c r="L15" s="431">
        <v>5649</v>
      </c>
      <c r="M15" s="431">
        <v>8667</v>
      </c>
      <c r="N15" s="431">
        <v>43968</v>
      </c>
      <c r="O15" s="431">
        <v>136924</v>
      </c>
      <c r="P15" s="431">
        <v>34845</v>
      </c>
      <c r="Q15" s="431">
        <v>52280</v>
      </c>
      <c r="R15" s="432">
        <v>30862</v>
      </c>
    </row>
    <row r="16" spans="1:18" s="428" customFormat="1" ht="12" x14ac:dyDescent="0.2">
      <c r="A16" s="664"/>
      <c r="B16" s="665" t="s">
        <v>861</v>
      </c>
      <c r="C16" s="666">
        <v>6</v>
      </c>
      <c r="D16" s="667">
        <v>0</v>
      </c>
      <c r="E16" s="667">
        <v>0</v>
      </c>
      <c r="F16" s="667">
        <v>0</v>
      </c>
      <c r="G16" s="667">
        <v>0</v>
      </c>
      <c r="H16" s="667">
        <v>2</v>
      </c>
      <c r="I16" s="667">
        <v>0</v>
      </c>
      <c r="J16" s="667">
        <v>0</v>
      </c>
      <c r="K16" s="667">
        <v>0</v>
      </c>
      <c r="L16" s="667">
        <v>0</v>
      </c>
      <c r="M16" s="667">
        <v>0</v>
      </c>
      <c r="N16" s="667">
        <v>3</v>
      </c>
      <c r="O16" s="667">
        <v>0</v>
      </c>
      <c r="P16" s="667">
        <v>0</v>
      </c>
      <c r="Q16" s="667">
        <v>1</v>
      </c>
      <c r="R16" s="436">
        <v>0</v>
      </c>
    </row>
    <row r="17" spans="1:18" s="428" customFormat="1" ht="12" x14ac:dyDescent="0.2">
      <c r="A17" s="663"/>
      <c r="B17" s="433" t="s">
        <v>3769</v>
      </c>
      <c r="C17" s="434">
        <v>1</v>
      </c>
      <c r="D17" s="435">
        <v>0</v>
      </c>
      <c r="E17" s="435">
        <v>0</v>
      </c>
      <c r="F17" s="435">
        <v>0</v>
      </c>
      <c r="G17" s="435">
        <v>1</v>
      </c>
      <c r="H17" s="435">
        <v>0</v>
      </c>
      <c r="I17" s="435">
        <v>0</v>
      </c>
      <c r="J17" s="435">
        <v>0</v>
      </c>
      <c r="K17" s="435">
        <v>0</v>
      </c>
      <c r="L17" s="435">
        <v>0</v>
      </c>
      <c r="M17" s="435">
        <v>0</v>
      </c>
      <c r="N17" s="435">
        <v>0</v>
      </c>
      <c r="O17" s="435">
        <v>0</v>
      </c>
      <c r="P17" s="435">
        <v>0</v>
      </c>
      <c r="Q17" s="435">
        <v>0</v>
      </c>
      <c r="R17" s="436">
        <v>0</v>
      </c>
    </row>
    <row r="18" spans="1:18" s="428" customFormat="1" ht="12" x14ac:dyDescent="0.2">
      <c r="A18" s="663"/>
      <c r="B18" s="433" t="s">
        <v>863</v>
      </c>
      <c r="C18" s="434">
        <v>3</v>
      </c>
      <c r="D18" s="435">
        <v>0</v>
      </c>
      <c r="E18" s="435">
        <v>0</v>
      </c>
      <c r="F18" s="435">
        <v>1</v>
      </c>
      <c r="G18" s="435">
        <v>0</v>
      </c>
      <c r="H18" s="435">
        <v>0</v>
      </c>
      <c r="I18" s="435">
        <v>0</v>
      </c>
      <c r="J18" s="435">
        <v>0</v>
      </c>
      <c r="K18" s="435">
        <v>0</v>
      </c>
      <c r="L18" s="435">
        <v>0</v>
      </c>
      <c r="M18" s="435">
        <v>0</v>
      </c>
      <c r="N18" s="435">
        <v>2</v>
      </c>
      <c r="O18" s="435">
        <v>0</v>
      </c>
      <c r="P18" s="435">
        <v>0</v>
      </c>
      <c r="Q18" s="435">
        <v>0</v>
      </c>
      <c r="R18" s="436">
        <v>0</v>
      </c>
    </row>
    <row r="19" spans="1:18" s="428" customFormat="1" ht="12" x14ac:dyDescent="0.2">
      <c r="A19" s="663"/>
      <c r="B19" s="433" t="s">
        <v>864</v>
      </c>
      <c r="C19" s="434">
        <v>1</v>
      </c>
      <c r="D19" s="435">
        <v>0</v>
      </c>
      <c r="E19" s="435">
        <v>0</v>
      </c>
      <c r="F19" s="435">
        <v>0</v>
      </c>
      <c r="G19" s="435">
        <v>0</v>
      </c>
      <c r="H19" s="435">
        <v>1</v>
      </c>
      <c r="I19" s="435">
        <v>0</v>
      </c>
      <c r="J19" s="435">
        <v>0</v>
      </c>
      <c r="K19" s="435">
        <v>0</v>
      </c>
      <c r="L19" s="435">
        <v>0</v>
      </c>
      <c r="M19" s="435">
        <v>0</v>
      </c>
      <c r="N19" s="435">
        <v>0</v>
      </c>
      <c r="O19" s="435">
        <v>0</v>
      </c>
      <c r="P19" s="435">
        <v>0</v>
      </c>
      <c r="Q19" s="435">
        <v>0</v>
      </c>
      <c r="R19" s="436">
        <v>0</v>
      </c>
    </row>
    <row r="20" spans="1:18" s="428" customFormat="1" ht="12" x14ac:dyDescent="0.2">
      <c r="A20" s="663"/>
      <c r="B20" s="433" t="s">
        <v>866</v>
      </c>
      <c r="C20" s="434">
        <v>1</v>
      </c>
      <c r="D20" s="435">
        <v>0</v>
      </c>
      <c r="E20" s="435">
        <v>0</v>
      </c>
      <c r="F20" s="435">
        <v>0</v>
      </c>
      <c r="G20" s="435">
        <v>0</v>
      </c>
      <c r="H20" s="435">
        <v>0</v>
      </c>
      <c r="I20" s="435">
        <v>0</v>
      </c>
      <c r="J20" s="435">
        <v>0</v>
      </c>
      <c r="K20" s="435">
        <v>0</v>
      </c>
      <c r="L20" s="435">
        <v>0</v>
      </c>
      <c r="M20" s="435">
        <v>0</v>
      </c>
      <c r="N20" s="435">
        <v>0</v>
      </c>
      <c r="O20" s="435">
        <v>1</v>
      </c>
      <c r="P20" s="435">
        <v>0</v>
      </c>
      <c r="Q20" s="435">
        <v>0</v>
      </c>
      <c r="R20" s="436">
        <v>0</v>
      </c>
    </row>
    <row r="21" spans="1:18" s="428" customFormat="1" ht="12" x14ac:dyDescent="0.2">
      <c r="A21" s="663"/>
      <c r="B21" s="433" t="s">
        <v>867</v>
      </c>
      <c r="C21" s="434">
        <v>38</v>
      </c>
      <c r="D21" s="435">
        <v>0</v>
      </c>
      <c r="E21" s="435">
        <v>3</v>
      </c>
      <c r="F21" s="435">
        <v>7</v>
      </c>
      <c r="G21" s="435">
        <v>0</v>
      </c>
      <c r="H21" s="435">
        <v>8</v>
      </c>
      <c r="I21" s="435">
        <v>0</v>
      </c>
      <c r="J21" s="435">
        <v>0</v>
      </c>
      <c r="K21" s="435">
        <v>0</v>
      </c>
      <c r="L21" s="435">
        <v>0</v>
      </c>
      <c r="M21" s="435">
        <v>0</v>
      </c>
      <c r="N21" s="435">
        <v>5</v>
      </c>
      <c r="O21" s="435">
        <v>5</v>
      </c>
      <c r="P21" s="435">
        <v>3</v>
      </c>
      <c r="Q21" s="435">
        <v>7</v>
      </c>
      <c r="R21" s="436">
        <v>0</v>
      </c>
    </row>
    <row r="22" spans="1:18" s="428" customFormat="1" ht="12" x14ac:dyDescent="0.2">
      <c r="A22" s="663"/>
      <c r="B22" s="433" t="s">
        <v>868</v>
      </c>
      <c r="C22" s="434">
        <v>2</v>
      </c>
      <c r="D22" s="435">
        <v>0</v>
      </c>
      <c r="E22" s="435">
        <v>0</v>
      </c>
      <c r="F22" s="435">
        <v>0</v>
      </c>
      <c r="G22" s="435">
        <v>0</v>
      </c>
      <c r="H22" s="435">
        <v>0</v>
      </c>
      <c r="I22" s="435">
        <v>0</v>
      </c>
      <c r="J22" s="435">
        <v>0</v>
      </c>
      <c r="K22" s="435">
        <v>0</v>
      </c>
      <c r="L22" s="435">
        <v>0</v>
      </c>
      <c r="M22" s="435">
        <v>0</v>
      </c>
      <c r="N22" s="435">
        <v>1</v>
      </c>
      <c r="O22" s="435">
        <v>0</v>
      </c>
      <c r="P22" s="435">
        <v>0</v>
      </c>
      <c r="Q22" s="435">
        <v>1</v>
      </c>
      <c r="R22" s="436">
        <v>0</v>
      </c>
    </row>
    <row r="23" spans="1:18" s="428" customFormat="1" ht="12" x14ac:dyDescent="0.2">
      <c r="A23" s="663"/>
      <c r="B23" s="433" t="s">
        <v>871</v>
      </c>
      <c r="C23" s="434">
        <v>1</v>
      </c>
      <c r="D23" s="435">
        <v>0</v>
      </c>
      <c r="E23" s="435">
        <v>0</v>
      </c>
      <c r="F23" s="435">
        <v>0</v>
      </c>
      <c r="G23" s="435">
        <v>0</v>
      </c>
      <c r="H23" s="435">
        <v>1</v>
      </c>
      <c r="I23" s="435">
        <v>0</v>
      </c>
      <c r="J23" s="435">
        <v>0</v>
      </c>
      <c r="K23" s="435">
        <v>0</v>
      </c>
      <c r="L23" s="435">
        <v>0</v>
      </c>
      <c r="M23" s="435">
        <v>0</v>
      </c>
      <c r="N23" s="435">
        <v>0</v>
      </c>
      <c r="O23" s="435">
        <v>0</v>
      </c>
      <c r="P23" s="435">
        <v>0</v>
      </c>
      <c r="Q23" s="435">
        <v>0</v>
      </c>
      <c r="R23" s="436">
        <v>0</v>
      </c>
    </row>
    <row r="24" spans="1:18" s="428" customFormat="1" ht="12" x14ac:dyDescent="0.2">
      <c r="A24" s="663"/>
      <c r="B24" s="433" t="s">
        <v>872</v>
      </c>
      <c r="C24" s="434">
        <v>1</v>
      </c>
      <c r="D24" s="435">
        <v>0</v>
      </c>
      <c r="E24" s="435">
        <v>0</v>
      </c>
      <c r="F24" s="435">
        <v>0</v>
      </c>
      <c r="G24" s="435">
        <v>0</v>
      </c>
      <c r="H24" s="435">
        <v>0</v>
      </c>
      <c r="I24" s="435">
        <v>0</v>
      </c>
      <c r="J24" s="435">
        <v>0</v>
      </c>
      <c r="K24" s="435">
        <v>0</v>
      </c>
      <c r="L24" s="435">
        <v>0</v>
      </c>
      <c r="M24" s="435">
        <v>0</v>
      </c>
      <c r="N24" s="435">
        <v>0</v>
      </c>
      <c r="O24" s="435">
        <v>0</v>
      </c>
      <c r="P24" s="435">
        <v>0</v>
      </c>
      <c r="Q24" s="435">
        <v>0</v>
      </c>
      <c r="R24" s="436">
        <v>1</v>
      </c>
    </row>
    <row r="25" spans="1:18" s="428" customFormat="1" ht="12" x14ac:dyDescent="0.2">
      <c r="A25" s="663"/>
      <c r="B25" s="433" t="s">
        <v>873</v>
      </c>
      <c r="C25" s="434">
        <v>1</v>
      </c>
      <c r="D25" s="435">
        <v>0</v>
      </c>
      <c r="E25" s="435">
        <v>0</v>
      </c>
      <c r="F25" s="435">
        <v>1</v>
      </c>
      <c r="G25" s="435">
        <v>0</v>
      </c>
      <c r="H25" s="435">
        <v>0</v>
      </c>
      <c r="I25" s="435">
        <v>0</v>
      </c>
      <c r="J25" s="435">
        <v>0</v>
      </c>
      <c r="K25" s="435">
        <v>0</v>
      </c>
      <c r="L25" s="435">
        <v>0</v>
      </c>
      <c r="M25" s="435">
        <v>0</v>
      </c>
      <c r="N25" s="435">
        <v>0</v>
      </c>
      <c r="O25" s="435">
        <v>0</v>
      </c>
      <c r="P25" s="435">
        <v>0</v>
      </c>
      <c r="Q25" s="435">
        <v>0</v>
      </c>
      <c r="R25" s="436">
        <v>0</v>
      </c>
    </row>
    <row r="26" spans="1:18" s="428" customFormat="1" ht="12" x14ac:dyDescent="0.2">
      <c r="A26" s="663"/>
      <c r="B26" s="433" t="s">
        <v>875</v>
      </c>
      <c r="C26" s="434">
        <v>8</v>
      </c>
      <c r="D26" s="435">
        <v>0</v>
      </c>
      <c r="E26" s="435">
        <v>0</v>
      </c>
      <c r="F26" s="435">
        <v>2</v>
      </c>
      <c r="G26" s="435">
        <v>0</v>
      </c>
      <c r="H26" s="435">
        <v>1</v>
      </c>
      <c r="I26" s="435">
        <v>1</v>
      </c>
      <c r="J26" s="435">
        <v>0</v>
      </c>
      <c r="K26" s="435">
        <v>0</v>
      </c>
      <c r="L26" s="435">
        <v>0</v>
      </c>
      <c r="M26" s="435">
        <v>0</v>
      </c>
      <c r="N26" s="435">
        <v>0</v>
      </c>
      <c r="O26" s="435">
        <v>1</v>
      </c>
      <c r="P26" s="435">
        <v>1</v>
      </c>
      <c r="Q26" s="435">
        <v>1</v>
      </c>
      <c r="R26" s="436">
        <v>1</v>
      </c>
    </row>
    <row r="27" spans="1:18" s="428" customFormat="1" ht="12" x14ac:dyDescent="0.2">
      <c r="A27" s="663"/>
      <c r="B27" s="433" t="s">
        <v>876</v>
      </c>
      <c r="C27" s="434">
        <v>219</v>
      </c>
      <c r="D27" s="435">
        <v>2</v>
      </c>
      <c r="E27" s="435">
        <v>3</v>
      </c>
      <c r="F27" s="435">
        <v>62</v>
      </c>
      <c r="G27" s="435">
        <v>8</v>
      </c>
      <c r="H27" s="435">
        <v>35</v>
      </c>
      <c r="I27" s="435">
        <v>4</v>
      </c>
      <c r="J27" s="435">
        <v>1</v>
      </c>
      <c r="K27" s="435">
        <v>4</v>
      </c>
      <c r="L27" s="435">
        <v>1</v>
      </c>
      <c r="M27" s="435">
        <v>2</v>
      </c>
      <c r="N27" s="435">
        <v>11</v>
      </c>
      <c r="O27" s="435">
        <v>43</v>
      </c>
      <c r="P27" s="435">
        <v>23</v>
      </c>
      <c r="Q27" s="435">
        <v>8</v>
      </c>
      <c r="R27" s="436">
        <v>12</v>
      </c>
    </row>
    <row r="28" spans="1:18" s="428" customFormat="1" ht="12" x14ac:dyDescent="0.2">
      <c r="A28" s="663"/>
      <c r="B28" s="433" t="s">
        <v>877</v>
      </c>
      <c r="C28" s="434">
        <v>6</v>
      </c>
      <c r="D28" s="435">
        <v>0</v>
      </c>
      <c r="E28" s="435">
        <v>0</v>
      </c>
      <c r="F28" s="435">
        <v>2</v>
      </c>
      <c r="G28" s="435">
        <v>0</v>
      </c>
      <c r="H28" s="435">
        <v>2</v>
      </c>
      <c r="I28" s="435">
        <v>0</v>
      </c>
      <c r="J28" s="435">
        <v>0</v>
      </c>
      <c r="K28" s="435">
        <v>0</v>
      </c>
      <c r="L28" s="435">
        <v>0</v>
      </c>
      <c r="M28" s="435">
        <v>0</v>
      </c>
      <c r="N28" s="435">
        <v>0</v>
      </c>
      <c r="O28" s="435">
        <v>2</v>
      </c>
      <c r="P28" s="435">
        <v>0</v>
      </c>
      <c r="Q28" s="435">
        <v>0</v>
      </c>
      <c r="R28" s="436">
        <v>0</v>
      </c>
    </row>
    <row r="29" spans="1:18" s="428" customFormat="1" ht="12" x14ac:dyDescent="0.2">
      <c r="A29" s="663"/>
      <c r="B29" s="433" t="s">
        <v>878</v>
      </c>
      <c r="C29" s="434">
        <v>2</v>
      </c>
      <c r="D29" s="435">
        <v>0</v>
      </c>
      <c r="E29" s="435">
        <v>0</v>
      </c>
      <c r="F29" s="435">
        <v>0</v>
      </c>
      <c r="G29" s="435">
        <v>0</v>
      </c>
      <c r="H29" s="435">
        <v>1</v>
      </c>
      <c r="I29" s="435">
        <v>0</v>
      </c>
      <c r="J29" s="435">
        <v>0</v>
      </c>
      <c r="K29" s="435">
        <v>0</v>
      </c>
      <c r="L29" s="435">
        <v>0</v>
      </c>
      <c r="M29" s="435">
        <v>0</v>
      </c>
      <c r="N29" s="435">
        <v>0</v>
      </c>
      <c r="O29" s="435">
        <v>0</v>
      </c>
      <c r="P29" s="435">
        <v>0</v>
      </c>
      <c r="Q29" s="435">
        <v>1</v>
      </c>
      <c r="R29" s="436">
        <v>0</v>
      </c>
    </row>
    <row r="30" spans="1:18" s="428" customFormat="1" ht="12" x14ac:dyDescent="0.2">
      <c r="A30" s="663"/>
      <c r="B30" s="433" t="s">
        <v>879</v>
      </c>
      <c r="C30" s="434">
        <v>31</v>
      </c>
      <c r="D30" s="435">
        <v>0</v>
      </c>
      <c r="E30" s="435">
        <v>0</v>
      </c>
      <c r="F30" s="435">
        <v>9</v>
      </c>
      <c r="G30" s="435">
        <v>2</v>
      </c>
      <c r="H30" s="435">
        <v>5</v>
      </c>
      <c r="I30" s="435">
        <v>0</v>
      </c>
      <c r="J30" s="435">
        <v>0</v>
      </c>
      <c r="K30" s="435">
        <v>1</v>
      </c>
      <c r="L30" s="435">
        <v>0</v>
      </c>
      <c r="M30" s="435">
        <v>0</v>
      </c>
      <c r="N30" s="435">
        <v>6</v>
      </c>
      <c r="O30" s="435">
        <v>2</v>
      </c>
      <c r="P30" s="435">
        <v>1</v>
      </c>
      <c r="Q30" s="435">
        <v>5</v>
      </c>
      <c r="R30" s="436">
        <v>0</v>
      </c>
    </row>
    <row r="31" spans="1:18" s="428" customFormat="1" ht="12" x14ac:dyDescent="0.2">
      <c r="A31" s="663"/>
      <c r="B31" s="433" t="s">
        <v>880</v>
      </c>
      <c r="C31" s="434">
        <v>1</v>
      </c>
      <c r="D31" s="435">
        <v>0</v>
      </c>
      <c r="E31" s="435">
        <v>0</v>
      </c>
      <c r="F31" s="435">
        <v>0</v>
      </c>
      <c r="G31" s="435">
        <v>0</v>
      </c>
      <c r="H31" s="435">
        <v>1</v>
      </c>
      <c r="I31" s="435">
        <v>0</v>
      </c>
      <c r="J31" s="435">
        <v>0</v>
      </c>
      <c r="K31" s="435">
        <v>0</v>
      </c>
      <c r="L31" s="435">
        <v>0</v>
      </c>
      <c r="M31" s="435">
        <v>0</v>
      </c>
      <c r="N31" s="435">
        <v>0</v>
      </c>
      <c r="O31" s="435">
        <v>0</v>
      </c>
      <c r="P31" s="435">
        <v>0</v>
      </c>
      <c r="Q31" s="435">
        <v>0</v>
      </c>
      <c r="R31" s="436">
        <v>0</v>
      </c>
    </row>
    <row r="32" spans="1:18" s="428" customFormat="1" ht="12" x14ac:dyDescent="0.2">
      <c r="A32" s="663"/>
      <c r="B32" s="433" t="s">
        <v>881</v>
      </c>
      <c r="C32" s="434">
        <v>55</v>
      </c>
      <c r="D32" s="435">
        <v>0</v>
      </c>
      <c r="E32" s="435">
        <v>1</v>
      </c>
      <c r="F32" s="435">
        <v>13</v>
      </c>
      <c r="G32" s="435">
        <v>1</v>
      </c>
      <c r="H32" s="435">
        <v>15</v>
      </c>
      <c r="I32" s="435">
        <v>0</v>
      </c>
      <c r="J32" s="435">
        <v>0</v>
      </c>
      <c r="K32" s="435">
        <v>1</v>
      </c>
      <c r="L32" s="435">
        <v>0</v>
      </c>
      <c r="M32" s="435">
        <v>0</v>
      </c>
      <c r="N32" s="435">
        <v>9</v>
      </c>
      <c r="O32" s="435">
        <v>7</v>
      </c>
      <c r="P32" s="435">
        <v>0</v>
      </c>
      <c r="Q32" s="435">
        <v>6</v>
      </c>
      <c r="R32" s="436">
        <v>2</v>
      </c>
    </row>
    <row r="33" spans="1:18" s="428" customFormat="1" ht="12" x14ac:dyDescent="0.2">
      <c r="A33" s="663"/>
      <c r="B33" s="433" t="s">
        <v>156</v>
      </c>
      <c r="C33" s="434">
        <v>1255</v>
      </c>
      <c r="D33" s="435">
        <v>12</v>
      </c>
      <c r="E33" s="435">
        <v>21</v>
      </c>
      <c r="F33" s="435">
        <v>212</v>
      </c>
      <c r="G33" s="435">
        <v>27</v>
      </c>
      <c r="H33" s="435">
        <v>261</v>
      </c>
      <c r="I33" s="435">
        <v>55</v>
      </c>
      <c r="J33" s="435">
        <v>0</v>
      </c>
      <c r="K33" s="435">
        <v>27</v>
      </c>
      <c r="L33" s="435">
        <v>4</v>
      </c>
      <c r="M33" s="435">
        <v>29</v>
      </c>
      <c r="N33" s="435">
        <v>82</v>
      </c>
      <c r="O33" s="435">
        <v>353</v>
      </c>
      <c r="P33" s="435">
        <v>39</v>
      </c>
      <c r="Q33" s="435">
        <v>65</v>
      </c>
      <c r="R33" s="436">
        <v>68</v>
      </c>
    </row>
    <row r="34" spans="1:18" s="428" customFormat="1" ht="12" x14ac:dyDescent="0.2">
      <c r="A34" s="663"/>
      <c r="B34" s="433" t="s">
        <v>157</v>
      </c>
      <c r="C34" s="434">
        <v>8594</v>
      </c>
      <c r="D34" s="435">
        <v>53</v>
      </c>
      <c r="E34" s="435">
        <v>92</v>
      </c>
      <c r="F34" s="435">
        <v>1057</v>
      </c>
      <c r="G34" s="435">
        <v>193</v>
      </c>
      <c r="H34" s="435">
        <v>2029</v>
      </c>
      <c r="I34" s="435">
        <v>296</v>
      </c>
      <c r="J34" s="435">
        <v>19</v>
      </c>
      <c r="K34" s="435">
        <v>283</v>
      </c>
      <c r="L34" s="435">
        <v>83</v>
      </c>
      <c r="M34" s="435">
        <v>117</v>
      </c>
      <c r="N34" s="435">
        <v>968</v>
      </c>
      <c r="O34" s="435">
        <v>1882</v>
      </c>
      <c r="P34" s="435">
        <v>273</v>
      </c>
      <c r="Q34" s="435">
        <v>796</v>
      </c>
      <c r="R34" s="436">
        <v>453</v>
      </c>
    </row>
    <row r="35" spans="1:18" s="428" customFormat="1" ht="12" x14ac:dyDescent="0.2">
      <c r="A35" s="663"/>
      <c r="B35" s="433" t="s">
        <v>884</v>
      </c>
      <c r="C35" s="434">
        <v>1</v>
      </c>
      <c r="D35" s="435">
        <v>0</v>
      </c>
      <c r="E35" s="435">
        <v>0</v>
      </c>
      <c r="F35" s="435">
        <v>0</v>
      </c>
      <c r="G35" s="435">
        <v>0</v>
      </c>
      <c r="H35" s="435">
        <v>0</v>
      </c>
      <c r="I35" s="435">
        <v>0</v>
      </c>
      <c r="J35" s="435">
        <v>0</v>
      </c>
      <c r="K35" s="435">
        <v>0</v>
      </c>
      <c r="L35" s="435">
        <v>0</v>
      </c>
      <c r="M35" s="435">
        <v>0</v>
      </c>
      <c r="N35" s="435">
        <v>1</v>
      </c>
      <c r="O35" s="435">
        <v>0</v>
      </c>
      <c r="P35" s="435">
        <v>0</v>
      </c>
      <c r="Q35" s="435">
        <v>0</v>
      </c>
      <c r="R35" s="436">
        <v>0</v>
      </c>
    </row>
    <row r="36" spans="1:18" s="428" customFormat="1" ht="12" x14ac:dyDescent="0.2">
      <c r="A36" s="663"/>
      <c r="B36" s="433" t="s">
        <v>885</v>
      </c>
      <c r="C36" s="434">
        <v>4</v>
      </c>
      <c r="D36" s="435">
        <v>0</v>
      </c>
      <c r="E36" s="435">
        <v>0</v>
      </c>
      <c r="F36" s="435">
        <v>0</v>
      </c>
      <c r="G36" s="435">
        <v>0</v>
      </c>
      <c r="H36" s="435">
        <v>0</v>
      </c>
      <c r="I36" s="435">
        <v>0</v>
      </c>
      <c r="J36" s="435">
        <v>0</v>
      </c>
      <c r="K36" s="435">
        <v>0</v>
      </c>
      <c r="L36" s="435">
        <v>0</v>
      </c>
      <c r="M36" s="435">
        <v>0</v>
      </c>
      <c r="N36" s="435">
        <v>1</v>
      </c>
      <c r="O36" s="435">
        <v>1</v>
      </c>
      <c r="P36" s="435">
        <v>0</v>
      </c>
      <c r="Q36" s="435">
        <v>2</v>
      </c>
      <c r="R36" s="436">
        <v>0</v>
      </c>
    </row>
    <row r="37" spans="1:18" s="428" customFormat="1" ht="12" x14ac:dyDescent="0.2">
      <c r="A37" s="663"/>
      <c r="B37" s="433" t="s">
        <v>886</v>
      </c>
      <c r="C37" s="434">
        <v>25</v>
      </c>
      <c r="D37" s="435">
        <v>0</v>
      </c>
      <c r="E37" s="435">
        <v>1</v>
      </c>
      <c r="F37" s="435">
        <v>1</v>
      </c>
      <c r="G37" s="435">
        <v>2</v>
      </c>
      <c r="H37" s="435">
        <v>7</v>
      </c>
      <c r="I37" s="435">
        <v>1</v>
      </c>
      <c r="J37" s="435">
        <v>0</v>
      </c>
      <c r="K37" s="435">
        <v>1</v>
      </c>
      <c r="L37" s="435">
        <v>0</v>
      </c>
      <c r="M37" s="435">
        <v>0</v>
      </c>
      <c r="N37" s="435">
        <v>1</v>
      </c>
      <c r="O37" s="435">
        <v>3</v>
      </c>
      <c r="P37" s="435">
        <v>3</v>
      </c>
      <c r="Q37" s="435">
        <v>3</v>
      </c>
      <c r="R37" s="436">
        <v>2</v>
      </c>
    </row>
    <row r="38" spans="1:18" s="428" customFormat="1" ht="12" x14ac:dyDescent="0.2">
      <c r="A38" s="663"/>
      <c r="B38" s="433" t="s">
        <v>163</v>
      </c>
      <c r="C38" s="434">
        <v>132</v>
      </c>
      <c r="D38" s="435">
        <v>0</v>
      </c>
      <c r="E38" s="435">
        <v>0</v>
      </c>
      <c r="F38" s="435">
        <v>35</v>
      </c>
      <c r="G38" s="435">
        <v>7</v>
      </c>
      <c r="H38" s="435">
        <v>26</v>
      </c>
      <c r="I38" s="435">
        <v>2</v>
      </c>
      <c r="J38" s="435">
        <v>0</v>
      </c>
      <c r="K38" s="435">
        <v>1</v>
      </c>
      <c r="L38" s="435">
        <v>0</v>
      </c>
      <c r="M38" s="435">
        <v>4</v>
      </c>
      <c r="N38" s="435">
        <v>5</v>
      </c>
      <c r="O38" s="435">
        <v>36</v>
      </c>
      <c r="P38" s="435">
        <v>3</v>
      </c>
      <c r="Q38" s="435">
        <v>3</v>
      </c>
      <c r="R38" s="436">
        <v>10</v>
      </c>
    </row>
    <row r="39" spans="1:18" s="428" customFormat="1" ht="12" x14ac:dyDescent="0.2">
      <c r="A39" s="663"/>
      <c r="B39" s="433" t="s">
        <v>891</v>
      </c>
      <c r="C39" s="434">
        <v>1</v>
      </c>
      <c r="D39" s="435">
        <v>0</v>
      </c>
      <c r="E39" s="435">
        <v>0</v>
      </c>
      <c r="F39" s="435">
        <v>0</v>
      </c>
      <c r="G39" s="435">
        <v>0</v>
      </c>
      <c r="H39" s="435">
        <v>0</v>
      </c>
      <c r="I39" s="435">
        <v>0</v>
      </c>
      <c r="J39" s="435">
        <v>0</v>
      </c>
      <c r="K39" s="435">
        <v>0</v>
      </c>
      <c r="L39" s="435">
        <v>0</v>
      </c>
      <c r="M39" s="435">
        <v>0</v>
      </c>
      <c r="N39" s="435">
        <v>0</v>
      </c>
      <c r="O39" s="435">
        <v>1</v>
      </c>
      <c r="P39" s="435">
        <v>0</v>
      </c>
      <c r="Q39" s="435">
        <v>0</v>
      </c>
      <c r="R39" s="436">
        <v>0</v>
      </c>
    </row>
    <row r="40" spans="1:18" s="428" customFormat="1" ht="12" x14ac:dyDescent="0.2">
      <c r="A40" s="663"/>
      <c r="B40" s="433" t="s">
        <v>892</v>
      </c>
      <c r="C40" s="434">
        <v>12</v>
      </c>
      <c r="D40" s="435">
        <v>0</v>
      </c>
      <c r="E40" s="435">
        <v>0</v>
      </c>
      <c r="F40" s="435">
        <v>2</v>
      </c>
      <c r="G40" s="435">
        <v>1</v>
      </c>
      <c r="H40" s="435">
        <v>3</v>
      </c>
      <c r="I40" s="435">
        <v>0</v>
      </c>
      <c r="J40" s="435">
        <v>0</v>
      </c>
      <c r="K40" s="435">
        <v>2</v>
      </c>
      <c r="L40" s="435">
        <v>0</v>
      </c>
      <c r="M40" s="435">
        <v>0</v>
      </c>
      <c r="N40" s="435">
        <v>1</v>
      </c>
      <c r="O40" s="435">
        <v>0</v>
      </c>
      <c r="P40" s="435">
        <v>1</v>
      </c>
      <c r="Q40" s="435">
        <v>1</v>
      </c>
      <c r="R40" s="436">
        <v>1</v>
      </c>
    </row>
    <row r="41" spans="1:18" s="428" customFormat="1" ht="12" x14ac:dyDescent="0.2">
      <c r="A41" s="663"/>
      <c r="B41" s="433" t="s">
        <v>894</v>
      </c>
      <c r="C41" s="434">
        <v>1</v>
      </c>
      <c r="D41" s="435">
        <v>0</v>
      </c>
      <c r="E41" s="435">
        <v>0</v>
      </c>
      <c r="F41" s="435">
        <v>0</v>
      </c>
      <c r="G41" s="435">
        <v>0</v>
      </c>
      <c r="H41" s="435">
        <v>1</v>
      </c>
      <c r="I41" s="435">
        <v>0</v>
      </c>
      <c r="J41" s="435">
        <v>0</v>
      </c>
      <c r="K41" s="435">
        <v>0</v>
      </c>
      <c r="L41" s="435">
        <v>0</v>
      </c>
      <c r="M41" s="435">
        <v>0</v>
      </c>
      <c r="N41" s="435">
        <v>0</v>
      </c>
      <c r="O41" s="435">
        <v>0</v>
      </c>
      <c r="P41" s="435">
        <v>0</v>
      </c>
      <c r="Q41" s="435">
        <v>0</v>
      </c>
      <c r="R41" s="436">
        <v>0</v>
      </c>
    </row>
    <row r="42" spans="1:18" s="428" customFormat="1" ht="12" x14ac:dyDescent="0.2">
      <c r="A42" s="663"/>
      <c r="B42" s="433" t="s">
        <v>895</v>
      </c>
      <c r="C42" s="434">
        <v>10</v>
      </c>
      <c r="D42" s="435">
        <v>1</v>
      </c>
      <c r="E42" s="435">
        <v>0</v>
      </c>
      <c r="F42" s="435">
        <v>4</v>
      </c>
      <c r="G42" s="435">
        <v>0</v>
      </c>
      <c r="H42" s="435">
        <v>3</v>
      </c>
      <c r="I42" s="435">
        <v>0</v>
      </c>
      <c r="J42" s="435">
        <v>0</v>
      </c>
      <c r="K42" s="435">
        <v>0</v>
      </c>
      <c r="L42" s="435">
        <v>0</v>
      </c>
      <c r="M42" s="435">
        <v>0</v>
      </c>
      <c r="N42" s="435">
        <v>0</v>
      </c>
      <c r="O42" s="435">
        <v>1</v>
      </c>
      <c r="P42" s="435">
        <v>1</v>
      </c>
      <c r="Q42" s="435">
        <v>0</v>
      </c>
      <c r="R42" s="436">
        <v>0</v>
      </c>
    </row>
    <row r="43" spans="1:18" s="428" customFormat="1" ht="12" x14ac:dyDescent="0.2">
      <c r="A43" s="663"/>
      <c r="B43" s="433" t="s">
        <v>896</v>
      </c>
      <c r="C43" s="434">
        <v>4517</v>
      </c>
      <c r="D43" s="435">
        <v>17</v>
      </c>
      <c r="E43" s="435">
        <v>24</v>
      </c>
      <c r="F43" s="435">
        <v>485</v>
      </c>
      <c r="G43" s="435">
        <v>88</v>
      </c>
      <c r="H43" s="435">
        <v>1199</v>
      </c>
      <c r="I43" s="435">
        <v>149</v>
      </c>
      <c r="J43" s="435">
        <v>7</v>
      </c>
      <c r="K43" s="435">
        <v>87</v>
      </c>
      <c r="L43" s="435">
        <v>41</v>
      </c>
      <c r="M43" s="435">
        <v>71</v>
      </c>
      <c r="N43" s="435">
        <v>89</v>
      </c>
      <c r="O43" s="435">
        <v>1549</v>
      </c>
      <c r="P43" s="435">
        <v>136</v>
      </c>
      <c r="Q43" s="435">
        <v>244</v>
      </c>
      <c r="R43" s="436">
        <v>331</v>
      </c>
    </row>
    <row r="44" spans="1:18" s="428" customFormat="1" ht="12" x14ac:dyDescent="0.2">
      <c r="A44" s="663"/>
      <c r="B44" s="433" t="s">
        <v>897</v>
      </c>
      <c r="C44" s="434">
        <v>3</v>
      </c>
      <c r="D44" s="435">
        <v>0</v>
      </c>
      <c r="E44" s="435">
        <v>0</v>
      </c>
      <c r="F44" s="435">
        <v>0</v>
      </c>
      <c r="G44" s="435">
        <v>0</v>
      </c>
      <c r="H44" s="435">
        <v>0</v>
      </c>
      <c r="I44" s="435">
        <v>0</v>
      </c>
      <c r="J44" s="435">
        <v>0</v>
      </c>
      <c r="K44" s="435">
        <v>0</v>
      </c>
      <c r="L44" s="435">
        <v>0</v>
      </c>
      <c r="M44" s="435">
        <v>0</v>
      </c>
      <c r="N44" s="435">
        <v>0</v>
      </c>
      <c r="O44" s="435">
        <v>0</v>
      </c>
      <c r="P44" s="435">
        <v>0</v>
      </c>
      <c r="Q44" s="435">
        <v>3</v>
      </c>
      <c r="R44" s="436">
        <v>0</v>
      </c>
    </row>
    <row r="45" spans="1:18" s="428" customFormat="1" ht="12" x14ac:dyDescent="0.2">
      <c r="A45" s="663"/>
      <c r="B45" s="433" t="s">
        <v>899</v>
      </c>
      <c r="C45" s="434">
        <v>1</v>
      </c>
      <c r="D45" s="435">
        <v>0</v>
      </c>
      <c r="E45" s="435">
        <v>0</v>
      </c>
      <c r="F45" s="435">
        <v>0</v>
      </c>
      <c r="G45" s="435">
        <v>0</v>
      </c>
      <c r="H45" s="435">
        <v>1</v>
      </c>
      <c r="I45" s="435">
        <v>0</v>
      </c>
      <c r="J45" s="435">
        <v>0</v>
      </c>
      <c r="K45" s="435">
        <v>0</v>
      </c>
      <c r="L45" s="435">
        <v>0</v>
      </c>
      <c r="M45" s="435">
        <v>0</v>
      </c>
      <c r="N45" s="435">
        <v>0</v>
      </c>
      <c r="O45" s="435">
        <v>0</v>
      </c>
      <c r="P45" s="435">
        <v>0</v>
      </c>
      <c r="Q45" s="435">
        <v>0</v>
      </c>
      <c r="R45" s="436">
        <v>0</v>
      </c>
    </row>
    <row r="46" spans="1:18" s="428" customFormat="1" ht="12" x14ac:dyDescent="0.2">
      <c r="A46" s="663"/>
      <c r="B46" s="433" t="s">
        <v>902</v>
      </c>
      <c r="C46" s="434">
        <v>12</v>
      </c>
      <c r="D46" s="435">
        <v>0</v>
      </c>
      <c r="E46" s="435">
        <v>0</v>
      </c>
      <c r="F46" s="435">
        <v>1</v>
      </c>
      <c r="G46" s="435">
        <v>0</v>
      </c>
      <c r="H46" s="435">
        <v>0</v>
      </c>
      <c r="I46" s="435">
        <v>1</v>
      </c>
      <c r="J46" s="435">
        <v>0</v>
      </c>
      <c r="K46" s="435">
        <v>1</v>
      </c>
      <c r="L46" s="435">
        <v>0</v>
      </c>
      <c r="M46" s="435">
        <v>0</v>
      </c>
      <c r="N46" s="435">
        <v>0</v>
      </c>
      <c r="O46" s="435">
        <v>3</v>
      </c>
      <c r="P46" s="435">
        <v>2</v>
      </c>
      <c r="Q46" s="435">
        <v>1</v>
      </c>
      <c r="R46" s="436">
        <v>3</v>
      </c>
    </row>
    <row r="47" spans="1:18" s="428" customFormat="1" ht="12" x14ac:dyDescent="0.2">
      <c r="A47" s="663"/>
      <c r="B47" s="433" t="s">
        <v>905</v>
      </c>
      <c r="C47" s="434">
        <v>233</v>
      </c>
      <c r="D47" s="435">
        <v>0</v>
      </c>
      <c r="E47" s="435">
        <v>2</v>
      </c>
      <c r="F47" s="435">
        <v>41</v>
      </c>
      <c r="G47" s="435">
        <v>9</v>
      </c>
      <c r="H47" s="435">
        <v>62</v>
      </c>
      <c r="I47" s="435">
        <v>12</v>
      </c>
      <c r="J47" s="435">
        <v>0</v>
      </c>
      <c r="K47" s="435">
        <v>2</v>
      </c>
      <c r="L47" s="435">
        <v>0</v>
      </c>
      <c r="M47" s="435">
        <v>1</v>
      </c>
      <c r="N47" s="435">
        <v>35</v>
      </c>
      <c r="O47" s="435">
        <v>9</v>
      </c>
      <c r="P47" s="435">
        <v>22</v>
      </c>
      <c r="Q47" s="435">
        <v>14</v>
      </c>
      <c r="R47" s="436">
        <v>24</v>
      </c>
    </row>
    <row r="48" spans="1:18" s="428" customFormat="1" ht="12" x14ac:dyDescent="0.2">
      <c r="A48" s="663"/>
      <c r="B48" s="433" t="s">
        <v>906</v>
      </c>
      <c r="C48" s="434">
        <v>76</v>
      </c>
      <c r="D48" s="435">
        <v>0</v>
      </c>
      <c r="E48" s="435">
        <v>0</v>
      </c>
      <c r="F48" s="435">
        <v>14</v>
      </c>
      <c r="G48" s="435">
        <v>10</v>
      </c>
      <c r="H48" s="435">
        <v>18</v>
      </c>
      <c r="I48" s="435">
        <v>1</v>
      </c>
      <c r="J48" s="435">
        <v>0</v>
      </c>
      <c r="K48" s="435">
        <v>1</v>
      </c>
      <c r="L48" s="435">
        <v>0</v>
      </c>
      <c r="M48" s="435">
        <v>0</v>
      </c>
      <c r="N48" s="435">
        <v>16</v>
      </c>
      <c r="O48" s="435">
        <v>8</v>
      </c>
      <c r="P48" s="435">
        <v>3</v>
      </c>
      <c r="Q48" s="435">
        <v>4</v>
      </c>
      <c r="R48" s="436">
        <v>1</v>
      </c>
    </row>
    <row r="49" spans="1:18" s="428" customFormat="1" ht="12" x14ac:dyDescent="0.2">
      <c r="A49" s="663"/>
      <c r="B49" s="433" t="s">
        <v>907</v>
      </c>
      <c r="C49" s="434">
        <v>51</v>
      </c>
      <c r="D49" s="435">
        <v>0</v>
      </c>
      <c r="E49" s="435">
        <v>0</v>
      </c>
      <c r="F49" s="435">
        <v>11</v>
      </c>
      <c r="G49" s="435">
        <v>2</v>
      </c>
      <c r="H49" s="435">
        <v>11</v>
      </c>
      <c r="I49" s="435">
        <v>3</v>
      </c>
      <c r="J49" s="435">
        <v>0</v>
      </c>
      <c r="K49" s="435">
        <v>0</v>
      </c>
      <c r="L49" s="435">
        <v>0</v>
      </c>
      <c r="M49" s="435">
        <v>1</v>
      </c>
      <c r="N49" s="435">
        <v>12</v>
      </c>
      <c r="O49" s="435">
        <v>2</v>
      </c>
      <c r="P49" s="435">
        <v>3</v>
      </c>
      <c r="Q49" s="435">
        <v>6</v>
      </c>
      <c r="R49" s="436">
        <v>0</v>
      </c>
    </row>
    <row r="50" spans="1:18" s="428" customFormat="1" ht="12" x14ac:dyDescent="0.2">
      <c r="A50" s="663"/>
      <c r="B50" s="433" t="s">
        <v>908</v>
      </c>
      <c r="C50" s="434">
        <v>53</v>
      </c>
      <c r="D50" s="435">
        <v>0</v>
      </c>
      <c r="E50" s="435">
        <v>0</v>
      </c>
      <c r="F50" s="435">
        <v>22</v>
      </c>
      <c r="G50" s="435">
        <v>0</v>
      </c>
      <c r="H50" s="435">
        <v>12</v>
      </c>
      <c r="I50" s="435">
        <v>1</v>
      </c>
      <c r="J50" s="435">
        <v>0</v>
      </c>
      <c r="K50" s="435">
        <v>0</v>
      </c>
      <c r="L50" s="435">
        <v>0</v>
      </c>
      <c r="M50" s="435">
        <v>0</v>
      </c>
      <c r="N50" s="435">
        <v>2</v>
      </c>
      <c r="O50" s="435">
        <v>5</v>
      </c>
      <c r="P50" s="435">
        <v>5</v>
      </c>
      <c r="Q50" s="435">
        <v>6</v>
      </c>
      <c r="R50" s="436">
        <v>0</v>
      </c>
    </row>
    <row r="51" spans="1:18" s="428" customFormat="1" ht="12" x14ac:dyDescent="0.2">
      <c r="A51" s="663"/>
      <c r="B51" s="433" t="s">
        <v>909</v>
      </c>
      <c r="C51" s="434">
        <v>2956</v>
      </c>
      <c r="D51" s="435">
        <v>5</v>
      </c>
      <c r="E51" s="435">
        <v>72</v>
      </c>
      <c r="F51" s="435">
        <v>884</v>
      </c>
      <c r="G51" s="435">
        <v>107</v>
      </c>
      <c r="H51" s="435">
        <v>668</v>
      </c>
      <c r="I51" s="435">
        <v>119</v>
      </c>
      <c r="J51" s="435">
        <v>14</v>
      </c>
      <c r="K51" s="435">
        <v>35</v>
      </c>
      <c r="L51" s="435">
        <v>12</v>
      </c>
      <c r="M51" s="435">
        <v>6</v>
      </c>
      <c r="N51" s="435">
        <v>129</v>
      </c>
      <c r="O51" s="435">
        <v>188</v>
      </c>
      <c r="P51" s="435">
        <v>470</v>
      </c>
      <c r="Q51" s="435">
        <v>185</v>
      </c>
      <c r="R51" s="436">
        <v>62</v>
      </c>
    </row>
    <row r="52" spans="1:18" s="428" customFormat="1" ht="12" x14ac:dyDescent="0.2">
      <c r="A52" s="663"/>
      <c r="B52" s="433" t="s">
        <v>910</v>
      </c>
      <c r="C52" s="434">
        <v>19</v>
      </c>
      <c r="D52" s="435">
        <v>0</v>
      </c>
      <c r="E52" s="435">
        <v>0</v>
      </c>
      <c r="F52" s="435">
        <v>3</v>
      </c>
      <c r="G52" s="435">
        <v>1</v>
      </c>
      <c r="H52" s="435">
        <v>8</v>
      </c>
      <c r="I52" s="435">
        <v>0</v>
      </c>
      <c r="J52" s="435">
        <v>0</v>
      </c>
      <c r="K52" s="435">
        <v>0</v>
      </c>
      <c r="L52" s="435">
        <v>0</v>
      </c>
      <c r="M52" s="435">
        <v>1</v>
      </c>
      <c r="N52" s="435">
        <v>0</v>
      </c>
      <c r="O52" s="435">
        <v>0</v>
      </c>
      <c r="P52" s="435">
        <v>3</v>
      </c>
      <c r="Q52" s="435">
        <v>2</v>
      </c>
      <c r="R52" s="436">
        <v>1</v>
      </c>
    </row>
    <row r="53" spans="1:18" s="428" customFormat="1" ht="12" x14ac:dyDescent="0.2">
      <c r="A53" s="663"/>
      <c r="B53" s="433" t="s">
        <v>911</v>
      </c>
      <c r="C53" s="434">
        <v>4</v>
      </c>
      <c r="D53" s="435">
        <v>0</v>
      </c>
      <c r="E53" s="435">
        <v>0</v>
      </c>
      <c r="F53" s="435">
        <v>0</v>
      </c>
      <c r="G53" s="435">
        <v>1</v>
      </c>
      <c r="H53" s="435">
        <v>1</v>
      </c>
      <c r="I53" s="435">
        <v>0</v>
      </c>
      <c r="J53" s="435">
        <v>0</v>
      </c>
      <c r="K53" s="435">
        <v>0</v>
      </c>
      <c r="L53" s="435">
        <v>0</v>
      </c>
      <c r="M53" s="435">
        <v>0</v>
      </c>
      <c r="N53" s="435">
        <v>1</v>
      </c>
      <c r="O53" s="435">
        <v>0</v>
      </c>
      <c r="P53" s="435">
        <v>0</v>
      </c>
      <c r="Q53" s="435">
        <v>0</v>
      </c>
      <c r="R53" s="436">
        <v>1</v>
      </c>
    </row>
    <row r="54" spans="1:18" s="428" customFormat="1" ht="12" x14ac:dyDescent="0.2">
      <c r="A54" s="663"/>
      <c r="B54" s="433" t="s">
        <v>912</v>
      </c>
      <c r="C54" s="434">
        <v>1</v>
      </c>
      <c r="D54" s="435">
        <v>0</v>
      </c>
      <c r="E54" s="435">
        <v>0</v>
      </c>
      <c r="F54" s="435">
        <v>1</v>
      </c>
      <c r="G54" s="435">
        <v>0</v>
      </c>
      <c r="H54" s="435">
        <v>0</v>
      </c>
      <c r="I54" s="435">
        <v>0</v>
      </c>
      <c r="J54" s="435">
        <v>0</v>
      </c>
      <c r="K54" s="435">
        <v>0</v>
      </c>
      <c r="L54" s="435">
        <v>0</v>
      </c>
      <c r="M54" s="435">
        <v>0</v>
      </c>
      <c r="N54" s="435">
        <v>0</v>
      </c>
      <c r="O54" s="435">
        <v>0</v>
      </c>
      <c r="P54" s="435">
        <v>0</v>
      </c>
      <c r="Q54" s="435">
        <v>0</v>
      </c>
      <c r="R54" s="436">
        <v>0</v>
      </c>
    </row>
    <row r="55" spans="1:18" s="428" customFormat="1" ht="12" x14ac:dyDescent="0.2">
      <c r="A55" s="663"/>
      <c r="B55" s="433" t="s">
        <v>914</v>
      </c>
      <c r="C55" s="434">
        <v>9</v>
      </c>
      <c r="D55" s="435">
        <v>0</v>
      </c>
      <c r="E55" s="435">
        <v>0</v>
      </c>
      <c r="F55" s="435">
        <v>6</v>
      </c>
      <c r="G55" s="435">
        <v>0</v>
      </c>
      <c r="H55" s="435">
        <v>1</v>
      </c>
      <c r="I55" s="435">
        <v>0</v>
      </c>
      <c r="J55" s="435">
        <v>1</v>
      </c>
      <c r="K55" s="435">
        <v>0</v>
      </c>
      <c r="L55" s="435">
        <v>0</v>
      </c>
      <c r="M55" s="435">
        <v>0</v>
      </c>
      <c r="N55" s="435">
        <v>0</v>
      </c>
      <c r="O55" s="435">
        <v>0</v>
      </c>
      <c r="P55" s="435">
        <v>1</v>
      </c>
      <c r="Q55" s="435">
        <v>0</v>
      </c>
      <c r="R55" s="436">
        <v>0</v>
      </c>
    </row>
    <row r="56" spans="1:18" s="428" customFormat="1" ht="12" x14ac:dyDescent="0.2">
      <c r="A56" s="663"/>
      <c r="B56" s="433" t="s">
        <v>915</v>
      </c>
      <c r="C56" s="434">
        <v>1</v>
      </c>
      <c r="D56" s="435">
        <v>0</v>
      </c>
      <c r="E56" s="435">
        <v>0</v>
      </c>
      <c r="F56" s="435">
        <v>0</v>
      </c>
      <c r="G56" s="435">
        <v>1</v>
      </c>
      <c r="H56" s="435">
        <v>0</v>
      </c>
      <c r="I56" s="435">
        <v>0</v>
      </c>
      <c r="J56" s="435">
        <v>0</v>
      </c>
      <c r="K56" s="435">
        <v>0</v>
      </c>
      <c r="L56" s="435">
        <v>0</v>
      </c>
      <c r="M56" s="435">
        <v>0</v>
      </c>
      <c r="N56" s="435">
        <v>0</v>
      </c>
      <c r="O56" s="435">
        <v>0</v>
      </c>
      <c r="P56" s="435">
        <v>0</v>
      </c>
      <c r="Q56" s="435">
        <v>0</v>
      </c>
      <c r="R56" s="436">
        <v>0</v>
      </c>
    </row>
    <row r="57" spans="1:18" s="428" customFormat="1" ht="12" x14ac:dyDescent="0.2">
      <c r="A57" s="663"/>
      <c r="B57" s="433" t="s">
        <v>916</v>
      </c>
      <c r="C57" s="434">
        <v>2</v>
      </c>
      <c r="D57" s="435">
        <v>0</v>
      </c>
      <c r="E57" s="435">
        <v>0</v>
      </c>
      <c r="F57" s="435">
        <v>1</v>
      </c>
      <c r="G57" s="435">
        <v>0</v>
      </c>
      <c r="H57" s="435">
        <v>0</v>
      </c>
      <c r="I57" s="435">
        <v>0</v>
      </c>
      <c r="J57" s="435">
        <v>1</v>
      </c>
      <c r="K57" s="435">
        <v>0</v>
      </c>
      <c r="L57" s="435">
        <v>0</v>
      </c>
      <c r="M57" s="435">
        <v>0</v>
      </c>
      <c r="N57" s="435">
        <v>0</v>
      </c>
      <c r="O57" s="435">
        <v>0</v>
      </c>
      <c r="P57" s="435">
        <v>0</v>
      </c>
      <c r="Q57" s="435">
        <v>0</v>
      </c>
      <c r="R57" s="436">
        <v>0</v>
      </c>
    </row>
    <row r="58" spans="1:18" s="428" customFormat="1" ht="12" x14ac:dyDescent="0.2">
      <c r="A58" s="663"/>
      <c r="B58" s="433" t="s">
        <v>917</v>
      </c>
      <c r="C58" s="434">
        <v>3</v>
      </c>
      <c r="D58" s="435">
        <v>0</v>
      </c>
      <c r="E58" s="435">
        <v>0</v>
      </c>
      <c r="F58" s="435">
        <v>2</v>
      </c>
      <c r="G58" s="435">
        <v>0</v>
      </c>
      <c r="H58" s="435">
        <v>1</v>
      </c>
      <c r="I58" s="435">
        <v>0</v>
      </c>
      <c r="J58" s="435">
        <v>0</v>
      </c>
      <c r="K58" s="435">
        <v>0</v>
      </c>
      <c r="L58" s="435">
        <v>0</v>
      </c>
      <c r="M58" s="435">
        <v>0</v>
      </c>
      <c r="N58" s="435">
        <v>0</v>
      </c>
      <c r="O58" s="435">
        <v>0</v>
      </c>
      <c r="P58" s="435">
        <v>0</v>
      </c>
      <c r="Q58" s="435">
        <v>0</v>
      </c>
      <c r="R58" s="436">
        <v>0</v>
      </c>
    </row>
    <row r="59" spans="1:18" s="428" customFormat="1" ht="12" x14ac:dyDescent="0.2">
      <c r="A59" s="663"/>
      <c r="B59" s="433" t="s">
        <v>918</v>
      </c>
      <c r="C59" s="434">
        <v>2</v>
      </c>
      <c r="D59" s="435">
        <v>0</v>
      </c>
      <c r="E59" s="435">
        <v>0</v>
      </c>
      <c r="F59" s="435">
        <v>1</v>
      </c>
      <c r="G59" s="435">
        <v>0</v>
      </c>
      <c r="H59" s="435">
        <v>0</v>
      </c>
      <c r="I59" s="435">
        <v>0</v>
      </c>
      <c r="J59" s="435">
        <v>0</v>
      </c>
      <c r="K59" s="435">
        <v>0</v>
      </c>
      <c r="L59" s="435">
        <v>0</v>
      </c>
      <c r="M59" s="435">
        <v>0</v>
      </c>
      <c r="N59" s="435">
        <v>0</v>
      </c>
      <c r="O59" s="435">
        <v>1</v>
      </c>
      <c r="P59" s="435">
        <v>0</v>
      </c>
      <c r="Q59" s="435">
        <v>0</v>
      </c>
      <c r="R59" s="436">
        <v>0</v>
      </c>
    </row>
    <row r="60" spans="1:18" s="428" customFormat="1" ht="12" x14ac:dyDescent="0.2">
      <c r="A60" s="663"/>
      <c r="B60" s="433" t="s">
        <v>3167</v>
      </c>
      <c r="C60" s="434">
        <v>4</v>
      </c>
      <c r="D60" s="435">
        <v>0</v>
      </c>
      <c r="E60" s="435">
        <v>0</v>
      </c>
      <c r="F60" s="435">
        <v>0</v>
      </c>
      <c r="G60" s="435">
        <v>0</v>
      </c>
      <c r="H60" s="435">
        <v>1</v>
      </c>
      <c r="I60" s="435">
        <v>0</v>
      </c>
      <c r="J60" s="435">
        <v>0</v>
      </c>
      <c r="K60" s="435">
        <v>1</v>
      </c>
      <c r="L60" s="435">
        <v>1</v>
      </c>
      <c r="M60" s="435">
        <v>0</v>
      </c>
      <c r="N60" s="435">
        <v>0</v>
      </c>
      <c r="O60" s="435">
        <v>0</v>
      </c>
      <c r="P60" s="435">
        <v>1</v>
      </c>
      <c r="Q60" s="435">
        <v>0</v>
      </c>
      <c r="R60" s="436">
        <v>0</v>
      </c>
    </row>
    <row r="61" spans="1:18" s="428" customFormat="1" ht="12" x14ac:dyDescent="0.2">
      <c r="A61" s="663"/>
      <c r="B61" s="433" t="s">
        <v>3168</v>
      </c>
      <c r="C61" s="434">
        <v>2</v>
      </c>
      <c r="D61" s="435">
        <v>0</v>
      </c>
      <c r="E61" s="435">
        <v>0</v>
      </c>
      <c r="F61" s="435">
        <v>1</v>
      </c>
      <c r="G61" s="435">
        <v>0</v>
      </c>
      <c r="H61" s="435">
        <v>0</v>
      </c>
      <c r="I61" s="435">
        <v>1</v>
      </c>
      <c r="J61" s="435">
        <v>0</v>
      </c>
      <c r="K61" s="435">
        <v>0</v>
      </c>
      <c r="L61" s="435">
        <v>0</v>
      </c>
      <c r="M61" s="435">
        <v>0</v>
      </c>
      <c r="N61" s="435">
        <v>0</v>
      </c>
      <c r="O61" s="435">
        <v>0</v>
      </c>
      <c r="P61" s="435">
        <v>0</v>
      </c>
      <c r="Q61" s="435">
        <v>0</v>
      </c>
      <c r="R61" s="436">
        <v>0</v>
      </c>
    </row>
    <row r="62" spans="1:18" s="428" customFormat="1" ht="12" x14ac:dyDescent="0.2">
      <c r="A62" s="663"/>
      <c r="B62" s="433" t="s">
        <v>920</v>
      </c>
      <c r="C62" s="434">
        <v>4</v>
      </c>
      <c r="D62" s="435">
        <v>0</v>
      </c>
      <c r="E62" s="435">
        <v>0</v>
      </c>
      <c r="F62" s="435">
        <v>1</v>
      </c>
      <c r="G62" s="435">
        <v>0</v>
      </c>
      <c r="H62" s="435">
        <v>2</v>
      </c>
      <c r="I62" s="435">
        <v>0</v>
      </c>
      <c r="J62" s="435">
        <v>0</v>
      </c>
      <c r="K62" s="435">
        <v>0</v>
      </c>
      <c r="L62" s="435">
        <v>0</v>
      </c>
      <c r="M62" s="435">
        <v>0</v>
      </c>
      <c r="N62" s="435">
        <v>0</v>
      </c>
      <c r="O62" s="435">
        <v>1</v>
      </c>
      <c r="P62" s="435">
        <v>0</v>
      </c>
      <c r="Q62" s="435">
        <v>0</v>
      </c>
      <c r="R62" s="436">
        <v>0</v>
      </c>
    </row>
    <row r="63" spans="1:18" s="428" customFormat="1" ht="12" x14ac:dyDescent="0.2">
      <c r="A63" s="663"/>
      <c r="B63" s="433" t="s">
        <v>922</v>
      </c>
      <c r="C63" s="434">
        <v>1</v>
      </c>
      <c r="D63" s="435">
        <v>0</v>
      </c>
      <c r="E63" s="435">
        <v>0</v>
      </c>
      <c r="F63" s="435">
        <v>0</v>
      </c>
      <c r="G63" s="435">
        <v>1</v>
      </c>
      <c r="H63" s="435">
        <v>0</v>
      </c>
      <c r="I63" s="435">
        <v>0</v>
      </c>
      <c r="J63" s="435">
        <v>0</v>
      </c>
      <c r="K63" s="435">
        <v>0</v>
      </c>
      <c r="L63" s="435">
        <v>0</v>
      </c>
      <c r="M63" s="435">
        <v>0</v>
      </c>
      <c r="N63" s="435">
        <v>0</v>
      </c>
      <c r="O63" s="435">
        <v>0</v>
      </c>
      <c r="P63" s="435">
        <v>0</v>
      </c>
      <c r="Q63" s="435">
        <v>0</v>
      </c>
      <c r="R63" s="436">
        <v>0</v>
      </c>
    </row>
    <row r="64" spans="1:18" s="428" customFormat="1" ht="12" x14ac:dyDescent="0.2">
      <c r="A64" s="663"/>
      <c r="B64" s="433" t="s">
        <v>3170</v>
      </c>
      <c r="C64" s="434">
        <v>6</v>
      </c>
      <c r="D64" s="435">
        <v>0</v>
      </c>
      <c r="E64" s="435">
        <v>1</v>
      </c>
      <c r="F64" s="435">
        <v>1</v>
      </c>
      <c r="G64" s="435">
        <v>0</v>
      </c>
      <c r="H64" s="435">
        <v>3</v>
      </c>
      <c r="I64" s="435">
        <v>1</v>
      </c>
      <c r="J64" s="435">
        <v>0</v>
      </c>
      <c r="K64" s="435">
        <v>0</v>
      </c>
      <c r="L64" s="435">
        <v>0</v>
      </c>
      <c r="M64" s="435">
        <v>0</v>
      </c>
      <c r="N64" s="435">
        <v>0</v>
      </c>
      <c r="O64" s="435">
        <v>0</v>
      </c>
      <c r="P64" s="435">
        <v>0</v>
      </c>
      <c r="Q64" s="435">
        <v>0</v>
      </c>
      <c r="R64" s="436">
        <v>0</v>
      </c>
    </row>
    <row r="65" spans="1:18" s="428" customFormat="1" ht="12" x14ac:dyDescent="0.2">
      <c r="A65" s="663"/>
      <c r="B65" s="433" t="s">
        <v>3171</v>
      </c>
      <c r="C65" s="434">
        <v>1</v>
      </c>
      <c r="D65" s="435">
        <v>0</v>
      </c>
      <c r="E65" s="435">
        <v>0</v>
      </c>
      <c r="F65" s="435">
        <v>0</v>
      </c>
      <c r="G65" s="435">
        <v>0</v>
      </c>
      <c r="H65" s="435">
        <v>0</v>
      </c>
      <c r="I65" s="435">
        <v>0</v>
      </c>
      <c r="J65" s="435">
        <v>0</v>
      </c>
      <c r="K65" s="435">
        <v>0</v>
      </c>
      <c r="L65" s="435">
        <v>0</v>
      </c>
      <c r="M65" s="435">
        <v>0</v>
      </c>
      <c r="N65" s="435">
        <v>1</v>
      </c>
      <c r="O65" s="435">
        <v>0</v>
      </c>
      <c r="P65" s="435">
        <v>0</v>
      </c>
      <c r="Q65" s="435">
        <v>0</v>
      </c>
      <c r="R65" s="436">
        <v>0</v>
      </c>
    </row>
    <row r="66" spans="1:18" s="428" customFormat="1" ht="12" x14ac:dyDescent="0.2">
      <c r="A66" s="663"/>
      <c r="B66" s="433" t="s">
        <v>3172</v>
      </c>
      <c r="C66" s="434">
        <v>1</v>
      </c>
      <c r="D66" s="435">
        <v>0</v>
      </c>
      <c r="E66" s="435">
        <v>0</v>
      </c>
      <c r="F66" s="435">
        <v>0</v>
      </c>
      <c r="G66" s="435">
        <v>0</v>
      </c>
      <c r="H66" s="435">
        <v>0</v>
      </c>
      <c r="I66" s="435">
        <v>0</v>
      </c>
      <c r="J66" s="435">
        <v>0</v>
      </c>
      <c r="K66" s="435">
        <v>0</v>
      </c>
      <c r="L66" s="435">
        <v>0</v>
      </c>
      <c r="M66" s="435">
        <v>0</v>
      </c>
      <c r="N66" s="435">
        <v>1</v>
      </c>
      <c r="O66" s="435">
        <v>0</v>
      </c>
      <c r="P66" s="435">
        <v>0</v>
      </c>
      <c r="Q66" s="435">
        <v>0</v>
      </c>
      <c r="R66" s="436">
        <v>0</v>
      </c>
    </row>
    <row r="67" spans="1:18" s="428" customFormat="1" ht="12" x14ac:dyDescent="0.2">
      <c r="A67" s="663"/>
      <c r="B67" s="433" t="s">
        <v>925</v>
      </c>
      <c r="C67" s="434">
        <v>10</v>
      </c>
      <c r="D67" s="435">
        <v>0</v>
      </c>
      <c r="E67" s="435">
        <v>0</v>
      </c>
      <c r="F67" s="435">
        <v>7</v>
      </c>
      <c r="G67" s="435">
        <v>0</v>
      </c>
      <c r="H67" s="435">
        <v>1</v>
      </c>
      <c r="I67" s="435">
        <v>0</v>
      </c>
      <c r="J67" s="435">
        <v>0</v>
      </c>
      <c r="K67" s="435">
        <v>0</v>
      </c>
      <c r="L67" s="435">
        <v>0</v>
      </c>
      <c r="M67" s="435">
        <v>0</v>
      </c>
      <c r="N67" s="435">
        <v>0</v>
      </c>
      <c r="O67" s="435">
        <v>0</v>
      </c>
      <c r="P67" s="435">
        <v>2</v>
      </c>
      <c r="Q67" s="435">
        <v>0</v>
      </c>
      <c r="R67" s="436">
        <v>0</v>
      </c>
    </row>
    <row r="68" spans="1:18" s="428" customFormat="1" ht="12" x14ac:dyDescent="0.2">
      <c r="A68" s="663"/>
      <c r="B68" s="433" t="s">
        <v>926</v>
      </c>
      <c r="C68" s="434">
        <v>6</v>
      </c>
      <c r="D68" s="435">
        <v>0</v>
      </c>
      <c r="E68" s="435">
        <v>0</v>
      </c>
      <c r="F68" s="435">
        <v>2</v>
      </c>
      <c r="G68" s="435">
        <v>1</v>
      </c>
      <c r="H68" s="435">
        <v>1</v>
      </c>
      <c r="I68" s="435">
        <v>0</v>
      </c>
      <c r="J68" s="435">
        <v>0</v>
      </c>
      <c r="K68" s="435">
        <v>0</v>
      </c>
      <c r="L68" s="435">
        <v>1</v>
      </c>
      <c r="M68" s="435">
        <v>0</v>
      </c>
      <c r="N68" s="435">
        <v>0</v>
      </c>
      <c r="O68" s="435">
        <v>1</v>
      </c>
      <c r="P68" s="435">
        <v>0</v>
      </c>
      <c r="Q68" s="435">
        <v>0</v>
      </c>
      <c r="R68" s="436">
        <v>0</v>
      </c>
    </row>
    <row r="69" spans="1:18" s="428" customFormat="1" ht="12" x14ac:dyDescent="0.2">
      <c r="A69" s="663"/>
      <c r="B69" s="433" t="s">
        <v>3173</v>
      </c>
      <c r="C69" s="434">
        <v>2</v>
      </c>
      <c r="D69" s="435">
        <v>0</v>
      </c>
      <c r="E69" s="435">
        <v>1</v>
      </c>
      <c r="F69" s="435">
        <v>0</v>
      </c>
      <c r="G69" s="435">
        <v>1</v>
      </c>
      <c r="H69" s="435">
        <v>0</v>
      </c>
      <c r="I69" s="435">
        <v>0</v>
      </c>
      <c r="J69" s="435">
        <v>0</v>
      </c>
      <c r="K69" s="435">
        <v>0</v>
      </c>
      <c r="L69" s="435">
        <v>0</v>
      </c>
      <c r="M69" s="435">
        <v>0</v>
      </c>
      <c r="N69" s="435">
        <v>0</v>
      </c>
      <c r="O69" s="435">
        <v>0</v>
      </c>
      <c r="P69" s="435">
        <v>0</v>
      </c>
      <c r="Q69" s="435">
        <v>0</v>
      </c>
      <c r="R69" s="436">
        <v>0</v>
      </c>
    </row>
    <row r="70" spans="1:18" s="428" customFormat="1" ht="12" x14ac:dyDescent="0.2">
      <c r="A70" s="663"/>
      <c r="B70" s="433" t="s">
        <v>927</v>
      </c>
      <c r="C70" s="434">
        <v>2</v>
      </c>
      <c r="D70" s="435">
        <v>0</v>
      </c>
      <c r="E70" s="435">
        <v>0</v>
      </c>
      <c r="F70" s="435">
        <v>0</v>
      </c>
      <c r="G70" s="435">
        <v>0</v>
      </c>
      <c r="H70" s="435">
        <v>0</v>
      </c>
      <c r="I70" s="435">
        <v>2</v>
      </c>
      <c r="J70" s="435">
        <v>0</v>
      </c>
      <c r="K70" s="435">
        <v>0</v>
      </c>
      <c r="L70" s="435">
        <v>0</v>
      </c>
      <c r="M70" s="435">
        <v>0</v>
      </c>
      <c r="N70" s="435">
        <v>0</v>
      </c>
      <c r="O70" s="435">
        <v>0</v>
      </c>
      <c r="P70" s="435">
        <v>0</v>
      </c>
      <c r="Q70" s="435">
        <v>0</v>
      </c>
      <c r="R70" s="436">
        <v>0</v>
      </c>
    </row>
    <row r="71" spans="1:18" s="428" customFormat="1" ht="12" x14ac:dyDescent="0.2">
      <c r="A71" s="663"/>
      <c r="B71" s="433" t="s">
        <v>928</v>
      </c>
      <c r="C71" s="434">
        <v>5</v>
      </c>
      <c r="D71" s="435">
        <v>0</v>
      </c>
      <c r="E71" s="435">
        <v>0</v>
      </c>
      <c r="F71" s="435">
        <v>2</v>
      </c>
      <c r="G71" s="435">
        <v>0</v>
      </c>
      <c r="H71" s="435">
        <v>2</v>
      </c>
      <c r="I71" s="435">
        <v>1</v>
      </c>
      <c r="J71" s="435">
        <v>0</v>
      </c>
      <c r="K71" s="435">
        <v>0</v>
      </c>
      <c r="L71" s="435">
        <v>0</v>
      </c>
      <c r="M71" s="435">
        <v>0</v>
      </c>
      <c r="N71" s="435">
        <v>0</v>
      </c>
      <c r="O71" s="435">
        <v>0</v>
      </c>
      <c r="P71" s="435">
        <v>0</v>
      </c>
      <c r="Q71" s="435">
        <v>0</v>
      </c>
      <c r="R71" s="436">
        <v>0</v>
      </c>
    </row>
    <row r="72" spans="1:18" s="428" customFormat="1" ht="12" x14ac:dyDescent="0.2">
      <c r="A72" s="663"/>
      <c r="B72" s="433" t="s">
        <v>930</v>
      </c>
      <c r="C72" s="434">
        <v>1</v>
      </c>
      <c r="D72" s="435">
        <v>0</v>
      </c>
      <c r="E72" s="435">
        <v>0</v>
      </c>
      <c r="F72" s="435">
        <v>1</v>
      </c>
      <c r="G72" s="435">
        <v>0</v>
      </c>
      <c r="H72" s="435">
        <v>0</v>
      </c>
      <c r="I72" s="435">
        <v>0</v>
      </c>
      <c r="J72" s="435">
        <v>0</v>
      </c>
      <c r="K72" s="435">
        <v>0</v>
      </c>
      <c r="L72" s="435">
        <v>0</v>
      </c>
      <c r="M72" s="435">
        <v>0</v>
      </c>
      <c r="N72" s="435">
        <v>0</v>
      </c>
      <c r="O72" s="435">
        <v>0</v>
      </c>
      <c r="P72" s="435">
        <v>0</v>
      </c>
      <c r="Q72" s="435">
        <v>0</v>
      </c>
      <c r="R72" s="436">
        <v>0</v>
      </c>
    </row>
    <row r="73" spans="1:18" s="428" customFormat="1" ht="12" x14ac:dyDescent="0.2">
      <c r="A73" s="663"/>
      <c r="B73" s="433" t="s">
        <v>3175</v>
      </c>
      <c r="C73" s="434">
        <v>1</v>
      </c>
      <c r="D73" s="435">
        <v>0</v>
      </c>
      <c r="E73" s="435">
        <v>0</v>
      </c>
      <c r="F73" s="435">
        <v>1</v>
      </c>
      <c r="G73" s="435">
        <v>0</v>
      </c>
      <c r="H73" s="435">
        <v>0</v>
      </c>
      <c r="I73" s="435">
        <v>0</v>
      </c>
      <c r="J73" s="435">
        <v>0</v>
      </c>
      <c r="K73" s="435">
        <v>0</v>
      </c>
      <c r="L73" s="435">
        <v>0</v>
      </c>
      <c r="M73" s="435">
        <v>0</v>
      </c>
      <c r="N73" s="435">
        <v>0</v>
      </c>
      <c r="O73" s="435">
        <v>0</v>
      </c>
      <c r="P73" s="435">
        <v>0</v>
      </c>
      <c r="Q73" s="435">
        <v>0</v>
      </c>
      <c r="R73" s="436">
        <v>0</v>
      </c>
    </row>
    <row r="74" spans="1:18" s="428" customFormat="1" ht="12" x14ac:dyDescent="0.2">
      <c r="A74" s="663"/>
      <c r="B74" s="433" t="s">
        <v>931</v>
      </c>
      <c r="C74" s="434">
        <v>232</v>
      </c>
      <c r="D74" s="435">
        <v>0</v>
      </c>
      <c r="E74" s="435">
        <v>11</v>
      </c>
      <c r="F74" s="435">
        <v>88</v>
      </c>
      <c r="G74" s="435">
        <v>19</v>
      </c>
      <c r="H74" s="435">
        <v>54</v>
      </c>
      <c r="I74" s="435">
        <v>7</v>
      </c>
      <c r="J74" s="435">
        <v>2</v>
      </c>
      <c r="K74" s="435">
        <v>10</v>
      </c>
      <c r="L74" s="435">
        <v>1</v>
      </c>
      <c r="M74" s="435">
        <v>0</v>
      </c>
      <c r="N74" s="435">
        <v>12</v>
      </c>
      <c r="O74" s="435">
        <v>12</v>
      </c>
      <c r="P74" s="435">
        <v>9</v>
      </c>
      <c r="Q74" s="435">
        <v>7</v>
      </c>
      <c r="R74" s="436">
        <v>0</v>
      </c>
    </row>
    <row r="75" spans="1:18" s="428" customFormat="1" ht="12" x14ac:dyDescent="0.2">
      <c r="A75" s="663"/>
      <c r="B75" s="433" t="s">
        <v>933</v>
      </c>
      <c r="C75" s="434">
        <v>8</v>
      </c>
      <c r="D75" s="435">
        <v>0</v>
      </c>
      <c r="E75" s="435">
        <v>1</v>
      </c>
      <c r="F75" s="435">
        <v>3</v>
      </c>
      <c r="G75" s="435">
        <v>1</v>
      </c>
      <c r="H75" s="435">
        <v>0</v>
      </c>
      <c r="I75" s="435">
        <v>0</v>
      </c>
      <c r="J75" s="435">
        <v>0</v>
      </c>
      <c r="K75" s="435">
        <v>1</v>
      </c>
      <c r="L75" s="435">
        <v>0</v>
      </c>
      <c r="M75" s="435">
        <v>0</v>
      </c>
      <c r="N75" s="435">
        <v>0</v>
      </c>
      <c r="O75" s="435">
        <v>2</v>
      </c>
      <c r="P75" s="435">
        <v>0</v>
      </c>
      <c r="Q75" s="435">
        <v>0</v>
      </c>
      <c r="R75" s="436">
        <v>0</v>
      </c>
    </row>
    <row r="76" spans="1:18" s="428" customFormat="1" ht="12" x14ac:dyDescent="0.2">
      <c r="A76" s="663"/>
      <c r="B76" s="433" t="s">
        <v>935</v>
      </c>
      <c r="C76" s="434">
        <v>3</v>
      </c>
      <c r="D76" s="435">
        <v>0</v>
      </c>
      <c r="E76" s="435">
        <v>0</v>
      </c>
      <c r="F76" s="435">
        <v>1</v>
      </c>
      <c r="G76" s="435">
        <v>2</v>
      </c>
      <c r="H76" s="435">
        <v>0</v>
      </c>
      <c r="I76" s="435">
        <v>0</v>
      </c>
      <c r="J76" s="435">
        <v>0</v>
      </c>
      <c r="K76" s="435">
        <v>0</v>
      </c>
      <c r="L76" s="435">
        <v>0</v>
      </c>
      <c r="M76" s="435">
        <v>0</v>
      </c>
      <c r="N76" s="435">
        <v>0</v>
      </c>
      <c r="O76" s="435">
        <v>0</v>
      </c>
      <c r="P76" s="435">
        <v>0</v>
      </c>
      <c r="Q76" s="435">
        <v>0</v>
      </c>
      <c r="R76" s="436">
        <v>0</v>
      </c>
    </row>
    <row r="77" spans="1:18" s="428" customFormat="1" ht="12" x14ac:dyDescent="0.2">
      <c r="A77" s="663"/>
      <c r="B77" s="433" t="s">
        <v>936</v>
      </c>
      <c r="C77" s="434">
        <v>1</v>
      </c>
      <c r="D77" s="435">
        <v>0</v>
      </c>
      <c r="E77" s="435">
        <v>0</v>
      </c>
      <c r="F77" s="435">
        <v>0</v>
      </c>
      <c r="G77" s="435">
        <v>0</v>
      </c>
      <c r="H77" s="435">
        <v>0</v>
      </c>
      <c r="I77" s="435">
        <v>0</v>
      </c>
      <c r="J77" s="435">
        <v>0</v>
      </c>
      <c r="K77" s="435">
        <v>0</v>
      </c>
      <c r="L77" s="435">
        <v>0</v>
      </c>
      <c r="M77" s="435">
        <v>0</v>
      </c>
      <c r="N77" s="435">
        <v>0</v>
      </c>
      <c r="O77" s="435">
        <v>0</v>
      </c>
      <c r="P77" s="435">
        <v>0</v>
      </c>
      <c r="Q77" s="435">
        <v>1</v>
      </c>
      <c r="R77" s="436">
        <v>0</v>
      </c>
    </row>
    <row r="78" spans="1:18" s="428" customFormat="1" ht="12" x14ac:dyDescent="0.2">
      <c r="A78" s="663"/>
      <c r="B78" s="433" t="s">
        <v>3176</v>
      </c>
      <c r="C78" s="434">
        <v>2</v>
      </c>
      <c r="D78" s="435">
        <v>0</v>
      </c>
      <c r="E78" s="435">
        <v>0</v>
      </c>
      <c r="F78" s="435">
        <v>1</v>
      </c>
      <c r="G78" s="435">
        <v>1</v>
      </c>
      <c r="H78" s="435">
        <v>0</v>
      </c>
      <c r="I78" s="435">
        <v>0</v>
      </c>
      <c r="J78" s="435">
        <v>0</v>
      </c>
      <c r="K78" s="435">
        <v>0</v>
      </c>
      <c r="L78" s="435">
        <v>0</v>
      </c>
      <c r="M78" s="435">
        <v>0</v>
      </c>
      <c r="N78" s="435">
        <v>0</v>
      </c>
      <c r="O78" s="435">
        <v>0</v>
      </c>
      <c r="P78" s="435">
        <v>0</v>
      </c>
      <c r="Q78" s="435">
        <v>0</v>
      </c>
      <c r="R78" s="436">
        <v>0</v>
      </c>
    </row>
    <row r="79" spans="1:18" s="428" customFormat="1" ht="12" x14ac:dyDescent="0.2">
      <c r="A79" s="663"/>
      <c r="B79" s="433" t="s">
        <v>168</v>
      </c>
      <c r="C79" s="434">
        <v>1992</v>
      </c>
      <c r="D79" s="435">
        <v>8</v>
      </c>
      <c r="E79" s="435">
        <v>21</v>
      </c>
      <c r="F79" s="435">
        <v>690</v>
      </c>
      <c r="G79" s="435">
        <v>97</v>
      </c>
      <c r="H79" s="435">
        <v>456</v>
      </c>
      <c r="I79" s="435">
        <v>63</v>
      </c>
      <c r="J79" s="435">
        <v>8</v>
      </c>
      <c r="K79" s="435">
        <v>49</v>
      </c>
      <c r="L79" s="435">
        <v>24</v>
      </c>
      <c r="M79" s="435">
        <v>38</v>
      </c>
      <c r="N79" s="435">
        <v>31</v>
      </c>
      <c r="O79" s="435">
        <v>315</v>
      </c>
      <c r="P79" s="435">
        <v>40</v>
      </c>
      <c r="Q79" s="435">
        <v>33</v>
      </c>
      <c r="R79" s="436">
        <v>119</v>
      </c>
    </row>
    <row r="80" spans="1:18" s="428" customFormat="1" ht="12" x14ac:dyDescent="0.2">
      <c r="A80" s="663"/>
      <c r="B80" s="433" t="s">
        <v>937</v>
      </c>
      <c r="C80" s="434">
        <v>3</v>
      </c>
      <c r="D80" s="435">
        <v>0</v>
      </c>
      <c r="E80" s="435">
        <v>0</v>
      </c>
      <c r="F80" s="435">
        <v>3</v>
      </c>
      <c r="G80" s="435">
        <v>0</v>
      </c>
      <c r="H80" s="435">
        <v>0</v>
      </c>
      <c r="I80" s="435">
        <v>0</v>
      </c>
      <c r="J80" s="435">
        <v>0</v>
      </c>
      <c r="K80" s="435">
        <v>0</v>
      </c>
      <c r="L80" s="435">
        <v>0</v>
      </c>
      <c r="M80" s="435">
        <v>0</v>
      </c>
      <c r="N80" s="435">
        <v>0</v>
      </c>
      <c r="O80" s="435">
        <v>0</v>
      </c>
      <c r="P80" s="435">
        <v>0</v>
      </c>
      <c r="Q80" s="435">
        <v>0</v>
      </c>
      <c r="R80" s="436">
        <v>0</v>
      </c>
    </row>
    <row r="81" spans="1:18" s="428" customFormat="1" ht="12" x14ac:dyDescent="0.2">
      <c r="A81" s="663"/>
      <c r="B81" s="433" t="s">
        <v>938</v>
      </c>
      <c r="C81" s="434">
        <v>10</v>
      </c>
      <c r="D81" s="435">
        <v>0</v>
      </c>
      <c r="E81" s="435">
        <v>1</v>
      </c>
      <c r="F81" s="435">
        <v>3</v>
      </c>
      <c r="G81" s="435">
        <v>0</v>
      </c>
      <c r="H81" s="435">
        <v>1</v>
      </c>
      <c r="I81" s="435">
        <v>0</v>
      </c>
      <c r="J81" s="435">
        <v>0</v>
      </c>
      <c r="K81" s="435">
        <v>0</v>
      </c>
      <c r="L81" s="435">
        <v>0</v>
      </c>
      <c r="M81" s="435">
        <v>0</v>
      </c>
      <c r="N81" s="435">
        <v>0</v>
      </c>
      <c r="O81" s="435">
        <v>0</v>
      </c>
      <c r="P81" s="435">
        <v>2</v>
      </c>
      <c r="Q81" s="435">
        <v>3</v>
      </c>
      <c r="R81" s="436">
        <v>0</v>
      </c>
    </row>
    <row r="82" spans="1:18" s="428" customFormat="1" ht="12" x14ac:dyDescent="0.2">
      <c r="A82" s="663"/>
      <c r="B82" s="433" t="s">
        <v>940</v>
      </c>
      <c r="C82" s="434">
        <v>18</v>
      </c>
      <c r="D82" s="435">
        <v>0</v>
      </c>
      <c r="E82" s="435">
        <v>0</v>
      </c>
      <c r="F82" s="435">
        <v>2</v>
      </c>
      <c r="G82" s="435">
        <v>0</v>
      </c>
      <c r="H82" s="435">
        <v>7</v>
      </c>
      <c r="I82" s="435">
        <v>0</v>
      </c>
      <c r="J82" s="435">
        <v>0</v>
      </c>
      <c r="K82" s="435">
        <v>0</v>
      </c>
      <c r="L82" s="435">
        <v>3</v>
      </c>
      <c r="M82" s="435">
        <v>0</v>
      </c>
      <c r="N82" s="435">
        <v>1</v>
      </c>
      <c r="O82" s="435">
        <v>1</v>
      </c>
      <c r="P82" s="435">
        <v>1</v>
      </c>
      <c r="Q82" s="435">
        <v>3</v>
      </c>
      <c r="R82" s="436">
        <v>0</v>
      </c>
    </row>
    <row r="83" spans="1:18" s="428" customFormat="1" ht="12" x14ac:dyDescent="0.2">
      <c r="A83" s="663"/>
      <c r="B83" s="433" t="s">
        <v>941</v>
      </c>
      <c r="C83" s="434">
        <v>177</v>
      </c>
      <c r="D83" s="435">
        <v>0</v>
      </c>
      <c r="E83" s="435">
        <v>5</v>
      </c>
      <c r="F83" s="435">
        <v>48</v>
      </c>
      <c r="G83" s="435">
        <v>9</v>
      </c>
      <c r="H83" s="435">
        <v>47</v>
      </c>
      <c r="I83" s="435">
        <v>9</v>
      </c>
      <c r="J83" s="435">
        <v>0</v>
      </c>
      <c r="K83" s="435">
        <v>2</v>
      </c>
      <c r="L83" s="435">
        <v>3</v>
      </c>
      <c r="M83" s="435">
        <v>1</v>
      </c>
      <c r="N83" s="435">
        <v>20</v>
      </c>
      <c r="O83" s="435">
        <v>19</v>
      </c>
      <c r="P83" s="435">
        <v>9</v>
      </c>
      <c r="Q83" s="435">
        <v>5</v>
      </c>
      <c r="R83" s="436">
        <v>0</v>
      </c>
    </row>
    <row r="84" spans="1:18" s="428" customFormat="1" ht="12" x14ac:dyDescent="0.2">
      <c r="A84" s="663"/>
      <c r="B84" s="433" t="s">
        <v>942</v>
      </c>
      <c r="C84" s="434">
        <v>638</v>
      </c>
      <c r="D84" s="435">
        <v>1</v>
      </c>
      <c r="E84" s="435">
        <v>17</v>
      </c>
      <c r="F84" s="435">
        <v>173</v>
      </c>
      <c r="G84" s="435">
        <v>33</v>
      </c>
      <c r="H84" s="435">
        <v>130</v>
      </c>
      <c r="I84" s="435">
        <v>35</v>
      </c>
      <c r="J84" s="435">
        <v>1</v>
      </c>
      <c r="K84" s="435">
        <v>13</v>
      </c>
      <c r="L84" s="435">
        <v>5</v>
      </c>
      <c r="M84" s="435">
        <v>2</v>
      </c>
      <c r="N84" s="435">
        <v>76</v>
      </c>
      <c r="O84" s="435">
        <v>38</v>
      </c>
      <c r="P84" s="435">
        <v>51</v>
      </c>
      <c r="Q84" s="435">
        <v>56</v>
      </c>
      <c r="R84" s="436">
        <v>7</v>
      </c>
    </row>
    <row r="85" spans="1:18" s="428" customFormat="1" ht="12" x14ac:dyDescent="0.2">
      <c r="A85" s="663"/>
      <c r="B85" s="433" t="s">
        <v>943</v>
      </c>
      <c r="C85" s="434">
        <v>33044</v>
      </c>
      <c r="D85" s="435">
        <v>204</v>
      </c>
      <c r="E85" s="435">
        <v>424</v>
      </c>
      <c r="F85" s="435">
        <v>8236</v>
      </c>
      <c r="G85" s="435">
        <v>1298</v>
      </c>
      <c r="H85" s="435">
        <v>6225</v>
      </c>
      <c r="I85" s="435">
        <v>1711</v>
      </c>
      <c r="J85" s="435">
        <v>117</v>
      </c>
      <c r="K85" s="435">
        <v>472</v>
      </c>
      <c r="L85" s="435">
        <v>268</v>
      </c>
      <c r="M85" s="435">
        <v>333</v>
      </c>
      <c r="N85" s="435">
        <v>1864</v>
      </c>
      <c r="O85" s="435">
        <v>7436</v>
      </c>
      <c r="P85" s="435">
        <v>1259</v>
      </c>
      <c r="Q85" s="435">
        <v>1492</v>
      </c>
      <c r="R85" s="436">
        <v>1705</v>
      </c>
    </row>
    <row r="86" spans="1:18" s="428" customFormat="1" ht="12" x14ac:dyDescent="0.2">
      <c r="A86" s="663"/>
      <c r="B86" s="433" t="s">
        <v>944</v>
      </c>
      <c r="C86" s="434">
        <v>5</v>
      </c>
      <c r="D86" s="435">
        <v>0</v>
      </c>
      <c r="E86" s="435">
        <v>0</v>
      </c>
      <c r="F86" s="435">
        <v>1</v>
      </c>
      <c r="G86" s="435">
        <v>0</v>
      </c>
      <c r="H86" s="435">
        <v>2</v>
      </c>
      <c r="I86" s="435">
        <v>0</v>
      </c>
      <c r="J86" s="435">
        <v>0</v>
      </c>
      <c r="K86" s="435">
        <v>0</v>
      </c>
      <c r="L86" s="435">
        <v>0</v>
      </c>
      <c r="M86" s="435">
        <v>0</v>
      </c>
      <c r="N86" s="435">
        <v>0</v>
      </c>
      <c r="O86" s="435">
        <v>0</v>
      </c>
      <c r="P86" s="435">
        <v>1</v>
      </c>
      <c r="Q86" s="435">
        <v>1</v>
      </c>
      <c r="R86" s="436">
        <v>0</v>
      </c>
    </row>
    <row r="87" spans="1:18" s="428" customFormat="1" ht="12" x14ac:dyDescent="0.2">
      <c r="A87" s="663"/>
      <c r="B87" s="433" t="s">
        <v>945</v>
      </c>
      <c r="C87" s="434">
        <v>186</v>
      </c>
      <c r="D87" s="435">
        <v>1</v>
      </c>
      <c r="E87" s="435">
        <v>6</v>
      </c>
      <c r="F87" s="435">
        <v>48</v>
      </c>
      <c r="G87" s="435">
        <v>14</v>
      </c>
      <c r="H87" s="435">
        <v>45</v>
      </c>
      <c r="I87" s="435">
        <v>6</v>
      </c>
      <c r="J87" s="435">
        <v>0</v>
      </c>
      <c r="K87" s="435">
        <v>5</v>
      </c>
      <c r="L87" s="435">
        <v>1</v>
      </c>
      <c r="M87" s="435">
        <v>1</v>
      </c>
      <c r="N87" s="435">
        <v>8</v>
      </c>
      <c r="O87" s="435">
        <v>11</v>
      </c>
      <c r="P87" s="435">
        <v>21</v>
      </c>
      <c r="Q87" s="435">
        <v>18</v>
      </c>
      <c r="R87" s="436">
        <v>1</v>
      </c>
    </row>
    <row r="88" spans="1:18" s="428" customFormat="1" ht="12" x14ac:dyDescent="0.2">
      <c r="A88" s="663"/>
      <c r="B88" s="433" t="s">
        <v>946</v>
      </c>
      <c r="C88" s="434">
        <v>8</v>
      </c>
      <c r="D88" s="435">
        <v>0</v>
      </c>
      <c r="E88" s="435">
        <v>0</v>
      </c>
      <c r="F88" s="435">
        <v>4</v>
      </c>
      <c r="G88" s="435">
        <v>0</v>
      </c>
      <c r="H88" s="435">
        <v>0</v>
      </c>
      <c r="I88" s="435">
        <v>0</v>
      </c>
      <c r="J88" s="435">
        <v>0</v>
      </c>
      <c r="K88" s="435">
        <v>0</v>
      </c>
      <c r="L88" s="435">
        <v>1</v>
      </c>
      <c r="M88" s="435">
        <v>0</v>
      </c>
      <c r="N88" s="435">
        <v>1</v>
      </c>
      <c r="O88" s="435">
        <v>1</v>
      </c>
      <c r="P88" s="435">
        <v>1</v>
      </c>
      <c r="Q88" s="435">
        <v>0</v>
      </c>
      <c r="R88" s="436">
        <v>0</v>
      </c>
    </row>
    <row r="89" spans="1:18" s="428" customFormat="1" ht="12" x14ac:dyDescent="0.2">
      <c r="A89" s="663"/>
      <c r="B89" s="433" t="s">
        <v>947</v>
      </c>
      <c r="C89" s="434">
        <v>1</v>
      </c>
      <c r="D89" s="435">
        <v>0</v>
      </c>
      <c r="E89" s="435">
        <v>0</v>
      </c>
      <c r="F89" s="435">
        <v>0</v>
      </c>
      <c r="G89" s="435">
        <v>0</v>
      </c>
      <c r="H89" s="435">
        <v>0</v>
      </c>
      <c r="I89" s="435">
        <v>1</v>
      </c>
      <c r="J89" s="435">
        <v>0</v>
      </c>
      <c r="K89" s="435">
        <v>0</v>
      </c>
      <c r="L89" s="435">
        <v>0</v>
      </c>
      <c r="M89" s="435">
        <v>0</v>
      </c>
      <c r="N89" s="435">
        <v>0</v>
      </c>
      <c r="O89" s="435">
        <v>0</v>
      </c>
      <c r="P89" s="435">
        <v>0</v>
      </c>
      <c r="Q89" s="435">
        <v>0</v>
      </c>
      <c r="R89" s="436">
        <v>0</v>
      </c>
    </row>
    <row r="90" spans="1:18" s="428" customFormat="1" ht="12" x14ac:dyDescent="0.2">
      <c r="A90" s="663"/>
      <c r="B90" s="433" t="s">
        <v>950</v>
      </c>
      <c r="C90" s="434">
        <v>1</v>
      </c>
      <c r="D90" s="435">
        <v>0</v>
      </c>
      <c r="E90" s="435">
        <v>0</v>
      </c>
      <c r="F90" s="435">
        <v>0</v>
      </c>
      <c r="G90" s="435">
        <v>0</v>
      </c>
      <c r="H90" s="435">
        <v>1</v>
      </c>
      <c r="I90" s="435">
        <v>0</v>
      </c>
      <c r="J90" s="435">
        <v>0</v>
      </c>
      <c r="K90" s="435">
        <v>0</v>
      </c>
      <c r="L90" s="435">
        <v>0</v>
      </c>
      <c r="M90" s="435">
        <v>0</v>
      </c>
      <c r="N90" s="435">
        <v>0</v>
      </c>
      <c r="O90" s="435">
        <v>0</v>
      </c>
      <c r="P90" s="435">
        <v>0</v>
      </c>
      <c r="Q90" s="435">
        <v>0</v>
      </c>
      <c r="R90" s="436">
        <v>0</v>
      </c>
    </row>
    <row r="91" spans="1:18" s="428" customFormat="1" ht="12" x14ac:dyDescent="0.2">
      <c r="A91" s="663"/>
      <c r="B91" s="433" t="s">
        <v>951</v>
      </c>
      <c r="C91" s="434">
        <v>1</v>
      </c>
      <c r="D91" s="435">
        <v>0</v>
      </c>
      <c r="E91" s="435">
        <v>0</v>
      </c>
      <c r="F91" s="435">
        <v>1</v>
      </c>
      <c r="G91" s="435">
        <v>0</v>
      </c>
      <c r="H91" s="435">
        <v>0</v>
      </c>
      <c r="I91" s="435">
        <v>0</v>
      </c>
      <c r="J91" s="435">
        <v>0</v>
      </c>
      <c r="K91" s="435">
        <v>0</v>
      </c>
      <c r="L91" s="435">
        <v>0</v>
      </c>
      <c r="M91" s="435">
        <v>0</v>
      </c>
      <c r="N91" s="435">
        <v>0</v>
      </c>
      <c r="O91" s="435">
        <v>0</v>
      </c>
      <c r="P91" s="435">
        <v>0</v>
      </c>
      <c r="Q91" s="435">
        <v>0</v>
      </c>
      <c r="R91" s="436">
        <v>0</v>
      </c>
    </row>
    <row r="92" spans="1:18" s="428" customFormat="1" ht="12" x14ac:dyDescent="0.2">
      <c r="A92" s="663"/>
      <c r="B92" s="433" t="s">
        <v>953</v>
      </c>
      <c r="C92" s="434">
        <v>3</v>
      </c>
      <c r="D92" s="435">
        <v>0</v>
      </c>
      <c r="E92" s="435">
        <v>0</v>
      </c>
      <c r="F92" s="435">
        <v>1</v>
      </c>
      <c r="G92" s="435">
        <v>1</v>
      </c>
      <c r="H92" s="435">
        <v>1</v>
      </c>
      <c r="I92" s="435">
        <v>0</v>
      </c>
      <c r="J92" s="435">
        <v>0</v>
      </c>
      <c r="K92" s="435">
        <v>0</v>
      </c>
      <c r="L92" s="435">
        <v>0</v>
      </c>
      <c r="M92" s="435">
        <v>0</v>
      </c>
      <c r="N92" s="435">
        <v>0</v>
      </c>
      <c r="O92" s="435">
        <v>0</v>
      </c>
      <c r="P92" s="435">
        <v>0</v>
      </c>
      <c r="Q92" s="435">
        <v>0</v>
      </c>
      <c r="R92" s="436">
        <v>0</v>
      </c>
    </row>
    <row r="93" spans="1:18" s="428" customFormat="1" ht="12" x14ac:dyDescent="0.2">
      <c r="A93" s="663"/>
      <c r="B93" s="433" t="s">
        <v>954</v>
      </c>
      <c r="C93" s="434">
        <v>3</v>
      </c>
      <c r="D93" s="435">
        <v>0</v>
      </c>
      <c r="E93" s="435">
        <v>0</v>
      </c>
      <c r="F93" s="435">
        <v>2</v>
      </c>
      <c r="G93" s="435">
        <v>1</v>
      </c>
      <c r="H93" s="435">
        <v>0</v>
      </c>
      <c r="I93" s="435">
        <v>0</v>
      </c>
      <c r="J93" s="435">
        <v>0</v>
      </c>
      <c r="K93" s="435">
        <v>0</v>
      </c>
      <c r="L93" s="435">
        <v>0</v>
      </c>
      <c r="M93" s="435">
        <v>0</v>
      </c>
      <c r="N93" s="435">
        <v>0</v>
      </c>
      <c r="O93" s="435">
        <v>0</v>
      </c>
      <c r="P93" s="435">
        <v>0</v>
      </c>
      <c r="Q93" s="435">
        <v>0</v>
      </c>
      <c r="R93" s="436">
        <v>0</v>
      </c>
    </row>
    <row r="94" spans="1:18" s="428" customFormat="1" ht="12" x14ac:dyDescent="0.2">
      <c r="A94" s="663"/>
      <c r="B94" s="433" t="s">
        <v>955</v>
      </c>
      <c r="C94" s="434">
        <v>32</v>
      </c>
      <c r="D94" s="435">
        <v>0</v>
      </c>
      <c r="E94" s="435">
        <v>0</v>
      </c>
      <c r="F94" s="435">
        <v>8</v>
      </c>
      <c r="G94" s="435">
        <v>0</v>
      </c>
      <c r="H94" s="435">
        <v>9</v>
      </c>
      <c r="I94" s="435">
        <v>0</v>
      </c>
      <c r="J94" s="435">
        <v>0</v>
      </c>
      <c r="K94" s="435">
        <v>0</v>
      </c>
      <c r="L94" s="435">
        <v>0</v>
      </c>
      <c r="M94" s="435">
        <v>0</v>
      </c>
      <c r="N94" s="435">
        <v>1</v>
      </c>
      <c r="O94" s="435">
        <v>7</v>
      </c>
      <c r="P94" s="435">
        <v>3</v>
      </c>
      <c r="Q94" s="435">
        <v>3</v>
      </c>
      <c r="R94" s="436">
        <v>1</v>
      </c>
    </row>
    <row r="95" spans="1:18" s="428" customFormat="1" ht="12" x14ac:dyDescent="0.2">
      <c r="A95" s="663"/>
      <c r="B95" s="433" t="s">
        <v>956</v>
      </c>
      <c r="C95" s="434">
        <v>49</v>
      </c>
      <c r="D95" s="435">
        <v>0</v>
      </c>
      <c r="E95" s="435">
        <v>3</v>
      </c>
      <c r="F95" s="435">
        <v>15</v>
      </c>
      <c r="G95" s="435">
        <v>2</v>
      </c>
      <c r="H95" s="435">
        <v>6</v>
      </c>
      <c r="I95" s="435">
        <v>1</v>
      </c>
      <c r="J95" s="435">
        <v>0</v>
      </c>
      <c r="K95" s="435">
        <v>0</v>
      </c>
      <c r="L95" s="435">
        <v>0</v>
      </c>
      <c r="M95" s="435">
        <v>1</v>
      </c>
      <c r="N95" s="435">
        <v>7</v>
      </c>
      <c r="O95" s="435">
        <v>3</v>
      </c>
      <c r="P95" s="435">
        <v>5</v>
      </c>
      <c r="Q95" s="435">
        <v>5</v>
      </c>
      <c r="R95" s="436">
        <v>1</v>
      </c>
    </row>
    <row r="96" spans="1:18" s="428" customFormat="1" ht="12" x14ac:dyDescent="0.2">
      <c r="A96" s="663"/>
      <c r="B96" s="433" t="s">
        <v>957</v>
      </c>
      <c r="C96" s="434">
        <v>33</v>
      </c>
      <c r="D96" s="435">
        <v>0</v>
      </c>
      <c r="E96" s="435">
        <v>2</v>
      </c>
      <c r="F96" s="435">
        <v>13</v>
      </c>
      <c r="G96" s="435">
        <v>2</v>
      </c>
      <c r="H96" s="435">
        <v>5</v>
      </c>
      <c r="I96" s="435">
        <v>3</v>
      </c>
      <c r="J96" s="435">
        <v>0</v>
      </c>
      <c r="K96" s="435">
        <v>0</v>
      </c>
      <c r="L96" s="435">
        <v>0</v>
      </c>
      <c r="M96" s="435">
        <v>0</v>
      </c>
      <c r="N96" s="435">
        <v>1</v>
      </c>
      <c r="O96" s="435">
        <v>1</v>
      </c>
      <c r="P96" s="435">
        <v>2</v>
      </c>
      <c r="Q96" s="435">
        <v>4</v>
      </c>
      <c r="R96" s="436">
        <v>0</v>
      </c>
    </row>
    <row r="97" spans="1:18" s="428" customFormat="1" ht="12" x14ac:dyDescent="0.2">
      <c r="A97" s="663"/>
      <c r="B97" s="433" t="s">
        <v>958</v>
      </c>
      <c r="C97" s="434">
        <v>4</v>
      </c>
      <c r="D97" s="435">
        <v>0</v>
      </c>
      <c r="E97" s="435">
        <v>0</v>
      </c>
      <c r="F97" s="435">
        <v>1</v>
      </c>
      <c r="G97" s="435">
        <v>0</v>
      </c>
      <c r="H97" s="435">
        <v>1</v>
      </c>
      <c r="I97" s="435">
        <v>0</v>
      </c>
      <c r="J97" s="435">
        <v>0</v>
      </c>
      <c r="K97" s="435">
        <v>0</v>
      </c>
      <c r="L97" s="435">
        <v>0</v>
      </c>
      <c r="M97" s="435">
        <v>0</v>
      </c>
      <c r="N97" s="435">
        <v>0</v>
      </c>
      <c r="O97" s="435">
        <v>0</v>
      </c>
      <c r="P97" s="435">
        <v>2</v>
      </c>
      <c r="Q97" s="435">
        <v>0</v>
      </c>
      <c r="R97" s="436">
        <v>0</v>
      </c>
    </row>
    <row r="98" spans="1:18" s="428" customFormat="1" ht="12" x14ac:dyDescent="0.2">
      <c r="A98" s="663"/>
      <c r="B98" s="433" t="s">
        <v>959</v>
      </c>
      <c r="C98" s="434">
        <v>17</v>
      </c>
      <c r="D98" s="435">
        <v>0</v>
      </c>
      <c r="E98" s="435">
        <v>0</v>
      </c>
      <c r="F98" s="435">
        <v>6</v>
      </c>
      <c r="G98" s="435">
        <v>0</v>
      </c>
      <c r="H98" s="435">
        <v>2</v>
      </c>
      <c r="I98" s="435">
        <v>0</v>
      </c>
      <c r="J98" s="435">
        <v>2</v>
      </c>
      <c r="K98" s="435">
        <v>1</v>
      </c>
      <c r="L98" s="435">
        <v>0</v>
      </c>
      <c r="M98" s="435">
        <v>0</v>
      </c>
      <c r="N98" s="435">
        <v>1</v>
      </c>
      <c r="O98" s="435">
        <v>4</v>
      </c>
      <c r="P98" s="435">
        <v>0</v>
      </c>
      <c r="Q98" s="435">
        <v>1</v>
      </c>
      <c r="R98" s="436">
        <v>0</v>
      </c>
    </row>
    <row r="99" spans="1:18" s="428" customFormat="1" ht="12" x14ac:dyDescent="0.2">
      <c r="A99" s="663"/>
      <c r="B99" s="433" t="s">
        <v>960</v>
      </c>
      <c r="C99" s="434">
        <v>2</v>
      </c>
      <c r="D99" s="435">
        <v>0</v>
      </c>
      <c r="E99" s="435">
        <v>1</v>
      </c>
      <c r="F99" s="435">
        <v>1</v>
      </c>
      <c r="G99" s="435">
        <v>0</v>
      </c>
      <c r="H99" s="435">
        <v>0</v>
      </c>
      <c r="I99" s="435">
        <v>0</v>
      </c>
      <c r="J99" s="435">
        <v>0</v>
      </c>
      <c r="K99" s="435">
        <v>0</v>
      </c>
      <c r="L99" s="435">
        <v>0</v>
      </c>
      <c r="M99" s="435">
        <v>0</v>
      </c>
      <c r="N99" s="435">
        <v>0</v>
      </c>
      <c r="O99" s="435">
        <v>0</v>
      </c>
      <c r="P99" s="435">
        <v>0</v>
      </c>
      <c r="Q99" s="435">
        <v>0</v>
      </c>
      <c r="R99" s="436">
        <v>0</v>
      </c>
    </row>
    <row r="100" spans="1:18" s="428" customFormat="1" ht="12" x14ac:dyDescent="0.2">
      <c r="A100" s="663"/>
      <c r="B100" s="433" t="s">
        <v>3178</v>
      </c>
      <c r="C100" s="434">
        <v>1</v>
      </c>
      <c r="D100" s="435">
        <v>0</v>
      </c>
      <c r="E100" s="435">
        <v>0</v>
      </c>
      <c r="F100" s="435">
        <v>1</v>
      </c>
      <c r="G100" s="435">
        <v>0</v>
      </c>
      <c r="H100" s="435">
        <v>0</v>
      </c>
      <c r="I100" s="435">
        <v>0</v>
      </c>
      <c r="J100" s="435">
        <v>0</v>
      </c>
      <c r="K100" s="435">
        <v>0</v>
      </c>
      <c r="L100" s="435">
        <v>0</v>
      </c>
      <c r="M100" s="435">
        <v>0</v>
      </c>
      <c r="N100" s="435">
        <v>0</v>
      </c>
      <c r="O100" s="435">
        <v>0</v>
      </c>
      <c r="P100" s="435">
        <v>0</v>
      </c>
      <c r="Q100" s="435">
        <v>0</v>
      </c>
      <c r="R100" s="436">
        <v>0</v>
      </c>
    </row>
    <row r="101" spans="1:18" s="428" customFormat="1" ht="12" x14ac:dyDescent="0.2">
      <c r="A101" s="663"/>
      <c r="B101" s="433" t="s">
        <v>961</v>
      </c>
      <c r="C101" s="434">
        <v>23</v>
      </c>
      <c r="D101" s="435">
        <v>0</v>
      </c>
      <c r="E101" s="435">
        <v>2</v>
      </c>
      <c r="F101" s="435">
        <v>5</v>
      </c>
      <c r="G101" s="435">
        <v>1</v>
      </c>
      <c r="H101" s="435">
        <v>2</v>
      </c>
      <c r="I101" s="435">
        <v>2</v>
      </c>
      <c r="J101" s="435">
        <v>0</v>
      </c>
      <c r="K101" s="435">
        <v>1</v>
      </c>
      <c r="L101" s="435">
        <v>0</v>
      </c>
      <c r="M101" s="435">
        <v>0</v>
      </c>
      <c r="N101" s="435">
        <v>1</v>
      </c>
      <c r="O101" s="435">
        <v>2</v>
      </c>
      <c r="P101" s="435">
        <v>7</v>
      </c>
      <c r="Q101" s="435">
        <v>0</v>
      </c>
      <c r="R101" s="436">
        <v>0</v>
      </c>
    </row>
    <row r="102" spans="1:18" s="428" customFormat="1" ht="12" x14ac:dyDescent="0.2">
      <c r="A102" s="663"/>
      <c r="B102" s="433" t="s">
        <v>962</v>
      </c>
      <c r="C102" s="434">
        <v>1</v>
      </c>
      <c r="D102" s="435">
        <v>0</v>
      </c>
      <c r="E102" s="435">
        <v>0</v>
      </c>
      <c r="F102" s="435">
        <v>1</v>
      </c>
      <c r="G102" s="435">
        <v>0</v>
      </c>
      <c r="H102" s="435">
        <v>0</v>
      </c>
      <c r="I102" s="435">
        <v>0</v>
      </c>
      <c r="J102" s="435">
        <v>0</v>
      </c>
      <c r="K102" s="435">
        <v>0</v>
      </c>
      <c r="L102" s="435">
        <v>0</v>
      </c>
      <c r="M102" s="435">
        <v>0</v>
      </c>
      <c r="N102" s="435">
        <v>0</v>
      </c>
      <c r="O102" s="435">
        <v>0</v>
      </c>
      <c r="P102" s="435">
        <v>0</v>
      </c>
      <c r="Q102" s="435">
        <v>0</v>
      </c>
      <c r="R102" s="436">
        <v>0</v>
      </c>
    </row>
    <row r="103" spans="1:18" s="428" customFormat="1" ht="12" x14ac:dyDescent="0.2">
      <c r="A103" s="663"/>
      <c r="B103" s="433" t="s">
        <v>963</v>
      </c>
      <c r="C103" s="434">
        <v>1</v>
      </c>
      <c r="D103" s="435">
        <v>0</v>
      </c>
      <c r="E103" s="435">
        <v>0</v>
      </c>
      <c r="F103" s="435">
        <v>0</v>
      </c>
      <c r="G103" s="435">
        <v>0</v>
      </c>
      <c r="H103" s="435">
        <v>1</v>
      </c>
      <c r="I103" s="435">
        <v>0</v>
      </c>
      <c r="J103" s="435">
        <v>0</v>
      </c>
      <c r="K103" s="435">
        <v>0</v>
      </c>
      <c r="L103" s="435">
        <v>0</v>
      </c>
      <c r="M103" s="435">
        <v>0</v>
      </c>
      <c r="N103" s="435">
        <v>0</v>
      </c>
      <c r="O103" s="435">
        <v>0</v>
      </c>
      <c r="P103" s="435">
        <v>0</v>
      </c>
      <c r="Q103" s="435">
        <v>0</v>
      </c>
      <c r="R103" s="436">
        <v>0</v>
      </c>
    </row>
    <row r="104" spans="1:18" s="428" customFormat="1" ht="12" x14ac:dyDescent="0.2">
      <c r="A104" s="663"/>
      <c r="B104" s="433" t="s">
        <v>964</v>
      </c>
      <c r="C104" s="434">
        <v>2</v>
      </c>
      <c r="D104" s="435">
        <v>0</v>
      </c>
      <c r="E104" s="435">
        <v>0</v>
      </c>
      <c r="F104" s="435">
        <v>2</v>
      </c>
      <c r="G104" s="435">
        <v>0</v>
      </c>
      <c r="H104" s="435">
        <v>0</v>
      </c>
      <c r="I104" s="435">
        <v>0</v>
      </c>
      <c r="J104" s="435">
        <v>0</v>
      </c>
      <c r="K104" s="435">
        <v>0</v>
      </c>
      <c r="L104" s="435">
        <v>0</v>
      </c>
      <c r="M104" s="435">
        <v>0</v>
      </c>
      <c r="N104" s="435">
        <v>0</v>
      </c>
      <c r="O104" s="435">
        <v>0</v>
      </c>
      <c r="P104" s="435">
        <v>0</v>
      </c>
      <c r="Q104" s="435">
        <v>0</v>
      </c>
      <c r="R104" s="436">
        <v>0</v>
      </c>
    </row>
    <row r="105" spans="1:18" s="428" customFormat="1" ht="12" x14ac:dyDescent="0.2">
      <c r="A105" s="663"/>
      <c r="B105" s="433" t="s">
        <v>3181</v>
      </c>
      <c r="C105" s="434">
        <v>1</v>
      </c>
      <c r="D105" s="435">
        <v>0</v>
      </c>
      <c r="E105" s="435">
        <v>0</v>
      </c>
      <c r="F105" s="435">
        <v>1</v>
      </c>
      <c r="G105" s="435">
        <v>0</v>
      </c>
      <c r="H105" s="435">
        <v>0</v>
      </c>
      <c r="I105" s="435">
        <v>0</v>
      </c>
      <c r="J105" s="435">
        <v>0</v>
      </c>
      <c r="K105" s="435">
        <v>0</v>
      </c>
      <c r="L105" s="435">
        <v>0</v>
      </c>
      <c r="M105" s="435">
        <v>0</v>
      </c>
      <c r="N105" s="435">
        <v>0</v>
      </c>
      <c r="O105" s="435">
        <v>0</v>
      </c>
      <c r="P105" s="435">
        <v>0</v>
      </c>
      <c r="Q105" s="435">
        <v>0</v>
      </c>
      <c r="R105" s="436">
        <v>0</v>
      </c>
    </row>
    <row r="106" spans="1:18" s="428" customFormat="1" ht="12" x14ac:dyDescent="0.2">
      <c r="A106" s="663"/>
      <c r="B106" s="433" t="s">
        <v>967</v>
      </c>
      <c r="C106" s="434">
        <v>62</v>
      </c>
      <c r="D106" s="435">
        <v>0</v>
      </c>
      <c r="E106" s="435">
        <v>0</v>
      </c>
      <c r="F106" s="435">
        <v>12</v>
      </c>
      <c r="G106" s="435">
        <v>5</v>
      </c>
      <c r="H106" s="435">
        <v>12</v>
      </c>
      <c r="I106" s="435">
        <v>3</v>
      </c>
      <c r="J106" s="435">
        <v>0</v>
      </c>
      <c r="K106" s="435">
        <v>0</v>
      </c>
      <c r="L106" s="435">
        <v>0</v>
      </c>
      <c r="M106" s="435">
        <v>0</v>
      </c>
      <c r="N106" s="435">
        <v>4</v>
      </c>
      <c r="O106" s="435">
        <v>6</v>
      </c>
      <c r="P106" s="435">
        <v>17</v>
      </c>
      <c r="Q106" s="435">
        <v>2</v>
      </c>
      <c r="R106" s="436">
        <v>1</v>
      </c>
    </row>
    <row r="107" spans="1:18" s="428" customFormat="1" ht="12" x14ac:dyDescent="0.2">
      <c r="A107" s="663"/>
      <c r="B107" s="433" t="s">
        <v>969</v>
      </c>
      <c r="C107" s="434">
        <v>25</v>
      </c>
      <c r="D107" s="435">
        <v>0</v>
      </c>
      <c r="E107" s="435">
        <v>0</v>
      </c>
      <c r="F107" s="435">
        <v>6</v>
      </c>
      <c r="G107" s="435">
        <v>2</v>
      </c>
      <c r="H107" s="435">
        <v>3</v>
      </c>
      <c r="I107" s="435">
        <v>1</v>
      </c>
      <c r="J107" s="435">
        <v>0</v>
      </c>
      <c r="K107" s="435">
        <v>1</v>
      </c>
      <c r="L107" s="435">
        <v>0</v>
      </c>
      <c r="M107" s="435">
        <v>0</v>
      </c>
      <c r="N107" s="435">
        <v>2</v>
      </c>
      <c r="O107" s="435">
        <v>6</v>
      </c>
      <c r="P107" s="435">
        <v>0</v>
      </c>
      <c r="Q107" s="435">
        <v>4</v>
      </c>
      <c r="R107" s="436">
        <v>0</v>
      </c>
    </row>
    <row r="108" spans="1:18" s="428" customFormat="1" ht="12" x14ac:dyDescent="0.2">
      <c r="A108" s="663"/>
      <c r="B108" s="433" t="s">
        <v>970</v>
      </c>
      <c r="C108" s="434">
        <v>19</v>
      </c>
      <c r="D108" s="435">
        <v>0</v>
      </c>
      <c r="E108" s="435">
        <v>5</v>
      </c>
      <c r="F108" s="435">
        <v>5</v>
      </c>
      <c r="G108" s="435">
        <v>1</v>
      </c>
      <c r="H108" s="435">
        <v>3</v>
      </c>
      <c r="I108" s="435">
        <v>1</v>
      </c>
      <c r="J108" s="435">
        <v>0</v>
      </c>
      <c r="K108" s="435">
        <v>0</v>
      </c>
      <c r="L108" s="435">
        <v>0</v>
      </c>
      <c r="M108" s="435">
        <v>0</v>
      </c>
      <c r="N108" s="435">
        <v>0</v>
      </c>
      <c r="O108" s="435">
        <v>0</v>
      </c>
      <c r="P108" s="435">
        <v>2</v>
      </c>
      <c r="Q108" s="435">
        <v>2</v>
      </c>
      <c r="R108" s="436">
        <v>0</v>
      </c>
    </row>
    <row r="109" spans="1:18" s="428" customFormat="1" ht="12" x14ac:dyDescent="0.2">
      <c r="A109" s="663"/>
      <c r="B109" s="433" t="s">
        <v>972</v>
      </c>
      <c r="C109" s="434">
        <v>3</v>
      </c>
      <c r="D109" s="435">
        <v>0</v>
      </c>
      <c r="E109" s="435">
        <v>0</v>
      </c>
      <c r="F109" s="435">
        <v>0</v>
      </c>
      <c r="G109" s="435">
        <v>1</v>
      </c>
      <c r="H109" s="435">
        <v>1</v>
      </c>
      <c r="I109" s="435">
        <v>0</v>
      </c>
      <c r="J109" s="435">
        <v>0</v>
      </c>
      <c r="K109" s="435">
        <v>0</v>
      </c>
      <c r="L109" s="435">
        <v>0</v>
      </c>
      <c r="M109" s="435">
        <v>0</v>
      </c>
      <c r="N109" s="435">
        <v>1</v>
      </c>
      <c r="O109" s="435">
        <v>0</v>
      </c>
      <c r="P109" s="435">
        <v>0</v>
      </c>
      <c r="Q109" s="435">
        <v>0</v>
      </c>
      <c r="R109" s="436">
        <v>0</v>
      </c>
    </row>
    <row r="110" spans="1:18" s="428" customFormat="1" ht="12" x14ac:dyDescent="0.2">
      <c r="A110" s="663"/>
      <c r="B110" s="433" t="s">
        <v>973</v>
      </c>
      <c r="C110" s="434">
        <v>12</v>
      </c>
      <c r="D110" s="435">
        <v>1</v>
      </c>
      <c r="E110" s="435">
        <v>0</v>
      </c>
      <c r="F110" s="435">
        <v>7</v>
      </c>
      <c r="G110" s="435">
        <v>0</v>
      </c>
      <c r="H110" s="435">
        <v>1</v>
      </c>
      <c r="I110" s="435">
        <v>2</v>
      </c>
      <c r="J110" s="435">
        <v>0</v>
      </c>
      <c r="K110" s="435">
        <v>0</v>
      </c>
      <c r="L110" s="435">
        <v>0</v>
      </c>
      <c r="M110" s="435">
        <v>0</v>
      </c>
      <c r="N110" s="435">
        <v>0</v>
      </c>
      <c r="O110" s="435">
        <v>0</v>
      </c>
      <c r="P110" s="435">
        <v>1</v>
      </c>
      <c r="Q110" s="435">
        <v>0</v>
      </c>
      <c r="R110" s="436">
        <v>0</v>
      </c>
    </row>
    <row r="111" spans="1:18" s="428" customFormat="1" ht="12" x14ac:dyDescent="0.2">
      <c r="A111" s="663"/>
      <c r="B111" s="433" t="s">
        <v>974</v>
      </c>
      <c r="C111" s="434">
        <v>22</v>
      </c>
      <c r="D111" s="435">
        <v>0</v>
      </c>
      <c r="E111" s="435">
        <v>1</v>
      </c>
      <c r="F111" s="435">
        <v>11</v>
      </c>
      <c r="G111" s="435">
        <v>2</v>
      </c>
      <c r="H111" s="435">
        <v>3</v>
      </c>
      <c r="I111" s="435">
        <v>0</v>
      </c>
      <c r="J111" s="435">
        <v>0</v>
      </c>
      <c r="K111" s="435">
        <v>0</v>
      </c>
      <c r="L111" s="435">
        <v>0</v>
      </c>
      <c r="M111" s="435">
        <v>0</v>
      </c>
      <c r="N111" s="435">
        <v>3</v>
      </c>
      <c r="O111" s="435">
        <v>1</v>
      </c>
      <c r="P111" s="435">
        <v>0</v>
      </c>
      <c r="Q111" s="435">
        <v>0</v>
      </c>
      <c r="R111" s="436">
        <v>1</v>
      </c>
    </row>
    <row r="112" spans="1:18" s="428" customFormat="1" ht="12" x14ac:dyDescent="0.2">
      <c r="A112" s="663"/>
      <c r="B112" s="433" t="s">
        <v>975</v>
      </c>
      <c r="C112" s="434">
        <v>1</v>
      </c>
      <c r="D112" s="435">
        <v>0</v>
      </c>
      <c r="E112" s="435">
        <v>0</v>
      </c>
      <c r="F112" s="435">
        <v>0</v>
      </c>
      <c r="G112" s="435">
        <v>0</v>
      </c>
      <c r="H112" s="435">
        <v>0</v>
      </c>
      <c r="I112" s="435">
        <v>0</v>
      </c>
      <c r="J112" s="435">
        <v>0</v>
      </c>
      <c r="K112" s="435">
        <v>0</v>
      </c>
      <c r="L112" s="435">
        <v>0</v>
      </c>
      <c r="M112" s="435">
        <v>0</v>
      </c>
      <c r="N112" s="435">
        <v>0</v>
      </c>
      <c r="O112" s="435">
        <v>1</v>
      </c>
      <c r="P112" s="435">
        <v>0</v>
      </c>
      <c r="Q112" s="435">
        <v>0</v>
      </c>
      <c r="R112" s="436">
        <v>0</v>
      </c>
    </row>
    <row r="113" spans="1:18" s="428" customFormat="1" ht="12" x14ac:dyDescent="0.2">
      <c r="A113" s="663"/>
      <c r="B113" s="433" t="s">
        <v>976</v>
      </c>
      <c r="C113" s="434">
        <v>1</v>
      </c>
      <c r="D113" s="435">
        <v>0</v>
      </c>
      <c r="E113" s="435">
        <v>0</v>
      </c>
      <c r="F113" s="435">
        <v>0</v>
      </c>
      <c r="G113" s="435">
        <v>0</v>
      </c>
      <c r="H113" s="435">
        <v>0</v>
      </c>
      <c r="I113" s="435">
        <v>1</v>
      </c>
      <c r="J113" s="435">
        <v>0</v>
      </c>
      <c r="K113" s="435">
        <v>0</v>
      </c>
      <c r="L113" s="435">
        <v>0</v>
      </c>
      <c r="M113" s="435">
        <v>0</v>
      </c>
      <c r="N113" s="435">
        <v>0</v>
      </c>
      <c r="O113" s="435">
        <v>0</v>
      </c>
      <c r="P113" s="435">
        <v>0</v>
      </c>
      <c r="Q113" s="435">
        <v>0</v>
      </c>
      <c r="R113" s="436">
        <v>0</v>
      </c>
    </row>
    <row r="114" spans="1:18" s="428" customFormat="1" ht="12" x14ac:dyDescent="0.2">
      <c r="A114" s="663"/>
      <c r="B114" s="433" t="s">
        <v>977</v>
      </c>
      <c r="C114" s="434">
        <v>2</v>
      </c>
      <c r="D114" s="435">
        <v>0</v>
      </c>
      <c r="E114" s="435">
        <v>0</v>
      </c>
      <c r="F114" s="435">
        <v>1</v>
      </c>
      <c r="G114" s="435">
        <v>0</v>
      </c>
      <c r="H114" s="435">
        <v>0</v>
      </c>
      <c r="I114" s="435">
        <v>0</v>
      </c>
      <c r="J114" s="435">
        <v>0</v>
      </c>
      <c r="K114" s="435">
        <v>0</v>
      </c>
      <c r="L114" s="435">
        <v>0</v>
      </c>
      <c r="M114" s="435">
        <v>0</v>
      </c>
      <c r="N114" s="435">
        <v>0</v>
      </c>
      <c r="O114" s="435">
        <v>1</v>
      </c>
      <c r="P114" s="435">
        <v>0</v>
      </c>
      <c r="Q114" s="435">
        <v>0</v>
      </c>
      <c r="R114" s="436">
        <v>0</v>
      </c>
    </row>
    <row r="115" spans="1:18" s="428" customFormat="1" ht="12" x14ac:dyDescent="0.2">
      <c r="A115" s="663"/>
      <c r="B115" s="433" t="s">
        <v>3183</v>
      </c>
      <c r="C115" s="434">
        <v>1</v>
      </c>
      <c r="D115" s="435">
        <v>0</v>
      </c>
      <c r="E115" s="435">
        <v>0</v>
      </c>
      <c r="F115" s="435">
        <v>1</v>
      </c>
      <c r="G115" s="435">
        <v>0</v>
      </c>
      <c r="H115" s="435">
        <v>0</v>
      </c>
      <c r="I115" s="435">
        <v>0</v>
      </c>
      <c r="J115" s="435">
        <v>0</v>
      </c>
      <c r="K115" s="435">
        <v>0</v>
      </c>
      <c r="L115" s="435">
        <v>0</v>
      </c>
      <c r="M115" s="435">
        <v>0</v>
      </c>
      <c r="N115" s="435">
        <v>0</v>
      </c>
      <c r="O115" s="435">
        <v>0</v>
      </c>
      <c r="P115" s="435">
        <v>0</v>
      </c>
      <c r="Q115" s="435">
        <v>0</v>
      </c>
      <c r="R115" s="436">
        <v>0</v>
      </c>
    </row>
    <row r="116" spans="1:18" s="428" customFormat="1" ht="12" x14ac:dyDescent="0.2">
      <c r="A116" s="663"/>
      <c r="B116" s="433" t="s">
        <v>978</v>
      </c>
      <c r="C116" s="434">
        <v>2</v>
      </c>
      <c r="D116" s="435">
        <v>0</v>
      </c>
      <c r="E116" s="435">
        <v>0</v>
      </c>
      <c r="F116" s="435">
        <v>0</v>
      </c>
      <c r="G116" s="435">
        <v>0</v>
      </c>
      <c r="H116" s="435">
        <v>2</v>
      </c>
      <c r="I116" s="435">
        <v>0</v>
      </c>
      <c r="J116" s="435">
        <v>0</v>
      </c>
      <c r="K116" s="435">
        <v>0</v>
      </c>
      <c r="L116" s="435">
        <v>0</v>
      </c>
      <c r="M116" s="435">
        <v>0</v>
      </c>
      <c r="N116" s="435">
        <v>0</v>
      </c>
      <c r="O116" s="435">
        <v>0</v>
      </c>
      <c r="P116" s="435">
        <v>0</v>
      </c>
      <c r="Q116" s="435">
        <v>0</v>
      </c>
      <c r="R116" s="436">
        <v>0</v>
      </c>
    </row>
    <row r="117" spans="1:18" s="428" customFormat="1" ht="12" x14ac:dyDescent="0.2">
      <c r="A117" s="663"/>
      <c r="B117" s="433" t="s">
        <v>979</v>
      </c>
      <c r="C117" s="434">
        <v>7466</v>
      </c>
      <c r="D117" s="435">
        <v>64</v>
      </c>
      <c r="E117" s="435">
        <v>110</v>
      </c>
      <c r="F117" s="435">
        <v>1570</v>
      </c>
      <c r="G117" s="435">
        <v>157</v>
      </c>
      <c r="H117" s="435">
        <v>1636</v>
      </c>
      <c r="I117" s="435">
        <v>270</v>
      </c>
      <c r="J117" s="435">
        <v>20</v>
      </c>
      <c r="K117" s="435">
        <v>88</v>
      </c>
      <c r="L117" s="435">
        <v>41</v>
      </c>
      <c r="M117" s="435">
        <v>64</v>
      </c>
      <c r="N117" s="435">
        <v>628</v>
      </c>
      <c r="O117" s="435">
        <v>1623</v>
      </c>
      <c r="P117" s="435">
        <v>303</v>
      </c>
      <c r="Q117" s="435">
        <v>543</v>
      </c>
      <c r="R117" s="436">
        <v>349</v>
      </c>
    </row>
    <row r="118" spans="1:18" s="428" customFormat="1" ht="12" x14ac:dyDescent="0.2">
      <c r="A118" s="663"/>
      <c r="B118" s="433" t="s">
        <v>980</v>
      </c>
      <c r="C118" s="434">
        <v>2</v>
      </c>
      <c r="D118" s="435">
        <v>0</v>
      </c>
      <c r="E118" s="435">
        <v>0</v>
      </c>
      <c r="F118" s="435">
        <v>0</v>
      </c>
      <c r="G118" s="435">
        <v>0</v>
      </c>
      <c r="H118" s="435">
        <v>0</v>
      </c>
      <c r="I118" s="435">
        <v>0</v>
      </c>
      <c r="J118" s="435">
        <v>0</v>
      </c>
      <c r="K118" s="435">
        <v>0</v>
      </c>
      <c r="L118" s="435">
        <v>0</v>
      </c>
      <c r="M118" s="435">
        <v>0</v>
      </c>
      <c r="N118" s="435">
        <v>1</v>
      </c>
      <c r="O118" s="435">
        <v>0</v>
      </c>
      <c r="P118" s="435">
        <v>0</v>
      </c>
      <c r="Q118" s="435">
        <v>1</v>
      </c>
      <c r="R118" s="436">
        <v>0</v>
      </c>
    </row>
    <row r="119" spans="1:18" s="428" customFormat="1" ht="12" x14ac:dyDescent="0.2">
      <c r="A119" s="663"/>
      <c r="B119" s="433" t="s">
        <v>981</v>
      </c>
      <c r="C119" s="434">
        <v>3</v>
      </c>
      <c r="D119" s="435">
        <v>0</v>
      </c>
      <c r="E119" s="435">
        <v>0</v>
      </c>
      <c r="F119" s="435">
        <v>1</v>
      </c>
      <c r="G119" s="435">
        <v>0</v>
      </c>
      <c r="H119" s="435">
        <v>2</v>
      </c>
      <c r="I119" s="435">
        <v>0</v>
      </c>
      <c r="J119" s="435">
        <v>0</v>
      </c>
      <c r="K119" s="435">
        <v>0</v>
      </c>
      <c r="L119" s="435">
        <v>0</v>
      </c>
      <c r="M119" s="435">
        <v>0</v>
      </c>
      <c r="N119" s="435">
        <v>0</v>
      </c>
      <c r="O119" s="435">
        <v>0</v>
      </c>
      <c r="P119" s="435">
        <v>0</v>
      </c>
      <c r="Q119" s="435">
        <v>0</v>
      </c>
      <c r="R119" s="436">
        <v>0</v>
      </c>
    </row>
    <row r="120" spans="1:18" s="428" customFormat="1" ht="12" x14ac:dyDescent="0.2">
      <c r="A120" s="663"/>
      <c r="B120" s="433" t="s">
        <v>982</v>
      </c>
      <c r="C120" s="434">
        <v>30</v>
      </c>
      <c r="D120" s="435">
        <v>0</v>
      </c>
      <c r="E120" s="435">
        <v>0</v>
      </c>
      <c r="F120" s="435">
        <v>4</v>
      </c>
      <c r="G120" s="435">
        <v>3</v>
      </c>
      <c r="H120" s="435">
        <v>10</v>
      </c>
      <c r="I120" s="435">
        <v>4</v>
      </c>
      <c r="J120" s="435">
        <v>0</v>
      </c>
      <c r="K120" s="435">
        <v>0</v>
      </c>
      <c r="L120" s="435">
        <v>0</v>
      </c>
      <c r="M120" s="435">
        <v>0</v>
      </c>
      <c r="N120" s="435">
        <v>1</v>
      </c>
      <c r="O120" s="435">
        <v>1</v>
      </c>
      <c r="P120" s="435">
        <v>3</v>
      </c>
      <c r="Q120" s="435">
        <v>4</v>
      </c>
      <c r="R120" s="436">
        <v>0</v>
      </c>
    </row>
    <row r="121" spans="1:18" s="428" customFormat="1" ht="12" x14ac:dyDescent="0.2">
      <c r="A121" s="663"/>
      <c r="B121" s="433" t="s">
        <v>983</v>
      </c>
      <c r="C121" s="434">
        <v>2</v>
      </c>
      <c r="D121" s="435">
        <v>0</v>
      </c>
      <c r="E121" s="435">
        <v>0</v>
      </c>
      <c r="F121" s="435">
        <v>0</v>
      </c>
      <c r="G121" s="435">
        <v>0</v>
      </c>
      <c r="H121" s="435">
        <v>0</v>
      </c>
      <c r="I121" s="435">
        <v>0</v>
      </c>
      <c r="J121" s="435">
        <v>0</v>
      </c>
      <c r="K121" s="435">
        <v>0</v>
      </c>
      <c r="L121" s="435">
        <v>0</v>
      </c>
      <c r="M121" s="435">
        <v>0</v>
      </c>
      <c r="N121" s="435">
        <v>0</v>
      </c>
      <c r="O121" s="435">
        <v>1</v>
      </c>
      <c r="P121" s="435">
        <v>0</v>
      </c>
      <c r="Q121" s="435">
        <v>1</v>
      </c>
      <c r="R121" s="436">
        <v>0</v>
      </c>
    </row>
    <row r="122" spans="1:18" s="428" customFormat="1" ht="12" x14ac:dyDescent="0.2">
      <c r="A122" s="663"/>
      <c r="B122" s="433" t="s">
        <v>984</v>
      </c>
      <c r="C122" s="434">
        <v>3</v>
      </c>
      <c r="D122" s="435">
        <v>0</v>
      </c>
      <c r="E122" s="435">
        <v>0</v>
      </c>
      <c r="F122" s="435">
        <v>1</v>
      </c>
      <c r="G122" s="435">
        <v>0</v>
      </c>
      <c r="H122" s="435">
        <v>1</v>
      </c>
      <c r="I122" s="435">
        <v>0</v>
      </c>
      <c r="J122" s="435">
        <v>0</v>
      </c>
      <c r="K122" s="435">
        <v>0</v>
      </c>
      <c r="L122" s="435">
        <v>0</v>
      </c>
      <c r="M122" s="435">
        <v>0</v>
      </c>
      <c r="N122" s="435">
        <v>1</v>
      </c>
      <c r="O122" s="435">
        <v>0</v>
      </c>
      <c r="P122" s="435">
        <v>0</v>
      </c>
      <c r="Q122" s="435">
        <v>0</v>
      </c>
      <c r="R122" s="436">
        <v>0</v>
      </c>
    </row>
    <row r="123" spans="1:18" s="428" customFormat="1" ht="12" x14ac:dyDescent="0.2">
      <c r="A123" s="663"/>
      <c r="B123" s="433" t="s">
        <v>985</v>
      </c>
      <c r="C123" s="434">
        <v>6</v>
      </c>
      <c r="D123" s="435">
        <v>1</v>
      </c>
      <c r="E123" s="435">
        <v>0</v>
      </c>
      <c r="F123" s="435">
        <v>2</v>
      </c>
      <c r="G123" s="435">
        <v>0</v>
      </c>
      <c r="H123" s="435">
        <v>0</v>
      </c>
      <c r="I123" s="435">
        <v>0</v>
      </c>
      <c r="J123" s="435">
        <v>0</v>
      </c>
      <c r="K123" s="435">
        <v>0</v>
      </c>
      <c r="L123" s="435">
        <v>0</v>
      </c>
      <c r="M123" s="435">
        <v>0</v>
      </c>
      <c r="N123" s="435">
        <v>0</v>
      </c>
      <c r="O123" s="435">
        <v>2</v>
      </c>
      <c r="P123" s="435">
        <v>0</v>
      </c>
      <c r="Q123" s="435">
        <v>1</v>
      </c>
      <c r="R123" s="436">
        <v>0</v>
      </c>
    </row>
    <row r="124" spans="1:18" s="428" customFormat="1" ht="12" x14ac:dyDescent="0.2">
      <c r="A124" s="663"/>
      <c r="B124" s="433" t="s">
        <v>986</v>
      </c>
      <c r="C124" s="434">
        <v>8</v>
      </c>
      <c r="D124" s="435">
        <v>0</v>
      </c>
      <c r="E124" s="435">
        <v>0</v>
      </c>
      <c r="F124" s="435">
        <v>2</v>
      </c>
      <c r="G124" s="435">
        <v>0</v>
      </c>
      <c r="H124" s="435">
        <v>2</v>
      </c>
      <c r="I124" s="435">
        <v>0</v>
      </c>
      <c r="J124" s="435">
        <v>0</v>
      </c>
      <c r="K124" s="435">
        <v>1</v>
      </c>
      <c r="L124" s="435">
        <v>0</v>
      </c>
      <c r="M124" s="435">
        <v>0</v>
      </c>
      <c r="N124" s="435">
        <v>0</v>
      </c>
      <c r="O124" s="435">
        <v>1</v>
      </c>
      <c r="P124" s="435">
        <v>1</v>
      </c>
      <c r="Q124" s="435">
        <v>1</v>
      </c>
      <c r="R124" s="436">
        <v>0</v>
      </c>
    </row>
    <row r="125" spans="1:18" s="428" customFormat="1" ht="12" x14ac:dyDescent="0.2">
      <c r="A125" s="663"/>
      <c r="B125" s="433" t="s">
        <v>987</v>
      </c>
      <c r="C125" s="434">
        <v>7</v>
      </c>
      <c r="D125" s="435">
        <v>0</v>
      </c>
      <c r="E125" s="435">
        <v>0</v>
      </c>
      <c r="F125" s="435">
        <v>1</v>
      </c>
      <c r="G125" s="435">
        <v>0</v>
      </c>
      <c r="H125" s="435">
        <v>3</v>
      </c>
      <c r="I125" s="435">
        <v>0</v>
      </c>
      <c r="J125" s="435">
        <v>0</v>
      </c>
      <c r="K125" s="435">
        <v>0</v>
      </c>
      <c r="L125" s="435">
        <v>0</v>
      </c>
      <c r="M125" s="435">
        <v>0</v>
      </c>
      <c r="N125" s="435">
        <v>2</v>
      </c>
      <c r="O125" s="435">
        <v>0</v>
      </c>
      <c r="P125" s="435">
        <v>0</v>
      </c>
      <c r="Q125" s="435">
        <v>1</v>
      </c>
      <c r="R125" s="436">
        <v>0</v>
      </c>
    </row>
    <row r="126" spans="1:18" s="428" customFormat="1" ht="12" x14ac:dyDescent="0.2">
      <c r="A126" s="663"/>
      <c r="B126" s="433" t="s">
        <v>988</v>
      </c>
      <c r="C126" s="434">
        <v>9</v>
      </c>
      <c r="D126" s="435">
        <v>0</v>
      </c>
      <c r="E126" s="435">
        <v>0</v>
      </c>
      <c r="F126" s="435">
        <v>1</v>
      </c>
      <c r="G126" s="435">
        <v>0</v>
      </c>
      <c r="H126" s="435">
        <v>2</v>
      </c>
      <c r="I126" s="435">
        <v>2</v>
      </c>
      <c r="J126" s="435">
        <v>0</v>
      </c>
      <c r="K126" s="435">
        <v>0</v>
      </c>
      <c r="L126" s="435">
        <v>0</v>
      </c>
      <c r="M126" s="435">
        <v>0</v>
      </c>
      <c r="N126" s="435">
        <v>2</v>
      </c>
      <c r="O126" s="435">
        <v>1</v>
      </c>
      <c r="P126" s="435">
        <v>1</v>
      </c>
      <c r="Q126" s="435">
        <v>0</v>
      </c>
      <c r="R126" s="436">
        <v>0</v>
      </c>
    </row>
    <row r="127" spans="1:18" s="428" customFormat="1" ht="12" x14ac:dyDescent="0.2">
      <c r="A127" s="663"/>
      <c r="B127" s="433" t="s">
        <v>989</v>
      </c>
      <c r="C127" s="434">
        <v>3</v>
      </c>
      <c r="D127" s="435">
        <v>0</v>
      </c>
      <c r="E127" s="435">
        <v>0</v>
      </c>
      <c r="F127" s="435">
        <v>0</v>
      </c>
      <c r="G127" s="435">
        <v>1</v>
      </c>
      <c r="H127" s="435">
        <v>0</v>
      </c>
      <c r="I127" s="435">
        <v>0</v>
      </c>
      <c r="J127" s="435">
        <v>0</v>
      </c>
      <c r="K127" s="435">
        <v>0</v>
      </c>
      <c r="L127" s="435">
        <v>0</v>
      </c>
      <c r="M127" s="435">
        <v>0</v>
      </c>
      <c r="N127" s="435">
        <v>1</v>
      </c>
      <c r="O127" s="435">
        <v>1</v>
      </c>
      <c r="P127" s="435">
        <v>0</v>
      </c>
      <c r="Q127" s="435">
        <v>0</v>
      </c>
      <c r="R127" s="436">
        <v>0</v>
      </c>
    </row>
    <row r="128" spans="1:18" s="428" customFormat="1" ht="12" x14ac:dyDescent="0.2">
      <c r="A128" s="663"/>
      <c r="B128" s="433" t="s">
        <v>990</v>
      </c>
      <c r="C128" s="434">
        <v>300</v>
      </c>
      <c r="D128" s="435">
        <v>0</v>
      </c>
      <c r="E128" s="435">
        <v>4</v>
      </c>
      <c r="F128" s="435">
        <v>21</v>
      </c>
      <c r="G128" s="435">
        <v>23</v>
      </c>
      <c r="H128" s="435">
        <v>93</v>
      </c>
      <c r="I128" s="435">
        <v>11</v>
      </c>
      <c r="J128" s="435">
        <v>1</v>
      </c>
      <c r="K128" s="435">
        <v>6</v>
      </c>
      <c r="L128" s="435">
        <v>2</v>
      </c>
      <c r="M128" s="435">
        <v>3</v>
      </c>
      <c r="N128" s="435">
        <v>54</v>
      </c>
      <c r="O128" s="435">
        <v>11</v>
      </c>
      <c r="P128" s="435">
        <v>28</v>
      </c>
      <c r="Q128" s="435">
        <v>42</v>
      </c>
      <c r="R128" s="436">
        <v>1</v>
      </c>
    </row>
    <row r="129" spans="1:18" s="428" customFormat="1" ht="12" x14ac:dyDescent="0.2">
      <c r="A129" s="663"/>
      <c r="B129" s="433" t="s">
        <v>991</v>
      </c>
      <c r="C129" s="434">
        <v>236</v>
      </c>
      <c r="D129" s="435">
        <v>0</v>
      </c>
      <c r="E129" s="435">
        <v>6</v>
      </c>
      <c r="F129" s="435">
        <v>25</v>
      </c>
      <c r="G129" s="435">
        <v>8</v>
      </c>
      <c r="H129" s="435">
        <v>55</v>
      </c>
      <c r="I129" s="435">
        <v>12</v>
      </c>
      <c r="J129" s="435">
        <v>1</v>
      </c>
      <c r="K129" s="435">
        <v>6</v>
      </c>
      <c r="L129" s="435">
        <v>3</v>
      </c>
      <c r="M129" s="435">
        <v>1</v>
      </c>
      <c r="N129" s="435">
        <v>42</v>
      </c>
      <c r="O129" s="435">
        <v>16</v>
      </c>
      <c r="P129" s="435">
        <v>21</v>
      </c>
      <c r="Q129" s="435">
        <v>38</v>
      </c>
      <c r="R129" s="436">
        <v>2</v>
      </c>
    </row>
    <row r="130" spans="1:18" s="428" customFormat="1" ht="12" x14ac:dyDescent="0.2">
      <c r="A130" s="663"/>
      <c r="B130" s="433" t="s">
        <v>992</v>
      </c>
      <c r="C130" s="434">
        <v>8</v>
      </c>
      <c r="D130" s="435">
        <v>0</v>
      </c>
      <c r="E130" s="435">
        <v>1</v>
      </c>
      <c r="F130" s="435">
        <v>1</v>
      </c>
      <c r="G130" s="435">
        <v>0</v>
      </c>
      <c r="H130" s="435">
        <v>3</v>
      </c>
      <c r="I130" s="435">
        <v>0</v>
      </c>
      <c r="J130" s="435">
        <v>0</v>
      </c>
      <c r="K130" s="435">
        <v>0</v>
      </c>
      <c r="L130" s="435">
        <v>0</v>
      </c>
      <c r="M130" s="435">
        <v>0</v>
      </c>
      <c r="N130" s="435">
        <v>2</v>
      </c>
      <c r="O130" s="435">
        <v>1</v>
      </c>
      <c r="P130" s="435">
        <v>0</v>
      </c>
      <c r="Q130" s="435">
        <v>0</v>
      </c>
      <c r="R130" s="436">
        <v>0</v>
      </c>
    </row>
    <row r="131" spans="1:18" s="428" customFormat="1" ht="12" x14ac:dyDescent="0.2">
      <c r="A131" s="663"/>
      <c r="B131" s="433" t="s">
        <v>993</v>
      </c>
      <c r="C131" s="434">
        <v>1</v>
      </c>
      <c r="D131" s="435">
        <v>0</v>
      </c>
      <c r="E131" s="435">
        <v>0</v>
      </c>
      <c r="F131" s="435">
        <v>1</v>
      </c>
      <c r="G131" s="435">
        <v>0</v>
      </c>
      <c r="H131" s="435">
        <v>0</v>
      </c>
      <c r="I131" s="435">
        <v>0</v>
      </c>
      <c r="J131" s="435">
        <v>0</v>
      </c>
      <c r="K131" s="435">
        <v>0</v>
      </c>
      <c r="L131" s="435">
        <v>0</v>
      </c>
      <c r="M131" s="435">
        <v>0</v>
      </c>
      <c r="N131" s="435">
        <v>0</v>
      </c>
      <c r="O131" s="435">
        <v>0</v>
      </c>
      <c r="P131" s="435">
        <v>0</v>
      </c>
      <c r="Q131" s="435">
        <v>0</v>
      </c>
      <c r="R131" s="436">
        <v>0</v>
      </c>
    </row>
    <row r="132" spans="1:18" s="428" customFormat="1" ht="12" x14ac:dyDescent="0.2">
      <c r="A132" s="663"/>
      <c r="B132" s="433" t="s">
        <v>994</v>
      </c>
      <c r="C132" s="434">
        <v>81</v>
      </c>
      <c r="D132" s="435">
        <v>0</v>
      </c>
      <c r="E132" s="435">
        <v>3</v>
      </c>
      <c r="F132" s="435">
        <v>19</v>
      </c>
      <c r="G132" s="435">
        <v>1</v>
      </c>
      <c r="H132" s="435">
        <v>19</v>
      </c>
      <c r="I132" s="435">
        <v>5</v>
      </c>
      <c r="J132" s="435">
        <v>0</v>
      </c>
      <c r="K132" s="435">
        <v>1</v>
      </c>
      <c r="L132" s="435">
        <v>1</v>
      </c>
      <c r="M132" s="435">
        <v>1</v>
      </c>
      <c r="N132" s="435">
        <v>11</v>
      </c>
      <c r="O132" s="435">
        <v>7</v>
      </c>
      <c r="P132" s="435">
        <v>1</v>
      </c>
      <c r="Q132" s="435">
        <v>11</v>
      </c>
      <c r="R132" s="436">
        <v>1</v>
      </c>
    </row>
    <row r="133" spans="1:18" s="428" customFormat="1" ht="12" x14ac:dyDescent="0.2">
      <c r="A133" s="663"/>
      <c r="B133" s="433" t="s">
        <v>995</v>
      </c>
      <c r="C133" s="434">
        <v>10</v>
      </c>
      <c r="D133" s="435">
        <v>0</v>
      </c>
      <c r="E133" s="435">
        <v>0</v>
      </c>
      <c r="F133" s="435">
        <v>1</v>
      </c>
      <c r="G133" s="435">
        <v>0</v>
      </c>
      <c r="H133" s="435">
        <v>4</v>
      </c>
      <c r="I133" s="435">
        <v>0</v>
      </c>
      <c r="J133" s="435">
        <v>1</v>
      </c>
      <c r="K133" s="435">
        <v>0</v>
      </c>
      <c r="L133" s="435">
        <v>0</v>
      </c>
      <c r="M133" s="435">
        <v>0</v>
      </c>
      <c r="N133" s="435">
        <v>2</v>
      </c>
      <c r="O133" s="435">
        <v>0</v>
      </c>
      <c r="P133" s="435">
        <v>1</v>
      </c>
      <c r="Q133" s="435">
        <v>1</v>
      </c>
      <c r="R133" s="436">
        <v>0</v>
      </c>
    </row>
    <row r="134" spans="1:18" s="428" customFormat="1" ht="12" x14ac:dyDescent="0.2">
      <c r="A134" s="663"/>
      <c r="B134" s="433" t="s">
        <v>996</v>
      </c>
      <c r="C134" s="434">
        <v>160</v>
      </c>
      <c r="D134" s="435">
        <v>1</v>
      </c>
      <c r="E134" s="435">
        <v>4</v>
      </c>
      <c r="F134" s="435">
        <v>53</v>
      </c>
      <c r="G134" s="435">
        <v>10</v>
      </c>
      <c r="H134" s="435">
        <v>36</v>
      </c>
      <c r="I134" s="435">
        <v>4</v>
      </c>
      <c r="J134" s="435">
        <v>2</v>
      </c>
      <c r="K134" s="435">
        <v>1</v>
      </c>
      <c r="L134" s="435">
        <v>0</v>
      </c>
      <c r="M134" s="435">
        <v>1</v>
      </c>
      <c r="N134" s="435">
        <v>12</v>
      </c>
      <c r="O134" s="435">
        <v>12</v>
      </c>
      <c r="P134" s="435">
        <v>12</v>
      </c>
      <c r="Q134" s="435">
        <v>12</v>
      </c>
      <c r="R134" s="436">
        <v>0</v>
      </c>
    </row>
    <row r="135" spans="1:18" s="428" customFormat="1" ht="12" x14ac:dyDescent="0.2">
      <c r="A135" s="663"/>
      <c r="B135" s="433" t="s">
        <v>997</v>
      </c>
      <c r="C135" s="434">
        <v>6</v>
      </c>
      <c r="D135" s="435">
        <v>0</v>
      </c>
      <c r="E135" s="435">
        <v>0</v>
      </c>
      <c r="F135" s="435">
        <v>2</v>
      </c>
      <c r="G135" s="435">
        <v>0</v>
      </c>
      <c r="H135" s="435">
        <v>3</v>
      </c>
      <c r="I135" s="435">
        <v>0</v>
      </c>
      <c r="J135" s="435">
        <v>0</v>
      </c>
      <c r="K135" s="435">
        <v>0</v>
      </c>
      <c r="L135" s="435">
        <v>0</v>
      </c>
      <c r="M135" s="435">
        <v>0</v>
      </c>
      <c r="N135" s="435">
        <v>0</v>
      </c>
      <c r="O135" s="435">
        <v>0</v>
      </c>
      <c r="P135" s="435">
        <v>0</v>
      </c>
      <c r="Q135" s="435">
        <v>0</v>
      </c>
      <c r="R135" s="436">
        <v>1</v>
      </c>
    </row>
    <row r="136" spans="1:18" s="428" customFormat="1" ht="12" x14ac:dyDescent="0.2">
      <c r="A136" s="663"/>
      <c r="B136" s="433" t="s">
        <v>998</v>
      </c>
      <c r="C136" s="434">
        <v>15</v>
      </c>
      <c r="D136" s="435">
        <v>0</v>
      </c>
      <c r="E136" s="435">
        <v>0</v>
      </c>
      <c r="F136" s="435">
        <v>3</v>
      </c>
      <c r="G136" s="435">
        <v>0</v>
      </c>
      <c r="H136" s="435">
        <v>2</v>
      </c>
      <c r="I136" s="435">
        <v>0</v>
      </c>
      <c r="J136" s="435">
        <v>0</v>
      </c>
      <c r="K136" s="435">
        <v>1</v>
      </c>
      <c r="L136" s="435">
        <v>0</v>
      </c>
      <c r="M136" s="435">
        <v>0</v>
      </c>
      <c r="N136" s="435">
        <v>6</v>
      </c>
      <c r="O136" s="435">
        <v>1</v>
      </c>
      <c r="P136" s="435">
        <v>1</v>
      </c>
      <c r="Q136" s="435">
        <v>1</v>
      </c>
      <c r="R136" s="436">
        <v>0</v>
      </c>
    </row>
    <row r="137" spans="1:18" s="428" customFormat="1" ht="12" x14ac:dyDescent="0.2">
      <c r="A137" s="663"/>
      <c r="B137" s="433" t="s">
        <v>999</v>
      </c>
      <c r="C137" s="434">
        <v>4</v>
      </c>
      <c r="D137" s="435">
        <v>0</v>
      </c>
      <c r="E137" s="435">
        <v>0</v>
      </c>
      <c r="F137" s="435">
        <v>2</v>
      </c>
      <c r="G137" s="435">
        <v>0</v>
      </c>
      <c r="H137" s="435">
        <v>0</v>
      </c>
      <c r="I137" s="435">
        <v>0</v>
      </c>
      <c r="J137" s="435">
        <v>0</v>
      </c>
      <c r="K137" s="435">
        <v>0</v>
      </c>
      <c r="L137" s="435">
        <v>0</v>
      </c>
      <c r="M137" s="435">
        <v>0</v>
      </c>
      <c r="N137" s="435">
        <v>0</v>
      </c>
      <c r="O137" s="435">
        <v>0</v>
      </c>
      <c r="P137" s="435">
        <v>1</v>
      </c>
      <c r="Q137" s="435">
        <v>1</v>
      </c>
      <c r="R137" s="436">
        <v>0</v>
      </c>
    </row>
    <row r="138" spans="1:18" s="428" customFormat="1" ht="12" x14ac:dyDescent="0.2">
      <c r="A138" s="663"/>
      <c r="B138" s="433" t="s">
        <v>1000</v>
      </c>
      <c r="C138" s="434">
        <v>6029</v>
      </c>
      <c r="D138" s="435">
        <v>70</v>
      </c>
      <c r="E138" s="435">
        <v>87</v>
      </c>
      <c r="F138" s="435">
        <v>1149</v>
      </c>
      <c r="G138" s="435">
        <v>204</v>
      </c>
      <c r="H138" s="435">
        <v>1317</v>
      </c>
      <c r="I138" s="435">
        <v>242</v>
      </c>
      <c r="J138" s="435">
        <v>11</v>
      </c>
      <c r="K138" s="435">
        <v>71</v>
      </c>
      <c r="L138" s="435">
        <v>35</v>
      </c>
      <c r="M138" s="435">
        <v>65</v>
      </c>
      <c r="N138" s="435">
        <v>400</v>
      </c>
      <c r="O138" s="435">
        <v>1465</v>
      </c>
      <c r="P138" s="435">
        <v>215</v>
      </c>
      <c r="Q138" s="435">
        <v>393</v>
      </c>
      <c r="R138" s="436">
        <v>305</v>
      </c>
    </row>
    <row r="139" spans="1:18" s="428" customFormat="1" ht="12" x14ac:dyDescent="0.2">
      <c r="A139" s="663"/>
      <c r="B139" s="433" t="s">
        <v>1001</v>
      </c>
      <c r="C139" s="434">
        <v>1</v>
      </c>
      <c r="D139" s="435">
        <v>0</v>
      </c>
      <c r="E139" s="435">
        <v>0</v>
      </c>
      <c r="F139" s="435">
        <v>0</v>
      </c>
      <c r="G139" s="435">
        <v>0</v>
      </c>
      <c r="H139" s="435">
        <v>0</v>
      </c>
      <c r="I139" s="435">
        <v>1</v>
      </c>
      <c r="J139" s="435">
        <v>0</v>
      </c>
      <c r="K139" s="435">
        <v>0</v>
      </c>
      <c r="L139" s="435">
        <v>0</v>
      </c>
      <c r="M139" s="435">
        <v>0</v>
      </c>
      <c r="N139" s="435">
        <v>0</v>
      </c>
      <c r="O139" s="435">
        <v>0</v>
      </c>
      <c r="P139" s="435">
        <v>0</v>
      </c>
      <c r="Q139" s="435">
        <v>0</v>
      </c>
      <c r="R139" s="436">
        <v>0</v>
      </c>
    </row>
    <row r="140" spans="1:18" s="428" customFormat="1" ht="12" x14ac:dyDescent="0.2">
      <c r="A140" s="663"/>
      <c r="B140" s="433" t="s">
        <v>1002</v>
      </c>
      <c r="C140" s="434">
        <v>3</v>
      </c>
      <c r="D140" s="435">
        <v>0</v>
      </c>
      <c r="E140" s="435">
        <v>0</v>
      </c>
      <c r="F140" s="435">
        <v>0</v>
      </c>
      <c r="G140" s="435">
        <v>1</v>
      </c>
      <c r="H140" s="435">
        <v>0</v>
      </c>
      <c r="I140" s="435">
        <v>1</v>
      </c>
      <c r="J140" s="435">
        <v>0</v>
      </c>
      <c r="K140" s="435">
        <v>0</v>
      </c>
      <c r="L140" s="435">
        <v>0</v>
      </c>
      <c r="M140" s="435">
        <v>0</v>
      </c>
      <c r="N140" s="435">
        <v>0</v>
      </c>
      <c r="O140" s="435">
        <v>1</v>
      </c>
      <c r="P140" s="435">
        <v>0</v>
      </c>
      <c r="Q140" s="435">
        <v>0</v>
      </c>
      <c r="R140" s="436">
        <v>0</v>
      </c>
    </row>
    <row r="141" spans="1:18" s="428" customFormat="1" ht="12" x14ac:dyDescent="0.2">
      <c r="A141" s="663"/>
      <c r="B141" s="433" t="s">
        <v>1003</v>
      </c>
      <c r="C141" s="434">
        <v>6</v>
      </c>
      <c r="D141" s="435">
        <v>0</v>
      </c>
      <c r="E141" s="435">
        <v>0</v>
      </c>
      <c r="F141" s="435">
        <v>0</v>
      </c>
      <c r="G141" s="435">
        <v>2</v>
      </c>
      <c r="H141" s="435">
        <v>2</v>
      </c>
      <c r="I141" s="435">
        <v>0</v>
      </c>
      <c r="J141" s="435">
        <v>0</v>
      </c>
      <c r="K141" s="435">
        <v>0</v>
      </c>
      <c r="L141" s="435">
        <v>0</v>
      </c>
      <c r="M141" s="435">
        <v>0</v>
      </c>
      <c r="N141" s="435">
        <v>1</v>
      </c>
      <c r="O141" s="435">
        <v>0</v>
      </c>
      <c r="P141" s="435">
        <v>0</v>
      </c>
      <c r="Q141" s="435">
        <v>1</v>
      </c>
      <c r="R141" s="436">
        <v>0</v>
      </c>
    </row>
    <row r="142" spans="1:18" s="428" customFormat="1" ht="12" x14ac:dyDescent="0.2">
      <c r="A142" s="663"/>
      <c r="B142" s="433" t="s">
        <v>1004</v>
      </c>
      <c r="C142" s="434">
        <v>1</v>
      </c>
      <c r="D142" s="435">
        <v>0</v>
      </c>
      <c r="E142" s="435">
        <v>0</v>
      </c>
      <c r="F142" s="435">
        <v>1</v>
      </c>
      <c r="G142" s="435">
        <v>0</v>
      </c>
      <c r="H142" s="435">
        <v>0</v>
      </c>
      <c r="I142" s="435">
        <v>0</v>
      </c>
      <c r="J142" s="435">
        <v>0</v>
      </c>
      <c r="K142" s="435">
        <v>0</v>
      </c>
      <c r="L142" s="435">
        <v>0</v>
      </c>
      <c r="M142" s="435">
        <v>0</v>
      </c>
      <c r="N142" s="435">
        <v>0</v>
      </c>
      <c r="O142" s="435">
        <v>0</v>
      </c>
      <c r="P142" s="435">
        <v>0</v>
      </c>
      <c r="Q142" s="435">
        <v>0</v>
      </c>
      <c r="R142" s="436">
        <v>0</v>
      </c>
    </row>
    <row r="143" spans="1:18" s="428" customFormat="1" ht="12" x14ac:dyDescent="0.2">
      <c r="A143" s="663"/>
      <c r="B143" s="433" t="s">
        <v>1005</v>
      </c>
      <c r="C143" s="434">
        <v>19</v>
      </c>
      <c r="D143" s="435">
        <v>0</v>
      </c>
      <c r="E143" s="435">
        <v>0</v>
      </c>
      <c r="F143" s="435">
        <v>1</v>
      </c>
      <c r="G143" s="435">
        <v>1</v>
      </c>
      <c r="H143" s="435">
        <v>6</v>
      </c>
      <c r="I143" s="435">
        <v>3</v>
      </c>
      <c r="J143" s="435">
        <v>1</v>
      </c>
      <c r="K143" s="435">
        <v>0</v>
      </c>
      <c r="L143" s="435">
        <v>0</v>
      </c>
      <c r="M143" s="435">
        <v>0</v>
      </c>
      <c r="N143" s="435">
        <v>4</v>
      </c>
      <c r="O143" s="435">
        <v>0</v>
      </c>
      <c r="P143" s="435">
        <v>2</v>
      </c>
      <c r="Q143" s="435">
        <v>1</v>
      </c>
      <c r="R143" s="436">
        <v>0</v>
      </c>
    </row>
    <row r="144" spans="1:18" s="428" customFormat="1" ht="12" x14ac:dyDescent="0.2">
      <c r="A144" s="663"/>
      <c r="B144" s="433" t="s">
        <v>1006</v>
      </c>
      <c r="C144" s="434">
        <v>25</v>
      </c>
      <c r="D144" s="435">
        <v>0</v>
      </c>
      <c r="E144" s="435">
        <v>1</v>
      </c>
      <c r="F144" s="435">
        <v>11</v>
      </c>
      <c r="G144" s="435">
        <v>0</v>
      </c>
      <c r="H144" s="435">
        <v>5</v>
      </c>
      <c r="I144" s="435">
        <v>1</v>
      </c>
      <c r="J144" s="435">
        <v>0</v>
      </c>
      <c r="K144" s="435">
        <v>0</v>
      </c>
      <c r="L144" s="435">
        <v>0</v>
      </c>
      <c r="M144" s="435">
        <v>0</v>
      </c>
      <c r="N144" s="435">
        <v>1</v>
      </c>
      <c r="O144" s="435">
        <v>2</v>
      </c>
      <c r="P144" s="435">
        <v>1</v>
      </c>
      <c r="Q144" s="435">
        <v>3</v>
      </c>
      <c r="R144" s="436">
        <v>0</v>
      </c>
    </row>
    <row r="145" spans="1:18" s="428" customFormat="1" ht="12" x14ac:dyDescent="0.2">
      <c r="A145" s="663"/>
      <c r="B145" s="433" t="s">
        <v>1007</v>
      </c>
      <c r="C145" s="434">
        <v>15</v>
      </c>
      <c r="D145" s="435">
        <v>0</v>
      </c>
      <c r="E145" s="435">
        <v>0</v>
      </c>
      <c r="F145" s="435">
        <v>3</v>
      </c>
      <c r="G145" s="435">
        <v>1</v>
      </c>
      <c r="H145" s="435">
        <v>6</v>
      </c>
      <c r="I145" s="435">
        <v>0</v>
      </c>
      <c r="J145" s="435">
        <v>0</v>
      </c>
      <c r="K145" s="435">
        <v>0</v>
      </c>
      <c r="L145" s="435">
        <v>0</v>
      </c>
      <c r="M145" s="435">
        <v>0</v>
      </c>
      <c r="N145" s="435">
        <v>1</v>
      </c>
      <c r="O145" s="435">
        <v>3</v>
      </c>
      <c r="P145" s="435">
        <v>0</v>
      </c>
      <c r="Q145" s="435">
        <v>1</v>
      </c>
      <c r="R145" s="436">
        <v>0</v>
      </c>
    </row>
    <row r="146" spans="1:18" s="428" customFormat="1" ht="12" x14ac:dyDescent="0.2">
      <c r="A146" s="663"/>
      <c r="B146" s="433" t="s">
        <v>1008</v>
      </c>
      <c r="C146" s="434">
        <v>7</v>
      </c>
      <c r="D146" s="435">
        <v>0</v>
      </c>
      <c r="E146" s="435">
        <v>0</v>
      </c>
      <c r="F146" s="435">
        <v>2</v>
      </c>
      <c r="G146" s="435">
        <v>0</v>
      </c>
      <c r="H146" s="435">
        <v>3</v>
      </c>
      <c r="I146" s="435">
        <v>0</v>
      </c>
      <c r="J146" s="435">
        <v>0</v>
      </c>
      <c r="K146" s="435">
        <v>0</v>
      </c>
      <c r="L146" s="435">
        <v>0</v>
      </c>
      <c r="M146" s="435">
        <v>0</v>
      </c>
      <c r="N146" s="435">
        <v>1</v>
      </c>
      <c r="O146" s="435">
        <v>1</v>
      </c>
      <c r="P146" s="435">
        <v>0</v>
      </c>
      <c r="Q146" s="435">
        <v>0</v>
      </c>
      <c r="R146" s="436">
        <v>0</v>
      </c>
    </row>
    <row r="147" spans="1:18" s="428" customFormat="1" ht="12" x14ac:dyDescent="0.2">
      <c r="A147" s="663"/>
      <c r="B147" s="433" t="s">
        <v>1009</v>
      </c>
      <c r="C147" s="434">
        <v>37</v>
      </c>
      <c r="D147" s="435">
        <v>0</v>
      </c>
      <c r="E147" s="435">
        <v>0</v>
      </c>
      <c r="F147" s="435">
        <v>9</v>
      </c>
      <c r="G147" s="435">
        <v>5</v>
      </c>
      <c r="H147" s="435">
        <v>4</v>
      </c>
      <c r="I147" s="435">
        <v>1</v>
      </c>
      <c r="J147" s="435">
        <v>0</v>
      </c>
      <c r="K147" s="435">
        <v>1</v>
      </c>
      <c r="L147" s="435">
        <v>1</v>
      </c>
      <c r="M147" s="435">
        <v>0</v>
      </c>
      <c r="N147" s="435">
        <v>4</v>
      </c>
      <c r="O147" s="435">
        <v>2</v>
      </c>
      <c r="P147" s="435">
        <v>3</v>
      </c>
      <c r="Q147" s="435">
        <v>7</v>
      </c>
      <c r="R147" s="436">
        <v>0</v>
      </c>
    </row>
    <row r="148" spans="1:18" s="428" customFormat="1" ht="12" x14ac:dyDescent="0.2">
      <c r="A148" s="663"/>
      <c r="B148" s="433" t="s">
        <v>1010</v>
      </c>
      <c r="C148" s="434">
        <v>30</v>
      </c>
      <c r="D148" s="435">
        <v>0</v>
      </c>
      <c r="E148" s="435">
        <v>2</v>
      </c>
      <c r="F148" s="435">
        <v>4</v>
      </c>
      <c r="G148" s="435">
        <v>0</v>
      </c>
      <c r="H148" s="435">
        <v>6</v>
      </c>
      <c r="I148" s="435">
        <v>1</v>
      </c>
      <c r="J148" s="435">
        <v>0</v>
      </c>
      <c r="K148" s="435">
        <v>1</v>
      </c>
      <c r="L148" s="435">
        <v>1</v>
      </c>
      <c r="M148" s="435">
        <v>0</v>
      </c>
      <c r="N148" s="435">
        <v>9</v>
      </c>
      <c r="O148" s="435">
        <v>4</v>
      </c>
      <c r="P148" s="435">
        <v>1</v>
      </c>
      <c r="Q148" s="435">
        <v>1</v>
      </c>
      <c r="R148" s="436">
        <v>0</v>
      </c>
    </row>
    <row r="149" spans="1:18" s="428" customFormat="1" ht="12" x14ac:dyDescent="0.2">
      <c r="A149" s="663"/>
      <c r="B149" s="433" t="s">
        <v>1011</v>
      </c>
      <c r="C149" s="434">
        <v>3</v>
      </c>
      <c r="D149" s="435">
        <v>0</v>
      </c>
      <c r="E149" s="435">
        <v>0</v>
      </c>
      <c r="F149" s="435">
        <v>2</v>
      </c>
      <c r="G149" s="435">
        <v>1</v>
      </c>
      <c r="H149" s="435">
        <v>0</v>
      </c>
      <c r="I149" s="435">
        <v>0</v>
      </c>
      <c r="J149" s="435">
        <v>0</v>
      </c>
      <c r="K149" s="435">
        <v>0</v>
      </c>
      <c r="L149" s="435">
        <v>0</v>
      </c>
      <c r="M149" s="435">
        <v>0</v>
      </c>
      <c r="N149" s="435">
        <v>0</v>
      </c>
      <c r="O149" s="435">
        <v>0</v>
      </c>
      <c r="P149" s="435">
        <v>0</v>
      </c>
      <c r="Q149" s="435">
        <v>0</v>
      </c>
      <c r="R149" s="436">
        <v>0</v>
      </c>
    </row>
    <row r="150" spans="1:18" s="428" customFormat="1" ht="12" x14ac:dyDescent="0.2">
      <c r="A150" s="663"/>
      <c r="B150" s="433" t="s">
        <v>1012</v>
      </c>
      <c r="C150" s="434">
        <v>108</v>
      </c>
      <c r="D150" s="435">
        <v>1</v>
      </c>
      <c r="E150" s="435">
        <v>3</v>
      </c>
      <c r="F150" s="435">
        <v>24</v>
      </c>
      <c r="G150" s="435">
        <v>1</v>
      </c>
      <c r="H150" s="435">
        <v>19</v>
      </c>
      <c r="I150" s="435">
        <v>3</v>
      </c>
      <c r="J150" s="435">
        <v>3</v>
      </c>
      <c r="K150" s="435">
        <v>5</v>
      </c>
      <c r="L150" s="435">
        <v>0</v>
      </c>
      <c r="M150" s="435">
        <v>0</v>
      </c>
      <c r="N150" s="435">
        <v>23</v>
      </c>
      <c r="O150" s="435">
        <v>4</v>
      </c>
      <c r="P150" s="435">
        <v>9</v>
      </c>
      <c r="Q150" s="435">
        <v>12</v>
      </c>
      <c r="R150" s="436">
        <v>1</v>
      </c>
    </row>
    <row r="151" spans="1:18" s="428" customFormat="1" ht="12" x14ac:dyDescent="0.2">
      <c r="A151" s="663"/>
      <c r="B151" s="433" t="s">
        <v>1013</v>
      </c>
      <c r="C151" s="434">
        <v>5</v>
      </c>
      <c r="D151" s="435">
        <v>0</v>
      </c>
      <c r="E151" s="435">
        <v>0</v>
      </c>
      <c r="F151" s="435">
        <v>0</v>
      </c>
      <c r="G151" s="435">
        <v>0</v>
      </c>
      <c r="H151" s="435">
        <v>3</v>
      </c>
      <c r="I151" s="435">
        <v>0</v>
      </c>
      <c r="J151" s="435">
        <v>0</v>
      </c>
      <c r="K151" s="435">
        <v>0</v>
      </c>
      <c r="L151" s="435">
        <v>0</v>
      </c>
      <c r="M151" s="435">
        <v>0</v>
      </c>
      <c r="N151" s="435">
        <v>1</v>
      </c>
      <c r="O151" s="435">
        <v>1</v>
      </c>
      <c r="P151" s="435">
        <v>0</v>
      </c>
      <c r="Q151" s="435">
        <v>0</v>
      </c>
      <c r="R151" s="436">
        <v>0</v>
      </c>
    </row>
    <row r="152" spans="1:18" s="428" customFormat="1" ht="12" x14ac:dyDescent="0.2">
      <c r="A152" s="663"/>
      <c r="B152" s="433" t="s">
        <v>1014</v>
      </c>
      <c r="C152" s="434">
        <v>3</v>
      </c>
      <c r="D152" s="435">
        <v>0</v>
      </c>
      <c r="E152" s="435">
        <v>0</v>
      </c>
      <c r="F152" s="435">
        <v>0</v>
      </c>
      <c r="G152" s="435">
        <v>0</v>
      </c>
      <c r="H152" s="435">
        <v>0</v>
      </c>
      <c r="I152" s="435">
        <v>0</v>
      </c>
      <c r="J152" s="435">
        <v>0</v>
      </c>
      <c r="K152" s="435">
        <v>0</v>
      </c>
      <c r="L152" s="435">
        <v>0</v>
      </c>
      <c r="M152" s="435">
        <v>0</v>
      </c>
      <c r="N152" s="435">
        <v>0</v>
      </c>
      <c r="O152" s="435">
        <v>0</v>
      </c>
      <c r="P152" s="435">
        <v>1</v>
      </c>
      <c r="Q152" s="435">
        <v>2</v>
      </c>
      <c r="R152" s="436">
        <v>0</v>
      </c>
    </row>
    <row r="153" spans="1:18" s="428" customFormat="1" ht="12" x14ac:dyDescent="0.2">
      <c r="A153" s="663"/>
      <c r="B153" s="433" t="s">
        <v>1015</v>
      </c>
      <c r="C153" s="434">
        <v>120</v>
      </c>
      <c r="D153" s="435">
        <v>1</v>
      </c>
      <c r="E153" s="435">
        <v>2</v>
      </c>
      <c r="F153" s="435">
        <v>24</v>
      </c>
      <c r="G153" s="435">
        <v>4</v>
      </c>
      <c r="H153" s="435">
        <v>22</v>
      </c>
      <c r="I153" s="435">
        <v>0</v>
      </c>
      <c r="J153" s="435">
        <v>0</v>
      </c>
      <c r="K153" s="435">
        <v>3</v>
      </c>
      <c r="L153" s="435">
        <v>4</v>
      </c>
      <c r="M153" s="435">
        <v>0</v>
      </c>
      <c r="N153" s="435">
        <v>9</v>
      </c>
      <c r="O153" s="435">
        <v>28</v>
      </c>
      <c r="P153" s="435">
        <v>8</v>
      </c>
      <c r="Q153" s="435">
        <v>9</v>
      </c>
      <c r="R153" s="436">
        <v>6</v>
      </c>
    </row>
    <row r="154" spans="1:18" s="428" customFormat="1" ht="12" x14ac:dyDescent="0.2">
      <c r="A154" s="663"/>
      <c r="B154" s="433" t="s">
        <v>1016</v>
      </c>
      <c r="C154" s="434">
        <v>2</v>
      </c>
      <c r="D154" s="435">
        <v>0</v>
      </c>
      <c r="E154" s="435">
        <v>0</v>
      </c>
      <c r="F154" s="435">
        <v>0</v>
      </c>
      <c r="G154" s="435">
        <v>0</v>
      </c>
      <c r="H154" s="435">
        <v>1</v>
      </c>
      <c r="I154" s="435">
        <v>0</v>
      </c>
      <c r="J154" s="435">
        <v>0</v>
      </c>
      <c r="K154" s="435">
        <v>0</v>
      </c>
      <c r="L154" s="435">
        <v>0</v>
      </c>
      <c r="M154" s="435">
        <v>0</v>
      </c>
      <c r="N154" s="435">
        <v>0</v>
      </c>
      <c r="O154" s="435">
        <v>0</v>
      </c>
      <c r="P154" s="435">
        <v>0</v>
      </c>
      <c r="Q154" s="435">
        <v>1</v>
      </c>
      <c r="R154" s="436">
        <v>0</v>
      </c>
    </row>
    <row r="155" spans="1:18" s="428" customFormat="1" ht="12" x14ac:dyDescent="0.2">
      <c r="A155" s="663"/>
      <c r="B155" s="433" t="s">
        <v>1017</v>
      </c>
      <c r="C155" s="434">
        <v>10991</v>
      </c>
      <c r="D155" s="435">
        <v>60</v>
      </c>
      <c r="E155" s="435">
        <v>148</v>
      </c>
      <c r="F155" s="435">
        <v>1732</v>
      </c>
      <c r="G155" s="435">
        <v>270</v>
      </c>
      <c r="H155" s="435">
        <v>2497</v>
      </c>
      <c r="I155" s="435">
        <v>516</v>
      </c>
      <c r="J155" s="435">
        <v>56</v>
      </c>
      <c r="K155" s="435">
        <v>225</v>
      </c>
      <c r="L155" s="435">
        <v>119</v>
      </c>
      <c r="M155" s="435">
        <v>167</v>
      </c>
      <c r="N155" s="435">
        <v>989</v>
      </c>
      <c r="O155" s="435">
        <v>2336</v>
      </c>
      <c r="P155" s="435">
        <v>445</v>
      </c>
      <c r="Q155" s="435">
        <v>960</v>
      </c>
      <c r="R155" s="436">
        <v>471</v>
      </c>
    </row>
    <row r="156" spans="1:18" s="428" customFormat="1" ht="12" x14ac:dyDescent="0.2">
      <c r="A156" s="663"/>
      <c r="B156" s="433" t="s">
        <v>1018</v>
      </c>
      <c r="C156" s="434">
        <v>4</v>
      </c>
      <c r="D156" s="435">
        <v>0</v>
      </c>
      <c r="E156" s="435">
        <v>0</v>
      </c>
      <c r="F156" s="435">
        <v>0</v>
      </c>
      <c r="G156" s="435">
        <v>0</v>
      </c>
      <c r="H156" s="435">
        <v>4</v>
      </c>
      <c r="I156" s="435">
        <v>0</v>
      </c>
      <c r="J156" s="435">
        <v>0</v>
      </c>
      <c r="K156" s="435">
        <v>0</v>
      </c>
      <c r="L156" s="435">
        <v>0</v>
      </c>
      <c r="M156" s="435">
        <v>0</v>
      </c>
      <c r="N156" s="435">
        <v>0</v>
      </c>
      <c r="O156" s="435">
        <v>0</v>
      </c>
      <c r="P156" s="435">
        <v>0</v>
      </c>
      <c r="Q156" s="435">
        <v>0</v>
      </c>
      <c r="R156" s="436">
        <v>0</v>
      </c>
    </row>
    <row r="157" spans="1:18" s="428" customFormat="1" ht="12" x14ac:dyDescent="0.2">
      <c r="A157" s="663"/>
      <c r="B157" s="433" t="s">
        <v>1019</v>
      </c>
      <c r="C157" s="434">
        <v>524</v>
      </c>
      <c r="D157" s="435">
        <v>0</v>
      </c>
      <c r="E157" s="435">
        <v>10</v>
      </c>
      <c r="F157" s="435">
        <v>94</v>
      </c>
      <c r="G157" s="435">
        <v>14</v>
      </c>
      <c r="H157" s="435">
        <v>131</v>
      </c>
      <c r="I157" s="435">
        <v>25</v>
      </c>
      <c r="J157" s="435">
        <v>0</v>
      </c>
      <c r="K157" s="435">
        <v>4</v>
      </c>
      <c r="L157" s="435">
        <v>2</v>
      </c>
      <c r="M157" s="435">
        <v>5</v>
      </c>
      <c r="N157" s="435">
        <v>64</v>
      </c>
      <c r="O157" s="435">
        <v>33</v>
      </c>
      <c r="P157" s="435">
        <v>55</v>
      </c>
      <c r="Q157" s="435">
        <v>82</v>
      </c>
      <c r="R157" s="436">
        <v>5</v>
      </c>
    </row>
    <row r="158" spans="1:18" s="428" customFormat="1" ht="12" x14ac:dyDescent="0.2">
      <c r="A158" s="663"/>
      <c r="B158" s="433" t="s">
        <v>1020</v>
      </c>
      <c r="C158" s="434">
        <v>95</v>
      </c>
      <c r="D158" s="435">
        <v>0</v>
      </c>
      <c r="E158" s="435">
        <v>0</v>
      </c>
      <c r="F158" s="435">
        <v>20</v>
      </c>
      <c r="G158" s="435">
        <v>2</v>
      </c>
      <c r="H158" s="435">
        <v>24</v>
      </c>
      <c r="I158" s="435">
        <v>3</v>
      </c>
      <c r="J158" s="435">
        <v>1</v>
      </c>
      <c r="K158" s="435">
        <v>1</v>
      </c>
      <c r="L158" s="435">
        <v>2</v>
      </c>
      <c r="M158" s="435">
        <v>1</v>
      </c>
      <c r="N158" s="435">
        <v>14</v>
      </c>
      <c r="O158" s="435">
        <v>9</v>
      </c>
      <c r="P158" s="435">
        <v>7</v>
      </c>
      <c r="Q158" s="435">
        <v>11</v>
      </c>
      <c r="R158" s="436">
        <v>0</v>
      </c>
    </row>
    <row r="159" spans="1:18" s="428" customFormat="1" ht="12" x14ac:dyDescent="0.2">
      <c r="A159" s="663"/>
      <c r="B159" s="433" t="s">
        <v>1021</v>
      </c>
      <c r="C159" s="434">
        <v>4</v>
      </c>
      <c r="D159" s="435">
        <v>0</v>
      </c>
      <c r="E159" s="435">
        <v>0</v>
      </c>
      <c r="F159" s="435">
        <v>1</v>
      </c>
      <c r="G159" s="435">
        <v>0</v>
      </c>
      <c r="H159" s="435">
        <v>2</v>
      </c>
      <c r="I159" s="435">
        <v>0</v>
      </c>
      <c r="J159" s="435">
        <v>0</v>
      </c>
      <c r="K159" s="435">
        <v>0</v>
      </c>
      <c r="L159" s="435">
        <v>0</v>
      </c>
      <c r="M159" s="435">
        <v>0</v>
      </c>
      <c r="N159" s="435">
        <v>0</v>
      </c>
      <c r="O159" s="435">
        <v>0</v>
      </c>
      <c r="P159" s="435">
        <v>0</v>
      </c>
      <c r="Q159" s="435">
        <v>1</v>
      </c>
      <c r="R159" s="436">
        <v>0</v>
      </c>
    </row>
    <row r="160" spans="1:18" s="428" customFormat="1" ht="12" x14ac:dyDescent="0.2">
      <c r="A160" s="663"/>
      <c r="B160" s="433" t="s">
        <v>1022</v>
      </c>
      <c r="C160" s="434">
        <v>2</v>
      </c>
      <c r="D160" s="435">
        <v>0</v>
      </c>
      <c r="E160" s="435">
        <v>0</v>
      </c>
      <c r="F160" s="435">
        <v>0</v>
      </c>
      <c r="G160" s="435">
        <v>1</v>
      </c>
      <c r="H160" s="435">
        <v>1</v>
      </c>
      <c r="I160" s="435">
        <v>0</v>
      </c>
      <c r="J160" s="435">
        <v>0</v>
      </c>
      <c r="K160" s="435">
        <v>0</v>
      </c>
      <c r="L160" s="435">
        <v>0</v>
      </c>
      <c r="M160" s="435">
        <v>0</v>
      </c>
      <c r="N160" s="435">
        <v>0</v>
      </c>
      <c r="O160" s="435">
        <v>0</v>
      </c>
      <c r="P160" s="435">
        <v>0</v>
      </c>
      <c r="Q160" s="435">
        <v>0</v>
      </c>
      <c r="R160" s="436">
        <v>0</v>
      </c>
    </row>
    <row r="161" spans="1:18" s="428" customFormat="1" ht="12" x14ac:dyDescent="0.2">
      <c r="A161" s="663"/>
      <c r="B161" s="433" t="s">
        <v>1023</v>
      </c>
      <c r="C161" s="434">
        <v>70</v>
      </c>
      <c r="D161" s="435">
        <v>0</v>
      </c>
      <c r="E161" s="435">
        <v>0</v>
      </c>
      <c r="F161" s="435">
        <v>11</v>
      </c>
      <c r="G161" s="435">
        <v>3</v>
      </c>
      <c r="H161" s="435">
        <v>15</v>
      </c>
      <c r="I161" s="435">
        <v>5</v>
      </c>
      <c r="J161" s="435">
        <v>0</v>
      </c>
      <c r="K161" s="435">
        <v>3</v>
      </c>
      <c r="L161" s="435">
        <v>1</v>
      </c>
      <c r="M161" s="435">
        <v>1</v>
      </c>
      <c r="N161" s="435">
        <v>12</v>
      </c>
      <c r="O161" s="435">
        <v>3</v>
      </c>
      <c r="P161" s="435">
        <v>4</v>
      </c>
      <c r="Q161" s="435">
        <v>11</v>
      </c>
      <c r="R161" s="436">
        <v>1</v>
      </c>
    </row>
    <row r="162" spans="1:18" s="428" customFormat="1" ht="12" x14ac:dyDescent="0.2">
      <c r="A162" s="663"/>
      <c r="B162" s="433" t="s">
        <v>1025</v>
      </c>
      <c r="C162" s="434">
        <v>13</v>
      </c>
      <c r="D162" s="435">
        <v>0</v>
      </c>
      <c r="E162" s="435">
        <v>2</v>
      </c>
      <c r="F162" s="435">
        <v>2</v>
      </c>
      <c r="G162" s="435">
        <v>1</v>
      </c>
      <c r="H162" s="435">
        <v>2</v>
      </c>
      <c r="I162" s="435">
        <v>0</v>
      </c>
      <c r="J162" s="435">
        <v>0</v>
      </c>
      <c r="K162" s="435">
        <v>0</v>
      </c>
      <c r="L162" s="435">
        <v>0</v>
      </c>
      <c r="M162" s="435">
        <v>0</v>
      </c>
      <c r="N162" s="435">
        <v>3</v>
      </c>
      <c r="O162" s="435">
        <v>0</v>
      </c>
      <c r="P162" s="435">
        <v>0</v>
      </c>
      <c r="Q162" s="435">
        <v>2</v>
      </c>
      <c r="R162" s="436">
        <v>1</v>
      </c>
    </row>
    <row r="163" spans="1:18" s="428" customFormat="1" ht="12" x14ac:dyDescent="0.2">
      <c r="A163" s="663"/>
      <c r="B163" s="433" t="s">
        <v>1026</v>
      </c>
      <c r="C163" s="434">
        <v>14</v>
      </c>
      <c r="D163" s="435">
        <v>0</v>
      </c>
      <c r="E163" s="435">
        <v>0</v>
      </c>
      <c r="F163" s="435">
        <v>4</v>
      </c>
      <c r="G163" s="435">
        <v>1</v>
      </c>
      <c r="H163" s="435">
        <v>4</v>
      </c>
      <c r="I163" s="435">
        <v>1</v>
      </c>
      <c r="J163" s="435">
        <v>0</v>
      </c>
      <c r="K163" s="435">
        <v>1</v>
      </c>
      <c r="L163" s="435">
        <v>0</v>
      </c>
      <c r="M163" s="435">
        <v>0</v>
      </c>
      <c r="N163" s="435">
        <v>2</v>
      </c>
      <c r="O163" s="435">
        <v>0</v>
      </c>
      <c r="P163" s="435">
        <v>0</v>
      </c>
      <c r="Q163" s="435">
        <v>1</v>
      </c>
      <c r="R163" s="436">
        <v>0</v>
      </c>
    </row>
    <row r="164" spans="1:18" s="428" customFormat="1" ht="12" x14ac:dyDescent="0.2">
      <c r="A164" s="663"/>
      <c r="B164" s="433" t="s">
        <v>1027</v>
      </c>
      <c r="C164" s="434">
        <v>7</v>
      </c>
      <c r="D164" s="435">
        <v>0</v>
      </c>
      <c r="E164" s="435">
        <v>0</v>
      </c>
      <c r="F164" s="435">
        <v>1</v>
      </c>
      <c r="G164" s="435">
        <v>0</v>
      </c>
      <c r="H164" s="435">
        <v>1</v>
      </c>
      <c r="I164" s="435">
        <v>0</v>
      </c>
      <c r="J164" s="435">
        <v>0</v>
      </c>
      <c r="K164" s="435">
        <v>0</v>
      </c>
      <c r="L164" s="435">
        <v>0</v>
      </c>
      <c r="M164" s="435">
        <v>0</v>
      </c>
      <c r="N164" s="435">
        <v>1</v>
      </c>
      <c r="O164" s="435">
        <v>2</v>
      </c>
      <c r="P164" s="435">
        <v>0</v>
      </c>
      <c r="Q164" s="435">
        <v>1</v>
      </c>
      <c r="R164" s="436">
        <v>1</v>
      </c>
    </row>
    <row r="165" spans="1:18" s="428" customFormat="1" ht="12" x14ac:dyDescent="0.2">
      <c r="A165" s="663"/>
      <c r="B165" s="433" t="s">
        <v>1028</v>
      </c>
      <c r="C165" s="434">
        <v>5</v>
      </c>
      <c r="D165" s="435">
        <v>0</v>
      </c>
      <c r="E165" s="435">
        <v>0</v>
      </c>
      <c r="F165" s="435">
        <v>0</v>
      </c>
      <c r="G165" s="435">
        <v>0</v>
      </c>
      <c r="H165" s="435">
        <v>3</v>
      </c>
      <c r="I165" s="435">
        <v>1</v>
      </c>
      <c r="J165" s="435">
        <v>0</v>
      </c>
      <c r="K165" s="435">
        <v>0</v>
      </c>
      <c r="L165" s="435">
        <v>0</v>
      </c>
      <c r="M165" s="435">
        <v>0</v>
      </c>
      <c r="N165" s="435">
        <v>1</v>
      </c>
      <c r="O165" s="435">
        <v>0</v>
      </c>
      <c r="P165" s="435">
        <v>0</v>
      </c>
      <c r="Q165" s="435">
        <v>0</v>
      </c>
      <c r="R165" s="436">
        <v>0</v>
      </c>
    </row>
    <row r="166" spans="1:18" s="428" customFormat="1" ht="12" x14ac:dyDescent="0.2">
      <c r="A166" s="663"/>
      <c r="B166" s="433" t="s">
        <v>1029</v>
      </c>
      <c r="C166" s="434">
        <v>5</v>
      </c>
      <c r="D166" s="435">
        <v>0</v>
      </c>
      <c r="E166" s="435">
        <v>1</v>
      </c>
      <c r="F166" s="435">
        <v>1</v>
      </c>
      <c r="G166" s="435">
        <v>0</v>
      </c>
      <c r="H166" s="435">
        <v>0</v>
      </c>
      <c r="I166" s="435">
        <v>0</v>
      </c>
      <c r="J166" s="435">
        <v>0</v>
      </c>
      <c r="K166" s="435">
        <v>0</v>
      </c>
      <c r="L166" s="435">
        <v>0</v>
      </c>
      <c r="M166" s="435">
        <v>0</v>
      </c>
      <c r="N166" s="435">
        <v>1</v>
      </c>
      <c r="O166" s="435">
        <v>0</v>
      </c>
      <c r="P166" s="435">
        <v>0</v>
      </c>
      <c r="Q166" s="435">
        <v>2</v>
      </c>
      <c r="R166" s="436">
        <v>0</v>
      </c>
    </row>
    <row r="167" spans="1:18" s="428" customFormat="1" ht="12" x14ac:dyDescent="0.2">
      <c r="A167" s="663"/>
      <c r="B167" s="433" t="s">
        <v>1030</v>
      </c>
      <c r="C167" s="434">
        <v>757</v>
      </c>
      <c r="D167" s="435">
        <v>1</v>
      </c>
      <c r="E167" s="435">
        <v>10</v>
      </c>
      <c r="F167" s="435">
        <v>101</v>
      </c>
      <c r="G167" s="435">
        <v>43</v>
      </c>
      <c r="H167" s="435">
        <v>194</v>
      </c>
      <c r="I167" s="435">
        <v>46</v>
      </c>
      <c r="J167" s="435">
        <v>3</v>
      </c>
      <c r="K167" s="435">
        <v>10</v>
      </c>
      <c r="L167" s="435">
        <v>4</v>
      </c>
      <c r="M167" s="435">
        <v>4</v>
      </c>
      <c r="N167" s="435">
        <v>100</v>
      </c>
      <c r="O167" s="435">
        <v>66</v>
      </c>
      <c r="P167" s="435">
        <v>67</v>
      </c>
      <c r="Q167" s="435">
        <v>104</v>
      </c>
      <c r="R167" s="436">
        <v>4</v>
      </c>
    </row>
    <row r="168" spans="1:18" s="428" customFormat="1" ht="12" x14ac:dyDescent="0.2">
      <c r="A168" s="663"/>
      <c r="B168" s="433" t="s">
        <v>1031</v>
      </c>
      <c r="C168" s="434">
        <v>24</v>
      </c>
      <c r="D168" s="435">
        <v>0</v>
      </c>
      <c r="E168" s="435">
        <v>0</v>
      </c>
      <c r="F168" s="435">
        <v>3</v>
      </c>
      <c r="G168" s="435">
        <v>2</v>
      </c>
      <c r="H168" s="435">
        <v>4</v>
      </c>
      <c r="I168" s="435">
        <v>1</v>
      </c>
      <c r="J168" s="435">
        <v>0</v>
      </c>
      <c r="K168" s="435">
        <v>1</v>
      </c>
      <c r="L168" s="435">
        <v>0</v>
      </c>
      <c r="M168" s="435">
        <v>0</v>
      </c>
      <c r="N168" s="435">
        <v>7</v>
      </c>
      <c r="O168" s="435">
        <v>3</v>
      </c>
      <c r="P168" s="435">
        <v>0</v>
      </c>
      <c r="Q168" s="435">
        <v>3</v>
      </c>
      <c r="R168" s="436">
        <v>0</v>
      </c>
    </row>
    <row r="169" spans="1:18" s="428" customFormat="1" ht="12" x14ac:dyDescent="0.2">
      <c r="A169" s="663"/>
      <c r="B169" s="433" t="s">
        <v>1032</v>
      </c>
      <c r="C169" s="434">
        <v>28</v>
      </c>
      <c r="D169" s="435">
        <v>0</v>
      </c>
      <c r="E169" s="435">
        <v>1</v>
      </c>
      <c r="F169" s="435">
        <v>2</v>
      </c>
      <c r="G169" s="435">
        <v>0</v>
      </c>
      <c r="H169" s="435">
        <v>10</v>
      </c>
      <c r="I169" s="435">
        <v>1</v>
      </c>
      <c r="J169" s="435">
        <v>1</v>
      </c>
      <c r="K169" s="435">
        <v>0</v>
      </c>
      <c r="L169" s="435">
        <v>1</v>
      </c>
      <c r="M169" s="435">
        <v>0</v>
      </c>
      <c r="N169" s="435">
        <v>3</v>
      </c>
      <c r="O169" s="435">
        <v>1</v>
      </c>
      <c r="P169" s="435">
        <v>1</v>
      </c>
      <c r="Q169" s="435">
        <v>7</v>
      </c>
      <c r="R169" s="436">
        <v>0</v>
      </c>
    </row>
    <row r="170" spans="1:18" s="428" customFormat="1" ht="12" x14ac:dyDescent="0.2">
      <c r="A170" s="663"/>
      <c r="B170" s="433" t="s">
        <v>1033</v>
      </c>
      <c r="C170" s="434">
        <v>878</v>
      </c>
      <c r="D170" s="435">
        <v>2</v>
      </c>
      <c r="E170" s="435">
        <v>18</v>
      </c>
      <c r="F170" s="435">
        <v>202</v>
      </c>
      <c r="G170" s="435">
        <v>28</v>
      </c>
      <c r="H170" s="435">
        <v>225</v>
      </c>
      <c r="I170" s="435">
        <v>17</v>
      </c>
      <c r="J170" s="435">
        <v>1</v>
      </c>
      <c r="K170" s="435">
        <v>9</v>
      </c>
      <c r="L170" s="435">
        <v>4</v>
      </c>
      <c r="M170" s="435">
        <v>4</v>
      </c>
      <c r="N170" s="435">
        <v>107</v>
      </c>
      <c r="O170" s="435">
        <v>80</v>
      </c>
      <c r="P170" s="435">
        <v>83</v>
      </c>
      <c r="Q170" s="435">
        <v>95</v>
      </c>
      <c r="R170" s="436">
        <v>3</v>
      </c>
    </row>
    <row r="171" spans="1:18" s="428" customFormat="1" ht="12" x14ac:dyDescent="0.2">
      <c r="A171" s="663"/>
      <c r="B171" s="433" t="s">
        <v>1034</v>
      </c>
      <c r="C171" s="434">
        <v>16</v>
      </c>
      <c r="D171" s="435">
        <v>0</v>
      </c>
      <c r="E171" s="435">
        <v>0</v>
      </c>
      <c r="F171" s="435">
        <v>4</v>
      </c>
      <c r="G171" s="435">
        <v>1</v>
      </c>
      <c r="H171" s="435">
        <v>2</v>
      </c>
      <c r="I171" s="435">
        <v>0</v>
      </c>
      <c r="J171" s="435">
        <v>0</v>
      </c>
      <c r="K171" s="435">
        <v>0</v>
      </c>
      <c r="L171" s="435">
        <v>0</v>
      </c>
      <c r="M171" s="435">
        <v>0</v>
      </c>
      <c r="N171" s="435">
        <v>1</v>
      </c>
      <c r="O171" s="435">
        <v>1</v>
      </c>
      <c r="P171" s="435">
        <v>5</v>
      </c>
      <c r="Q171" s="435">
        <v>2</v>
      </c>
      <c r="R171" s="436">
        <v>0</v>
      </c>
    </row>
    <row r="172" spans="1:18" s="428" customFormat="1" ht="12" x14ac:dyDescent="0.2">
      <c r="A172" s="663"/>
      <c r="B172" s="433" t="s">
        <v>1035</v>
      </c>
      <c r="C172" s="434">
        <v>20</v>
      </c>
      <c r="D172" s="435">
        <v>0</v>
      </c>
      <c r="E172" s="435">
        <v>0</v>
      </c>
      <c r="F172" s="435">
        <v>6</v>
      </c>
      <c r="G172" s="435">
        <v>0</v>
      </c>
      <c r="H172" s="435">
        <v>6</v>
      </c>
      <c r="I172" s="435">
        <v>0</v>
      </c>
      <c r="J172" s="435">
        <v>0</v>
      </c>
      <c r="K172" s="435">
        <v>0</v>
      </c>
      <c r="L172" s="435">
        <v>0</v>
      </c>
      <c r="M172" s="435">
        <v>0</v>
      </c>
      <c r="N172" s="435">
        <v>4</v>
      </c>
      <c r="O172" s="435">
        <v>2</v>
      </c>
      <c r="P172" s="435">
        <v>0</v>
      </c>
      <c r="Q172" s="435">
        <v>2</v>
      </c>
      <c r="R172" s="436">
        <v>0</v>
      </c>
    </row>
    <row r="173" spans="1:18" s="428" customFormat="1" ht="12" x14ac:dyDescent="0.2">
      <c r="A173" s="663"/>
      <c r="B173" s="433" t="s">
        <v>1036</v>
      </c>
      <c r="C173" s="434">
        <v>5</v>
      </c>
      <c r="D173" s="435">
        <v>0</v>
      </c>
      <c r="E173" s="435">
        <v>0</v>
      </c>
      <c r="F173" s="435">
        <v>0</v>
      </c>
      <c r="G173" s="435">
        <v>1</v>
      </c>
      <c r="H173" s="435">
        <v>2</v>
      </c>
      <c r="I173" s="435">
        <v>1</v>
      </c>
      <c r="J173" s="435">
        <v>1</v>
      </c>
      <c r="K173" s="435">
        <v>0</v>
      </c>
      <c r="L173" s="435">
        <v>0</v>
      </c>
      <c r="M173" s="435">
        <v>0</v>
      </c>
      <c r="N173" s="435">
        <v>0</v>
      </c>
      <c r="O173" s="435">
        <v>0</v>
      </c>
      <c r="P173" s="435">
        <v>0</v>
      </c>
      <c r="Q173" s="435">
        <v>0</v>
      </c>
      <c r="R173" s="436">
        <v>0</v>
      </c>
    </row>
    <row r="174" spans="1:18" s="428" customFormat="1" ht="12" x14ac:dyDescent="0.2">
      <c r="A174" s="663"/>
      <c r="B174" s="433" t="s">
        <v>1037</v>
      </c>
      <c r="C174" s="434">
        <v>5</v>
      </c>
      <c r="D174" s="435">
        <v>0</v>
      </c>
      <c r="E174" s="435">
        <v>0</v>
      </c>
      <c r="F174" s="435">
        <v>1</v>
      </c>
      <c r="G174" s="435">
        <v>0</v>
      </c>
      <c r="H174" s="435">
        <v>1</v>
      </c>
      <c r="I174" s="435">
        <v>0</v>
      </c>
      <c r="J174" s="435">
        <v>0</v>
      </c>
      <c r="K174" s="435">
        <v>0</v>
      </c>
      <c r="L174" s="435">
        <v>0</v>
      </c>
      <c r="M174" s="435">
        <v>0</v>
      </c>
      <c r="N174" s="435">
        <v>2</v>
      </c>
      <c r="O174" s="435">
        <v>0</v>
      </c>
      <c r="P174" s="435">
        <v>1</v>
      </c>
      <c r="Q174" s="435">
        <v>0</v>
      </c>
      <c r="R174" s="436">
        <v>0</v>
      </c>
    </row>
    <row r="175" spans="1:18" s="428" customFormat="1" ht="12" x14ac:dyDescent="0.2">
      <c r="A175" s="663"/>
      <c r="B175" s="433" t="s">
        <v>1038</v>
      </c>
      <c r="C175" s="434">
        <v>18</v>
      </c>
      <c r="D175" s="435">
        <v>0</v>
      </c>
      <c r="E175" s="435">
        <v>0</v>
      </c>
      <c r="F175" s="435">
        <v>3</v>
      </c>
      <c r="G175" s="435">
        <v>2</v>
      </c>
      <c r="H175" s="435">
        <v>3</v>
      </c>
      <c r="I175" s="435">
        <v>0</v>
      </c>
      <c r="J175" s="435">
        <v>1</v>
      </c>
      <c r="K175" s="435">
        <v>0</v>
      </c>
      <c r="L175" s="435">
        <v>0</v>
      </c>
      <c r="M175" s="435">
        <v>0</v>
      </c>
      <c r="N175" s="435">
        <v>5</v>
      </c>
      <c r="O175" s="435">
        <v>1</v>
      </c>
      <c r="P175" s="435">
        <v>1</v>
      </c>
      <c r="Q175" s="435">
        <v>2</v>
      </c>
      <c r="R175" s="436">
        <v>0</v>
      </c>
    </row>
    <row r="176" spans="1:18" s="428" customFormat="1" ht="12" x14ac:dyDescent="0.2">
      <c r="A176" s="663"/>
      <c r="B176" s="433" t="s">
        <v>1039</v>
      </c>
      <c r="C176" s="434">
        <v>5</v>
      </c>
      <c r="D176" s="435">
        <v>0</v>
      </c>
      <c r="E176" s="435">
        <v>0</v>
      </c>
      <c r="F176" s="435">
        <v>2</v>
      </c>
      <c r="G176" s="435">
        <v>0</v>
      </c>
      <c r="H176" s="435">
        <v>3</v>
      </c>
      <c r="I176" s="435">
        <v>0</v>
      </c>
      <c r="J176" s="435">
        <v>0</v>
      </c>
      <c r="K176" s="435">
        <v>0</v>
      </c>
      <c r="L176" s="435">
        <v>0</v>
      </c>
      <c r="M176" s="435">
        <v>0</v>
      </c>
      <c r="N176" s="435">
        <v>0</v>
      </c>
      <c r="O176" s="435">
        <v>0</v>
      </c>
      <c r="P176" s="435">
        <v>0</v>
      </c>
      <c r="Q176" s="435">
        <v>0</v>
      </c>
      <c r="R176" s="436">
        <v>0</v>
      </c>
    </row>
    <row r="177" spans="1:18" s="428" customFormat="1" ht="12" x14ac:dyDescent="0.2">
      <c r="A177" s="663"/>
      <c r="B177" s="433" t="s">
        <v>1040</v>
      </c>
      <c r="C177" s="434">
        <v>1</v>
      </c>
      <c r="D177" s="435">
        <v>0</v>
      </c>
      <c r="E177" s="435">
        <v>0</v>
      </c>
      <c r="F177" s="435">
        <v>0</v>
      </c>
      <c r="G177" s="435">
        <v>1</v>
      </c>
      <c r="H177" s="435">
        <v>0</v>
      </c>
      <c r="I177" s="435">
        <v>0</v>
      </c>
      <c r="J177" s="435">
        <v>0</v>
      </c>
      <c r="K177" s="435">
        <v>0</v>
      </c>
      <c r="L177" s="435">
        <v>0</v>
      </c>
      <c r="M177" s="435">
        <v>0</v>
      </c>
      <c r="N177" s="435">
        <v>0</v>
      </c>
      <c r="O177" s="435">
        <v>0</v>
      </c>
      <c r="P177" s="435">
        <v>0</v>
      </c>
      <c r="Q177" s="435">
        <v>0</v>
      </c>
      <c r="R177" s="436">
        <v>0</v>
      </c>
    </row>
    <row r="178" spans="1:18" s="428" customFormat="1" ht="12" x14ac:dyDescent="0.2">
      <c r="A178" s="663"/>
      <c r="B178" s="433" t="s">
        <v>1041</v>
      </c>
      <c r="C178" s="434">
        <v>5</v>
      </c>
      <c r="D178" s="435">
        <v>0</v>
      </c>
      <c r="E178" s="435">
        <v>1</v>
      </c>
      <c r="F178" s="435">
        <v>2</v>
      </c>
      <c r="G178" s="435">
        <v>0</v>
      </c>
      <c r="H178" s="435">
        <v>2</v>
      </c>
      <c r="I178" s="435">
        <v>0</v>
      </c>
      <c r="J178" s="435">
        <v>0</v>
      </c>
      <c r="K178" s="435">
        <v>0</v>
      </c>
      <c r="L178" s="435">
        <v>0</v>
      </c>
      <c r="M178" s="435">
        <v>0</v>
      </c>
      <c r="N178" s="435">
        <v>0</v>
      </c>
      <c r="O178" s="435">
        <v>0</v>
      </c>
      <c r="P178" s="435">
        <v>0</v>
      </c>
      <c r="Q178" s="435">
        <v>0</v>
      </c>
      <c r="R178" s="436">
        <v>0</v>
      </c>
    </row>
    <row r="179" spans="1:18" s="428" customFormat="1" ht="12" x14ac:dyDescent="0.2">
      <c r="A179" s="663"/>
      <c r="B179" s="433" t="s">
        <v>1042</v>
      </c>
      <c r="C179" s="434">
        <v>193</v>
      </c>
      <c r="D179" s="435">
        <v>1</v>
      </c>
      <c r="E179" s="435">
        <v>5</v>
      </c>
      <c r="F179" s="435">
        <v>43</v>
      </c>
      <c r="G179" s="435">
        <v>13</v>
      </c>
      <c r="H179" s="435">
        <v>46</v>
      </c>
      <c r="I179" s="435">
        <v>7</v>
      </c>
      <c r="J179" s="435">
        <v>0</v>
      </c>
      <c r="K179" s="435">
        <v>1</v>
      </c>
      <c r="L179" s="435">
        <v>1</v>
      </c>
      <c r="M179" s="435">
        <v>2</v>
      </c>
      <c r="N179" s="435">
        <v>25</v>
      </c>
      <c r="O179" s="435">
        <v>15</v>
      </c>
      <c r="P179" s="435">
        <v>21</v>
      </c>
      <c r="Q179" s="435">
        <v>12</v>
      </c>
      <c r="R179" s="436">
        <v>1</v>
      </c>
    </row>
    <row r="180" spans="1:18" s="428" customFormat="1" ht="12" x14ac:dyDescent="0.2">
      <c r="A180" s="663"/>
      <c r="B180" s="433" t="s">
        <v>1043</v>
      </c>
      <c r="C180" s="434">
        <v>4</v>
      </c>
      <c r="D180" s="435">
        <v>0</v>
      </c>
      <c r="E180" s="435">
        <v>0</v>
      </c>
      <c r="F180" s="435">
        <v>1</v>
      </c>
      <c r="G180" s="435">
        <v>0</v>
      </c>
      <c r="H180" s="435">
        <v>1</v>
      </c>
      <c r="I180" s="435">
        <v>0</v>
      </c>
      <c r="J180" s="435">
        <v>0</v>
      </c>
      <c r="K180" s="435">
        <v>0</v>
      </c>
      <c r="L180" s="435">
        <v>0</v>
      </c>
      <c r="M180" s="435">
        <v>0</v>
      </c>
      <c r="N180" s="435">
        <v>0</v>
      </c>
      <c r="O180" s="435">
        <v>0</v>
      </c>
      <c r="P180" s="435">
        <v>1</v>
      </c>
      <c r="Q180" s="435">
        <v>1</v>
      </c>
      <c r="R180" s="436">
        <v>0</v>
      </c>
    </row>
    <row r="181" spans="1:18" s="428" customFormat="1" ht="12" x14ac:dyDescent="0.2">
      <c r="A181" s="663"/>
      <c r="B181" s="433" t="s">
        <v>1044</v>
      </c>
      <c r="C181" s="434">
        <v>132</v>
      </c>
      <c r="D181" s="435">
        <v>0</v>
      </c>
      <c r="E181" s="435">
        <v>2</v>
      </c>
      <c r="F181" s="435">
        <v>35</v>
      </c>
      <c r="G181" s="435">
        <v>0</v>
      </c>
      <c r="H181" s="435">
        <v>26</v>
      </c>
      <c r="I181" s="435">
        <v>8</v>
      </c>
      <c r="J181" s="435">
        <v>0</v>
      </c>
      <c r="K181" s="435">
        <v>1</v>
      </c>
      <c r="L181" s="435">
        <v>0</v>
      </c>
      <c r="M181" s="435">
        <v>1</v>
      </c>
      <c r="N181" s="435">
        <v>17</v>
      </c>
      <c r="O181" s="435">
        <v>7</v>
      </c>
      <c r="P181" s="435">
        <v>17</v>
      </c>
      <c r="Q181" s="435">
        <v>18</v>
      </c>
      <c r="R181" s="436">
        <v>0</v>
      </c>
    </row>
    <row r="182" spans="1:18" s="428" customFormat="1" ht="12" x14ac:dyDescent="0.2">
      <c r="A182" s="663"/>
      <c r="B182" s="433" t="s">
        <v>1045</v>
      </c>
      <c r="C182" s="434">
        <v>2</v>
      </c>
      <c r="D182" s="435">
        <v>0</v>
      </c>
      <c r="E182" s="435">
        <v>0</v>
      </c>
      <c r="F182" s="435">
        <v>1</v>
      </c>
      <c r="G182" s="435">
        <v>0</v>
      </c>
      <c r="H182" s="435">
        <v>0</v>
      </c>
      <c r="I182" s="435">
        <v>0</v>
      </c>
      <c r="J182" s="435">
        <v>0</v>
      </c>
      <c r="K182" s="435">
        <v>0</v>
      </c>
      <c r="L182" s="435">
        <v>0</v>
      </c>
      <c r="M182" s="435">
        <v>0</v>
      </c>
      <c r="N182" s="435">
        <v>0</v>
      </c>
      <c r="O182" s="435">
        <v>1</v>
      </c>
      <c r="P182" s="435">
        <v>0</v>
      </c>
      <c r="Q182" s="435">
        <v>0</v>
      </c>
      <c r="R182" s="436">
        <v>0</v>
      </c>
    </row>
    <row r="183" spans="1:18" s="428" customFormat="1" ht="12" x14ac:dyDescent="0.2">
      <c r="A183" s="663"/>
      <c r="B183" s="433" t="s">
        <v>1046</v>
      </c>
      <c r="C183" s="434">
        <v>4</v>
      </c>
      <c r="D183" s="435">
        <v>0</v>
      </c>
      <c r="E183" s="435">
        <v>0</v>
      </c>
      <c r="F183" s="435">
        <v>1</v>
      </c>
      <c r="G183" s="435">
        <v>0</v>
      </c>
      <c r="H183" s="435">
        <v>1</v>
      </c>
      <c r="I183" s="435">
        <v>0</v>
      </c>
      <c r="J183" s="435">
        <v>0</v>
      </c>
      <c r="K183" s="435">
        <v>0</v>
      </c>
      <c r="L183" s="435">
        <v>0</v>
      </c>
      <c r="M183" s="435">
        <v>0</v>
      </c>
      <c r="N183" s="435">
        <v>0</v>
      </c>
      <c r="O183" s="435">
        <v>0</v>
      </c>
      <c r="P183" s="435">
        <v>0</v>
      </c>
      <c r="Q183" s="435">
        <v>2</v>
      </c>
      <c r="R183" s="436">
        <v>0</v>
      </c>
    </row>
    <row r="184" spans="1:18" s="428" customFormat="1" ht="12" x14ac:dyDescent="0.2">
      <c r="A184" s="663"/>
      <c r="B184" s="433" t="s">
        <v>1047</v>
      </c>
      <c r="C184" s="434">
        <v>5</v>
      </c>
      <c r="D184" s="435">
        <v>0</v>
      </c>
      <c r="E184" s="435">
        <v>0</v>
      </c>
      <c r="F184" s="435">
        <v>3</v>
      </c>
      <c r="G184" s="435">
        <v>0</v>
      </c>
      <c r="H184" s="435">
        <v>0</v>
      </c>
      <c r="I184" s="435">
        <v>0</v>
      </c>
      <c r="J184" s="435">
        <v>0</v>
      </c>
      <c r="K184" s="435">
        <v>0</v>
      </c>
      <c r="L184" s="435">
        <v>0</v>
      </c>
      <c r="M184" s="435">
        <v>0</v>
      </c>
      <c r="N184" s="435">
        <v>0</v>
      </c>
      <c r="O184" s="435">
        <v>0</v>
      </c>
      <c r="P184" s="435">
        <v>1</v>
      </c>
      <c r="Q184" s="435">
        <v>1</v>
      </c>
      <c r="R184" s="436">
        <v>0</v>
      </c>
    </row>
    <row r="185" spans="1:18" s="428" customFormat="1" ht="12" x14ac:dyDescent="0.2">
      <c r="A185" s="663"/>
      <c r="B185" s="433" t="s">
        <v>1048</v>
      </c>
      <c r="C185" s="434">
        <v>17244</v>
      </c>
      <c r="D185" s="435">
        <v>126</v>
      </c>
      <c r="E185" s="435">
        <v>193</v>
      </c>
      <c r="F185" s="435">
        <v>2827</v>
      </c>
      <c r="G185" s="435">
        <v>503</v>
      </c>
      <c r="H185" s="435">
        <v>3848</v>
      </c>
      <c r="I185" s="435">
        <v>664</v>
      </c>
      <c r="J185" s="435">
        <v>64</v>
      </c>
      <c r="K185" s="435">
        <v>270</v>
      </c>
      <c r="L185" s="435">
        <v>134</v>
      </c>
      <c r="M185" s="435">
        <v>225</v>
      </c>
      <c r="N185" s="435">
        <v>1084</v>
      </c>
      <c r="O185" s="435">
        <v>4635</v>
      </c>
      <c r="P185" s="435">
        <v>555</v>
      </c>
      <c r="Q185" s="435">
        <v>1089</v>
      </c>
      <c r="R185" s="436">
        <v>1027</v>
      </c>
    </row>
    <row r="186" spans="1:18" s="428" customFormat="1" ht="12" x14ac:dyDescent="0.2">
      <c r="A186" s="663"/>
      <c r="B186" s="433" t="s">
        <v>1049</v>
      </c>
      <c r="C186" s="434">
        <v>50</v>
      </c>
      <c r="D186" s="435">
        <v>0</v>
      </c>
      <c r="E186" s="435">
        <v>2</v>
      </c>
      <c r="F186" s="435">
        <v>6</v>
      </c>
      <c r="G186" s="435">
        <v>1</v>
      </c>
      <c r="H186" s="435">
        <v>12</v>
      </c>
      <c r="I186" s="435">
        <v>5</v>
      </c>
      <c r="J186" s="435">
        <v>0</v>
      </c>
      <c r="K186" s="435">
        <v>0</v>
      </c>
      <c r="L186" s="435">
        <v>0</v>
      </c>
      <c r="M186" s="435">
        <v>0</v>
      </c>
      <c r="N186" s="435">
        <v>11</v>
      </c>
      <c r="O186" s="435">
        <v>4</v>
      </c>
      <c r="P186" s="435">
        <v>6</v>
      </c>
      <c r="Q186" s="435">
        <v>3</v>
      </c>
      <c r="R186" s="436">
        <v>0</v>
      </c>
    </row>
    <row r="187" spans="1:18" s="428" customFormat="1" ht="12" x14ac:dyDescent="0.2">
      <c r="A187" s="663"/>
      <c r="B187" s="433" t="s">
        <v>1050</v>
      </c>
      <c r="C187" s="434">
        <v>47</v>
      </c>
      <c r="D187" s="435">
        <v>0</v>
      </c>
      <c r="E187" s="435">
        <v>0</v>
      </c>
      <c r="F187" s="435">
        <v>5</v>
      </c>
      <c r="G187" s="435">
        <v>2</v>
      </c>
      <c r="H187" s="435">
        <v>21</v>
      </c>
      <c r="I187" s="435">
        <v>2</v>
      </c>
      <c r="J187" s="435">
        <v>0</v>
      </c>
      <c r="K187" s="435">
        <v>0</v>
      </c>
      <c r="L187" s="435">
        <v>0</v>
      </c>
      <c r="M187" s="435">
        <v>0</v>
      </c>
      <c r="N187" s="435">
        <v>8</v>
      </c>
      <c r="O187" s="435">
        <v>1</v>
      </c>
      <c r="P187" s="435">
        <v>6</v>
      </c>
      <c r="Q187" s="435">
        <v>0</v>
      </c>
      <c r="R187" s="436">
        <v>2</v>
      </c>
    </row>
    <row r="188" spans="1:18" s="428" customFormat="1" ht="12" x14ac:dyDescent="0.2">
      <c r="A188" s="663"/>
      <c r="B188" s="433" t="s">
        <v>1051</v>
      </c>
      <c r="C188" s="434">
        <v>23</v>
      </c>
      <c r="D188" s="435">
        <v>0</v>
      </c>
      <c r="E188" s="435">
        <v>0</v>
      </c>
      <c r="F188" s="435">
        <v>1</v>
      </c>
      <c r="G188" s="435">
        <v>0</v>
      </c>
      <c r="H188" s="435">
        <v>9</v>
      </c>
      <c r="I188" s="435">
        <v>0</v>
      </c>
      <c r="J188" s="435">
        <v>1</v>
      </c>
      <c r="K188" s="435">
        <v>2</v>
      </c>
      <c r="L188" s="435">
        <v>0</v>
      </c>
      <c r="M188" s="435">
        <v>0</v>
      </c>
      <c r="N188" s="435">
        <v>3</v>
      </c>
      <c r="O188" s="435">
        <v>4</v>
      </c>
      <c r="P188" s="435">
        <v>2</v>
      </c>
      <c r="Q188" s="435">
        <v>1</v>
      </c>
      <c r="R188" s="436">
        <v>0</v>
      </c>
    </row>
    <row r="189" spans="1:18" s="428" customFormat="1" ht="12" x14ac:dyDescent="0.2">
      <c r="A189" s="663"/>
      <c r="B189" s="433" t="s">
        <v>1052</v>
      </c>
      <c r="C189" s="434">
        <v>21</v>
      </c>
      <c r="D189" s="435">
        <v>0</v>
      </c>
      <c r="E189" s="435">
        <v>0</v>
      </c>
      <c r="F189" s="435">
        <v>1</v>
      </c>
      <c r="G189" s="435">
        <v>2</v>
      </c>
      <c r="H189" s="435">
        <v>14</v>
      </c>
      <c r="I189" s="435">
        <v>0</v>
      </c>
      <c r="J189" s="435">
        <v>0</v>
      </c>
      <c r="K189" s="435">
        <v>0</v>
      </c>
      <c r="L189" s="435">
        <v>0</v>
      </c>
      <c r="M189" s="435">
        <v>0</v>
      </c>
      <c r="N189" s="435">
        <v>3</v>
      </c>
      <c r="O189" s="435">
        <v>0</v>
      </c>
      <c r="P189" s="435">
        <v>1</v>
      </c>
      <c r="Q189" s="435">
        <v>0</v>
      </c>
      <c r="R189" s="436">
        <v>0</v>
      </c>
    </row>
    <row r="190" spans="1:18" s="428" customFormat="1" ht="12" x14ac:dyDescent="0.2">
      <c r="A190" s="663"/>
      <c r="B190" s="433" t="s">
        <v>1053</v>
      </c>
      <c r="C190" s="434">
        <v>29</v>
      </c>
      <c r="D190" s="435">
        <v>0</v>
      </c>
      <c r="E190" s="435">
        <v>0</v>
      </c>
      <c r="F190" s="435">
        <v>4</v>
      </c>
      <c r="G190" s="435">
        <v>2</v>
      </c>
      <c r="H190" s="435">
        <v>7</v>
      </c>
      <c r="I190" s="435">
        <v>1</v>
      </c>
      <c r="J190" s="435">
        <v>0</v>
      </c>
      <c r="K190" s="435">
        <v>0</v>
      </c>
      <c r="L190" s="435">
        <v>0</v>
      </c>
      <c r="M190" s="435">
        <v>0</v>
      </c>
      <c r="N190" s="435">
        <v>4</v>
      </c>
      <c r="O190" s="435">
        <v>1</v>
      </c>
      <c r="P190" s="435">
        <v>3</v>
      </c>
      <c r="Q190" s="435">
        <v>7</v>
      </c>
      <c r="R190" s="436">
        <v>0</v>
      </c>
    </row>
    <row r="191" spans="1:18" s="428" customFormat="1" ht="12" x14ac:dyDescent="0.2">
      <c r="A191" s="663"/>
      <c r="B191" s="433" t="s">
        <v>1054</v>
      </c>
      <c r="C191" s="434">
        <v>8</v>
      </c>
      <c r="D191" s="435">
        <v>0</v>
      </c>
      <c r="E191" s="435">
        <v>1</v>
      </c>
      <c r="F191" s="435">
        <v>2</v>
      </c>
      <c r="G191" s="435">
        <v>1</v>
      </c>
      <c r="H191" s="435">
        <v>1</v>
      </c>
      <c r="I191" s="435">
        <v>0</v>
      </c>
      <c r="J191" s="435">
        <v>0</v>
      </c>
      <c r="K191" s="435">
        <v>1</v>
      </c>
      <c r="L191" s="435">
        <v>0</v>
      </c>
      <c r="M191" s="435">
        <v>0</v>
      </c>
      <c r="N191" s="435">
        <v>0</v>
      </c>
      <c r="O191" s="435">
        <v>1</v>
      </c>
      <c r="P191" s="435">
        <v>0</v>
      </c>
      <c r="Q191" s="435">
        <v>1</v>
      </c>
      <c r="R191" s="436">
        <v>0</v>
      </c>
    </row>
    <row r="192" spans="1:18" s="428" customFormat="1" ht="12" x14ac:dyDescent="0.2">
      <c r="A192" s="663"/>
      <c r="B192" s="433" t="s">
        <v>1055</v>
      </c>
      <c r="C192" s="434">
        <v>122</v>
      </c>
      <c r="D192" s="435">
        <v>1</v>
      </c>
      <c r="E192" s="435">
        <v>1</v>
      </c>
      <c r="F192" s="435">
        <v>25</v>
      </c>
      <c r="G192" s="435">
        <v>2</v>
      </c>
      <c r="H192" s="435">
        <v>22</v>
      </c>
      <c r="I192" s="435">
        <v>5</v>
      </c>
      <c r="J192" s="435">
        <v>2</v>
      </c>
      <c r="K192" s="435">
        <v>2</v>
      </c>
      <c r="L192" s="435">
        <v>1</v>
      </c>
      <c r="M192" s="435">
        <v>1</v>
      </c>
      <c r="N192" s="435">
        <v>11</v>
      </c>
      <c r="O192" s="435">
        <v>6</v>
      </c>
      <c r="P192" s="435">
        <v>10</v>
      </c>
      <c r="Q192" s="435">
        <v>17</v>
      </c>
      <c r="R192" s="436">
        <v>16</v>
      </c>
    </row>
    <row r="193" spans="1:18" s="428" customFormat="1" ht="12" x14ac:dyDescent="0.2">
      <c r="A193" s="663"/>
      <c r="B193" s="433" t="s">
        <v>1056</v>
      </c>
      <c r="C193" s="434">
        <v>112</v>
      </c>
      <c r="D193" s="435">
        <v>0</v>
      </c>
      <c r="E193" s="435">
        <v>1</v>
      </c>
      <c r="F193" s="435">
        <v>29</v>
      </c>
      <c r="G193" s="435">
        <v>6</v>
      </c>
      <c r="H193" s="435">
        <v>23</v>
      </c>
      <c r="I193" s="435">
        <v>8</v>
      </c>
      <c r="J193" s="435">
        <v>1</v>
      </c>
      <c r="K193" s="435">
        <v>0</v>
      </c>
      <c r="L193" s="435">
        <v>1</v>
      </c>
      <c r="M193" s="435">
        <v>1</v>
      </c>
      <c r="N193" s="435">
        <v>9</v>
      </c>
      <c r="O193" s="435">
        <v>3</v>
      </c>
      <c r="P193" s="435">
        <v>12</v>
      </c>
      <c r="Q193" s="435">
        <v>8</v>
      </c>
      <c r="R193" s="436">
        <v>10</v>
      </c>
    </row>
    <row r="194" spans="1:18" s="428" customFormat="1" ht="12" x14ac:dyDescent="0.2">
      <c r="A194" s="663"/>
      <c r="B194" s="433" t="s">
        <v>1057</v>
      </c>
      <c r="C194" s="434">
        <v>137</v>
      </c>
      <c r="D194" s="435">
        <v>0</v>
      </c>
      <c r="E194" s="435">
        <v>1</v>
      </c>
      <c r="F194" s="435">
        <v>22</v>
      </c>
      <c r="G194" s="435">
        <v>2</v>
      </c>
      <c r="H194" s="435">
        <v>18</v>
      </c>
      <c r="I194" s="435">
        <v>9</v>
      </c>
      <c r="J194" s="435">
        <v>2</v>
      </c>
      <c r="K194" s="435">
        <v>0</v>
      </c>
      <c r="L194" s="435">
        <v>0</v>
      </c>
      <c r="M194" s="435">
        <v>0</v>
      </c>
      <c r="N194" s="435">
        <v>23</v>
      </c>
      <c r="O194" s="435">
        <v>11</v>
      </c>
      <c r="P194" s="435">
        <v>14</v>
      </c>
      <c r="Q194" s="435">
        <v>20</v>
      </c>
      <c r="R194" s="436">
        <v>15</v>
      </c>
    </row>
    <row r="195" spans="1:18" s="428" customFormat="1" ht="12" x14ac:dyDescent="0.2">
      <c r="A195" s="663"/>
      <c r="B195" s="433" t="s">
        <v>1058</v>
      </c>
      <c r="C195" s="434">
        <v>115</v>
      </c>
      <c r="D195" s="435">
        <v>0</v>
      </c>
      <c r="E195" s="435">
        <v>1</v>
      </c>
      <c r="F195" s="435">
        <v>22</v>
      </c>
      <c r="G195" s="435">
        <v>6</v>
      </c>
      <c r="H195" s="435">
        <v>23</v>
      </c>
      <c r="I195" s="435">
        <v>7</v>
      </c>
      <c r="J195" s="435">
        <v>0</v>
      </c>
      <c r="K195" s="435">
        <v>4</v>
      </c>
      <c r="L195" s="435">
        <v>0</v>
      </c>
      <c r="M195" s="435">
        <v>1</v>
      </c>
      <c r="N195" s="435">
        <v>15</v>
      </c>
      <c r="O195" s="435">
        <v>3</v>
      </c>
      <c r="P195" s="435">
        <v>17</v>
      </c>
      <c r="Q195" s="435">
        <v>10</v>
      </c>
      <c r="R195" s="436">
        <v>6</v>
      </c>
    </row>
    <row r="196" spans="1:18" s="428" customFormat="1" ht="12" x14ac:dyDescent="0.2">
      <c r="A196" s="663"/>
      <c r="B196" s="433" t="s">
        <v>1059</v>
      </c>
      <c r="C196" s="434">
        <v>340</v>
      </c>
      <c r="D196" s="435">
        <v>0</v>
      </c>
      <c r="E196" s="435">
        <v>7</v>
      </c>
      <c r="F196" s="435">
        <v>57</v>
      </c>
      <c r="G196" s="435">
        <v>4</v>
      </c>
      <c r="H196" s="435">
        <v>85</v>
      </c>
      <c r="I196" s="435">
        <v>22</v>
      </c>
      <c r="J196" s="435">
        <v>1</v>
      </c>
      <c r="K196" s="435">
        <v>6</v>
      </c>
      <c r="L196" s="435">
        <v>0</v>
      </c>
      <c r="M196" s="435">
        <v>5</v>
      </c>
      <c r="N196" s="435">
        <v>51</v>
      </c>
      <c r="O196" s="435">
        <v>16</v>
      </c>
      <c r="P196" s="435">
        <v>39</v>
      </c>
      <c r="Q196" s="435">
        <v>23</v>
      </c>
      <c r="R196" s="436">
        <v>24</v>
      </c>
    </row>
    <row r="197" spans="1:18" s="428" customFormat="1" ht="12" x14ac:dyDescent="0.2">
      <c r="A197" s="663"/>
      <c r="B197" s="433" t="s">
        <v>1060</v>
      </c>
      <c r="C197" s="434">
        <v>632</v>
      </c>
      <c r="D197" s="435">
        <v>0</v>
      </c>
      <c r="E197" s="435">
        <v>7</v>
      </c>
      <c r="F197" s="435">
        <v>158</v>
      </c>
      <c r="G197" s="435">
        <v>10</v>
      </c>
      <c r="H197" s="435">
        <v>121</v>
      </c>
      <c r="I197" s="435">
        <v>52</v>
      </c>
      <c r="J197" s="435">
        <v>2</v>
      </c>
      <c r="K197" s="435">
        <v>4</v>
      </c>
      <c r="L197" s="435">
        <v>1</v>
      </c>
      <c r="M197" s="435">
        <v>2</v>
      </c>
      <c r="N197" s="435">
        <v>41</v>
      </c>
      <c r="O197" s="435">
        <v>17</v>
      </c>
      <c r="P197" s="435">
        <v>76</v>
      </c>
      <c r="Q197" s="435">
        <v>32</v>
      </c>
      <c r="R197" s="436">
        <v>109</v>
      </c>
    </row>
    <row r="198" spans="1:18" s="428" customFormat="1" ht="12" x14ac:dyDescent="0.2">
      <c r="A198" s="663"/>
      <c r="B198" s="433" t="s">
        <v>1061</v>
      </c>
      <c r="C198" s="434">
        <v>1373</v>
      </c>
      <c r="D198" s="435">
        <v>0</v>
      </c>
      <c r="E198" s="435">
        <v>9</v>
      </c>
      <c r="F198" s="435">
        <v>141</v>
      </c>
      <c r="G198" s="435">
        <v>61</v>
      </c>
      <c r="H198" s="435">
        <v>475</v>
      </c>
      <c r="I198" s="435">
        <v>80</v>
      </c>
      <c r="J198" s="435">
        <v>4</v>
      </c>
      <c r="K198" s="435">
        <v>11</v>
      </c>
      <c r="L198" s="435">
        <v>1</v>
      </c>
      <c r="M198" s="435">
        <v>6</v>
      </c>
      <c r="N198" s="435">
        <v>173</v>
      </c>
      <c r="O198" s="435">
        <v>51</v>
      </c>
      <c r="P198" s="435">
        <v>160</v>
      </c>
      <c r="Q198" s="435">
        <v>61</v>
      </c>
      <c r="R198" s="436">
        <v>140</v>
      </c>
    </row>
    <row r="199" spans="1:18" s="428" customFormat="1" ht="24" x14ac:dyDescent="0.2">
      <c r="A199" s="663"/>
      <c r="B199" s="433" t="s">
        <v>1062</v>
      </c>
      <c r="C199" s="434">
        <v>58</v>
      </c>
      <c r="D199" s="435">
        <v>0</v>
      </c>
      <c r="E199" s="435">
        <v>0</v>
      </c>
      <c r="F199" s="435">
        <v>16</v>
      </c>
      <c r="G199" s="435">
        <v>0</v>
      </c>
      <c r="H199" s="435">
        <v>18</v>
      </c>
      <c r="I199" s="435">
        <v>2</v>
      </c>
      <c r="J199" s="435">
        <v>0</v>
      </c>
      <c r="K199" s="435">
        <v>0</v>
      </c>
      <c r="L199" s="435">
        <v>0</v>
      </c>
      <c r="M199" s="435">
        <v>1</v>
      </c>
      <c r="N199" s="435">
        <v>6</v>
      </c>
      <c r="O199" s="435">
        <v>6</v>
      </c>
      <c r="P199" s="435">
        <v>7</v>
      </c>
      <c r="Q199" s="435">
        <v>2</v>
      </c>
      <c r="R199" s="436">
        <v>0</v>
      </c>
    </row>
    <row r="200" spans="1:18" s="428" customFormat="1" ht="12" x14ac:dyDescent="0.2">
      <c r="A200" s="663"/>
      <c r="B200" s="433" t="s">
        <v>1063</v>
      </c>
      <c r="C200" s="434">
        <v>2</v>
      </c>
      <c r="D200" s="435">
        <v>0</v>
      </c>
      <c r="E200" s="435">
        <v>0</v>
      </c>
      <c r="F200" s="435">
        <v>0</v>
      </c>
      <c r="G200" s="435">
        <v>0</v>
      </c>
      <c r="H200" s="435">
        <v>0</v>
      </c>
      <c r="I200" s="435">
        <v>0</v>
      </c>
      <c r="J200" s="435">
        <v>0</v>
      </c>
      <c r="K200" s="435">
        <v>0</v>
      </c>
      <c r="L200" s="435">
        <v>0</v>
      </c>
      <c r="M200" s="435">
        <v>0</v>
      </c>
      <c r="N200" s="435">
        <v>1</v>
      </c>
      <c r="O200" s="435">
        <v>1</v>
      </c>
      <c r="P200" s="435">
        <v>0</v>
      </c>
      <c r="Q200" s="435">
        <v>0</v>
      </c>
      <c r="R200" s="436">
        <v>0</v>
      </c>
    </row>
    <row r="201" spans="1:18" s="428" customFormat="1" ht="12" x14ac:dyDescent="0.2">
      <c r="A201" s="663"/>
      <c r="B201" s="433" t="s">
        <v>1064</v>
      </c>
      <c r="C201" s="434">
        <v>7</v>
      </c>
      <c r="D201" s="435">
        <v>0</v>
      </c>
      <c r="E201" s="435">
        <v>0</v>
      </c>
      <c r="F201" s="435">
        <v>0</v>
      </c>
      <c r="G201" s="435">
        <v>0</v>
      </c>
      <c r="H201" s="435">
        <v>5</v>
      </c>
      <c r="I201" s="435">
        <v>1</v>
      </c>
      <c r="J201" s="435">
        <v>0</v>
      </c>
      <c r="K201" s="435">
        <v>0</v>
      </c>
      <c r="L201" s="435">
        <v>0</v>
      </c>
      <c r="M201" s="435">
        <v>0</v>
      </c>
      <c r="N201" s="435">
        <v>1</v>
      </c>
      <c r="O201" s="435">
        <v>0</v>
      </c>
      <c r="P201" s="435">
        <v>0</v>
      </c>
      <c r="Q201" s="435">
        <v>0</v>
      </c>
      <c r="R201" s="436">
        <v>0</v>
      </c>
    </row>
    <row r="202" spans="1:18" s="428" customFormat="1" ht="12" x14ac:dyDescent="0.2">
      <c r="A202" s="663"/>
      <c r="B202" s="433" t="s">
        <v>1065</v>
      </c>
      <c r="C202" s="434">
        <v>1</v>
      </c>
      <c r="D202" s="435">
        <v>0</v>
      </c>
      <c r="E202" s="435">
        <v>0</v>
      </c>
      <c r="F202" s="435">
        <v>0</v>
      </c>
      <c r="G202" s="435">
        <v>0</v>
      </c>
      <c r="H202" s="435">
        <v>1</v>
      </c>
      <c r="I202" s="435">
        <v>0</v>
      </c>
      <c r="J202" s="435">
        <v>0</v>
      </c>
      <c r="K202" s="435">
        <v>0</v>
      </c>
      <c r="L202" s="435">
        <v>0</v>
      </c>
      <c r="M202" s="435">
        <v>0</v>
      </c>
      <c r="N202" s="435">
        <v>0</v>
      </c>
      <c r="O202" s="435">
        <v>0</v>
      </c>
      <c r="P202" s="435">
        <v>0</v>
      </c>
      <c r="Q202" s="435">
        <v>0</v>
      </c>
      <c r="R202" s="436">
        <v>0</v>
      </c>
    </row>
    <row r="203" spans="1:18" s="428" customFormat="1" ht="12" x14ac:dyDescent="0.2">
      <c r="A203" s="663"/>
      <c r="B203" s="433" t="s">
        <v>1066</v>
      </c>
      <c r="C203" s="434">
        <v>5</v>
      </c>
      <c r="D203" s="435">
        <v>0</v>
      </c>
      <c r="E203" s="435">
        <v>2</v>
      </c>
      <c r="F203" s="435">
        <v>1</v>
      </c>
      <c r="G203" s="435">
        <v>1</v>
      </c>
      <c r="H203" s="435">
        <v>1</v>
      </c>
      <c r="I203" s="435">
        <v>0</v>
      </c>
      <c r="J203" s="435">
        <v>0</v>
      </c>
      <c r="K203" s="435">
        <v>0</v>
      </c>
      <c r="L203" s="435">
        <v>0</v>
      </c>
      <c r="M203" s="435">
        <v>0</v>
      </c>
      <c r="N203" s="435">
        <v>0</v>
      </c>
      <c r="O203" s="435">
        <v>0</v>
      </c>
      <c r="P203" s="435">
        <v>0</v>
      </c>
      <c r="Q203" s="435">
        <v>0</v>
      </c>
      <c r="R203" s="436">
        <v>0</v>
      </c>
    </row>
    <row r="204" spans="1:18" s="428" customFormat="1" ht="12" x14ac:dyDescent="0.2">
      <c r="A204" s="663"/>
      <c r="B204" s="433" t="s">
        <v>1067</v>
      </c>
      <c r="C204" s="434">
        <v>12</v>
      </c>
      <c r="D204" s="435">
        <v>0</v>
      </c>
      <c r="E204" s="435">
        <v>1</v>
      </c>
      <c r="F204" s="435">
        <v>2</v>
      </c>
      <c r="G204" s="435">
        <v>2</v>
      </c>
      <c r="H204" s="435">
        <v>3</v>
      </c>
      <c r="I204" s="435">
        <v>0</v>
      </c>
      <c r="J204" s="435">
        <v>0</v>
      </c>
      <c r="K204" s="435">
        <v>0</v>
      </c>
      <c r="L204" s="435">
        <v>0</v>
      </c>
      <c r="M204" s="435">
        <v>0</v>
      </c>
      <c r="N204" s="435">
        <v>1</v>
      </c>
      <c r="O204" s="435">
        <v>1</v>
      </c>
      <c r="P204" s="435">
        <v>0</v>
      </c>
      <c r="Q204" s="435">
        <v>2</v>
      </c>
      <c r="R204" s="436">
        <v>0</v>
      </c>
    </row>
    <row r="205" spans="1:18" s="428" customFormat="1" ht="12" x14ac:dyDescent="0.2">
      <c r="A205" s="663"/>
      <c r="B205" s="433" t="s">
        <v>1068</v>
      </c>
      <c r="C205" s="434">
        <v>1139</v>
      </c>
      <c r="D205" s="435">
        <v>6</v>
      </c>
      <c r="E205" s="435">
        <v>10</v>
      </c>
      <c r="F205" s="435">
        <v>116</v>
      </c>
      <c r="G205" s="435">
        <v>32</v>
      </c>
      <c r="H205" s="435">
        <v>285</v>
      </c>
      <c r="I205" s="435">
        <v>44</v>
      </c>
      <c r="J205" s="435">
        <v>20</v>
      </c>
      <c r="K205" s="435">
        <v>28</v>
      </c>
      <c r="L205" s="435">
        <v>18</v>
      </c>
      <c r="M205" s="435">
        <v>29</v>
      </c>
      <c r="N205" s="435">
        <v>94</v>
      </c>
      <c r="O205" s="435">
        <v>243</v>
      </c>
      <c r="P205" s="435">
        <v>55</v>
      </c>
      <c r="Q205" s="435">
        <v>118</v>
      </c>
      <c r="R205" s="436">
        <v>41</v>
      </c>
    </row>
    <row r="206" spans="1:18" s="428" customFormat="1" ht="12" x14ac:dyDescent="0.2">
      <c r="A206" s="663"/>
      <c r="B206" s="433" t="s">
        <v>1069</v>
      </c>
      <c r="C206" s="434">
        <v>16</v>
      </c>
      <c r="D206" s="435">
        <v>0</v>
      </c>
      <c r="E206" s="435">
        <v>0</v>
      </c>
      <c r="F206" s="435">
        <v>2</v>
      </c>
      <c r="G206" s="435">
        <v>1</v>
      </c>
      <c r="H206" s="435">
        <v>4</v>
      </c>
      <c r="I206" s="435">
        <v>0</v>
      </c>
      <c r="J206" s="435">
        <v>0</v>
      </c>
      <c r="K206" s="435">
        <v>1</v>
      </c>
      <c r="L206" s="435">
        <v>0</v>
      </c>
      <c r="M206" s="435">
        <v>0</v>
      </c>
      <c r="N206" s="435">
        <v>4</v>
      </c>
      <c r="O206" s="435">
        <v>1</v>
      </c>
      <c r="P206" s="435">
        <v>1</v>
      </c>
      <c r="Q206" s="435">
        <v>2</v>
      </c>
      <c r="R206" s="436">
        <v>0</v>
      </c>
    </row>
    <row r="207" spans="1:18" s="428" customFormat="1" ht="12" x14ac:dyDescent="0.2">
      <c r="A207" s="663"/>
      <c r="B207" s="433" t="s">
        <v>1070</v>
      </c>
      <c r="C207" s="434">
        <v>8</v>
      </c>
      <c r="D207" s="435">
        <v>0</v>
      </c>
      <c r="E207" s="435">
        <v>0</v>
      </c>
      <c r="F207" s="435">
        <v>2</v>
      </c>
      <c r="G207" s="435">
        <v>0</v>
      </c>
      <c r="H207" s="435">
        <v>1</v>
      </c>
      <c r="I207" s="435">
        <v>2</v>
      </c>
      <c r="J207" s="435">
        <v>0</v>
      </c>
      <c r="K207" s="435">
        <v>0</v>
      </c>
      <c r="L207" s="435">
        <v>0</v>
      </c>
      <c r="M207" s="435">
        <v>0</v>
      </c>
      <c r="N207" s="435">
        <v>1</v>
      </c>
      <c r="O207" s="435">
        <v>1</v>
      </c>
      <c r="P207" s="435">
        <v>0</v>
      </c>
      <c r="Q207" s="435">
        <v>1</v>
      </c>
      <c r="R207" s="436">
        <v>0</v>
      </c>
    </row>
    <row r="208" spans="1:18" s="428" customFormat="1" ht="12" x14ac:dyDescent="0.2">
      <c r="A208" s="663"/>
      <c r="B208" s="433" t="s">
        <v>1071</v>
      </c>
      <c r="C208" s="434">
        <v>365</v>
      </c>
      <c r="D208" s="435">
        <v>0</v>
      </c>
      <c r="E208" s="435">
        <v>7</v>
      </c>
      <c r="F208" s="435">
        <v>30</v>
      </c>
      <c r="G208" s="435">
        <v>16</v>
      </c>
      <c r="H208" s="435">
        <v>137</v>
      </c>
      <c r="I208" s="435">
        <v>21</v>
      </c>
      <c r="J208" s="435">
        <v>0</v>
      </c>
      <c r="K208" s="435">
        <v>2</v>
      </c>
      <c r="L208" s="435">
        <v>1</v>
      </c>
      <c r="M208" s="435">
        <v>0</v>
      </c>
      <c r="N208" s="435">
        <v>55</v>
      </c>
      <c r="O208" s="435">
        <v>31</v>
      </c>
      <c r="P208" s="435">
        <v>40</v>
      </c>
      <c r="Q208" s="435">
        <v>25</v>
      </c>
      <c r="R208" s="436">
        <v>0</v>
      </c>
    </row>
    <row r="209" spans="1:18" s="428" customFormat="1" ht="12" x14ac:dyDescent="0.2">
      <c r="A209" s="663"/>
      <c r="B209" s="433" t="s">
        <v>1072</v>
      </c>
      <c r="C209" s="434">
        <v>238685</v>
      </c>
      <c r="D209" s="435">
        <v>2418</v>
      </c>
      <c r="E209" s="435">
        <v>3713</v>
      </c>
      <c r="F209" s="435">
        <v>43560</v>
      </c>
      <c r="G209" s="435">
        <v>8240</v>
      </c>
      <c r="H209" s="435">
        <v>50036</v>
      </c>
      <c r="I209" s="435">
        <v>11444</v>
      </c>
      <c r="J209" s="435">
        <v>868</v>
      </c>
      <c r="K209" s="435">
        <v>2178</v>
      </c>
      <c r="L209" s="435">
        <v>1154</v>
      </c>
      <c r="M209" s="435">
        <v>2565</v>
      </c>
      <c r="N209" s="435">
        <v>11966</v>
      </c>
      <c r="O209" s="435">
        <v>57177</v>
      </c>
      <c r="P209" s="435">
        <v>13741</v>
      </c>
      <c r="Q209" s="435">
        <v>16547</v>
      </c>
      <c r="R209" s="436">
        <v>13078</v>
      </c>
    </row>
    <row r="210" spans="1:18" s="428" customFormat="1" ht="12" x14ac:dyDescent="0.2">
      <c r="A210" s="663"/>
      <c r="B210" s="433" t="s">
        <v>1073</v>
      </c>
      <c r="C210" s="434">
        <v>19</v>
      </c>
      <c r="D210" s="435">
        <v>0</v>
      </c>
      <c r="E210" s="435">
        <v>0</v>
      </c>
      <c r="F210" s="435">
        <v>4</v>
      </c>
      <c r="G210" s="435">
        <v>0</v>
      </c>
      <c r="H210" s="435">
        <v>4</v>
      </c>
      <c r="I210" s="435">
        <v>3</v>
      </c>
      <c r="J210" s="435">
        <v>0</v>
      </c>
      <c r="K210" s="435">
        <v>1</v>
      </c>
      <c r="L210" s="435">
        <v>0</v>
      </c>
      <c r="M210" s="435">
        <v>0</v>
      </c>
      <c r="N210" s="435">
        <v>4</v>
      </c>
      <c r="O210" s="435">
        <v>0</v>
      </c>
      <c r="P210" s="435">
        <v>1</v>
      </c>
      <c r="Q210" s="435">
        <v>2</v>
      </c>
      <c r="R210" s="436">
        <v>0</v>
      </c>
    </row>
    <row r="211" spans="1:18" s="428" customFormat="1" ht="12" x14ac:dyDescent="0.2">
      <c r="A211" s="663"/>
      <c r="B211" s="433" t="s">
        <v>1075</v>
      </c>
      <c r="C211" s="434">
        <v>34</v>
      </c>
      <c r="D211" s="435">
        <v>0</v>
      </c>
      <c r="E211" s="435">
        <v>0</v>
      </c>
      <c r="F211" s="435">
        <v>6</v>
      </c>
      <c r="G211" s="435">
        <v>1</v>
      </c>
      <c r="H211" s="435">
        <v>10</v>
      </c>
      <c r="I211" s="435">
        <v>2</v>
      </c>
      <c r="J211" s="435">
        <v>0</v>
      </c>
      <c r="K211" s="435">
        <v>1</v>
      </c>
      <c r="L211" s="435">
        <v>0</v>
      </c>
      <c r="M211" s="435">
        <v>0</v>
      </c>
      <c r="N211" s="435">
        <v>4</v>
      </c>
      <c r="O211" s="435">
        <v>2</v>
      </c>
      <c r="P211" s="435">
        <v>3</v>
      </c>
      <c r="Q211" s="435">
        <v>4</v>
      </c>
      <c r="R211" s="436">
        <v>1</v>
      </c>
    </row>
    <row r="212" spans="1:18" s="428" customFormat="1" ht="12" x14ac:dyDescent="0.2">
      <c r="A212" s="663"/>
      <c r="B212" s="433" t="s">
        <v>1076</v>
      </c>
      <c r="C212" s="434">
        <v>9</v>
      </c>
      <c r="D212" s="435">
        <v>0</v>
      </c>
      <c r="E212" s="435">
        <v>1</v>
      </c>
      <c r="F212" s="435">
        <v>2</v>
      </c>
      <c r="G212" s="435">
        <v>1</v>
      </c>
      <c r="H212" s="435">
        <v>0</v>
      </c>
      <c r="I212" s="435">
        <v>0</v>
      </c>
      <c r="J212" s="435">
        <v>0</v>
      </c>
      <c r="K212" s="435">
        <v>0</v>
      </c>
      <c r="L212" s="435">
        <v>0</v>
      </c>
      <c r="M212" s="435">
        <v>1</v>
      </c>
      <c r="N212" s="435">
        <v>2</v>
      </c>
      <c r="O212" s="435">
        <v>0</v>
      </c>
      <c r="P212" s="435">
        <v>1</v>
      </c>
      <c r="Q212" s="435">
        <v>0</v>
      </c>
      <c r="R212" s="436">
        <v>1</v>
      </c>
    </row>
    <row r="213" spans="1:18" s="428" customFormat="1" ht="12" x14ac:dyDescent="0.2">
      <c r="A213" s="663"/>
      <c r="B213" s="433" t="s">
        <v>1077</v>
      </c>
      <c r="C213" s="434">
        <v>6</v>
      </c>
      <c r="D213" s="435">
        <v>0</v>
      </c>
      <c r="E213" s="435">
        <v>0</v>
      </c>
      <c r="F213" s="435">
        <v>1</v>
      </c>
      <c r="G213" s="435">
        <v>0</v>
      </c>
      <c r="H213" s="435">
        <v>0</v>
      </c>
      <c r="I213" s="435">
        <v>0</v>
      </c>
      <c r="J213" s="435">
        <v>0</v>
      </c>
      <c r="K213" s="435">
        <v>1</v>
      </c>
      <c r="L213" s="435">
        <v>0</v>
      </c>
      <c r="M213" s="435">
        <v>0</v>
      </c>
      <c r="N213" s="435">
        <v>3</v>
      </c>
      <c r="O213" s="435">
        <v>1</v>
      </c>
      <c r="P213" s="435">
        <v>0</v>
      </c>
      <c r="Q213" s="435">
        <v>0</v>
      </c>
      <c r="R213" s="436">
        <v>0</v>
      </c>
    </row>
    <row r="214" spans="1:18" s="428" customFormat="1" ht="12" x14ac:dyDescent="0.2">
      <c r="A214" s="663"/>
      <c r="B214" s="433" t="s">
        <v>1078</v>
      </c>
      <c r="C214" s="434">
        <v>13</v>
      </c>
      <c r="D214" s="435">
        <v>0</v>
      </c>
      <c r="E214" s="435">
        <v>0</v>
      </c>
      <c r="F214" s="435">
        <v>1</v>
      </c>
      <c r="G214" s="435">
        <v>0</v>
      </c>
      <c r="H214" s="435">
        <v>3</v>
      </c>
      <c r="I214" s="435">
        <v>1</v>
      </c>
      <c r="J214" s="435">
        <v>0</v>
      </c>
      <c r="K214" s="435">
        <v>0</v>
      </c>
      <c r="L214" s="435">
        <v>0</v>
      </c>
      <c r="M214" s="435">
        <v>0</v>
      </c>
      <c r="N214" s="435">
        <v>1</v>
      </c>
      <c r="O214" s="435">
        <v>0</v>
      </c>
      <c r="P214" s="435">
        <v>2</v>
      </c>
      <c r="Q214" s="435">
        <v>5</v>
      </c>
      <c r="R214" s="436">
        <v>0</v>
      </c>
    </row>
    <row r="215" spans="1:18" s="428" customFormat="1" ht="12" x14ac:dyDescent="0.2">
      <c r="A215" s="663"/>
      <c r="B215" s="433" t="s">
        <v>1079</v>
      </c>
      <c r="C215" s="434">
        <v>155</v>
      </c>
      <c r="D215" s="435">
        <v>0</v>
      </c>
      <c r="E215" s="435">
        <v>5</v>
      </c>
      <c r="F215" s="435">
        <v>22</v>
      </c>
      <c r="G215" s="435">
        <v>4</v>
      </c>
      <c r="H215" s="435">
        <v>36</v>
      </c>
      <c r="I215" s="435">
        <v>4</v>
      </c>
      <c r="J215" s="435">
        <v>1</v>
      </c>
      <c r="K215" s="435">
        <v>1</v>
      </c>
      <c r="L215" s="435">
        <v>1</v>
      </c>
      <c r="M215" s="435">
        <v>3</v>
      </c>
      <c r="N215" s="435">
        <v>20</v>
      </c>
      <c r="O215" s="435">
        <v>15</v>
      </c>
      <c r="P215" s="435">
        <v>13</v>
      </c>
      <c r="Q215" s="435">
        <v>27</v>
      </c>
      <c r="R215" s="436">
        <v>3</v>
      </c>
    </row>
    <row r="216" spans="1:18" s="428" customFormat="1" ht="12" x14ac:dyDescent="0.2">
      <c r="A216" s="663"/>
      <c r="B216" s="433" t="s">
        <v>1080</v>
      </c>
      <c r="C216" s="434">
        <v>4</v>
      </c>
      <c r="D216" s="435">
        <v>0</v>
      </c>
      <c r="E216" s="435">
        <v>0</v>
      </c>
      <c r="F216" s="435">
        <v>0</v>
      </c>
      <c r="G216" s="435">
        <v>0</v>
      </c>
      <c r="H216" s="435">
        <v>0</v>
      </c>
      <c r="I216" s="435">
        <v>0</v>
      </c>
      <c r="J216" s="435">
        <v>0</v>
      </c>
      <c r="K216" s="435">
        <v>0</v>
      </c>
      <c r="L216" s="435">
        <v>0</v>
      </c>
      <c r="M216" s="435">
        <v>0</v>
      </c>
      <c r="N216" s="435">
        <v>2</v>
      </c>
      <c r="O216" s="435">
        <v>1</v>
      </c>
      <c r="P216" s="435">
        <v>0</v>
      </c>
      <c r="Q216" s="435">
        <v>1</v>
      </c>
      <c r="R216" s="436">
        <v>0</v>
      </c>
    </row>
    <row r="217" spans="1:18" s="428" customFormat="1" ht="12" x14ac:dyDescent="0.2">
      <c r="A217" s="663"/>
      <c r="B217" s="433" t="s">
        <v>1081</v>
      </c>
      <c r="C217" s="434">
        <v>2</v>
      </c>
      <c r="D217" s="435">
        <v>0</v>
      </c>
      <c r="E217" s="435">
        <v>0</v>
      </c>
      <c r="F217" s="435">
        <v>0</v>
      </c>
      <c r="G217" s="435">
        <v>0</v>
      </c>
      <c r="H217" s="435">
        <v>1</v>
      </c>
      <c r="I217" s="435">
        <v>0</v>
      </c>
      <c r="J217" s="435">
        <v>0</v>
      </c>
      <c r="K217" s="435">
        <v>0</v>
      </c>
      <c r="L217" s="435">
        <v>0</v>
      </c>
      <c r="M217" s="435">
        <v>0</v>
      </c>
      <c r="N217" s="435">
        <v>0</v>
      </c>
      <c r="O217" s="435">
        <v>0</v>
      </c>
      <c r="P217" s="435">
        <v>0</v>
      </c>
      <c r="Q217" s="435">
        <v>1</v>
      </c>
      <c r="R217" s="436">
        <v>0</v>
      </c>
    </row>
    <row r="218" spans="1:18" s="428" customFormat="1" ht="12" x14ac:dyDescent="0.2">
      <c r="A218" s="663"/>
      <c r="B218" s="433" t="s">
        <v>1082</v>
      </c>
      <c r="C218" s="434">
        <v>18</v>
      </c>
      <c r="D218" s="435">
        <v>0</v>
      </c>
      <c r="E218" s="435">
        <v>0</v>
      </c>
      <c r="F218" s="435">
        <v>5</v>
      </c>
      <c r="G218" s="435">
        <v>0</v>
      </c>
      <c r="H218" s="435">
        <v>5</v>
      </c>
      <c r="I218" s="435">
        <v>2</v>
      </c>
      <c r="J218" s="435">
        <v>0</v>
      </c>
      <c r="K218" s="435">
        <v>1</v>
      </c>
      <c r="L218" s="435">
        <v>1</v>
      </c>
      <c r="M218" s="435">
        <v>0</v>
      </c>
      <c r="N218" s="435">
        <v>2</v>
      </c>
      <c r="O218" s="435">
        <v>1</v>
      </c>
      <c r="P218" s="435">
        <v>1</v>
      </c>
      <c r="Q218" s="435">
        <v>0</v>
      </c>
      <c r="R218" s="436">
        <v>0</v>
      </c>
    </row>
    <row r="219" spans="1:18" s="428" customFormat="1" ht="12" x14ac:dyDescent="0.2">
      <c r="A219" s="663"/>
      <c r="B219" s="433" t="s">
        <v>1083</v>
      </c>
      <c r="C219" s="434">
        <v>6339</v>
      </c>
      <c r="D219" s="435">
        <v>20</v>
      </c>
      <c r="E219" s="435">
        <v>164</v>
      </c>
      <c r="F219" s="435">
        <v>1328</v>
      </c>
      <c r="G219" s="435">
        <v>247</v>
      </c>
      <c r="H219" s="435">
        <v>1431</v>
      </c>
      <c r="I219" s="435">
        <v>351</v>
      </c>
      <c r="J219" s="435">
        <v>30</v>
      </c>
      <c r="K219" s="435">
        <v>56</v>
      </c>
      <c r="L219" s="435">
        <v>34</v>
      </c>
      <c r="M219" s="435">
        <v>40</v>
      </c>
      <c r="N219" s="435">
        <v>916</v>
      </c>
      <c r="O219" s="435">
        <v>452</v>
      </c>
      <c r="P219" s="435">
        <v>583</v>
      </c>
      <c r="Q219" s="435">
        <v>646</v>
      </c>
      <c r="R219" s="436">
        <v>41</v>
      </c>
    </row>
    <row r="220" spans="1:18" s="428" customFormat="1" ht="12" x14ac:dyDescent="0.2">
      <c r="A220" s="663"/>
      <c r="B220" s="433" t="s">
        <v>1084</v>
      </c>
      <c r="C220" s="434">
        <v>77</v>
      </c>
      <c r="D220" s="435">
        <v>0</v>
      </c>
      <c r="E220" s="435">
        <v>3</v>
      </c>
      <c r="F220" s="435">
        <v>17</v>
      </c>
      <c r="G220" s="435">
        <v>2</v>
      </c>
      <c r="H220" s="435">
        <v>17</v>
      </c>
      <c r="I220" s="435">
        <v>3</v>
      </c>
      <c r="J220" s="435">
        <v>0</v>
      </c>
      <c r="K220" s="435">
        <v>2</v>
      </c>
      <c r="L220" s="435">
        <v>0</v>
      </c>
      <c r="M220" s="435">
        <v>0</v>
      </c>
      <c r="N220" s="435">
        <v>12</v>
      </c>
      <c r="O220" s="435">
        <v>5</v>
      </c>
      <c r="P220" s="435">
        <v>7</v>
      </c>
      <c r="Q220" s="435">
        <v>9</v>
      </c>
      <c r="R220" s="436">
        <v>0</v>
      </c>
    </row>
    <row r="221" spans="1:18" s="428" customFormat="1" ht="12" x14ac:dyDescent="0.2">
      <c r="A221" s="663"/>
      <c r="B221" s="433" t="s">
        <v>1085</v>
      </c>
      <c r="C221" s="434">
        <v>11</v>
      </c>
      <c r="D221" s="435">
        <v>0</v>
      </c>
      <c r="E221" s="435">
        <v>0</v>
      </c>
      <c r="F221" s="435">
        <v>7</v>
      </c>
      <c r="G221" s="435">
        <v>0</v>
      </c>
      <c r="H221" s="435">
        <v>3</v>
      </c>
      <c r="I221" s="435">
        <v>0</v>
      </c>
      <c r="J221" s="435">
        <v>0</v>
      </c>
      <c r="K221" s="435">
        <v>1</v>
      </c>
      <c r="L221" s="435">
        <v>0</v>
      </c>
      <c r="M221" s="435">
        <v>0</v>
      </c>
      <c r="N221" s="435">
        <v>0</v>
      </c>
      <c r="O221" s="435">
        <v>0</v>
      </c>
      <c r="P221" s="435">
        <v>0</v>
      </c>
      <c r="Q221" s="435">
        <v>0</v>
      </c>
      <c r="R221" s="436">
        <v>0</v>
      </c>
    </row>
    <row r="222" spans="1:18" s="428" customFormat="1" ht="12" x14ac:dyDescent="0.2">
      <c r="A222" s="663"/>
      <c r="B222" s="433" t="s">
        <v>1086</v>
      </c>
      <c r="C222" s="434">
        <v>1</v>
      </c>
      <c r="D222" s="435">
        <v>0</v>
      </c>
      <c r="E222" s="435">
        <v>0</v>
      </c>
      <c r="F222" s="435">
        <v>0</v>
      </c>
      <c r="G222" s="435">
        <v>0</v>
      </c>
      <c r="H222" s="435">
        <v>0</v>
      </c>
      <c r="I222" s="435">
        <v>1</v>
      </c>
      <c r="J222" s="435">
        <v>0</v>
      </c>
      <c r="K222" s="435">
        <v>0</v>
      </c>
      <c r="L222" s="435">
        <v>0</v>
      </c>
      <c r="M222" s="435">
        <v>0</v>
      </c>
      <c r="N222" s="435">
        <v>0</v>
      </c>
      <c r="O222" s="435">
        <v>0</v>
      </c>
      <c r="P222" s="435">
        <v>0</v>
      </c>
      <c r="Q222" s="435">
        <v>0</v>
      </c>
      <c r="R222" s="436">
        <v>0</v>
      </c>
    </row>
    <row r="223" spans="1:18" s="428" customFormat="1" ht="12" x14ac:dyDescent="0.2">
      <c r="A223" s="663"/>
      <c r="B223" s="433" t="s">
        <v>1087</v>
      </c>
      <c r="C223" s="434">
        <v>12</v>
      </c>
      <c r="D223" s="435">
        <v>0</v>
      </c>
      <c r="E223" s="435">
        <v>0</v>
      </c>
      <c r="F223" s="435">
        <v>4</v>
      </c>
      <c r="G223" s="435">
        <v>0</v>
      </c>
      <c r="H223" s="435">
        <v>6</v>
      </c>
      <c r="I223" s="435">
        <v>0</v>
      </c>
      <c r="J223" s="435">
        <v>0</v>
      </c>
      <c r="K223" s="435">
        <v>0</v>
      </c>
      <c r="L223" s="435">
        <v>0</v>
      </c>
      <c r="M223" s="435">
        <v>0</v>
      </c>
      <c r="N223" s="435">
        <v>0</v>
      </c>
      <c r="O223" s="435">
        <v>0</v>
      </c>
      <c r="P223" s="435">
        <v>1</v>
      </c>
      <c r="Q223" s="435">
        <v>1</v>
      </c>
      <c r="R223" s="436">
        <v>0</v>
      </c>
    </row>
    <row r="224" spans="1:18" s="428" customFormat="1" ht="12" x14ac:dyDescent="0.2">
      <c r="A224" s="663"/>
      <c r="B224" s="433" t="s">
        <v>1088</v>
      </c>
      <c r="C224" s="434">
        <v>1372</v>
      </c>
      <c r="D224" s="435">
        <v>5</v>
      </c>
      <c r="E224" s="435">
        <v>39</v>
      </c>
      <c r="F224" s="435">
        <v>430</v>
      </c>
      <c r="G224" s="435">
        <v>53</v>
      </c>
      <c r="H224" s="435">
        <v>333</v>
      </c>
      <c r="I224" s="435">
        <v>95</v>
      </c>
      <c r="J224" s="435">
        <v>6</v>
      </c>
      <c r="K224" s="435">
        <v>11</v>
      </c>
      <c r="L224" s="435">
        <v>7</v>
      </c>
      <c r="M224" s="435">
        <v>1</v>
      </c>
      <c r="N224" s="435">
        <v>80</v>
      </c>
      <c r="O224" s="435">
        <v>102</v>
      </c>
      <c r="P224" s="435">
        <v>82</v>
      </c>
      <c r="Q224" s="435">
        <v>118</v>
      </c>
      <c r="R224" s="436">
        <v>10</v>
      </c>
    </row>
    <row r="225" spans="1:18" s="428" customFormat="1" ht="12" x14ac:dyDescent="0.2">
      <c r="A225" s="663"/>
      <c r="B225" s="433" t="s">
        <v>1091</v>
      </c>
      <c r="C225" s="434">
        <v>2</v>
      </c>
      <c r="D225" s="435">
        <v>0</v>
      </c>
      <c r="E225" s="435">
        <v>0</v>
      </c>
      <c r="F225" s="435">
        <v>0</v>
      </c>
      <c r="G225" s="435">
        <v>0</v>
      </c>
      <c r="H225" s="435">
        <v>1</v>
      </c>
      <c r="I225" s="435">
        <v>0</v>
      </c>
      <c r="J225" s="435">
        <v>0</v>
      </c>
      <c r="K225" s="435">
        <v>0</v>
      </c>
      <c r="L225" s="435">
        <v>0</v>
      </c>
      <c r="M225" s="435">
        <v>0</v>
      </c>
      <c r="N225" s="435">
        <v>0</v>
      </c>
      <c r="O225" s="435">
        <v>0</v>
      </c>
      <c r="P225" s="435">
        <v>0</v>
      </c>
      <c r="Q225" s="435">
        <v>1</v>
      </c>
      <c r="R225" s="436">
        <v>0</v>
      </c>
    </row>
    <row r="226" spans="1:18" s="428" customFormat="1" ht="12" x14ac:dyDescent="0.2">
      <c r="A226" s="663"/>
      <c r="B226" s="433" t="s">
        <v>1092</v>
      </c>
      <c r="C226" s="434">
        <v>4</v>
      </c>
      <c r="D226" s="435">
        <v>0</v>
      </c>
      <c r="E226" s="435">
        <v>0</v>
      </c>
      <c r="F226" s="435">
        <v>0</v>
      </c>
      <c r="G226" s="435">
        <v>0</v>
      </c>
      <c r="H226" s="435">
        <v>1</v>
      </c>
      <c r="I226" s="435">
        <v>0</v>
      </c>
      <c r="J226" s="435">
        <v>0</v>
      </c>
      <c r="K226" s="435">
        <v>0</v>
      </c>
      <c r="L226" s="435">
        <v>0</v>
      </c>
      <c r="M226" s="435">
        <v>0</v>
      </c>
      <c r="N226" s="435">
        <v>3</v>
      </c>
      <c r="O226" s="435">
        <v>0</v>
      </c>
      <c r="P226" s="435">
        <v>0</v>
      </c>
      <c r="Q226" s="435">
        <v>0</v>
      </c>
      <c r="R226" s="436">
        <v>0</v>
      </c>
    </row>
    <row r="227" spans="1:18" s="428" customFormat="1" ht="12" x14ac:dyDescent="0.2">
      <c r="A227" s="663"/>
      <c r="B227" s="433" t="s">
        <v>1093</v>
      </c>
      <c r="C227" s="434">
        <v>16</v>
      </c>
      <c r="D227" s="435">
        <v>1</v>
      </c>
      <c r="E227" s="435">
        <v>1</v>
      </c>
      <c r="F227" s="435">
        <v>3</v>
      </c>
      <c r="G227" s="435">
        <v>0</v>
      </c>
      <c r="H227" s="435">
        <v>4</v>
      </c>
      <c r="I227" s="435">
        <v>2</v>
      </c>
      <c r="J227" s="435">
        <v>1</v>
      </c>
      <c r="K227" s="435">
        <v>0</v>
      </c>
      <c r="L227" s="435">
        <v>0</v>
      </c>
      <c r="M227" s="435">
        <v>0</v>
      </c>
      <c r="N227" s="435">
        <v>0</v>
      </c>
      <c r="O227" s="435">
        <v>1</v>
      </c>
      <c r="P227" s="435">
        <v>1</v>
      </c>
      <c r="Q227" s="435">
        <v>2</v>
      </c>
      <c r="R227" s="436">
        <v>0</v>
      </c>
    </row>
    <row r="228" spans="1:18" s="428" customFormat="1" ht="12" x14ac:dyDescent="0.2">
      <c r="A228" s="663"/>
      <c r="B228" s="433" t="s">
        <v>1094</v>
      </c>
      <c r="C228" s="434">
        <v>12</v>
      </c>
      <c r="D228" s="435">
        <v>0</v>
      </c>
      <c r="E228" s="435">
        <v>0</v>
      </c>
      <c r="F228" s="435">
        <v>8</v>
      </c>
      <c r="G228" s="435">
        <v>0</v>
      </c>
      <c r="H228" s="435">
        <v>0</v>
      </c>
      <c r="I228" s="435">
        <v>0</v>
      </c>
      <c r="J228" s="435">
        <v>0</v>
      </c>
      <c r="K228" s="435">
        <v>0</v>
      </c>
      <c r="L228" s="435">
        <v>0</v>
      </c>
      <c r="M228" s="435">
        <v>0</v>
      </c>
      <c r="N228" s="435">
        <v>3</v>
      </c>
      <c r="O228" s="435">
        <v>0</v>
      </c>
      <c r="P228" s="435">
        <v>0</v>
      </c>
      <c r="Q228" s="435">
        <v>1</v>
      </c>
      <c r="R228" s="436">
        <v>0</v>
      </c>
    </row>
    <row r="229" spans="1:18" s="428" customFormat="1" ht="12" x14ac:dyDescent="0.2">
      <c r="A229" s="663"/>
      <c r="B229" s="433" t="s">
        <v>1095</v>
      </c>
      <c r="C229" s="434">
        <v>2</v>
      </c>
      <c r="D229" s="435">
        <v>0</v>
      </c>
      <c r="E229" s="435">
        <v>0</v>
      </c>
      <c r="F229" s="435">
        <v>1</v>
      </c>
      <c r="G229" s="435">
        <v>0</v>
      </c>
      <c r="H229" s="435">
        <v>1</v>
      </c>
      <c r="I229" s="435">
        <v>0</v>
      </c>
      <c r="J229" s="435">
        <v>0</v>
      </c>
      <c r="K229" s="435">
        <v>0</v>
      </c>
      <c r="L229" s="435">
        <v>0</v>
      </c>
      <c r="M229" s="435">
        <v>0</v>
      </c>
      <c r="N229" s="435">
        <v>0</v>
      </c>
      <c r="O229" s="435">
        <v>0</v>
      </c>
      <c r="P229" s="435">
        <v>0</v>
      </c>
      <c r="Q229" s="435">
        <v>0</v>
      </c>
      <c r="R229" s="436">
        <v>0</v>
      </c>
    </row>
    <row r="230" spans="1:18" s="428" customFormat="1" ht="12" x14ac:dyDescent="0.2">
      <c r="A230" s="663"/>
      <c r="B230" s="433" t="s">
        <v>1096</v>
      </c>
      <c r="C230" s="434">
        <v>6</v>
      </c>
      <c r="D230" s="435">
        <v>0</v>
      </c>
      <c r="E230" s="435">
        <v>0</v>
      </c>
      <c r="F230" s="435">
        <v>0</v>
      </c>
      <c r="G230" s="435">
        <v>0</v>
      </c>
      <c r="H230" s="435">
        <v>1</v>
      </c>
      <c r="I230" s="435">
        <v>0</v>
      </c>
      <c r="J230" s="435">
        <v>0</v>
      </c>
      <c r="K230" s="435">
        <v>1</v>
      </c>
      <c r="L230" s="435">
        <v>0</v>
      </c>
      <c r="M230" s="435">
        <v>0</v>
      </c>
      <c r="N230" s="435">
        <v>4</v>
      </c>
      <c r="O230" s="435">
        <v>0</v>
      </c>
      <c r="P230" s="435">
        <v>0</v>
      </c>
      <c r="Q230" s="435">
        <v>0</v>
      </c>
      <c r="R230" s="436">
        <v>0</v>
      </c>
    </row>
    <row r="231" spans="1:18" s="428" customFormat="1" ht="12" x14ac:dyDescent="0.2">
      <c r="A231" s="663"/>
      <c r="B231" s="433" t="s">
        <v>1097</v>
      </c>
      <c r="C231" s="434">
        <v>206</v>
      </c>
      <c r="D231" s="435">
        <v>0</v>
      </c>
      <c r="E231" s="435">
        <v>2</v>
      </c>
      <c r="F231" s="435">
        <v>48</v>
      </c>
      <c r="G231" s="435">
        <v>3</v>
      </c>
      <c r="H231" s="435">
        <v>40</v>
      </c>
      <c r="I231" s="435">
        <v>9</v>
      </c>
      <c r="J231" s="435">
        <v>1</v>
      </c>
      <c r="K231" s="435">
        <v>4</v>
      </c>
      <c r="L231" s="435">
        <v>0</v>
      </c>
      <c r="M231" s="435">
        <v>0</v>
      </c>
      <c r="N231" s="435">
        <v>23</v>
      </c>
      <c r="O231" s="435">
        <v>48</v>
      </c>
      <c r="P231" s="435">
        <v>8</v>
      </c>
      <c r="Q231" s="435">
        <v>11</v>
      </c>
      <c r="R231" s="436">
        <v>9</v>
      </c>
    </row>
    <row r="232" spans="1:18" s="428" customFormat="1" ht="12" x14ac:dyDescent="0.2">
      <c r="A232" s="663"/>
      <c r="B232" s="433" t="s">
        <v>1098</v>
      </c>
      <c r="C232" s="434">
        <v>11</v>
      </c>
      <c r="D232" s="435">
        <v>0</v>
      </c>
      <c r="E232" s="435">
        <v>2</v>
      </c>
      <c r="F232" s="435">
        <v>1</v>
      </c>
      <c r="G232" s="435">
        <v>0</v>
      </c>
      <c r="H232" s="435">
        <v>2</v>
      </c>
      <c r="I232" s="435">
        <v>0</v>
      </c>
      <c r="J232" s="435">
        <v>0</v>
      </c>
      <c r="K232" s="435">
        <v>0</v>
      </c>
      <c r="L232" s="435">
        <v>0</v>
      </c>
      <c r="M232" s="435">
        <v>0</v>
      </c>
      <c r="N232" s="435">
        <v>1</v>
      </c>
      <c r="O232" s="435">
        <v>1</v>
      </c>
      <c r="P232" s="435">
        <v>4</v>
      </c>
      <c r="Q232" s="435">
        <v>0</v>
      </c>
      <c r="R232" s="436">
        <v>0</v>
      </c>
    </row>
    <row r="233" spans="1:18" s="428" customFormat="1" ht="12" x14ac:dyDescent="0.2">
      <c r="A233" s="663"/>
      <c r="B233" s="433" t="s">
        <v>1099</v>
      </c>
      <c r="C233" s="434">
        <v>17031</v>
      </c>
      <c r="D233" s="435">
        <v>145</v>
      </c>
      <c r="E233" s="435">
        <v>112</v>
      </c>
      <c r="F233" s="435">
        <v>2123</v>
      </c>
      <c r="G233" s="435">
        <v>393</v>
      </c>
      <c r="H233" s="435">
        <v>4035</v>
      </c>
      <c r="I233" s="435">
        <v>910</v>
      </c>
      <c r="J233" s="435">
        <v>84</v>
      </c>
      <c r="K233" s="435">
        <v>471</v>
      </c>
      <c r="L233" s="435">
        <v>281</v>
      </c>
      <c r="M233" s="435">
        <v>417</v>
      </c>
      <c r="N233" s="435">
        <v>972</v>
      </c>
      <c r="O233" s="435">
        <v>4239</v>
      </c>
      <c r="P233" s="435">
        <v>454</v>
      </c>
      <c r="Q233" s="435">
        <v>1415</v>
      </c>
      <c r="R233" s="436">
        <v>980</v>
      </c>
    </row>
    <row r="234" spans="1:18" s="428" customFormat="1" ht="12" x14ac:dyDescent="0.2">
      <c r="A234" s="663"/>
      <c r="B234" s="433" t="s">
        <v>1100</v>
      </c>
      <c r="C234" s="434">
        <v>118</v>
      </c>
      <c r="D234" s="435">
        <v>0</v>
      </c>
      <c r="E234" s="435">
        <v>7</v>
      </c>
      <c r="F234" s="435">
        <v>30</v>
      </c>
      <c r="G234" s="435">
        <v>6</v>
      </c>
      <c r="H234" s="435">
        <v>29</v>
      </c>
      <c r="I234" s="435">
        <v>5</v>
      </c>
      <c r="J234" s="435">
        <v>2</v>
      </c>
      <c r="K234" s="435">
        <v>1</v>
      </c>
      <c r="L234" s="435">
        <v>1</v>
      </c>
      <c r="M234" s="435">
        <v>0</v>
      </c>
      <c r="N234" s="435">
        <v>12</v>
      </c>
      <c r="O234" s="435">
        <v>9</v>
      </c>
      <c r="P234" s="435">
        <v>6</v>
      </c>
      <c r="Q234" s="435">
        <v>9</v>
      </c>
      <c r="R234" s="436">
        <v>1</v>
      </c>
    </row>
    <row r="235" spans="1:18" s="428" customFormat="1" ht="12" x14ac:dyDescent="0.2">
      <c r="A235" s="663"/>
      <c r="B235" s="433" t="s">
        <v>1101</v>
      </c>
      <c r="C235" s="434">
        <v>26</v>
      </c>
      <c r="D235" s="435">
        <v>0</v>
      </c>
      <c r="E235" s="435">
        <v>0</v>
      </c>
      <c r="F235" s="435">
        <v>5</v>
      </c>
      <c r="G235" s="435">
        <v>2</v>
      </c>
      <c r="H235" s="435">
        <v>11</v>
      </c>
      <c r="I235" s="435">
        <v>0</v>
      </c>
      <c r="J235" s="435">
        <v>1</v>
      </c>
      <c r="K235" s="435">
        <v>0</v>
      </c>
      <c r="L235" s="435">
        <v>0</v>
      </c>
      <c r="M235" s="435">
        <v>2</v>
      </c>
      <c r="N235" s="435">
        <v>3</v>
      </c>
      <c r="O235" s="435">
        <v>2</v>
      </c>
      <c r="P235" s="435">
        <v>0</v>
      </c>
      <c r="Q235" s="435">
        <v>0</v>
      </c>
      <c r="R235" s="436">
        <v>0</v>
      </c>
    </row>
    <row r="236" spans="1:18" s="428" customFormat="1" ht="12" x14ac:dyDescent="0.2">
      <c r="A236" s="663"/>
      <c r="B236" s="433" t="s">
        <v>1103</v>
      </c>
      <c r="C236" s="434">
        <v>5</v>
      </c>
      <c r="D236" s="435">
        <v>0</v>
      </c>
      <c r="E236" s="435">
        <v>0</v>
      </c>
      <c r="F236" s="435">
        <v>0</v>
      </c>
      <c r="G236" s="435">
        <v>0</v>
      </c>
      <c r="H236" s="435">
        <v>1</v>
      </c>
      <c r="I236" s="435">
        <v>0</v>
      </c>
      <c r="J236" s="435">
        <v>0</v>
      </c>
      <c r="K236" s="435">
        <v>0</v>
      </c>
      <c r="L236" s="435">
        <v>0</v>
      </c>
      <c r="M236" s="435">
        <v>0</v>
      </c>
      <c r="N236" s="435">
        <v>0</v>
      </c>
      <c r="O236" s="435">
        <v>1</v>
      </c>
      <c r="P236" s="435">
        <v>2</v>
      </c>
      <c r="Q236" s="435">
        <v>1</v>
      </c>
      <c r="R236" s="436">
        <v>0</v>
      </c>
    </row>
    <row r="237" spans="1:18" s="428" customFormat="1" ht="12" x14ac:dyDescent="0.2">
      <c r="A237" s="663"/>
      <c r="B237" s="433" t="s">
        <v>1105</v>
      </c>
      <c r="C237" s="434">
        <v>38</v>
      </c>
      <c r="D237" s="435">
        <v>0</v>
      </c>
      <c r="E237" s="435">
        <v>3</v>
      </c>
      <c r="F237" s="435">
        <v>9</v>
      </c>
      <c r="G237" s="435">
        <v>0</v>
      </c>
      <c r="H237" s="435">
        <v>7</v>
      </c>
      <c r="I237" s="435">
        <v>0</v>
      </c>
      <c r="J237" s="435">
        <v>0</v>
      </c>
      <c r="K237" s="435">
        <v>1</v>
      </c>
      <c r="L237" s="435">
        <v>0</v>
      </c>
      <c r="M237" s="435">
        <v>0</v>
      </c>
      <c r="N237" s="435">
        <v>7</v>
      </c>
      <c r="O237" s="435">
        <v>7</v>
      </c>
      <c r="P237" s="435">
        <v>1</v>
      </c>
      <c r="Q237" s="435">
        <v>3</v>
      </c>
      <c r="R237" s="436">
        <v>0</v>
      </c>
    </row>
    <row r="238" spans="1:18" s="428" customFormat="1" ht="12" x14ac:dyDescent="0.2">
      <c r="A238" s="663"/>
      <c r="B238" s="433" t="s">
        <v>1106</v>
      </c>
      <c r="C238" s="434">
        <v>103</v>
      </c>
      <c r="D238" s="435">
        <v>1</v>
      </c>
      <c r="E238" s="435">
        <v>4</v>
      </c>
      <c r="F238" s="435">
        <v>23</v>
      </c>
      <c r="G238" s="435">
        <v>6</v>
      </c>
      <c r="H238" s="435">
        <v>32</v>
      </c>
      <c r="I238" s="435">
        <v>5</v>
      </c>
      <c r="J238" s="435">
        <v>0</v>
      </c>
      <c r="K238" s="435">
        <v>1</v>
      </c>
      <c r="L238" s="435">
        <v>1</v>
      </c>
      <c r="M238" s="435">
        <v>2</v>
      </c>
      <c r="N238" s="435">
        <v>7</v>
      </c>
      <c r="O238" s="435">
        <v>6</v>
      </c>
      <c r="P238" s="435">
        <v>8</v>
      </c>
      <c r="Q238" s="435">
        <v>6</v>
      </c>
      <c r="R238" s="436">
        <v>1</v>
      </c>
    </row>
    <row r="239" spans="1:18" s="428" customFormat="1" ht="12" x14ac:dyDescent="0.2">
      <c r="A239" s="663"/>
      <c r="B239" s="433" t="s">
        <v>1107</v>
      </c>
      <c r="C239" s="434">
        <v>2</v>
      </c>
      <c r="D239" s="435">
        <v>0</v>
      </c>
      <c r="E239" s="435">
        <v>0</v>
      </c>
      <c r="F239" s="435">
        <v>1</v>
      </c>
      <c r="G239" s="435">
        <v>0</v>
      </c>
      <c r="H239" s="435">
        <v>0</v>
      </c>
      <c r="I239" s="435">
        <v>0</v>
      </c>
      <c r="J239" s="435">
        <v>0</v>
      </c>
      <c r="K239" s="435">
        <v>0</v>
      </c>
      <c r="L239" s="435">
        <v>0</v>
      </c>
      <c r="M239" s="435">
        <v>0</v>
      </c>
      <c r="N239" s="435">
        <v>0</v>
      </c>
      <c r="O239" s="435">
        <v>0</v>
      </c>
      <c r="P239" s="435">
        <v>1</v>
      </c>
      <c r="Q239" s="435">
        <v>0</v>
      </c>
      <c r="R239" s="436">
        <v>0</v>
      </c>
    </row>
    <row r="240" spans="1:18" s="428" customFormat="1" ht="12" x14ac:dyDescent="0.2">
      <c r="A240" s="663"/>
      <c r="B240" s="433" t="s">
        <v>1108</v>
      </c>
      <c r="C240" s="434">
        <v>5</v>
      </c>
      <c r="D240" s="435">
        <v>0</v>
      </c>
      <c r="E240" s="435">
        <v>0</v>
      </c>
      <c r="F240" s="435">
        <v>0</v>
      </c>
      <c r="G240" s="435">
        <v>1</v>
      </c>
      <c r="H240" s="435">
        <v>2</v>
      </c>
      <c r="I240" s="435">
        <v>1</v>
      </c>
      <c r="J240" s="435">
        <v>0</v>
      </c>
      <c r="K240" s="435">
        <v>0</v>
      </c>
      <c r="L240" s="435">
        <v>0</v>
      </c>
      <c r="M240" s="435">
        <v>0</v>
      </c>
      <c r="N240" s="435">
        <v>0</v>
      </c>
      <c r="O240" s="435">
        <v>0</v>
      </c>
      <c r="P240" s="435">
        <v>0</v>
      </c>
      <c r="Q240" s="435">
        <v>1</v>
      </c>
      <c r="R240" s="436">
        <v>0</v>
      </c>
    </row>
    <row r="241" spans="1:18" s="428" customFormat="1" ht="12" x14ac:dyDescent="0.2">
      <c r="A241" s="663"/>
      <c r="B241" s="433" t="s">
        <v>1109</v>
      </c>
      <c r="C241" s="434">
        <v>12856</v>
      </c>
      <c r="D241" s="435">
        <v>102</v>
      </c>
      <c r="E241" s="435">
        <v>184</v>
      </c>
      <c r="F241" s="435">
        <v>2484</v>
      </c>
      <c r="G241" s="435">
        <v>374</v>
      </c>
      <c r="H241" s="435">
        <v>2984</v>
      </c>
      <c r="I241" s="435">
        <v>578</v>
      </c>
      <c r="J241" s="435">
        <v>48</v>
      </c>
      <c r="K241" s="435">
        <v>168</v>
      </c>
      <c r="L241" s="435">
        <v>133</v>
      </c>
      <c r="M241" s="435">
        <v>124</v>
      </c>
      <c r="N241" s="435">
        <v>845</v>
      </c>
      <c r="O241" s="435">
        <v>2762</v>
      </c>
      <c r="P241" s="435">
        <v>504</v>
      </c>
      <c r="Q241" s="435">
        <v>914</v>
      </c>
      <c r="R241" s="436">
        <v>652</v>
      </c>
    </row>
    <row r="242" spans="1:18" s="428" customFormat="1" ht="12" x14ac:dyDescent="0.2">
      <c r="A242" s="663"/>
      <c r="B242" s="433" t="s">
        <v>1110</v>
      </c>
      <c r="C242" s="434">
        <v>131</v>
      </c>
      <c r="D242" s="435">
        <v>0</v>
      </c>
      <c r="E242" s="435">
        <v>3</v>
      </c>
      <c r="F242" s="435">
        <v>35</v>
      </c>
      <c r="G242" s="435">
        <v>7</v>
      </c>
      <c r="H242" s="435">
        <v>27</v>
      </c>
      <c r="I242" s="435">
        <v>17</v>
      </c>
      <c r="J242" s="435">
        <v>3</v>
      </c>
      <c r="K242" s="435">
        <v>1</v>
      </c>
      <c r="L242" s="435">
        <v>0</v>
      </c>
      <c r="M242" s="435">
        <v>0</v>
      </c>
      <c r="N242" s="435">
        <v>7</v>
      </c>
      <c r="O242" s="435">
        <v>10</v>
      </c>
      <c r="P242" s="435">
        <v>14</v>
      </c>
      <c r="Q242" s="435">
        <v>7</v>
      </c>
      <c r="R242" s="436">
        <v>0</v>
      </c>
    </row>
    <row r="243" spans="1:18" s="428" customFormat="1" ht="12" x14ac:dyDescent="0.2">
      <c r="A243" s="663"/>
      <c r="B243" s="433" t="s">
        <v>1111</v>
      </c>
      <c r="C243" s="434">
        <v>12</v>
      </c>
      <c r="D243" s="435">
        <v>0</v>
      </c>
      <c r="E243" s="435">
        <v>1</v>
      </c>
      <c r="F243" s="435">
        <v>1</v>
      </c>
      <c r="G243" s="435">
        <v>1</v>
      </c>
      <c r="H243" s="435">
        <v>1</v>
      </c>
      <c r="I243" s="435">
        <v>1</v>
      </c>
      <c r="J243" s="435">
        <v>0</v>
      </c>
      <c r="K243" s="435">
        <v>0</v>
      </c>
      <c r="L243" s="435">
        <v>0</v>
      </c>
      <c r="M243" s="435">
        <v>0</v>
      </c>
      <c r="N243" s="435">
        <v>4</v>
      </c>
      <c r="O243" s="435">
        <v>2</v>
      </c>
      <c r="P243" s="435">
        <v>1</v>
      </c>
      <c r="Q243" s="435">
        <v>0</v>
      </c>
      <c r="R243" s="436">
        <v>0</v>
      </c>
    </row>
    <row r="244" spans="1:18" s="428" customFormat="1" ht="12" x14ac:dyDescent="0.2">
      <c r="A244" s="663"/>
      <c r="B244" s="433" t="s">
        <v>1112</v>
      </c>
      <c r="C244" s="434">
        <v>1</v>
      </c>
      <c r="D244" s="435">
        <v>0</v>
      </c>
      <c r="E244" s="435">
        <v>0</v>
      </c>
      <c r="F244" s="435">
        <v>0</v>
      </c>
      <c r="G244" s="435">
        <v>0</v>
      </c>
      <c r="H244" s="435">
        <v>1</v>
      </c>
      <c r="I244" s="435">
        <v>0</v>
      </c>
      <c r="J244" s="435">
        <v>0</v>
      </c>
      <c r="K244" s="435">
        <v>0</v>
      </c>
      <c r="L244" s="435">
        <v>0</v>
      </c>
      <c r="M244" s="435">
        <v>0</v>
      </c>
      <c r="N244" s="435">
        <v>0</v>
      </c>
      <c r="O244" s="435">
        <v>0</v>
      </c>
      <c r="P244" s="435">
        <v>0</v>
      </c>
      <c r="Q244" s="435">
        <v>0</v>
      </c>
      <c r="R244" s="436">
        <v>0</v>
      </c>
    </row>
    <row r="245" spans="1:18" s="428" customFormat="1" ht="12" x14ac:dyDescent="0.2">
      <c r="A245" s="663"/>
      <c r="B245" s="433" t="s">
        <v>1114</v>
      </c>
      <c r="C245" s="434">
        <v>36</v>
      </c>
      <c r="D245" s="435">
        <v>0</v>
      </c>
      <c r="E245" s="435">
        <v>2</v>
      </c>
      <c r="F245" s="435">
        <v>7</v>
      </c>
      <c r="G245" s="435">
        <v>0</v>
      </c>
      <c r="H245" s="435">
        <v>10</v>
      </c>
      <c r="I245" s="435">
        <v>1</v>
      </c>
      <c r="J245" s="435">
        <v>0</v>
      </c>
      <c r="K245" s="435">
        <v>0</v>
      </c>
      <c r="L245" s="435">
        <v>0</v>
      </c>
      <c r="M245" s="435">
        <v>0</v>
      </c>
      <c r="N245" s="435">
        <v>6</v>
      </c>
      <c r="O245" s="435">
        <v>3</v>
      </c>
      <c r="P245" s="435">
        <v>0</v>
      </c>
      <c r="Q245" s="435">
        <v>4</v>
      </c>
      <c r="R245" s="436">
        <v>3</v>
      </c>
    </row>
    <row r="246" spans="1:18" s="428" customFormat="1" ht="12" x14ac:dyDescent="0.2">
      <c r="A246" s="663"/>
      <c r="B246" s="433" t="s">
        <v>1115</v>
      </c>
      <c r="C246" s="434">
        <v>21</v>
      </c>
      <c r="D246" s="435">
        <v>0</v>
      </c>
      <c r="E246" s="435">
        <v>1</v>
      </c>
      <c r="F246" s="435">
        <v>2</v>
      </c>
      <c r="G246" s="435">
        <v>1</v>
      </c>
      <c r="H246" s="435">
        <v>3</v>
      </c>
      <c r="I246" s="435">
        <v>2</v>
      </c>
      <c r="J246" s="435">
        <v>0</v>
      </c>
      <c r="K246" s="435">
        <v>0</v>
      </c>
      <c r="L246" s="435">
        <v>0</v>
      </c>
      <c r="M246" s="435">
        <v>0</v>
      </c>
      <c r="N246" s="435">
        <v>6</v>
      </c>
      <c r="O246" s="435">
        <v>0</v>
      </c>
      <c r="P246" s="435">
        <v>3</v>
      </c>
      <c r="Q246" s="435">
        <v>2</v>
      </c>
      <c r="R246" s="436">
        <v>1</v>
      </c>
    </row>
    <row r="247" spans="1:18" s="428" customFormat="1" ht="12" x14ac:dyDescent="0.2">
      <c r="A247" s="663"/>
      <c r="B247" s="433" t="s">
        <v>1116</v>
      </c>
      <c r="C247" s="434">
        <v>4</v>
      </c>
      <c r="D247" s="435">
        <v>0</v>
      </c>
      <c r="E247" s="435">
        <v>0</v>
      </c>
      <c r="F247" s="435">
        <v>1</v>
      </c>
      <c r="G247" s="435">
        <v>0</v>
      </c>
      <c r="H247" s="435">
        <v>1</v>
      </c>
      <c r="I247" s="435">
        <v>0</v>
      </c>
      <c r="J247" s="435">
        <v>0</v>
      </c>
      <c r="K247" s="435">
        <v>1</v>
      </c>
      <c r="L247" s="435">
        <v>0</v>
      </c>
      <c r="M247" s="435">
        <v>0</v>
      </c>
      <c r="N247" s="435">
        <v>0</v>
      </c>
      <c r="O247" s="435">
        <v>0</v>
      </c>
      <c r="P247" s="435">
        <v>0</v>
      </c>
      <c r="Q247" s="435">
        <v>1</v>
      </c>
      <c r="R247" s="436">
        <v>0</v>
      </c>
    </row>
    <row r="248" spans="1:18" s="428" customFormat="1" ht="12" x14ac:dyDescent="0.2">
      <c r="A248" s="663"/>
      <c r="B248" s="433" t="s">
        <v>1117</v>
      </c>
      <c r="C248" s="434">
        <v>14</v>
      </c>
      <c r="D248" s="435">
        <v>1</v>
      </c>
      <c r="E248" s="435">
        <v>1</v>
      </c>
      <c r="F248" s="435">
        <v>1</v>
      </c>
      <c r="G248" s="435">
        <v>1</v>
      </c>
      <c r="H248" s="435">
        <v>3</v>
      </c>
      <c r="I248" s="435">
        <v>0</v>
      </c>
      <c r="J248" s="435">
        <v>0</v>
      </c>
      <c r="K248" s="435">
        <v>0</v>
      </c>
      <c r="L248" s="435">
        <v>0</v>
      </c>
      <c r="M248" s="435">
        <v>0</v>
      </c>
      <c r="N248" s="435">
        <v>2</v>
      </c>
      <c r="O248" s="435">
        <v>1</v>
      </c>
      <c r="P248" s="435">
        <v>1</v>
      </c>
      <c r="Q248" s="435">
        <v>3</v>
      </c>
      <c r="R248" s="436">
        <v>0</v>
      </c>
    </row>
    <row r="249" spans="1:18" s="428" customFormat="1" ht="12" x14ac:dyDescent="0.2">
      <c r="A249" s="663"/>
      <c r="B249" s="433" t="s">
        <v>1120</v>
      </c>
      <c r="C249" s="434">
        <v>1</v>
      </c>
      <c r="D249" s="435">
        <v>0</v>
      </c>
      <c r="E249" s="435">
        <v>0</v>
      </c>
      <c r="F249" s="435">
        <v>0</v>
      </c>
      <c r="G249" s="435">
        <v>0</v>
      </c>
      <c r="H249" s="435">
        <v>1</v>
      </c>
      <c r="I249" s="435">
        <v>0</v>
      </c>
      <c r="J249" s="435">
        <v>0</v>
      </c>
      <c r="K249" s="435">
        <v>0</v>
      </c>
      <c r="L249" s="435">
        <v>0</v>
      </c>
      <c r="M249" s="435">
        <v>0</v>
      </c>
      <c r="N249" s="435">
        <v>0</v>
      </c>
      <c r="O249" s="435">
        <v>0</v>
      </c>
      <c r="P249" s="435">
        <v>0</v>
      </c>
      <c r="Q249" s="435">
        <v>0</v>
      </c>
      <c r="R249" s="436">
        <v>0</v>
      </c>
    </row>
    <row r="250" spans="1:18" s="428" customFormat="1" ht="12" x14ac:dyDescent="0.2">
      <c r="A250" s="663"/>
      <c r="B250" s="433" t="s">
        <v>1121</v>
      </c>
      <c r="C250" s="434">
        <v>1</v>
      </c>
      <c r="D250" s="435">
        <v>0</v>
      </c>
      <c r="E250" s="435">
        <v>0</v>
      </c>
      <c r="F250" s="435">
        <v>0</v>
      </c>
      <c r="G250" s="435">
        <v>0</v>
      </c>
      <c r="H250" s="435">
        <v>1</v>
      </c>
      <c r="I250" s="435">
        <v>0</v>
      </c>
      <c r="J250" s="435">
        <v>0</v>
      </c>
      <c r="K250" s="435">
        <v>0</v>
      </c>
      <c r="L250" s="435">
        <v>0</v>
      </c>
      <c r="M250" s="435">
        <v>0</v>
      </c>
      <c r="N250" s="435">
        <v>0</v>
      </c>
      <c r="O250" s="435">
        <v>0</v>
      </c>
      <c r="P250" s="435">
        <v>0</v>
      </c>
      <c r="Q250" s="435">
        <v>0</v>
      </c>
      <c r="R250" s="436">
        <v>0</v>
      </c>
    </row>
    <row r="251" spans="1:18" s="428" customFormat="1" ht="12" x14ac:dyDescent="0.2">
      <c r="A251" s="663"/>
      <c r="B251" s="433" t="s">
        <v>1122</v>
      </c>
      <c r="C251" s="434">
        <v>1</v>
      </c>
      <c r="D251" s="435">
        <v>0</v>
      </c>
      <c r="E251" s="435">
        <v>0</v>
      </c>
      <c r="F251" s="435">
        <v>0</v>
      </c>
      <c r="G251" s="435">
        <v>1</v>
      </c>
      <c r="H251" s="435">
        <v>0</v>
      </c>
      <c r="I251" s="435">
        <v>0</v>
      </c>
      <c r="J251" s="435">
        <v>0</v>
      </c>
      <c r="K251" s="435">
        <v>0</v>
      </c>
      <c r="L251" s="435">
        <v>0</v>
      </c>
      <c r="M251" s="435">
        <v>0</v>
      </c>
      <c r="N251" s="435">
        <v>0</v>
      </c>
      <c r="O251" s="435">
        <v>0</v>
      </c>
      <c r="P251" s="435">
        <v>0</v>
      </c>
      <c r="Q251" s="435">
        <v>0</v>
      </c>
      <c r="R251" s="436">
        <v>0</v>
      </c>
    </row>
    <row r="252" spans="1:18" s="428" customFormat="1" ht="12" x14ac:dyDescent="0.2">
      <c r="A252" s="663"/>
      <c r="B252" s="433" t="s">
        <v>1123</v>
      </c>
      <c r="C252" s="434">
        <v>7</v>
      </c>
      <c r="D252" s="435">
        <v>0</v>
      </c>
      <c r="E252" s="435">
        <v>0</v>
      </c>
      <c r="F252" s="435">
        <v>3</v>
      </c>
      <c r="G252" s="435">
        <v>0</v>
      </c>
      <c r="H252" s="435">
        <v>0</v>
      </c>
      <c r="I252" s="435">
        <v>0</v>
      </c>
      <c r="J252" s="435">
        <v>0</v>
      </c>
      <c r="K252" s="435">
        <v>0</v>
      </c>
      <c r="L252" s="435">
        <v>0</v>
      </c>
      <c r="M252" s="435">
        <v>0</v>
      </c>
      <c r="N252" s="435">
        <v>3</v>
      </c>
      <c r="O252" s="435">
        <v>0</v>
      </c>
      <c r="P252" s="435">
        <v>1</v>
      </c>
      <c r="Q252" s="435">
        <v>0</v>
      </c>
      <c r="R252" s="436">
        <v>0</v>
      </c>
    </row>
    <row r="253" spans="1:18" s="428" customFormat="1" ht="12" x14ac:dyDescent="0.2">
      <c r="A253" s="663"/>
      <c r="B253" s="433" t="s">
        <v>1124</v>
      </c>
      <c r="C253" s="434">
        <v>5</v>
      </c>
      <c r="D253" s="435">
        <v>1</v>
      </c>
      <c r="E253" s="435">
        <v>0</v>
      </c>
      <c r="F253" s="435">
        <v>1</v>
      </c>
      <c r="G253" s="435">
        <v>0</v>
      </c>
      <c r="H253" s="435">
        <v>2</v>
      </c>
      <c r="I253" s="435">
        <v>0</v>
      </c>
      <c r="J253" s="435">
        <v>0</v>
      </c>
      <c r="K253" s="435">
        <v>0</v>
      </c>
      <c r="L253" s="435">
        <v>0</v>
      </c>
      <c r="M253" s="435">
        <v>0</v>
      </c>
      <c r="N253" s="435">
        <v>1</v>
      </c>
      <c r="O253" s="435">
        <v>0</v>
      </c>
      <c r="P253" s="435">
        <v>0</v>
      </c>
      <c r="Q253" s="435">
        <v>0</v>
      </c>
      <c r="R253" s="436">
        <v>0</v>
      </c>
    </row>
    <row r="254" spans="1:18" s="428" customFormat="1" ht="12" x14ac:dyDescent="0.2">
      <c r="A254" s="663"/>
      <c r="B254" s="433" t="s">
        <v>1125</v>
      </c>
      <c r="C254" s="434">
        <v>4</v>
      </c>
      <c r="D254" s="435">
        <v>0</v>
      </c>
      <c r="E254" s="435">
        <v>0</v>
      </c>
      <c r="F254" s="435">
        <v>1</v>
      </c>
      <c r="G254" s="435">
        <v>0</v>
      </c>
      <c r="H254" s="435">
        <v>1</v>
      </c>
      <c r="I254" s="435">
        <v>0</v>
      </c>
      <c r="J254" s="435">
        <v>0</v>
      </c>
      <c r="K254" s="435">
        <v>0</v>
      </c>
      <c r="L254" s="435">
        <v>0</v>
      </c>
      <c r="M254" s="435">
        <v>0</v>
      </c>
      <c r="N254" s="435">
        <v>0</v>
      </c>
      <c r="O254" s="435">
        <v>1</v>
      </c>
      <c r="P254" s="435">
        <v>0</v>
      </c>
      <c r="Q254" s="435">
        <v>1</v>
      </c>
      <c r="R254" s="436">
        <v>0</v>
      </c>
    </row>
    <row r="255" spans="1:18" s="428" customFormat="1" ht="12" x14ac:dyDescent="0.2">
      <c r="A255" s="663"/>
      <c r="B255" s="433" t="s">
        <v>1126</v>
      </c>
      <c r="C255" s="434">
        <v>2</v>
      </c>
      <c r="D255" s="435">
        <v>0</v>
      </c>
      <c r="E255" s="435">
        <v>0</v>
      </c>
      <c r="F255" s="435">
        <v>0</v>
      </c>
      <c r="G255" s="435">
        <v>0</v>
      </c>
      <c r="H255" s="435">
        <v>0</v>
      </c>
      <c r="I255" s="435">
        <v>0</v>
      </c>
      <c r="J255" s="435">
        <v>0</v>
      </c>
      <c r="K255" s="435">
        <v>0</v>
      </c>
      <c r="L255" s="435">
        <v>0</v>
      </c>
      <c r="M255" s="435">
        <v>0</v>
      </c>
      <c r="N255" s="435">
        <v>1</v>
      </c>
      <c r="O255" s="435">
        <v>0</v>
      </c>
      <c r="P255" s="435">
        <v>0</v>
      </c>
      <c r="Q255" s="435">
        <v>1</v>
      </c>
      <c r="R255" s="436">
        <v>0</v>
      </c>
    </row>
    <row r="256" spans="1:18" s="428" customFormat="1" ht="12" x14ac:dyDescent="0.2">
      <c r="A256" s="663"/>
      <c r="B256" s="433" t="s">
        <v>1127</v>
      </c>
      <c r="C256" s="434">
        <v>6</v>
      </c>
      <c r="D256" s="435">
        <v>0</v>
      </c>
      <c r="E256" s="435">
        <v>0</v>
      </c>
      <c r="F256" s="435">
        <v>2</v>
      </c>
      <c r="G256" s="435">
        <v>0</v>
      </c>
      <c r="H256" s="435">
        <v>0</v>
      </c>
      <c r="I256" s="435">
        <v>1</v>
      </c>
      <c r="J256" s="435">
        <v>0</v>
      </c>
      <c r="K256" s="435">
        <v>0</v>
      </c>
      <c r="L256" s="435">
        <v>0</v>
      </c>
      <c r="M256" s="435">
        <v>0</v>
      </c>
      <c r="N256" s="435">
        <v>3</v>
      </c>
      <c r="O256" s="435">
        <v>0</v>
      </c>
      <c r="P256" s="435">
        <v>0</v>
      </c>
      <c r="Q256" s="435">
        <v>0</v>
      </c>
      <c r="R256" s="436">
        <v>0</v>
      </c>
    </row>
    <row r="257" spans="1:18" s="428" customFormat="1" ht="12" x14ac:dyDescent="0.2">
      <c r="A257" s="663"/>
      <c r="B257" s="433" t="s">
        <v>1128</v>
      </c>
      <c r="C257" s="434">
        <v>3</v>
      </c>
      <c r="D257" s="435">
        <v>0</v>
      </c>
      <c r="E257" s="435">
        <v>0</v>
      </c>
      <c r="F257" s="435">
        <v>1</v>
      </c>
      <c r="G257" s="435">
        <v>0</v>
      </c>
      <c r="H257" s="435">
        <v>0</v>
      </c>
      <c r="I257" s="435">
        <v>0</v>
      </c>
      <c r="J257" s="435">
        <v>0</v>
      </c>
      <c r="K257" s="435">
        <v>0</v>
      </c>
      <c r="L257" s="435">
        <v>0</v>
      </c>
      <c r="M257" s="435">
        <v>0</v>
      </c>
      <c r="N257" s="435">
        <v>0</v>
      </c>
      <c r="O257" s="435">
        <v>1</v>
      </c>
      <c r="P257" s="435">
        <v>1</v>
      </c>
      <c r="Q257" s="435">
        <v>0</v>
      </c>
      <c r="R257" s="436">
        <v>0</v>
      </c>
    </row>
    <row r="258" spans="1:18" s="428" customFormat="1" ht="12" x14ac:dyDescent="0.2">
      <c r="A258" s="663"/>
      <c r="B258" s="433" t="s">
        <v>1129</v>
      </c>
      <c r="C258" s="434">
        <v>10854</v>
      </c>
      <c r="D258" s="435">
        <v>54</v>
      </c>
      <c r="E258" s="435">
        <v>255</v>
      </c>
      <c r="F258" s="435">
        <v>2353</v>
      </c>
      <c r="G258" s="435">
        <v>668</v>
      </c>
      <c r="H258" s="435">
        <v>2570</v>
      </c>
      <c r="I258" s="435">
        <v>488</v>
      </c>
      <c r="J258" s="435">
        <v>61</v>
      </c>
      <c r="K258" s="435">
        <v>64</v>
      </c>
      <c r="L258" s="435">
        <v>30</v>
      </c>
      <c r="M258" s="435">
        <v>65</v>
      </c>
      <c r="N258" s="435">
        <v>1049</v>
      </c>
      <c r="O258" s="435">
        <v>765</v>
      </c>
      <c r="P258" s="435">
        <v>1424</v>
      </c>
      <c r="Q258" s="435">
        <v>956</v>
      </c>
      <c r="R258" s="436">
        <v>52</v>
      </c>
    </row>
    <row r="259" spans="1:18" s="428" customFormat="1" ht="12" x14ac:dyDescent="0.2">
      <c r="A259" s="663"/>
      <c r="B259" s="433" t="s">
        <v>1130</v>
      </c>
      <c r="C259" s="434">
        <v>233</v>
      </c>
      <c r="D259" s="435">
        <v>3</v>
      </c>
      <c r="E259" s="435">
        <v>10</v>
      </c>
      <c r="F259" s="435">
        <v>55</v>
      </c>
      <c r="G259" s="435">
        <v>11</v>
      </c>
      <c r="H259" s="435">
        <v>75</v>
      </c>
      <c r="I259" s="435">
        <v>9</v>
      </c>
      <c r="J259" s="435">
        <v>0</v>
      </c>
      <c r="K259" s="435">
        <v>0</v>
      </c>
      <c r="L259" s="435">
        <v>0</v>
      </c>
      <c r="M259" s="435">
        <v>1</v>
      </c>
      <c r="N259" s="435">
        <v>20</v>
      </c>
      <c r="O259" s="435">
        <v>17</v>
      </c>
      <c r="P259" s="435">
        <v>21</v>
      </c>
      <c r="Q259" s="435">
        <v>8</v>
      </c>
      <c r="R259" s="436">
        <v>3</v>
      </c>
    </row>
    <row r="260" spans="1:18" s="428" customFormat="1" ht="12" x14ac:dyDescent="0.2">
      <c r="A260" s="663"/>
      <c r="B260" s="433" t="s">
        <v>1131</v>
      </c>
      <c r="C260" s="434">
        <v>8</v>
      </c>
      <c r="D260" s="435">
        <v>0</v>
      </c>
      <c r="E260" s="435">
        <v>0</v>
      </c>
      <c r="F260" s="435">
        <v>1</v>
      </c>
      <c r="G260" s="435">
        <v>1</v>
      </c>
      <c r="H260" s="435">
        <v>3</v>
      </c>
      <c r="I260" s="435">
        <v>0</v>
      </c>
      <c r="J260" s="435">
        <v>0</v>
      </c>
      <c r="K260" s="435">
        <v>0</v>
      </c>
      <c r="L260" s="435">
        <v>0</v>
      </c>
      <c r="M260" s="435">
        <v>1</v>
      </c>
      <c r="N260" s="435">
        <v>0</v>
      </c>
      <c r="O260" s="435">
        <v>1</v>
      </c>
      <c r="P260" s="435">
        <v>0</v>
      </c>
      <c r="Q260" s="435">
        <v>1</v>
      </c>
      <c r="R260" s="436">
        <v>0</v>
      </c>
    </row>
    <row r="261" spans="1:18" s="428" customFormat="1" ht="12" x14ac:dyDescent="0.2">
      <c r="A261" s="663"/>
      <c r="B261" s="433" t="s">
        <v>1132</v>
      </c>
      <c r="C261" s="434">
        <v>10</v>
      </c>
      <c r="D261" s="435">
        <v>0</v>
      </c>
      <c r="E261" s="435">
        <v>0</v>
      </c>
      <c r="F261" s="435">
        <v>1</v>
      </c>
      <c r="G261" s="435">
        <v>0</v>
      </c>
      <c r="H261" s="435">
        <v>3</v>
      </c>
      <c r="I261" s="435">
        <v>0</v>
      </c>
      <c r="J261" s="435">
        <v>1</v>
      </c>
      <c r="K261" s="435">
        <v>0</v>
      </c>
      <c r="L261" s="435">
        <v>0</v>
      </c>
      <c r="M261" s="435">
        <v>0</v>
      </c>
      <c r="N261" s="435">
        <v>1</v>
      </c>
      <c r="O261" s="435">
        <v>0</v>
      </c>
      <c r="P261" s="435">
        <v>0</v>
      </c>
      <c r="Q261" s="435">
        <v>4</v>
      </c>
      <c r="R261" s="436">
        <v>0</v>
      </c>
    </row>
    <row r="262" spans="1:18" s="428" customFormat="1" ht="12" x14ac:dyDescent="0.2">
      <c r="A262" s="663"/>
      <c r="B262" s="433" t="s">
        <v>1133</v>
      </c>
      <c r="C262" s="434">
        <v>27</v>
      </c>
      <c r="D262" s="435">
        <v>0</v>
      </c>
      <c r="E262" s="435">
        <v>0</v>
      </c>
      <c r="F262" s="435">
        <v>10</v>
      </c>
      <c r="G262" s="435">
        <v>1</v>
      </c>
      <c r="H262" s="435">
        <v>4</v>
      </c>
      <c r="I262" s="435">
        <v>0</v>
      </c>
      <c r="J262" s="435">
        <v>0</v>
      </c>
      <c r="K262" s="435">
        <v>0</v>
      </c>
      <c r="L262" s="435">
        <v>0</v>
      </c>
      <c r="M262" s="435">
        <v>0</v>
      </c>
      <c r="N262" s="435">
        <v>6</v>
      </c>
      <c r="O262" s="435">
        <v>1</v>
      </c>
      <c r="P262" s="435">
        <v>3</v>
      </c>
      <c r="Q262" s="435">
        <v>2</v>
      </c>
      <c r="R262" s="436">
        <v>0</v>
      </c>
    </row>
    <row r="263" spans="1:18" s="428" customFormat="1" ht="12" x14ac:dyDescent="0.2">
      <c r="A263" s="663"/>
      <c r="B263" s="433" t="s">
        <v>1134</v>
      </c>
      <c r="C263" s="434">
        <v>6</v>
      </c>
      <c r="D263" s="435">
        <v>0</v>
      </c>
      <c r="E263" s="435">
        <v>0</v>
      </c>
      <c r="F263" s="435">
        <v>3</v>
      </c>
      <c r="G263" s="435">
        <v>1</v>
      </c>
      <c r="H263" s="435">
        <v>0</v>
      </c>
      <c r="I263" s="435">
        <v>0</v>
      </c>
      <c r="J263" s="435">
        <v>0</v>
      </c>
      <c r="K263" s="435">
        <v>0</v>
      </c>
      <c r="L263" s="435">
        <v>0</v>
      </c>
      <c r="M263" s="435">
        <v>0</v>
      </c>
      <c r="N263" s="435">
        <v>0</v>
      </c>
      <c r="O263" s="435">
        <v>1</v>
      </c>
      <c r="P263" s="435">
        <v>0</v>
      </c>
      <c r="Q263" s="435">
        <v>1</v>
      </c>
      <c r="R263" s="436">
        <v>0</v>
      </c>
    </row>
    <row r="264" spans="1:18" s="428" customFormat="1" ht="12" x14ac:dyDescent="0.2">
      <c r="A264" s="663"/>
      <c r="B264" s="433" t="s">
        <v>1135</v>
      </c>
      <c r="C264" s="434">
        <v>1</v>
      </c>
      <c r="D264" s="435">
        <v>0</v>
      </c>
      <c r="E264" s="435">
        <v>0</v>
      </c>
      <c r="F264" s="435">
        <v>1</v>
      </c>
      <c r="G264" s="435">
        <v>0</v>
      </c>
      <c r="H264" s="435">
        <v>0</v>
      </c>
      <c r="I264" s="435">
        <v>0</v>
      </c>
      <c r="J264" s="435">
        <v>0</v>
      </c>
      <c r="K264" s="435">
        <v>0</v>
      </c>
      <c r="L264" s="435">
        <v>0</v>
      </c>
      <c r="M264" s="435">
        <v>0</v>
      </c>
      <c r="N264" s="435">
        <v>0</v>
      </c>
      <c r="O264" s="435">
        <v>0</v>
      </c>
      <c r="P264" s="435">
        <v>0</v>
      </c>
      <c r="Q264" s="435">
        <v>0</v>
      </c>
      <c r="R264" s="436">
        <v>0</v>
      </c>
    </row>
    <row r="265" spans="1:18" s="428" customFormat="1" ht="12" x14ac:dyDescent="0.2">
      <c r="A265" s="663"/>
      <c r="B265" s="433" t="s">
        <v>1136</v>
      </c>
      <c r="C265" s="434">
        <v>5</v>
      </c>
      <c r="D265" s="435">
        <v>0</v>
      </c>
      <c r="E265" s="435">
        <v>0</v>
      </c>
      <c r="F265" s="435">
        <v>1</v>
      </c>
      <c r="G265" s="435">
        <v>0</v>
      </c>
      <c r="H265" s="435">
        <v>0</v>
      </c>
      <c r="I265" s="435">
        <v>1</v>
      </c>
      <c r="J265" s="435">
        <v>0</v>
      </c>
      <c r="K265" s="435">
        <v>0</v>
      </c>
      <c r="L265" s="435">
        <v>0</v>
      </c>
      <c r="M265" s="435">
        <v>0</v>
      </c>
      <c r="N265" s="435">
        <v>0</v>
      </c>
      <c r="O265" s="435">
        <v>2</v>
      </c>
      <c r="P265" s="435">
        <v>0</v>
      </c>
      <c r="Q265" s="435">
        <v>1</v>
      </c>
      <c r="R265" s="436">
        <v>0</v>
      </c>
    </row>
    <row r="266" spans="1:18" s="428" customFormat="1" ht="12" x14ac:dyDescent="0.2">
      <c r="A266" s="663"/>
      <c r="B266" s="433" t="s">
        <v>1137</v>
      </c>
      <c r="C266" s="434">
        <v>12</v>
      </c>
      <c r="D266" s="435">
        <v>0</v>
      </c>
      <c r="E266" s="435">
        <v>0</v>
      </c>
      <c r="F266" s="435">
        <v>0</v>
      </c>
      <c r="G266" s="435">
        <v>1</v>
      </c>
      <c r="H266" s="435">
        <v>3</v>
      </c>
      <c r="I266" s="435">
        <v>1</v>
      </c>
      <c r="J266" s="435">
        <v>0</v>
      </c>
      <c r="K266" s="435">
        <v>0</v>
      </c>
      <c r="L266" s="435">
        <v>0</v>
      </c>
      <c r="M266" s="435">
        <v>0</v>
      </c>
      <c r="N266" s="435">
        <v>4</v>
      </c>
      <c r="O266" s="435">
        <v>0</v>
      </c>
      <c r="P266" s="435">
        <v>1</v>
      </c>
      <c r="Q266" s="435">
        <v>2</v>
      </c>
      <c r="R266" s="436">
        <v>0</v>
      </c>
    </row>
    <row r="267" spans="1:18" s="428" customFormat="1" ht="12" x14ac:dyDescent="0.2">
      <c r="A267" s="663"/>
      <c r="B267" s="433" t="s">
        <v>3184</v>
      </c>
      <c r="C267" s="434">
        <v>3</v>
      </c>
      <c r="D267" s="435">
        <v>0</v>
      </c>
      <c r="E267" s="435">
        <v>0</v>
      </c>
      <c r="F267" s="435">
        <v>0</v>
      </c>
      <c r="G267" s="435">
        <v>0</v>
      </c>
      <c r="H267" s="435">
        <v>1</v>
      </c>
      <c r="I267" s="435">
        <v>0</v>
      </c>
      <c r="J267" s="435">
        <v>0</v>
      </c>
      <c r="K267" s="435">
        <v>0</v>
      </c>
      <c r="L267" s="435">
        <v>0</v>
      </c>
      <c r="M267" s="435">
        <v>0</v>
      </c>
      <c r="N267" s="435">
        <v>0</v>
      </c>
      <c r="O267" s="435">
        <v>2</v>
      </c>
      <c r="P267" s="435">
        <v>0</v>
      </c>
      <c r="Q267" s="435">
        <v>0</v>
      </c>
      <c r="R267" s="436">
        <v>0</v>
      </c>
    </row>
    <row r="268" spans="1:18" s="428" customFormat="1" ht="12" x14ac:dyDescent="0.2">
      <c r="A268" s="663"/>
      <c r="B268" s="433" t="s">
        <v>1138</v>
      </c>
      <c r="C268" s="434">
        <v>120</v>
      </c>
      <c r="D268" s="435">
        <v>0</v>
      </c>
      <c r="E268" s="435">
        <v>3</v>
      </c>
      <c r="F268" s="435">
        <v>34</v>
      </c>
      <c r="G268" s="435">
        <v>1</v>
      </c>
      <c r="H268" s="435">
        <v>22</v>
      </c>
      <c r="I268" s="435">
        <v>3</v>
      </c>
      <c r="J268" s="435">
        <v>3</v>
      </c>
      <c r="K268" s="435">
        <v>0</v>
      </c>
      <c r="L268" s="435">
        <v>1</v>
      </c>
      <c r="M268" s="435">
        <v>0</v>
      </c>
      <c r="N268" s="435">
        <v>16</v>
      </c>
      <c r="O268" s="435">
        <v>17</v>
      </c>
      <c r="P268" s="435">
        <v>12</v>
      </c>
      <c r="Q268" s="435">
        <v>8</v>
      </c>
      <c r="R268" s="436">
        <v>0</v>
      </c>
    </row>
    <row r="269" spans="1:18" s="428" customFormat="1" ht="12" x14ac:dyDescent="0.2">
      <c r="A269" s="663"/>
      <c r="B269" s="433" t="s">
        <v>1140</v>
      </c>
      <c r="C269" s="434">
        <v>2</v>
      </c>
      <c r="D269" s="435">
        <v>0</v>
      </c>
      <c r="E269" s="435">
        <v>0</v>
      </c>
      <c r="F269" s="435">
        <v>2</v>
      </c>
      <c r="G269" s="435">
        <v>0</v>
      </c>
      <c r="H269" s="435">
        <v>0</v>
      </c>
      <c r="I269" s="435">
        <v>0</v>
      </c>
      <c r="J269" s="435">
        <v>0</v>
      </c>
      <c r="K269" s="435">
        <v>0</v>
      </c>
      <c r="L269" s="435">
        <v>0</v>
      </c>
      <c r="M269" s="435">
        <v>0</v>
      </c>
      <c r="N269" s="435">
        <v>0</v>
      </c>
      <c r="O269" s="435">
        <v>0</v>
      </c>
      <c r="P269" s="435">
        <v>0</v>
      </c>
      <c r="Q269" s="435">
        <v>0</v>
      </c>
      <c r="R269" s="436">
        <v>0</v>
      </c>
    </row>
    <row r="270" spans="1:18" s="428" customFormat="1" ht="12" x14ac:dyDescent="0.2">
      <c r="A270" s="663"/>
      <c r="B270" s="433" t="s">
        <v>1141</v>
      </c>
      <c r="C270" s="434">
        <v>17</v>
      </c>
      <c r="D270" s="435">
        <v>0</v>
      </c>
      <c r="E270" s="435">
        <v>0</v>
      </c>
      <c r="F270" s="435">
        <v>3</v>
      </c>
      <c r="G270" s="435">
        <v>2</v>
      </c>
      <c r="H270" s="435">
        <v>2</v>
      </c>
      <c r="I270" s="435">
        <v>2</v>
      </c>
      <c r="J270" s="435">
        <v>0</v>
      </c>
      <c r="K270" s="435">
        <v>0</v>
      </c>
      <c r="L270" s="435">
        <v>1</v>
      </c>
      <c r="M270" s="435">
        <v>0</v>
      </c>
      <c r="N270" s="435">
        <v>4</v>
      </c>
      <c r="O270" s="435">
        <v>1</v>
      </c>
      <c r="P270" s="435">
        <v>1</v>
      </c>
      <c r="Q270" s="435">
        <v>1</v>
      </c>
      <c r="R270" s="436">
        <v>0</v>
      </c>
    </row>
    <row r="271" spans="1:18" s="428" customFormat="1" ht="12" x14ac:dyDescent="0.2">
      <c r="A271" s="663"/>
      <c r="B271" s="433" t="s">
        <v>1142</v>
      </c>
      <c r="C271" s="434">
        <v>2</v>
      </c>
      <c r="D271" s="435">
        <v>0</v>
      </c>
      <c r="E271" s="435">
        <v>0</v>
      </c>
      <c r="F271" s="435">
        <v>0</v>
      </c>
      <c r="G271" s="435">
        <v>0</v>
      </c>
      <c r="H271" s="435">
        <v>2</v>
      </c>
      <c r="I271" s="435">
        <v>0</v>
      </c>
      <c r="J271" s="435">
        <v>0</v>
      </c>
      <c r="K271" s="435">
        <v>0</v>
      </c>
      <c r="L271" s="435">
        <v>0</v>
      </c>
      <c r="M271" s="435">
        <v>0</v>
      </c>
      <c r="N271" s="435">
        <v>0</v>
      </c>
      <c r="O271" s="435">
        <v>0</v>
      </c>
      <c r="P271" s="435">
        <v>0</v>
      </c>
      <c r="Q271" s="435">
        <v>0</v>
      </c>
      <c r="R271" s="436">
        <v>0</v>
      </c>
    </row>
    <row r="272" spans="1:18" s="428" customFormat="1" ht="12" x14ac:dyDescent="0.2">
      <c r="A272" s="663"/>
      <c r="B272" s="433" t="s">
        <v>1143</v>
      </c>
      <c r="C272" s="434">
        <v>82</v>
      </c>
      <c r="D272" s="435">
        <v>0</v>
      </c>
      <c r="E272" s="435">
        <v>1</v>
      </c>
      <c r="F272" s="435">
        <v>12</v>
      </c>
      <c r="G272" s="435">
        <v>2</v>
      </c>
      <c r="H272" s="435">
        <v>30</v>
      </c>
      <c r="I272" s="435">
        <v>4</v>
      </c>
      <c r="J272" s="435">
        <v>0</v>
      </c>
      <c r="K272" s="435">
        <v>1</v>
      </c>
      <c r="L272" s="435">
        <v>0</v>
      </c>
      <c r="M272" s="435">
        <v>1</v>
      </c>
      <c r="N272" s="435">
        <v>8</v>
      </c>
      <c r="O272" s="435">
        <v>8</v>
      </c>
      <c r="P272" s="435">
        <v>8</v>
      </c>
      <c r="Q272" s="435">
        <v>5</v>
      </c>
      <c r="R272" s="436">
        <v>2</v>
      </c>
    </row>
    <row r="273" spans="1:18" s="428" customFormat="1" ht="12" x14ac:dyDescent="0.2">
      <c r="A273" s="663"/>
      <c r="B273" s="433" t="s">
        <v>1144</v>
      </c>
      <c r="C273" s="434">
        <v>2</v>
      </c>
      <c r="D273" s="435">
        <v>0</v>
      </c>
      <c r="E273" s="435">
        <v>0</v>
      </c>
      <c r="F273" s="435">
        <v>1</v>
      </c>
      <c r="G273" s="435">
        <v>0</v>
      </c>
      <c r="H273" s="435">
        <v>1</v>
      </c>
      <c r="I273" s="435">
        <v>0</v>
      </c>
      <c r="J273" s="435">
        <v>0</v>
      </c>
      <c r="K273" s="435">
        <v>0</v>
      </c>
      <c r="L273" s="435">
        <v>0</v>
      </c>
      <c r="M273" s="435">
        <v>0</v>
      </c>
      <c r="N273" s="435">
        <v>0</v>
      </c>
      <c r="O273" s="435">
        <v>0</v>
      </c>
      <c r="P273" s="435">
        <v>0</v>
      </c>
      <c r="Q273" s="435">
        <v>0</v>
      </c>
      <c r="R273" s="436">
        <v>0</v>
      </c>
    </row>
    <row r="274" spans="1:18" s="428" customFormat="1" ht="12" x14ac:dyDescent="0.2">
      <c r="A274" s="663"/>
      <c r="B274" s="433" t="s">
        <v>1145</v>
      </c>
      <c r="C274" s="434">
        <v>12</v>
      </c>
      <c r="D274" s="435">
        <v>0</v>
      </c>
      <c r="E274" s="435">
        <v>0</v>
      </c>
      <c r="F274" s="435">
        <v>6</v>
      </c>
      <c r="G274" s="435">
        <v>0</v>
      </c>
      <c r="H274" s="435">
        <v>1</v>
      </c>
      <c r="I274" s="435">
        <v>0</v>
      </c>
      <c r="J274" s="435">
        <v>0</v>
      </c>
      <c r="K274" s="435">
        <v>0</v>
      </c>
      <c r="L274" s="435">
        <v>0</v>
      </c>
      <c r="M274" s="435">
        <v>0</v>
      </c>
      <c r="N274" s="435">
        <v>3</v>
      </c>
      <c r="O274" s="435">
        <v>1</v>
      </c>
      <c r="P274" s="435">
        <v>0</v>
      </c>
      <c r="Q274" s="435">
        <v>1</v>
      </c>
      <c r="R274" s="436">
        <v>0</v>
      </c>
    </row>
    <row r="275" spans="1:18" s="428" customFormat="1" ht="12" x14ac:dyDescent="0.2">
      <c r="A275" s="663"/>
      <c r="B275" s="433" t="s">
        <v>1146</v>
      </c>
      <c r="C275" s="434">
        <v>20</v>
      </c>
      <c r="D275" s="435">
        <v>0</v>
      </c>
      <c r="E275" s="435">
        <v>0</v>
      </c>
      <c r="F275" s="435">
        <v>4</v>
      </c>
      <c r="G275" s="435">
        <v>0</v>
      </c>
      <c r="H275" s="435">
        <v>9</v>
      </c>
      <c r="I275" s="435">
        <v>1</v>
      </c>
      <c r="J275" s="435">
        <v>0</v>
      </c>
      <c r="K275" s="435">
        <v>0</v>
      </c>
      <c r="L275" s="435">
        <v>0</v>
      </c>
      <c r="M275" s="435">
        <v>0</v>
      </c>
      <c r="N275" s="435">
        <v>3</v>
      </c>
      <c r="O275" s="435">
        <v>1</v>
      </c>
      <c r="P275" s="435">
        <v>0</v>
      </c>
      <c r="Q275" s="435">
        <v>2</v>
      </c>
      <c r="R275" s="436">
        <v>0</v>
      </c>
    </row>
    <row r="276" spans="1:18" s="428" customFormat="1" ht="12" x14ac:dyDescent="0.2">
      <c r="A276" s="663"/>
      <c r="B276" s="433" t="s">
        <v>1147</v>
      </c>
      <c r="C276" s="434">
        <v>23</v>
      </c>
      <c r="D276" s="435">
        <v>0</v>
      </c>
      <c r="E276" s="435">
        <v>1</v>
      </c>
      <c r="F276" s="435">
        <v>5</v>
      </c>
      <c r="G276" s="435">
        <v>0</v>
      </c>
      <c r="H276" s="435">
        <v>7</v>
      </c>
      <c r="I276" s="435">
        <v>3</v>
      </c>
      <c r="J276" s="435">
        <v>0</v>
      </c>
      <c r="K276" s="435">
        <v>0</v>
      </c>
      <c r="L276" s="435">
        <v>0</v>
      </c>
      <c r="M276" s="435">
        <v>0</v>
      </c>
      <c r="N276" s="435">
        <v>3</v>
      </c>
      <c r="O276" s="435">
        <v>0</v>
      </c>
      <c r="P276" s="435">
        <v>2</v>
      </c>
      <c r="Q276" s="435">
        <v>2</v>
      </c>
      <c r="R276" s="436">
        <v>0</v>
      </c>
    </row>
    <row r="277" spans="1:18" s="428" customFormat="1" ht="12" x14ac:dyDescent="0.2">
      <c r="A277" s="663"/>
      <c r="B277" s="433" t="s">
        <v>1148</v>
      </c>
      <c r="C277" s="434">
        <v>19</v>
      </c>
      <c r="D277" s="435">
        <v>0</v>
      </c>
      <c r="E277" s="435">
        <v>0</v>
      </c>
      <c r="F277" s="435">
        <v>5</v>
      </c>
      <c r="G277" s="435">
        <v>1</v>
      </c>
      <c r="H277" s="435">
        <v>4</v>
      </c>
      <c r="I277" s="435">
        <v>0</v>
      </c>
      <c r="J277" s="435">
        <v>0</v>
      </c>
      <c r="K277" s="435">
        <v>0</v>
      </c>
      <c r="L277" s="435">
        <v>0</v>
      </c>
      <c r="M277" s="435">
        <v>0</v>
      </c>
      <c r="N277" s="435">
        <v>5</v>
      </c>
      <c r="O277" s="435">
        <v>0</v>
      </c>
      <c r="P277" s="435">
        <v>0</v>
      </c>
      <c r="Q277" s="435">
        <v>4</v>
      </c>
      <c r="R277" s="436">
        <v>0</v>
      </c>
    </row>
    <row r="278" spans="1:18" s="428" customFormat="1" ht="12" x14ac:dyDescent="0.2">
      <c r="A278" s="663"/>
      <c r="B278" s="433" t="s">
        <v>1149</v>
      </c>
      <c r="C278" s="434">
        <v>7</v>
      </c>
      <c r="D278" s="435">
        <v>1</v>
      </c>
      <c r="E278" s="435">
        <v>0</v>
      </c>
      <c r="F278" s="435">
        <v>1</v>
      </c>
      <c r="G278" s="435">
        <v>0</v>
      </c>
      <c r="H278" s="435">
        <v>0</v>
      </c>
      <c r="I278" s="435">
        <v>1</v>
      </c>
      <c r="J278" s="435">
        <v>0</v>
      </c>
      <c r="K278" s="435">
        <v>0</v>
      </c>
      <c r="L278" s="435">
        <v>0</v>
      </c>
      <c r="M278" s="435">
        <v>0</v>
      </c>
      <c r="N278" s="435">
        <v>0</v>
      </c>
      <c r="O278" s="435">
        <v>1</v>
      </c>
      <c r="P278" s="435">
        <v>1</v>
      </c>
      <c r="Q278" s="435">
        <v>1</v>
      </c>
      <c r="R278" s="436">
        <v>1</v>
      </c>
    </row>
    <row r="279" spans="1:18" s="428" customFormat="1" ht="12" x14ac:dyDescent="0.2">
      <c r="A279" s="663"/>
      <c r="B279" s="433" t="s">
        <v>1150</v>
      </c>
      <c r="C279" s="434">
        <v>5</v>
      </c>
      <c r="D279" s="435">
        <v>0</v>
      </c>
      <c r="E279" s="435">
        <v>0</v>
      </c>
      <c r="F279" s="435">
        <v>0</v>
      </c>
      <c r="G279" s="435">
        <v>0</v>
      </c>
      <c r="H279" s="435">
        <v>5</v>
      </c>
      <c r="I279" s="435">
        <v>0</v>
      </c>
      <c r="J279" s="435">
        <v>0</v>
      </c>
      <c r="K279" s="435">
        <v>0</v>
      </c>
      <c r="L279" s="435">
        <v>0</v>
      </c>
      <c r="M279" s="435">
        <v>0</v>
      </c>
      <c r="N279" s="435">
        <v>0</v>
      </c>
      <c r="O279" s="435">
        <v>0</v>
      </c>
      <c r="P279" s="435">
        <v>0</v>
      </c>
      <c r="Q279" s="435">
        <v>0</v>
      </c>
      <c r="R279" s="436">
        <v>0</v>
      </c>
    </row>
    <row r="280" spans="1:18" s="428" customFormat="1" ht="12" x14ac:dyDescent="0.2">
      <c r="A280" s="663"/>
      <c r="B280" s="433" t="s">
        <v>1151</v>
      </c>
      <c r="C280" s="434">
        <v>3</v>
      </c>
      <c r="D280" s="435">
        <v>0</v>
      </c>
      <c r="E280" s="435">
        <v>0</v>
      </c>
      <c r="F280" s="435">
        <v>1</v>
      </c>
      <c r="G280" s="435">
        <v>0</v>
      </c>
      <c r="H280" s="435">
        <v>2</v>
      </c>
      <c r="I280" s="435">
        <v>0</v>
      </c>
      <c r="J280" s="435">
        <v>0</v>
      </c>
      <c r="K280" s="435">
        <v>0</v>
      </c>
      <c r="L280" s="435">
        <v>0</v>
      </c>
      <c r="M280" s="435">
        <v>0</v>
      </c>
      <c r="N280" s="435">
        <v>0</v>
      </c>
      <c r="O280" s="435">
        <v>0</v>
      </c>
      <c r="P280" s="435">
        <v>0</v>
      </c>
      <c r="Q280" s="435">
        <v>0</v>
      </c>
      <c r="R280" s="436">
        <v>0</v>
      </c>
    </row>
    <row r="281" spans="1:18" s="428" customFormat="1" ht="12" x14ac:dyDescent="0.2">
      <c r="A281" s="663"/>
      <c r="B281" s="433" t="s">
        <v>1152</v>
      </c>
      <c r="C281" s="434">
        <v>3</v>
      </c>
      <c r="D281" s="435">
        <v>0</v>
      </c>
      <c r="E281" s="435">
        <v>0</v>
      </c>
      <c r="F281" s="435">
        <v>1</v>
      </c>
      <c r="G281" s="435">
        <v>0</v>
      </c>
      <c r="H281" s="435">
        <v>1</v>
      </c>
      <c r="I281" s="435">
        <v>0</v>
      </c>
      <c r="J281" s="435">
        <v>0</v>
      </c>
      <c r="K281" s="435">
        <v>0</v>
      </c>
      <c r="L281" s="435">
        <v>0</v>
      </c>
      <c r="M281" s="435">
        <v>0</v>
      </c>
      <c r="N281" s="435">
        <v>0</v>
      </c>
      <c r="O281" s="435">
        <v>0</v>
      </c>
      <c r="P281" s="435">
        <v>1</v>
      </c>
      <c r="Q281" s="435">
        <v>0</v>
      </c>
      <c r="R281" s="436">
        <v>0</v>
      </c>
    </row>
    <row r="282" spans="1:18" s="428" customFormat="1" ht="12" x14ac:dyDescent="0.2">
      <c r="A282" s="663"/>
      <c r="B282" s="433" t="s">
        <v>1153</v>
      </c>
      <c r="C282" s="434">
        <v>3</v>
      </c>
      <c r="D282" s="435">
        <v>0</v>
      </c>
      <c r="E282" s="435">
        <v>0</v>
      </c>
      <c r="F282" s="435">
        <v>0</v>
      </c>
      <c r="G282" s="435">
        <v>0</v>
      </c>
      <c r="H282" s="435">
        <v>0</v>
      </c>
      <c r="I282" s="435">
        <v>0</v>
      </c>
      <c r="J282" s="435">
        <v>0</v>
      </c>
      <c r="K282" s="435">
        <v>0</v>
      </c>
      <c r="L282" s="435">
        <v>0</v>
      </c>
      <c r="M282" s="435">
        <v>0</v>
      </c>
      <c r="N282" s="435">
        <v>2</v>
      </c>
      <c r="O282" s="435">
        <v>0</v>
      </c>
      <c r="P282" s="435">
        <v>0</v>
      </c>
      <c r="Q282" s="435">
        <v>1</v>
      </c>
      <c r="R282" s="436">
        <v>0</v>
      </c>
    </row>
    <row r="283" spans="1:18" s="428" customFormat="1" ht="12" x14ac:dyDescent="0.2">
      <c r="A283" s="663"/>
      <c r="B283" s="433" t="s">
        <v>1154</v>
      </c>
      <c r="C283" s="434">
        <v>12</v>
      </c>
      <c r="D283" s="435">
        <v>2</v>
      </c>
      <c r="E283" s="435">
        <v>0</v>
      </c>
      <c r="F283" s="435">
        <v>2</v>
      </c>
      <c r="G283" s="435">
        <v>1</v>
      </c>
      <c r="H283" s="435">
        <v>1</v>
      </c>
      <c r="I283" s="435">
        <v>0</v>
      </c>
      <c r="J283" s="435">
        <v>0</v>
      </c>
      <c r="K283" s="435">
        <v>0</v>
      </c>
      <c r="L283" s="435">
        <v>0</v>
      </c>
      <c r="M283" s="435">
        <v>0</v>
      </c>
      <c r="N283" s="435">
        <v>2</v>
      </c>
      <c r="O283" s="435">
        <v>1</v>
      </c>
      <c r="P283" s="435">
        <v>1</v>
      </c>
      <c r="Q283" s="435">
        <v>2</v>
      </c>
      <c r="R283" s="436">
        <v>0</v>
      </c>
    </row>
    <row r="284" spans="1:18" s="428" customFormat="1" ht="12" x14ac:dyDescent="0.2">
      <c r="A284" s="663"/>
      <c r="B284" s="433" t="s">
        <v>1155</v>
      </c>
      <c r="C284" s="434">
        <v>896</v>
      </c>
      <c r="D284" s="435">
        <v>2</v>
      </c>
      <c r="E284" s="435">
        <v>22</v>
      </c>
      <c r="F284" s="435">
        <v>142</v>
      </c>
      <c r="G284" s="435">
        <v>14</v>
      </c>
      <c r="H284" s="435">
        <v>196</v>
      </c>
      <c r="I284" s="435">
        <v>30</v>
      </c>
      <c r="J284" s="435">
        <v>3</v>
      </c>
      <c r="K284" s="435">
        <v>7</v>
      </c>
      <c r="L284" s="435">
        <v>4</v>
      </c>
      <c r="M284" s="435">
        <v>4</v>
      </c>
      <c r="N284" s="435">
        <v>216</v>
      </c>
      <c r="O284" s="435">
        <v>43</v>
      </c>
      <c r="P284" s="435">
        <v>76</v>
      </c>
      <c r="Q284" s="435">
        <v>126</v>
      </c>
      <c r="R284" s="436">
        <v>11</v>
      </c>
    </row>
    <row r="285" spans="1:18" s="428" customFormat="1" ht="12" x14ac:dyDescent="0.2">
      <c r="A285" s="663"/>
      <c r="B285" s="433" t="s">
        <v>1156</v>
      </c>
      <c r="C285" s="434">
        <v>9</v>
      </c>
      <c r="D285" s="435">
        <v>0</v>
      </c>
      <c r="E285" s="435">
        <v>0</v>
      </c>
      <c r="F285" s="435">
        <v>5</v>
      </c>
      <c r="G285" s="435">
        <v>1</v>
      </c>
      <c r="H285" s="435">
        <v>0</v>
      </c>
      <c r="I285" s="435">
        <v>0</v>
      </c>
      <c r="J285" s="435">
        <v>0</v>
      </c>
      <c r="K285" s="435">
        <v>0</v>
      </c>
      <c r="L285" s="435">
        <v>0</v>
      </c>
      <c r="M285" s="435">
        <v>0</v>
      </c>
      <c r="N285" s="435">
        <v>2</v>
      </c>
      <c r="O285" s="435">
        <v>0</v>
      </c>
      <c r="P285" s="435">
        <v>0</v>
      </c>
      <c r="Q285" s="435">
        <v>1</v>
      </c>
      <c r="R285" s="436">
        <v>0</v>
      </c>
    </row>
    <row r="286" spans="1:18" s="428" customFormat="1" ht="12" x14ac:dyDescent="0.2">
      <c r="A286" s="663"/>
      <c r="B286" s="433" t="s">
        <v>1157</v>
      </c>
      <c r="C286" s="434">
        <v>4</v>
      </c>
      <c r="D286" s="435">
        <v>0</v>
      </c>
      <c r="E286" s="435">
        <v>0</v>
      </c>
      <c r="F286" s="435">
        <v>2</v>
      </c>
      <c r="G286" s="435">
        <v>0</v>
      </c>
      <c r="H286" s="435">
        <v>0</v>
      </c>
      <c r="I286" s="435">
        <v>0</v>
      </c>
      <c r="J286" s="435">
        <v>0</v>
      </c>
      <c r="K286" s="435">
        <v>0</v>
      </c>
      <c r="L286" s="435">
        <v>0</v>
      </c>
      <c r="M286" s="435">
        <v>0</v>
      </c>
      <c r="N286" s="435">
        <v>0</v>
      </c>
      <c r="O286" s="435">
        <v>0</v>
      </c>
      <c r="P286" s="435">
        <v>1</v>
      </c>
      <c r="Q286" s="435">
        <v>1</v>
      </c>
      <c r="R286" s="436">
        <v>0</v>
      </c>
    </row>
    <row r="287" spans="1:18" s="428" customFormat="1" ht="12" x14ac:dyDescent="0.2">
      <c r="A287" s="663"/>
      <c r="B287" s="433" t="s">
        <v>1158</v>
      </c>
      <c r="C287" s="434">
        <v>37</v>
      </c>
      <c r="D287" s="435">
        <v>0</v>
      </c>
      <c r="E287" s="435">
        <v>1</v>
      </c>
      <c r="F287" s="435">
        <v>9</v>
      </c>
      <c r="G287" s="435">
        <v>0</v>
      </c>
      <c r="H287" s="435">
        <v>8</v>
      </c>
      <c r="I287" s="435">
        <v>4</v>
      </c>
      <c r="J287" s="435">
        <v>0</v>
      </c>
      <c r="K287" s="435">
        <v>1</v>
      </c>
      <c r="L287" s="435">
        <v>0</v>
      </c>
      <c r="M287" s="435">
        <v>0</v>
      </c>
      <c r="N287" s="435">
        <v>2</v>
      </c>
      <c r="O287" s="435">
        <v>2</v>
      </c>
      <c r="P287" s="435">
        <v>4</v>
      </c>
      <c r="Q287" s="435">
        <v>6</v>
      </c>
      <c r="R287" s="436">
        <v>0</v>
      </c>
    </row>
    <row r="288" spans="1:18" s="428" customFormat="1" ht="12" x14ac:dyDescent="0.2">
      <c r="A288" s="663"/>
      <c r="B288" s="433" t="s">
        <v>1159</v>
      </c>
      <c r="C288" s="434">
        <v>1</v>
      </c>
      <c r="D288" s="435">
        <v>0</v>
      </c>
      <c r="E288" s="435">
        <v>0</v>
      </c>
      <c r="F288" s="435">
        <v>0</v>
      </c>
      <c r="G288" s="435">
        <v>0</v>
      </c>
      <c r="H288" s="435">
        <v>0</v>
      </c>
      <c r="I288" s="435">
        <v>0</v>
      </c>
      <c r="J288" s="435">
        <v>0</v>
      </c>
      <c r="K288" s="435">
        <v>0</v>
      </c>
      <c r="L288" s="435">
        <v>0</v>
      </c>
      <c r="M288" s="435">
        <v>0</v>
      </c>
      <c r="N288" s="435">
        <v>0</v>
      </c>
      <c r="O288" s="435">
        <v>0</v>
      </c>
      <c r="P288" s="435">
        <v>0</v>
      </c>
      <c r="Q288" s="435">
        <v>1</v>
      </c>
      <c r="R288" s="436">
        <v>0</v>
      </c>
    </row>
    <row r="289" spans="1:18" s="428" customFormat="1" ht="12" x14ac:dyDescent="0.2">
      <c r="A289" s="663"/>
      <c r="B289" s="433" t="s">
        <v>1161</v>
      </c>
      <c r="C289" s="434">
        <v>1</v>
      </c>
      <c r="D289" s="435">
        <v>0</v>
      </c>
      <c r="E289" s="435">
        <v>0</v>
      </c>
      <c r="F289" s="435">
        <v>0</v>
      </c>
      <c r="G289" s="435">
        <v>0</v>
      </c>
      <c r="H289" s="435">
        <v>1</v>
      </c>
      <c r="I289" s="435">
        <v>0</v>
      </c>
      <c r="J289" s="435">
        <v>0</v>
      </c>
      <c r="K289" s="435">
        <v>0</v>
      </c>
      <c r="L289" s="435">
        <v>0</v>
      </c>
      <c r="M289" s="435">
        <v>0</v>
      </c>
      <c r="N289" s="435">
        <v>0</v>
      </c>
      <c r="O289" s="435">
        <v>0</v>
      </c>
      <c r="P289" s="435">
        <v>0</v>
      </c>
      <c r="Q289" s="435">
        <v>0</v>
      </c>
      <c r="R289" s="436">
        <v>0</v>
      </c>
    </row>
    <row r="290" spans="1:18" s="428" customFormat="1" ht="12" x14ac:dyDescent="0.2">
      <c r="A290" s="663"/>
      <c r="B290" s="433" t="s">
        <v>1162</v>
      </c>
      <c r="C290" s="434">
        <v>73</v>
      </c>
      <c r="D290" s="435">
        <v>1</v>
      </c>
      <c r="E290" s="435">
        <v>1</v>
      </c>
      <c r="F290" s="435">
        <v>14</v>
      </c>
      <c r="G290" s="435">
        <v>2</v>
      </c>
      <c r="H290" s="435">
        <v>14</v>
      </c>
      <c r="I290" s="435">
        <v>1</v>
      </c>
      <c r="J290" s="435">
        <v>0</v>
      </c>
      <c r="K290" s="435">
        <v>1</v>
      </c>
      <c r="L290" s="435">
        <v>0</v>
      </c>
      <c r="M290" s="435">
        <v>0</v>
      </c>
      <c r="N290" s="435">
        <v>11</v>
      </c>
      <c r="O290" s="435">
        <v>13</v>
      </c>
      <c r="P290" s="435">
        <v>2</v>
      </c>
      <c r="Q290" s="435">
        <v>8</v>
      </c>
      <c r="R290" s="436">
        <v>5</v>
      </c>
    </row>
    <row r="291" spans="1:18" s="428" customFormat="1" ht="12" x14ac:dyDescent="0.2">
      <c r="A291" s="663"/>
      <c r="B291" s="433" t="s">
        <v>1163</v>
      </c>
      <c r="C291" s="434">
        <v>34</v>
      </c>
      <c r="D291" s="435">
        <v>0</v>
      </c>
      <c r="E291" s="435">
        <v>0</v>
      </c>
      <c r="F291" s="435">
        <v>9</v>
      </c>
      <c r="G291" s="435">
        <v>0</v>
      </c>
      <c r="H291" s="435">
        <v>12</v>
      </c>
      <c r="I291" s="435">
        <v>0</v>
      </c>
      <c r="J291" s="435">
        <v>0</v>
      </c>
      <c r="K291" s="435">
        <v>0</v>
      </c>
      <c r="L291" s="435">
        <v>0</v>
      </c>
      <c r="M291" s="435">
        <v>0</v>
      </c>
      <c r="N291" s="435">
        <v>2</v>
      </c>
      <c r="O291" s="435">
        <v>6</v>
      </c>
      <c r="P291" s="435">
        <v>1</v>
      </c>
      <c r="Q291" s="435">
        <v>4</v>
      </c>
      <c r="R291" s="436">
        <v>0</v>
      </c>
    </row>
    <row r="292" spans="1:18" s="428" customFormat="1" ht="12" x14ac:dyDescent="0.2">
      <c r="A292" s="663"/>
      <c r="B292" s="433" t="s">
        <v>1164</v>
      </c>
      <c r="C292" s="434">
        <v>12</v>
      </c>
      <c r="D292" s="435">
        <v>0</v>
      </c>
      <c r="E292" s="435">
        <v>0</v>
      </c>
      <c r="F292" s="435">
        <v>1</v>
      </c>
      <c r="G292" s="435">
        <v>0</v>
      </c>
      <c r="H292" s="435">
        <v>3</v>
      </c>
      <c r="I292" s="435">
        <v>0</v>
      </c>
      <c r="J292" s="435">
        <v>0</v>
      </c>
      <c r="K292" s="435">
        <v>0</v>
      </c>
      <c r="L292" s="435">
        <v>0</v>
      </c>
      <c r="M292" s="435">
        <v>0</v>
      </c>
      <c r="N292" s="435">
        <v>3</v>
      </c>
      <c r="O292" s="435">
        <v>2</v>
      </c>
      <c r="P292" s="435">
        <v>1</v>
      </c>
      <c r="Q292" s="435">
        <v>2</v>
      </c>
      <c r="R292" s="436">
        <v>0</v>
      </c>
    </row>
    <row r="293" spans="1:18" s="428" customFormat="1" ht="12" x14ac:dyDescent="0.2">
      <c r="A293" s="663"/>
      <c r="B293" s="433" t="s">
        <v>1165</v>
      </c>
      <c r="C293" s="434">
        <v>3</v>
      </c>
      <c r="D293" s="435">
        <v>0</v>
      </c>
      <c r="E293" s="435">
        <v>0</v>
      </c>
      <c r="F293" s="435">
        <v>0</v>
      </c>
      <c r="G293" s="435">
        <v>0</v>
      </c>
      <c r="H293" s="435">
        <v>2</v>
      </c>
      <c r="I293" s="435">
        <v>1</v>
      </c>
      <c r="J293" s="435">
        <v>0</v>
      </c>
      <c r="K293" s="435">
        <v>0</v>
      </c>
      <c r="L293" s="435">
        <v>0</v>
      </c>
      <c r="M293" s="435">
        <v>0</v>
      </c>
      <c r="N293" s="435">
        <v>0</v>
      </c>
      <c r="O293" s="435">
        <v>0</v>
      </c>
      <c r="P293" s="435">
        <v>0</v>
      </c>
      <c r="Q293" s="435">
        <v>0</v>
      </c>
      <c r="R293" s="436">
        <v>0</v>
      </c>
    </row>
    <row r="294" spans="1:18" s="428" customFormat="1" ht="12" x14ac:dyDescent="0.2">
      <c r="A294" s="663"/>
      <c r="B294" s="433" t="s">
        <v>1166</v>
      </c>
      <c r="C294" s="434">
        <v>21</v>
      </c>
      <c r="D294" s="435">
        <v>0</v>
      </c>
      <c r="E294" s="435">
        <v>0</v>
      </c>
      <c r="F294" s="435">
        <v>3</v>
      </c>
      <c r="G294" s="435">
        <v>1</v>
      </c>
      <c r="H294" s="435">
        <v>5</v>
      </c>
      <c r="I294" s="435">
        <v>0</v>
      </c>
      <c r="J294" s="435">
        <v>0</v>
      </c>
      <c r="K294" s="435">
        <v>1</v>
      </c>
      <c r="L294" s="435">
        <v>0</v>
      </c>
      <c r="M294" s="435">
        <v>0</v>
      </c>
      <c r="N294" s="435">
        <v>4</v>
      </c>
      <c r="O294" s="435">
        <v>5</v>
      </c>
      <c r="P294" s="435">
        <v>0</v>
      </c>
      <c r="Q294" s="435">
        <v>2</v>
      </c>
      <c r="R294" s="436">
        <v>0</v>
      </c>
    </row>
    <row r="295" spans="1:18" s="428" customFormat="1" ht="12" x14ac:dyDescent="0.2">
      <c r="A295" s="663"/>
      <c r="B295" s="433" t="s">
        <v>1167</v>
      </c>
      <c r="C295" s="434">
        <v>80</v>
      </c>
      <c r="D295" s="435">
        <v>1</v>
      </c>
      <c r="E295" s="435">
        <v>0</v>
      </c>
      <c r="F295" s="435">
        <v>24</v>
      </c>
      <c r="G295" s="435">
        <v>5</v>
      </c>
      <c r="H295" s="435">
        <v>20</v>
      </c>
      <c r="I295" s="435">
        <v>4</v>
      </c>
      <c r="J295" s="435">
        <v>0</v>
      </c>
      <c r="K295" s="435">
        <v>1</v>
      </c>
      <c r="L295" s="435">
        <v>0</v>
      </c>
      <c r="M295" s="435">
        <v>0</v>
      </c>
      <c r="N295" s="435">
        <v>9</v>
      </c>
      <c r="O295" s="435">
        <v>2</v>
      </c>
      <c r="P295" s="435">
        <v>11</v>
      </c>
      <c r="Q295" s="435">
        <v>2</v>
      </c>
      <c r="R295" s="436">
        <v>1</v>
      </c>
    </row>
    <row r="296" spans="1:18" s="428" customFormat="1" ht="12" x14ac:dyDescent="0.2">
      <c r="A296" s="663"/>
      <c r="B296" s="433" t="s">
        <v>1168</v>
      </c>
      <c r="C296" s="434">
        <v>2</v>
      </c>
      <c r="D296" s="435">
        <v>0</v>
      </c>
      <c r="E296" s="435">
        <v>0</v>
      </c>
      <c r="F296" s="435">
        <v>1</v>
      </c>
      <c r="G296" s="435">
        <v>0</v>
      </c>
      <c r="H296" s="435">
        <v>0</v>
      </c>
      <c r="I296" s="435">
        <v>0</v>
      </c>
      <c r="J296" s="435">
        <v>0</v>
      </c>
      <c r="K296" s="435">
        <v>0</v>
      </c>
      <c r="L296" s="435">
        <v>0</v>
      </c>
      <c r="M296" s="435">
        <v>0</v>
      </c>
      <c r="N296" s="435">
        <v>0</v>
      </c>
      <c r="O296" s="435">
        <v>1</v>
      </c>
      <c r="P296" s="435">
        <v>0</v>
      </c>
      <c r="Q296" s="435">
        <v>0</v>
      </c>
      <c r="R296" s="436">
        <v>0</v>
      </c>
    </row>
    <row r="297" spans="1:18" s="428" customFormat="1" ht="12" x14ac:dyDescent="0.2">
      <c r="A297" s="663"/>
      <c r="B297" s="433" t="s">
        <v>3185</v>
      </c>
      <c r="C297" s="434">
        <v>1</v>
      </c>
      <c r="D297" s="435">
        <v>0</v>
      </c>
      <c r="E297" s="435">
        <v>0</v>
      </c>
      <c r="F297" s="435">
        <v>0</v>
      </c>
      <c r="G297" s="435">
        <v>0</v>
      </c>
      <c r="H297" s="435">
        <v>1</v>
      </c>
      <c r="I297" s="435">
        <v>0</v>
      </c>
      <c r="J297" s="435">
        <v>0</v>
      </c>
      <c r="K297" s="435">
        <v>0</v>
      </c>
      <c r="L297" s="435">
        <v>0</v>
      </c>
      <c r="M297" s="435">
        <v>0</v>
      </c>
      <c r="N297" s="435">
        <v>0</v>
      </c>
      <c r="O297" s="435">
        <v>0</v>
      </c>
      <c r="P297" s="435">
        <v>0</v>
      </c>
      <c r="Q297" s="435">
        <v>0</v>
      </c>
      <c r="R297" s="436">
        <v>0</v>
      </c>
    </row>
    <row r="298" spans="1:18" s="428" customFormat="1" ht="12" x14ac:dyDescent="0.2">
      <c r="A298" s="663"/>
      <c r="B298" s="433" t="s">
        <v>1170</v>
      </c>
      <c r="C298" s="434">
        <v>2</v>
      </c>
      <c r="D298" s="435">
        <v>0</v>
      </c>
      <c r="E298" s="435">
        <v>0</v>
      </c>
      <c r="F298" s="435">
        <v>0</v>
      </c>
      <c r="G298" s="435">
        <v>0</v>
      </c>
      <c r="H298" s="435">
        <v>0</v>
      </c>
      <c r="I298" s="435">
        <v>0</v>
      </c>
      <c r="J298" s="435">
        <v>0</v>
      </c>
      <c r="K298" s="435">
        <v>0</v>
      </c>
      <c r="L298" s="435">
        <v>0</v>
      </c>
      <c r="M298" s="435">
        <v>0</v>
      </c>
      <c r="N298" s="435">
        <v>1</v>
      </c>
      <c r="O298" s="435">
        <v>0</v>
      </c>
      <c r="P298" s="435">
        <v>0</v>
      </c>
      <c r="Q298" s="435">
        <v>1</v>
      </c>
      <c r="R298" s="436">
        <v>0</v>
      </c>
    </row>
    <row r="299" spans="1:18" s="428" customFormat="1" ht="12" x14ac:dyDescent="0.2">
      <c r="A299" s="663"/>
      <c r="B299" s="433" t="s">
        <v>1171</v>
      </c>
      <c r="C299" s="434">
        <v>6</v>
      </c>
      <c r="D299" s="435">
        <v>0</v>
      </c>
      <c r="E299" s="435">
        <v>0</v>
      </c>
      <c r="F299" s="435">
        <v>2</v>
      </c>
      <c r="G299" s="435">
        <v>0</v>
      </c>
      <c r="H299" s="435">
        <v>2</v>
      </c>
      <c r="I299" s="435">
        <v>0</v>
      </c>
      <c r="J299" s="435">
        <v>0</v>
      </c>
      <c r="K299" s="435">
        <v>0</v>
      </c>
      <c r="L299" s="435">
        <v>0</v>
      </c>
      <c r="M299" s="435">
        <v>0</v>
      </c>
      <c r="N299" s="435">
        <v>0</v>
      </c>
      <c r="O299" s="435">
        <v>0</v>
      </c>
      <c r="P299" s="435">
        <v>2</v>
      </c>
      <c r="Q299" s="435">
        <v>0</v>
      </c>
      <c r="R299" s="436">
        <v>0</v>
      </c>
    </row>
    <row r="300" spans="1:18" s="428" customFormat="1" ht="12" x14ac:dyDescent="0.2">
      <c r="A300" s="663"/>
      <c r="B300" s="433" t="s">
        <v>1172</v>
      </c>
      <c r="C300" s="434">
        <v>49</v>
      </c>
      <c r="D300" s="435">
        <v>1</v>
      </c>
      <c r="E300" s="435">
        <v>1</v>
      </c>
      <c r="F300" s="435">
        <v>14</v>
      </c>
      <c r="G300" s="435">
        <v>1</v>
      </c>
      <c r="H300" s="435">
        <v>12</v>
      </c>
      <c r="I300" s="435">
        <v>0</v>
      </c>
      <c r="J300" s="435">
        <v>0</v>
      </c>
      <c r="K300" s="435">
        <v>0</v>
      </c>
      <c r="L300" s="435">
        <v>0</v>
      </c>
      <c r="M300" s="435">
        <v>0</v>
      </c>
      <c r="N300" s="435">
        <v>6</v>
      </c>
      <c r="O300" s="435">
        <v>4</v>
      </c>
      <c r="P300" s="435">
        <v>5</v>
      </c>
      <c r="Q300" s="435">
        <v>5</v>
      </c>
      <c r="R300" s="436">
        <v>0</v>
      </c>
    </row>
    <row r="301" spans="1:18" s="428" customFormat="1" ht="12" x14ac:dyDescent="0.2">
      <c r="A301" s="663"/>
      <c r="B301" s="433" t="s">
        <v>1173</v>
      </c>
      <c r="C301" s="434">
        <v>172</v>
      </c>
      <c r="D301" s="435">
        <v>1</v>
      </c>
      <c r="E301" s="435">
        <v>1</v>
      </c>
      <c r="F301" s="435">
        <v>41</v>
      </c>
      <c r="G301" s="435">
        <v>5</v>
      </c>
      <c r="H301" s="435">
        <v>39</v>
      </c>
      <c r="I301" s="435">
        <v>11</v>
      </c>
      <c r="J301" s="435">
        <v>2</v>
      </c>
      <c r="K301" s="435">
        <v>0</v>
      </c>
      <c r="L301" s="435">
        <v>0</v>
      </c>
      <c r="M301" s="435">
        <v>2</v>
      </c>
      <c r="N301" s="435">
        <v>27</v>
      </c>
      <c r="O301" s="435">
        <v>16</v>
      </c>
      <c r="P301" s="435">
        <v>8</v>
      </c>
      <c r="Q301" s="435">
        <v>15</v>
      </c>
      <c r="R301" s="436">
        <v>4</v>
      </c>
    </row>
    <row r="302" spans="1:18" s="428" customFormat="1" ht="12" x14ac:dyDescent="0.2">
      <c r="A302" s="663"/>
      <c r="B302" s="433" t="s">
        <v>1174</v>
      </c>
      <c r="C302" s="434">
        <v>594</v>
      </c>
      <c r="D302" s="435">
        <v>4</v>
      </c>
      <c r="E302" s="435">
        <v>8</v>
      </c>
      <c r="F302" s="435">
        <v>94</v>
      </c>
      <c r="G302" s="435">
        <v>26</v>
      </c>
      <c r="H302" s="435">
        <v>116</v>
      </c>
      <c r="I302" s="435">
        <v>25</v>
      </c>
      <c r="J302" s="435">
        <v>2</v>
      </c>
      <c r="K302" s="435">
        <v>13</v>
      </c>
      <c r="L302" s="435">
        <v>3</v>
      </c>
      <c r="M302" s="435">
        <v>11</v>
      </c>
      <c r="N302" s="435">
        <v>45</v>
      </c>
      <c r="O302" s="435">
        <v>143</v>
      </c>
      <c r="P302" s="435">
        <v>19</v>
      </c>
      <c r="Q302" s="435">
        <v>50</v>
      </c>
      <c r="R302" s="436">
        <v>35</v>
      </c>
    </row>
    <row r="303" spans="1:18" s="428" customFormat="1" ht="12" x14ac:dyDescent="0.2">
      <c r="A303" s="663"/>
      <c r="B303" s="433" t="s">
        <v>1175</v>
      </c>
      <c r="C303" s="434">
        <v>2</v>
      </c>
      <c r="D303" s="435">
        <v>0</v>
      </c>
      <c r="E303" s="435">
        <v>0</v>
      </c>
      <c r="F303" s="435">
        <v>1</v>
      </c>
      <c r="G303" s="435">
        <v>1</v>
      </c>
      <c r="H303" s="435">
        <v>0</v>
      </c>
      <c r="I303" s="435">
        <v>0</v>
      </c>
      <c r="J303" s="435">
        <v>0</v>
      </c>
      <c r="K303" s="435">
        <v>0</v>
      </c>
      <c r="L303" s="435">
        <v>0</v>
      </c>
      <c r="M303" s="435">
        <v>0</v>
      </c>
      <c r="N303" s="435">
        <v>0</v>
      </c>
      <c r="O303" s="435">
        <v>0</v>
      </c>
      <c r="P303" s="435">
        <v>0</v>
      </c>
      <c r="Q303" s="435">
        <v>0</v>
      </c>
      <c r="R303" s="436">
        <v>0</v>
      </c>
    </row>
    <row r="304" spans="1:18" s="428" customFormat="1" ht="12" x14ac:dyDescent="0.2">
      <c r="A304" s="663"/>
      <c r="B304" s="433" t="s">
        <v>1176</v>
      </c>
      <c r="C304" s="434">
        <v>1</v>
      </c>
      <c r="D304" s="435">
        <v>0</v>
      </c>
      <c r="E304" s="435">
        <v>0</v>
      </c>
      <c r="F304" s="435">
        <v>0</v>
      </c>
      <c r="G304" s="435">
        <v>0</v>
      </c>
      <c r="H304" s="435">
        <v>0</v>
      </c>
      <c r="I304" s="435">
        <v>0</v>
      </c>
      <c r="J304" s="435">
        <v>0</v>
      </c>
      <c r="K304" s="435">
        <v>0</v>
      </c>
      <c r="L304" s="435">
        <v>0</v>
      </c>
      <c r="M304" s="435">
        <v>0</v>
      </c>
      <c r="N304" s="435">
        <v>1</v>
      </c>
      <c r="O304" s="435">
        <v>0</v>
      </c>
      <c r="P304" s="435">
        <v>0</v>
      </c>
      <c r="Q304" s="435">
        <v>0</v>
      </c>
      <c r="R304" s="436">
        <v>0</v>
      </c>
    </row>
    <row r="305" spans="1:18" s="428" customFormat="1" ht="12" x14ac:dyDescent="0.2">
      <c r="A305" s="663"/>
      <c r="B305" s="433" t="s">
        <v>1177</v>
      </c>
      <c r="C305" s="434">
        <v>10</v>
      </c>
      <c r="D305" s="435">
        <v>0</v>
      </c>
      <c r="E305" s="435">
        <v>0</v>
      </c>
      <c r="F305" s="435">
        <v>2</v>
      </c>
      <c r="G305" s="435">
        <v>0</v>
      </c>
      <c r="H305" s="435">
        <v>1</v>
      </c>
      <c r="I305" s="435">
        <v>1</v>
      </c>
      <c r="J305" s="435">
        <v>0</v>
      </c>
      <c r="K305" s="435">
        <v>0</v>
      </c>
      <c r="L305" s="435">
        <v>0</v>
      </c>
      <c r="M305" s="435">
        <v>0</v>
      </c>
      <c r="N305" s="435">
        <v>1</v>
      </c>
      <c r="O305" s="435">
        <v>1</v>
      </c>
      <c r="P305" s="435">
        <v>1</v>
      </c>
      <c r="Q305" s="435">
        <v>3</v>
      </c>
      <c r="R305" s="436">
        <v>0</v>
      </c>
    </row>
    <row r="306" spans="1:18" s="428" customFormat="1" ht="12" x14ac:dyDescent="0.2">
      <c r="A306" s="663"/>
      <c r="B306" s="433" t="s">
        <v>1178</v>
      </c>
      <c r="C306" s="434">
        <v>1</v>
      </c>
      <c r="D306" s="435">
        <v>0</v>
      </c>
      <c r="E306" s="435">
        <v>0</v>
      </c>
      <c r="F306" s="435">
        <v>0</v>
      </c>
      <c r="G306" s="435">
        <v>0</v>
      </c>
      <c r="H306" s="435">
        <v>1</v>
      </c>
      <c r="I306" s="435">
        <v>0</v>
      </c>
      <c r="J306" s="435">
        <v>0</v>
      </c>
      <c r="K306" s="435">
        <v>0</v>
      </c>
      <c r="L306" s="435">
        <v>0</v>
      </c>
      <c r="M306" s="435">
        <v>0</v>
      </c>
      <c r="N306" s="435">
        <v>0</v>
      </c>
      <c r="O306" s="435">
        <v>0</v>
      </c>
      <c r="P306" s="435">
        <v>0</v>
      </c>
      <c r="Q306" s="435">
        <v>0</v>
      </c>
      <c r="R306" s="436">
        <v>0</v>
      </c>
    </row>
    <row r="307" spans="1:18" s="428" customFormat="1" ht="12" x14ac:dyDescent="0.2">
      <c r="A307" s="663"/>
      <c r="B307" s="433" t="s">
        <v>1179</v>
      </c>
      <c r="C307" s="434">
        <v>99</v>
      </c>
      <c r="D307" s="435">
        <v>1</v>
      </c>
      <c r="E307" s="435">
        <v>2</v>
      </c>
      <c r="F307" s="435">
        <v>17</v>
      </c>
      <c r="G307" s="435">
        <v>6</v>
      </c>
      <c r="H307" s="435">
        <v>28</v>
      </c>
      <c r="I307" s="435">
        <v>4</v>
      </c>
      <c r="J307" s="435">
        <v>0</v>
      </c>
      <c r="K307" s="435">
        <v>1</v>
      </c>
      <c r="L307" s="435">
        <v>3</v>
      </c>
      <c r="M307" s="435">
        <v>0</v>
      </c>
      <c r="N307" s="435">
        <v>10</v>
      </c>
      <c r="O307" s="435">
        <v>10</v>
      </c>
      <c r="P307" s="435">
        <v>9</v>
      </c>
      <c r="Q307" s="435">
        <v>8</v>
      </c>
      <c r="R307" s="436">
        <v>0</v>
      </c>
    </row>
    <row r="308" spans="1:18" s="428" customFormat="1" ht="12" x14ac:dyDescent="0.2">
      <c r="A308" s="663"/>
      <c r="B308" s="433" t="s">
        <v>1180</v>
      </c>
      <c r="C308" s="434">
        <v>12</v>
      </c>
      <c r="D308" s="435">
        <v>0</v>
      </c>
      <c r="E308" s="435">
        <v>1</v>
      </c>
      <c r="F308" s="435">
        <v>2</v>
      </c>
      <c r="G308" s="435">
        <v>2</v>
      </c>
      <c r="H308" s="435">
        <v>1</v>
      </c>
      <c r="I308" s="435">
        <v>3</v>
      </c>
      <c r="J308" s="435">
        <v>0</v>
      </c>
      <c r="K308" s="435">
        <v>0</v>
      </c>
      <c r="L308" s="435">
        <v>0</v>
      </c>
      <c r="M308" s="435">
        <v>0</v>
      </c>
      <c r="N308" s="435">
        <v>0</v>
      </c>
      <c r="O308" s="435">
        <v>2</v>
      </c>
      <c r="P308" s="435">
        <v>0</v>
      </c>
      <c r="Q308" s="435">
        <v>1</v>
      </c>
      <c r="R308" s="436">
        <v>0</v>
      </c>
    </row>
    <row r="309" spans="1:18" s="428" customFormat="1" ht="12" x14ac:dyDescent="0.2">
      <c r="A309" s="663"/>
      <c r="B309" s="433" t="s">
        <v>1182</v>
      </c>
      <c r="C309" s="434">
        <v>4</v>
      </c>
      <c r="D309" s="435">
        <v>0</v>
      </c>
      <c r="E309" s="435">
        <v>0</v>
      </c>
      <c r="F309" s="435">
        <v>0</v>
      </c>
      <c r="G309" s="435">
        <v>0</v>
      </c>
      <c r="H309" s="435">
        <v>1</v>
      </c>
      <c r="I309" s="435">
        <v>0</v>
      </c>
      <c r="J309" s="435">
        <v>0</v>
      </c>
      <c r="K309" s="435">
        <v>0</v>
      </c>
      <c r="L309" s="435">
        <v>0</v>
      </c>
      <c r="M309" s="435">
        <v>1</v>
      </c>
      <c r="N309" s="435">
        <v>2</v>
      </c>
      <c r="O309" s="435">
        <v>0</v>
      </c>
      <c r="P309" s="435">
        <v>0</v>
      </c>
      <c r="Q309" s="435">
        <v>0</v>
      </c>
      <c r="R309" s="436">
        <v>0</v>
      </c>
    </row>
    <row r="310" spans="1:18" s="428" customFormat="1" ht="12" x14ac:dyDescent="0.2">
      <c r="A310" s="663"/>
      <c r="B310" s="433" t="s">
        <v>1184</v>
      </c>
      <c r="C310" s="434">
        <v>4</v>
      </c>
      <c r="D310" s="435">
        <v>0</v>
      </c>
      <c r="E310" s="435">
        <v>0</v>
      </c>
      <c r="F310" s="435">
        <v>0</v>
      </c>
      <c r="G310" s="435">
        <v>0</v>
      </c>
      <c r="H310" s="435">
        <v>3</v>
      </c>
      <c r="I310" s="435">
        <v>0</v>
      </c>
      <c r="J310" s="435">
        <v>0</v>
      </c>
      <c r="K310" s="435">
        <v>0</v>
      </c>
      <c r="L310" s="435">
        <v>0</v>
      </c>
      <c r="M310" s="435">
        <v>0</v>
      </c>
      <c r="N310" s="435">
        <v>0</v>
      </c>
      <c r="O310" s="435">
        <v>0</v>
      </c>
      <c r="P310" s="435">
        <v>0</v>
      </c>
      <c r="Q310" s="435">
        <v>1</v>
      </c>
      <c r="R310" s="436">
        <v>0</v>
      </c>
    </row>
    <row r="311" spans="1:18" s="428" customFormat="1" ht="12" x14ac:dyDescent="0.2">
      <c r="A311" s="663"/>
      <c r="B311" s="433" t="s">
        <v>1185</v>
      </c>
      <c r="C311" s="434">
        <v>5</v>
      </c>
      <c r="D311" s="435">
        <v>0</v>
      </c>
      <c r="E311" s="435">
        <v>0</v>
      </c>
      <c r="F311" s="435">
        <v>3</v>
      </c>
      <c r="G311" s="435">
        <v>0</v>
      </c>
      <c r="H311" s="435">
        <v>0</v>
      </c>
      <c r="I311" s="435">
        <v>0</v>
      </c>
      <c r="J311" s="435">
        <v>0</v>
      </c>
      <c r="K311" s="435">
        <v>0</v>
      </c>
      <c r="L311" s="435">
        <v>0</v>
      </c>
      <c r="M311" s="435">
        <v>0</v>
      </c>
      <c r="N311" s="435">
        <v>0</v>
      </c>
      <c r="O311" s="435">
        <v>1</v>
      </c>
      <c r="P311" s="435">
        <v>0</v>
      </c>
      <c r="Q311" s="435">
        <v>1</v>
      </c>
      <c r="R311" s="436">
        <v>0</v>
      </c>
    </row>
    <row r="312" spans="1:18" s="428" customFormat="1" ht="12" x14ac:dyDescent="0.2">
      <c r="A312" s="663"/>
      <c r="B312" s="433" t="s">
        <v>1186</v>
      </c>
      <c r="C312" s="434">
        <v>70</v>
      </c>
      <c r="D312" s="435">
        <v>0</v>
      </c>
      <c r="E312" s="435">
        <v>0</v>
      </c>
      <c r="F312" s="435">
        <v>11</v>
      </c>
      <c r="G312" s="435">
        <v>1</v>
      </c>
      <c r="H312" s="435">
        <v>19</v>
      </c>
      <c r="I312" s="435">
        <v>3</v>
      </c>
      <c r="J312" s="435">
        <v>0</v>
      </c>
      <c r="K312" s="435">
        <v>1</v>
      </c>
      <c r="L312" s="435">
        <v>0</v>
      </c>
      <c r="M312" s="435">
        <v>0</v>
      </c>
      <c r="N312" s="435">
        <v>9</v>
      </c>
      <c r="O312" s="435">
        <v>5</v>
      </c>
      <c r="P312" s="435">
        <v>8</v>
      </c>
      <c r="Q312" s="435">
        <v>11</v>
      </c>
      <c r="R312" s="436">
        <v>2</v>
      </c>
    </row>
    <row r="313" spans="1:18" s="428" customFormat="1" ht="12" x14ac:dyDescent="0.2">
      <c r="A313" s="663"/>
      <c r="B313" s="433" t="s">
        <v>1187</v>
      </c>
      <c r="C313" s="434">
        <v>5</v>
      </c>
      <c r="D313" s="435">
        <v>0</v>
      </c>
      <c r="E313" s="435">
        <v>0</v>
      </c>
      <c r="F313" s="435">
        <v>1</v>
      </c>
      <c r="G313" s="435">
        <v>0</v>
      </c>
      <c r="H313" s="435">
        <v>2</v>
      </c>
      <c r="I313" s="435">
        <v>0</v>
      </c>
      <c r="J313" s="435">
        <v>0</v>
      </c>
      <c r="K313" s="435">
        <v>0</v>
      </c>
      <c r="L313" s="435">
        <v>0</v>
      </c>
      <c r="M313" s="435">
        <v>0</v>
      </c>
      <c r="N313" s="435">
        <v>0</v>
      </c>
      <c r="O313" s="435">
        <v>0</v>
      </c>
      <c r="P313" s="435">
        <v>2</v>
      </c>
      <c r="Q313" s="435">
        <v>0</v>
      </c>
      <c r="R313" s="436">
        <v>0</v>
      </c>
    </row>
    <row r="314" spans="1:18" s="428" customFormat="1" ht="12" x14ac:dyDescent="0.2">
      <c r="A314" s="663"/>
      <c r="B314" s="433" t="s">
        <v>1188</v>
      </c>
      <c r="C314" s="434">
        <v>23</v>
      </c>
      <c r="D314" s="435">
        <v>0</v>
      </c>
      <c r="E314" s="435">
        <v>0</v>
      </c>
      <c r="F314" s="435">
        <v>4</v>
      </c>
      <c r="G314" s="435">
        <v>1</v>
      </c>
      <c r="H314" s="435">
        <v>7</v>
      </c>
      <c r="I314" s="435">
        <v>1</v>
      </c>
      <c r="J314" s="435">
        <v>0</v>
      </c>
      <c r="K314" s="435">
        <v>0</v>
      </c>
      <c r="L314" s="435">
        <v>1</v>
      </c>
      <c r="M314" s="435">
        <v>0</v>
      </c>
      <c r="N314" s="435">
        <v>2</v>
      </c>
      <c r="O314" s="435">
        <v>4</v>
      </c>
      <c r="P314" s="435">
        <v>0</v>
      </c>
      <c r="Q314" s="435">
        <v>2</v>
      </c>
      <c r="R314" s="436">
        <v>1</v>
      </c>
    </row>
    <row r="315" spans="1:18" s="428" customFormat="1" ht="12" x14ac:dyDescent="0.2">
      <c r="A315" s="663"/>
      <c r="B315" s="433" t="s">
        <v>1189</v>
      </c>
      <c r="C315" s="434">
        <v>2</v>
      </c>
      <c r="D315" s="435">
        <v>0</v>
      </c>
      <c r="E315" s="435">
        <v>0</v>
      </c>
      <c r="F315" s="435">
        <v>0</v>
      </c>
      <c r="G315" s="435">
        <v>0</v>
      </c>
      <c r="H315" s="435">
        <v>0</v>
      </c>
      <c r="I315" s="435">
        <v>0</v>
      </c>
      <c r="J315" s="435">
        <v>0</v>
      </c>
      <c r="K315" s="435">
        <v>0</v>
      </c>
      <c r="L315" s="435">
        <v>1</v>
      </c>
      <c r="M315" s="435">
        <v>0</v>
      </c>
      <c r="N315" s="435">
        <v>0</v>
      </c>
      <c r="O315" s="435">
        <v>0</v>
      </c>
      <c r="P315" s="435">
        <v>0</v>
      </c>
      <c r="Q315" s="435">
        <v>1</v>
      </c>
      <c r="R315" s="436">
        <v>0</v>
      </c>
    </row>
    <row r="316" spans="1:18" s="428" customFormat="1" ht="12" x14ac:dyDescent="0.2">
      <c r="A316" s="663"/>
      <c r="B316" s="433" t="s">
        <v>1190</v>
      </c>
      <c r="C316" s="434">
        <v>70</v>
      </c>
      <c r="D316" s="435">
        <v>0</v>
      </c>
      <c r="E316" s="435">
        <v>1</v>
      </c>
      <c r="F316" s="435">
        <v>21</v>
      </c>
      <c r="G316" s="435">
        <v>4</v>
      </c>
      <c r="H316" s="435">
        <v>18</v>
      </c>
      <c r="I316" s="435">
        <v>1</v>
      </c>
      <c r="J316" s="435">
        <v>0</v>
      </c>
      <c r="K316" s="435">
        <v>0</v>
      </c>
      <c r="L316" s="435">
        <v>0</v>
      </c>
      <c r="M316" s="435">
        <v>0</v>
      </c>
      <c r="N316" s="435">
        <v>8</v>
      </c>
      <c r="O316" s="435">
        <v>4</v>
      </c>
      <c r="P316" s="435">
        <v>8</v>
      </c>
      <c r="Q316" s="435">
        <v>5</v>
      </c>
      <c r="R316" s="436">
        <v>0</v>
      </c>
    </row>
    <row r="317" spans="1:18" s="428" customFormat="1" ht="12" x14ac:dyDescent="0.2">
      <c r="A317" s="663"/>
      <c r="B317" s="433" t="s">
        <v>1191</v>
      </c>
      <c r="C317" s="434">
        <v>17</v>
      </c>
      <c r="D317" s="435">
        <v>0</v>
      </c>
      <c r="E317" s="435">
        <v>0</v>
      </c>
      <c r="F317" s="435">
        <v>1</v>
      </c>
      <c r="G317" s="435">
        <v>0</v>
      </c>
      <c r="H317" s="435">
        <v>9</v>
      </c>
      <c r="I317" s="435">
        <v>0</v>
      </c>
      <c r="J317" s="435">
        <v>0</v>
      </c>
      <c r="K317" s="435">
        <v>0</v>
      </c>
      <c r="L317" s="435">
        <v>0</v>
      </c>
      <c r="M317" s="435">
        <v>0</v>
      </c>
      <c r="N317" s="435">
        <v>1</v>
      </c>
      <c r="O317" s="435">
        <v>0</v>
      </c>
      <c r="P317" s="435">
        <v>3</v>
      </c>
      <c r="Q317" s="435">
        <v>3</v>
      </c>
      <c r="R317" s="436">
        <v>0</v>
      </c>
    </row>
    <row r="318" spans="1:18" s="428" customFormat="1" ht="12" x14ac:dyDescent="0.2">
      <c r="A318" s="663"/>
      <c r="B318" s="433" t="s">
        <v>1192</v>
      </c>
      <c r="C318" s="434">
        <v>17</v>
      </c>
      <c r="D318" s="435">
        <v>0</v>
      </c>
      <c r="E318" s="435">
        <v>1</v>
      </c>
      <c r="F318" s="435">
        <v>4</v>
      </c>
      <c r="G318" s="435">
        <v>0</v>
      </c>
      <c r="H318" s="435">
        <v>5</v>
      </c>
      <c r="I318" s="435">
        <v>1</v>
      </c>
      <c r="J318" s="435">
        <v>1</v>
      </c>
      <c r="K318" s="435">
        <v>1</v>
      </c>
      <c r="L318" s="435">
        <v>0</v>
      </c>
      <c r="M318" s="435">
        <v>0</v>
      </c>
      <c r="N318" s="435">
        <v>0</v>
      </c>
      <c r="O318" s="435">
        <v>2</v>
      </c>
      <c r="P318" s="435">
        <v>1</v>
      </c>
      <c r="Q318" s="435">
        <v>1</v>
      </c>
      <c r="R318" s="436">
        <v>0</v>
      </c>
    </row>
    <row r="319" spans="1:18" s="428" customFormat="1" ht="12" x14ac:dyDescent="0.2">
      <c r="A319" s="663"/>
      <c r="B319" s="433" t="s">
        <v>1193</v>
      </c>
      <c r="C319" s="434">
        <v>33</v>
      </c>
      <c r="D319" s="435">
        <v>0</v>
      </c>
      <c r="E319" s="435">
        <v>3</v>
      </c>
      <c r="F319" s="435">
        <v>4</v>
      </c>
      <c r="G319" s="435">
        <v>2</v>
      </c>
      <c r="H319" s="435">
        <v>5</v>
      </c>
      <c r="I319" s="435">
        <v>2</v>
      </c>
      <c r="J319" s="435">
        <v>0</v>
      </c>
      <c r="K319" s="435">
        <v>0</v>
      </c>
      <c r="L319" s="435">
        <v>1</v>
      </c>
      <c r="M319" s="435">
        <v>0</v>
      </c>
      <c r="N319" s="435">
        <v>3</v>
      </c>
      <c r="O319" s="435">
        <v>2</v>
      </c>
      <c r="P319" s="435">
        <v>6</v>
      </c>
      <c r="Q319" s="435">
        <v>5</v>
      </c>
      <c r="R319" s="436">
        <v>0</v>
      </c>
    </row>
    <row r="320" spans="1:18" s="428" customFormat="1" ht="12" x14ac:dyDescent="0.2">
      <c r="A320" s="663"/>
      <c r="B320" s="433" t="s">
        <v>1194</v>
      </c>
      <c r="C320" s="434">
        <v>8407</v>
      </c>
      <c r="D320" s="435">
        <v>22</v>
      </c>
      <c r="E320" s="435">
        <v>138</v>
      </c>
      <c r="F320" s="435">
        <v>1382</v>
      </c>
      <c r="G320" s="435">
        <v>316</v>
      </c>
      <c r="H320" s="435">
        <v>2122</v>
      </c>
      <c r="I320" s="435">
        <v>452</v>
      </c>
      <c r="J320" s="435">
        <v>35</v>
      </c>
      <c r="K320" s="435">
        <v>151</v>
      </c>
      <c r="L320" s="435">
        <v>127</v>
      </c>
      <c r="M320" s="435">
        <v>66</v>
      </c>
      <c r="N320" s="435">
        <v>1109</v>
      </c>
      <c r="O320" s="435">
        <v>685</v>
      </c>
      <c r="P320" s="435">
        <v>769</v>
      </c>
      <c r="Q320" s="435">
        <v>988</v>
      </c>
      <c r="R320" s="436">
        <v>45</v>
      </c>
    </row>
    <row r="321" spans="1:18" s="428" customFormat="1" ht="12" x14ac:dyDescent="0.2">
      <c r="A321" s="663"/>
      <c r="B321" s="433" t="s">
        <v>1195</v>
      </c>
      <c r="C321" s="434">
        <v>190652</v>
      </c>
      <c r="D321" s="435">
        <v>1367</v>
      </c>
      <c r="E321" s="435">
        <v>1454</v>
      </c>
      <c r="F321" s="435">
        <v>21561</v>
      </c>
      <c r="G321" s="435">
        <v>7132</v>
      </c>
      <c r="H321" s="435">
        <v>47246</v>
      </c>
      <c r="I321" s="435">
        <v>9540</v>
      </c>
      <c r="J321" s="435">
        <v>1248</v>
      </c>
      <c r="K321" s="435">
        <v>5517</v>
      </c>
      <c r="L321" s="435">
        <v>2835</v>
      </c>
      <c r="M321" s="435">
        <v>3735</v>
      </c>
      <c r="N321" s="435">
        <v>16812</v>
      </c>
      <c r="O321" s="435">
        <v>34580</v>
      </c>
      <c r="P321" s="435">
        <v>8380</v>
      </c>
      <c r="Q321" s="435">
        <v>20691</v>
      </c>
      <c r="R321" s="436">
        <v>8554</v>
      </c>
    </row>
    <row r="322" spans="1:18" s="428" customFormat="1" ht="12" x14ac:dyDescent="0.2">
      <c r="A322" s="663"/>
      <c r="B322" s="433" t="s">
        <v>1196</v>
      </c>
      <c r="C322" s="434">
        <v>791</v>
      </c>
      <c r="D322" s="435">
        <v>7</v>
      </c>
      <c r="E322" s="435">
        <v>9</v>
      </c>
      <c r="F322" s="435">
        <v>192</v>
      </c>
      <c r="G322" s="435">
        <v>27</v>
      </c>
      <c r="H322" s="435">
        <v>144</v>
      </c>
      <c r="I322" s="435">
        <v>31</v>
      </c>
      <c r="J322" s="435">
        <v>4</v>
      </c>
      <c r="K322" s="435">
        <v>15</v>
      </c>
      <c r="L322" s="435">
        <v>6</v>
      </c>
      <c r="M322" s="435">
        <v>11</v>
      </c>
      <c r="N322" s="435">
        <v>69</v>
      </c>
      <c r="O322" s="435">
        <v>162</v>
      </c>
      <c r="P322" s="435">
        <v>31</v>
      </c>
      <c r="Q322" s="435">
        <v>57</v>
      </c>
      <c r="R322" s="436">
        <v>26</v>
      </c>
    </row>
    <row r="323" spans="1:18" s="428" customFormat="1" ht="12" x14ac:dyDescent="0.2">
      <c r="A323" s="663"/>
      <c r="B323" s="433" t="s">
        <v>1197</v>
      </c>
      <c r="C323" s="434">
        <v>101</v>
      </c>
      <c r="D323" s="435">
        <v>0</v>
      </c>
      <c r="E323" s="435">
        <v>0</v>
      </c>
      <c r="F323" s="435">
        <v>9</v>
      </c>
      <c r="G323" s="435">
        <v>0</v>
      </c>
      <c r="H323" s="435">
        <v>40</v>
      </c>
      <c r="I323" s="435">
        <v>3</v>
      </c>
      <c r="J323" s="435">
        <v>0</v>
      </c>
      <c r="K323" s="435">
        <v>4</v>
      </c>
      <c r="L323" s="435">
        <v>0</v>
      </c>
      <c r="M323" s="435">
        <v>0</v>
      </c>
      <c r="N323" s="435">
        <v>20</v>
      </c>
      <c r="O323" s="435">
        <v>7</v>
      </c>
      <c r="P323" s="435">
        <v>7</v>
      </c>
      <c r="Q323" s="435">
        <v>10</v>
      </c>
      <c r="R323" s="436">
        <v>1</v>
      </c>
    </row>
    <row r="324" spans="1:18" s="428" customFormat="1" ht="12" x14ac:dyDescent="0.2">
      <c r="A324" s="663"/>
      <c r="B324" s="433" t="s">
        <v>1198</v>
      </c>
      <c r="C324" s="434">
        <v>108</v>
      </c>
      <c r="D324" s="435">
        <v>0</v>
      </c>
      <c r="E324" s="435">
        <v>2</v>
      </c>
      <c r="F324" s="435">
        <v>16</v>
      </c>
      <c r="G324" s="435">
        <v>5</v>
      </c>
      <c r="H324" s="435">
        <v>31</v>
      </c>
      <c r="I324" s="435">
        <v>2</v>
      </c>
      <c r="J324" s="435">
        <v>1</v>
      </c>
      <c r="K324" s="435">
        <v>1</v>
      </c>
      <c r="L324" s="435">
        <v>6</v>
      </c>
      <c r="M324" s="435">
        <v>2</v>
      </c>
      <c r="N324" s="435">
        <v>13</v>
      </c>
      <c r="O324" s="435">
        <v>4</v>
      </c>
      <c r="P324" s="435">
        <v>13</v>
      </c>
      <c r="Q324" s="435">
        <v>12</v>
      </c>
      <c r="R324" s="436">
        <v>0</v>
      </c>
    </row>
    <row r="325" spans="1:18" s="428" customFormat="1" ht="12" x14ac:dyDescent="0.2">
      <c r="A325" s="663"/>
      <c r="B325" s="433" t="s">
        <v>1199</v>
      </c>
      <c r="C325" s="434">
        <v>3</v>
      </c>
      <c r="D325" s="435">
        <v>0</v>
      </c>
      <c r="E325" s="435">
        <v>0</v>
      </c>
      <c r="F325" s="435">
        <v>0</v>
      </c>
      <c r="G325" s="435">
        <v>0</v>
      </c>
      <c r="H325" s="435">
        <v>2</v>
      </c>
      <c r="I325" s="435">
        <v>0</v>
      </c>
      <c r="J325" s="435">
        <v>0</v>
      </c>
      <c r="K325" s="435">
        <v>0</v>
      </c>
      <c r="L325" s="435">
        <v>0</v>
      </c>
      <c r="M325" s="435">
        <v>0</v>
      </c>
      <c r="N325" s="435">
        <v>0</v>
      </c>
      <c r="O325" s="435">
        <v>0</v>
      </c>
      <c r="P325" s="435">
        <v>0</v>
      </c>
      <c r="Q325" s="435">
        <v>1</v>
      </c>
      <c r="R325" s="436">
        <v>0</v>
      </c>
    </row>
    <row r="326" spans="1:18" s="428" customFormat="1" ht="12" x14ac:dyDescent="0.2">
      <c r="A326" s="663"/>
      <c r="B326" s="433" t="s">
        <v>1200</v>
      </c>
      <c r="C326" s="434">
        <v>7</v>
      </c>
      <c r="D326" s="435">
        <v>0</v>
      </c>
      <c r="E326" s="435">
        <v>1</v>
      </c>
      <c r="F326" s="435">
        <v>0</v>
      </c>
      <c r="G326" s="435">
        <v>0</v>
      </c>
      <c r="H326" s="435">
        <v>1</v>
      </c>
      <c r="I326" s="435">
        <v>0</v>
      </c>
      <c r="J326" s="435">
        <v>1</v>
      </c>
      <c r="K326" s="435">
        <v>1</v>
      </c>
      <c r="L326" s="435">
        <v>0</v>
      </c>
      <c r="M326" s="435">
        <v>0</v>
      </c>
      <c r="N326" s="435">
        <v>2</v>
      </c>
      <c r="O326" s="435">
        <v>0</v>
      </c>
      <c r="P326" s="435">
        <v>0</v>
      </c>
      <c r="Q326" s="435">
        <v>1</v>
      </c>
      <c r="R326" s="436">
        <v>0</v>
      </c>
    </row>
    <row r="327" spans="1:18" s="428" customFormat="1" ht="12" x14ac:dyDescent="0.2">
      <c r="A327" s="663"/>
      <c r="B327" s="433" t="s">
        <v>1201</v>
      </c>
      <c r="C327" s="434">
        <v>7</v>
      </c>
      <c r="D327" s="435">
        <v>0</v>
      </c>
      <c r="E327" s="435">
        <v>0</v>
      </c>
      <c r="F327" s="435">
        <v>3</v>
      </c>
      <c r="G327" s="435">
        <v>0</v>
      </c>
      <c r="H327" s="435">
        <v>0</v>
      </c>
      <c r="I327" s="435">
        <v>0</v>
      </c>
      <c r="J327" s="435">
        <v>0</v>
      </c>
      <c r="K327" s="435">
        <v>0</v>
      </c>
      <c r="L327" s="435">
        <v>0</v>
      </c>
      <c r="M327" s="435">
        <v>0</v>
      </c>
      <c r="N327" s="435">
        <v>0</v>
      </c>
      <c r="O327" s="435">
        <v>0</v>
      </c>
      <c r="P327" s="435">
        <v>2</v>
      </c>
      <c r="Q327" s="435">
        <v>1</v>
      </c>
      <c r="R327" s="436">
        <v>1</v>
      </c>
    </row>
    <row r="328" spans="1:18" s="428" customFormat="1" ht="12" x14ac:dyDescent="0.2">
      <c r="A328" s="663"/>
      <c r="B328" s="433" t="s">
        <v>1202</v>
      </c>
      <c r="C328" s="434">
        <v>2</v>
      </c>
      <c r="D328" s="435">
        <v>0</v>
      </c>
      <c r="E328" s="435">
        <v>0</v>
      </c>
      <c r="F328" s="435">
        <v>0</v>
      </c>
      <c r="G328" s="435">
        <v>0</v>
      </c>
      <c r="H328" s="435">
        <v>0</v>
      </c>
      <c r="I328" s="435">
        <v>0</v>
      </c>
      <c r="J328" s="435">
        <v>0</v>
      </c>
      <c r="K328" s="435">
        <v>0</v>
      </c>
      <c r="L328" s="435">
        <v>0</v>
      </c>
      <c r="M328" s="435">
        <v>0</v>
      </c>
      <c r="N328" s="435">
        <v>0</v>
      </c>
      <c r="O328" s="435">
        <v>2</v>
      </c>
      <c r="P328" s="435">
        <v>0</v>
      </c>
      <c r="Q328" s="435">
        <v>0</v>
      </c>
      <c r="R328" s="436">
        <v>0</v>
      </c>
    </row>
    <row r="329" spans="1:18" s="428" customFormat="1" ht="12" x14ac:dyDescent="0.2">
      <c r="A329" s="663"/>
      <c r="B329" s="433" t="s">
        <v>1203</v>
      </c>
      <c r="C329" s="434">
        <v>2</v>
      </c>
      <c r="D329" s="435">
        <v>1</v>
      </c>
      <c r="E329" s="435">
        <v>0</v>
      </c>
      <c r="F329" s="435">
        <v>0</v>
      </c>
      <c r="G329" s="435">
        <v>0</v>
      </c>
      <c r="H329" s="435">
        <v>1</v>
      </c>
      <c r="I329" s="435">
        <v>0</v>
      </c>
      <c r="J329" s="435">
        <v>0</v>
      </c>
      <c r="K329" s="435">
        <v>0</v>
      </c>
      <c r="L329" s="435">
        <v>0</v>
      </c>
      <c r="M329" s="435">
        <v>0</v>
      </c>
      <c r="N329" s="435">
        <v>0</v>
      </c>
      <c r="O329" s="435">
        <v>0</v>
      </c>
      <c r="P329" s="435">
        <v>0</v>
      </c>
      <c r="Q329" s="435">
        <v>0</v>
      </c>
      <c r="R329" s="436">
        <v>0</v>
      </c>
    </row>
    <row r="330" spans="1:18" s="428" customFormat="1" ht="12" x14ac:dyDescent="0.2">
      <c r="A330" s="663"/>
      <c r="B330" s="433" t="s">
        <v>1204</v>
      </c>
      <c r="C330" s="434">
        <v>4</v>
      </c>
      <c r="D330" s="435">
        <v>0</v>
      </c>
      <c r="E330" s="435">
        <v>0</v>
      </c>
      <c r="F330" s="435">
        <v>3</v>
      </c>
      <c r="G330" s="435">
        <v>0</v>
      </c>
      <c r="H330" s="435">
        <v>1</v>
      </c>
      <c r="I330" s="435">
        <v>0</v>
      </c>
      <c r="J330" s="435">
        <v>0</v>
      </c>
      <c r="K330" s="435">
        <v>0</v>
      </c>
      <c r="L330" s="435">
        <v>0</v>
      </c>
      <c r="M330" s="435">
        <v>0</v>
      </c>
      <c r="N330" s="435">
        <v>0</v>
      </c>
      <c r="O330" s="435">
        <v>0</v>
      </c>
      <c r="P330" s="435">
        <v>0</v>
      </c>
      <c r="Q330" s="435">
        <v>0</v>
      </c>
      <c r="R330" s="436">
        <v>0</v>
      </c>
    </row>
    <row r="331" spans="1:18" s="428" customFormat="1" ht="12" x14ac:dyDescent="0.2">
      <c r="A331" s="663"/>
      <c r="B331" s="433" t="s">
        <v>1205</v>
      </c>
      <c r="C331" s="434">
        <v>8</v>
      </c>
      <c r="D331" s="435">
        <v>0</v>
      </c>
      <c r="E331" s="435">
        <v>0</v>
      </c>
      <c r="F331" s="435">
        <v>0</v>
      </c>
      <c r="G331" s="435">
        <v>0</v>
      </c>
      <c r="H331" s="435">
        <v>2</v>
      </c>
      <c r="I331" s="435">
        <v>1</v>
      </c>
      <c r="J331" s="435">
        <v>0</v>
      </c>
      <c r="K331" s="435">
        <v>0</v>
      </c>
      <c r="L331" s="435">
        <v>0</v>
      </c>
      <c r="M331" s="435">
        <v>0</v>
      </c>
      <c r="N331" s="435">
        <v>0</v>
      </c>
      <c r="O331" s="435">
        <v>1</v>
      </c>
      <c r="P331" s="435">
        <v>1</v>
      </c>
      <c r="Q331" s="435">
        <v>3</v>
      </c>
      <c r="R331" s="436">
        <v>0</v>
      </c>
    </row>
    <row r="332" spans="1:18" s="428" customFormat="1" ht="12" x14ac:dyDescent="0.2">
      <c r="A332" s="663"/>
      <c r="B332" s="433" t="s">
        <v>1206</v>
      </c>
      <c r="C332" s="434">
        <v>125</v>
      </c>
      <c r="D332" s="435">
        <v>0</v>
      </c>
      <c r="E332" s="435">
        <v>1</v>
      </c>
      <c r="F332" s="435">
        <v>27</v>
      </c>
      <c r="G332" s="435">
        <v>4</v>
      </c>
      <c r="H332" s="435">
        <v>42</v>
      </c>
      <c r="I332" s="435">
        <v>7</v>
      </c>
      <c r="J332" s="435">
        <v>0</v>
      </c>
      <c r="K332" s="435">
        <v>0</v>
      </c>
      <c r="L332" s="435">
        <v>0</v>
      </c>
      <c r="M332" s="435">
        <v>1</v>
      </c>
      <c r="N332" s="435">
        <v>15</v>
      </c>
      <c r="O332" s="435">
        <v>9</v>
      </c>
      <c r="P332" s="435">
        <v>7</v>
      </c>
      <c r="Q332" s="435">
        <v>11</v>
      </c>
      <c r="R332" s="436">
        <v>1</v>
      </c>
    </row>
    <row r="333" spans="1:18" s="428" customFormat="1" ht="12" x14ac:dyDescent="0.2">
      <c r="A333" s="663"/>
      <c r="B333" s="433" t="s">
        <v>1208</v>
      </c>
      <c r="C333" s="434">
        <v>11</v>
      </c>
      <c r="D333" s="435">
        <v>0</v>
      </c>
      <c r="E333" s="435">
        <v>0</v>
      </c>
      <c r="F333" s="435">
        <v>2</v>
      </c>
      <c r="G333" s="435">
        <v>0</v>
      </c>
      <c r="H333" s="435">
        <v>1</v>
      </c>
      <c r="I333" s="435">
        <v>1</v>
      </c>
      <c r="J333" s="435">
        <v>0</v>
      </c>
      <c r="K333" s="435">
        <v>0</v>
      </c>
      <c r="L333" s="435">
        <v>0</v>
      </c>
      <c r="M333" s="435">
        <v>0</v>
      </c>
      <c r="N333" s="435">
        <v>2</v>
      </c>
      <c r="O333" s="435">
        <v>5</v>
      </c>
      <c r="P333" s="435">
        <v>0</v>
      </c>
      <c r="Q333" s="435">
        <v>0</v>
      </c>
      <c r="R333" s="436">
        <v>0</v>
      </c>
    </row>
    <row r="334" spans="1:18" s="428" customFormat="1" ht="12" x14ac:dyDescent="0.2">
      <c r="A334" s="663"/>
      <c r="B334" s="433" t="s">
        <v>1209</v>
      </c>
      <c r="C334" s="434">
        <v>1</v>
      </c>
      <c r="D334" s="435">
        <v>0</v>
      </c>
      <c r="E334" s="435">
        <v>0</v>
      </c>
      <c r="F334" s="435">
        <v>0</v>
      </c>
      <c r="G334" s="435">
        <v>0</v>
      </c>
      <c r="H334" s="435">
        <v>0</v>
      </c>
      <c r="I334" s="435">
        <v>0</v>
      </c>
      <c r="J334" s="435">
        <v>0</v>
      </c>
      <c r="K334" s="435">
        <v>0</v>
      </c>
      <c r="L334" s="435">
        <v>0</v>
      </c>
      <c r="M334" s="435">
        <v>0</v>
      </c>
      <c r="N334" s="435">
        <v>1</v>
      </c>
      <c r="O334" s="435">
        <v>0</v>
      </c>
      <c r="P334" s="435">
        <v>0</v>
      </c>
      <c r="Q334" s="435">
        <v>0</v>
      </c>
      <c r="R334" s="436">
        <v>0</v>
      </c>
    </row>
    <row r="335" spans="1:18" s="428" customFormat="1" ht="12" x14ac:dyDescent="0.2">
      <c r="A335" s="663"/>
      <c r="B335" s="433" t="s">
        <v>1210</v>
      </c>
      <c r="C335" s="434">
        <v>6</v>
      </c>
      <c r="D335" s="435">
        <v>0</v>
      </c>
      <c r="E335" s="435">
        <v>1</v>
      </c>
      <c r="F335" s="435">
        <v>1</v>
      </c>
      <c r="G335" s="435">
        <v>0</v>
      </c>
      <c r="H335" s="435">
        <v>4</v>
      </c>
      <c r="I335" s="435">
        <v>0</v>
      </c>
      <c r="J335" s="435">
        <v>0</v>
      </c>
      <c r="K335" s="435">
        <v>0</v>
      </c>
      <c r="L335" s="435">
        <v>0</v>
      </c>
      <c r="M335" s="435">
        <v>0</v>
      </c>
      <c r="N335" s="435">
        <v>0</v>
      </c>
      <c r="O335" s="435">
        <v>0</v>
      </c>
      <c r="P335" s="435">
        <v>0</v>
      </c>
      <c r="Q335" s="435">
        <v>0</v>
      </c>
      <c r="R335" s="436">
        <v>0</v>
      </c>
    </row>
    <row r="336" spans="1:18" s="428" customFormat="1" ht="12" x14ac:dyDescent="0.2">
      <c r="A336" s="663"/>
      <c r="B336" s="433" t="s">
        <v>1211</v>
      </c>
      <c r="C336" s="434">
        <v>8</v>
      </c>
      <c r="D336" s="435">
        <v>0</v>
      </c>
      <c r="E336" s="435">
        <v>0</v>
      </c>
      <c r="F336" s="435">
        <v>0</v>
      </c>
      <c r="G336" s="435">
        <v>0</v>
      </c>
      <c r="H336" s="435">
        <v>3</v>
      </c>
      <c r="I336" s="435">
        <v>0</v>
      </c>
      <c r="J336" s="435">
        <v>0</v>
      </c>
      <c r="K336" s="435">
        <v>0</v>
      </c>
      <c r="L336" s="435">
        <v>0</v>
      </c>
      <c r="M336" s="435">
        <v>0</v>
      </c>
      <c r="N336" s="435">
        <v>0</v>
      </c>
      <c r="O336" s="435">
        <v>1</v>
      </c>
      <c r="P336" s="435">
        <v>2</v>
      </c>
      <c r="Q336" s="435">
        <v>2</v>
      </c>
      <c r="R336" s="436">
        <v>0</v>
      </c>
    </row>
    <row r="337" spans="1:18" s="428" customFormat="1" ht="12" x14ac:dyDescent="0.2">
      <c r="A337" s="663"/>
      <c r="B337" s="433" t="s">
        <v>1212</v>
      </c>
      <c r="C337" s="434">
        <v>12</v>
      </c>
      <c r="D337" s="435">
        <v>0</v>
      </c>
      <c r="E337" s="435">
        <v>1</v>
      </c>
      <c r="F337" s="435">
        <v>2</v>
      </c>
      <c r="G337" s="435">
        <v>1</v>
      </c>
      <c r="H337" s="435">
        <v>3</v>
      </c>
      <c r="I337" s="435">
        <v>0</v>
      </c>
      <c r="J337" s="435">
        <v>1</v>
      </c>
      <c r="K337" s="435">
        <v>0</v>
      </c>
      <c r="L337" s="435">
        <v>0</v>
      </c>
      <c r="M337" s="435">
        <v>0</v>
      </c>
      <c r="N337" s="435">
        <v>2</v>
      </c>
      <c r="O337" s="435">
        <v>1</v>
      </c>
      <c r="P337" s="435">
        <v>0</v>
      </c>
      <c r="Q337" s="435">
        <v>1</v>
      </c>
      <c r="R337" s="436">
        <v>0</v>
      </c>
    </row>
    <row r="338" spans="1:18" s="428" customFormat="1" ht="12" x14ac:dyDescent="0.2">
      <c r="A338" s="663"/>
      <c r="B338" s="433" t="s">
        <v>1213</v>
      </c>
      <c r="C338" s="434">
        <v>25</v>
      </c>
      <c r="D338" s="435">
        <v>0</v>
      </c>
      <c r="E338" s="435">
        <v>0</v>
      </c>
      <c r="F338" s="435">
        <v>11</v>
      </c>
      <c r="G338" s="435">
        <v>1</v>
      </c>
      <c r="H338" s="435">
        <v>3</v>
      </c>
      <c r="I338" s="435">
        <v>0</v>
      </c>
      <c r="J338" s="435">
        <v>0</v>
      </c>
      <c r="K338" s="435">
        <v>0</v>
      </c>
      <c r="L338" s="435">
        <v>0</v>
      </c>
      <c r="M338" s="435">
        <v>1</v>
      </c>
      <c r="N338" s="435">
        <v>6</v>
      </c>
      <c r="O338" s="435">
        <v>1</v>
      </c>
      <c r="P338" s="435">
        <v>1</v>
      </c>
      <c r="Q338" s="435">
        <v>1</v>
      </c>
      <c r="R338" s="436">
        <v>0</v>
      </c>
    </row>
    <row r="339" spans="1:18" s="428" customFormat="1" ht="12" x14ac:dyDescent="0.2">
      <c r="A339" s="663"/>
      <c r="B339" s="433" t="s">
        <v>1214</v>
      </c>
      <c r="C339" s="434">
        <v>3177</v>
      </c>
      <c r="D339" s="435">
        <v>25</v>
      </c>
      <c r="E339" s="435">
        <v>43</v>
      </c>
      <c r="F339" s="435">
        <v>785</v>
      </c>
      <c r="G339" s="435">
        <v>101</v>
      </c>
      <c r="H339" s="435">
        <v>635</v>
      </c>
      <c r="I339" s="435">
        <v>123</v>
      </c>
      <c r="J339" s="435">
        <v>12</v>
      </c>
      <c r="K339" s="435">
        <v>20</v>
      </c>
      <c r="L339" s="435">
        <v>15</v>
      </c>
      <c r="M339" s="435">
        <v>15</v>
      </c>
      <c r="N339" s="435">
        <v>189</v>
      </c>
      <c r="O339" s="435">
        <v>768</v>
      </c>
      <c r="P339" s="435">
        <v>107</v>
      </c>
      <c r="Q339" s="435">
        <v>197</v>
      </c>
      <c r="R339" s="436">
        <v>142</v>
      </c>
    </row>
    <row r="340" spans="1:18" s="428" customFormat="1" ht="12" x14ac:dyDescent="0.2">
      <c r="A340" s="663"/>
      <c r="B340" s="433" t="s">
        <v>1215</v>
      </c>
      <c r="C340" s="434">
        <v>210</v>
      </c>
      <c r="D340" s="435">
        <v>1</v>
      </c>
      <c r="E340" s="435">
        <v>7</v>
      </c>
      <c r="F340" s="435">
        <v>88</v>
      </c>
      <c r="G340" s="435">
        <v>8</v>
      </c>
      <c r="H340" s="435">
        <v>36</v>
      </c>
      <c r="I340" s="435">
        <v>7</v>
      </c>
      <c r="J340" s="435">
        <v>1</v>
      </c>
      <c r="K340" s="435">
        <v>0</v>
      </c>
      <c r="L340" s="435">
        <v>1</v>
      </c>
      <c r="M340" s="435">
        <v>2</v>
      </c>
      <c r="N340" s="435">
        <v>19</v>
      </c>
      <c r="O340" s="435">
        <v>14</v>
      </c>
      <c r="P340" s="435">
        <v>10</v>
      </c>
      <c r="Q340" s="435">
        <v>15</v>
      </c>
      <c r="R340" s="436">
        <v>1</v>
      </c>
    </row>
    <row r="341" spans="1:18" s="428" customFormat="1" ht="12" x14ac:dyDescent="0.2">
      <c r="A341" s="663"/>
      <c r="B341" s="433" t="s">
        <v>1216</v>
      </c>
      <c r="C341" s="434">
        <v>10</v>
      </c>
      <c r="D341" s="435">
        <v>0</v>
      </c>
      <c r="E341" s="435">
        <v>0</v>
      </c>
      <c r="F341" s="435">
        <v>0</v>
      </c>
      <c r="G341" s="435">
        <v>3</v>
      </c>
      <c r="H341" s="435">
        <v>1</v>
      </c>
      <c r="I341" s="435">
        <v>0</v>
      </c>
      <c r="J341" s="435">
        <v>0</v>
      </c>
      <c r="K341" s="435">
        <v>0</v>
      </c>
      <c r="L341" s="435">
        <v>0</v>
      </c>
      <c r="M341" s="435">
        <v>0</v>
      </c>
      <c r="N341" s="435">
        <v>4</v>
      </c>
      <c r="O341" s="435">
        <v>0</v>
      </c>
      <c r="P341" s="435">
        <v>1</v>
      </c>
      <c r="Q341" s="435">
        <v>1</v>
      </c>
      <c r="R341" s="436">
        <v>0</v>
      </c>
    </row>
    <row r="342" spans="1:18" s="428" customFormat="1" ht="12" x14ac:dyDescent="0.2">
      <c r="A342" s="663"/>
      <c r="B342" s="433" t="s">
        <v>1217</v>
      </c>
      <c r="C342" s="434">
        <v>9</v>
      </c>
      <c r="D342" s="435">
        <v>0</v>
      </c>
      <c r="E342" s="435">
        <v>2</v>
      </c>
      <c r="F342" s="435">
        <v>1</v>
      </c>
      <c r="G342" s="435">
        <v>0</v>
      </c>
      <c r="H342" s="435">
        <v>3</v>
      </c>
      <c r="I342" s="435">
        <v>1</v>
      </c>
      <c r="J342" s="435">
        <v>0</v>
      </c>
      <c r="K342" s="435">
        <v>0</v>
      </c>
      <c r="L342" s="435">
        <v>0</v>
      </c>
      <c r="M342" s="435">
        <v>0</v>
      </c>
      <c r="N342" s="435">
        <v>2</v>
      </c>
      <c r="O342" s="435">
        <v>0</v>
      </c>
      <c r="P342" s="435">
        <v>0</v>
      </c>
      <c r="Q342" s="435">
        <v>0</v>
      </c>
      <c r="R342" s="436">
        <v>0</v>
      </c>
    </row>
    <row r="343" spans="1:18" s="428" customFormat="1" ht="12" x14ac:dyDescent="0.2">
      <c r="A343" s="663"/>
      <c r="B343" s="433" t="s">
        <v>1218</v>
      </c>
      <c r="C343" s="434">
        <v>109</v>
      </c>
      <c r="D343" s="435">
        <v>1</v>
      </c>
      <c r="E343" s="435">
        <v>1</v>
      </c>
      <c r="F343" s="435">
        <v>29</v>
      </c>
      <c r="G343" s="435">
        <v>2</v>
      </c>
      <c r="H343" s="435">
        <v>26</v>
      </c>
      <c r="I343" s="435">
        <v>9</v>
      </c>
      <c r="J343" s="435">
        <v>1</v>
      </c>
      <c r="K343" s="435">
        <v>1</v>
      </c>
      <c r="L343" s="435">
        <v>0</v>
      </c>
      <c r="M343" s="435">
        <v>1</v>
      </c>
      <c r="N343" s="435">
        <v>13</v>
      </c>
      <c r="O343" s="435">
        <v>8</v>
      </c>
      <c r="P343" s="435">
        <v>10</v>
      </c>
      <c r="Q343" s="435">
        <v>7</v>
      </c>
      <c r="R343" s="436">
        <v>0</v>
      </c>
    </row>
    <row r="344" spans="1:18" s="428" customFormat="1" ht="12" x14ac:dyDescent="0.2">
      <c r="A344" s="663"/>
      <c r="B344" s="433" t="s">
        <v>1219</v>
      </c>
      <c r="C344" s="434">
        <v>133</v>
      </c>
      <c r="D344" s="435">
        <v>0</v>
      </c>
      <c r="E344" s="435">
        <v>3</v>
      </c>
      <c r="F344" s="435">
        <v>27</v>
      </c>
      <c r="G344" s="435">
        <v>0</v>
      </c>
      <c r="H344" s="435">
        <v>42</v>
      </c>
      <c r="I344" s="435">
        <v>6</v>
      </c>
      <c r="J344" s="435">
        <v>1</v>
      </c>
      <c r="K344" s="435">
        <v>3</v>
      </c>
      <c r="L344" s="435">
        <v>1</v>
      </c>
      <c r="M344" s="435">
        <v>0</v>
      </c>
      <c r="N344" s="435">
        <v>10</v>
      </c>
      <c r="O344" s="435">
        <v>10</v>
      </c>
      <c r="P344" s="435">
        <v>12</v>
      </c>
      <c r="Q344" s="435">
        <v>17</v>
      </c>
      <c r="R344" s="436">
        <v>1</v>
      </c>
    </row>
    <row r="345" spans="1:18" s="428" customFormat="1" ht="12" x14ac:dyDescent="0.2">
      <c r="A345" s="663"/>
      <c r="B345" s="433" t="s">
        <v>1221</v>
      </c>
      <c r="C345" s="434">
        <v>1</v>
      </c>
      <c r="D345" s="435">
        <v>0</v>
      </c>
      <c r="E345" s="435">
        <v>0</v>
      </c>
      <c r="F345" s="435">
        <v>0</v>
      </c>
      <c r="G345" s="435">
        <v>0</v>
      </c>
      <c r="H345" s="435">
        <v>1</v>
      </c>
      <c r="I345" s="435">
        <v>0</v>
      </c>
      <c r="J345" s="435">
        <v>0</v>
      </c>
      <c r="K345" s="435">
        <v>0</v>
      </c>
      <c r="L345" s="435">
        <v>0</v>
      </c>
      <c r="M345" s="435">
        <v>0</v>
      </c>
      <c r="N345" s="435">
        <v>0</v>
      </c>
      <c r="O345" s="435">
        <v>0</v>
      </c>
      <c r="P345" s="435">
        <v>0</v>
      </c>
      <c r="Q345" s="435">
        <v>0</v>
      </c>
      <c r="R345" s="436">
        <v>0</v>
      </c>
    </row>
    <row r="346" spans="1:18" s="428" customFormat="1" ht="12" x14ac:dyDescent="0.2">
      <c r="A346" s="663"/>
      <c r="B346" s="433" t="s">
        <v>1223</v>
      </c>
      <c r="C346" s="434">
        <v>4</v>
      </c>
      <c r="D346" s="435">
        <v>0</v>
      </c>
      <c r="E346" s="435">
        <v>0</v>
      </c>
      <c r="F346" s="435">
        <v>2</v>
      </c>
      <c r="G346" s="435">
        <v>0</v>
      </c>
      <c r="H346" s="435">
        <v>1</v>
      </c>
      <c r="I346" s="435">
        <v>0</v>
      </c>
      <c r="J346" s="435">
        <v>0</v>
      </c>
      <c r="K346" s="435">
        <v>0</v>
      </c>
      <c r="L346" s="435">
        <v>0</v>
      </c>
      <c r="M346" s="435">
        <v>0</v>
      </c>
      <c r="N346" s="435">
        <v>0</v>
      </c>
      <c r="O346" s="435">
        <v>0</v>
      </c>
      <c r="P346" s="435">
        <v>0</v>
      </c>
      <c r="Q346" s="435">
        <v>1</v>
      </c>
      <c r="R346" s="436">
        <v>0</v>
      </c>
    </row>
    <row r="347" spans="1:18" s="428" customFormat="1" ht="12" x14ac:dyDescent="0.2">
      <c r="A347" s="663"/>
      <c r="B347" s="433" t="s">
        <v>1224</v>
      </c>
      <c r="C347" s="434">
        <v>35</v>
      </c>
      <c r="D347" s="435">
        <v>0</v>
      </c>
      <c r="E347" s="435">
        <v>2</v>
      </c>
      <c r="F347" s="435">
        <v>11</v>
      </c>
      <c r="G347" s="435">
        <v>0</v>
      </c>
      <c r="H347" s="435">
        <v>9</v>
      </c>
      <c r="I347" s="435">
        <v>2</v>
      </c>
      <c r="J347" s="435">
        <v>0</v>
      </c>
      <c r="K347" s="435">
        <v>0</v>
      </c>
      <c r="L347" s="435">
        <v>0</v>
      </c>
      <c r="M347" s="435">
        <v>0</v>
      </c>
      <c r="N347" s="435">
        <v>2</v>
      </c>
      <c r="O347" s="435">
        <v>4</v>
      </c>
      <c r="P347" s="435">
        <v>3</v>
      </c>
      <c r="Q347" s="435">
        <v>2</v>
      </c>
      <c r="R347" s="436">
        <v>0</v>
      </c>
    </row>
    <row r="348" spans="1:18" s="428" customFormat="1" ht="12" x14ac:dyDescent="0.2">
      <c r="A348" s="663"/>
      <c r="B348" s="433" t="s">
        <v>1225</v>
      </c>
      <c r="C348" s="434">
        <v>42</v>
      </c>
      <c r="D348" s="435">
        <v>0</v>
      </c>
      <c r="E348" s="435">
        <v>3</v>
      </c>
      <c r="F348" s="435">
        <v>9</v>
      </c>
      <c r="G348" s="435">
        <v>1</v>
      </c>
      <c r="H348" s="435">
        <v>9</v>
      </c>
      <c r="I348" s="435">
        <v>0</v>
      </c>
      <c r="J348" s="435">
        <v>0</v>
      </c>
      <c r="K348" s="435">
        <v>2</v>
      </c>
      <c r="L348" s="435">
        <v>0</v>
      </c>
      <c r="M348" s="435">
        <v>0</v>
      </c>
      <c r="N348" s="435">
        <v>10</v>
      </c>
      <c r="O348" s="435">
        <v>1</v>
      </c>
      <c r="P348" s="435">
        <v>7</v>
      </c>
      <c r="Q348" s="435">
        <v>0</v>
      </c>
      <c r="R348" s="436">
        <v>0</v>
      </c>
    </row>
    <row r="349" spans="1:18" s="428" customFormat="1" ht="12" x14ac:dyDescent="0.2">
      <c r="A349" s="663"/>
      <c r="B349" s="433" t="s">
        <v>1227</v>
      </c>
      <c r="C349" s="434">
        <v>1</v>
      </c>
      <c r="D349" s="435">
        <v>0</v>
      </c>
      <c r="E349" s="435">
        <v>0</v>
      </c>
      <c r="F349" s="435">
        <v>0</v>
      </c>
      <c r="G349" s="435">
        <v>0</v>
      </c>
      <c r="H349" s="435">
        <v>1</v>
      </c>
      <c r="I349" s="435">
        <v>0</v>
      </c>
      <c r="J349" s="435">
        <v>0</v>
      </c>
      <c r="K349" s="435">
        <v>0</v>
      </c>
      <c r="L349" s="435">
        <v>0</v>
      </c>
      <c r="M349" s="435">
        <v>0</v>
      </c>
      <c r="N349" s="435">
        <v>0</v>
      </c>
      <c r="O349" s="435">
        <v>0</v>
      </c>
      <c r="P349" s="435">
        <v>0</v>
      </c>
      <c r="Q349" s="435">
        <v>0</v>
      </c>
      <c r="R349" s="436">
        <v>0</v>
      </c>
    </row>
    <row r="350" spans="1:18" s="428" customFormat="1" ht="12" x14ac:dyDescent="0.2">
      <c r="A350" s="663"/>
      <c r="B350" s="433" t="s">
        <v>1228</v>
      </c>
      <c r="C350" s="434">
        <v>49</v>
      </c>
      <c r="D350" s="435">
        <v>0</v>
      </c>
      <c r="E350" s="435">
        <v>0</v>
      </c>
      <c r="F350" s="435">
        <v>7</v>
      </c>
      <c r="G350" s="435">
        <v>4</v>
      </c>
      <c r="H350" s="435">
        <v>13</v>
      </c>
      <c r="I350" s="435">
        <v>1</v>
      </c>
      <c r="J350" s="435">
        <v>0</v>
      </c>
      <c r="K350" s="435">
        <v>3</v>
      </c>
      <c r="L350" s="435">
        <v>0</v>
      </c>
      <c r="M350" s="435">
        <v>1</v>
      </c>
      <c r="N350" s="435">
        <v>11</v>
      </c>
      <c r="O350" s="435">
        <v>3</v>
      </c>
      <c r="P350" s="435">
        <v>5</v>
      </c>
      <c r="Q350" s="435">
        <v>1</v>
      </c>
      <c r="R350" s="436">
        <v>0</v>
      </c>
    </row>
    <row r="351" spans="1:18" s="428" customFormat="1" ht="12" x14ac:dyDescent="0.2">
      <c r="A351" s="663"/>
      <c r="B351" s="433" t="s">
        <v>1229</v>
      </c>
      <c r="C351" s="434">
        <v>19</v>
      </c>
      <c r="D351" s="435">
        <v>0</v>
      </c>
      <c r="E351" s="435">
        <v>0</v>
      </c>
      <c r="F351" s="435">
        <v>7</v>
      </c>
      <c r="G351" s="435">
        <v>0</v>
      </c>
      <c r="H351" s="435">
        <v>3</v>
      </c>
      <c r="I351" s="435">
        <v>0</v>
      </c>
      <c r="J351" s="435">
        <v>0</v>
      </c>
      <c r="K351" s="435">
        <v>1</v>
      </c>
      <c r="L351" s="435">
        <v>0</v>
      </c>
      <c r="M351" s="435">
        <v>0</v>
      </c>
      <c r="N351" s="435">
        <v>6</v>
      </c>
      <c r="O351" s="435">
        <v>1</v>
      </c>
      <c r="P351" s="435">
        <v>0</v>
      </c>
      <c r="Q351" s="435">
        <v>1</v>
      </c>
      <c r="R351" s="436">
        <v>0</v>
      </c>
    </row>
    <row r="352" spans="1:18" s="428" customFormat="1" ht="12" x14ac:dyDescent="0.2">
      <c r="A352" s="663"/>
      <c r="B352" s="433" t="s">
        <v>1230</v>
      </c>
      <c r="C352" s="434">
        <v>2</v>
      </c>
      <c r="D352" s="435">
        <v>0</v>
      </c>
      <c r="E352" s="435">
        <v>0</v>
      </c>
      <c r="F352" s="435">
        <v>1</v>
      </c>
      <c r="G352" s="435">
        <v>0</v>
      </c>
      <c r="H352" s="435">
        <v>0</v>
      </c>
      <c r="I352" s="435">
        <v>0</v>
      </c>
      <c r="J352" s="435">
        <v>0</v>
      </c>
      <c r="K352" s="435">
        <v>0</v>
      </c>
      <c r="L352" s="435">
        <v>0</v>
      </c>
      <c r="M352" s="435">
        <v>0</v>
      </c>
      <c r="N352" s="435">
        <v>0</v>
      </c>
      <c r="O352" s="435">
        <v>0</v>
      </c>
      <c r="P352" s="435">
        <v>0</v>
      </c>
      <c r="Q352" s="435">
        <v>0</v>
      </c>
      <c r="R352" s="436">
        <v>1</v>
      </c>
    </row>
    <row r="353" spans="1:18" s="428" customFormat="1" ht="12" x14ac:dyDescent="0.2">
      <c r="A353" s="663"/>
      <c r="B353" s="433" t="s">
        <v>1231</v>
      </c>
      <c r="C353" s="434">
        <v>30</v>
      </c>
      <c r="D353" s="435">
        <v>0</v>
      </c>
      <c r="E353" s="435">
        <v>2</v>
      </c>
      <c r="F353" s="435">
        <v>4</v>
      </c>
      <c r="G353" s="435">
        <v>0</v>
      </c>
      <c r="H353" s="435">
        <v>2</v>
      </c>
      <c r="I353" s="435">
        <v>2</v>
      </c>
      <c r="J353" s="435">
        <v>1</v>
      </c>
      <c r="K353" s="435">
        <v>1</v>
      </c>
      <c r="L353" s="435">
        <v>1</v>
      </c>
      <c r="M353" s="435">
        <v>0</v>
      </c>
      <c r="N353" s="435">
        <v>7</v>
      </c>
      <c r="O353" s="435">
        <v>3</v>
      </c>
      <c r="P353" s="435">
        <v>0</v>
      </c>
      <c r="Q353" s="435">
        <v>7</v>
      </c>
      <c r="R353" s="436">
        <v>0</v>
      </c>
    </row>
    <row r="354" spans="1:18" s="428" customFormat="1" ht="12" x14ac:dyDescent="0.2">
      <c r="A354" s="663"/>
      <c r="B354" s="433" t="s">
        <v>1232</v>
      </c>
      <c r="C354" s="434">
        <v>15</v>
      </c>
      <c r="D354" s="435">
        <v>0</v>
      </c>
      <c r="E354" s="435">
        <v>0</v>
      </c>
      <c r="F354" s="435">
        <v>1</v>
      </c>
      <c r="G354" s="435">
        <v>1</v>
      </c>
      <c r="H354" s="435">
        <v>4</v>
      </c>
      <c r="I354" s="435">
        <v>0</v>
      </c>
      <c r="J354" s="435">
        <v>0</v>
      </c>
      <c r="K354" s="435">
        <v>0</v>
      </c>
      <c r="L354" s="435">
        <v>0</v>
      </c>
      <c r="M354" s="435">
        <v>0</v>
      </c>
      <c r="N354" s="435">
        <v>5</v>
      </c>
      <c r="O354" s="435">
        <v>0</v>
      </c>
      <c r="P354" s="435">
        <v>1</v>
      </c>
      <c r="Q354" s="435">
        <v>3</v>
      </c>
      <c r="R354" s="436">
        <v>0</v>
      </c>
    </row>
    <row r="355" spans="1:18" s="428" customFormat="1" ht="12" x14ac:dyDescent="0.2">
      <c r="A355" s="663"/>
      <c r="B355" s="433" t="s">
        <v>1233</v>
      </c>
      <c r="C355" s="434">
        <v>4</v>
      </c>
      <c r="D355" s="435">
        <v>0</v>
      </c>
      <c r="E355" s="435">
        <v>0</v>
      </c>
      <c r="F355" s="435">
        <v>1</v>
      </c>
      <c r="G355" s="435">
        <v>0</v>
      </c>
      <c r="H355" s="435">
        <v>1</v>
      </c>
      <c r="I355" s="435">
        <v>0</v>
      </c>
      <c r="J355" s="435">
        <v>0</v>
      </c>
      <c r="K355" s="435">
        <v>0</v>
      </c>
      <c r="L355" s="435">
        <v>0</v>
      </c>
      <c r="M355" s="435">
        <v>0</v>
      </c>
      <c r="N355" s="435">
        <v>0</v>
      </c>
      <c r="O355" s="435">
        <v>0</v>
      </c>
      <c r="P355" s="435">
        <v>0</v>
      </c>
      <c r="Q355" s="435">
        <v>1</v>
      </c>
      <c r="R355" s="436">
        <v>1</v>
      </c>
    </row>
    <row r="356" spans="1:18" s="428" customFormat="1" ht="12" x14ac:dyDescent="0.2">
      <c r="A356" s="663"/>
      <c r="B356" s="433" t="s">
        <v>159</v>
      </c>
      <c r="C356" s="434">
        <v>38621</v>
      </c>
      <c r="D356" s="435">
        <v>349</v>
      </c>
      <c r="E356" s="435">
        <v>383</v>
      </c>
      <c r="F356" s="435">
        <v>7220</v>
      </c>
      <c r="G356" s="435">
        <v>975</v>
      </c>
      <c r="H356" s="435">
        <v>6632</v>
      </c>
      <c r="I356" s="435">
        <v>1638</v>
      </c>
      <c r="J356" s="435">
        <v>107</v>
      </c>
      <c r="K356" s="435">
        <v>231</v>
      </c>
      <c r="L356" s="435">
        <v>147</v>
      </c>
      <c r="M356" s="435">
        <v>377</v>
      </c>
      <c r="N356" s="435">
        <v>1553</v>
      </c>
      <c r="O356" s="435">
        <v>11464</v>
      </c>
      <c r="P356" s="435">
        <v>3536</v>
      </c>
      <c r="Q356" s="435">
        <v>2284</v>
      </c>
      <c r="R356" s="436">
        <v>1725</v>
      </c>
    </row>
    <row r="357" spans="1:18" s="428" customFormat="1" ht="12" x14ac:dyDescent="0.2">
      <c r="A357" s="663"/>
      <c r="B357" s="433" t="s">
        <v>1234</v>
      </c>
      <c r="C357" s="434">
        <v>214</v>
      </c>
      <c r="D357" s="435">
        <v>0</v>
      </c>
      <c r="E357" s="435">
        <v>3</v>
      </c>
      <c r="F357" s="435">
        <v>48</v>
      </c>
      <c r="G357" s="435">
        <v>9</v>
      </c>
      <c r="H357" s="435">
        <v>47</v>
      </c>
      <c r="I357" s="435">
        <v>9</v>
      </c>
      <c r="J357" s="435">
        <v>1</v>
      </c>
      <c r="K357" s="435">
        <v>1</v>
      </c>
      <c r="L357" s="435">
        <v>0</v>
      </c>
      <c r="M357" s="435">
        <v>1</v>
      </c>
      <c r="N357" s="435">
        <v>23</v>
      </c>
      <c r="O357" s="435">
        <v>8</v>
      </c>
      <c r="P357" s="435">
        <v>41</v>
      </c>
      <c r="Q357" s="435">
        <v>22</v>
      </c>
      <c r="R357" s="436">
        <v>1</v>
      </c>
    </row>
    <row r="358" spans="1:18" s="428" customFormat="1" ht="12" x14ac:dyDescent="0.2">
      <c r="A358" s="663"/>
      <c r="B358" s="433" t="s">
        <v>1235</v>
      </c>
      <c r="C358" s="434">
        <v>12</v>
      </c>
      <c r="D358" s="435">
        <v>0</v>
      </c>
      <c r="E358" s="435">
        <v>0</v>
      </c>
      <c r="F358" s="435">
        <v>6</v>
      </c>
      <c r="G358" s="435">
        <v>1</v>
      </c>
      <c r="H358" s="435">
        <v>1</v>
      </c>
      <c r="I358" s="435">
        <v>0</v>
      </c>
      <c r="J358" s="435">
        <v>0</v>
      </c>
      <c r="K358" s="435">
        <v>0</v>
      </c>
      <c r="L358" s="435">
        <v>0</v>
      </c>
      <c r="M358" s="435">
        <v>0</v>
      </c>
      <c r="N358" s="435">
        <v>2</v>
      </c>
      <c r="O358" s="435">
        <v>0</v>
      </c>
      <c r="P358" s="435">
        <v>1</v>
      </c>
      <c r="Q358" s="435">
        <v>1</v>
      </c>
      <c r="R358" s="436">
        <v>0</v>
      </c>
    </row>
    <row r="359" spans="1:18" s="428" customFormat="1" ht="12" x14ac:dyDescent="0.2">
      <c r="A359" s="663"/>
      <c r="B359" s="433" t="s">
        <v>1236</v>
      </c>
      <c r="C359" s="434">
        <v>8</v>
      </c>
      <c r="D359" s="435">
        <v>0</v>
      </c>
      <c r="E359" s="435">
        <v>0</v>
      </c>
      <c r="F359" s="435">
        <v>1</v>
      </c>
      <c r="G359" s="435">
        <v>0</v>
      </c>
      <c r="H359" s="435">
        <v>4</v>
      </c>
      <c r="I359" s="435">
        <v>1</v>
      </c>
      <c r="J359" s="435">
        <v>0</v>
      </c>
      <c r="K359" s="435">
        <v>0</v>
      </c>
      <c r="L359" s="435">
        <v>0</v>
      </c>
      <c r="M359" s="435">
        <v>0</v>
      </c>
      <c r="N359" s="435">
        <v>1</v>
      </c>
      <c r="O359" s="435">
        <v>0</v>
      </c>
      <c r="P359" s="435">
        <v>0</v>
      </c>
      <c r="Q359" s="435">
        <v>1</v>
      </c>
      <c r="R359" s="436">
        <v>0</v>
      </c>
    </row>
    <row r="360" spans="1:18" s="428" customFormat="1" ht="12" x14ac:dyDescent="0.2">
      <c r="A360" s="663"/>
      <c r="B360" s="433" t="s">
        <v>1237</v>
      </c>
      <c r="C360" s="434">
        <v>3</v>
      </c>
      <c r="D360" s="435">
        <v>0</v>
      </c>
      <c r="E360" s="435">
        <v>0</v>
      </c>
      <c r="F360" s="435">
        <v>1</v>
      </c>
      <c r="G360" s="435">
        <v>0</v>
      </c>
      <c r="H360" s="435">
        <v>2</v>
      </c>
      <c r="I360" s="435">
        <v>0</v>
      </c>
      <c r="J360" s="435">
        <v>0</v>
      </c>
      <c r="K360" s="435">
        <v>0</v>
      </c>
      <c r="L360" s="435">
        <v>0</v>
      </c>
      <c r="M360" s="435">
        <v>0</v>
      </c>
      <c r="N360" s="435">
        <v>0</v>
      </c>
      <c r="O360" s="435">
        <v>0</v>
      </c>
      <c r="P360" s="435">
        <v>0</v>
      </c>
      <c r="Q360" s="435">
        <v>0</v>
      </c>
      <c r="R360" s="436">
        <v>0</v>
      </c>
    </row>
    <row r="361" spans="1:18" s="428" customFormat="1" ht="12" x14ac:dyDescent="0.2">
      <c r="A361" s="663"/>
      <c r="B361" s="433" t="s">
        <v>1238</v>
      </c>
      <c r="C361" s="434">
        <v>7</v>
      </c>
      <c r="D361" s="435">
        <v>0</v>
      </c>
      <c r="E361" s="435">
        <v>0</v>
      </c>
      <c r="F361" s="435">
        <v>1</v>
      </c>
      <c r="G361" s="435">
        <v>0</v>
      </c>
      <c r="H361" s="435">
        <v>1</v>
      </c>
      <c r="I361" s="435">
        <v>1</v>
      </c>
      <c r="J361" s="435">
        <v>0</v>
      </c>
      <c r="K361" s="435">
        <v>0</v>
      </c>
      <c r="L361" s="435">
        <v>0</v>
      </c>
      <c r="M361" s="435">
        <v>0</v>
      </c>
      <c r="N361" s="435">
        <v>4</v>
      </c>
      <c r="O361" s="435">
        <v>0</v>
      </c>
      <c r="P361" s="435">
        <v>0</v>
      </c>
      <c r="Q361" s="435">
        <v>0</v>
      </c>
      <c r="R361" s="436">
        <v>0</v>
      </c>
    </row>
    <row r="362" spans="1:18" s="428" customFormat="1" ht="12" x14ac:dyDescent="0.2">
      <c r="A362" s="663"/>
      <c r="B362" s="433" t="s">
        <v>1239</v>
      </c>
      <c r="C362" s="434">
        <v>24</v>
      </c>
      <c r="D362" s="435">
        <v>0</v>
      </c>
      <c r="E362" s="435">
        <v>1</v>
      </c>
      <c r="F362" s="435">
        <v>6</v>
      </c>
      <c r="G362" s="435">
        <v>2</v>
      </c>
      <c r="H362" s="435">
        <v>3</v>
      </c>
      <c r="I362" s="435">
        <v>1</v>
      </c>
      <c r="J362" s="435">
        <v>0</v>
      </c>
      <c r="K362" s="435">
        <v>0</v>
      </c>
      <c r="L362" s="435">
        <v>0</v>
      </c>
      <c r="M362" s="435">
        <v>2</v>
      </c>
      <c r="N362" s="435">
        <v>1</v>
      </c>
      <c r="O362" s="435">
        <v>1</v>
      </c>
      <c r="P362" s="435">
        <v>5</v>
      </c>
      <c r="Q362" s="435">
        <v>2</v>
      </c>
      <c r="R362" s="436">
        <v>0</v>
      </c>
    </row>
    <row r="363" spans="1:18" s="428" customFormat="1" ht="12" x14ac:dyDescent="0.2">
      <c r="A363" s="663"/>
      <c r="B363" s="433" t="s">
        <v>158</v>
      </c>
      <c r="C363" s="434">
        <v>1606</v>
      </c>
      <c r="D363" s="435">
        <v>13</v>
      </c>
      <c r="E363" s="435">
        <v>12</v>
      </c>
      <c r="F363" s="435">
        <v>303</v>
      </c>
      <c r="G363" s="435">
        <v>57</v>
      </c>
      <c r="H363" s="435">
        <v>280</v>
      </c>
      <c r="I363" s="435">
        <v>81</v>
      </c>
      <c r="J363" s="435">
        <v>8</v>
      </c>
      <c r="K363" s="435">
        <v>31</v>
      </c>
      <c r="L363" s="435">
        <v>24</v>
      </c>
      <c r="M363" s="435">
        <v>12</v>
      </c>
      <c r="N363" s="435">
        <v>47</v>
      </c>
      <c r="O363" s="435">
        <v>486</v>
      </c>
      <c r="P363" s="435">
        <v>50</v>
      </c>
      <c r="Q363" s="435">
        <v>90</v>
      </c>
      <c r="R363" s="436">
        <v>112</v>
      </c>
    </row>
    <row r="364" spans="1:18" s="428" customFormat="1" ht="12" x14ac:dyDescent="0.2">
      <c r="A364" s="668" t="s">
        <v>41</v>
      </c>
      <c r="B364" s="429" t="s">
        <v>10</v>
      </c>
      <c r="C364" s="430">
        <v>15526</v>
      </c>
      <c r="D364" s="431">
        <v>91</v>
      </c>
      <c r="E364" s="431">
        <v>151</v>
      </c>
      <c r="F364" s="431">
        <v>2022</v>
      </c>
      <c r="G364" s="431">
        <v>349</v>
      </c>
      <c r="H364" s="431">
        <v>3682</v>
      </c>
      <c r="I364" s="431">
        <v>524</v>
      </c>
      <c r="J364" s="431">
        <v>29</v>
      </c>
      <c r="K364" s="431">
        <v>413</v>
      </c>
      <c r="L364" s="431">
        <v>131</v>
      </c>
      <c r="M364" s="431">
        <v>226</v>
      </c>
      <c r="N364" s="431">
        <v>1191</v>
      </c>
      <c r="O364" s="431">
        <v>4133</v>
      </c>
      <c r="P364" s="431">
        <v>494</v>
      </c>
      <c r="Q364" s="431">
        <v>1174</v>
      </c>
      <c r="R364" s="432">
        <v>916</v>
      </c>
    </row>
    <row r="365" spans="1:18" s="428" customFormat="1" ht="12" x14ac:dyDescent="0.2">
      <c r="A365" s="663"/>
      <c r="B365" s="433" t="s">
        <v>861</v>
      </c>
      <c r="C365" s="434">
        <v>6</v>
      </c>
      <c r="D365" s="435">
        <v>0</v>
      </c>
      <c r="E365" s="435">
        <v>0</v>
      </c>
      <c r="F365" s="435">
        <v>0</v>
      </c>
      <c r="G365" s="435">
        <v>0</v>
      </c>
      <c r="H365" s="435">
        <v>2</v>
      </c>
      <c r="I365" s="435">
        <v>0</v>
      </c>
      <c r="J365" s="435">
        <v>0</v>
      </c>
      <c r="K365" s="435">
        <v>0</v>
      </c>
      <c r="L365" s="435">
        <v>0</v>
      </c>
      <c r="M365" s="435">
        <v>0</v>
      </c>
      <c r="N365" s="435">
        <v>3</v>
      </c>
      <c r="O365" s="435">
        <v>0</v>
      </c>
      <c r="P365" s="435">
        <v>0</v>
      </c>
      <c r="Q365" s="435">
        <v>1</v>
      </c>
      <c r="R365" s="436">
        <v>0</v>
      </c>
    </row>
    <row r="366" spans="1:18" s="428" customFormat="1" ht="12" x14ac:dyDescent="0.2">
      <c r="A366" s="663"/>
      <c r="B366" s="433" t="s">
        <v>862</v>
      </c>
      <c r="C366" s="434">
        <v>1</v>
      </c>
      <c r="D366" s="435">
        <v>0</v>
      </c>
      <c r="E366" s="435">
        <v>0</v>
      </c>
      <c r="F366" s="435">
        <v>0</v>
      </c>
      <c r="G366" s="435">
        <v>1</v>
      </c>
      <c r="H366" s="435">
        <v>0</v>
      </c>
      <c r="I366" s="435">
        <v>0</v>
      </c>
      <c r="J366" s="435">
        <v>0</v>
      </c>
      <c r="K366" s="435">
        <v>0</v>
      </c>
      <c r="L366" s="435">
        <v>0</v>
      </c>
      <c r="M366" s="435">
        <v>0</v>
      </c>
      <c r="N366" s="435">
        <v>0</v>
      </c>
      <c r="O366" s="435">
        <v>0</v>
      </c>
      <c r="P366" s="435">
        <v>0</v>
      </c>
      <c r="Q366" s="435">
        <v>0</v>
      </c>
      <c r="R366" s="436">
        <v>0</v>
      </c>
    </row>
    <row r="367" spans="1:18" s="428" customFormat="1" ht="12" x14ac:dyDescent="0.2">
      <c r="A367" s="663"/>
      <c r="B367" s="433" t="s">
        <v>863</v>
      </c>
      <c r="C367" s="434">
        <v>3</v>
      </c>
      <c r="D367" s="435">
        <v>0</v>
      </c>
      <c r="E367" s="435">
        <v>0</v>
      </c>
      <c r="F367" s="435">
        <v>1</v>
      </c>
      <c r="G367" s="435">
        <v>0</v>
      </c>
      <c r="H367" s="435">
        <v>0</v>
      </c>
      <c r="I367" s="435">
        <v>0</v>
      </c>
      <c r="J367" s="435">
        <v>0</v>
      </c>
      <c r="K367" s="435">
        <v>0</v>
      </c>
      <c r="L367" s="435">
        <v>0</v>
      </c>
      <c r="M367" s="435">
        <v>0</v>
      </c>
      <c r="N367" s="435">
        <v>2</v>
      </c>
      <c r="O367" s="435">
        <v>0</v>
      </c>
      <c r="P367" s="435">
        <v>0</v>
      </c>
      <c r="Q367" s="435">
        <v>0</v>
      </c>
      <c r="R367" s="436">
        <v>0</v>
      </c>
    </row>
    <row r="368" spans="1:18" s="428" customFormat="1" ht="12" x14ac:dyDescent="0.2">
      <c r="A368" s="663"/>
      <c r="B368" s="433" t="s">
        <v>864</v>
      </c>
      <c r="C368" s="434">
        <v>1</v>
      </c>
      <c r="D368" s="435">
        <v>0</v>
      </c>
      <c r="E368" s="435">
        <v>0</v>
      </c>
      <c r="F368" s="435">
        <v>0</v>
      </c>
      <c r="G368" s="435">
        <v>0</v>
      </c>
      <c r="H368" s="435">
        <v>1</v>
      </c>
      <c r="I368" s="435">
        <v>0</v>
      </c>
      <c r="J368" s="435">
        <v>0</v>
      </c>
      <c r="K368" s="435">
        <v>0</v>
      </c>
      <c r="L368" s="435">
        <v>0</v>
      </c>
      <c r="M368" s="435">
        <v>0</v>
      </c>
      <c r="N368" s="435">
        <v>0</v>
      </c>
      <c r="O368" s="435">
        <v>0</v>
      </c>
      <c r="P368" s="435">
        <v>0</v>
      </c>
      <c r="Q368" s="435">
        <v>0</v>
      </c>
      <c r="R368" s="436">
        <v>0</v>
      </c>
    </row>
    <row r="369" spans="1:18" s="428" customFormat="1" ht="12" x14ac:dyDescent="0.2">
      <c r="A369" s="663"/>
      <c r="B369" s="433" t="s">
        <v>866</v>
      </c>
      <c r="C369" s="434">
        <v>1</v>
      </c>
      <c r="D369" s="435">
        <v>0</v>
      </c>
      <c r="E369" s="435">
        <v>0</v>
      </c>
      <c r="F369" s="435">
        <v>0</v>
      </c>
      <c r="G369" s="435">
        <v>0</v>
      </c>
      <c r="H369" s="435">
        <v>0</v>
      </c>
      <c r="I369" s="435">
        <v>0</v>
      </c>
      <c r="J369" s="435">
        <v>0</v>
      </c>
      <c r="K369" s="435">
        <v>0</v>
      </c>
      <c r="L369" s="435">
        <v>0</v>
      </c>
      <c r="M369" s="435">
        <v>0</v>
      </c>
      <c r="N369" s="435">
        <v>0</v>
      </c>
      <c r="O369" s="435">
        <v>1</v>
      </c>
      <c r="P369" s="435">
        <v>0</v>
      </c>
      <c r="Q369" s="435">
        <v>0</v>
      </c>
      <c r="R369" s="436">
        <v>0</v>
      </c>
    </row>
    <row r="370" spans="1:18" s="428" customFormat="1" ht="12" x14ac:dyDescent="0.2">
      <c r="A370" s="663"/>
      <c r="B370" s="433" t="s">
        <v>867</v>
      </c>
      <c r="C370" s="434">
        <v>38</v>
      </c>
      <c r="D370" s="435">
        <v>0</v>
      </c>
      <c r="E370" s="435">
        <v>3</v>
      </c>
      <c r="F370" s="435">
        <v>7</v>
      </c>
      <c r="G370" s="435">
        <v>0</v>
      </c>
      <c r="H370" s="435">
        <v>8</v>
      </c>
      <c r="I370" s="435">
        <v>0</v>
      </c>
      <c r="J370" s="435">
        <v>0</v>
      </c>
      <c r="K370" s="435">
        <v>0</v>
      </c>
      <c r="L370" s="435">
        <v>0</v>
      </c>
      <c r="M370" s="435">
        <v>0</v>
      </c>
      <c r="N370" s="435">
        <v>5</v>
      </c>
      <c r="O370" s="435">
        <v>5</v>
      </c>
      <c r="P370" s="435">
        <v>3</v>
      </c>
      <c r="Q370" s="435">
        <v>7</v>
      </c>
      <c r="R370" s="436">
        <v>0</v>
      </c>
    </row>
    <row r="371" spans="1:18" s="428" customFormat="1" ht="12" x14ac:dyDescent="0.2">
      <c r="A371" s="663"/>
      <c r="B371" s="433" t="s">
        <v>868</v>
      </c>
      <c r="C371" s="434">
        <v>2</v>
      </c>
      <c r="D371" s="435">
        <v>0</v>
      </c>
      <c r="E371" s="435">
        <v>0</v>
      </c>
      <c r="F371" s="435">
        <v>0</v>
      </c>
      <c r="G371" s="435">
        <v>0</v>
      </c>
      <c r="H371" s="435">
        <v>0</v>
      </c>
      <c r="I371" s="435">
        <v>0</v>
      </c>
      <c r="J371" s="435">
        <v>0</v>
      </c>
      <c r="K371" s="435">
        <v>0</v>
      </c>
      <c r="L371" s="435">
        <v>0</v>
      </c>
      <c r="M371" s="435">
        <v>0</v>
      </c>
      <c r="N371" s="435">
        <v>1</v>
      </c>
      <c r="O371" s="435">
        <v>0</v>
      </c>
      <c r="P371" s="435">
        <v>0</v>
      </c>
      <c r="Q371" s="435">
        <v>1</v>
      </c>
      <c r="R371" s="436">
        <v>0</v>
      </c>
    </row>
    <row r="372" spans="1:18" s="428" customFormat="1" ht="12" x14ac:dyDescent="0.2">
      <c r="A372" s="663"/>
      <c r="B372" s="433" t="s">
        <v>871</v>
      </c>
      <c r="C372" s="434">
        <v>1</v>
      </c>
      <c r="D372" s="435">
        <v>0</v>
      </c>
      <c r="E372" s="435">
        <v>0</v>
      </c>
      <c r="F372" s="435">
        <v>0</v>
      </c>
      <c r="G372" s="435">
        <v>0</v>
      </c>
      <c r="H372" s="435">
        <v>1</v>
      </c>
      <c r="I372" s="435">
        <v>0</v>
      </c>
      <c r="J372" s="435">
        <v>0</v>
      </c>
      <c r="K372" s="435">
        <v>0</v>
      </c>
      <c r="L372" s="435">
        <v>0</v>
      </c>
      <c r="M372" s="435">
        <v>0</v>
      </c>
      <c r="N372" s="435">
        <v>0</v>
      </c>
      <c r="O372" s="435">
        <v>0</v>
      </c>
      <c r="P372" s="435">
        <v>0</v>
      </c>
      <c r="Q372" s="435">
        <v>0</v>
      </c>
      <c r="R372" s="436">
        <v>0</v>
      </c>
    </row>
    <row r="373" spans="1:18" s="428" customFormat="1" ht="12" x14ac:dyDescent="0.2">
      <c r="A373" s="663"/>
      <c r="B373" s="433" t="s">
        <v>872</v>
      </c>
      <c r="C373" s="434">
        <v>1</v>
      </c>
      <c r="D373" s="435">
        <v>0</v>
      </c>
      <c r="E373" s="435">
        <v>0</v>
      </c>
      <c r="F373" s="435">
        <v>0</v>
      </c>
      <c r="G373" s="435">
        <v>0</v>
      </c>
      <c r="H373" s="435">
        <v>0</v>
      </c>
      <c r="I373" s="435">
        <v>0</v>
      </c>
      <c r="J373" s="435">
        <v>0</v>
      </c>
      <c r="K373" s="435">
        <v>0</v>
      </c>
      <c r="L373" s="435">
        <v>0</v>
      </c>
      <c r="M373" s="435">
        <v>0</v>
      </c>
      <c r="N373" s="435">
        <v>0</v>
      </c>
      <c r="O373" s="435">
        <v>0</v>
      </c>
      <c r="P373" s="435">
        <v>0</v>
      </c>
      <c r="Q373" s="435">
        <v>0</v>
      </c>
      <c r="R373" s="436">
        <v>1</v>
      </c>
    </row>
    <row r="374" spans="1:18" s="428" customFormat="1" ht="12" x14ac:dyDescent="0.2">
      <c r="A374" s="663"/>
      <c r="B374" s="433" t="s">
        <v>873</v>
      </c>
      <c r="C374" s="434">
        <v>1</v>
      </c>
      <c r="D374" s="435">
        <v>0</v>
      </c>
      <c r="E374" s="435">
        <v>0</v>
      </c>
      <c r="F374" s="435">
        <v>1</v>
      </c>
      <c r="G374" s="435">
        <v>0</v>
      </c>
      <c r="H374" s="435">
        <v>0</v>
      </c>
      <c r="I374" s="435">
        <v>0</v>
      </c>
      <c r="J374" s="435">
        <v>0</v>
      </c>
      <c r="K374" s="435">
        <v>0</v>
      </c>
      <c r="L374" s="435">
        <v>0</v>
      </c>
      <c r="M374" s="435">
        <v>0</v>
      </c>
      <c r="N374" s="435">
        <v>0</v>
      </c>
      <c r="O374" s="435">
        <v>0</v>
      </c>
      <c r="P374" s="435">
        <v>0</v>
      </c>
      <c r="Q374" s="435">
        <v>0</v>
      </c>
      <c r="R374" s="436">
        <v>0</v>
      </c>
    </row>
    <row r="375" spans="1:18" s="428" customFormat="1" ht="12" x14ac:dyDescent="0.2">
      <c r="A375" s="663"/>
      <c r="B375" s="433" t="s">
        <v>875</v>
      </c>
      <c r="C375" s="434">
        <v>8</v>
      </c>
      <c r="D375" s="435">
        <v>0</v>
      </c>
      <c r="E375" s="435">
        <v>0</v>
      </c>
      <c r="F375" s="435">
        <v>2</v>
      </c>
      <c r="G375" s="435">
        <v>0</v>
      </c>
      <c r="H375" s="435">
        <v>1</v>
      </c>
      <c r="I375" s="435">
        <v>1</v>
      </c>
      <c r="J375" s="435">
        <v>0</v>
      </c>
      <c r="K375" s="435">
        <v>0</v>
      </c>
      <c r="L375" s="435">
        <v>0</v>
      </c>
      <c r="M375" s="435">
        <v>0</v>
      </c>
      <c r="N375" s="435">
        <v>0</v>
      </c>
      <c r="O375" s="435">
        <v>1</v>
      </c>
      <c r="P375" s="435">
        <v>1</v>
      </c>
      <c r="Q375" s="435">
        <v>1</v>
      </c>
      <c r="R375" s="436">
        <v>1</v>
      </c>
    </row>
    <row r="376" spans="1:18" s="428" customFormat="1" ht="12" x14ac:dyDescent="0.2">
      <c r="A376" s="663"/>
      <c r="B376" s="433" t="s">
        <v>876</v>
      </c>
      <c r="C376" s="434">
        <v>219</v>
      </c>
      <c r="D376" s="435">
        <v>2</v>
      </c>
      <c r="E376" s="435">
        <v>3</v>
      </c>
      <c r="F376" s="435">
        <v>62</v>
      </c>
      <c r="G376" s="435">
        <v>8</v>
      </c>
      <c r="H376" s="435">
        <v>35</v>
      </c>
      <c r="I376" s="435">
        <v>4</v>
      </c>
      <c r="J376" s="435">
        <v>1</v>
      </c>
      <c r="K376" s="435">
        <v>4</v>
      </c>
      <c r="L376" s="435">
        <v>1</v>
      </c>
      <c r="M376" s="435">
        <v>2</v>
      </c>
      <c r="N376" s="435">
        <v>11</v>
      </c>
      <c r="O376" s="435">
        <v>43</v>
      </c>
      <c r="P376" s="435">
        <v>23</v>
      </c>
      <c r="Q376" s="435">
        <v>8</v>
      </c>
      <c r="R376" s="436">
        <v>12</v>
      </c>
    </row>
    <row r="377" spans="1:18" s="428" customFormat="1" ht="12" x14ac:dyDescent="0.2">
      <c r="A377" s="663"/>
      <c r="B377" s="433" t="s">
        <v>877</v>
      </c>
      <c r="C377" s="434">
        <v>6</v>
      </c>
      <c r="D377" s="435">
        <v>0</v>
      </c>
      <c r="E377" s="435">
        <v>0</v>
      </c>
      <c r="F377" s="435">
        <v>2</v>
      </c>
      <c r="G377" s="435">
        <v>0</v>
      </c>
      <c r="H377" s="435">
        <v>2</v>
      </c>
      <c r="I377" s="435">
        <v>0</v>
      </c>
      <c r="J377" s="435">
        <v>0</v>
      </c>
      <c r="K377" s="435">
        <v>0</v>
      </c>
      <c r="L377" s="435">
        <v>0</v>
      </c>
      <c r="M377" s="435">
        <v>0</v>
      </c>
      <c r="N377" s="435">
        <v>0</v>
      </c>
      <c r="O377" s="435">
        <v>2</v>
      </c>
      <c r="P377" s="435">
        <v>0</v>
      </c>
      <c r="Q377" s="435">
        <v>0</v>
      </c>
      <c r="R377" s="436">
        <v>0</v>
      </c>
    </row>
    <row r="378" spans="1:18" s="428" customFormat="1" ht="12" x14ac:dyDescent="0.2">
      <c r="A378" s="663"/>
      <c r="B378" s="433" t="s">
        <v>878</v>
      </c>
      <c r="C378" s="434">
        <v>2</v>
      </c>
      <c r="D378" s="435">
        <v>0</v>
      </c>
      <c r="E378" s="435">
        <v>0</v>
      </c>
      <c r="F378" s="435">
        <v>0</v>
      </c>
      <c r="G378" s="435">
        <v>0</v>
      </c>
      <c r="H378" s="435">
        <v>1</v>
      </c>
      <c r="I378" s="435">
        <v>0</v>
      </c>
      <c r="J378" s="435">
        <v>0</v>
      </c>
      <c r="K378" s="435">
        <v>0</v>
      </c>
      <c r="L378" s="435">
        <v>0</v>
      </c>
      <c r="M378" s="435">
        <v>0</v>
      </c>
      <c r="N378" s="435">
        <v>0</v>
      </c>
      <c r="O378" s="435">
        <v>0</v>
      </c>
      <c r="P378" s="435">
        <v>0</v>
      </c>
      <c r="Q378" s="435">
        <v>1</v>
      </c>
      <c r="R378" s="436">
        <v>0</v>
      </c>
    </row>
    <row r="379" spans="1:18" s="428" customFormat="1" ht="12" x14ac:dyDescent="0.2">
      <c r="A379" s="663"/>
      <c r="B379" s="433" t="s">
        <v>879</v>
      </c>
      <c r="C379" s="434">
        <v>31</v>
      </c>
      <c r="D379" s="435">
        <v>0</v>
      </c>
      <c r="E379" s="435">
        <v>0</v>
      </c>
      <c r="F379" s="435">
        <v>9</v>
      </c>
      <c r="G379" s="435">
        <v>2</v>
      </c>
      <c r="H379" s="435">
        <v>5</v>
      </c>
      <c r="I379" s="435">
        <v>0</v>
      </c>
      <c r="J379" s="435">
        <v>0</v>
      </c>
      <c r="K379" s="435">
        <v>1</v>
      </c>
      <c r="L379" s="435">
        <v>0</v>
      </c>
      <c r="M379" s="435">
        <v>0</v>
      </c>
      <c r="N379" s="435">
        <v>6</v>
      </c>
      <c r="O379" s="435">
        <v>2</v>
      </c>
      <c r="P379" s="435">
        <v>1</v>
      </c>
      <c r="Q379" s="435">
        <v>5</v>
      </c>
      <c r="R379" s="436">
        <v>0</v>
      </c>
    </row>
    <row r="380" spans="1:18" s="428" customFormat="1" ht="12" x14ac:dyDescent="0.2">
      <c r="A380" s="663"/>
      <c r="B380" s="433" t="s">
        <v>880</v>
      </c>
      <c r="C380" s="434">
        <v>1</v>
      </c>
      <c r="D380" s="435">
        <v>0</v>
      </c>
      <c r="E380" s="435">
        <v>0</v>
      </c>
      <c r="F380" s="435">
        <v>0</v>
      </c>
      <c r="G380" s="435">
        <v>0</v>
      </c>
      <c r="H380" s="435">
        <v>1</v>
      </c>
      <c r="I380" s="435">
        <v>0</v>
      </c>
      <c r="J380" s="435">
        <v>0</v>
      </c>
      <c r="K380" s="435">
        <v>0</v>
      </c>
      <c r="L380" s="435">
        <v>0</v>
      </c>
      <c r="M380" s="435">
        <v>0</v>
      </c>
      <c r="N380" s="435">
        <v>0</v>
      </c>
      <c r="O380" s="435">
        <v>0</v>
      </c>
      <c r="P380" s="435">
        <v>0</v>
      </c>
      <c r="Q380" s="435">
        <v>0</v>
      </c>
      <c r="R380" s="436">
        <v>0</v>
      </c>
    </row>
    <row r="381" spans="1:18" s="428" customFormat="1" ht="12" x14ac:dyDescent="0.2">
      <c r="A381" s="663"/>
      <c r="B381" s="433" t="s">
        <v>881</v>
      </c>
      <c r="C381" s="434">
        <v>55</v>
      </c>
      <c r="D381" s="435">
        <v>0</v>
      </c>
      <c r="E381" s="435">
        <v>1</v>
      </c>
      <c r="F381" s="435">
        <v>13</v>
      </c>
      <c r="G381" s="435">
        <v>1</v>
      </c>
      <c r="H381" s="435">
        <v>15</v>
      </c>
      <c r="I381" s="435">
        <v>0</v>
      </c>
      <c r="J381" s="435">
        <v>0</v>
      </c>
      <c r="K381" s="435">
        <v>1</v>
      </c>
      <c r="L381" s="435">
        <v>0</v>
      </c>
      <c r="M381" s="435">
        <v>0</v>
      </c>
      <c r="N381" s="435">
        <v>9</v>
      </c>
      <c r="O381" s="435">
        <v>7</v>
      </c>
      <c r="P381" s="435">
        <v>0</v>
      </c>
      <c r="Q381" s="435">
        <v>6</v>
      </c>
      <c r="R381" s="436">
        <v>2</v>
      </c>
    </row>
    <row r="382" spans="1:18" s="428" customFormat="1" ht="12" x14ac:dyDescent="0.2">
      <c r="A382" s="663"/>
      <c r="B382" s="433" t="s">
        <v>156</v>
      </c>
      <c r="C382" s="434">
        <v>1255</v>
      </c>
      <c r="D382" s="435">
        <v>12</v>
      </c>
      <c r="E382" s="435">
        <v>21</v>
      </c>
      <c r="F382" s="435">
        <v>212</v>
      </c>
      <c r="G382" s="435">
        <v>27</v>
      </c>
      <c r="H382" s="435">
        <v>261</v>
      </c>
      <c r="I382" s="435">
        <v>55</v>
      </c>
      <c r="J382" s="435">
        <v>0</v>
      </c>
      <c r="K382" s="435">
        <v>27</v>
      </c>
      <c r="L382" s="435">
        <v>4</v>
      </c>
      <c r="M382" s="435">
        <v>29</v>
      </c>
      <c r="N382" s="435">
        <v>82</v>
      </c>
      <c r="O382" s="435">
        <v>353</v>
      </c>
      <c r="P382" s="435">
        <v>39</v>
      </c>
      <c r="Q382" s="435">
        <v>65</v>
      </c>
      <c r="R382" s="436">
        <v>68</v>
      </c>
    </row>
    <row r="383" spans="1:18" s="428" customFormat="1" ht="12" x14ac:dyDescent="0.2">
      <c r="A383" s="663"/>
      <c r="B383" s="433" t="s">
        <v>157</v>
      </c>
      <c r="C383" s="434">
        <v>8594</v>
      </c>
      <c r="D383" s="435">
        <v>53</v>
      </c>
      <c r="E383" s="435">
        <v>92</v>
      </c>
      <c r="F383" s="435">
        <v>1057</v>
      </c>
      <c r="G383" s="435">
        <v>193</v>
      </c>
      <c r="H383" s="435">
        <v>2029</v>
      </c>
      <c r="I383" s="435">
        <v>296</v>
      </c>
      <c r="J383" s="435">
        <v>19</v>
      </c>
      <c r="K383" s="435">
        <v>283</v>
      </c>
      <c r="L383" s="435">
        <v>83</v>
      </c>
      <c r="M383" s="435">
        <v>117</v>
      </c>
      <c r="N383" s="435">
        <v>968</v>
      </c>
      <c r="O383" s="435">
        <v>1882</v>
      </c>
      <c r="P383" s="435">
        <v>273</v>
      </c>
      <c r="Q383" s="435">
        <v>796</v>
      </c>
      <c r="R383" s="436">
        <v>453</v>
      </c>
    </row>
    <row r="384" spans="1:18" s="428" customFormat="1" ht="12" x14ac:dyDescent="0.2">
      <c r="A384" s="663"/>
      <c r="B384" s="433" t="s">
        <v>884</v>
      </c>
      <c r="C384" s="434">
        <v>1</v>
      </c>
      <c r="D384" s="435">
        <v>0</v>
      </c>
      <c r="E384" s="435">
        <v>0</v>
      </c>
      <c r="F384" s="435">
        <v>0</v>
      </c>
      <c r="G384" s="435">
        <v>0</v>
      </c>
      <c r="H384" s="435">
        <v>0</v>
      </c>
      <c r="I384" s="435">
        <v>0</v>
      </c>
      <c r="J384" s="435">
        <v>0</v>
      </c>
      <c r="K384" s="435">
        <v>0</v>
      </c>
      <c r="L384" s="435">
        <v>0</v>
      </c>
      <c r="M384" s="435">
        <v>0</v>
      </c>
      <c r="N384" s="435">
        <v>1</v>
      </c>
      <c r="O384" s="435">
        <v>0</v>
      </c>
      <c r="P384" s="435">
        <v>0</v>
      </c>
      <c r="Q384" s="435">
        <v>0</v>
      </c>
      <c r="R384" s="436">
        <v>0</v>
      </c>
    </row>
    <row r="385" spans="1:18" s="428" customFormat="1" ht="12" x14ac:dyDescent="0.2">
      <c r="A385" s="663"/>
      <c r="B385" s="433" t="s">
        <v>885</v>
      </c>
      <c r="C385" s="434">
        <v>4</v>
      </c>
      <c r="D385" s="435">
        <v>0</v>
      </c>
      <c r="E385" s="435">
        <v>0</v>
      </c>
      <c r="F385" s="435">
        <v>0</v>
      </c>
      <c r="G385" s="435">
        <v>0</v>
      </c>
      <c r="H385" s="435">
        <v>0</v>
      </c>
      <c r="I385" s="435">
        <v>0</v>
      </c>
      <c r="J385" s="435">
        <v>0</v>
      </c>
      <c r="K385" s="435">
        <v>0</v>
      </c>
      <c r="L385" s="435">
        <v>0</v>
      </c>
      <c r="M385" s="435">
        <v>0</v>
      </c>
      <c r="N385" s="435">
        <v>1</v>
      </c>
      <c r="O385" s="435">
        <v>1</v>
      </c>
      <c r="P385" s="435">
        <v>0</v>
      </c>
      <c r="Q385" s="435">
        <v>2</v>
      </c>
      <c r="R385" s="436">
        <v>0</v>
      </c>
    </row>
    <row r="386" spans="1:18" s="428" customFormat="1" ht="12" x14ac:dyDescent="0.2">
      <c r="A386" s="663"/>
      <c r="B386" s="433" t="s">
        <v>886</v>
      </c>
      <c r="C386" s="434">
        <v>25</v>
      </c>
      <c r="D386" s="435">
        <v>0</v>
      </c>
      <c r="E386" s="435">
        <v>1</v>
      </c>
      <c r="F386" s="435">
        <v>1</v>
      </c>
      <c r="G386" s="435">
        <v>2</v>
      </c>
      <c r="H386" s="435">
        <v>7</v>
      </c>
      <c r="I386" s="435">
        <v>1</v>
      </c>
      <c r="J386" s="435">
        <v>0</v>
      </c>
      <c r="K386" s="435">
        <v>1</v>
      </c>
      <c r="L386" s="435">
        <v>0</v>
      </c>
      <c r="M386" s="435">
        <v>0</v>
      </c>
      <c r="N386" s="435">
        <v>1</v>
      </c>
      <c r="O386" s="435">
        <v>3</v>
      </c>
      <c r="P386" s="435">
        <v>3</v>
      </c>
      <c r="Q386" s="435">
        <v>3</v>
      </c>
      <c r="R386" s="436">
        <v>2</v>
      </c>
    </row>
    <row r="387" spans="1:18" s="428" customFormat="1" ht="12" x14ac:dyDescent="0.2">
      <c r="A387" s="663"/>
      <c r="B387" s="433" t="s">
        <v>163</v>
      </c>
      <c r="C387" s="434">
        <v>132</v>
      </c>
      <c r="D387" s="435">
        <v>0</v>
      </c>
      <c r="E387" s="435">
        <v>0</v>
      </c>
      <c r="F387" s="435">
        <v>35</v>
      </c>
      <c r="G387" s="435">
        <v>7</v>
      </c>
      <c r="H387" s="435">
        <v>26</v>
      </c>
      <c r="I387" s="435">
        <v>2</v>
      </c>
      <c r="J387" s="435">
        <v>0</v>
      </c>
      <c r="K387" s="435">
        <v>1</v>
      </c>
      <c r="L387" s="435">
        <v>0</v>
      </c>
      <c r="M387" s="435">
        <v>4</v>
      </c>
      <c r="N387" s="435">
        <v>5</v>
      </c>
      <c r="O387" s="435">
        <v>36</v>
      </c>
      <c r="P387" s="435">
        <v>3</v>
      </c>
      <c r="Q387" s="435">
        <v>3</v>
      </c>
      <c r="R387" s="436">
        <v>10</v>
      </c>
    </row>
    <row r="388" spans="1:18" s="428" customFormat="1" ht="12" x14ac:dyDescent="0.2">
      <c r="A388" s="663"/>
      <c r="B388" s="433" t="s">
        <v>891</v>
      </c>
      <c r="C388" s="434">
        <v>1</v>
      </c>
      <c r="D388" s="435">
        <v>0</v>
      </c>
      <c r="E388" s="435">
        <v>0</v>
      </c>
      <c r="F388" s="435">
        <v>0</v>
      </c>
      <c r="G388" s="435">
        <v>0</v>
      </c>
      <c r="H388" s="435">
        <v>0</v>
      </c>
      <c r="I388" s="435">
        <v>0</v>
      </c>
      <c r="J388" s="435">
        <v>0</v>
      </c>
      <c r="K388" s="435">
        <v>0</v>
      </c>
      <c r="L388" s="435">
        <v>0</v>
      </c>
      <c r="M388" s="435">
        <v>0</v>
      </c>
      <c r="N388" s="435">
        <v>0</v>
      </c>
      <c r="O388" s="435">
        <v>1</v>
      </c>
      <c r="P388" s="435">
        <v>0</v>
      </c>
      <c r="Q388" s="435">
        <v>0</v>
      </c>
      <c r="R388" s="436">
        <v>0</v>
      </c>
    </row>
    <row r="389" spans="1:18" s="428" customFormat="1" ht="12" x14ac:dyDescent="0.2">
      <c r="A389" s="663"/>
      <c r="B389" s="433" t="s">
        <v>892</v>
      </c>
      <c r="C389" s="434">
        <v>12</v>
      </c>
      <c r="D389" s="435">
        <v>0</v>
      </c>
      <c r="E389" s="435">
        <v>0</v>
      </c>
      <c r="F389" s="435">
        <v>2</v>
      </c>
      <c r="G389" s="435">
        <v>1</v>
      </c>
      <c r="H389" s="435">
        <v>3</v>
      </c>
      <c r="I389" s="435">
        <v>0</v>
      </c>
      <c r="J389" s="435">
        <v>0</v>
      </c>
      <c r="K389" s="435">
        <v>2</v>
      </c>
      <c r="L389" s="435">
        <v>0</v>
      </c>
      <c r="M389" s="435">
        <v>0</v>
      </c>
      <c r="N389" s="435">
        <v>1</v>
      </c>
      <c r="O389" s="435">
        <v>0</v>
      </c>
      <c r="P389" s="435">
        <v>1</v>
      </c>
      <c r="Q389" s="435">
        <v>1</v>
      </c>
      <c r="R389" s="436">
        <v>1</v>
      </c>
    </row>
    <row r="390" spans="1:18" s="428" customFormat="1" ht="12" x14ac:dyDescent="0.2">
      <c r="A390" s="663"/>
      <c r="B390" s="433" t="s">
        <v>894</v>
      </c>
      <c r="C390" s="434">
        <v>1</v>
      </c>
      <c r="D390" s="435">
        <v>0</v>
      </c>
      <c r="E390" s="435">
        <v>0</v>
      </c>
      <c r="F390" s="435">
        <v>0</v>
      </c>
      <c r="G390" s="435">
        <v>0</v>
      </c>
      <c r="H390" s="435">
        <v>1</v>
      </c>
      <c r="I390" s="435">
        <v>0</v>
      </c>
      <c r="J390" s="435">
        <v>0</v>
      </c>
      <c r="K390" s="435">
        <v>0</v>
      </c>
      <c r="L390" s="435">
        <v>0</v>
      </c>
      <c r="M390" s="435">
        <v>0</v>
      </c>
      <c r="N390" s="435">
        <v>0</v>
      </c>
      <c r="O390" s="435">
        <v>0</v>
      </c>
      <c r="P390" s="435">
        <v>0</v>
      </c>
      <c r="Q390" s="435">
        <v>0</v>
      </c>
      <c r="R390" s="436">
        <v>0</v>
      </c>
    </row>
    <row r="391" spans="1:18" s="428" customFormat="1" ht="12" x14ac:dyDescent="0.2">
      <c r="A391" s="663"/>
      <c r="B391" s="433" t="s">
        <v>895</v>
      </c>
      <c r="C391" s="434">
        <v>10</v>
      </c>
      <c r="D391" s="435">
        <v>1</v>
      </c>
      <c r="E391" s="435">
        <v>0</v>
      </c>
      <c r="F391" s="435">
        <v>4</v>
      </c>
      <c r="G391" s="435">
        <v>0</v>
      </c>
      <c r="H391" s="435">
        <v>3</v>
      </c>
      <c r="I391" s="435">
        <v>0</v>
      </c>
      <c r="J391" s="435">
        <v>0</v>
      </c>
      <c r="K391" s="435">
        <v>0</v>
      </c>
      <c r="L391" s="435">
        <v>0</v>
      </c>
      <c r="M391" s="435">
        <v>0</v>
      </c>
      <c r="N391" s="435">
        <v>0</v>
      </c>
      <c r="O391" s="435">
        <v>1</v>
      </c>
      <c r="P391" s="435">
        <v>1</v>
      </c>
      <c r="Q391" s="435">
        <v>0</v>
      </c>
      <c r="R391" s="436">
        <v>0</v>
      </c>
    </row>
    <row r="392" spans="1:18" s="428" customFormat="1" ht="12" x14ac:dyDescent="0.2">
      <c r="A392" s="663"/>
      <c r="B392" s="433" t="s">
        <v>896</v>
      </c>
      <c r="C392" s="434">
        <v>4517</v>
      </c>
      <c r="D392" s="435">
        <v>17</v>
      </c>
      <c r="E392" s="435">
        <v>24</v>
      </c>
      <c r="F392" s="435">
        <v>485</v>
      </c>
      <c r="G392" s="435">
        <v>88</v>
      </c>
      <c r="H392" s="435">
        <v>1199</v>
      </c>
      <c r="I392" s="435">
        <v>149</v>
      </c>
      <c r="J392" s="435">
        <v>7</v>
      </c>
      <c r="K392" s="435">
        <v>87</v>
      </c>
      <c r="L392" s="435">
        <v>41</v>
      </c>
      <c r="M392" s="435">
        <v>71</v>
      </c>
      <c r="N392" s="435">
        <v>89</v>
      </c>
      <c r="O392" s="435">
        <v>1549</v>
      </c>
      <c r="P392" s="435">
        <v>136</v>
      </c>
      <c r="Q392" s="435">
        <v>244</v>
      </c>
      <c r="R392" s="436">
        <v>331</v>
      </c>
    </row>
    <row r="393" spans="1:18" s="428" customFormat="1" ht="12" x14ac:dyDescent="0.2">
      <c r="A393" s="663"/>
      <c r="B393" s="433" t="s">
        <v>897</v>
      </c>
      <c r="C393" s="434">
        <v>3</v>
      </c>
      <c r="D393" s="435">
        <v>0</v>
      </c>
      <c r="E393" s="435">
        <v>0</v>
      </c>
      <c r="F393" s="435">
        <v>0</v>
      </c>
      <c r="G393" s="435">
        <v>0</v>
      </c>
      <c r="H393" s="435">
        <v>0</v>
      </c>
      <c r="I393" s="435">
        <v>0</v>
      </c>
      <c r="J393" s="435">
        <v>0</v>
      </c>
      <c r="K393" s="435">
        <v>0</v>
      </c>
      <c r="L393" s="435">
        <v>0</v>
      </c>
      <c r="M393" s="435">
        <v>0</v>
      </c>
      <c r="N393" s="435">
        <v>0</v>
      </c>
      <c r="O393" s="435">
        <v>0</v>
      </c>
      <c r="P393" s="435">
        <v>0</v>
      </c>
      <c r="Q393" s="435">
        <v>3</v>
      </c>
      <c r="R393" s="436">
        <v>0</v>
      </c>
    </row>
    <row r="394" spans="1:18" s="428" customFormat="1" ht="12" x14ac:dyDescent="0.2">
      <c r="A394" s="663"/>
      <c r="B394" s="433" t="s">
        <v>899</v>
      </c>
      <c r="C394" s="434">
        <v>1</v>
      </c>
      <c r="D394" s="435">
        <v>0</v>
      </c>
      <c r="E394" s="435">
        <v>0</v>
      </c>
      <c r="F394" s="435">
        <v>0</v>
      </c>
      <c r="G394" s="435">
        <v>0</v>
      </c>
      <c r="H394" s="435">
        <v>1</v>
      </c>
      <c r="I394" s="435">
        <v>0</v>
      </c>
      <c r="J394" s="435">
        <v>0</v>
      </c>
      <c r="K394" s="435">
        <v>0</v>
      </c>
      <c r="L394" s="435">
        <v>0</v>
      </c>
      <c r="M394" s="435">
        <v>0</v>
      </c>
      <c r="N394" s="435">
        <v>0</v>
      </c>
      <c r="O394" s="435">
        <v>0</v>
      </c>
      <c r="P394" s="435">
        <v>0</v>
      </c>
      <c r="Q394" s="435">
        <v>0</v>
      </c>
      <c r="R394" s="436">
        <v>0</v>
      </c>
    </row>
    <row r="395" spans="1:18" s="428" customFormat="1" ht="12" x14ac:dyDescent="0.2">
      <c r="A395" s="663"/>
      <c r="B395" s="433" t="s">
        <v>902</v>
      </c>
      <c r="C395" s="434">
        <v>12</v>
      </c>
      <c r="D395" s="435">
        <v>0</v>
      </c>
      <c r="E395" s="435">
        <v>0</v>
      </c>
      <c r="F395" s="435">
        <v>1</v>
      </c>
      <c r="G395" s="435">
        <v>0</v>
      </c>
      <c r="H395" s="435">
        <v>0</v>
      </c>
      <c r="I395" s="435">
        <v>1</v>
      </c>
      <c r="J395" s="435">
        <v>0</v>
      </c>
      <c r="K395" s="435">
        <v>1</v>
      </c>
      <c r="L395" s="435">
        <v>0</v>
      </c>
      <c r="M395" s="435">
        <v>0</v>
      </c>
      <c r="N395" s="435">
        <v>0</v>
      </c>
      <c r="O395" s="435">
        <v>3</v>
      </c>
      <c r="P395" s="435">
        <v>2</v>
      </c>
      <c r="Q395" s="435">
        <v>1</v>
      </c>
      <c r="R395" s="436">
        <v>3</v>
      </c>
    </row>
    <row r="396" spans="1:18" s="428" customFormat="1" ht="12" x14ac:dyDescent="0.2">
      <c r="A396" s="663"/>
      <c r="B396" s="433" t="s">
        <v>158</v>
      </c>
      <c r="C396" s="434">
        <v>581</v>
      </c>
      <c r="D396" s="435">
        <v>6</v>
      </c>
      <c r="E396" s="435">
        <v>6</v>
      </c>
      <c r="F396" s="435">
        <v>128</v>
      </c>
      <c r="G396" s="435">
        <v>19</v>
      </c>
      <c r="H396" s="435">
        <v>80</v>
      </c>
      <c r="I396" s="435">
        <v>15</v>
      </c>
      <c r="J396" s="435">
        <v>2</v>
      </c>
      <c r="K396" s="435">
        <v>5</v>
      </c>
      <c r="L396" s="435">
        <v>2</v>
      </c>
      <c r="M396" s="435">
        <v>3</v>
      </c>
      <c r="N396" s="435">
        <v>6</v>
      </c>
      <c r="O396" s="435">
        <v>243</v>
      </c>
      <c r="P396" s="435">
        <v>8</v>
      </c>
      <c r="Q396" s="435">
        <v>26</v>
      </c>
      <c r="R396" s="436">
        <v>32</v>
      </c>
    </row>
    <row r="397" spans="1:18" s="428" customFormat="1" ht="12" x14ac:dyDescent="0.2">
      <c r="A397" s="668" t="s">
        <v>43</v>
      </c>
      <c r="B397" s="429" t="s">
        <v>10</v>
      </c>
      <c r="C397" s="430">
        <v>40241</v>
      </c>
      <c r="D397" s="431">
        <v>221</v>
      </c>
      <c r="E397" s="431">
        <v>576</v>
      </c>
      <c r="F397" s="431">
        <v>10436</v>
      </c>
      <c r="G397" s="431">
        <v>1630</v>
      </c>
      <c r="H397" s="431">
        <v>7829</v>
      </c>
      <c r="I397" s="431">
        <v>1991</v>
      </c>
      <c r="J397" s="431">
        <v>146</v>
      </c>
      <c r="K397" s="431">
        <v>597</v>
      </c>
      <c r="L397" s="431">
        <v>320</v>
      </c>
      <c r="M397" s="431">
        <v>386</v>
      </c>
      <c r="N397" s="431">
        <v>2238</v>
      </c>
      <c r="O397" s="431">
        <v>8133</v>
      </c>
      <c r="P397" s="431">
        <v>1944</v>
      </c>
      <c r="Q397" s="431">
        <v>1860</v>
      </c>
      <c r="R397" s="432">
        <v>1934</v>
      </c>
    </row>
    <row r="398" spans="1:18" s="428" customFormat="1" ht="12" x14ac:dyDescent="0.2">
      <c r="A398" s="663"/>
      <c r="B398" s="433" t="s">
        <v>905</v>
      </c>
      <c r="C398" s="434">
        <v>233</v>
      </c>
      <c r="D398" s="435">
        <v>0</v>
      </c>
      <c r="E398" s="435">
        <v>2</v>
      </c>
      <c r="F398" s="435">
        <v>41</v>
      </c>
      <c r="G398" s="435">
        <v>9</v>
      </c>
      <c r="H398" s="435">
        <v>62</v>
      </c>
      <c r="I398" s="435">
        <v>12</v>
      </c>
      <c r="J398" s="435">
        <v>0</v>
      </c>
      <c r="K398" s="435">
        <v>2</v>
      </c>
      <c r="L398" s="435">
        <v>0</v>
      </c>
      <c r="M398" s="435">
        <v>1</v>
      </c>
      <c r="N398" s="435">
        <v>35</v>
      </c>
      <c r="O398" s="435">
        <v>9</v>
      </c>
      <c r="P398" s="435">
        <v>22</v>
      </c>
      <c r="Q398" s="435">
        <v>14</v>
      </c>
      <c r="R398" s="436">
        <v>24</v>
      </c>
    </row>
    <row r="399" spans="1:18" s="428" customFormat="1" ht="12" x14ac:dyDescent="0.2">
      <c r="A399" s="663"/>
      <c r="B399" s="433" t="s">
        <v>906</v>
      </c>
      <c r="C399" s="434">
        <v>76</v>
      </c>
      <c r="D399" s="435">
        <v>0</v>
      </c>
      <c r="E399" s="435">
        <v>0</v>
      </c>
      <c r="F399" s="435">
        <v>14</v>
      </c>
      <c r="G399" s="435">
        <v>10</v>
      </c>
      <c r="H399" s="435">
        <v>18</v>
      </c>
      <c r="I399" s="435">
        <v>1</v>
      </c>
      <c r="J399" s="435">
        <v>0</v>
      </c>
      <c r="K399" s="435">
        <v>1</v>
      </c>
      <c r="L399" s="435">
        <v>0</v>
      </c>
      <c r="M399" s="435">
        <v>0</v>
      </c>
      <c r="N399" s="435">
        <v>16</v>
      </c>
      <c r="O399" s="435">
        <v>8</v>
      </c>
      <c r="P399" s="435">
        <v>3</v>
      </c>
      <c r="Q399" s="435">
        <v>4</v>
      </c>
      <c r="R399" s="436">
        <v>1</v>
      </c>
    </row>
    <row r="400" spans="1:18" s="428" customFormat="1" ht="12" x14ac:dyDescent="0.2">
      <c r="A400" s="663"/>
      <c r="B400" s="433" t="s">
        <v>907</v>
      </c>
      <c r="C400" s="434">
        <v>51</v>
      </c>
      <c r="D400" s="435">
        <v>0</v>
      </c>
      <c r="E400" s="435">
        <v>0</v>
      </c>
      <c r="F400" s="435">
        <v>11</v>
      </c>
      <c r="G400" s="435">
        <v>2</v>
      </c>
      <c r="H400" s="435">
        <v>11</v>
      </c>
      <c r="I400" s="435">
        <v>3</v>
      </c>
      <c r="J400" s="435">
        <v>0</v>
      </c>
      <c r="K400" s="435">
        <v>0</v>
      </c>
      <c r="L400" s="435">
        <v>0</v>
      </c>
      <c r="M400" s="435">
        <v>1</v>
      </c>
      <c r="N400" s="435">
        <v>12</v>
      </c>
      <c r="O400" s="435">
        <v>2</v>
      </c>
      <c r="P400" s="435">
        <v>3</v>
      </c>
      <c r="Q400" s="435">
        <v>6</v>
      </c>
      <c r="R400" s="436">
        <v>0</v>
      </c>
    </row>
    <row r="401" spans="1:18" s="428" customFormat="1" ht="12" x14ac:dyDescent="0.2">
      <c r="A401" s="663"/>
      <c r="B401" s="433" t="s">
        <v>908</v>
      </c>
      <c r="C401" s="434">
        <v>53</v>
      </c>
      <c r="D401" s="435">
        <v>0</v>
      </c>
      <c r="E401" s="435">
        <v>0</v>
      </c>
      <c r="F401" s="435">
        <v>22</v>
      </c>
      <c r="G401" s="435">
        <v>0</v>
      </c>
      <c r="H401" s="435">
        <v>12</v>
      </c>
      <c r="I401" s="435">
        <v>1</v>
      </c>
      <c r="J401" s="435">
        <v>0</v>
      </c>
      <c r="K401" s="435">
        <v>0</v>
      </c>
      <c r="L401" s="435">
        <v>0</v>
      </c>
      <c r="M401" s="435">
        <v>0</v>
      </c>
      <c r="N401" s="435">
        <v>2</v>
      </c>
      <c r="O401" s="435">
        <v>5</v>
      </c>
      <c r="P401" s="435">
        <v>5</v>
      </c>
      <c r="Q401" s="435">
        <v>6</v>
      </c>
      <c r="R401" s="436">
        <v>0</v>
      </c>
    </row>
    <row r="402" spans="1:18" s="428" customFormat="1" ht="12" x14ac:dyDescent="0.2">
      <c r="A402" s="663"/>
      <c r="B402" s="433" t="s">
        <v>909</v>
      </c>
      <c r="C402" s="434">
        <v>2956</v>
      </c>
      <c r="D402" s="435">
        <v>5</v>
      </c>
      <c r="E402" s="435">
        <v>72</v>
      </c>
      <c r="F402" s="435">
        <v>884</v>
      </c>
      <c r="G402" s="435">
        <v>107</v>
      </c>
      <c r="H402" s="435">
        <v>668</v>
      </c>
      <c r="I402" s="435">
        <v>119</v>
      </c>
      <c r="J402" s="435">
        <v>14</v>
      </c>
      <c r="K402" s="435">
        <v>35</v>
      </c>
      <c r="L402" s="435">
        <v>12</v>
      </c>
      <c r="M402" s="435">
        <v>6</v>
      </c>
      <c r="N402" s="435">
        <v>129</v>
      </c>
      <c r="O402" s="435">
        <v>188</v>
      </c>
      <c r="P402" s="435">
        <v>470</v>
      </c>
      <c r="Q402" s="435">
        <v>185</v>
      </c>
      <c r="R402" s="436">
        <v>62</v>
      </c>
    </row>
    <row r="403" spans="1:18" s="428" customFormat="1" ht="12" x14ac:dyDescent="0.2">
      <c r="A403" s="663"/>
      <c r="B403" s="433" t="s">
        <v>910</v>
      </c>
      <c r="C403" s="434">
        <v>19</v>
      </c>
      <c r="D403" s="435">
        <v>0</v>
      </c>
      <c r="E403" s="435">
        <v>0</v>
      </c>
      <c r="F403" s="435">
        <v>3</v>
      </c>
      <c r="G403" s="435">
        <v>1</v>
      </c>
      <c r="H403" s="435">
        <v>8</v>
      </c>
      <c r="I403" s="435">
        <v>0</v>
      </c>
      <c r="J403" s="435">
        <v>0</v>
      </c>
      <c r="K403" s="435">
        <v>0</v>
      </c>
      <c r="L403" s="435">
        <v>0</v>
      </c>
      <c r="M403" s="435">
        <v>1</v>
      </c>
      <c r="N403" s="435">
        <v>0</v>
      </c>
      <c r="O403" s="435">
        <v>0</v>
      </c>
      <c r="P403" s="435">
        <v>3</v>
      </c>
      <c r="Q403" s="435">
        <v>2</v>
      </c>
      <c r="R403" s="436">
        <v>1</v>
      </c>
    </row>
    <row r="404" spans="1:18" s="428" customFormat="1" ht="12" x14ac:dyDescent="0.2">
      <c r="A404" s="663"/>
      <c r="B404" s="433" t="s">
        <v>911</v>
      </c>
      <c r="C404" s="434">
        <v>4</v>
      </c>
      <c r="D404" s="435">
        <v>0</v>
      </c>
      <c r="E404" s="435">
        <v>0</v>
      </c>
      <c r="F404" s="435">
        <v>0</v>
      </c>
      <c r="G404" s="435">
        <v>1</v>
      </c>
      <c r="H404" s="435">
        <v>1</v>
      </c>
      <c r="I404" s="435">
        <v>0</v>
      </c>
      <c r="J404" s="435">
        <v>0</v>
      </c>
      <c r="K404" s="435">
        <v>0</v>
      </c>
      <c r="L404" s="435">
        <v>0</v>
      </c>
      <c r="M404" s="435">
        <v>0</v>
      </c>
      <c r="N404" s="435">
        <v>1</v>
      </c>
      <c r="O404" s="435">
        <v>0</v>
      </c>
      <c r="P404" s="435">
        <v>0</v>
      </c>
      <c r="Q404" s="435">
        <v>0</v>
      </c>
      <c r="R404" s="436">
        <v>1</v>
      </c>
    </row>
    <row r="405" spans="1:18" s="428" customFormat="1" ht="12" x14ac:dyDescent="0.2">
      <c r="A405" s="663"/>
      <c r="B405" s="433" t="s">
        <v>912</v>
      </c>
      <c r="C405" s="434">
        <v>1</v>
      </c>
      <c r="D405" s="435">
        <v>0</v>
      </c>
      <c r="E405" s="435">
        <v>0</v>
      </c>
      <c r="F405" s="435">
        <v>1</v>
      </c>
      <c r="G405" s="435">
        <v>0</v>
      </c>
      <c r="H405" s="435">
        <v>0</v>
      </c>
      <c r="I405" s="435">
        <v>0</v>
      </c>
      <c r="J405" s="435">
        <v>0</v>
      </c>
      <c r="K405" s="435">
        <v>0</v>
      </c>
      <c r="L405" s="435">
        <v>0</v>
      </c>
      <c r="M405" s="435">
        <v>0</v>
      </c>
      <c r="N405" s="435">
        <v>0</v>
      </c>
      <c r="O405" s="435">
        <v>0</v>
      </c>
      <c r="P405" s="435">
        <v>0</v>
      </c>
      <c r="Q405" s="435">
        <v>0</v>
      </c>
      <c r="R405" s="436">
        <v>0</v>
      </c>
    </row>
    <row r="406" spans="1:18" s="428" customFormat="1" ht="12" x14ac:dyDescent="0.2">
      <c r="A406" s="663"/>
      <c r="B406" s="433" t="s">
        <v>914</v>
      </c>
      <c r="C406" s="434">
        <v>9</v>
      </c>
      <c r="D406" s="435">
        <v>0</v>
      </c>
      <c r="E406" s="435">
        <v>0</v>
      </c>
      <c r="F406" s="435">
        <v>6</v>
      </c>
      <c r="G406" s="435">
        <v>0</v>
      </c>
      <c r="H406" s="435">
        <v>1</v>
      </c>
      <c r="I406" s="435">
        <v>0</v>
      </c>
      <c r="J406" s="435">
        <v>1</v>
      </c>
      <c r="K406" s="435">
        <v>0</v>
      </c>
      <c r="L406" s="435">
        <v>0</v>
      </c>
      <c r="M406" s="435">
        <v>0</v>
      </c>
      <c r="N406" s="435">
        <v>0</v>
      </c>
      <c r="O406" s="435">
        <v>0</v>
      </c>
      <c r="P406" s="435">
        <v>1</v>
      </c>
      <c r="Q406" s="435">
        <v>0</v>
      </c>
      <c r="R406" s="436">
        <v>0</v>
      </c>
    </row>
    <row r="407" spans="1:18" s="428" customFormat="1" ht="12" x14ac:dyDescent="0.2">
      <c r="A407" s="663"/>
      <c r="B407" s="433" t="s">
        <v>915</v>
      </c>
      <c r="C407" s="434">
        <v>1</v>
      </c>
      <c r="D407" s="435">
        <v>0</v>
      </c>
      <c r="E407" s="435">
        <v>0</v>
      </c>
      <c r="F407" s="435">
        <v>0</v>
      </c>
      <c r="G407" s="435">
        <v>1</v>
      </c>
      <c r="H407" s="435">
        <v>0</v>
      </c>
      <c r="I407" s="435">
        <v>0</v>
      </c>
      <c r="J407" s="435">
        <v>0</v>
      </c>
      <c r="K407" s="435">
        <v>0</v>
      </c>
      <c r="L407" s="435">
        <v>0</v>
      </c>
      <c r="M407" s="435">
        <v>0</v>
      </c>
      <c r="N407" s="435">
        <v>0</v>
      </c>
      <c r="O407" s="435">
        <v>0</v>
      </c>
      <c r="P407" s="435">
        <v>0</v>
      </c>
      <c r="Q407" s="435">
        <v>0</v>
      </c>
      <c r="R407" s="436">
        <v>0</v>
      </c>
    </row>
    <row r="408" spans="1:18" s="428" customFormat="1" ht="12" x14ac:dyDescent="0.2">
      <c r="A408" s="663"/>
      <c r="B408" s="433" t="s">
        <v>916</v>
      </c>
      <c r="C408" s="434">
        <v>2</v>
      </c>
      <c r="D408" s="435">
        <v>0</v>
      </c>
      <c r="E408" s="435">
        <v>0</v>
      </c>
      <c r="F408" s="435">
        <v>1</v>
      </c>
      <c r="G408" s="435">
        <v>0</v>
      </c>
      <c r="H408" s="435">
        <v>0</v>
      </c>
      <c r="I408" s="435">
        <v>0</v>
      </c>
      <c r="J408" s="435">
        <v>1</v>
      </c>
      <c r="K408" s="435">
        <v>0</v>
      </c>
      <c r="L408" s="435">
        <v>0</v>
      </c>
      <c r="M408" s="435">
        <v>0</v>
      </c>
      <c r="N408" s="435">
        <v>0</v>
      </c>
      <c r="O408" s="435">
        <v>0</v>
      </c>
      <c r="P408" s="435">
        <v>0</v>
      </c>
      <c r="Q408" s="435">
        <v>0</v>
      </c>
      <c r="R408" s="436">
        <v>0</v>
      </c>
    </row>
    <row r="409" spans="1:18" s="428" customFormat="1" ht="12" x14ac:dyDescent="0.2">
      <c r="A409" s="663"/>
      <c r="B409" s="433" t="s">
        <v>917</v>
      </c>
      <c r="C409" s="434">
        <v>3</v>
      </c>
      <c r="D409" s="435">
        <v>0</v>
      </c>
      <c r="E409" s="435">
        <v>0</v>
      </c>
      <c r="F409" s="435">
        <v>2</v>
      </c>
      <c r="G409" s="435">
        <v>0</v>
      </c>
      <c r="H409" s="435">
        <v>1</v>
      </c>
      <c r="I409" s="435">
        <v>0</v>
      </c>
      <c r="J409" s="435">
        <v>0</v>
      </c>
      <c r="K409" s="435">
        <v>0</v>
      </c>
      <c r="L409" s="435">
        <v>0</v>
      </c>
      <c r="M409" s="435">
        <v>0</v>
      </c>
      <c r="N409" s="435">
        <v>0</v>
      </c>
      <c r="O409" s="435">
        <v>0</v>
      </c>
      <c r="P409" s="435">
        <v>0</v>
      </c>
      <c r="Q409" s="435">
        <v>0</v>
      </c>
      <c r="R409" s="436">
        <v>0</v>
      </c>
    </row>
    <row r="410" spans="1:18" s="428" customFormat="1" ht="12" x14ac:dyDescent="0.2">
      <c r="A410" s="663"/>
      <c r="B410" s="433" t="s">
        <v>918</v>
      </c>
      <c r="C410" s="434">
        <v>2</v>
      </c>
      <c r="D410" s="435">
        <v>0</v>
      </c>
      <c r="E410" s="435">
        <v>0</v>
      </c>
      <c r="F410" s="435">
        <v>1</v>
      </c>
      <c r="G410" s="435">
        <v>0</v>
      </c>
      <c r="H410" s="435">
        <v>0</v>
      </c>
      <c r="I410" s="435">
        <v>0</v>
      </c>
      <c r="J410" s="435">
        <v>0</v>
      </c>
      <c r="K410" s="435">
        <v>0</v>
      </c>
      <c r="L410" s="435">
        <v>0</v>
      </c>
      <c r="M410" s="435">
        <v>0</v>
      </c>
      <c r="N410" s="435">
        <v>0</v>
      </c>
      <c r="O410" s="435">
        <v>1</v>
      </c>
      <c r="P410" s="435">
        <v>0</v>
      </c>
      <c r="Q410" s="435">
        <v>0</v>
      </c>
      <c r="R410" s="436">
        <v>0</v>
      </c>
    </row>
    <row r="411" spans="1:18" s="428" customFormat="1" ht="12" x14ac:dyDescent="0.2">
      <c r="A411" s="663"/>
      <c r="B411" s="433" t="s">
        <v>3167</v>
      </c>
      <c r="C411" s="434">
        <v>4</v>
      </c>
      <c r="D411" s="435">
        <v>0</v>
      </c>
      <c r="E411" s="435">
        <v>0</v>
      </c>
      <c r="F411" s="435">
        <v>0</v>
      </c>
      <c r="G411" s="435">
        <v>0</v>
      </c>
      <c r="H411" s="435">
        <v>1</v>
      </c>
      <c r="I411" s="435">
        <v>0</v>
      </c>
      <c r="J411" s="435">
        <v>0</v>
      </c>
      <c r="K411" s="435">
        <v>1</v>
      </c>
      <c r="L411" s="435">
        <v>1</v>
      </c>
      <c r="M411" s="435">
        <v>0</v>
      </c>
      <c r="N411" s="435">
        <v>0</v>
      </c>
      <c r="O411" s="435">
        <v>0</v>
      </c>
      <c r="P411" s="435">
        <v>1</v>
      </c>
      <c r="Q411" s="435">
        <v>0</v>
      </c>
      <c r="R411" s="436">
        <v>0</v>
      </c>
    </row>
    <row r="412" spans="1:18" s="428" customFormat="1" ht="12" x14ac:dyDescent="0.2">
      <c r="A412" s="663"/>
      <c r="B412" s="433" t="s">
        <v>3168</v>
      </c>
      <c r="C412" s="434">
        <v>2</v>
      </c>
      <c r="D412" s="435">
        <v>0</v>
      </c>
      <c r="E412" s="435">
        <v>0</v>
      </c>
      <c r="F412" s="435">
        <v>1</v>
      </c>
      <c r="G412" s="435">
        <v>0</v>
      </c>
      <c r="H412" s="435">
        <v>0</v>
      </c>
      <c r="I412" s="435">
        <v>1</v>
      </c>
      <c r="J412" s="435">
        <v>0</v>
      </c>
      <c r="K412" s="435">
        <v>0</v>
      </c>
      <c r="L412" s="435">
        <v>0</v>
      </c>
      <c r="M412" s="435">
        <v>0</v>
      </c>
      <c r="N412" s="435">
        <v>0</v>
      </c>
      <c r="O412" s="435">
        <v>0</v>
      </c>
      <c r="P412" s="435">
        <v>0</v>
      </c>
      <c r="Q412" s="435">
        <v>0</v>
      </c>
      <c r="R412" s="436">
        <v>0</v>
      </c>
    </row>
    <row r="413" spans="1:18" s="428" customFormat="1" ht="12" x14ac:dyDescent="0.2">
      <c r="A413" s="663"/>
      <c r="B413" s="433" t="s">
        <v>920</v>
      </c>
      <c r="C413" s="434">
        <v>4</v>
      </c>
      <c r="D413" s="435">
        <v>0</v>
      </c>
      <c r="E413" s="435">
        <v>0</v>
      </c>
      <c r="F413" s="435">
        <v>1</v>
      </c>
      <c r="G413" s="435">
        <v>0</v>
      </c>
      <c r="H413" s="435">
        <v>2</v>
      </c>
      <c r="I413" s="435">
        <v>0</v>
      </c>
      <c r="J413" s="435">
        <v>0</v>
      </c>
      <c r="K413" s="435">
        <v>0</v>
      </c>
      <c r="L413" s="435">
        <v>0</v>
      </c>
      <c r="M413" s="435">
        <v>0</v>
      </c>
      <c r="N413" s="435">
        <v>0</v>
      </c>
      <c r="O413" s="435">
        <v>1</v>
      </c>
      <c r="P413" s="435">
        <v>0</v>
      </c>
      <c r="Q413" s="435">
        <v>0</v>
      </c>
      <c r="R413" s="436">
        <v>0</v>
      </c>
    </row>
    <row r="414" spans="1:18" s="428" customFormat="1" ht="12" x14ac:dyDescent="0.2">
      <c r="A414" s="663"/>
      <c r="B414" s="433" t="s">
        <v>922</v>
      </c>
      <c r="C414" s="434">
        <v>1</v>
      </c>
      <c r="D414" s="435">
        <v>0</v>
      </c>
      <c r="E414" s="435">
        <v>0</v>
      </c>
      <c r="F414" s="435">
        <v>0</v>
      </c>
      <c r="G414" s="435">
        <v>1</v>
      </c>
      <c r="H414" s="435">
        <v>0</v>
      </c>
      <c r="I414" s="435">
        <v>0</v>
      </c>
      <c r="J414" s="435">
        <v>0</v>
      </c>
      <c r="K414" s="435">
        <v>0</v>
      </c>
      <c r="L414" s="435">
        <v>0</v>
      </c>
      <c r="M414" s="435">
        <v>0</v>
      </c>
      <c r="N414" s="435">
        <v>0</v>
      </c>
      <c r="O414" s="435">
        <v>0</v>
      </c>
      <c r="P414" s="435">
        <v>0</v>
      </c>
      <c r="Q414" s="435">
        <v>0</v>
      </c>
      <c r="R414" s="436">
        <v>0</v>
      </c>
    </row>
    <row r="415" spans="1:18" s="428" customFormat="1" ht="12" x14ac:dyDescent="0.2">
      <c r="A415" s="663"/>
      <c r="B415" s="433" t="s">
        <v>3170</v>
      </c>
      <c r="C415" s="434">
        <v>6</v>
      </c>
      <c r="D415" s="435">
        <v>0</v>
      </c>
      <c r="E415" s="435">
        <v>1</v>
      </c>
      <c r="F415" s="435">
        <v>1</v>
      </c>
      <c r="G415" s="435">
        <v>0</v>
      </c>
      <c r="H415" s="435">
        <v>3</v>
      </c>
      <c r="I415" s="435">
        <v>1</v>
      </c>
      <c r="J415" s="435">
        <v>0</v>
      </c>
      <c r="K415" s="435">
        <v>0</v>
      </c>
      <c r="L415" s="435">
        <v>0</v>
      </c>
      <c r="M415" s="435">
        <v>0</v>
      </c>
      <c r="N415" s="435">
        <v>0</v>
      </c>
      <c r="O415" s="435">
        <v>0</v>
      </c>
      <c r="P415" s="435">
        <v>0</v>
      </c>
      <c r="Q415" s="435">
        <v>0</v>
      </c>
      <c r="R415" s="436">
        <v>0</v>
      </c>
    </row>
    <row r="416" spans="1:18" s="428" customFormat="1" ht="12" x14ac:dyDescent="0.2">
      <c r="A416" s="663"/>
      <c r="B416" s="433" t="s">
        <v>3171</v>
      </c>
      <c r="C416" s="434">
        <v>1</v>
      </c>
      <c r="D416" s="435">
        <v>0</v>
      </c>
      <c r="E416" s="435">
        <v>0</v>
      </c>
      <c r="F416" s="435">
        <v>0</v>
      </c>
      <c r="G416" s="435">
        <v>0</v>
      </c>
      <c r="H416" s="435">
        <v>0</v>
      </c>
      <c r="I416" s="435">
        <v>0</v>
      </c>
      <c r="J416" s="435">
        <v>0</v>
      </c>
      <c r="K416" s="435">
        <v>0</v>
      </c>
      <c r="L416" s="435">
        <v>0</v>
      </c>
      <c r="M416" s="435">
        <v>0</v>
      </c>
      <c r="N416" s="435">
        <v>1</v>
      </c>
      <c r="O416" s="435">
        <v>0</v>
      </c>
      <c r="P416" s="435">
        <v>0</v>
      </c>
      <c r="Q416" s="435">
        <v>0</v>
      </c>
      <c r="R416" s="436">
        <v>0</v>
      </c>
    </row>
    <row r="417" spans="1:18" s="428" customFormat="1" ht="12" x14ac:dyDescent="0.2">
      <c r="A417" s="663"/>
      <c r="B417" s="433" t="s">
        <v>3172</v>
      </c>
      <c r="C417" s="434">
        <v>1</v>
      </c>
      <c r="D417" s="435">
        <v>0</v>
      </c>
      <c r="E417" s="435">
        <v>0</v>
      </c>
      <c r="F417" s="435">
        <v>0</v>
      </c>
      <c r="G417" s="435">
        <v>0</v>
      </c>
      <c r="H417" s="435">
        <v>0</v>
      </c>
      <c r="I417" s="435">
        <v>0</v>
      </c>
      <c r="J417" s="435">
        <v>0</v>
      </c>
      <c r="K417" s="435">
        <v>0</v>
      </c>
      <c r="L417" s="435">
        <v>0</v>
      </c>
      <c r="M417" s="435">
        <v>0</v>
      </c>
      <c r="N417" s="435">
        <v>1</v>
      </c>
      <c r="O417" s="435">
        <v>0</v>
      </c>
      <c r="P417" s="435">
        <v>0</v>
      </c>
      <c r="Q417" s="435">
        <v>0</v>
      </c>
      <c r="R417" s="436">
        <v>0</v>
      </c>
    </row>
    <row r="418" spans="1:18" s="428" customFormat="1" ht="12" x14ac:dyDescent="0.2">
      <c r="A418" s="663"/>
      <c r="B418" s="433" t="s">
        <v>925</v>
      </c>
      <c r="C418" s="434">
        <v>10</v>
      </c>
      <c r="D418" s="435">
        <v>0</v>
      </c>
      <c r="E418" s="435">
        <v>0</v>
      </c>
      <c r="F418" s="435">
        <v>7</v>
      </c>
      <c r="G418" s="435">
        <v>0</v>
      </c>
      <c r="H418" s="435">
        <v>1</v>
      </c>
      <c r="I418" s="435">
        <v>0</v>
      </c>
      <c r="J418" s="435">
        <v>0</v>
      </c>
      <c r="K418" s="435">
        <v>0</v>
      </c>
      <c r="L418" s="435">
        <v>0</v>
      </c>
      <c r="M418" s="435">
        <v>0</v>
      </c>
      <c r="N418" s="435">
        <v>0</v>
      </c>
      <c r="O418" s="435">
        <v>0</v>
      </c>
      <c r="P418" s="435">
        <v>2</v>
      </c>
      <c r="Q418" s="435">
        <v>0</v>
      </c>
      <c r="R418" s="436">
        <v>0</v>
      </c>
    </row>
    <row r="419" spans="1:18" s="428" customFormat="1" ht="12" x14ac:dyDescent="0.2">
      <c r="A419" s="663"/>
      <c r="B419" s="433" t="s">
        <v>926</v>
      </c>
      <c r="C419" s="434">
        <v>6</v>
      </c>
      <c r="D419" s="435">
        <v>0</v>
      </c>
      <c r="E419" s="435">
        <v>0</v>
      </c>
      <c r="F419" s="435">
        <v>2</v>
      </c>
      <c r="G419" s="435">
        <v>1</v>
      </c>
      <c r="H419" s="435">
        <v>1</v>
      </c>
      <c r="I419" s="435">
        <v>0</v>
      </c>
      <c r="J419" s="435">
        <v>0</v>
      </c>
      <c r="K419" s="435">
        <v>0</v>
      </c>
      <c r="L419" s="435">
        <v>1</v>
      </c>
      <c r="M419" s="435">
        <v>0</v>
      </c>
      <c r="N419" s="435">
        <v>0</v>
      </c>
      <c r="O419" s="435">
        <v>1</v>
      </c>
      <c r="P419" s="435">
        <v>0</v>
      </c>
      <c r="Q419" s="435">
        <v>0</v>
      </c>
      <c r="R419" s="436">
        <v>0</v>
      </c>
    </row>
    <row r="420" spans="1:18" s="428" customFormat="1" ht="12" x14ac:dyDescent="0.2">
      <c r="A420" s="663"/>
      <c r="B420" s="433" t="s">
        <v>3173</v>
      </c>
      <c r="C420" s="434">
        <v>2</v>
      </c>
      <c r="D420" s="435">
        <v>0</v>
      </c>
      <c r="E420" s="435">
        <v>1</v>
      </c>
      <c r="F420" s="435">
        <v>0</v>
      </c>
      <c r="G420" s="435">
        <v>1</v>
      </c>
      <c r="H420" s="435">
        <v>0</v>
      </c>
      <c r="I420" s="435">
        <v>0</v>
      </c>
      <c r="J420" s="435">
        <v>0</v>
      </c>
      <c r="K420" s="435">
        <v>0</v>
      </c>
      <c r="L420" s="435">
        <v>0</v>
      </c>
      <c r="M420" s="435">
        <v>0</v>
      </c>
      <c r="N420" s="435">
        <v>0</v>
      </c>
      <c r="O420" s="435">
        <v>0</v>
      </c>
      <c r="P420" s="435">
        <v>0</v>
      </c>
      <c r="Q420" s="435">
        <v>0</v>
      </c>
      <c r="R420" s="436">
        <v>0</v>
      </c>
    </row>
    <row r="421" spans="1:18" s="428" customFormat="1" ht="12" x14ac:dyDescent="0.2">
      <c r="A421" s="663"/>
      <c r="B421" s="433" t="s">
        <v>927</v>
      </c>
      <c r="C421" s="434">
        <v>2</v>
      </c>
      <c r="D421" s="435">
        <v>0</v>
      </c>
      <c r="E421" s="435">
        <v>0</v>
      </c>
      <c r="F421" s="435">
        <v>0</v>
      </c>
      <c r="G421" s="435">
        <v>0</v>
      </c>
      <c r="H421" s="435">
        <v>0</v>
      </c>
      <c r="I421" s="435">
        <v>2</v>
      </c>
      <c r="J421" s="435">
        <v>0</v>
      </c>
      <c r="K421" s="435">
        <v>0</v>
      </c>
      <c r="L421" s="435">
        <v>0</v>
      </c>
      <c r="M421" s="435">
        <v>0</v>
      </c>
      <c r="N421" s="435">
        <v>0</v>
      </c>
      <c r="O421" s="435">
        <v>0</v>
      </c>
      <c r="P421" s="435">
        <v>0</v>
      </c>
      <c r="Q421" s="435">
        <v>0</v>
      </c>
      <c r="R421" s="436">
        <v>0</v>
      </c>
    </row>
    <row r="422" spans="1:18" s="428" customFormat="1" ht="12" x14ac:dyDescent="0.2">
      <c r="A422" s="663"/>
      <c r="B422" s="433" t="s">
        <v>928</v>
      </c>
      <c r="C422" s="434">
        <v>5</v>
      </c>
      <c r="D422" s="435">
        <v>0</v>
      </c>
      <c r="E422" s="435">
        <v>0</v>
      </c>
      <c r="F422" s="435">
        <v>2</v>
      </c>
      <c r="G422" s="435">
        <v>0</v>
      </c>
      <c r="H422" s="435">
        <v>2</v>
      </c>
      <c r="I422" s="435">
        <v>1</v>
      </c>
      <c r="J422" s="435">
        <v>0</v>
      </c>
      <c r="K422" s="435">
        <v>0</v>
      </c>
      <c r="L422" s="435">
        <v>0</v>
      </c>
      <c r="M422" s="435">
        <v>0</v>
      </c>
      <c r="N422" s="435">
        <v>0</v>
      </c>
      <c r="O422" s="435">
        <v>0</v>
      </c>
      <c r="P422" s="435">
        <v>0</v>
      </c>
      <c r="Q422" s="435">
        <v>0</v>
      </c>
      <c r="R422" s="436">
        <v>0</v>
      </c>
    </row>
    <row r="423" spans="1:18" s="428" customFormat="1" ht="12" x14ac:dyDescent="0.2">
      <c r="A423" s="663"/>
      <c r="B423" s="433" t="s">
        <v>930</v>
      </c>
      <c r="C423" s="434">
        <v>1</v>
      </c>
      <c r="D423" s="435">
        <v>0</v>
      </c>
      <c r="E423" s="435">
        <v>0</v>
      </c>
      <c r="F423" s="435">
        <v>1</v>
      </c>
      <c r="G423" s="435">
        <v>0</v>
      </c>
      <c r="H423" s="435">
        <v>0</v>
      </c>
      <c r="I423" s="435">
        <v>0</v>
      </c>
      <c r="J423" s="435">
        <v>0</v>
      </c>
      <c r="K423" s="435">
        <v>0</v>
      </c>
      <c r="L423" s="435">
        <v>0</v>
      </c>
      <c r="M423" s="435">
        <v>0</v>
      </c>
      <c r="N423" s="435">
        <v>0</v>
      </c>
      <c r="O423" s="435">
        <v>0</v>
      </c>
      <c r="P423" s="435">
        <v>0</v>
      </c>
      <c r="Q423" s="435">
        <v>0</v>
      </c>
      <c r="R423" s="436">
        <v>0</v>
      </c>
    </row>
    <row r="424" spans="1:18" s="428" customFormat="1" ht="12" x14ac:dyDescent="0.2">
      <c r="A424" s="663"/>
      <c r="B424" s="433" t="s">
        <v>3175</v>
      </c>
      <c r="C424" s="434">
        <v>1</v>
      </c>
      <c r="D424" s="435">
        <v>0</v>
      </c>
      <c r="E424" s="435">
        <v>0</v>
      </c>
      <c r="F424" s="435">
        <v>1</v>
      </c>
      <c r="G424" s="435">
        <v>0</v>
      </c>
      <c r="H424" s="435">
        <v>0</v>
      </c>
      <c r="I424" s="435">
        <v>0</v>
      </c>
      <c r="J424" s="435">
        <v>0</v>
      </c>
      <c r="K424" s="435">
        <v>0</v>
      </c>
      <c r="L424" s="435">
        <v>0</v>
      </c>
      <c r="M424" s="435">
        <v>0</v>
      </c>
      <c r="N424" s="435">
        <v>0</v>
      </c>
      <c r="O424" s="435">
        <v>0</v>
      </c>
      <c r="P424" s="435">
        <v>0</v>
      </c>
      <c r="Q424" s="435">
        <v>0</v>
      </c>
      <c r="R424" s="436">
        <v>0</v>
      </c>
    </row>
    <row r="425" spans="1:18" s="428" customFormat="1" ht="12" x14ac:dyDescent="0.2">
      <c r="A425" s="663"/>
      <c r="B425" s="433" t="s">
        <v>931</v>
      </c>
      <c r="C425" s="434">
        <v>232</v>
      </c>
      <c r="D425" s="435">
        <v>0</v>
      </c>
      <c r="E425" s="435">
        <v>11</v>
      </c>
      <c r="F425" s="435">
        <v>88</v>
      </c>
      <c r="G425" s="435">
        <v>19</v>
      </c>
      <c r="H425" s="435">
        <v>54</v>
      </c>
      <c r="I425" s="435">
        <v>7</v>
      </c>
      <c r="J425" s="435">
        <v>2</v>
      </c>
      <c r="K425" s="435">
        <v>10</v>
      </c>
      <c r="L425" s="435">
        <v>1</v>
      </c>
      <c r="M425" s="435">
        <v>0</v>
      </c>
      <c r="N425" s="435">
        <v>12</v>
      </c>
      <c r="O425" s="435">
        <v>12</v>
      </c>
      <c r="P425" s="435">
        <v>9</v>
      </c>
      <c r="Q425" s="435">
        <v>7</v>
      </c>
      <c r="R425" s="436">
        <v>0</v>
      </c>
    </row>
    <row r="426" spans="1:18" s="428" customFormat="1" ht="12" x14ac:dyDescent="0.2">
      <c r="A426" s="663"/>
      <c r="B426" s="433" t="s">
        <v>933</v>
      </c>
      <c r="C426" s="434">
        <v>8</v>
      </c>
      <c r="D426" s="435">
        <v>0</v>
      </c>
      <c r="E426" s="435">
        <v>1</v>
      </c>
      <c r="F426" s="435">
        <v>3</v>
      </c>
      <c r="G426" s="435">
        <v>1</v>
      </c>
      <c r="H426" s="435">
        <v>0</v>
      </c>
      <c r="I426" s="435">
        <v>0</v>
      </c>
      <c r="J426" s="435">
        <v>0</v>
      </c>
      <c r="K426" s="435">
        <v>1</v>
      </c>
      <c r="L426" s="435">
        <v>0</v>
      </c>
      <c r="M426" s="435">
        <v>0</v>
      </c>
      <c r="N426" s="435">
        <v>0</v>
      </c>
      <c r="O426" s="435">
        <v>2</v>
      </c>
      <c r="P426" s="435">
        <v>0</v>
      </c>
      <c r="Q426" s="435">
        <v>0</v>
      </c>
      <c r="R426" s="436">
        <v>0</v>
      </c>
    </row>
    <row r="427" spans="1:18" s="428" customFormat="1" ht="12" x14ac:dyDescent="0.2">
      <c r="A427" s="663"/>
      <c r="B427" s="433" t="s">
        <v>935</v>
      </c>
      <c r="C427" s="434">
        <v>3</v>
      </c>
      <c r="D427" s="435">
        <v>0</v>
      </c>
      <c r="E427" s="435">
        <v>0</v>
      </c>
      <c r="F427" s="435">
        <v>1</v>
      </c>
      <c r="G427" s="435">
        <v>2</v>
      </c>
      <c r="H427" s="435">
        <v>0</v>
      </c>
      <c r="I427" s="435">
        <v>0</v>
      </c>
      <c r="J427" s="435">
        <v>0</v>
      </c>
      <c r="K427" s="435">
        <v>0</v>
      </c>
      <c r="L427" s="435">
        <v>0</v>
      </c>
      <c r="M427" s="435">
        <v>0</v>
      </c>
      <c r="N427" s="435">
        <v>0</v>
      </c>
      <c r="O427" s="435">
        <v>0</v>
      </c>
      <c r="P427" s="435">
        <v>0</v>
      </c>
      <c r="Q427" s="435">
        <v>0</v>
      </c>
      <c r="R427" s="436">
        <v>0</v>
      </c>
    </row>
    <row r="428" spans="1:18" s="428" customFormat="1" ht="12" x14ac:dyDescent="0.2">
      <c r="A428" s="663"/>
      <c r="B428" s="433" t="s">
        <v>936</v>
      </c>
      <c r="C428" s="434">
        <v>1</v>
      </c>
      <c r="D428" s="435">
        <v>0</v>
      </c>
      <c r="E428" s="435">
        <v>0</v>
      </c>
      <c r="F428" s="435">
        <v>0</v>
      </c>
      <c r="G428" s="435">
        <v>0</v>
      </c>
      <c r="H428" s="435">
        <v>0</v>
      </c>
      <c r="I428" s="435">
        <v>0</v>
      </c>
      <c r="J428" s="435">
        <v>0</v>
      </c>
      <c r="K428" s="435">
        <v>0</v>
      </c>
      <c r="L428" s="435">
        <v>0</v>
      </c>
      <c r="M428" s="435">
        <v>0</v>
      </c>
      <c r="N428" s="435">
        <v>0</v>
      </c>
      <c r="O428" s="435">
        <v>0</v>
      </c>
      <c r="P428" s="435">
        <v>0</v>
      </c>
      <c r="Q428" s="435">
        <v>1</v>
      </c>
      <c r="R428" s="436">
        <v>0</v>
      </c>
    </row>
    <row r="429" spans="1:18" s="428" customFormat="1" ht="12" x14ac:dyDescent="0.2">
      <c r="A429" s="663"/>
      <c r="B429" s="433" t="s">
        <v>3176</v>
      </c>
      <c r="C429" s="434">
        <v>2</v>
      </c>
      <c r="D429" s="435">
        <v>0</v>
      </c>
      <c r="E429" s="435">
        <v>0</v>
      </c>
      <c r="F429" s="435">
        <v>1</v>
      </c>
      <c r="G429" s="435">
        <v>1</v>
      </c>
      <c r="H429" s="435">
        <v>0</v>
      </c>
      <c r="I429" s="435">
        <v>0</v>
      </c>
      <c r="J429" s="435">
        <v>0</v>
      </c>
      <c r="K429" s="435">
        <v>0</v>
      </c>
      <c r="L429" s="435">
        <v>0</v>
      </c>
      <c r="M429" s="435">
        <v>0</v>
      </c>
      <c r="N429" s="435">
        <v>0</v>
      </c>
      <c r="O429" s="435">
        <v>0</v>
      </c>
      <c r="P429" s="435">
        <v>0</v>
      </c>
      <c r="Q429" s="435">
        <v>0</v>
      </c>
      <c r="R429" s="436">
        <v>0</v>
      </c>
    </row>
    <row r="430" spans="1:18" s="428" customFormat="1" ht="12" x14ac:dyDescent="0.2">
      <c r="A430" s="663"/>
      <c r="B430" s="433" t="s">
        <v>168</v>
      </c>
      <c r="C430" s="434">
        <v>1992</v>
      </c>
      <c r="D430" s="435">
        <v>8</v>
      </c>
      <c r="E430" s="435">
        <v>21</v>
      </c>
      <c r="F430" s="435">
        <v>690</v>
      </c>
      <c r="G430" s="435">
        <v>97</v>
      </c>
      <c r="H430" s="435">
        <v>456</v>
      </c>
      <c r="I430" s="435">
        <v>63</v>
      </c>
      <c r="J430" s="435">
        <v>8</v>
      </c>
      <c r="K430" s="435">
        <v>49</v>
      </c>
      <c r="L430" s="435">
        <v>24</v>
      </c>
      <c r="M430" s="435">
        <v>38</v>
      </c>
      <c r="N430" s="435">
        <v>31</v>
      </c>
      <c r="O430" s="435">
        <v>315</v>
      </c>
      <c r="P430" s="435">
        <v>40</v>
      </c>
      <c r="Q430" s="435">
        <v>33</v>
      </c>
      <c r="R430" s="436">
        <v>119</v>
      </c>
    </row>
    <row r="431" spans="1:18" s="428" customFormat="1" ht="12" x14ac:dyDescent="0.2">
      <c r="A431" s="663"/>
      <c r="B431" s="433" t="s">
        <v>937</v>
      </c>
      <c r="C431" s="434">
        <v>3</v>
      </c>
      <c r="D431" s="435">
        <v>0</v>
      </c>
      <c r="E431" s="435">
        <v>0</v>
      </c>
      <c r="F431" s="435">
        <v>3</v>
      </c>
      <c r="G431" s="435">
        <v>0</v>
      </c>
      <c r="H431" s="435">
        <v>0</v>
      </c>
      <c r="I431" s="435">
        <v>0</v>
      </c>
      <c r="J431" s="435">
        <v>0</v>
      </c>
      <c r="K431" s="435">
        <v>0</v>
      </c>
      <c r="L431" s="435">
        <v>0</v>
      </c>
      <c r="M431" s="435">
        <v>0</v>
      </c>
      <c r="N431" s="435">
        <v>0</v>
      </c>
      <c r="O431" s="435">
        <v>0</v>
      </c>
      <c r="P431" s="435">
        <v>0</v>
      </c>
      <c r="Q431" s="435">
        <v>0</v>
      </c>
      <c r="R431" s="436">
        <v>0</v>
      </c>
    </row>
    <row r="432" spans="1:18" s="428" customFormat="1" ht="12" x14ac:dyDescent="0.2">
      <c r="A432" s="663"/>
      <c r="B432" s="433" t="s">
        <v>938</v>
      </c>
      <c r="C432" s="434">
        <v>10</v>
      </c>
      <c r="D432" s="435">
        <v>0</v>
      </c>
      <c r="E432" s="435">
        <v>1</v>
      </c>
      <c r="F432" s="435">
        <v>3</v>
      </c>
      <c r="G432" s="435">
        <v>0</v>
      </c>
      <c r="H432" s="435">
        <v>1</v>
      </c>
      <c r="I432" s="435">
        <v>0</v>
      </c>
      <c r="J432" s="435">
        <v>0</v>
      </c>
      <c r="K432" s="435">
        <v>0</v>
      </c>
      <c r="L432" s="435">
        <v>0</v>
      </c>
      <c r="M432" s="435">
        <v>0</v>
      </c>
      <c r="N432" s="435">
        <v>0</v>
      </c>
      <c r="O432" s="435">
        <v>0</v>
      </c>
      <c r="P432" s="435">
        <v>2</v>
      </c>
      <c r="Q432" s="435">
        <v>3</v>
      </c>
      <c r="R432" s="436">
        <v>0</v>
      </c>
    </row>
    <row r="433" spans="1:18" s="428" customFormat="1" ht="12" x14ac:dyDescent="0.2">
      <c r="A433" s="663"/>
      <c r="B433" s="433" t="s">
        <v>940</v>
      </c>
      <c r="C433" s="434">
        <v>18</v>
      </c>
      <c r="D433" s="435">
        <v>0</v>
      </c>
      <c r="E433" s="435">
        <v>0</v>
      </c>
      <c r="F433" s="435">
        <v>2</v>
      </c>
      <c r="G433" s="435">
        <v>0</v>
      </c>
      <c r="H433" s="435">
        <v>7</v>
      </c>
      <c r="I433" s="435">
        <v>0</v>
      </c>
      <c r="J433" s="435">
        <v>0</v>
      </c>
      <c r="K433" s="435">
        <v>0</v>
      </c>
      <c r="L433" s="435">
        <v>3</v>
      </c>
      <c r="M433" s="435">
        <v>0</v>
      </c>
      <c r="N433" s="435">
        <v>1</v>
      </c>
      <c r="O433" s="435">
        <v>1</v>
      </c>
      <c r="P433" s="435">
        <v>1</v>
      </c>
      <c r="Q433" s="435">
        <v>3</v>
      </c>
      <c r="R433" s="436">
        <v>0</v>
      </c>
    </row>
    <row r="434" spans="1:18" s="428" customFormat="1" ht="12" x14ac:dyDescent="0.2">
      <c r="A434" s="663"/>
      <c r="B434" s="433" t="s">
        <v>941</v>
      </c>
      <c r="C434" s="434">
        <v>177</v>
      </c>
      <c r="D434" s="435">
        <v>0</v>
      </c>
      <c r="E434" s="435">
        <v>5</v>
      </c>
      <c r="F434" s="435">
        <v>48</v>
      </c>
      <c r="G434" s="435">
        <v>9</v>
      </c>
      <c r="H434" s="435">
        <v>47</v>
      </c>
      <c r="I434" s="435">
        <v>9</v>
      </c>
      <c r="J434" s="435">
        <v>0</v>
      </c>
      <c r="K434" s="435">
        <v>2</v>
      </c>
      <c r="L434" s="435">
        <v>3</v>
      </c>
      <c r="M434" s="435">
        <v>1</v>
      </c>
      <c r="N434" s="435">
        <v>20</v>
      </c>
      <c r="O434" s="435">
        <v>19</v>
      </c>
      <c r="P434" s="435">
        <v>9</v>
      </c>
      <c r="Q434" s="435">
        <v>5</v>
      </c>
      <c r="R434" s="436">
        <v>0</v>
      </c>
    </row>
    <row r="435" spans="1:18" s="428" customFormat="1" ht="12" x14ac:dyDescent="0.2">
      <c r="A435" s="663"/>
      <c r="B435" s="433" t="s">
        <v>942</v>
      </c>
      <c r="C435" s="434">
        <v>638</v>
      </c>
      <c r="D435" s="435">
        <v>1</v>
      </c>
      <c r="E435" s="435">
        <v>17</v>
      </c>
      <c r="F435" s="435">
        <v>173</v>
      </c>
      <c r="G435" s="435">
        <v>33</v>
      </c>
      <c r="H435" s="435">
        <v>130</v>
      </c>
      <c r="I435" s="435">
        <v>35</v>
      </c>
      <c r="J435" s="435">
        <v>1</v>
      </c>
      <c r="K435" s="435">
        <v>13</v>
      </c>
      <c r="L435" s="435">
        <v>5</v>
      </c>
      <c r="M435" s="435">
        <v>2</v>
      </c>
      <c r="N435" s="435">
        <v>76</v>
      </c>
      <c r="O435" s="435">
        <v>38</v>
      </c>
      <c r="P435" s="435">
        <v>51</v>
      </c>
      <c r="Q435" s="435">
        <v>56</v>
      </c>
      <c r="R435" s="436">
        <v>7</v>
      </c>
    </row>
    <row r="436" spans="1:18" s="428" customFormat="1" ht="12" x14ac:dyDescent="0.2">
      <c r="A436" s="663"/>
      <c r="B436" s="433" t="s">
        <v>943</v>
      </c>
      <c r="C436" s="434">
        <v>33044</v>
      </c>
      <c r="D436" s="435">
        <v>204</v>
      </c>
      <c r="E436" s="435">
        <v>424</v>
      </c>
      <c r="F436" s="435">
        <v>8236</v>
      </c>
      <c r="G436" s="435">
        <v>1298</v>
      </c>
      <c r="H436" s="435">
        <v>6225</v>
      </c>
      <c r="I436" s="435">
        <v>1711</v>
      </c>
      <c r="J436" s="435">
        <v>117</v>
      </c>
      <c r="K436" s="435">
        <v>472</v>
      </c>
      <c r="L436" s="435">
        <v>268</v>
      </c>
      <c r="M436" s="435">
        <v>333</v>
      </c>
      <c r="N436" s="435">
        <v>1864</v>
      </c>
      <c r="O436" s="435">
        <v>7436</v>
      </c>
      <c r="P436" s="435">
        <v>1259</v>
      </c>
      <c r="Q436" s="435">
        <v>1492</v>
      </c>
      <c r="R436" s="436">
        <v>1705</v>
      </c>
    </row>
    <row r="437" spans="1:18" s="428" customFormat="1" ht="12" x14ac:dyDescent="0.2">
      <c r="A437" s="663"/>
      <c r="B437" s="433" t="s">
        <v>944</v>
      </c>
      <c r="C437" s="434">
        <v>5</v>
      </c>
      <c r="D437" s="435">
        <v>0</v>
      </c>
      <c r="E437" s="435">
        <v>0</v>
      </c>
      <c r="F437" s="435">
        <v>1</v>
      </c>
      <c r="G437" s="435">
        <v>0</v>
      </c>
      <c r="H437" s="435">
        <v>2</v>
      </c>
      <c r="I437" s="435">
        <v>0</v>
      </c>
      <c r="J437" s="435">
        <v>0</v>
      </c>
      <c r="K437" s="435">
        <v>0</v>
      </c>
      <c r="L437" s="435">
        <v>0</v>
      </c>
      <c r="M437" s="435">
        <v>0</v>
      </c>
      <c r="N437" s="435">
        <v>0</v>
      </c>
      <c r="O437" s="435">
        <v>0</v>
      </c>
      <c r="P437" s="435">
        <v>1</v>
      </c>
      <c r="Q437" s="435">
        <v>1</v>
      </c>
      <c r="R437" s="436">
        <v>0</v>
      </c>
    </row>
    <row r="438" spans="1:18" s="428" customFormat="1" ht="12" x14ac:dyDescent="0.2">
      <c r="A438" s="663"/>
      <c r="B438" s="433" t="s">
        <v>945</v>
      </c>
      <c r="C438" s="434">
        <v>186</v>
      </c>
      <c r="D438" s="435">
        <v>1</v>
      </c>
      <c r="E438" s="435">
        <v>6</v>
      </c>
      <c r="F438" s="435">
        <v>48</v>
      </c>
      <c r="G438" s="435">
        <v>14</v>
      </c>
      <c r="H438" s="435">
        <v>45</v>
      </c>
      <c r="I438" s="435">
        <v>6</v>
      </c>
      <c r="J438" s="435">
        <v>0</v>
      </c>
      <c r="K438" s="435">
        <v>5</v>
      </c>
      <c r="L438" s="435">
        <v>1</v>
      </c>
      <c r="M438" s="435">
        <v>1</v>
      </c>
      <c r="N438" s="435">
        <v>8</v>
      </c>
      <c r="O438" s="435">
        <v>11</v>
      </c>
      <c r="P438" s="435">
        <v>21</v>
      </c>
      <c r="Q438" s="435">
        <v>18</v>
      </c>
      <c r="R438" s="436">
        <v>1</v>
      </c>
    </row>
    <row r="439" spans="1:18" s="428" customFormat="1" ht="12" x14ac:dyDescent="0.2">
      <c r="A439" s="663"/>
      <c r="B439" s="433" t="s">
        <v>946</v>
      </c>
      <c r="C439" s="434">
        <v>8</v>
      </c>
      <c r="D439" s="435">
        <v>0</v>
      </c>
      <c r="E439" s="435">
        <v>0</v>
      </c>
      <c r="F439" s="435">
        <v>4</v>
      </c>
      <c r="G439" s="435">
        <v>0</v>
      </c>
      <c r="H439" s="435">
        <v>0</v>
      </c>
      <c r="I439" s="435">
        <v>0</v>
      </c>
      <c r="J439" s="435">
        <v>0</v>
      </c>
      <c r="K439" s="435">
        <v>0</v>
      </c>
      <c r="L439" s="435">
        <v>1</v>
      </c>
      <c r="M439" s="435">
        <v>0</v>
      </c>
      <c r="N439" s="435">
        <v>1</v>
      </c>
      <c r="O439" s="435">
        <v>1</v>
      </c>
      <c r="P439" s="435">
        <v>1</v>
      </c>
      <c r="Q439" s="435">
        <v>0</v>
      </c>
      <c r="R439" s="436">
        <v>0</v>
      </c>
    </row>
    <row r="440" spans="1:18" s="428" customFormat="1" ht="12" x14ac:dyDescent="0.2">
      <c r="A440" s="663"/>
      <c r="B440" s="433" t="s">
        <v>947</v>
      </c>
      <c r="C440" s="434">
        <v>1</v>
      </c>
      <c r="D440" s="435">
        <v>0</v>
      </c>
      <c r="E440" s="435">
        <v>0</v>
      </c>
      <c r="F440" s="435">
        <v>0</v>
      </c>
      <c r="G440" s="435">
        <v>0</v>
      </c>
      <c r="H440" s="435">
        <v>0</v>
      </c>
      <c r="I440" s="435">
        <v>1</v>
      </c>
      <c r="J440" s="435">
        <v>0</v>
      </c>
      <c r="K440" s="435">
        <v>0</v>
      </c>
      <c r="L440" s="435">
        <v>0</v>
      </c>
      <c r="M440" s="435">
        <v>0</v>
      </c>
      <c r="N440" s="435">
        <v>0</v>
      </c>
      <c r="O440" s="435">
        <v>0</v>
      </c>
      <c r="P440" s="435">
        <v>0</v>
      </c>
      <c r="Q440" s="435">
        <v>0</v>
      </c>
      <c r="R440" s="436">
        <v>0</v>
      </c>
    </row>
    <row r="441" spans="1:18" s="428" customFormat="1" ht="12" x14ac:dyDescent="0.2">
      <c r="A441" s="663"/>
      <c r="B441" s="433" t="s">
        <v>950</v>
      </c>
      <c r="C441" s="434">
        <v>1</v>
      </c>
      <c r="D441" s="435">
        <v>0</v>
      </c>
      <c r="E441" s="435">
        <v>0</v>
      </c>
      <c r="F441" s="435">
        <v>0</v>
      </c>
      <c r="G441" s="435">
        <v>0</v>
      </c>
      <c r="H441" s="435">
        <v>1</v>
      </c>
      <c r="I441" s="435">
        <v>0</v>
      </c>
      <c r="J441" s="435">
        <v>0</v>
      </c>
      <c r="K441" s="435">
        <v>0</v>
      </c>
      <c r="L441" s="435">
        <v>0</v>
      </c>
      <c r="M441" s="435">
        <v>0</v>
      </c>
      <c r="N441" s="435">
        <v>0</v>
      </c>
      <c r="O441" s="435">
        <v>0</v>
      </c>
      <c r="P441" s="435">
        <v>0</v>
      </c>
      <c r="Q441" s="435">
        <v>0</v>
      </c>
      <c r="R441" s="436">
        <v>0</v>
      </c>
    </row>
    <row r="442" spans="1:18" s="428" customFormat="1" ht="12" x14ac:dyDescent="0.2">
      <c r="A442" s="663"/>
      <c r="B442" s="433" t="s">
        <v>951</v>
      </c>
      <c r="C442" s="434">
        <v>1</v>
      </c>
      <c r="D442" s="435">
        <v>0</v>
      </c>
      <c r="E442" s="435">
        <v>0</v>
      </c>
      <c r="F442" s="435">
        <v>1</v>
      </c>
      <c r="G442" s="435">
        <v>0</v>
      </c>
      <c r="H442" s="435">
        <v>0</v>
      </c>
      <c r="I442" s="435">
        <v>0</v>
      </c>
      <c r="J442" s="435">
        <v>0</v>
      </c>
      <c r="K442" s="435">
        <v>0</v>
      </c>
      <c r="L442" s="435">
        <v>0</v>
      </c>
      <c r="M442" s="435">
        <v>0</v>
      </c>
      <c r="N442" s="435">
        <v>0</v>
      </c>
      <c r="O442" s="435">
        <v>0</v>
      </c>
      <c r="P442" s="435">
        <v>0</v>
      </c>
      <c r="Q442" s="435">
        <v>0</v>
      </c>
      <c r="R442" s="436">
        <v>0</v>
      </c>
    </row>
    <row r="443" spans="1:18" s="428" customFormat="1" ht="12" x14ac:dyDescent="0.2">
      <c r="A443" s="663"/>
      <c r="B443" s="433" t="s">
        <v>953</v>
      </c>
      <c r="C443" s="434">
        <v>3</v>
      </c>
      <c r="D443" s="435">
        <v>0</v>
      </c>
      <c r="E443" s="435">
        <v>0</v>
      </c>
      <c r="F443" s="435">
        <v>1</v>
      </c>
      <c r="G443" s="435">
        <v>1</v>
      </c>
      <c r="H443" s="435">
        <v>1</v>
      </c>
      <c r="I443" s="435">
        <v>0</v>
      </c>
      <c r="J443" s="435">
        <v>0</v>
      </c>
      <c r="K443" s="435">
        <v>0</v>
      </c>
      <c r="L443" s="435">
        <v>0</v>
      </c>
      <c r="M443" s="435">
        <v>0</v>
      </c>
      <c r="N443" s="435">
        <v>0</v>
      </c>
      <c r="O443" s="435">
        <v>0</v>
      </c>
      <c r="P443" s="435">
        <v>0</v>
      </c>
      <c r="Q443" s="435">
        <v>0</v>
      </c>
      <c r="R443" s="436">
        <v>0</v>
      </c>
    </row>
    <row r="444" spans="1:18" s="428" customFormat="1" ht="12" x14ac:dyDescent="0.2">
      <c r="A444" s="663"/>
      <c r="B444" s="433" t="s">
        <v>954</v>
      </c>
      <c r="C444" s="434">
        <v>3</v>
      </c>
      <c r="D444" s="435">
        <v>0</v>
      </c>
      <c r="E444" s="435">
        <v>0</v>
      </c>
      <c r="F444" s="435">
        <v>2</v>
      </c>
      <c r="G444" s="435">
        <v>1</v>
      </c>
      <c r="H444" s="435">
        <v>0</v>
      </c>
      <c r="I444" s="435">
        <v>0</v>
      </c>
      <c r="J444" s="435">
        <v>0</v>
      </c>
      <c r="K444" s="435">
        <v>0</v>
      </c>
      <c r="L444" s="435">
        <v>0</v>
      </c>
      <c r="M444" s="435">
        <v>0</v>
      </c>
      <c r="N444" s="435">
        <v>0</v>
      </c>
      <c r="O444" s="435">
        <v>0</v>
      </c>
      <c r="P444" s="435">
        <v>0</v>
      </c>
      <c r="Q444" s="435">
        <v>0</v>
      </c>
      <c r="R444" s="436">
        <v>0</v>
      </c>
    </row>
    <row r="445" spans="1:18" s="428" customFormat="1" ht="12" x14ac:dyDescent="0.2">
      <c r="A445" s="663"/>
      <c r="B445" s="433" t="s">
        <v>955</v>
      </c>
      <c r="C445" s="434">
        <v>32</v>
      </c>
      <c r="D445" s="435">
        <v>0</v>
      </c>
      <c r="E445" s="435">
        <v>0</v>
      </c>
      <c r="F445" s="435">
        <v>8</v>
      </c>
      <c r="G445" s="435">
        <v>0</v>
      </c>
      <c r="H445" s="435">
        <v>9</v>
      </c>
      <c r="I445" s="435">
        <v>0</v>
      </c>
      <c r="J445" s="435">
        <v>0</v>
      </c>
      <c r="K445" s="435">
        <v>0</v>
      </c>
      <c r="L445" s="435">
        <v>0</v>
      </c>
      <c r="M445" s="435">
        <v>0</v>
      </c>
      <c r="N445" s="435">
        <v>1</v>
      </c>
      <c r="O445" s="435">
        <v>7</v>
      </c>
      <c r="P445" s="435">
        <v>3</v>
      </c>
      <c r="Q445" s="435">
        <v>3</v>
      </c>
      <c r="R445" s="436">
        <v>1</v>
      </c>
    </row>
    <row r="446" spans="1:18" s="428" customFormat="1" ht="12" x14ac:dyDescent="0.2">
      <c r="A446" s="663"/>
      <c r="B446" s="433" t="s">
        <v>956</v>
      </c>
      <c r="C446" s="434">
        <v>49</v>
      </c>
      <c r="D446" s="435">
        <v>0</v>
      </c>
      <c r="E446" s="435">
        <v>3</v>
      </c>
      <c r="F446" s="435">
        <v>15</v>
      </c>
      <c r="G446" s="435">
        <v>2</v>
      </c>
      <c r="H446" s="435">
        <v>6</v>
      </c>
      <c r="I446" s="435">
        <v>1</v>
      </c>
      <c r="J446" s="435">
        <v>0</v>
      </c>
      <c r="K446" s="435">
        <v>0</v>
      </c>
      <c r="L446" s="435">
        <v>0</v>
      </c>
      <c r="M446" s="435">
        <v>1</v>
      </c>
      <c r="N446" s="435">
        <v>7</v>
      </c>
      <c r="O446" s="435">
        <v>3</v>
      </c>
      <c r="P446" s="435">
        <v>5</v>
      </c>
      <c r="Q446" s="435">
        <v>5</v>
      </c>
      <c r="R446" s="436">
        <v>1</v>
      </c>
    </row>
    <row r="447" spans="1:18" s="428" customFormat="1" ht="12" x14ac:dyDescent="0.2">
      <c r="A447" s="663"/>
      <c r="B447" s="433" t="s">
        <v>957</v>
      </c>
      <c r="C447" s="434">
        <v>33</v>
      </c>
      <c r="D447" s="435">
        <v>0</v>
      </c>
      <c r="E447" s="435">
        <v>2</v>
      </c>
      <c r="F447" s="435">
        <v>13</v>
      </c>
      <c r="G447" s="435">
        <v>2</v>
      </c>
      <c r="H447" s="435">
        <v>5</v>
      </c>
      <c r="I447" s="435">
        <v>3</v>
      </c>
      <c r="J447" s="435">
        <v>0</v>
      </c>
      <c r="K447" s="435">
        <v>0</v>
      </c>
      <c r="L447" s="435">
        <v>0</v>
      </c>
      <c r="M447" s="435">
        <v>0</v>
      </c>
      <c r="N447" s="435">
        <v>1</v>
      </c>
      <c r="O447" s="435">
        <v>1</v>
      </c>
      <c r="P447" s="435">
        <v>2</v>
      </c>
      <c r="Q447" s="435">
        <v>4</v>
      </c>
      <c r="R447" s="436">
        <v>0</v>
      </c>
    </row>
    <row r="448" spans="1:18" s="428" customFormat="1" ht="12" x14ac:dyDescent="0.2">
      <c r="A448" s="663"/>
      <c r="B448" s="433" t="s">
        <v>958</v>
      </c>
      <c r="C448" s="434">
        <v>4</v>
      </c>
      <c r="D448" s="435">
        <v>0</v>
      </c>
      <c r="E448" s="435">
        <v>0</v>
      </c>
      <c r="F448" s="435">
        <v>1</v>
      </c>
      <c r="G448" s="435">
        <v>0</v>
      </c>
      <c r="H448" s="435">
        <v>1</v>
      </c>
      <c r="I448" s="435">
        <v>0</v>
      </c>
      <c r="J448" s="435">
        <v>0</v>
      </c>
      <c r="K448" s="435">
        <v>0</v>
      </c>
      <c r="L448" s="435">
        <v>0</v>
      </c>
      <c r="M448" s="435">
        <v>0</v>
      </c>
      <c r="N448" s="435">
        <v>0</v>
      </c>
      <c r="O448" s="435">
        <v>0</v>
      </c>
      <c r="P448" s="435">
        <v>2</v>
      </c>
      <c r="Q448" s="435">
        <v>0</v>
      </c>
      <c r="R448" s="436">
        <v>0</v>
      </c>
    </row>
    <row r="449" spans="1:18" s="428" customFormat="1" ht="12" x14ac:dyDescent="0.2">
      <c r="A449" s="663"/>
      <c r="B449" s="433" t="s">
        <v>959</v>
      </c>
      <c r="C449" s="434">
        <v>17</v>
      </c>
      <c r="D449" s="435">
        <v>0</v>
      </c>
      <c r="E449" s="435">
        <v>0</v>
      </c>
      <c r="F449" s="435">
        <v>6</v>
      </c>
      <c r="G449" s="435">
        <v>0</v>
      </c>
      <c r="H449" s="435">
        <v>2</v>
      </c>
      <c r="I449" s="435">
        <v>0</v>
      </c>
      <c r="J449" s="435">
        <v>2</v>
      </c>
      <c r="K449" s="435">
        <v>1</v>
      </c>
      <c r="L449" s="435">
        <v>0</v>
      </c>
      <c r="M449" s="435">
        <v>0</v>
      </c>
      <c r="N449" s="435">
        <v>1</v>
      </c>
      <c r="O449" s="435">
        <v>4</v>
      </c>
      <c r="P449" s="435">
        <v>0</v>
      </c>
      <c r="Q449" s="435">
        <v>1</v>
      </c>
      <c r="R449" s="436">
        <v>0</v>
      </c>
    </row>
    <row r="450" spans="1:18" s="428" customFormat="1" ht="12" x14ac:dyDescent="0.2">
      <c r="A450" s="663"/>
      <c r="B450" s="433" t="s">
        <v>960</v>
      </c>
      <c r="C450" s="434">
        <v>2</v>
      </c>
      <c r="D450" s="435">
        <v>0</v>
      </c>
      <c r="E450" s="435">
        <v>1</v>
      </c>
      <c r="F450" s="435">
        <v>1</v>
      </c>
      <c r="G450" s="435">
        <v>0</v>
      </c>
      <c r="H450" s="435">
        <v>0</v>
      </c>
      <c r="I450" s="435">
        <v>0</v>
      </c>
      <c r="J450" s="435">
        <v>0</v>
      </c>
      <c r="K450" s="435">
        <v>0</v>
      </c>
      <c r="L450" s="435">
        <v>0</v>
      </c>
      <c r="M450" s="435">
        <v>0</v>
      </c>
      <c r="N450" s="435">
        <v>0</v>
      </c>
      <c r="O450" s="435">
        <v>0</v>
      </c>
      <c r="P450" s="435">
        <v>0</v>
      </c>
      <c r="Q450" s="435">
        <v>0</v>
      </c>
      <c r="R450" s="436">
        <v>0</v>
      </c>
    </row>
    <row r="451" spans="1:18" s="428" customFormat="1" ht="12" x14ac:dyDescent="0.2">
      <c r="A451" s="663"/>
      <c r="B451" s="433" t="s">
        <v>3178</v>
      </c>
      <c r="C451" s="434">
        <v>1</v>
      </c>
      <c r="D451" s="435">
        <v>0</v>
      </c>
      <c r="E451" s="435">
        <v>0</v>
      </c>
      <c r="F451" s="435">
        <v>1</v>
      </c>
      <c r="G451" s="435">
        <v>0</v>
      </c>
      <c r="H451" s="435">
        <v>0</v>
      </c>
      <c r="I451" s="435">
        <v>0</v>
      </c>
      <c r="J451" s="435">
        <v>0</v>
      </c>
      <c r="K451" s="435">
        <v>0</v>
      </c>
      <c r="L451" s="435">
        <v>0</v>
      </c>
      <c r="M451" s="435">
        <v>0</v>
      </c>
      <c r="N451" s="435">
        <v>0</v>
      </c>
      <c r="O451" s="435">
        <v>0</v>
      </c>
      <c r="P451" s="435">
        <v>0</v>
      </c>
      <c r="Q451" s="435">
        <v>0</v>
      </c>
      <c r="R451" s="436">
        <v>0</v>
      </c>
    </row>
    <row r="452" spans="1:18" s="428" customFormat="1" ht="12" x14ac:dyDescent="0.2">
      <c r="A452" s="663"/>
      <c r="B452" s="433" t="s">
        <v>961</v>
      </c>
      <c r="C452" s="434">
        <v>23</v>
      </c>
      <c r="D452" s="435">
        <v>0</v>
      </c>
      <c r="E452" s="435">
        <v>2</v>
      </c>
      <c r="F452" s="435">
        <v>5</v>
      </c>
      <c r="G452" s="435">
        <v>1</v>
      </c>
      <c r="H452" s="435">
        <v>2</v>
      </c>
      <c r="I452" s="435">
        <v>2</v>
      </c>
      <c r="J452" s="435">
        <v>0</v>
      </c>
      <c r="K452" s="435">
        <v>1</v>
      </c>
      <c r="L452" s="435">
        <v>0</v>
      </c>
      <c r="M452" s="435">
        <v>0</v>
      </c>
      <c r="N452" s="435">
        <v>1</v>
      </c>
      <c r="O452" s="435">
        <v>2</v>
      </c>
      <c r="P452" s="435">
        <v>7</v>
      </c>
      <c r="Q452" s="435">
        <v>0</v>
      </c>
      <c r="R452" s="436">
        <v>0</v>
      </c>
    </row>
    <row r="453" spans="1:18" s="428" customFormat="1" ht="12" x14ac:dyDescent="0.2">
      <c r="A453" s="663"/>
      <c r="B453" s="433" t="s">
        <v>962</v>
      </c>
      <c r="C453" s="434">
        <v>1</v>
      </c>
      <c r="D453" s="435">
        <v>0</v>
      </c>
      <c r="E453" s="435">
        <v>0</v>
      </c>
      <c r="F453" s="435">
        <v>1</v>
      </c>
      <c r="G453" s="435">
        <v>0</v>
      </c>
      <c r="H453" s="435">
        <v>0</v>
      </c>
      <c r="I453" s="435">
        <v>0</v>
      </c>
      <c r="J453" s="435">
        <v>0</v>
      </c>
      <c r="K453" s="435">
        <v>0</v>
      </c>
      <c r="L453" s="435">
        <v>0</v>
      </c>
      <c r="M453" s="435">
        <v>0</v>
      </c>
      <c r="N453" s="435">
        <v>0</v>
      </c>
      <c r="O453" s="435">
        <v>0</v>
      </c>
      <c r="P453" s="435">
        <v>0</v>
      </c>
      <c r="Q453" s="435">
        <v>0</v>
      </c>
      <c r="R453" s="436">
        <v>0</v>
      </c>
    </row>
    <row r="454" spans="1:18" s="428" customFormat="1" ht="12" x14ac:dyDescent="0.2">
      <c r="A454" s="663"/>
      <c r="B454" s="433" t="s">
        <v>963</v>
      </c>
      <c r="C454" s="434">
        <v>1</v>
      </c>
      <c r="D454" s="435">
        <v>0</v>
      </c>
      <c r="E454" s="435">
        <v>0</v>
      </c>
      <c r="F454" s="435">
        <v>0</v>
      </c>
      <c r="G454" s="435">
        <v>0</v>
      </c>
      <c r="H454" s="435">
        <v>1</v>
      </c>
      <c r="I454" s="435">
        <v>0</v>
      </c>
      <c r="J454" s="435">
        <v>0</v>
      </c>
      <c r="K454" s="435">
        <v>0</v>
      </c>
      <c r="L454" s="435">
        <v>0</v>
      </c>
      <c r="M454" s="435">
        <v>0</v>
      </c>
      <c r="N454" s="435">
        <v>0</v>
      </c>
      <c r="O454" s="435">
        <v>0</v>
      </c>
      <c r="P454" s="435">
        <v>0</v>
      </c>
      <c r="Q454" s="435">
        <v>0</v>
      </c>
      <c r="R454" s="436">
        <v>0</v>
      </c>
    </row>
    <row r="455" spans="1:18" s="428" customFormat="1" ht="12" x14ac:dyDescent="0.2">
      <c r="A455" s="663"/>
      <c r="B455" s="433" t="s">
        <v>964</v>
      </c>
      <c r="C455" s="434">
        <v>2</v>
      </c>
      <c r="D455" s="435">
        <v>0</v>
      </c>
      <c r="E455" s="435">
        <v>0</v>
      </c>
      <c r="F455" s="435">
        <v>2</v>
      </c>
      <c r="G455" s="435">
        <v>0</v>
      </c>
      <c r="H455" s="435">
        <v>0</v>
      </c>
      <c r="I455" s="435">
        <v>0</v>
      </c>
      <c r="J455" s="435">
        <v>0</v>
      </c>
      <c r="K455" s="435">
        <v>0</v>
      </c>
      <c r="L455" s="435">
        <v>0</v>
      </c>
      <c r="M455" s="435">
        <v>0</v>
      </c>
      <c r="N455" s="435">
        <v>0</v>
      </c>
      <c r="O455" s="435">
        <v>0</v>
      </c>
      <c r="P455" s="435">
        <v>0</v>
      </c>
      <c r="Q455" s="435">
        <v>0</v>
      </c>
      <c r="R455" s="436">
        <v>0</v>
      </c>
    </row>
    <row r="456" spans="1:18" s="428" customFormat="1" ht="12" x14ac:dyDescent="0.2">
      <c r="A456" s="663"/>
      <c r="B456" s="433" t="s">
        <v>3181</v>
      </c>
      <c r="C456" s="434">
        <v>1</v>
      </c>
      <c r="D456" s="435">
        <v>0</v>
      </c>
      <c r="E456" s="435">
        <v>0</v>
      </c>
      <c r="F456" s="435">
        <v>1</v>
      </c>
      <c r="G456" s="435">
        <v>0</v>
      </c>
      <c r="H456" s="435">
        <v>0</v>
      </c>
      <c r="I456" s="435">
        <v>0</v>
      </c>
      <c r="J456" s="435">
        <v>0</v>
      </c>
      <c r="K456" s="435">
        <v>0</v>
      </c>
      <c r="L456" s="435">
        <v>0</v>
      </c>
      <c r="M456" s="435">
        <v>0</v>
      </c>
      <c r="N456" s="435">
        <v>0</v>
      </c>
      <c r="O456" s="435">
        <v>0</v>
      </c>
      <c r="P456" s="435">
        <v>0</v>
      </c>
      <c r="Q456" s="435">
        <v>0</v>
      </c>
      <c r="R456" s="436">
        <v>0</v>
      </c>
    </row>
    <row r="457" spans="1:18" s="428" customFormat="1" ht="12" x14ac:dyDescent="0.2">
      <c r="A457" s="663"/>
      <c r="B457" s="433" t="s">
        <v>967</v>
      </c>
      <c r="C457" s="434">
        <v>62</v>
      </c>
      <c r="D457" s="435">
        <v>0</v>
      </c>
      <c r="E457" s="435">
        <v>0</v>
      </c>
      <c r="F457" s="435">
        <v>12</v>
      </c>
      <c r="G457" s="435">
        <v>5</v>
      </c>
      <c r="H457" s="435">
        <v>12</v>
      </c>
      <c r="I457" s="435">
        <v>3</v>
      </c>
      <c r="J457" s="435">
        <v>0</v>
      </c>
      <c r="K457" s="435">
        <v>0</v>
      </c>
      <c r="L457" s="435">
        <v>0</v>
      </c>
      <c r="M457" s="435">
        <v>0</v>
      </c>
      <c r="N457" s="435">
        <v>4</v>
      </c>
      <c r="O457" s="435">
        <v>6</v>
      </c>
      <c r="P457" s="435">
        <v>17</v>
      </c>
      <c r="Q457" s="435">
        <v>2</v>
      </c>
      <c r="R457" s="436">
        <v>1</v>
      </c>
    </row>
    <row r="458" spans="1:18" s="428" customFormat="1" ht="12" x14ac:dyDescent="0.2">
      <c r="A458" s="663"/>
      <c r="B458" s="433" t="s">
        <v>969</v>
      </c>
      <c r="C458" s="434">
        <v>25</v>
      </c>
      <c r="D458" s="435">
        <v>0</v>
      </c>
      <c r="E458" s="435">
        <v>0</v>
      </c>
      <c r="F458" s="435">
        <v>6</v>
      </c>
      <c r="G458" s="435">
        <v>2</v>
      </c>
      <c r="H458" s="435">
        <v>3</v>
      </c>
      <c r="I458" s="435">
        <v>1</v>
      </c>
      <c r="J458" s="435">
        <v>0</v>
      </c>
      <c r="K458" s="435">
        <v>1</v>
      </c>
      <c r="L458" s="435">
        <v>0</v>
      </c>
      <c r="M458" s="435">
        <v>0</v>
      </c>
      <c r="N458" s="435">
        <v>2</v>
      </c>
      <c r="O458" s="435">
        <v>6</v>
      </c>
      <c r="P458" s="435">
        <v>0</v>
      </c>
      <c r="Q458" s="435">
        <v>4</v>
      </c>
      <c r="R458" s="436">
        <v>0</v>
      </c>
    </row>
    <row r="459" spans="1:18" s="428" customFormat="1" ht="12" x14ac:dyDescent="0.2">
      <c r="A459" s="663"/>
      <c r="B459" s="433" t="s">
        <v>970</v>
      </c>
      <c r="C459" s="434">
        <v>19</v>
      </c>
      <c r="D459" s="435">
        <v>0</v>
      </c>
      <c r="E459" s="435">
        <v>5</v>
      </c>
      <c r="F459" s="435">
        <v>5</v>
      </c>
      <c r="G459" s="435">
        <v>1</v>
      </c>
      <c r="H459" s="435">
        <v>3</v>
      </c>
      <c r="I459" s="435">
        <v>1</v>
      </c>
      <c r="J459" s="435">
        <v>0</v>
      </c>
      <c r="K459" s="435">
        <v>0</v>
      </c>
      <c r="L459" s="435">
        <v>0</v>
      </c>
      <c r="M459" s="435">
        <v>0</v>
      </c>
      <c r="N459" s="435">
        <v>0</v>
      </c>
      <c r="O459" s="435">
        <v>0</v>
      </c>
      <c r="P459" s="435">
        <v>2</v>
      </c>
      <c r="Q459" s="435">
        <v>2</v>
      </c>
      <c r="R459" s="436">
        <v>0</v>
      </c>
    </row>
    <row r="460" spans="1:18" s="428" customFormat="1" ht="12" x14ac:dyDescent="0.2">
      <c r="A460" s="663"/>
      <c r="B460" s="433" t="s">
        <v>972</v>
      </c>
      <c r="C460" s="434">
        <v>3</v>
      </c>
      <c r="D460" s="435">
        <v>0</v>
      </c>
      <c r="E460" s="435">
        <v>0</v>
      </c>
      <c r="F460" s="435">
        <v>0</v>
      </c>
      <c r="G460" s="435">
        <v>1</v>
      </c>
      <c r="H460" s="435">
        <v>1</v>
      </c>
      <c r="I460" s="435">
        <v>0</v>
      </c>
      <c r="J460" s="435">
        <v>0</v>
      </c>
      <c r="K460" s="435">
        <v>0</v>
      </c>
      <c r="L460" s="435">
        <v>0</v>
      </c>
      <c r="M460" s="435">
        <v>0</v>
      </c>
      <c r="N460" s="435">
        <v>1</v>
      </c>
      <c r="O460" s="435">
        <v>0</v>
      </c>
      <c r="P460" s="435">
        <v>0</v>
      </c>
      <c r="Q460" s="435">
        <v>0</v>
      </c>
      <c r="R460" s="436">
        <v>0</v>
      </c>
    </row>
    <row r="461" spans="1:18" s="428" customFormat="1" ht="12" x14ac:dyDescent="0.2">
      <c r="A461" s="663"/>
      <c r="B461" s="433" t="s">
        <v>973</v>
      </c>
      <c r="C461" s="434">
        <v>12</v>
      </c>
      <c r="D461" s="435">
        <v>1</v>
      </c>
      <c r="E461" s="435">
        <v>0</v>
      </c>
      <c r="F461" s="435">
        <v>7</v>
      </c>
      <c r="G461" s="435">
        <v>0</v>
      </c>
      <c r="H461" s="435">
        <v>1</v>
      </c>
      <c r="I461" s="435">
        <v>2</v>
      </c>
      <c r="J461" s="435">
        <v>0</v>
      </c>
      <c r="K461" s="435">
        <v>0</v>
      </c>
      <c r="L461" s="435">
        <v>0</v>
      </c>
      <c r="M461" s="435">
        <v>0</v>
      </c>
      <c r="N461" s="435">
        <v>0</v>
      </c>
      <c r="O461" s="435">
        <v>0</v>
      </c>
      <c r="P461" s="435">
        <v>1</v>
      </c>
      <c r="Q461" s="435">
        <v>0</v>
      </c>
      <c r="R461" s="436">
        <v>0</v>
      </c>
    </row>
    <row r="462" spans="1:18" s="428" customFormat="1" ht="12" x14ac:dyDescent="0.2">
      <c r="A462" s="663"/>
      <c r="B462" s="433" t="s">
        <v>974</v>
      </c>
      <c r="C462" s="434">
        <v>22</v>
      </c>
      <c r="D462" s="435">
        <v>0</v>
      </c>
      <c r="E462" s="435">
        <v>1</v>
      </c>
      <c r="F462" s="435">
        <v>11</v>
      </c>
      <c r="G462" s="435">
        <v>2</v>
      </c>
      <c r="H462" s="435">
        <v>3</v>
      </c>
      <c r="I462" s="435">
        <v>0</v>
      </c>
      <c r="J462" s="435">
        <v>0</v>
      </c>
      <c r="K462" s="435">
        <v>0</v>
      </c>
      <c r="L462" s="435">
        <v>0</v>
      </c>
      <c r="M462" s="435">
        <v>0</v>
      </c>
      <c r="N462" s="435">
        <v>3</v>
      </c>
      <c r="O462" s="435">
        <v>1</v>
      </c>
      <c r="P462" s="435">
        <v>0</v>
      </c>
      <c r="Q462" s="435">
        <v>0</v>
      </c>
      <c r="R462" s="436">
        <v>1</v>
      </c>
    </row>
    <row r="463" spans="1:18" s="428" customFormat="1" ht="12" x14ac:dyDescent="0.2">
      <c r="A463" s="663"/>
      <c r="B463" s="433" t="s">
        <v>975</v>
      </c>
      <c r="C463" s="434">
        <v>1</v>
      </c>
      <c r="D463" s="435">
        <v>0</v>
      </c>
      <c r="E463" s="435">
        <v>0</v>
      </c>
      <c r="F463" s="435">
        <v>0</v>
      </c>
      <c r="G463" s="435">
        <v>0</v>
      </c>
      <c r="H463" s="435">
        <v>0</v>
      </c>
      <c r="I463" s="435">
        <v>0</v>
      </c>
      <c r="J463" s="435">
        <v>0</v>
      </c>
      <c r="K463" s="435">
        <v>0</v>
      </c>
      <c r="L463" s="435">
        <v>0</v>
      </c>
      <c r="M463" s="435">
        <v>0</v>
      </c>
      <c r="N463" s="435">
        <v>0</v>
      </c>
      <c r="O463" s="435">
        <v>1</v>
      </c>
      <c r="P463" s="435">
        <v>0</v>
      </c>
      <c r="Q463" s="435">
        <v>0</v>
      </c>
      <c r="R463" s="436">
        <v>0</v>
      </c>
    </row>
    <row r="464" spans="1:18" s="428" customFormat="1" ht="12" x14ac:dyDescent="0.2">
      <c r="A464" s="663"/>
      <c r="B464" s="433" t="s">
        <v>976</v>
      </c>
      <c r="C464" s="434">
        <v>1</v>
      </c>
      <c r="D464" s="435">
        <v>0</v>
      </c>
      <c r="E464" s="435">
        <v>0</v>
      </c>
      <c r="F464" s="435">
        <v>0</v>
      </c>
      <c r="G464" s="435">
        <v>0</v>
      </c>
      <c r="H464" s="435">
        <v>0</v>
      </c>
      <c r="I464" s="435">
        <v>1</v>
      </c>
      <c r="J464" s="435">
        <v>0</v>
      </c>
      <c r="K464" s="435">
        <v>0</v>
      </c>
      <c r="L464" s="435">
        <v>0</v>
      </c>
      <c r="M464" s="435">
        <v>0</v>
      </c>
      <c r="N464" s="435">
        <v>0</v>
      </c>
      <c r="O464" s="435">
        <v>0</v>
      </c>
      <c r="P464" s="435">
        <v>0</v>
      </c>
      <c r="Q464" s="435">
        <v>0</v>
      </c>
      <c r="R464" s="436">
        <v>0</v>
      </c>
    </row>
    <row r="465" spans="1:18" s="428" customFormat="1" ht="12" x14ac:dyDescent="0.2">
      <c r="A465" s="663"/>
      <c r="B465" s="433" t="s">
        <v>977</v>
      </c>
      <c r="C465" s="434">
        <v>2</v>
      </c>
      <c r="D465" s="435">
        <v>0</v>
      </c>
      <c r="E465" s="435">
        <v>0</v>
      </c>
      <c r="F465" s="435">
        <v>1</v>
      </c>
      <c r="G465" s="435">
        <v>0</v>
      </c>
      <c r="H465" s="435">
        <v>0</v>
      </c>
      <c r="I465" s="435">
        <v>0</v>
      </c>
      <c r="J465" s="435">
        <v>0</v>
      </c>
      <c r="K465" s="435">
        <v>0</v>
      </c>
      <c r="L465" s="435">
        <v>0</v>
      </c>
      <c r="M465" s="435">
        <v>0</v>
      </c>
      <c r="N465" s="435">
        <v>0</v>
      </c>
      <c r="O465" s="435">
        <v>1</v>
      </c>
      <c r="P465" s="435">
        <v>0</v>
      </c>
      <c r="Q465" s="435">
        <v>0</v>
      </c>
      <c r="R465" s="436">
        <v>0</v>
      </c>
    </row>
    <row r="466" spans="1:18" s="428" customFormat="1" ht="12" x14ac:dyDescent="0.2">
      <c r="A466" s="663"/>
      <c r="B466" s="433" t="s">
        <v>3183</v>
      </c>
      <c r="C466" s="434">
        <v>1</v>
      </c>
      <c r="D466" s="435">
        <v>0</v>
      </c>
      <c r="E466" s="435">
        <v>0</v>
      </c>
      <c r="F466" s="435">
        <v>1</v>
      </c>
      <c r="G466" s="435">
        <v>0</v>
      </c>
      <c r="H466" s="435">
        <v>0</v>
      </c>
      <c r="I466" s="435">
        <v>0</v>
      </c>
      <c r="J466" s="435">
        <v>0</v>
      </c>
      <c r="K466" s="435">
        <v>0</v>
      </c>
      <c r="L466" s="435">
        <v>0</v>
      </c>
      <c r="M466" s="435">
        <v>0</v>
      </c>
      <c r="N466" s="435">
        <v>0</v>
      </c>
      <c r="O466" s="435">
        <v>0</v>
      </c>
      <c r="P466" s="435">
        <v>0</v>
      </c>
      <c r="Q466" s="435">
        <v>0</v>
      </c>
      <c r="R466" s="436">
        <v>0</v>
      </c>
    </row>
    <row r="467" spans="1:18" s="428" customFormat="1" ht="12" x14ac:dyDescent="0.2">
      <c r="A467" s="663"/>
      <c r="B467" s="433" t="s">
        <v>158</v>
      </c>
      <c r="C467" s="434">
        <v>135</v>
      </c>
      <c r="D467" s="435">
        <v>1</v>
      </c>
      <c r="E467" s="435">
        <v>0</v>
      </c>
      <c r="F467" s="435">
        <v>32</v>
      </c>
      <c r="G467" s="435">
        <v>4</v>
      </c>
      <c r="H467" s="435">
        <v>19</v>
      </c>
      <c r="I467" s="435">
        <v>4</v>
      </c>
      <c r="J467" s="435">
        <v>0</v>
      </c>
      <c r="K467" s="435">
        <v>3</v>
      </c>
      <c r="L467" s="435">
        <v>0</v>
      </c>
      <c r="M467" s="435">
        <v>1</v>
      </c>
      <c r="N467" s="435">
        <v>7</v>
      </c>
      <c r="O467" s="435">
        <v>51</v>
      </c>
      <c r="P467" s="435">
        <v>1</v>
      </c>
      <c r="Q467" s="435">
        <v>3</v>
      </c>
      <c r="R467" s="436">
        <v>9</v>
      </c>
    </row>
    <row r="468" spans="1:18" s="428" customFormat="1" ht="12" x14ac:dyDescent="0.2">
      <c r="A468" s="668" t="s">
        <v>42</v>
      </c>
      <c r="B468" s="429" t="s">
        <v>10</v>
      </c>
      <c r="C468" s="430">
        <v>585699</v>
      </c>
      <c r="D468" s="431">
        <v>4879</v>
      </c>
      <c r="E468" s="431">
        <v>7287</v>
      </c>
      <c r="F468" s="431">
        <v>93405</v>
      </c>
      <c r="G468" s="431">
        <v>20193</v>
      </c>
      <c r="H468" s="431">
        <v>131279</v>
      </c>
      <c r="I468" s="431">
        <v>28061</v>
      </c>
      <c r="J468" s="431">
        <v>2739</v>
      </c>
      <c r="K468" s="431">
        <v>9741</v>
      </c>
      <c r="L468" s="431">
        <v>5198</v>
      </c>
      <c r="M468" s="431">
        <v>8055</v>
      </c>
      <c r="N468" s="431">
        <v>40539</v>
      </c>
      <c r="O468" s="431">
        <v>124658</v>
      </c>
      <c r="P468" s="431">
        <v>32407</v>
      </c>
      <c r="Q468" s="431">
        <v>49246</v>
      </c>
      <c r="R468" s="432">
        <v>28012</v>
      </c>
    </row>
    <row r="469" spans="1:18" s="428" customFormat="1" ht="12" x14ac:dyDescent="0.2">
      <c r="A469" s="663"/>
      <c r="B469" s="433" t="s">
        <v>978</v>
      </c>
      <c r="C469" s="434">
        <v>2</v>
      </c>
      <c r="D469" s="435">
        <v>0</v>
      </c>
      <c r="E469" s="435">
        <v>0</v>
      </c>
      <c r="F469" s="435">
        <v>0</v>
      </c>
      <c r="G469" s="435">
        <v>0</v>
      </c>
      <c r="H469" s="435">
        <v>2</v>
      </c>
      <c r="I469" s="435">
        <v>0</v>
      </c>
      <c r="J469" s="435">
        <v>0</v>
      </c>
      <c r="K469" s="435">
        <v>0</v>
      </c>
      <c r="L469" s="435">
        <v>0</v>
      </c>
      <c r="M469" s="435">
        <v>0</v>
      </c>
      <c r="N469" s="435">
        <v>0</v>
      </c>
      <c r="O469" s="435">
        <v>0</v>
      </c>
      <c r="P469" s="435">
        <v>0</v>
      </c>
      <c r="Q469" s="435">
        <v>0</v>
      </c>
      <c r="R469" s="436">
        <v>0</v>
      </c>
    </row>
    <row r="470" spans="1:18" s="428" customFormat="1" ht="12" x14ac:dyDescent="0.2">
      <c r="A470" s="663"/>
      <c r="B470" s="433" t="s">
        <v>979</v>
      </c>
      <c r="C470" s="434">
        <v>7466</v>
      </c>
      <c r="D470" s="435">
        <v>64</v>
      </c>
      <c r="E470" s="435">
        <v>110</v>
      </c>
      <c r="F470" s="435">
        <v>1570</v>
      </c>
      <c r="G470" s="435">
        <v>157</v>
      </c>
      <c r="H470" s="435">
        <v>1636</v>
      </c>
      <c r="I470" s="435">
        <v>270</v>
      </c>
      <c r="J470" s="435">
        <v>20</v>
      </c>
      <c r="K470" s="435">
        <v>88</v>
      </c>
      <c r="L470" s="435">
        <v>41</v>
      </c>
      <c r="M470" s="435">
        <v>64</v>
      </c>
      <c r="N470" s="435">
        <v>628</v>
      </c>
      <c r="O470" s="435">
        <v>1623</v>
      </c>
      <c r="P470" s="435">
        <v>303</v>
      </c>
      <c r="Q470" s="435">
        <v>543</v>
      </c>
      <c r="R470" s="436">
        <v>349</v>
      </c>
    </row>
    <row r="471" spans="1:18" s="428" customFormat="1" ht="12" x14ac:dyDescent="0.2">
      <c r="A471" s="663"/>
      <c r="B471" s="433" t="s">
        <v>980</v>
      </c>
      <c r="C471" s="434">
        <v>2</v>
      </c>
      <c r="D471" s="435">
        <v>0</v>
      </c>
      <c r="E471" s="435">
        <v>0</v>
      </c>
      <c r="F471" s="435">
        <v>0</v>
      </c>
      <c r="G471" s="435">
        <v>0</v>
      </c>
      <c r="H471" s="435">
        <v>0</v>
      </c>
      <c r="I471" s="435">
        <v>0</v>
      </c>
      <c r="J471" s="435">
        <v>0</v>
      </c>
      <c r="K471" s="435">
        <v>0</v>
      </c>
      <c r="L471" s="435">
        <v>0</v>
      </c>
      <c r="M471" s="435">
        <v>0</v>
      </c>
      <c r="N471" s="435">
        <v>1</v>
      </c>
      <c r="O471" s="435">
        <v>0</v>
      </c>
      <c r="P471" s="435">
        <v>0</v>
      </c>
      <c r="Q471" s="435">
        <v>1</v>
      </c>
      <c r="R471" s="436">
        <v>0</v>
      </c>
    </row>
    <row r="472" spans="1:18" s="428" customFormat="1" ht="12" x14ac:dyDescent="0.2">
      <c r="A472" s="663"/>
      <c r="B472" s="433" t="s">
        <v>981</v>
      </c>
      <c r="C472" s="434">
        <v>3</v>
      </c>
      <c r="D472" s="435">
        <v>0</v>
      </c>
      <c r="E472" s="435">
        <v>0</v>
      </c>
      <c r="F472" s="435">
        <v>1</v>
      </c>
      <c r="G472" s="435">
        <v>0</v>
      </c>
      <c r="H472" s="435">
        <v>2</v>
      </c>
      <c r="I472" s="435">
        <v>0</v>
      </c>
      <c r="J472" s="435">
        <v>0</v>
      </c>
      <c r="K472" s="435">
        <v>0</v>
      </c>
      <c r="L472" s="435">
        <v>0</v>
      </c>
      <c r="M472" s="435">
        <v>0</v>
      </c>
      <c r="N472" s="435">
        <v>0</v>
      </c>
      <c r="O472" s="435">
        <v>0</v>
      </c>
      <c r="P472" s="435">
        <v>0</v>
      </c>
      <c r="Q472" s="435">
        <v>0</v>
      </c>
      <c r="R472" s="436">
        <v>0</v>
      </c>
    </row>
    <row r="473" spans="1:18" s="428" customFormat="1" ht="12" x14ac:dyDescent="0.2">
      <c r="A473" s="663"/>
      <c r="B473" s="433" t="s">
        <v>982</v>
      </c>
      <c r="C473" s="434">
        <v>30</v>
      </c>
      <c r="D473" s="435">
        <v>0</v>
      </c>
      <c r="E473" s="435">
        <v>0</v>
      </c>
      <c r="F473" s="435">
        <v>4</v>
      </c>
      <c r="G473" s="435">
        <v>3</v>
      </c>
      <c r="H473" s="435">
        <v>10</v>
      </c>
      <c r="I473" s="435">
        <v>4</v>
      </c>
      <c r="J473" s="435">
        <v>0</v>
      </c>
      <c r="K473" s="435">
        <v>0</v>
      </c>
      <c r="L473" s="435">
        <v>0</v>
      </c>
      <c r="M473" s="435">
        <v>0</v>
      </c>
      <c r="N473" s="435">
        <v>1</v>
      </c>
      <c r="O473" s="435">
        <v>1</v>
      </c>
      <c r="P473" s="435">
        <v>3</v>
      </c>
      <c r="Q473" s="435">
        <v>4</v>
      </c>
      <c r="R473" s="436">
        <v>0</v>
      </c>
    </row>
    <row r="474" spans="1:18" s="428" customFormat="1" ht="12" x14ac:dyDescent="0.2">
      <c r="A474" s="663"/>
      <c r="B474" s="433" t="s">
        <v>983</v>
      </c>
      <c r="C474" s="434">
        <v>2</v>
      </c>
      <c r="D474" s="435">
        <v>0</v>
      </c>
      <c r="E474" s="435">
        <v>0</v>
      </c>
      <c r="F474" s="435">
        <v>0</v>
      </c>
      <c r="G474" s="435">
        <v>0</v>
      </c>
      <c r="H474" s="435">
        <v>0</v>
      </c>
      <c r="I474" s="435">
        <v>0</v>
      </c>
      <c r="J474" s="435">
        <v>0</v>
      </c>
      <c r="K474" s="435">
        <v>0</v>
      </c>
      <c r="L474" s="435">
        <v>0</v>
      </c>
      <c r="M474" s="435">
        <v>0</v>
      </c>
      <c r="N474" s="435">
        <v>0</v>
      </c>
      <c r="O474" s="435">
        <v>1</v>
      </c>
      <c r="P474" s="435">
        <v>0</v>
      </c>
      <c r="Q474" s="435">
        <v>1</v>
      </c>
      <c r="R474" s="436">
        <v>0</v>
      </c>
    </row>
    <row r="475" spans="1:18" s="428" customFormat="1" ht="12" x14ac:dyDescent="0.2">
      <c r="A475" s="663"/>
      <c r="B475" s="433" t="s">
        <v>984</v>
      </c>
      <c r="C475" s="434">
        <v>3</v>
      </c>
      <c r="D475" s="435">
        <v>0</v>
      </c>
      <c r="E475" s="435">
        <v>0</v>
      </c>
      <c r="F475" s="435">
        <v>1</v>
      </c>
      <c r="G475" s="435">
        <v>0</v>
      </c>
      <c r="H475" s="435">
        <v>1</v>
      </c>
      <c r="I475" s="435">
        <v>0</v>
      </c>
      <c r="J475" s="435">
        <v>0</v>
      </c>
      <c r="K475" s="435">
        <v>0</v>
      </c>
      <c r="L475" s="435">
        <v>0</v>
      </c>
      <c r="M475" s="435">
        <v>0</v>
      </c>
      <c r="N475" s="435">
        <v>1</v>
      </c>
      <c r="O475" s="435">
        <v>0</v>
      </c>
      <c r="P475" s="435">
        <v>0</v>
      </c>
      <c r="Q475" s="435">
        <v>0</v>
      </c>
      <c r="R475" s="436">
        <v>0</v>
      </c>
    </row>
    <row r="476" spans="1:18" s="428" customFormat="1" ht="12" x14ac:dyDescent="0.2">
      <c r="A476" s="663"/>
      <c r="B476" s="433" t="s">
        <v>985</v>
      </c>
      <c r="C476" s="434">
        <v>6</v>
      </c>
      <c r="D476" s="435">
        <v>1</v>
      </c>
      <c r="E476" s="435">
        <v>0</v>
      </c>
      <c r="F476" s="435">
        <v>2</v>
      </c>
      <c r="G476" s="435">
        <v>0</v>
      </c>
      <c r="H476" s="435">
        <v>0</v>
      </c>
      <c r="I476" s="435">
        <v>0</v>
      </c>
      <c r="J476" s="435">
        <v>0</v>
      </c>
      <c r="K476" s="435">
        <v>0</v>
      </c>
      <c r="L476" s="435">
        <v>0</v>
      </c>
      <c r="M476" s="435">
        <v>0</v>
      </c>
      <c r="N476" s="435">
        <v>0</v>
      </c>
      <c r="O476" s="435">
        <v>2</v>
      </c>
      <c r="P476" s="435">
        <v>0</v>
      </c>
      <c r="Q476" s="435">
        <v>1</v>
      </c>
      <c r="R476" s="436">
        <v>0</v>
      </c>
    </row>
    <row r="477" spans="1:18" s="428" customFormat="1" ht="12" x14ac:dyDescent="0.2">
      <c r="A477" s="663"/>
      <c r="B477" s="433" t="s">
        <v>986</v>
      </c>
      <c r="C477" s="434">
        <v>8</v>
      </c>
      <c r="D477" s="435">
        <v>0</v>
      </c>
      <c r="E477" s="435">
        <v>0</v>
      </c>
      <c r="F477" s="435">
        <v>2</v>
      </c>
      <c r="G477" s="435">
        <v>0</v>
      </c>
      <c r="H477" s="435">
        <v>2</v>
      </c>
      <c r="I477" s="435">
        <v>0</v>
      </c>
      <c r="J477" s="435">
        <v>0</v>
      </c>
      <c r="K477" s="435">
        <v>1</v>
      </c>
      <c r="L477" s="435">
        <v>0</v>
      </c>
      <c r="M477" s="435">
        <v>0</v>
      </c>
      <c r="N477" s="435">
        <v>0</v>
      </c>
      <c r="O477" s="435">
        <v>1</v>
      </c>
      <c r="P477" s="435">
        <v>1</v>
      </c>
      <c r="Q477" s="435">
        <v>1</v>
      </c>
      <c r="R477" s="436">
        <v>0</v>
      </c>
    </row>
    <row r="478" spans="1:18" s="428" customFormat="1" ht="12" x14ac:dyDescent="0.2">
      <c r="A478" s="663"/>
      <c r="B478" s="433" t="s">
        <v>987</v>
      </c>
      <c r="C478" s="434">
        <v>7</v>
      </c>
      <c r="D478" s="435">
        <v>0</v>
      </c>
      <c r="E478" s="435">
        <v>0</v>
      </c>
      <c r="F478" s="435">
        <v>1</v>
      </c>
      <c r="G478" s="435">
        <v>0</v>
      </c>
      <c r="H478" s="435">
        <v>3</v>
      </c>
      <c r="I478" s="435">
        <v>0</v>
      </c>
      <c r="J478" s="435">
        <v>0</v>
      </c>
      <c r="K478" s="435">
        <v>0</v>
      </c>
      <c r="L478" s="435">
        <v>0</v>
      </c>
      <c r="M478" s="435">
        <v>0</v>
      </c>
      <c r="N478" s="435">
        <v>2</v>
      </c>
      <c r="O478" s="435">
        <v>0</v>
      </c>
      <c r="P478" s="435">
        <v>0</v>
      </c>
      <c r="Q478" s="435">
        <v>1</v>
      </c>
      <c r="R478" s="436">
        <v>0</v>
      </c>
    </row>
    <row r="479" spans="1:18" s="428" customFormat="1" ht="12" x14ac:dyDescent="0.2">
      <c r="A479" s="663"/>
      <c r="B479" s="433" t="s">
        <v>988</v>
      </c>
      <c r="C479" s="434">
        <v>9</v>
      </c>
      <c r="D479" s="435">
        <v>0</v>
      </c>
      <c r="E479" s="435">
        <v>0</v>
      </c>
      <c r="F479" s="435">
        <v>1</v>
      </c>
      <c r="G479" s="435">
        <v>0</v>
      </c>
      <c r="H479" s="435">
        <v>2</v>
      </c>
      <c r="I479" s="435">
        <v>2</v>
      </c>
      <c r="J479" s="435">
        <v>0</v>
      </c>
      <c r="K479" s="435">
        <v>0</v>
      </c>
      <c r="L479" s="435">
        <v>0</v>
      </c>
      <c r="M479" s="435">
        <v>0</v>
      </c>
      <c r="N479" s="435">
        <v>2</v>
      </c>
      <c r="O479" s="435">
        <v>1</v>
      </c>
      <c r="P479" s="435">
        <v>1</v>
      </c>
      <c r="Q479" s="435">
        <v>0</v>
      </c>
      <c r="R479" s="436">
        <v>0</v>
      </c>
    </row>
    <row r="480" spans="1:18" s="428" customFormat="1" ht="12" x14ac:dyDescent="0.2">
      <c r="A480" s="663"/>
      <c r="B480" s="433" t="s">
        <v>989</v>
      </c>
      <c r="C480" s="434">
        <v>3</v>
      </c>
      <c r="D480" s="435">
        <v>0</v>
      </c>
      <c r="E480" s="435">
        <v>0</v>
      </c>
      <c r="F480" s="435">
        <v>0</v>
      </c>
      <c r="G480" s="435">
        <v>1</v>
      </c>
      <c r="H480" s="435">
        <v>0</v>
      </c>
      <c r="I480" s="435">
        <v>0</v>
      </c>
      <c r="J480" s="435">
        <v>0</v>
      </c>
      <c r="K480" s="435">
        <v>0</v>
      </c>
      <c r="L480" s="435">
        <v>0</v>
      </c>
      <c r="M480" s="435">
        <v>0</v>
      </c>
      <c r="N480" s="435">
        <v>1</v>
      </c>
      <c r="O480" s="435">
        <v>1</v>
      </c>
      <c r="P480" s="435">
        <v>0</v>
      </c>
      <c r="Q480" s="435">
        <v>0</v>
      </c>
      <c r="R480" s="436">
        <v>0</v>
      </c>
    </row>
    <row r="481" spans="1:18" s="428" customFormat="1" ht="12" x14ac:dyDescent="0.2">
      <c r="A481" s="663"/>
      <c r="B481" s="433" t="s">
        <v>990</v>
      </c>
      <c r="C481" s="434">
        <v>300</v>
      </c>
      <c r="D481" s="435">
        <v>0</v>
      </c>
      <c r="E481" s="435">
        <v>4</v>
      </c>
      <c r="F481" s="435">
        <v>21</v>
      </c>
      <c r="G481" s="435">
        <v>23</v>
      </c>
      <c r="H481" s="435">
        <v>93</v>
      </c>
      <c r="I481" s="435">
        <v>11</v>
      </c>
      <c r="J481" s="435">
        <v>1</v>
      </c>
      <c r="K481" s="435">
        <v>6</v>
      </c>
      <c r="L481" s="435">
        <v>2</v>
      </c>
      <c r="M481" s="435">
        <v>3</v>
      </c>
      <c r="N481" s="435">
        <v>54</v>
      </c>
      <c r="O481" s="435">
        <v>11</v>
      </c>
      <c r="P481" s="435">
        <v>28</v>
      </c>
      <c r="Q481" s="435">
        <v>42</v>
      </c>
      <c r="R481" s="436">
        <v>1</v>
      </c>
    </row>
    <row r="482" spans="1:18" s="428" customFormat="1" ht="12" x14ac:dyDescent="0.2">
      <c r="A482" s="663"/>
      <c r="B482" s="433" t="s">
        <v>991</v>
      </c>
      <c r="C482" s="434">
        <v>236</v>
      </c>
      <c r="D482" s="435">
        <v>0</v>
      </c>
      <c r="E482" s="435">
        <v>6</v>
      </c>
      <c r="F482" s="435">
        <v>25</v>
      </c>
      <c r="G482" s="435">
        <v>8</v>
      </c>
      <c r="H482" s="435">
        <v>55</v>
      </c>
      <c r="I482" s="435">
        <v>12</v>
      </c>
      <c r="J482" s="435">
        <v>1</v>
      </c>
      <c r="K482" s="435">
        <v>6</v>
      </c>
      <c r="L482" s="435">
        <v>3</v>
      </c>
      <c r="M482" s="435">
        <v>1</v>
      </c>
      <c r="N482" s="435">
        <v>42</v>
      </c>
      <c r="O482" s="435">
        <v>16</v>
      </c>
      <c r="P482" s="435">
        <v>21</v>
      </c>
      <c r="Q482" s="435">
        <v>38</v>
      </c>
      <c r="R482" s="436">
        <v>2</v>
      </c>
    </row>
    <row r="483" spans="1:18" s="428" customFormat="1" ht="12" x14ac:dyDescent="0.2">
      <c r="A483" s="663"/>
      <c r="B483" s="433" t="s">
        <v>992</v>
      </c>
      <c r="C483" s="434">
        <v>8</v>
      </c>
      <c r="D483" s="435">
        <v>0</v>
      </c>
      <c r="E483" s="435">
        <v>1</v>
      </c>
      <c r="F483" s="435">
        <v>1</v>
      </c>
      <c r="G483" s="435">
        <v>0</v>
      </c>
      <c r="H483" s="435">
        <v>3</v>
      </c>
      <c r="I483" s="435">
        <v>0</v>
      </c>
      <c r="J483" s="435">
        <v>0</v>
      </c>
      <c r="K483" s="435">
        <v>0</v>
      </c>
      <c r="L483" s="435">
        <v>0</v>
      </c>
      <c r="M483" s="435">
        <v>0</v>
      </c>
      <c r="N483" s="435">
        <v>2</v>
      </c>
      <c r="O483" s="435">
        <v>1</v>
      </c>
      <c r="P483" s="435">
        <v>0</v>
      </c>
      <c r="Q483" s="435">
        <v>0</v>
      </c>
      <c r="R483" s="436">
        <v>0</v>
      </c>
    </row>
    <row r="484" spans="1:18" s="428" customFormat="1" ht="12" x14ac:dyDescent="0.2">
      <c r="A484" s="663"/>
      <c r="B484" s="433" t="s">
        <v>993</v>
      </c>
      <c r="C484" s="434">
        <v>1</v>
      </c>
      <c r="D484" s="435">
        <v>0</v>
      </c>
      <c r="E484" s="435">
        <v>0</v>
      </c>
      <c r="F484" s="435">
        <v>1</v>
      </c>
      <c r="G484" s="435">
        <v>0</v>
      </c>
      <c r="H484" s="435">
        <v>0</v>
      </c>
      <c r="I484" s="435">
        <v>0</v>
      </c>
      <c r="J484" s="435">
        <v>0</v>
      </c>
      <c r="K484" s="435">
        <v>0</v>
      </c>
      <c r="L484" s="435">
        <v>0</v>
      </c>
      <c r="M484" s="435">
        <v>0</v>
      </c>
      <c r="N484" s="435">
        <v>0</v>
      </c>
      <c r="O484" s="435">
        <v>0</v>
      </c>
      <c r="P484" s="435">
        <v>0</v>
      </c>
      <c r="Q484" s="435">
        <v>0</v>
      </c>
      <c r="R484" s="436">
        <v>0</v>
      </c>
    </row>
    <row r="485" spans="1:18" s="428" customFormat="1" ht="12" x14ac:dyDescent="0.2">
      <c r="A485" s="663"/>
      <c r="B485" s="433" t="s">
        <v>994</v>
      </c>
      <c r="C485" s="434">
        <v>81</v>
      </c>
      <c r="D485" s="435">
        <v>0</v>
      </c>
      <c r="E485" s="435">
        <v>3</v>
      </c>
      <c r="F485" s="435">
        <v>19</v>
      </c>
      <c r="G485" s="435">
        <v>1</v>
      </c>
      <c r="H485" s="435">
        <v>19</v>
      </c>
      <c r="I485" s="435">
        <v>5</v>
      </c>
      <c r="J485" s="435">
        <v>0</v>
      </c>
      <c r="K485" s="435">
        <v>1</v>
      </c>
      <c r="L485" s="435">
        <v>1</v>
      </c>
      <c r="M485" s="435">
        <v>1</v>
      </c>
      <c r="N485" s="435">
        <v>11</v>
      </c>
      <c r="O485" s="435">
        <v>7</v>
      </c>
      <c r="P485" s="435">
        <v>1</v>
      </c>
      <c r="Q485" s="435">
        <v>11</v>
      </c>
      <c r="R485" s="436">
        <v>1</v>
      </c>
    </row>
    <row r="486" spans="1:18" s="428" customFormat="1" ht="12" x14ac:dyDescent="0.2">
      <c r="A486" s="663"/>
      <c r="B486" s="433" t="s">
        <v>995</v>
      </c>
      <c r="C486" s="434">
        <v>10</v>
      </c>
      <c r="D486" s="435">
        <v>0</v>
      </c>
      <c r="E486" s="435">
        <v>0</v>
      </c>
      <c r="F486" s="435">
        <v>1</v>
      </c>
      <c r="G486" s="435">
        <v>0</v>
      </c>
      <c r="H486" s="435">
        <v>4</v>
      </c>
      <c r="I486" s="435">
        <v>0</v>
      </c>
      <c r="J486" s="435">
        <v>1</v>
      </c>
      <c r="K486" s="435">
        <v>0</v>
      </c>
      <c r="L486" s="435">
        <v>0</v>
      </c>
      <c r="M486" s="435">
        <v>0</v>
      </c>
      <c r="N486" s="435">
        <v>2</v>
      </c>
      <c r="O486" s="435">
        <v>0</v>
      </c>
      <c r="P486" s="435">
        <v>1</v>
      </c>
      <c r="Q486" s="435">
        <v>1</v>
      </c>
      <c r="R486" s="436">
        <v>0</v>
      </c>
    </row>
    <row r="487" spans="1:18" s="428" customFormat="1" ht="12" x14ac:dyDescent="0.2">
      <c r="A487" s="663"/>
      <c r="B487" s="433" t="s">
        <v>996</v>
      </c>
      <c r="C487" s="434">
        <v>160</v>
      </c>
      <c r="D487" s="435">
        <v>1</v>
      </c>
      <c r="E487" s="435">
        <v>4</v>
      </c>
      <c r="F487" s="435">
        <v>53</v>
      </c>
      <c r="G487" s="435">
        <v>10</v>
      </c>
      <c r="H487" s="435">
        <v>36</v>
      </c>
      <c r="I487" s="435">
        <v>4</v>
      </c>
      <c r="J487" s="435">
        <v>2</v>
      </c>
      <c r="K487" s="435">
        <v>1</v>
      </c>
      <c r="L487" s="435">
        <v>0</v>
      </c>
      <c r="M487" s="435">
        <v>1</v>
      </c>
      <c r="N487" s="435">
        <v>12</v>
      </c>
      <c r="O487" s="435">
        <v>12</v>
      </c>
      <c r="P487" s="435">
        <v>12</v>
      </c>
      <c r="Q487" s="435">
        <v>12</v>
      </c>
      <c r="R487" s="436">
        <v>0</v>
      </c>
    </row>
    <row r="488" spans="1:18" s="428" customFormat="1" ht="12" x14ac:dyDescent="0.2">
      <c r="A488" s="663"/>
      <c r="B488" s="433" t="s">
        <v>997</v>
      </c>
      <c r="C488" s="434">
        <v>6</v>
      </c>
      <c r="D488" s="435">
        <v>0</v>
      </c>
      <c r="E488" s="435">
        <v>0</v>
      </c>
      <c r="F488" s="435">
        <v>2</v>
      </c>
      <c r="G488" s="435">
        <v>0</v>
      </c>
      <c r="H488" s="435">
        <v>3</v>
      </c>
      <c r="I488" s="435">
        <v>0</v>
      </c>
      <c r="J488" s="435">
        <v>0</v>
      </c>
      <c r="K488" s="435">
        <v>0</v>
      </c>
      <c r="L488" s="435">
        <v>0</v>
      </c>
      <c r="M488" s="435">
        <v>0</v>
      </c>
      <c r="N488" s="435">
        <v>0</v>
      </c>
      <c r="O488" s="435">
        <v>0</v>
      </c>
      <c r="P488" s="435">
        <v>0</v>
      </c>
      <c r="Q488" s="435">
        <v>0</v>
      </c>
      <c r="R488" s="436">
        <v>1</v>
      </c>
    </row>
    <row r="489" spans="1:18" s="428" customFormat="1" ht="12" x14ac:dyDescent="0.2">
      <c r="A489" s="663"/>
      <c r="B489" s="433" t="s">
        <v>998</v>
      </c>
      <c r="C489" s="434">
        <v>15</v>
      </c>
      <c r="D489" s="435">
        <v>0</v>
      </c>
      <c r="E489" s="435">
        <v>0</v>
      </c>
      <c r="F489" s="435">
        <v>3</v>
      </c>
      <c r="G489" s="435">
        <v>0</v>
      </c>
      <c r="H489" s="435">
        <v>2</v>
      </c>
      <c r="I489" s="435">
        <v>0</v>
      </c>
      <c r="J489" s="435">
        <v>0</v>
      </c>
      <c r="K489" s="435">
        <v>1</v>
      </c>
      <c r="L489" s="435">
        <v>0</v>
      </c>
      <c r="M489" s="435">
        <v>0</v>
      </c>
      <c r="N489" s="435">
        <v>6</v>
      </c>
      <c r="O489" s="435">
        <v>1</v>
      </c>
      <c r="P489" s="435">
        <v>1</v>
      </c>
      <c r="Q489" s="435">
        <v>1</v>
      </c>
      <c r="R489" s="436">
        <v>0</v>
      </c>
    </row>
    <row r="490" spans="1:18" s="428" customFormat="1" ht="12" x14ac:dyDescent="0.2">
      <c r="A490" s="663"/>
      <c r="B490" s="433" t="s">
        <v>999</v>
      </c>
      <c r="C490" s="434">
        <v>4</v>
      </c>
      <c r="D490" s="435">
        <v>0</v>
      </c>
      <c r="E490" s="435">
        <v>0</v>
      </c>
      <c r="F490" s="435">
        <v>2</v>
      </c>
      <c r="G490" s="435">
        <v>0</v>
      </c>
      <c r="H490" s="435">
        <v>0</v>
      </c>
      <c r="I490" s="435">
        <v>0</v>
      </c>
      <c r="J490" s="435">
        <v>0</v>
      </c>
      <c r="K490" s="435">
        <v>0</v>
      </c>
      <c r="L490" s="435">
        <v>0</v>
      </c>
      <c r="M490" s="435">
        <v>0</v>
      </c>
      <c r="N490" s="435">
        <v>0</v>
      </c>
      <c r="O490" s="435">
        <v>0</v>
      </c>
      <c r="P490" s="435">
        <v>1</v>
      </c>
      <c r="Q490" s="435">
        <v>1</v>
      </c>
      <c r="R490" s="436">
        <v>0</v>
      </c>
    </row>
    <row r="491" spans="1:18" s="428" customFormat="1" ht="12" x14ac:dyDescent="0.2">
      <c r="A491" s="663"/>
      <c r="B491" s="433" t="s">
        <v>1000</v>
      </c>
      <c r="C491" s="434">
        <v>6029</v>
      </c>
      <c r="D491" s="435">
        <v>70</v>
      </c>
      <c r="E491" s="435">
        <v>87</v>
      </c>
      <c r="F491" s="435">
        <v>1149</v>
      </c>
      <c r="G491" s="435">
        <v>204</v>
      </c>
      <c r="H491" s="435">
        <v>1317</v>
      </c>
      <c r="I491" s="435">
        <v>242</v>
      </c>
      <c r="J491" s="435">
        <v>11</v>
      </c>
      <c r="K491" s="435">
        <v>71</v>
      </c>
      <c r="L491" s="435">
        <v>35</v>
      </c>
      <c r="M491" s="435">
        <v>65</v>
      </c>
      <c r="N491" s="435">
        <v>400</v>
      </c>
      <c r="O491" s="435">
        <v>1465</v>
      </c>
      <c r="P491" s="435">
        <v>215</v>
      </c>
      <c r="Q491" s="435">
        <v>393</v>
      </c>
      <c r="R491" s="436">
        <v>305</v>
      </c>
    </row>
    <row r="492" spans="1:18" s="428" customFormat="1" ht="12" x14ac:dyDescent="0.2">
      <c r="A492" s="663"/>
      <c r="B492" s="433" t="s">
        <v>1001</v>
      </c>
      <c r="C492" s="434">
        <v>1</v>
      </c>
      <c r="D492" s="435">
        <v>0</v>
      </c>
      <c r="E492" s="435">
        <v>0</v>
      </c>
      <c r="F492" s="435">
        <v>0</v>
      </c>
      <c r="G492" s="435">
        <v>0</v>
      </c>
      <c r="H492" s="435">
        <v>0</v>
      </c>
      <c r="I492" s="435">
        <v>1</v>
      </c>
      <c r="J492" s="435">
        <v>0</v>
      </c>
      <c r="K492" s="435">
        <v>0</v>
      </c>
      <c r="L492" s="435">
        <v>0</v>
      </c>
      <c r="M492" s="435">
        <v>0</v>
      </c>
      <c r="N492" s="435">
        <v>0</v>
      </c>
      <c r="O492" s="435">
        <v>0</v>
      </c>
      <c r="P492" s="435">
        <v>0</v>
      </c>
      <c r="Q492" s="435">
        <v>0</v>
      </c>
      <c r="R492" s="436">
        <v>0</v>
      </c>
    </row>
    <row r="493" spans="1:18" s="428" customFormat="1" ht="12" x14ac:dyDescent="0.2">
      <c r="A493" s="663"/>
      <c r="B493" s="433" t="s">
        <v>1002</v>
      </c>
      <c r="C493" s="434">
        <v>3</v>
      </c>
      <c r="D493" s="435">
        <v>0</v>
      </c>
      <c r="E493" s="435">
        <v>0</v>
      </c>
      <c r="F493" s="435">
        <v>0</v>
      </c>
      <c r="G493" s="435">
        <v>1</v>
      </c>
      <c r="H493" s="435">
        <v>0</v>
      </c>
      <c r="I493" s="435">
        <v>1</v>
      </c>
      <c r="J493" s="435">
        <v>0</v>
      </c>
      <c r="K493" s="435">
        <v>0</v>
      </c>
      <c r="L493" s="435">
        <v>0</v>
      </c>
      <c r="M493" s="435">
        <v>0</v>
      </c>
      <c r="N493" s="435">
        <v>0</v>
      </c>
      <c r="O493" s="435">
        <v>1</v>
      </c>
      <c r="P493" s="435">
        <v>0</v>
      </c>
      <c r="Q493" s="435">
        <v>0</v>
      </c>
      <c r="R493" s="436">
        <v>0</v>
      </c>
    </row>
    <row r="494" spans="1:18" s="428" customFormat="1" ht="12" x14ac:dyDescent="0.2">
      <c r="A494" s="663"/>
      <c r="B494" s="433" t="s">
        <v>1003</v>
      </c>
      <c r="C494" s="434">
        <v>6</v>
      </c>
      <c r="D494" s="435">
        <v>0</v>
      </c>
      <c r="E494" s="435">
        <v>0</v>
      </c>
      <c r="F494" s="435">
        <v>0</v>
      </c>
      <c r="G494" s="435">
        <v>2</v>
      </c>
      <c r="H494" s="435">
        <v>2</v>
      </c>
      <c r="I494" s="435">
        <v>0</v>
      </c>
      <c r="J494" s="435">
        <v>0</v>
      </c>
      <c r="K494" s="435">
        <v>0</v>
      </c>
      <c r="L494" s="435">
        <v>0</v>
      </c>
      <c r="M494" s="435">
        <v>0</v>
      </c>
      <c r="N494" s="435">
        <v>1</v>
      </c>
      <c r="O494" s="435">
        <v>0</v>
      </c>
      <c r="P494" s="435">
        <v>0</v>
      </c>
      <c r="Q494" s="435">
        <v>1</v>
      </c>
      <c r="R494" s="436">
        <v>0</v>
      </c>
    </row>
    <row r="495" spans="1:18" s="428" customFormat="1" ht="12" x14ac:dyDescent="0.2">
      <c r="A495" s="663"/>
      <c r="B495" s="433" t="s">
        <v>1004</v>
      </c>
      <c r="C495" s="434">
        <v>1</v>
      </c>
      <c r="D495" s="435">
        <v>0</v>
      </c>
      <c r="E495" s="435">
        <v>0</v>
      </c>
      <c r="F495" s="435">
        <v>1</v>
      </c>
      <c r="G495" s="435">
        <v>0</v>
      </c>
      <c r="H495" s="435">
        <v>0</v>
      </c>
      <c r="I495" s="435">
        <v>0</v>
      </c>
      <c r="J495" s="435">
        <v>0</v>
      </c>
      <c r="K495" s="435">
        <v>0</v>
      </c>
      <c r="L495" s="435">
        <v>0</v>
      </c>
      <c r="M495" s="435">
        <v>0</v>
      </c>
      <c r="N495" s="435">
        <v>0</v>
      </c>
      <c r="O495" s="435">
        <v>0</v>
      </c>
      <c r="P495" s="435">
        <v>0</v>
      </c>
      <c r="Q495" s="435">
        <v>0</v>
      </c>
      <c r="R495" s="436">
        <v>0</v>
      </c>
    </row>
    <row r="496" spans="1:18" s="428" customFormat="1" ht="12" x14ac:dyDescent="0.2">
      <c r="A496" s="663"/>
      <c r="B496" s="433" t="s">
        <v>1005</v>
      </c>
      <c r="C496" s="434">
        <v>19</v>
      </c>
      <c r="D496" s="435">
        <v>0</v>
      </c>
      <c r="E496" s="435">
        <v>0</v>
      </c>
      <c r="F496" s="435">
        <v>1</v>
      </c>
      <c r="G496" s="435">
        <v>1</v>
      </c>
      <c r="H496" s="435">
        <v>6</v>
      </c>
      <c r="I496" s="435">
        <v>3</v>
      </c>
      <c r="J496" s="435">
        <v>1</v>
      </c>
      <c r="K496" s="435">
        <v>0</v>
      </c>
      <c r="L496" s="435">
        <v>0</v>
      </c>
      <c r="M496" s="435">
        <v>0</v>
      </c>
      <c r="N496" s="435">
        <v>4</v>
      </c>
      <c r="O496" s="435">
        <v>0</v>
      </c>
      <c r="P496" s="435">
        <v>2</v>
      </c>
      <c r="Q496" s="435">
        <v>1</v>
      </c>
      <c r="R496" s="436">
        <v>0</v>
      </c>
    </row>
    <row r="497" spans="1:18" s="428" customFormat="1" ht="12" x14ac:dyDescent="0.2">
      <c r="A497" s="663"/>
      <c r="B497" s="433" t="s">
        <v>1006</v>
      </c>
      <c r="C497" s="434">
        <v>25</v>
      </c>
      <c r="D497" s="435">
        <v>0</v>
      </c>
      <c r="E497" s="435">
        <v>1</v>
      </c>
      <c r="F497" s="435">
        <v>11</v>
      </c>
      <c r="G497" s="435">
        <v>0</v>
      </c>
      <c r="H497" s="435">
        <v>5</v>
      </c>
      <c r="I497" s="435">
        <v>1</v>
      </c>
      <c r="J497" s="435">
        <v>0</v>
      </c>
      <c r="K497" s="435">
        <v>0</v>
      </c>
      <c r="L497" s="435">
        <v>0</v>
      </c>
      <c r="M497" s="435">
        <v>0</v>
      </c>
      <c r="N497" s="435">
        <v>1</v>
      </c>
      <c r="O497" s="435">
        <v>2</v>
      </c>
      <c r="P497" s="435">
        <v>1</v>
      </c>
      <c r="Q497" s="435">
        <v>3</v>
      </c>
      <c r="R497" s="436">
        <v>0</v>
      </c>
    </row>
    <row r="498" spans="1:18" s="428" customFormat="1" ht="12" x14ac:dyDescent="0.2">
      <c r="A498" s="663"/>
      <c r="B498" s="433" t="s">
        <v>1007</v>
      </c>
      <c r="C498" s="434">
        <v>15</v>
      </c>
      <c r="D498" s="435">
        <v>0</v>
      </c>
      <c r="E498" s="435">
        <v>0</v>
      </c>
      <c r="F498" s="435">
        <v>3</v>
      </c>
      <c r="G498" s="435">
        <v>1</v>
      </c>
      <c r="H498" s="435">
        <v>6</v>
      </c>
      <c r="I498" s="435">
        <v>0</v>
      </c>
      <c r="J498" s="435">
        <v>0</v>
      </c>
      <c r="K498" s="435">
        <v>0</v>
      </c>
      <c r="L498" s="435">
        <v>0</v>
      </c>
      <c r="M498" s="435">
        <v>0</v>
      </c>
      <c r="N498" s="435">
        <v>1</v>
      </c>
      <c r="O498" s="435">
        <v>3</v>
      </c>
      <c r="P498" s="435">
        <v>0</v>
      </c>
      <c r="Q498" s="435">
        <v>1</v>
      </c>
      <c r="R498" s="436">
        <v>0</v>
      </c>
    </row>
    <row r="499" spans="1:18" s="428" customFormat="1" ht="12" x14ac:dyDescent="0.2">
      <c r="A499" s="663"/>
      <c r="B499" s="433" t="s">
        <v>1008</v>
      </c>
      <c r="C499" s="434">
        <v>7</v>
      </c>
      <c r="D499" s="435">
        <v>0</v>
      </c>
      <c r="E499" s="435">
        <v>0</v>
      </c>
      <c r="F499" s="435">
        <v>2</v>
      </c>
      <c r="G499" s="435">
        <v>0</v>
      </c>
      <c r="H499" s="435">
        <v>3</v>
      </c>
      <c r="I499" s="435">
        <v>0</v>
      </c>
      <c r="J499" s="435">
        <v>0</v>
      </c>
      <c r="K499" s="435">
        <v>0</v>
      </c>
      <c r="L499" s="435">
        <v>0</v>
      </c>
      <c r="M499" s="435">
        <v>0</v>
      </c>
      <c r="N499" s="435">
        <v>1</v>
      </c>
      <c r="O499" s="435">
        <v>1</v>
      </c>
      <c r="P499" s="435">
        <v>0</v>
      </c>
      <c r="Q499" s="435">
        <v>0</v>
      </c>
      <c r="R499" s="436">
        <v>0</v>
      </c>
    </row>
    <row r="500" spans="1:18" s="428" customFormat="1" ht="12" x14ac:dyDescent="0.2">
      <c r="A500" s="663"/>
      <c r="B500" s="433" t="s">
        <v>1009</v>
      </c>
      <c r="C500" s="434">
        <v>37</v>
      </c>
      <c r="D500" s="435">
        <v>0</v>
      </c>
      <c r="E500" s="435">
        <v>0</v>
      </c>
      <c r="F500" s="435">
        <v>9</v>
      </c>
      <c r="G500" s="435">
        <v>5</v>
      </c>
      <c r="H500" s="435">
        <v>4</v>
      </c>
      <c r="I500" s="435">
        <v>1</v>
      </c>
      <c r="J500" s="435">
        <v>0</v>
      </c>
      <c r="K500" s="435">
        <v>1</v>
      </c>
      <c r="L500" s="435">
        <v>1</v>
      </c>
      <c r="M500" s="435">
        <v>0</v>
      </c>
      <c r="N500" s="435">
        <v>4</v>
      </c>
      <c r="O500" s="435">
        <v>2</v>
      </c>
      <c r="P500" s="435">
        <v>3</v>
      </c>
      <c r="Q500" s="435">
        <v>7</v>
      </c>
      <c r="R500" s="436">
        <v>0</v>
      </c>
    </row>
    <row r="501" spans="1:18" s="428" customFormat="1" ht="12" x14ac:dyDescent="0.2">
      <c r="A501" s="663"/>
      <c r="B501" s="433" t="s">
        <v>1010</v>
      </c>
      <c r="C501" s="434">
        <v>30</v>
      </c>
      <c r="D501" s="435">
        <v>0</v>
      </c>
      <c r="E501" s="435">
        <v>2</v>
      </c>
      <c r="F501" s="435">
        <v>4</v>
      </c>
      <c r="G501" s="435">
        <v>0</v>
      </c>
      <c r="H501" s="435">
        <v>6</v>
      </c>
      <c r="I501" s="435">
        <v>1</v>
      </c>
      <c r="J501" s="435">
        <v>0</v>
      </c>
      <c r="K501" s="435">
        <v>1</v>
      </c>
      <c r="L501" s="435">
        <v>1</v>
      </c>
      <c r="M501" s="435">
        <v>0</v>
      </c>
      <c r="N501" s="435">
        <v>9</v>
      </c>
      <c r="O501" s="435">
        <v>4</v>
      </c>
      <c r="P501" s="435">
        <v>1</v>
      </c>
      <c r="Q501" s="435">
        <v>1</v>
      </c>
      <c r="R501" s="436">
        <v>0</v>
      </c>
    </row>
    <row r="502" spans="1:18" s="428" customFormat="1" ht="12" x14ac:dyDescent="0.2">
      <c r="A502" s="663"/>
      <c r="B502" s="433" t="s">
        <v>1011</v>
      </c>
      <c r="C502" s="434">
        <v>3</v>
      </c>
      <c r="D502" s="435">
        <v>0</v>
      </c>
      <c r="E502" s="435">
        <v>0</v>
      </c>
      <c r="F502" s="435">
        <v>2</v>
      </c>
      <c r="G502" s="435">
        <v>1</v>
      </c>
      <c r="H502" s="435">
        <v>0</v>
      </c>
      <c r="I502" s="435">
        <v>0</v>
      </c>
      <c r="J502" s="435">
        <v>0</v>
      </c>
      <c r="K502" s="435">
        <v>0</v>
      </c>
      <c r="L502" s="435">
        <v>0</v>
      </c>
      <c r="M502" s="435">
        <v>0</v>
      </c>
      <c r="N502" s="435">
        <v>0</v>
      </c>
      <c r="O502" s="435">
        <v>0</v>
      </c>
      <c r="P502" s="435">
        <v>0</v>
      </c>
      <c r="Q502" s="435">
        <v>0</v>
      </c>
      <c r="R502" s="436">
        <v>0</v>
      </c>
    </row>
    <row r="503" spans="1:18" s="428" customFormat="1" ht="12" x14ac:dyDescent="0.2">
      <c r="A503" s="663"/>
      <c r="B503" s="433" t="s">
        <v>1012</v>
      </c>
      <c r="C503" s="434">
        <v>108</v>
      </c>
      <c r="D503" s="435">
        <v>1</v>
      </c>
      <c r="E503" s="435">
        <v>3</v>
      </c>
      <c r="F503" s="435">
        <v>24</v>
      </c>
      <c r="G503" s="435">
        <v>1</v>
      </c>
      <c r="H503" s="435">
        <v>19</v>
      </c>
      <c r="I503" s="435">
        <v>3</v>
      </c>
      <c r="J503" s="435">
        <v>3</v>
      </c>
      <c r="K503" s="435">
        <v>5</v>
      </c>
      <c r="L503" s="435">
        <v>0</v>
      </c>
      <c r="M503" s="435">
        <v>0</v>
      </c>
      <c r="N503" s="435">
        <v>23</v>
      </c>
      <c r="O503" s="435">
        <v>4</v>
      </c>
      <c r="P503" s="435">
        <v>9</v>
      </c>
      <c r="Q503" s="435">
        <v>12</v>
      </c>
      <c r="R503" s="436">
        <v>1</v>
      </c>
    </row>
    <row r="504" spans="1:18" s="428" customFormat="1" ht="12" x14ac:dyDescent="0.2">
      <c r="A504" s="663"/>
      <c r="B504" s="433" t="s">
        <v>1013</v>
      </c>
      <c r="C504" s="434">
        <v>5</v>
      </c>
      <c r="D504" s="435">
        <v>0</v>
      </c>
      <c r="E504" s="435">
        <v>0</v>
      </c>
      <c r="F504" s="435">
        <v>0</v>
      </c>
      <c r="G504" s="435">
        <v>0</v>
      </c>
      <c r="H504" s="435">
        <v>3</v>
      </c>
      <c r="I504" s="435">
        <v>0</v>
      </c>
      <c r="J504" s="435">
        <v>0</v>
      </c>
      <c r="K504" s="435">
        <v>0</v>
      </c>
      <c r="L504" s="435">
        <v>0</v>
      </c>
      <c r="M504" s="435">
        <v>0</v>
      </c>
      <c r="N504" s="435">
        <v>1</v>
      </c>
      <c r="O504" s="435">
        <v>1</v>
      </c>
      <c r="P504" s="435">
        <v>0</v>
      </c>
      <c r="Q504" s="435">
        <v>0</v>
      </c>
      <c r="R504" s="436">
        <v>0</v>
      </c>
    </row>
    <row r="505" spans="1:18" s="428" customFormat="1" ht="12" x14ac:dyDescent="0.2">
      <c r="A505" s="663"/>
      <c r="B505" s="433" t="s">
        <v>1014</v>
      </c>
      <c r="C505" s="434">
        <v>3</v>
      </c>
      <c r="D505" s="435">
        <v>0</v>
      </c>
      <c r="E505" s="435">
        <v>0</v>
      </c>
      <c r="F505" s="435">
        <v>0</v>
      </c>
      <c r="G505" s="435">
        <v>0</v>
      </c>
      <c r="H505" s="435">
        <v>0</v>
      </c>
      <c r="I505" s="435">
        <v>0</v>
      </c>
      <c r="J505" s="435">
        <v>0</v>
      </c>
      <c r="K505" s="435">
        <v>0</v>
      </c>
      <c r="L505" s="435">
        <v>0</v>
      </c>
      <c r="M505" s="435">
        <v>0</v>
      </c>
      <c r="N505" s="435">
        <v>0</v>
      </c>
      <c r="O505" s="435">
        <v>0</v>
      </c>
      <c r="P505" s="435">
        <v>1</v>
      </c>
      <c r="Q505" s="435">
        <v>2</v>
      </c>
      <c r="R505" s="436">
        <v>0</v>
      </c>
    </row>
    <row r="506" spans="1:18" s="428" customFormat="1" ht="12" x14ac:dyDescent="0.2">
      <c r="A506" s="663"/>
      <c r="B506" s="433" t="s">
        <v>1015</v>
      </c>
      <c r="C506" s="434">
        <v>120</v>
      </c>
      <c r="D506" s="435">
        <v>1</v>
      </c>
      <c r="E506" s="435">
        <v>2</v>
      </c>
      <c r="F506" s="435">
        <v>24</v>
      </c>
      <c r="G506" s="435">
        <v>4</v>
      </c>
      <c r="H506" s="435">
        <v>22</v>
      </c>
      <c r="I506" s="435">
        <v>0</v>
      </c>
      <c r="J506" s="435">
        <v>0</v>
      </c>
      <c r="K506" s="435">
        <v>3</v>
      </c>
      <c r="L506" s="435">
        <v>4</v>
      </c>
      <c r="M506" s="435">
        <v>0</v>
      </c>
      <c r="N506" s="435">
        <v>9</v>
      </c>
      <c r="O506" s="435">
        <v>28</v>
      </c>
      <c r="P506" s="435">
        <v>8</v>
      </c>
      <c r="Q506" s="435">
        <v>9</v>
      </c>
      <c r="R506" s="436">
        <v>6</v>
      </c>
    </row>
    <row r="507" spans="1:18" s="428" customFormat="1" ht="12" x14ac:dyDescent="0.2">
      <c r="A507" s="663"/>
      <c r="B507" s="433" t="s">
        <v>1016</v>
      </c>
      <c r="C507" s="434">
        <v>2</v>
      </c>
      <c r="D507" s="435">
        <v>0</v>
      </c>
      <c r="E507" s="435">
        <v>0</v>
      </c>
      <c r="F507" s="435">
        <v>0</v>
      </c>
      <c r="G507" s="435">
        <v>0</v>
      </c>
      <c r="H507" s="435">
        <v>1</v>
      </c>
      <c r="I507" s="435">
        <v>0</v>
      </c>
      <c r="J507" s="435">
        <v>0</v>
      </c>
      <c r="K507" s="435">
        <v>0</v>
      </c>
      <c r="L507" s="435">
        <v>0</v>
      </c>
      <c r="M507" s="435">
        <v>0</v>
      </c>
      <c r="N507" s="435">
        <v>0</v>
      </c>
      <c r="O507" s="435">
        <v>0</v>
      </c>
      <c r="P507" s="435">
        <v>0</v>
      </c>
      <c r="Q507" s="435">
        <v>1</v>
      </c>
      <c r="R507" s="436">
        <v>0</v>
      </c>
    </row>
    <row r="508" spans="1:18" s="428" customFormat="1" ht="12" x14ac:dyDescent="0.2">
      <c r="A508" s="663"/>
      <c r="B508" s="433" t="s">
        <v>1017</v>
      </c>
      <c r="C508" s="434">
        <v>10991</v>
      </c>
      <c r="D508" s="435">
        <v>60</v>
      </c>
      <c r="E508" s="435">
        <v>148</v>
      </c>
      <c r="F508" s="435">
        <v>1732</v>
      </c>
      <c r="G508" s="435">
        <v>270</v>
      </c>
      <c r="H508" s="435">
        <v>2497</v>
      </c>
      <c r="I508" s="435">
        <v>516</v>
      </c>
      <c r="J508" s="435">
        <v>56</v>
      </c>
      <c r="K508" s="435">
        <v>225</v>
      </c>
      <c r="L508" s="435">
        <v>119</v>
      </c>
      <c r="M508" s="435">
        <v>167</v>
      </c>
      <c r="N508" s="435">
        <v>989</v>
      </c>
      <c r="O508" s="435">
        <v>2336</v>
      </c>
      <c r="P508" s="435">
        <v>445</v>
      </c>
      <c r="Q508" s="435">
        <v>960</v>
      </c>
      <c r="R508" s="436">
        <v>471</v>
      </c>
    </row>
    <row r="509" spans="1:18" s="428" customFormat="1" ht="12" x14ac:dyDescent="0.2">
      <c r="A509" s="663"/>
      <c r="B509" s="433" t="s">
        <v>1018</v>
      </c>
      <c r="C509" s="434">
        <v>4</v>
      </c>
      <c r="D509" s="435">
        <v>0</v>
      </c>
      <c r="E509" s="435">
        <v>0</v>
      </c>
      <c r="F509" s="435">
        <v>0</v>
      </c>
      <c r="G509" s="435">
        <v>0</v>
      </c>
      <c r="H509" s="435">
        <v>4</v>
      </c>
      <c r="I509" s="435">
        <v>0</v>
      </c>
      <c r="J509" s="435">
        <v>0</v>
      </c>
      <c r="K509" s="435">
        <v>0</v>
      </c>
      <c r="L509" s="435">
        <v>0</v>
      </c>
      <c r="M509" s="435">
        <v>0</v>
      </c>
      <c r="N509" s="435">
        <v>0</v>
      </c>
      <c r="O509" s="435">
        <v>0</v>
      </c>
      <c r="P509" s="435">
        <v>0</v>
      </c>
      <c r="Q509" s="435">
        <v>0</v>
      </c>
      <c r="R509" s="436">
        <v>0</v>
      </c>
    </row>
    <row r="510" spans="1:18" s="428" customFormat="1" ht="12" x14ac:dyDescent="0.2">
      <c r="A510" s="663"/>
      <c r="B510" s="433" t="s">
        <v>1019</v>
      </c>
      <c r="C510" s="434">
        <v>524</v>
      </c>
      <c r="D510" s="435">
        <v>0</v>
      </c>
      <c r="E510" s="435">
        <v>10</v>
      </c>
      <c r="F510" s="435">
        <v>94</v>
      </c>
      <c r="G510" s="435">
        <v>14</v>
      </c>
      <c r="H510" s="435">
        <v>131</v>
      </c>
      <c r="I510" s="435">
        <v>25</v>
      </c>
      <c r="J510" s="435">
        <v>0</v>
      </c>
      <c r="K510" s="435">
        <v>4</v>
      </c>
      <c r="L510" s="435">
        <v>2</v>
      </c>
      <c r="M510" s="435">
        <v>5</v>
      </c>
      <c r="N510" s="435">
        <v>64</v>
      </c>
      <c r="O510" s="435">
        <v>33</v>
      </c>
      <c r="P510" s="435">
        <v>55</v>
      </c>
      <c r="Q510" s="435">
        <v>82</v>
      </c>
      <c r="R510" s="436">
        <v>5</v>
      </c>
    </row>
    <row r="511" spans="1:18" s="428" customFormat="1" ht="12" x14ac:dyDescent="0.2">
      <c r="A511" s="663"/>
      <c r="B511" s="433" t="s">
        <v>1020</v>
      </c>
      <c r="C511" s="434">
        <v>95</v>
      </c>
      <c r="D511" s="435">
        <v>0</v>
      </c>
      <c r="E511" s="435">
        <v>0</v>
      </c>
      <c r="F511" s="435">
        <v>20</v>
      </c>
      <c r="G511" s="435">
        <v>2</v>
      </c>
      <c r="H511" s="435">
        <v>24</v>
      </c>
      <c r="I511" s="435">
        <v>3</v>
      </c>
      <c r="J511" s="435">
        <v>1</v>
      </c>
      <c r="K511" s="435">
        <v>1</v>
      </c>
      <c r="L511" s="435">
        <v>2</v>
      </c>
      <c r="M511" s="435">
        <v>1</v>
      </c>
      <c r="N511" s="435">
        <v>14</v>
      </c>
      <c r="O511" s="435">
        <v>9</v>
      </c>
      <c r="P511" s="435">
        <v>7</v>
      </c>
      <c r="Q511" s="435">
        <v>11</v>
      </c>
      <c r="R511" s="436">
        <v>0</v>
      </c>
    </row>
    <row r="512" spans="1:18" s="428" customFormat="1" ht="12" x14ac:dyDescent="0.2">
      <c r="A512" s="663"/>
      <c r="B512" s="433" t="s">
        <v>1021</v>
      </c>
      <c r="C512" s="434">
        <v>4</v>
      </c>
      <c r="D512" s="435">
        <v>0</v>
      </c>
      <c r="E512" s="435">
        <v>0</v>
      </c>
      <c r="F512" s="435">
        <v>1</v>
      </c>
      <c r="G512" s="435">
        <v>0</v>
      </c>
      <c r="H512" s="435">
        <v>2</v>
      </c>
      <c r="I512" s="435">
        <v>0</v>
      </c>
      <c r="J512" s="435">
        <v>0</v>
      </c>
      <c r="K512" s="435">
        <v>0</v>
      </c>
      <c r="L512" s="435">
        <v>0</v>
      </c>
      <c r="M512" s="435">
        <v>0</v>
      </c>
      <c r="N512" s="435">
        <v>0</v>
      </c>
      <c r="O512" s="435">
        <v>0</v>
      </c>
      <c r="P512" s="435">
        <v>0</v>
      </c>
      <c r="Q512" s="435">
        <v>1</v>
      </c>
      <c r="R512" s="436">
        <v>0</v>
      </c>
    </row>
    <row r="513" spans="1:18" s="428" customFormat="1" ht="12" x14ac:dyDescent="0.2">
      <c r="A513" s="663"/>
      <c r="B513" s="433" t="s">
        <v>1022</v>
      </c>
      <c r="C513" s="434">
        <v>2</v>
      </c>
      <c r="D513" s="435">
        <v>0</v>
      </c>
      <c r="E513" s="435">
        <v>0</v>
      </c>
      <c r="F513" s="435">
        <v>0</v>
      </c>
      <c r="G513" s="435">
        <v>1</v>
      </c>
      <c r="H513" s="435">
        <v>1</v>
      </c>
      <c r="I513" s="435">
        <v>0</v>
      </c>
      <c r="J513" s="435">
        <v>0</v>
      </c>
      <c r="K513" s="435">
        <v>0</v>
      </c>
      <c r="L513" s="435">
        <v>0</v>
      </c>
      <c r="M513" s="435">
        <v>0</v>
      </c>
      <c r="N513" s="435">
        <v>0</v>
      </c>
      <c r="O513" s="435">
        <v>0</v>
      </c>
      <c r="P513" s="435">
        <v>0</v>
      </c>
      <c r="Q513" s="435">
        <v>0</v>
      </c>
      <c r="R513" s="436">
        <v>0</v>
      </c>
    </row>
    <row r="514" spans="1:18" s="428" customFormat="1" ht="12" x14ac:dyDescent="0.2">
      <c r="A514" s="663"/>
      <c r="B514" s="433" t="s">
        <v>1023</v>
      </c>
      <c r="C514" s="434">
        <v>70</v>
      </c>
      <c r="D514" s="435">
        <v>0</v>
      </c>
      <c r="E514" s="435">
        <v>0</v>
      </c>
      <c r="F514" s="435">
        <v>11</v>
      </c>
      <c r="G514" s="435">
        <v>3</v>
      </c>
      <c r="H514" s="435">
        <v>15</v>
      </c>
      <c r="I514" s="435">
        <v>5</v>
      </c>
      <c r="J514" s="435">
        <v>0</v>
      </c>
      <c r="K514" s="435">
        <v>3</v>
      </c>
      <c r="L514" s="435">
        <v>1</v>
      </c>
      <c r="M514" s="435">
        <v>1</v>
      </c>
      <c r="N514" s="435">
        <v>12</v>
      </c>
      <c r="O514" s="435">
        <v>3</v>
      </c>
      <c r="P514" s="435">
        <v>4</v>
      </c>
      <c r="Q514" s="435">
        <v>11</v>
      </c>
      <c r="R514" s="436">
        <v>1</v>
      </c>
    </row>
    <row r="515" spans="1:18" s="428" customFormat="1" ht="12" x14ac:dyDescent="0.2">
      <c r="A515" s="663"/>
      <c r="B515" s="433" t="s">
        <v>1025</v>
      </c>
      <c r="C515" s="434">
        <v>13</v>
      </c>
      <c r="D515" s="435">
        <v>0</v>
      </c>
      <c r="E515" s="435">
        <v>2</v>
      </c>
      <c r="F515" s="435">
        <v>2</v>
      </c>
      <c r="G515" s="435">
        <v>1</v>
      </c>
      <c r="H515" s="435">
        <v>2</v>
      </c>
      <c r="I515" s="435">
        <v>0</v>
      </c>
      <c r="J515" s="435">
        <v>0</v>
      </c>
      <c r="K515" s="435">
        <v>0</v>
      </c>
      <c r="L515" s="435">
        <v>0</v>
      </c>
      <c r="M515" s="435">
        <v>0</v>
      </c>
      <c r="N515" s="435">
        <v>3</v>
      </c>
      <c r="O515" s="435">
        <v>0</v>
      </c>
      <c r="P515" s="435">
        <v>0</v>
      </c>
      <c r="Q515" s="435">
        <v>2</v>
      </c>
      <c r="R515" s="436">
        <v>1</v>
      </c>
    </row>
    <row r="516" spans="1:18" s="428" customFormat="1" ht="12" x14ac:dyDescent="0.2">
      <c r="A516" s="663"/>
      <c r="B516" s="433" t="s">
        <v>1026</v>
      </c>
      <c r="C516" s="434">
        <v>14</v>
      </c>
      <c r="D516" s="435">
        <v>0</v>
      </c>
      <c r="E516" s="435">
        <v>0</v>
      </c>
      <c r="F516" s="435">
        <v>4</v>
      </c>
      <c r="G516" s="435">
        <v>1</v>
      </c>
      <c r="H516" s="435">
        <v>4</v>
      </c>
      <c r="I516" s="435">
        <v>1</v>
      </c>
      <c r="J516" s="435">
        <v>0</v>
      </c>
      <c r="K516" s="435">
        <v>1</v>
      </c>
      <c r="L516" s="435">
        <v>0</v>
      </c>
      <c r="M516" s="435">
        <v>0</v>
      </c>
      <c r="N516" s="435">
        <v>2</v>
      </c>
      <c r="O516" s="435">
        <v>0</v>
      </c>
      <c r="P516" s="435">
        <v>0</v>
      </c>
      <c r="Q516" s="435">
        <v>1</v>
      </c>
      <c r="R516" s="436">
        <v>0</v>
      </c>
    </row>
    <row r="517" spans="1:18" s="428" customFormat="1" ht="12" x14ac:dyDescent="0.2">
      <c r="A517" s="663"/>
      <c r="B517" s="433" t="s">
        <v>1027</v>
      </c>
      <c r="C517" s="434">
        <v>7</v>
      </c>
      <c r="D517" s="435">
        <v>0</v>
      </c>
      <c r="E517" s="435">
        <v>0</v>
      </c>
      <c r="F517" s="435">
        <v>1</v>
      </c>
      <c r="G517" s="435">
        <v>0</v>
      </c>
      <c r="H517" s="435">
        <v>1</v>
      </c>
      <c r="I517" s="435">
        <v>0</v>
      </c>
      <c r="J517" s="435">
        <v>0</v>
      </c>
      <c r="K517" s="435">
        <v>0</v>
      </c>
      <c r="L517" s="435">
        <v>0</v>
      </c>
      <c r="M517" s="435">
        <v>0</v>
      </c>
      <c r="N517" s="435">
        <v>1</v>
      </c>
      <c r="O517" s="435">
        <v>2</v>
      </c>
      <c r="P517" s="435">
        <v>0</v>
      </c>
      <c r="Q517" s="435">
        <v>1</v>
      </c>
      <c r="R517" s="436">
        <v>1</v>
      </c>
    </row>
    <row r="518" spans="1:18" s="428" customFormat="1" ht="12" x14ac:dyDescent="0.2">
      <c r="A518" s="663"/>
      <c r="B518" s="433" t="s">
        <v>1028</v>
      </c>
      <c r="C518" s="434">
        <v>5</v>
      </c>
      <c r="D518" s="435">
        <v>0</v>
      </c>
      <c r="E518" s="435">
        <v>0</v>
      </c>
      <c r="F518" s="435">
        <v>0</v>
      </c>
      <c r="G518" s="435">
        <v>0</v>
      </c>
      <c r="H518" s="435">
        <v>3</v>
      </c>
      <c r="I518" s="435">
        <v>1</v>
      </c>
      <c r="J518" s="435">
        <v>0</v>
      </c>
      <c r="K518" s="435">
        <v>0</v>
      </c>
      <c r="L518" s="435">
        <v>0</v>
      </c>
      <c r="M518" s="435">
        <v>0</v>
      </c>
      <c r="N518" s="435">
        <v>1</v>
      </c>
      <c r="O518" s="435">
        <v>0</v>
      </c>
      <c r="P518" s="435">
        <v>0</v>
      </c>
      <c r="Q518" s="435">
        <v>0</v>
      </c>
      <c r="R518" s="436">
        <v>0</v>
      </c>
    </row>
    <row r="519" spans="1:18" s="428" customFormat="1" ht="12" x14ac:dyDescent="0.2">
      <c r="A519" s="663"/>
      <c r="B519" s="433" t="s">
        <v>1029</v>
      </c>
      <c r="C519" s="434">
        <v>5</v>
      </c>
      <c r="D519" s="435">
        <v>0</v>
      </c>
      <c r="E519" s="435">
        <v>1</v>
      </c>
      <c r="F519" s="435">
        <v>1</v>
      </c>
      <c r="G519" s="435">
        <v>0</v>
      </c>
      <c r="H519" s="435">
        <v>0</v>
      </c>
      <c r="I519" s="435">
        <v>0</v>
      </c>
      <c r="J519" s="435">
        <v>0</v>
      </c>
      <c r="K519" s="435">
        <v>0</v>
      </c>
      <c r="L519" s="435">
        <v>0</v>
      </c>
      <c r="M519" s="435">
        <v>0</v>
      </c>
      <c r="N519" s="435">
        <v>1</v>
      </c>
      <c r="O519" s="435">
        <v>0</v>
      </c>
      <c r="P519" s="435">
        <v>0</v>
      </c>
      <c r="Q519" s="435">
        <v>2</v>
      </c>
      <c r="R519" s="436">
        <v>0</v>
      </c>
    </row>
    <row r="520" spans="1:18" s="428" customFormat="1" ht="12" x14ac:dyDescent="0.2">
      <c r="A520" s="663"/>
      <c r="B520" s="433" t="s">
        <v>1030</v>
      </c>
      <c r="C520" s="434">
        <v>757</v>
      </c>
      <c r="D520" s="435">
        <v>1</v>
      </c>
      <c r="E520" s="435">
        <v>10</v>
      </c>
      <c r="F520" s="435">
        <v>101</v>
      </c>
      <c r="G520" s="435">
        <v>43</v>
      </c>
      <c r="H520" s="435">
        <v>194</v>
      </c>
      <c r="I520" s="435">
        <v>46</v>
      </c>
      <c r="J520" s="435">
        <v>3</v>
      </c>
      <c r="K520" s="435">
        <v>10</v>
      </c>
      <c r="L520" s="435">
        <v>4</v>
      </c>
      <c r="M520" s="435">
        <v>4</v>
      </c>
      <c r="N520" s="435">
        <v>100</v>
      </c>
      <c r="O520" s="435">
        <v>66</v>
      </c>
      <c r="P520" s="435">
        <v>67</v>
      </c>
      <c r="Q520" s="435">
        <v>104</v>
      </c>
      <c r="R520" s="436">
        <v>4</v>
      </c>
    </row>
    <row r="521" spans="1:18" s="428" customFormat="1" ht="12" x14ac:dyDescent="0.2">
      <c r="A521" s="663"/>
      <c r="B521" s="433" t="s">
        <v>1031</v>
      </c>
      <c r="C521" s="434">
        <v>24</v>
      </c>
      <c r="D521" s="435">
        <v>0</v>
      </c>
      <c r="E521" s="435">
        <v>0</v>
      </c>
      <c r="F521" s="435">
        <v>3</v>
      </c>
      <c r="G521" s="435">
        <v>2</v>
      </c>
      <c r="H521" s="435">
        <v>4</v>
      </c>
      <c r="I521" s="435">
        <v>1</v>
      </c>
      <c r="J521" s="435">
        <v>0</v>
      </c>
      <c r="K521" s="435">
        <v>1</v>
      </c>
      <c r="L521" s="435">
        <v>0</v>
      </c>
      <c r="M521" s="435">
        <v>0</v>
      </c>
      <c r="N521" s="435">
        <v>7</v>
      </c>
      <c r="O521" s="435">
        <v>3</v>
      </c>
      <c r="P521" s="435">
        <v>0</v>
      </c>
      <c r="Q521" s="435">
        <v>3</v>
      </c>
      <c r="R521" s="436">
        <v>0</v>
      </c>
    </row>
    <row r="522" spans="1:18" s="428" customFormat="1" ht="12" x14ac:dyDescent="0.2">
      <c r="A522" s="663"/>
      <c r="B522" s="433" t="s">
        <v>1032</v>
      </c>
      <c r="C522" s="434">
        <v>28</v>
      </c>
      <c r="D522" s="435">
        <v>0</v>
      </c>
      <c r="E522" s="435">
        <v>1</v>
      </c>
      <c r="F522" s="435">
        <v>2</v>
      </c>
      <c r="G522" s="435">
        <v>0</v>
      </c>
      <c r="H522" s="435">
        <v>10</v>
      </c>
      <c r="I522" s="435">
        <v>1</v>
      </c>
      <c r="J522" s="435">
        <v>1</v>
      </c>
      <c r="K522" s="435">
        <v>0</v>
      </c>
      <c r="L522" s="435">
        <v>1</v>
      </c>
      <c r="M522" s="435">
        <v>0</v>
      </c>
      <c r="N522" s="435">
        <v>3</v>
      </c>
      <c r="O522" s="435">
        <v>1</v>
      </c>
      <c r="P522" s="435">
        <v>1</v>
      </c>
      <c r="Q522" s="435">
        <v>7</v>
      </c>
      <c r="R522" s="436">
        <v>0</v>
      </c>
    </row>
    <row r="523" spans="1:18" s="428" customFormat="1" ht="12" x14ac:dyDescent="0.2">
      <c r="A523" s="663"/>
      <c r="B523" s="433" t="s">
        <v>1033</v>
      </c>
      <c r="C523" s="434">
        <v>878</v>
      </c>
      <c r="D523" s="435">
        <v>2</v>
      </c>
      <c r="E523" s="435">
        <v>18</v>
      </c>
      <c r="F523" s="435">
        <v>202</v>
      </c>
      <c r="G523" s="435">
        <v>28</v>
      </c>
      <c r="H523" s="435">
        <v>225</v>
      </c>
      <c r="I523" s="435">
        <v>17</v>
      </c>
      <c r="J523" s="435">
        <v>1</v>
      </c>
      <c r="K523" s="435">
        <v>9</v>
      </c>
      <c r="L523" s="435">
        <v>4</v>
      </c>
      <c r="M523" s="435">
        <v>4</v>
      </c>
      <c r="N523" s="435">
        <v>107</v>
      </c>
      <c r="O523" s="435">
        <v>80</v>
      </c>
      <c r="P523" s="435">
        <v>83</v>
      </c>
      <c r="Q523" s="435">
        <v>95</v>
      </c>
      <c r="R523" s="436">
        <v>3</v>
      </c>
    </row>
    <row r="524" spans="1:18" s="428" customFormat="1" ht="12" x14ac:dyDescent="0.2">
      <c r="A524" s="663"/>
      <c r="B524" s="433" t="s">
        <v>1034</v>
      </c>
      <c r="C524" s="434">
        <v>16</v>
      </c>
      <c r="D524" s="435">
        <v>0</v>
      </c>
      <c r="E524" s="435">
        <v>0</v>
      </c>
      <c r="F524" s="435">
        <v>4</v>
      </c>
      <c r="G524" s="435">
        <v>1</v>
      </c>
      <c r="H524" s="435">
        <v>2</v>
      </c>
      <c r="I524" s="435">
        <v>0</v>
      </c>
      <c r="J524" s="435">
        <v>0</v>
      </c>
      <c r="K524" s="435">
        <v>0</v>
      </c>
      <c r="L524" s="435">
        <v>0</v>
      </c>
      <c r="M524" s="435">
        <v>0</v>
      </c>
      <c r="N524" s="435">
        <v>1</v>
      </c>
      <c r="O524" s="435">
        <v>1</v>
      </c>
      <c r="P524" s="435">
        <v>5</v>
      </c>
      <c r="Q524" s="435">
        <v>2</v>
      </c>
      <c r="R524" s="436">
        <v>0</v>
      </c>
    </row>
    <row r="525" spans="1:18" s="428" customFormat="1" ht="12" x14ac:dyDescent="0.2">
      <c r="A525" s="663"/>
      <c r="B525" s="433" t="s">
        <v>1035</v>
      </c>
      <c r="C525" s="434">
        <v>20</v>
      </c>
      <c r="D525" s="435">
        <v>0</v>
      </c>
      <c r="E525" s="435">
        <v>0</v>
      </c>
      <c r="F525" s="435">
        <v>6</v>
      </c>
      <c r="G525" s="435">
        <v>0</v>
      </c>
      <c r="H525" s="435">
        <v>6</v>
      </c>
      <c r="I525" s="435">
        <v>0</v>
      </c>
      <c r="J525" s="435">
        <v>0</v>
      </c>
      <c r="K525" s="435">
        <v>0</v>
      </c>
      <c r="L525" s="435">
        <v>0</v>
      </c>
      <c r="M525" s="435">
        <v>0</v>
      </c>
      <c r="N525" s="435">
        <v>4</v>
      </c>
      <c r="O525" s="435">
        <v>2</v>
      </c>
      <c r="P525" s="435">
        <v>0</v>
      </c>
      <c r="Q525" s="435">
        <v>2</v>
      </c>
      <c r="R525" s="436">
        <v>0</v>
      </c>
    </row>
    <row r="526" spans="1:18" s="428" customFormat="1" ht="12" x14ac:dyDescent="0.2">
      <c r="A526" s="663"/>
      <c r="B526" s="433" t="s">
        <v>1036</v>
      </c>
      <c r="C526" s="434">
        <v>5</v>
      </c>
      <c r="D526" s="435">
        <v>0</v>
      </c>
      <c r="E526" s="435">
        <v>0</v>
      </c>
      <c r="F526" s="435">
        <v>0</v>
      </c>
      <c r="G526" s="435">
        <v>1</v>
      </c>
      <c r="H526" s="435">
        <v>2</v>
      </c>
      <c r="I526" s="435">
        <v>1</v>
      </c>
      <c r="J526" s="435">
        <v>1</v>
      </c>
      <c r="K526" s="435">
        <v>0</v>
      </c>
      <c r="L526" s="435">
        <v>0</v>
      </c>
      <c r="M526" s="435">
        <v>0</v>
      </c>
      <c r="N526" s="435">
        <v>0</v>
      </c>
      <c r="O526" s="435">
        <v>0</v>
      </c>
      <c r="P526" s="435">
        <v>0</v>
      </c>
      <c r="Q526" s="435">
        <v>0</v>
      </c>
      <c r="R526" s="436">
        <v>0</v>
      </c>
    </row>
    <row r="527" spans="1:18" s="428" customFormat="1" ht="12" x14ac:dyDescent="0.2">
      <c r="A527" s="663"/>
      <c r="B527" s="433" t="s">
        <v>1037</v>
      </c>
      <c r="C527" s="434">
        <v>5</v>
      </c>
      <c r="D527" s="435">
        <v>0</v>
      </c>
      <c r="E527" s="435">
        <v>0</v>
      </c>
      <c r="F527" s="435">
        <v>1</v>
      </c>
      <c r="G527" s="435">
        <v>0</v>
      </c>
      <c r="H527" s="435">
        <v>1</v>
      </c>
      <c r="I527" s="435">
        <v>0</v>
      </c>
      <c r="J527" s="435">
        <v>0</v>
      </c>
      <c r="K527" s="435">
        <v>0</v>
      </c>
      <c r="L527" s="435">
        <v>0</v>
      </c>
      <c r="M527" s="435">
        <v>0</v>
      </c>
      <c r="N527" s="435">
        <v>2</v>
      </c>
      <c r="O527" s="435">
        <v>0</v>
      </c>
      <c r="P527" s="435">
        <v>1</v>
      </c>
      <c r="Q527" s="435">
        <v>0</v>
      </c>
      <c r="R527" s="436">
        <v>0</v>
      </c>
    </row>
    <row r="528" spans="1:18" s="428" customFormat="1" ht="12" x14ac:dyDescent="0.2">
      <c r="A528" s="663"/>
      <c r="B528" s="433" t="s">
        <v>1038</v>
      </c>
      <c r="C528" s="434">
        <v>18</v>
      </c>
      <c r="D528" s="435">
        <v>0</v>
      </c>
      <c r="E528" s="435">
        <v>0</v>
      </c>
      <c r="F528" s="435">
        <v>3</v>
      </c>
      <c r="G528" s="435">
        <v>2</v>
      </c>
      <c r="H528" s="435">
        <v>3</v>
      </c>
      <c r="I528" s="435">
        <v>0</v>
      </c>
      <c r="J528" s="435">
        <v>1</v>
      </c>
      <c r="K528" s="435">
        <v>0</v>
      </c>
      <c r="L528" s="435">
        <v>0</v>
      </c>
      <c r="M528" s="435">
        <v>0</v>
      </c>
      <c r="N528" s="435">
        <v>5</v>
      </c>
      <c r="O528" s="435">
        <v>1</v>
      </c>
      <c r="P528" s="435">
        <v>1</v>
      </c>
      <c r="Q528" s="435">
        <v>2</v>
      </c>
      <c r="R528" s="436">
        <v>0</v>
      </c>
    </row>
    <row r="529" spans="1:18" s="428" customFormat="1" ht="12" x14ac:dyDescent="0.2">
      <c r="A529" s="663"/>
      <c r="B529" s="433" t="s">
        <v>1039</v>
      </c>
      <c r="C529" s="434">
        <v>5</v>
      </c>
      <c r="D529" s="435">
        <v>0</v>
      </c>
      <c r="E529" s="435">
        <v>0</v>
      </c>
      <c r="F529" s="435">
        <v>2</v>
      </c>
      <c r="G529" s="435">
        <v>0</v>
      </c>
      <c r="H529" s="435">
        <v>3</v>
      </c>
      <c r="I529" s="435">
        <v>0</v>
      </c>
      <c r="J529" s="435">
        <v>0</v>
      </c>
      <c r="K529" s="435">
        <v>0</v>
      </c>
      <c r="L529" s="435">
        <v>0</v>
      </c>
      <c r="M529" s="435">
        <v>0</v>
      </c>
      <c r="N529" s="435">
        <v>0</v>
      </c>
      <c r="O529" s="435">
        <v>0</v>
      </c>
      <c r="P529" s="435">
        <v>0</v>
      </c>
      <c r="Q529" s="435">
        <v>0</v>
      </c>
      <c r="R529" s="436">
        <v>0</v>
      </c>
    </row>
    <row r="530" spans="1:18" s="428" customFormat="1" ht="12" x14ac:dyDescent="0.2">
      <c r="A530" s="663"/>
      <c r="B530" s="433" t="s">
        <v>1040</v>
      </c>
      <c r="C530" s="434">
        <v>1</v>
      </c>
      <c r="D530" s="435">
        <v>0</v>
      </c>
      <c r="E530" s="435">
        <v>0</v>
      </c>
      <c r="F530" s="435">
        <v>0</v>
      </c>
      <c r="G530" s="435">
        <v>1</v>
      </c>
      <c r="H530" s="435">
        <v>0</v>
      </c>
      <c r="I530" s="435">
        <v>0</v>
      </c>
      <c r="J530" s="435">
        <v>0</v>
      </c>
      <c r="K530" s="435">
        <v>0</v>
      </c>
      <c r="L530" s="435">
        <v>0</v>
      </c>
      <c r="M530" s="435">
        <v>0</v>
      </c>
      <c r="N530" s="435">
        <v>0</v>
      </c>
      <c r="O530" s="435">
        <v>0</v>
      </c>
      <c r="P530" s="435">
        <v>0</v>
      </c>
      <c r="Q530" s="435">
        <v>0</v>
      </c>
      <c r="R530" s="436">
        <v>0</v>
      </c>
    </row>
    <row r="531" spans="1:18" s="428" customFormat="1" ht="12" x14ac:dyDescent="0.2">
      <c r="A531" s="663"/>
      <c r="B531" s="433" t="s">
        <v>1041</v>
      </c>
      <c r="C531" s="434">
        <v>5</v>
      </c>
      <c r="D531" s="435">
        <v>0</v>
      </c>
      <c r="E531" s="435">
        <v>1</v>
      </c>
      <c r="F531" s="435">
        <v>2</v>
      </c>
      <c r="G531" s="435">
        <v>0</v>
      </c>
      <c r="H531" s="435">
        <v>2</v>
      </c>
      <c r="I531" s="435">
        <v>0</v>
      </c>
      <c r="J531" s="435">
        <v>0</v>
      </c>
      <c r="K531" s="435">
        <v>0</v>
      </c>
      <c r="L531" s="435">
        <v>0</v>
      </c>
      <c r="M531" s="435">
        <v>0</v>
      </c>
      <c r="N531" s="435">
        <v>0</v>
      </c>
      <c r="O531" s="435">
        <v>0</v>
      </c>
      <c r="P531" s="435">
        <v>0</v>
      </c>
      <c r="Q531" s="435">
        <v>0</v>
      </c>
      <c r="R531" s="436">
        <v>0</v>
      </c>
    </row>
    <row r="532" spans="1:18" s="428" customFormat="1" ht="12" x14ac:dyDescent="0.2">
      <c r="A532" s="663"/>
      <c r="B532" s="433" t="s">
        <v>1042</v>
      </c>
      <c r="C532" s="434">
        <v>193</v>
      </c>
      <c r="D532" s="435">
        <v>1</v>
      </c>
      <c r="E532" s="435">
        <v>5</v>
      </c>
      <c r="F532" s="435">
        <v>43</v>
      </c>
      <c r="G532" s="435">
        <v>13</v>
      </c>
      <c r="H532" s="435">
        <v>46</v>
      </c>
      <c r="I532" s="435">
        <v>7</v>
      </c>
      <c r="J532" s="435">
        <v>0</v>
      </c>
      <c r="K532" s="435">
        <v>1</v>
      </c>
      <c r="L532" s="435">
        <v>1</v>
      </c>
      <c r="M532" s="435">
        <v>2</v>
      </c>
      <c r="N532" s="435">
        <v>25</v>
      </c>
      <c r="O532" s="435">
        <v>15</v>
      </c>
      <c r="P532" s="435">
        <v>21</v>
      </c>
      <c r="Q532" s="435">
        <v>12</v>
      </c>
      <c r="R532" s="436">
        <v>1</v>
      </c>
    </row>
    <row r="533" spans="1:18" s="428" customFormat="1" ht="12" x14ac:dyDescent="0.2">
      <c r="A533" s="663"/>
      <c r="B533" s="433" t="s">
        <v>1043</v>
      </c>
      <c r="C533" s="434">
        <v>4</v>
      </c>
      <c r="D533" s="435">
        <v>0</v>
      </c>
      <c r="E533" s="435">
        <v>0</v>
      </c>
      <c r="F533" s="435">
        <v>1</v>
      </c>
      <c r="G533" s="435">
        <v>0</v>
      </c>
      <c r="H533" s="435">
        <v>1</v>
      </c>
      <c r="I533" s="435">
        <v>0</v>
      </c>
      <c r="J533" s="435">
        <v>0</v>
      </c>
      <c r="K533" s="435">
        <v>0</v>
      </c>
      <c r="L533" s="435">
        <v>0</v>
      </c>
      <c r="M533" s="435">
        <v>0</v>
      </c>
      <c r="N533" s="435">
        <v>0</v>
      </c>
      <c r="O533" s="435">
        <v>0</v>
      </c>
      <c r="P533" s="435">
        <v>1</v>
      </c>
      <c r="Q533" s="435">
        <v>1</v>
      </c>
      <c r="R533" s="436">
        <v>0</v>
      </c>
    </row>
    <row r="534" spans="1:18" s="428" customFormat="1" ht="12" x14ac:dyDescent="0.2">
      <c r="A534" s="663"/>
      <c r="B534" s="433" t="s">
        <v>1044</v>
      </c>
      <c r="C534" s="434">
        <v>132</v>
      </c>
      <c r="D534" s="435">
        <v>0</v>
      </c>
      <c r="E534" s="435">
        <v>2</v>
      </c>
      <c r="F534" s="435">
        <v>35</v>
      </c>
      <c r="G534" s="435">
        <v>0</v>
      </c>
      <c r="H534" s="435">
        <v>26</v>
      </c>
      <c r="I534" s="435">
        <v>8</v>
      </c>
      <c r="J534" s="435">
        <v>0</v>
      </c>
      <c r="K534" s="435">
        <v>1</v>
      </c>
      <c r="L534" s="435">
        <v>0</v>
      </c>
      <c r="M534" s="435">
        <v>1</v>
      </c>
      <c r="N534" s="435">
        <v>17</v>
      </c>
      <c r="O534" s="435">
        <v>7</v>
      </c>
      <c r="P534" s="435">
        <v>17</v>
      </c>
      <c r="Q534" s="435">
        <v>18</v>
      </c>
      <c r="R534" s="436">
        <v>0</v>
      </c>
    </row>
    <row r="535" spans="1:18" s="428" customFormat="1" ht="12" x14ac:dyDescent="0.2">
      <c r="A535" s="663"/>
      <c r="B535" s="433" t="s">
        <v>1045</v>
      </c>
      <c r="C535" s="434">
        <v>2</v>
      </c>
      <c r="D535" s="435">
        <v>0</v>
      </c>
      <c r="E535" s="435">
        <v>0</v>
      </c>
      <c r="F535" s="435">
        <v>1</v>
      </c>
      <c r="G535" s="435">
        <v>0</v>
      </c>
      <c r="H535" s="435">
        <v>0</v>
      </c>
      <c r="I535" s="435">
        <v>0</v>
      </c>
      <c r="J535" s="435">
        <v>0</v>
      </c>
      <c r="K535" s="435">
        <v>0</v>
      </c>
      <c r="L535" s="435">
        <v>0</v>
      </c>
      <c r="M535" s="435">
        <v>0</v>
      </c>
      <c r="N535" s="435">
        <v>0</v>
      </c>
      <c r="O535" s="435">
        <v>1</v>
      </c>
      <c r="P535" s="435">
        <v>0</v>
      </c>
      <c r="Q535" s="435">
        <v>0</v>
      </c>
      <c r="R535" s="436">
        <v>0</v>
      </c>
    </row>
    <row r="536" spans="1:18" s="428" customFormat="1" ht="12" x14ac:dyDescent="0.2">
      <c r="A536" s="663"/>
      <c r="B536" s="433" t="s">
        <v>1046</v>
      </c>
      <c r="C536" s="434">
        <v>4</v>
      </c>
      <c r="D536" s="435">
        <v>0</v>
      </c>
      <c r="E536" s="435">
        <v>0</v>
      </c>
      <c r="F536" s="435">
        <v>1</v>
      </c>
      <c r="G536" s="435">
        <v>0</v>
      </c>
      <c r="H536" s="435">
        <v>1</v>
      </c>
      <c r="I536" s="435">
        <v>0</v>
      </c>
      <c r="J536" s="435">
        <v>0</v>
      </c>
      <c r="K536" s="435">
        <v>0</v>
      </c>
      <c r="L536" s="435">
        <v>0</v>
      </c>
      <c r="M536" s="435">
        <v>0</v>
      </c>
      <c r="N536" s="435">
        <v>0</v>
      </c>
      <c r="O536" s="435">
        <v>0</v>
      </c>
      <c r="P536" s="435">
        <v>0</v>
      </c>
      <c r="Q536" s="435">
        <v>2</v>
      </c>
      <c r="R536" s="436">
        <v>0</v>
      </c>
    </row>
    <row r="537" spans="1:18" s="428" customFormat="1" ht="12" x14ac:dyDescent="0.2">
      <c r="A537" s="663"/>
      <c r="B537" s="433" t="s">
        <v>1047</v>
      </c>
      <c r="C537" s="434">
        <v>5</v>
      </c>
      <c r="D537" s="435">
        <v>0</v>
      </c>
      <c r="E537" s="435">
        <v>0</v>
      </c>
      <c r="F537" s="435">
        <v>3</v>
      </c>
      <c r="G537" s="435">
        <v>0</v>
      </c>
      <c r="H537" s="435">
        <v>0</v>
      </c>
      <c r="I537" s="435">
        <v>0</v>
      </c>
      <c r="J537" s="435">
        <v>0</v>
      </c>
      <c r="K537" s="435">
        <v>0</v>
      </c>
      <c r="L537" s="435">
        <v>0</v>
      </c>
      <c r="M537" s="435">
        <v>0</v>
      </c>
      <c r="N537" s="435">
        <v>0</v>
      </c>
      <c r="O537" s="435">
        <v>0</v>
      </c>
      <c r="P537" s="435">
        <v>1</v>
      </c>
      <c r="Q537" s="435">
        <v>1</v>
      </c>
      <c r="R537" s="436">
        <v>0</v>
      </c>
    </row>
    <row r="538" spans="1:18" s="428" customFormat="1" ht="12" x14ac:dyDescent="0.2">
      <c r="A538" s="663"/>
      <c r="B538" s="433" t="s">
        <v>1048</v>
      </c>
      <c r="C538" s="434">
        <v>17244</v>
      </c>
      <c r="D538" s="435">
        <v>126</v>
      </c>
      <c r="E538" s="435">
        <v>193</v>
      </c>
      <c r="F538" s="435">
        <v>2827</v>
      </c>
      <c r="G538" s="435">
        <v>503</v>
      </c>
      <c r="H538" s="435">
        <v>3848</v>
      </c>
      <c r="I538" s="435">
        <v>664</v>
      </c>
      <c r="J538" s="435">
        <v>64</v>
      </c>
      <c r="K538" s="435">
        <v>270</v>
      </c>
      <c r="L538" s="435">
        <v>134</v>
      </c>
      <c r="M538" s="435">
        <v>225</v>
      </c>
      <c r="N538" s="435">
        <v>1084</v>
      </c>
      <c r="O538" s="435">
        <v>4635</v>
      </c>
      <c r="P538" s="435">
        <v>555</v>
      </c>
      <c r="Q538" s="435">
        <v>1089</v>
      </c>
      <c r="R538" s="436">
        <v>1027</v>
      </c>
    </row>
    <row r="539" spans="1:18" s="428" customFormat="1" ht="12" x14ac:dyDescent="0.2">
      <c r="A539" s="663"/>
      <c r="B539" s="433" t="s">
        <v>1049</v>
      </c>
      <c r="C539" s="434">
        <v>50</v>
      </c>
      <c r="D539" s="435">
        <v>0</v>
      </c>
      <c r="E539" s="435">
        <v>2</v>
      </c>
      <c r="F539" s="435">
        <v>6</v>
      </c>
      <c r="G539" s="435">
        <v>1</v>
      </c>
      <c r="H539" s="435">
        <v>12</v>
      </c>
      <c r="I539" s="435">
        <v>5</v>
      </c>
      <c r="J539" s="435">
        <v>0</v>
      </c>
      <c r="K539" s="435">
        <v>0</v>
      </c>
      <c r="L539" s="435">
        <v>0</v>
      </c>
      <c r="M539" s="435">
        <v>0</v>
      </c>
      <c r="N539" s="435">
        <v>11</v>
      </c>
      <c r="O539" s="435">
        <v>4</v>
      </c>
      <c r="P539" s="435">
        <v>6</v>
      </c>
      <c r="Q539" s="435">
        <v>3</v>
      </c>
      <c r="R539" s="436">
        <v>0</v>
      </c>
    </row>
    <row r="540" spans="1:18" s="428" customFormat="1" ht="12" x14ac:dyDescent="0.2">
      <c r="A540" s="663"/>
      <c r="B540" s="433" t="s">
        <v>1050</v>
      </c>
      <c r="C540" s="434">
        <v>47</v>
      </c>
      <c r="D540" s="435">
        <v>0</v>
      </c>
      <c r="E540" s="435">
        <v>0</v>
      </c>
      <c r="F540" s="435">
        <v>5</v>
      </c>
      <c r="G540" s="435">
        <v>2</v>
      </c>
      <c r="H540" s="435">
        <v>21</v>
      </c>
      <c r="I540" s="435">
        <v>2</v>
      </c>
      <c r="J540" s="435">
        <v>0</v>
      </c>
      <c r="K540" s="435">
        <v>0</v>
      </c>
      <c r="L540" s="435">
        <v>0</v>
      </c>
      <c r="M540" s="435">
        <v>0</v>
      </c>
      <c r="N540" s="435">
        <v>8</v>
      </c>
      <c r="O540" s="435">
        <v>1</v>
      </c>
      <c r="P540" s="435">
        <v>6</v>
      </c>
      <c r="Q540" s="435">
        <v>0</v>
      </c>
      <c r="R540" s="436">
        <v>2</v>
      </c>
    </row>
    <row r="541" spans="1:18" s="428" customFormat="1" ht="12" x14ac:dyDescent="0.2">
      <c r="A541" s="663"/>
      <c r="B541" s="433" t="s">
        <v>1051</v>
      </c>
      <c r="C541" s="434">
        <v>23</v>
      </c>
      <c r="D541" s="435">
        <v>0</v>
      </c>
      <c r="E541" s="435">
        <v>0</v>
      </c>
      <c r="F541" s="435">
        <v>1</v>
      </c>
      <c r="G541" s="435">
        <v>0</v>
      </c>
      <c r="H541" s="435">
        <v>9</v>
      </c>
      <c r="I541" s="435">
        <v>0</v>
      </c>
      <c r="J541" s="435">
        <v>1</v>
      </c>
      <c r="K541" s="435">
        <v>2</v>
      </c>
      <c r="L541" s="435">
        <v>0</v>
      </c>
      <c r="M541" s="435">
        <v>0</v>
      </c>
      <c r="N541" s="435">
        <v>3</v>
      </c>
      <c r="O541" s="435">
        <v>4</v>
      </c>
      <c r="P541" s="435">
        <v>2</v>
      </c>
      <c r="Q541" s="435">
        <v>1</v>
      </c>
      <c r="R541" s="436">
        <v>0</v>
      </c>
    </row>
    <row r="542" spans="1:18" s="428" customFormat="1" ht="12" x14ac:dyDescent="0.2">
      <c r="A542" s="663"/>
      <c r="B542" s="433" t="s">
        <v>1052</v>
      </c>
      <c r="C542" s="434">
        <v>21</v>
      </c>
      <c r="D542" s="435">
        <v>0</v>
      </c>
      <c r="E542" s="435">
        <v>0</v>
      </c>
      <c r="F542" s="435">
        <v>1</v>
      </c>
      <c r="G542" s="435">
        <v>2</v>
      </c>
      <c r="H542" s="435">
        <v>14</v>
      </c>
      <c r="I542" s="435">
        <v>0</v>
      </c>
      <c r="J542" s="435">
        <v>0</v>
      </c>
      <c r="K542" s="435">
        <v>0</v>
      </c>
      <c r="L542" s="435">
        <v>0</v>
      </c>
      <c r="M542" s="435">
        <v>0</v>
      </c>
      <c r="N542" s="435">
        <v>3</v>
      </c>
      <c r="O542" s="435">
        <v>0</v>
      </c>
      <c r="P542" s="435">
        <v>1</v>
      </c>
      <c r="Q542" s="435">
        <v>0</v>
      </c>
      <c r="R542" s="436">
        <v>0</v>
      </c>
    </row>
    <row r="543" spans="1:18" s="428" customFormat="1" ht="12" x14ac:dyDescent="0.2">
      <c r="A543" s="663"/>
      <c r="B543" s="433" t="s">
        <v>1053</v>
      </c>
      <c r="C543" s="434">
        <v>29</v>
      </c>
      <c r="D543" s="435">
        <v>0</v>
      </c>
      <c r="E543" s="435">
        <v>0</v>
      </c>
      <c r="F543" s="435">
        <v>4</v>
      </c>
      <c r="G543" s="435">
        <v>2</v>
      </c>
      <c r="H543" s="435">
        <v>7</v>
      </c>
      <c r="I543" s="435">
        <v>1</v>
      </c>
      <c r="J543" s="435">
        <v>0</v>
      </c>
      <c r="K543" s="435">
        <v>0</v>
      </c>
      <c r="L543" s="435">
        <v>0</v>
      </c>
      <c r="M543" s="435">
        <v>0</v>
      </c>
      <c r="N543" s="435">
        <v>4</v>
      </c>
      <c r="O543" s="435">
        <v>1</v>
      </c>
      <c r="P543" s="435">
        <v>3</v>
      </c>
      <c r="Q543" s="435">
        <v>7</v>
      </c>
      <c r="R543" s="436">
        <v>0</v>
      </c>
    </row>
    <row r="544" spans="1:18" s="428" customFormat="1" ht="12" x14ac:dyDescent="0.2">
      <c r="A544" s="663"/>
      <c r="B544" s="433" t="s">
        <v>1054</v>
      </c>
      <c r="C544" s="434">
        <v>8</v>
      </c>
      <c r="D544" s="435">
        <v>0</v>
      </c>
      <c r="E544" s="435">
        <v>1</v>
      </c>
      <c r="F544" s="435">
        <v>2</v>
      </c>
      <c r="G544" s="435">
        <v>1</v>
      </c>
      <c r="H544" s="435">
        <v>1</v>
      </c>
      <c r="I544" s="435">
        <v>0</v>
      </c>
      <c r="J544" s="435">
        <v>0</v>
      </c>
      <c r="K544" s="435">
        <v>1</v>
      </c>
      <c r="L544" s="435">
        <v>0</v>
      </c>
      <c r="M544" s="435">
        <v>0</v>
      </c>
      <c r="N544" s="435">
        <v>0</v>
      </c>
      <c r="O544" s="435">
        <v>1</v>
      </c>
      <c r="P544" s="435">
        <v>0</v>
      </c>
      <c r="Q544" s="435">
        <v>1</v>
      </c>
      <c r="R544" s="436">
        <v>0</v>
      </c>
    </row>
    <row r="545" spans="1:18" s="428" customFormat="1" ht="12" x14ac:dyDescent="0.2">
      <c r="A545" s="663"/>
      <c r="B545" s="433" t="s">
        <v>1055</v>
      </c>
      <c r="C545" s="434">
        <v>122</v>
      </c>
      <c r="D545" s="435">
        <v>1</v>
      </c>
      <c r="E545" s="435">
        <v>1</v>
      </c>
      <c r="F545" s="435">
        <v>25</v>
      </c>
      <c r="G545" s="435">
        <v>2</v>
      </c>
      <c r="H545" s="435">
        <v>22</v>
      </c>
      <c r="I545" s="435">
        <v>5</v>
      </c>
      <c r="J545" s="435">
        <v>2</v>
      </c>
      <c r="K545" s="435">
        <v>2</v>
      </c>
      <c r="L545" s="435">
        <v>1</v>
      </c>
      <c r="M545" s="435">
        <v>1</v>
      </c>
      <c r="N545" s="435">
        <v>11</v>
      </c>
      <c r="O545" s="435">
        <v>6</v>
      </c>
      <c r="P545" s="435">
        <v>10</v>
      </c>
      <c r="Q545" s="435">
        <v>17</v>
      </c>
      <c r="R545" s="436">
        <v>16</v>
      </c>
    </row>
    <row r="546" spans="1:18" s="428" customFormat="1" ht="12" x14ac:dyDescent="0.2">
      <c r="A546" s="663"/>
      <c r="B546" s="433" t="s">
        <v>1056</v>
      </c>
      <c r="C546" s="434">
        <v>112</v>
      </c>
      <c r="D546" s="435">
        <v>0</v>
      </c>
      <c r="E546" s="435">
        <v>1</v>
      </c>
      <c r="F546" s="435">
        <v>29</v>
      </c>
      <c r="G546" s="435">
        <v>6</v>
      </c>
      <c r="H546" s="435">
        <v>23</v>
      </c>
      <c r="I546" s="435">
        <v>8</v>
      </c>
      <c r="J546" s="435">
        <v>1</v>
      </c>
      <c r="K546" s="435">
        <v>0</v>
      </c>
      <c r="L546" s="435">
        <v>1</v>
      </c>
      <c r="M546" s="435">
        <v>1</v>
      </c>
      <c r="N546" s="435">
        <v>9</v>
      </c>
      <c r="O546" s="435">
        <v>3</v>
      </c>
      <c r="P546" s="435">
        <v>12</v>
      </c>
      <c r="Q546" s="435">
        <v>8</v>
      </c>
      <c r="R546" s="436">
        <v>10</v>
      </c>
    </row>
    <row r="547" spans="1:18" s="428" customFormat="1" ht="12" x14ac:dyDescent="0.2">
      <c r="A547" s="663"/>
      <c r="B547" s="433" t="s">
        <v>1057</v>
      </c>
      <c r="C547" s="434">
        <v>137</v>
      </c>
      <c r="D547" s="435">
        <v>0</v>
      </c>
      <c r="E547" s="435">
        <v>1</v>
      </c>
      <c r="F547" s="435">
        <v>22</v>
      </c>
      <c r="G547" s="435">
        <v>2</v>
      </c>
      <c r="H547" s="435">
        <v>18</v>
      </c>
      <c r="I547" s="435">
        <v>9</v>
      </c>
      <c r="J547" s="435">
        <v>2</v>
      </c>
      <c r="K547" s="435">
        <v>0</v>
      </c>
      <c r="L547" s="435">
        <v>0</v>
      </c>
      <c r="M547" s="435">
        <v>0</v>
      </c>
      <c r="N547" s="435">
        <v>23</v>
      </c>
      <c r="O547" s="435">
        <v>11</v>
      </c>
      <c r="P547" s="435">
        <v>14</v>
      </c>
      <c r="Q547" s="435">
        <v>20</v>
      </c>
      <c r="R547" s="436">
        <v>15</v>
      </c>
    </row>
    <row r="548" spans="1:18" s="428" customFormat="1" ht="12" x14ac:dyDescent="0.2">
      <c r="A548" s="663"/>
      <c r="B548" s="433" t="s">
        <v>1058</v>
      </c>
      <c r="C548" s="434">
        <v>115</v>
      </c>
      <c r="D548" s="435">
        <v>0</v>
      </c>
      <c r="E548" s="435">
        <v>1</v>
      </c>
      <c r="F548" s="435">
        <v>22</v>
      </c>
      <c r="G548" s="435">
        <v>6</v>
      </c>
      <c r="H548" s="435">
        <v>23</v>
      </c>
      <c r="I548" s="435">
        <v>7</v>
      </c>
      <c r="J548" s="435">
        <v>0</v>
      </c>
      <c r="K548" s="435">
        <v>4</v>
      </c>
      <c r="L548" s="435">
        <v>0</v>
      </c>
      <c r="M548" s="435">
        <v>1</v>
      </c>
      <c r="N548" s="435">
        <v>15</v>
      </c>
      <c r="O548" s="435">
        <v>3</v>
      </c>
      <c r="P548" s="435">
        <v>17</v>
      </c>
      <c r="Q548" s="435">
        <v>10</v>
      </c>
      <c r="R548" s="436">
        <v>6</v>
      </c>
    </row>
    <row r="549" spans="1:18" s="428" customFormat="1" ht="12" x14ac:dyDescent="0.2">
      <c r="A549" s="663"/>
      <c r="B549" s="433" t="s">
        <v>1059</v>
      </c>
      <c r="C549" s="434">
        <v>340</v>
      </c>
      <c r="D549" s="435">
        <v>0</v>
      </c>
      <c r="E549" s="435">
        <v>7</v>
      </c>
      <c r="F549" s="435">
        <v>57</v>
      </c>
      <c r="G549" s="435">
        <v>4</v>
      </c>
      <c r="H549" s="435">
        <v>85</v>
      </c>
      <c r="I549" s="435">
        <v>22</v>
      </c>
      <c r="J549" s="435">
        <v>1</v>
      </c>
      <c r="K549" s="435">
        <v>6</v>
      </c>
      <c r="L549" s="435">
        <v>0</v>
      </c>
      <c r="M549" s="435">
        <v>5</v>
      </c>
      <c r="N549" s="435">
        <v>51</v>
      </c>
      <c r="O549" s="435">
        <v>16</v>
      </c>
      <c r="P549" s="435">
        <v>39</v>
      </c>
      <c r="Q549" s="435">
        <v>23</v>
      </c>
      <c r="R549" s="436">
        <v>24</v>
      </c>
    </row>
    <row r="550" spans="1:18" s="428" customFormat="1" ht="12" x14ac:dyDescent="0.2">
      <c r="A550" s="663"/>
      <c r="B550" s="433" t="s">
        <v>1060</v>
      </c>
      <c r="C550" s="434">
        <v>632</v>
      </c>
      <c r="D550" s="435">
        <v>0</v>
      </c>
      <c r="E550" s="435">
        <v>7</v>
      </c>
      <c r="F550" s="435">
        <v>158</v>
      </c>
      <c r="G550" s="435">
        <v>10</v>
      </c>
      <c r="H550" s="435">
        <v>121</v>
      </c>
      <c r="I550" s="435">
        <v>52</v>
      </c>
      <c r="J550" s="435">
        <v>2</v>
      </c>
      <c r="K550" s="435">
        <v>4</v>
      </c>
      <c r="L550" s="435">
        <v>1</v>
      </c>
      <c r="M550" s="435">
        <v>2</v>
      </c>
      <c r="N550" s="435">
        <v>41</v>
      </c>
      <c r="O550" s="435">
        <v>17</v>
      </c>
      <c r="P550" s="435">
        <v>76</v>
      </c>
      <c r="Q550" s="435">
        <v>32</v>
      </c>
      <c r="R550" s="436">
        <v>109</v>
      </c>
    </row>
    <row r="551" spans="1:18" s="428" customFormat="1" ht="12" x14ac:dyDescent="0.2">
      <c r="A551" s="663"/>
      <c r="B551" s="433" t="s">
        <v>1061</v>
      </c>
      <c r="C551" s="434">
        <v>1373</v>
      </c>
      <c r="D551" s="435">
        <v>0</v>
      </c>
      <c r="E551" s="435">
        <v>9</v>
      </c>
      <c r="F551" s="435">
        <v>141</v>
      </c>
      <c r="G551" s="435">
        <v>61</v>
      </c>
      <c r="H551" s="435">
        <v>475</v>
      </c>
      <c r="I551" s="435">
        <v>80</v>
      </c>
      <c r="J551" s="435">
        <v>4</v>
      </c>
      <c r="K551" s="435">
        <v>11</v>
      </c>
      <c r="L551" s="435">
        <v>1</v>
      </c>
      <c r="M551" s="435">
        <v>6</v>
      </c>
      <c r="N551" s="435">
        <v>173</v>
      </c>
      <c r="O551" s="435">
        <v>51</v>
      </c>
      <c r="P551" s="435">
        <v>160</v>
      </c>
      <c r="Q551" s="435">
        <v>61</v>
      </c>
      <c r="R551" s="436">
        <v>140</v>
      </c>
    </row>
    <row r="552" spans="1:18" s="428" customFormat="1" ht="24" x14ac:dyDescent="0.2">
      <c r="A552" s="663"/>
      <c r="B552" s="433" t="s">
        <v>1062</v>
      </c>
      <c r="C552" s="434">
        <v>58</v>
      </c>
      <c r="D552" s="435">
        <v>0</v>
      </c>
      <c r="E552" s="435">
        <v>0</v>
      </c>
      <c r="F552" s="435">
        <v>16</v>
      </c>
      <c r="G552" s="435">
        <v>0</v>
      </c>
      <c r="H552" s="435">
        <v>18</v>
      </c>
      <c r="I552" s="435">
        <v>2</v>
      </c>
      <c r="J552" s="435">
        <v>0</v>
      </c>
      <c r="K552" s="435">
        <v>0</v>
      </c>
      <c r="L552" s="435">
        <v>0</v>
      </c>
      <c r="M552" s="435">
        <v>1</v>
      </c>
      <c r="N552" s="435">
        <v>6</v>
      </c>
      <c r="O552" s="435">
        <v>6</v>
      </c>
      <c r="P552" s="435">
        <v>7</v>
      </c>
      <c r="Q552" s="435">
        <v>2</v>
      </c>
      <c r="R552" s="436">
        <v>0</v>
      </c>
    </row>
    <row r="553" spans="1:18" s="428" customFormat="1" ht="12" x14ac:dyDescent="0.2">
      <c r="A553" s="663"/>
      <c r="B553" s="433" t="s">
        <v>1063</v>
      </c>
      <c r="C553" s="434">
        <v>2</v>
      </c>
      <c r="D553" s="435">
        <v>0</v>
      </c>
      <c r="E553" s="435">
        <v>0</v>
      </c>
      <c r="F553" s="435">
        <v>0</v>
      </c>
      <c r="G553" s="435">
        <v>0</v>
      </c>
      <c r="H553" s="435">
        <v>0</v>
      </c>
      <c r="I553" s="435">
        <v>0</v>
      </c>
      <c r="J553" s="435">
        <v>0</v>
      </c>
      <c r="K553" s="435">
        <v>0</v>
      </c>
      <c r="L553" s="435">
        <v>0</v>
      </c>
      <c r="M553" s="435">
        <v>0</v>
      </c>
      <c r="N553" s="435">
        <v>1</v>
      </c>
      <c r="O553" s="435">
        <v>1</v>
      </c>
      <c r="P553" s="435">
        <v>0</v>
      </c>
      <c r="Q553" s="435">
        <v>0</v>
      </c>
      <c r="R553" s="436">
        <v>0</v>
      </c>
    </row>
    <row r="554" spans="1:18" s="428" customFormat="1" ht="12" x14ac:dyDescent="0.2">
      <c r="A554" s="663"/>
      <c r="B554" s="433" t="s">
        <v>1064</v>
      </c>
      <c r="C554" s="434">
        <v>7</v>
      </c>
      <c r="D554" s="435">
        <v>0</v>
      </c>
      <c r="E554" s="435">
        <v>0</v>
      </c>
      <c r="F554" s="435">
        <v>0</v>
      </c>
      <c r="G554" s="435">
        <v>0</v>
      </c>
      <c r="H554" s="435">
        <v>5</v>
      </c>
      <c r="I554" s="435">
        <v>1</v>
      </c>
      <c r="J554" s="435">
        <v>0</v>
      </c>
      <c r="K554" s="435">
        <v>0</v>
      </c>
      <c r="L554" s="435">
        <v>0</v>
      </c>
      <c r="M554" s="435">
        <v>0</v>
      </c>
      <c r="N554" s="435">
        <v>1</v>
      </c>
      <c r="O554" s="435">
        <v>0</v>
      </c>
      <c r="P554" s="435">
        <v>0</v>
      </c>
      <c r="Q554" s="435">
        <v>0</v>
      </c>
      <c r="R554" s="436">
        <v>0</v>
      </c>
    </row>
    <row r="555" spans="1:18" s="428" customFormat="1" ht="12" x14ac:dyDescent="0.2">
      <c r="A555" s="663"/>
      <c r="B555" s="433" t="s">
        <v>1065</v>
      </c>
      <c r="C555" s="434">
        <v>1</v>
      </c>
      <c r="D555" s="435">
        <v>0</v>
      </c>
      <c r="E555" s="435">
        <v>0</v>
      </c>
      <c r="F555" s="435">
        <v>0</v>
      </c>
      <c r="G555" s="435">
        <v>0</v>
      </c>
      <c r="H555" s="435">
        <v>1</v>
      </c>
      <c r="I555" s="435">
        <v>0</v>
      </c>
      <c r="J555" s="435">
        <v>0</v>
      </c>
      <c r="K555" s="435">
        <v>0</v>
      </c>
      <c r="L555" s="435">
        <v>0</v>
      </c>
      <c r="M555" s="435">
        <v>0</v>
      </c>
      <c r="N555" s="435">
        <v>0</v>
      </c>
      <c r="O555" s="435">
        <v>0</v>
      </c>
      <c r="P555" s="435">
        <v>0</v>
      </c>
      <c r="Q555" s="435">
        <v>0</v>
      </c>
      <c r="R555" s="436">
        <v>0</v>
      </c>
    </row>
    <row r="556" spans="1:18" s="428" customFormat="1" ht="12" x14ac:dyDescent="0.2">
      <c r="A556" s="663"/>
      <c r="B556" s="433" t="s">
        <v>1066</v>
      </c>
      <c r="C556" s="434">
        <v>5</v>
      </c>
      <c r="D556" s="435">
        <v>0</v>
      </c>
      <c r="E556" s="435">
        <v>2</v>
      </c>
      <c r="F556" s="435">
        <v>1</v>
      </c>
      <c r="G556" s="435">
        <v>1</v>
      </c>
      <c r="H556" s="435">
        <v>1</v>
      </c>
      <c r="I556" s="435">
        <v>0</v>
      </c>
      <c r="J556" s="435">
        <v>0</v>
      </c>
      <c r="K556" s="435">
        <v>0</v>
      </c>
      <c r="L556" s="435">
        <v>0</v>
      </c>
      <c r="M556" s="435">
        <v>0</v>
      </c>
      <c r="N556" s="435">
        <v>0</v>
      </c>
      <c r="O556" s="435">
        <v>0</v>
      </c>
      <c r="P556" s="435">
        <v>0</v>
      </c>
      <c r="Q556" s="435">
        <v>0</v>
      </c>
      <c r="R556" s="436">
        <v>0</v>
      </c>
    </row>
    <row r="557" spans="1:18" s="428" customFormat="1" ht="12" x14ac:dyDescent="0.2">
      <c r="A557" s="663"/>
      <c r="B557" s="433" t="s">
        <v>1067</v>
      </c>
      <c r="C557" s="434">
        <v>12</v>
      </c>
      <c r="D557" s="435">
        <v>0</v>
      </c>
      <c r="E557" s="435">
        <v>1</v>
      </c>
      <c r="F557" s="435">
        <v>2</v>
      </c>
      <c r="G557" s="435">
        <v>2</v>
      </c>
      <c r="H557" s="435">
        <v>3</v>
      </c>
      <c r="I557" s="435">
        <v>0</v>
      </c>
      <c r="J557" s="435">
        <v>0</v>
      </c>
      <c r="K557" s="435">
        <v>0</v>
      </c>
      <c r="L557" s="435">
        <v>0</v>
      </c>
      <c r="M557" s="435">
        <v>0</v>
      </c>
      <c r="N557" s="435">
        <v>1</v>
      </c>
      <c r="O557" s="435">
        <v>1</v>
      </c>
      <c r="P557" s="435">
        <v>0</v>
      </c>
      <c r="Q557" s="435">
        <v>2</v>
      </c>
      <c r="R557" s="436">
        <v>0</v>
      </c>
    </row>
    <row r="558" spans="1:18" s="428" customFormat="1" ht="12" x14ac:dyDescent="0.2">
      <c r="A558" s="663"/>
      <c r="B558" s="433" t="s">
        <v>1068</v>
      </c>
      <c r="C558" s="434">
        <v>1139</v>
      </c>
      <c r="D558" s="435">
        <v>6</v>
      </c>
      <c r="E558" s="435">
        <v>10</v>
      </c>
      <c r="F558" s="435">
        <v>116</v>
      </c>
      <c r="G558" s="435">
        <v>32</v>
      </c>
      <c r="H558" s="435">
        <v>285</v>
      </c>
      <c r="I558" s="435">
        <v>44</v>
      </c>
      <c r="J558" s="435">
        <v>20</v>
      </c>
      <c r="K558" s="435">
        <v>28</v>
      </c>
      <c r="L558" s="435">
        <v>18</v>
      </c>
      <c r="M558" s="435">
        <v>29</v>
      </c>
      <c r="N558" s="435">
        <v>94</v>
      </c>
      <c r="O558" s="435">
        <v>243</v>
      </c>
      <c r="P558" s="435">
        <v>55</v>
      </c>
      <c r="Q558" s="435">
        <v>118</v>
      </c>
      <c r="R558" s="436">
        <v>41</v>
      </c>
    </row>
    <row r="559" spans="1:18" s="428" customFormat="1" ht="12" x14ac:dyDescent="0.2">
      <c r="A559" s="663"/>
      <c r="B559" s="433" t="s">
        <v>1069</v>
      </c>
      <c r="C559" s="434">
        <v>16</v>
      </c>
      <c r="D559" s="435">
        <v>0</v>
      </c>
      <c r="E559" s="435">
        <v>0</v>
      </c>
      <c r="F559" s="435">
        <v>2</v>
      </c>
      <c r="G559" s="435">
        <v>1</v>
      </c>
      <c r="H559" s="435">
        <v>4</v>
      </c>
      <c r="I559" s="435">
        <v>0</v>
      </c>
      <c r="J559" s="435">
        <v>0</v>
      </c>
      <c r="K559" s="435">
        <v>1</v>
      </c>
      <c r="L559" s="435">
        <v>0</v>
      </c>
      <c r="M559" s="435">
        <v>0</v>
      </c>
      <c r="N559" s="435">
        <v>4</v>
      </c>
      <c r="O559" s="435">
        <v>1</v>
      </c>
      <c r="P559" s="435">
        <v>1</v>
      </c>
      <c r="Q559" s="435">
        <v>2</v>
      </c>
      <c r="R559" s="436">
        <v>0</v>
      </c>
    </row>
    <row r="560" spans="1:18" s="428" customFormat="1" ht="12" x14ac:dyDescent="0.2">
      <c r="A560" s="663"/>
      <c r="B560" s="433" t="s">
        <v>1070</v>
      </c>
      <c r="C560" s="434">
        <v>8</v>
      </c>
      <c r="D560" s="435">
        <v>0</v>
      </c>
      <c r="E560" s="435">
        <v>0</v>
      </c>
      <c r="F560" s="435">
        <v>2</v>
      </c>
      <c r="G560" s="435">
        <v>0</v>
      </c>
      <c r="H560" s="435">
        <v>1</v>
      </c>
      <c r="I560" s="435">
        <v>2</v>
      </c>
      <c r="J560" s="435">
        <v>0</v>
      </c>
      <c r="K560" s="435">
        <v>0</v>
      </c>
      <c r="L560" s="435">
        <v>0</v>
      </c>
      <c r="M560" s="435">
        <v>0</v>
      </c>
      <c r="N560" s="435">
        <v>1</v>
      </c>
      <c r="O560" s="435">
        <v>1</v>
      </c>
      <c r="P560" s="435">
        <v>0</v>
      </c>
      <c r="Q560" s="435">
        <v>1</v>
      </c>
      <c r="R560" s="436">
        <v>0</v>
      </c>
    </row>
    <row r="561" spans="1:18" s="428" customFormat="1" ht="12" x14ac:dyDescent="0.2">
      <c r="A561" s="663"/>
      <c r="B561" s="433" t="s">
        <v>1071</v>
      </c>
      <c r="C561" s="434">
        <v>365</v>
      </c>
      <c r="D561" s="435">
        <v>0</v>
      </c>
      <c r="E561" s="435">
        <v>7</v>
      </c>
      <c r="F561" s="435">
        <v>30</v>
      </c>
      <c r="G561" s="435">
        <v>16</v>
      </c>
      <c r="H561" s="435">
        <v>137</v>
      </c>
      <c r="I561" s="435">
        <v>21</v>
      </c>
      <c r="J561" s="435">
        <v>0</v>
      </c>
      <c r="K561" s="435">
        <v>2</v>
      </c>
      <c r="L561" s="435">
        <v>1</v>
      </c>
      <c r="M561" s="435">
        <v>0</v>
      </c>
      <c r="N561" s="435">
        <v>55</v>
      </c>
      <c r="O561" s="435">
        <v>31</v>
      </c>
      <c r="P561" s="435">
        <v>40</v>
      </c>
      <c r="Q561" s="435">
        <v>25</v>
      </c>
      <c r="R561" s="436">
        <v>0</v>
      </c>
    </row>
    <row r="562" spans="1:18" s="428" customFormat="1" ht="12" x14ac:dyDescent="0.2">
      <c r="A562" s="663"/>
      <c r="B562" s="433" t="s">
        <v>1072</v>
      </c>
      <c r="C562" s="434">
        <v>238685</v>
      </c>
      <c r="D562" s="435">
        <v>2418</v>
      </c>
      <c r="E562" s="435">
        <v>3713</v>
      </c>
      <c r="F562" s="435">
        <v>43560</v>
      </c>
      <c r="G562" s="435">
        <v>8240</v>
      </c>
      <c r="H562" s="435">
        <v>50036</v>
      </c>
      <c r="I562" s="435">
        <v>11444</v>
      </c>
      <c r="J562" s="435">
        <v>868</v>
      </c>
      <c r="K562" s="435">
        <v>2178</v>
      </c>
      <c r="L562" s="435">
        <v>1154</v>
      </c>
      <c r="M562" s="435">
        <v>2565</v>
      </c>
      <c r="N562" s="435">
        <v>11966</v>
      </c>
      <c r="O562" s="435">
        <v>57177</v>
      </c>
      <c r="P562" s="435">
        <v>13741</v>
      </c>
      <c r="Q562" s="435">
        <v>16547</v>
      </c>
      <c r="R562" s="436">
        <v>13078</v>
      </c>
    </row>
    <row r="563" spans="1:18" s="428" customFormat="1" ht="12" x14ac:dyDescent="0.2">
      <c r="A563" s="663"/>
      <c r="B563" s="433" t="s">
        <v>1073</v>
      </c>
      <c r="C563" s="434">
        <v>19</v>
      </c>
      <c r="D563" s="435">
        <v>0</v>
      </c>
      <c r="E563" s="435">
        <v>0</v>
      </c>
      <c r="F563" s="435">
        <v>4</v>
      </c>
      <c r="G563" s="435">
        <v>0</v>
      </c>
      <c r="H563" s="435">
        <v>4</v>
      </c>
      <c r="I563" s="435">
        <v>3</v>
      </c>
      <c r="J563" s="435">
        <v>0</v>
      </c>
      <c r="K563" s="435">
        <v>1</v>
      </c>
      <c r="L563" s="435">
        <v>0</v>
      </c>
      <c r="M563" s="435">
        <v>0</v>
      </c>
      <c r="N563" s="435">
        <v>4</v>
      </c>
      <c r="O563" s="435">
        <v>0</v>
      </c>
      <c r="P563" s="435">
        <v>1</v>
      </c>
      <c r="Q563" s="435">
        <v>2</v>
      </c>
      <c r="R563" s="436">
        <v>0</v>
      </c>
    </row>
    <row r="564" spans="1:18" s="428" customFormat="1" ht="12" x14ac:dyDescent="0.2">
      <c r="A564" s="663"/>
      <c r="B564" s="433" t="s">
        <v>1075</v>
      </c>
      <c r="C564" s="434">
        <v>34</v>
      </c>
      <c r="D564" s="435">
        <v>0</v>
      </c>
      <c r="E564" s="435">
        <v>0</v>
      </c>
      <c r="F564" s="435">
        <v>6</v>
      </c>
      <c r="G564" s="435">
        <v>1</v>
      </c>
      <c r="H564" s="435">
        <v>10</v>
      </c>
      <c r="I564" s="435">
        <v>2</v>
      </c>
      <c r="J564" s="435">
        <v>0</v>
      </c>
      <c r="K564" s="435">
        <v>1</v>
      </c>
      <c r="L564" s="435">
        <v>0</v>
      </c>
      <c r="M564" s="435">
        <v>0</v>
      </c>
      <c r="N564" s="435">
        <v>4</v>
      </c>
      <c r="O564" s="435">
        <v>2</v>
      </c>
      <c r="P564" s="435">
        <v>3</v>
      </c>
      <c r="Q564" s="435">
        <v>4</v>
      </c>
      <c r="R564" s="436">
        <v>1</v>
      </c>
    </row>
    <row r="565" spans="1:18" s="428" customFormat="1" ht="12" x14ac:dyDescent="0.2">
      <c r="A565" s="663"/>
      <c r="B565" s="433" t="s">
        <v>1076</v>
      </c>
      <c r="C565" s="434">
        <v>9</v>
      </c>
      <c r="D565" s="435">
        <v>0</v>
      </c>
      <c r="E565" s="435">
        <v>1</v>
      </c>
      <c r="F565" s="435">
        <v>2</v>
      </c>
      <c r="G565" s="435">
        <v>1</v>
      </c>
      <c r="H565" s="435">
        <v>0</v>
      </c>
      <c r="I565" s="435">
        <v>0</v>
      </c>
      <c r="J565" s="435">
        <v>0</v>
      </c>
      <c r="K565" s="435">
        <v>0</v>
      </c>
      <c r="L565" s="435">
        <v>0</v>
      </c>
      <c r="M565" s="435">
        <v>1</v>
      </c>
      <c r="N565" s="435">
        <v>2</v>
      </c>
      <c r="O565" s="435">
        <v>0</v>
      </c>
      <c r="P565" s="435">
        <v>1</v>
      </c>
      <c r="Q565" s="435">
        <v>0</v>
      </c>
      <c r="R565" s="436">
        <v>1</v>
      </c>
    </row>
    <row r="566" spans="1:18" s="428" customFormat="1" ht="12" x14ac:dyDescent="0.2">
      <c r="A566" s="663"/>
      <c r="B566" s="433" t="s">
        <v>1077</v>
      </c>
      <c r="C566" s="434">
        <v>6</v>
      </c>
      <c r="D566" s="435">
        <v>0</v>
      </c>
      <c r="E566" s="435">
        <v>0</v>
      </c>
      <c r="F566" s="435">
        <v>1</v>
      </c>
      <c r="G566" s="435">
        <v>0</v>
      </c>
      <c r="H566" s="435">
        <v>0</v>
      </c>
      <c r="I566" s="435">
        <v>0</v>
      </c>
      <c r="J566" s="435">
        <v>0</v>
      </c>
      <c r="K566" s="435">
        <v>1</v>
      </c>
      <c r="L566" s="435">
        <v>0</v>
      </c>
      <c r="M566" s="435">
        <v>0</v>
      </c>
      <c r="N566" s="435">
        <v>3</v>
      </c>
      <c r="O566" s="435">
        <v>1</v>
      </c>
      <c r="P566" s="435">
        <v>0</v>
      </c>
      <c r="Q566" s="435">
        <v>0</v>
      </c>
      <c r="R566" s="436">
        <v>0</v>
      </c>
    </row>
    <row r="567" spans="1:18" s="428" customFormat="1" ht="12" x14ac:dyDescent="0.2">
      <c r="A567" s="663"/>
      <c r="B567" s="433" t="s">
        <v>1078</v>
      </c>
      <c r="C567" s="434">
        <v>13</v>
      </c>
      <c r="D567" s="435">
        <v>0</v>
      </c>
      <c r="E567" s="435">
        <v>0</v>
      </c>
      <c r="F567" s="435">
        <v>1</v>
      </c>
      <c r="G567" s="435">
        <v>0</v>
      </c>
      <c r="H567" s="435">
        <v>3</v>
      </c>
      <c r="I567" s="435">
        <v>1</v>
      </c>
      <c r="J567" s="435">
        <v>0</v>
      </c>
      <c r="K567" s="435">
        <v>0</v>
      </c>
      <c r="L567" s="435">
        <v>0</v>
      </c>
      <c r="M567" s="435">
        <v>0</v>
      </c>
      <c r="N567" s="435">
        <v>1</v>
      </c>
      <c r="O567" s="435">
        <v>0</v>
      </c>
      <c r="P567" s="435">
        <v>2</v>
      </c>
      <c r="Q567" s="435">
        <v>5</v>
      </c>
      <c r="R567" s="436">
        <v>0</v>
      </c>
    </row>
    <row r="568" spans="1:18" s="428" customFormat="1" ht="12" x14ac:dyDescent="0.2">
      <c r="A568" s="663"/>
      <c r="B568" s="433" t="s">
        <v>1079</v>
      </c>
      <c r="C568" s="434">
        <v>155</v>
      </c>
      <c r="D568" s="435">
        <v>0</v>
      </c>
      <c r="E568" s="435">
        <v>5</v>
      </c>
      <c r="F568" s="435">
        <v>22</v>
      </c>
      <c r="G568" s="435">
        <v>4</v>
      </c>
      <c r="H568" s="435">
        <v>36</v>
      </c>
      <c r="I568" s="435">
        <v>4</v>
      </c>
      <c r="J568" s="435">
        <v>1</v>
      </c>
      <c r="K568" s="435">
        <v>1</v>
      </c>
      <c r="L568" s="435">
        <v>1</v>
      </c>
      <c r="M568" s="435">
        <v>3</v>
      </c>
      <c r="N568" s="435">
        <v>20</v>
      </c>
      <c r="O568" s="435">
        <v>15</v>
      </c>
      <c r="P568" s="435">
        <v>13</v>
      </c>
      <c r="Q568" s="435">
        <v>27</v>
      </c>
      <c r="R568" s="436">
        <v>3</v>
      </c>
    </row>
    <row r="569" spans="1:18" s="428" customFormat="1" ht="12" x14ac:dyDescent="0.2">
      <c r="A569" s="663"/>
      <c r="B569" s="433" t="s">
        <v>1080</v>
      </c>
      <c r="C569" s="434">
        <v>4</v>
      </c>
      <c r="D569" s="435">
        <v>0</v>
      </c>
      <c r="E569" s="435">
        <v>0</v>
      </c>
      <c r="F569" s="435">
        <v>0</v>
      </c>
      <c r="G569" s="435">
        <v>0</v>
      </c>
      <c r="H569" s="435">
        <v>0</v>
      </c>
      <c r="I569" s="435">
        <v>0</v>
      </c>
      <c r="J569" s="435">
        <v>0</v>
      </c>
      <c r="K569" s="435">
        <v>0</v>
      </c>
      <c r="L569" s="435">
        <v>0</v>
      </c>
      <c r="M569" s="435">
        <v>0</v>
      </c>
      <c r="N569" s="435">
        <v>2</v>
      </c>
      <c r="O569" s="435">
        <v>1</v>
      </c>
      <c r="P569" s="435">
        <v>0</v>
      </c>
      <c r="Q569" s="435">
        <v>1</v>
      </c>
      <c r="R569" s="436">
        <v>0</v>
      </c>
    </row>
    <row r="570" spans="1:18" s="428" customFormat="1" ht="12" x14ac:dyDescent="0.2">
      <c r="A570" s="663"/>
      <c r="B570" s="433" t="s">
        <v>1081</v>
      </c>
      <c r="C570" s="434">
        <v>2</v>
      </c>
      <c r="D570" s="435">
        <v>0</v>
      </c>
      <c r="E570" s="435">
        <v>0</v>
      </c>
      <c r="F570" s="435">
        <v>0</v>
      </c>
      <c r="G570" s="435">
        <v>0</v>
      </c>
      <c r="H570" s="435">
        <v>1</v>
      </c>
      <c r="I570" s="435">
        <v>0</v>
      </c>
      <c r="J570" s="435">
        <v>0</v>
      </c>
      <c r="K570" s="435">
        <v>0</v>
      </c>
      <c r="L570" s="435">
        <v>0</v>
      </c>
      <c r="M570" s="435">
        <v>0</v>
      </c>
      <c r="N570" s="435">
        <v>0</v>
      </c>
      <c r="O570" s="435">
        <v>0</v>
      </c>
      <c r="P570" s="435">
        <v>0</v>
      </c>
      <c r="Q570" s="435">
        <v>1</v>
      </c>
      <c r="R570" s="436">
        <v>0</v>
      </c>
    </row>
    <row r="571" spans="1:18" s="428" customFormat="1" ht="12" x14ac:dyDescent="0.2">
      <c r="A571" s="663"/>
      <c r="B571" s="433" t="s">
        <v>1082</v>
      </c>
      <c r="C571" s="434">
        <v>18</v>
      </c>
      <c r="D571" s="435">
        <v>0</v>
      </c>
      <c r="E571" s="435">
        <v>0</v>
      </c>
      <c r="F571" s="435">
        <v>5</v>
      </c>
      <c r="G571" s="435">
        <v>0</v>
      </c>
      <c r="H571" s="435">
        <v>5</v>
      </c>
      <c r="I571" s="435">
        <v>2</v>
      </c>
      <c r="J571" s="435">
        <v>0</v>
      </c>
      <c r="K571" s="435">
        <v>1</v>
      </c>
      <c r="L571" s="435">
        <v>1</v>
      </c>
      <c r="M571" s="435">
        <v>0</v>
      </c>
      <c r="N571" s="435">
        <v>2</v>
      </c>
      <c r="O571" s="435">
        <v>1</v>
      </c>
      <c r="P571" s="435">
        <v>1</v>
      </c>
      <c r="Q571" s="435">
        <v>0</v>
      </c>
      <c r="R571" s="436">
        <v>0</v>
      </c>
    </row>
    <row r="572" spans="1:18" s="428" customFormat="1" ht="12" x14ac:dyDescent="0.2">
      <c r="A572" s="663"/>
      <c r="B572" s="433" t="s">
        <v>1083</v>
      </c>
      <c r="C572" s="434">
        <v>6339</v>
      </c>
      <c r="D572" s="435">
        <v>20</v>
      </c>
      <c r="E572" s="435">
        <v>164</v>
      </c>
      <c r="F572" s="435">
        <v>1328</v>
      </c>
      <c r="G572" s="435">
        <v>247</v>
      </c>
      <c r="H572" s="435">
        <v>1431</v>
      </c>
      <c r="I572" s="435">
        <v>351</v>
      </c>
      <c r="J572" s="435">
        <v>30</v>
      </c>
      <c r="K572" s="435">
        <v>56</v>
      </c>
      <c r="L572" s="435">
        <v>34</v>
      </c>
      <c r="M572" s="435">
        <v>40</v>
      </c>
      <c r="N572" s="435">
        <v>916</v>
      </c>
      <c r="O572" s="435">
        <v>452</v>
      </c>
      <c r="P572" s="435">
        <v>583</v>
      </c>
      <c r="Q572" s="435">
        <v>646</v>
      </c>
      <c r="R572" s="436">
        <v>41</v>
      </c>
    </row>
    <row r="573" spans="1:18" s="428" customFormat="1" ht="12" x14ac:dyDescent="0.2">
      <c r="A573" s="663"/>
      <c r="B573" s="433" t="s">
        <v>1084</v>
      </c>
      <c r="C573" s="434">
        <v>77</v>
      </c>
      <c r="D573" s="435">
        <v>0</v>
      </c>
      <c r="E573" s="435">
        <v>3</v>
      </c>
      <c r="F573" s="435">
        <v>17</v>
      </c>
      <c r="G573" s="435">
        <v>2</v>
      </c>
      <c r="H573" s="435">
        <v>17</v>
      </c>
      <c r="I573" s="435">
        <v>3</v>
      </c>
      <c r="J573" s="435">
        <v>0</v>
      </c>
      <c r="K573" s="435">
        <v>2</v>
      </c>
      <c r="L573" s="435">
        <v>0</v>
      </c>
      <c r="M573" s="435">
        <v>0</v>
      </c>
      <c r="N573" s="435">
        <v>12</v>
      </c>
      <c r="O573" s="435">
        <v>5</v>
      </c>
      <c r="P573" s="435">
        <v>7</v>
      </c>
      <c r="Q573" s="435">
        <v>9</v>
      </c>
      <c r="R573" s="436">
        <v>0</v>
      </c>
    </row>
    <row r="574" spans="1:18" s="428" customFormat="1" ht="12" x14ac:dyDescent="0.2">
      <c r="A574" s="663"/>
      <c r="B574" s="433" t="s">
        <v>1085</v>
      </c>
      <c r="C574" s="434">
        <v>11</v>
      </c>
      <c r="D574" s="435">
        <v>0</v>
      </c>
      <c r="E574" s="435">
        <v>0</v>
      </c>
      <c r="F574" s="435">
        <v>7</v>
      </c>
      <c r="G574" s="435">
        <v>0</v>
      </c>
      <c r="H574" s="435">
        <v>3</v>
      </c>
      <c r="I574" s="435">
        <v>0</v>
      </c>
      <c r="J574" s="435">
        <v>0</v>
      </c>
      <c r="K574" s="435">
        <v>1</v>
      </c>
      <c r="L574" s="435">
        <v>0</v>
      </c>
      <c r="M574" s="435">
        <v>0</v>
      </c>
      <c r="N574" s="435">
        <v>0</v>
      </c>
      <c r="O574" s="435">
        <v>0</v>
      </c>
      <c r="P574" s="435">
        <v>0</v>
      </c>
      <c r="Q574" s="435">
        <v>0</v>
      </c>
      <c r="R574" s="436">
        <v>0</v>
      </c>
    </row>
    <row r="575" spans="1:18" s="428" customFormat="1" ht="12" x14ac:dyDescent="0.2">
      <c r="A575" s="663"/>
      <c r="B575" s="433" t="s">
        <v>1086</v>
      </c>
      <c r="C575" s="434">
        <v>1</v>
      </c>
      <c r="D575" s="435">
        <v>0</v>
      </c>
      <c r="E575" s="435">
        <v>0</v>
      </c>
      <c r="F575" s="435">
        <v>0</v>
      </c>
      <c r="G575" s="435">
        <v>0</v>
      </c>
      <c r="H575" s="435">
        <v>0</v>
      </c>
      <c r="I575" s="435">
        <v>1</v>
      </c>
      <c r="J575" s="435">
        <v>0</v>
      </c>
      <c r="K575" s="435">
        <v>0</v>
      </c>
      <c r="L575" s="435">
        <v>0</v>
      </c>
      <c r="M575" s="435">
        <v>0</v>
      </c>
      <c r="N575" s="435">
        <v>0</v>
      </c>
      <c r="O575" s="435">
        <v>0</v>
      </c>
      <c r="P575" s="435">
        <v>0</v>
      </c>
      <c r="Q575" s="435">
        <v>0</v>
      </c>
      <c r="R575" s="436">
        <v>0</v>
      </c>
    </row>
    <row r="576" spans="1:18" s="428" customFormat="1" ht="12" x14ac:dyDescent="0.2">
      <c r="A576" s="663"/>
      <c r="B576" s="433" t="s">
        <v>1087</v>
      </c>
      <c r="C576" s="434">
        <v>12</v>
      </c>
      <c r="D576" s="435">
        <v>0</v>
      </c>
      <c r="E576" s="435">
        <v>0</v>
      </c>
      <c r="F576" s="435">
        <v>4</v>
      </c>
      <c r="G576" s="435">
        <v>0</v>
      </c>
      <c r="H576" s="435">
        <v>6</v>
      </c>
      <c r="I576" s="435">
        <v>0</v>
      </c>
      <c r="J576" s="435">
        <v>0</v>
      </c>
      <c r="K576" s="435">
        <v>0</v>
      </c>
      <c r="L576" s="435">
        <v>0</v>
      </c>
      <c r="M576" s="435">
        <v>0</v>
      </c>
      <c r="N576" s="435">
        <v>0</v>
      </c>
      <c r="O576" s="435">
        <v>0</v>
      </c>
      <c r="P576" s="435">
        <v>1</v>
      </c>
      <c r="Q576" s="435">
        <v>1</v>
      </c>
      <c r="R576" s="436">
        <v>0</v>
      </c>
    </row>
    <row r="577" spans="1:18" s="428" customFormat="1" ht="12" x14ac:dyDescent="0.2">
      <c r="A577" s="663"/>
      <c r="B577" s="433" t="s">
        <v>1088</v>
      </c>
      <c r="C577" s="434">
        <v>1372</v>
      </c>
      <c r="D577" s="435">
        <v>5</v>
      </c>
      <c r="E577" s="435">
        <v>39</v>
      </c>
      <c r="F577" s="435">
        <v>430</v>
      </c>
      <c r="G577" s="435">
        <v>53</v>
      </c>
      <c r="H577" s="435">
        <v>333</v>
      </c>
      <c r="I577" s="435">
        <v>95</v>
      </c>
      <c r="J577" s="435">
        <v>6</v>
      </c>
      <c r="K577" s="435">
        <v>11</v>
      </c>
      <c r="L577" s="435">
        <v>7</v>
      </c>
      <c r="M577" s="435">
        <v>1</v>
      </c>
      <c r="N577" s="435">
        <v>80</v>
      </c>
      <c r="O577" s="435">
        <v>102</v>
      </c>
      <c r="P577" s="435">
        <v>82</v>
      </c>
      <c r="Q577" s="435">
        <v>118</v>
      </c>
      <c r="R577" s="436">
        <v>10</v>
      </c>
    </row>
    <row r="578" spans="1:18" s="428" customFormat="1" ht="12" x14ac:dyDescent="0.2">
      <c r="A578" s="663"/>
      <c r="B578" s="433" t="s">
        <v>1091</v>
      </c>
      <c r="C578" s="434">
        <v>2</v>
      </c>
      <c r="D578" s="435">
        <v>0</v>
      </c>
      <c r="E578" s="435">
        <v>0</v>
      </c>
      <c r="F578" s="435">
        <v>0</v>
      </c>
      <c r="G578" s="435">
        <v>0</v>
      </c>
      <c r="H578" s="435">
        <v>1</v>
      </c>
      <c r="I578" s="435">
        <v>0</v>
      </c>
      <c r="J578" s="435">
        <v>0</v>
      </c>
      <c r="K578" s="435">
        <v>0</v>
      </c>
      <c r="L578" s="435">
        <v>0</v>
      </c>
      <c r="M578" s="435">
        <v>0</v>
      </c>
      <c r="N578" s="435">
        <v>0</v>
      </c>
      <c r="O578" s="435">
        <v>0</v>
      </c>
      <c r="P578" s="435">
        <v>0</v>
      </c>
      <c r="Q578" s="435">
        <v>1</v>
      </c>
      <c r="R578" s="436">
        <v>0</v>
      </c>
    </row>
    <row r="579" spans="1:18" s="428" customFormat="1" ht="12" x14ac:dyDescent="0.2">
      <c r="A579" s="663"/>
      <c r="B579" s="433" t="s">
        <v>1092</v>
      </c>
      <c r="C579" s="434">
        <v>4</v>
      </c>
      <c r="D579" s="435">
        <v>0</v>
      </c>
      <c r="E579" s="435">
        <v>0</v>
      </c>
      <c r="F579" s="435">
        <v>0</v>
      </c>
      <c r="G579" s="435">
        <v>0</v>
      </c>
      <c r="H579" s="435">
        <v>1</v>
      </c>
      <c r="I579" s="435">
        <v>0</v>
      </c>
      <c r="J579" s="435">
        <v>0</v>
      </c>
      <c r="K579" s="435">
        <v>0</v>
      </c>
      <c r="L579" s="435">
        <v>0</v>
      </c>
      <c r="M579" s="435">
        <v>0</v>
      </c>
      <c r="N579" s="435">
        <v>3</v>
      </c>
      <c r="O579" s="435">
        <v>0</v>
      </c>
      <c r="P579" s="435">
        <v>0</v>
      </c>
      <c r="Q579" s="435">
        <v>0</v>
      </c>
      <c r="R579" s="436">
        <v>0</v>
      </c>
    </row>
    <row r="580" spans="1:18" s="428" customFormat="1" ht="12" x14ac:dyDescent="0.2">
      <c r="A580" s="663"/>
      <c r="B580" s="433" t="s">
        <v>1093</v>
      </c>
      <c r="C580" s="434">
        <v>16</v>
      </c>
      <c r="D580" s="435">
        <v>1</v>
      </c>
      <c r="E580" s="435">
        <v>1</v>
      </c>
      <c r="F580" s="435">
        <v>3</v>
      </c>
      <c r="G580" s="435">
        <v>0</v>
      </c>
      <c r="H580" s="435">
        <v>4</v>
      </c>
      <c r="I580" s="435">
        <v>2</v>
      </c>
      <c r="J580" s="435">
        <v>1</v>
      </c>
      <c r="K580" s="435">
        <v>0</v>
      </c>
      <c r="L580" s="435">
        <v>0</v>
      </c>
      <c r="M580" s="435">
        <v>0</v>
      </c>
      <c r="N580" s="435">
        <v>0</v>
      </c>
      <c r="O580" s="435">
        <v>1</v>
      </c>
      <c r="P580" s="435">
        <v>1</v>
      </c>
      <c r="Q580" s="435">
        <v>2</v>
      </c>
      <c r="R580" s="436">
        <v>0</v>
      </c>
    </row>
    <row r="581" spans="1:18" s="428" customFormat="1" ht="12" x14ac:dyDescent="0.2">
      <c r="A581" s="663"/>
      <c r="B581" s="433" t="s">
        <v>1094</v>
      </c>
      <c r="C581" s="434">
        <v>12</v>
      </c>
      <c r="D581" s="435">
        <v>0</v>
      </c>
      <c r="E581" s="435">
        <v>0</v>
      </c>
      <c r="F581" s="435">
        <v>8</v>
      </c>
      <c r="G581" s="435">
        <v>0</v>
      </c>
      <c r="H581" s="435">
        <v>0</v>
      </c>
      <c r="I581" s="435">
        <v>0</v>
      </c>
      <c r="J581" s="435">
        <v>0</v>
      </c>
      <c r="K581" s="435">
        <v>0</v>
      </c>
      <c r="L581" s="435">
        <v>0</v>
      </c>
      <c r="M581" s="435">
        <v>0</v>
      </c>
      <c r="N581" s="435">
        <v>3</v>
      </c>
      <c r="O581" s="435">
        <v>0</v>
      </c>
      <c r="P581" s="435">
        <v>0</v>
      </c>
      <c r="Q581" s="435">
        <v>1</v>
      </c>
      <c r="R581" s="436">
        <v>0</v>
      </c>
    </row>
    <row r="582" spans="1:18" s="428" customFormat="1" ht="12" x14ac:dyDescent="0.2">
      <c r="A582" s="663"/>
      <c r="B582" s="433" t="s">
        <v>1095</v>
      </c>
      <c r="C582" s="434">
        <v>2</v>
      </c>
      <c r="D582" s="435">
        <v>0</v>
      </c>
      <c r="E582" s="435">
        <v>0</v>
      </c>
      <c r="F582" s="435">
        <v>1</v>
      </c>
      <c r="G582" s="435">
        <v>0</v>
      </c>
      <c r="H582" s="435">
        <v>1</v>
      </c>
      <c r="I582" s="435">
        <v>0</v>
      </c>
      <c r="J582" s="435">
        <v>0</v>
      </c>
      <c r="K582" s="435">
        <v>0</v>
      </c>
      <c r="L582" s="435">
        <v>0</v>
      </c>
      <c r="M582" s="435">
        <v>0</v>
      </c>
      <c r="N582" s="435">
        <v>0</v>
      </c>
      <c r="O582" s="435">
        <v>0</v>
      </c>
      <c r="P582" s="435">
        <v>0</v>
      </c>
      <c r="Q582" s="435">
        <v>0</v>
      </c>
      <c r="R582" s="436">
        <v>0</v>
      </c>
    </row>
    <row r="583" spans="1:18" s="428" customFormat="1" ht="12" x14ac:dyDescent="0.2">
      <c r="A583" s="663"/>
      <c r="B583" s="433" t="s">
        <v>1096</v>
      </c>
      <c r="C583" s="434">
        <v>6</v>
      </c>
      <c r="D583" s="435">
        <v>0</v>
      </c>
      <c r="E583" s="435">
        <v>0</v>
      </c>
      <c r="F583" s="435">
        <v>0</v>
      </c>
      <c r="G583" s="435">
        <v>0</v>
      </c>
      <c r="H583" s="435">
        <v>1</v>
      </c>
      <c r="I583" s="435">
        <v>0</v>
      </c>
      <c r="J583" s="435">
        <v>0</v>
      </c>
      <c r="K583" s="435">
        <v>1</v>
      </c>
      <c r="L583" s="435">
        <v>0</v>
      </c>
      <c r="M583" s="435">
        <v>0</v>
      </c>
      <c r="N583" s="435">
        <v>4</v>
      </c>
      <c r="O583" s="435">
        <v>0</v>
      </c>
      <c r="P583" s="435">
        <v>0</v>
      </c>
      <c r="Q583" s="435">
        <v>0</v>
      </c>
      <c r="R583" s="436">
        <v>0</v>
      </c>
    </row>
    <row r="584" spans="1:18" s="428" customFormat="1" ht="12" x14ac:dyDescent="0.2">
      <c r="A584" s="663"/>
      <c r="B584" s="433" t="s">
        <v>1097</v>
      </c>
      <c r="C584" s="434">
        <v>206</v>
      </c>
      <c r="D584" s="435">
        <v>0</v>
      </c>
      <c r="E584" s="435">
        <v>2</v>
      </c>
      <c r="F584" s="435">
        <v>48</v>
      </c>
      <c r="G584" s="435">
        <v>3</v>
      </c>
      <c r="H584" s="435">
        <v>40</v>
      </c>
      <c r="I584" s="435">
        <v>9</v>
      </c>
      <c r="J584" s="435">
        <v>1</v>
      </c>
      <c r="K584" s="435">
        <v>4</v>
      </c>
      <c r="L584" s="435">
        <v>0</v>
      </c>
      <c r="M584" s="435">
        <v>0</v>
      </c>
      <c r="N584" s="435">
        <v>23</v>
      </c>
      <c r="O584" s="435">
        <v>48</v>
      </c>
      <c r="P584" s="435">
        <v>8</v>
      </c>
      <c r="Q584" s="435">
        <v>11</v>
      </c>
      <c r="R584" s="436">
        <v>9</v>
      </c>
    </row>
    <row r="585" spans="1:18" s="428" customFormat="1" ht="12" x14ac:dyDescent="0.2">
      <c r="A585" s="663"/>
      <c r="B585" s="433" t="s">
        <v>1098</v>
      </c>
      <c r="C585" s="434">
        <v>11</v>
      </c>
      <c r="D585" s="435">
        <v>0</v>
      </c>
      <c r="E585" s="435">
        <v>2</v>
      </c>
      <c r="F585" s="435">
        <v>1</v>
      </c>
      <c r="G585" s="435">
        <v>0</v>
      </c>
      <c r="H585" s="435">
        <v>2</v>
      </c>
      <c r="I585" s="435">
        <v>0</v>
      </c>
      <c r="J585" s="435">
        <v>0</v>
      </c>
      <c r="K585" s="435">
        <v>0</v>
      </c>
      <c r="L585" s="435">
        <v>0</v>
      </c>
      <c r="M585" s="435">
        <v>0</v>
      </c>
      <c r="N585" s="435">
        <v>1</v>
      </c>
      <c r="O585" s="435">
        <v>1</v>
      </c>
      <c r="P585" s="435">
        <v>4</v>
      </c>
      <c r="Q585" s="435">
        <v>0</v>
      </c>
      <c r="R585" s="436">
        <v>0</v>
      </c>
    </row>
    <row r="586" spans="1:18" s="428" customFormat="1" ht="12" x14ac:dyDescent="0.2">
      <c r="A586" s="663"/>
      <c r="B586" s="433" t="s">
        <v>1099</v>
      </c>
      <c r="C586" s="434">
        <v>17031</v>
      </c>
      <c r="D586" s="435">
        <v>145</v>
      </c>
      <c r="E586" s="435">
        <v>112</v>
      </c>
      <c r="F586" s="435">
        <v>2123</v>
      </c>
      <c r="G586" s="435">
        <v>393</v>
      </c>
      <c r="H586" s="435">
        <v>4035</v>
      </c>
      <c r="I586" s="435">
        <v>910</v>
      </c>
      <c r="J586" s="435">
        <v>84</v>
      </c>
      <c r="K586" s="435">
        <v>471</v>
      </c>
      <c r="L586" s="435">
        <v>281</v>
      </c>
      <c r="M586" s="435">
        <v>417</v>
      </c>
      <c r="N586" s="435">
        <v>972</v>
      </c>
      <c r="O586" s="435">
        <v>4239</v>
      </c>
      <c r="P586" s="435">
        <v>454</v>
      </c>
      <c r="Q586" s="435">
        <v>1415</v>
      </c>
      <c r="R586" s="436">
        <v>980</v>
      </c>
    </row>
    <row r="587" spans="1:18" s="428" customFormat="1" ht="12" x14ac:dyDescent="0.2">
      <c r="A587" s="663"/>
      <c r="B587" s="433" t="s">
        <v>1100</v>
      </c>
      <c r="C587" s="434">
        <v>118</v>
      </c>
      <c r="D587" s="435">
        <v>0</v>
      </c>
      <c r="E587" s="435">
        <v>7</v>
      </c>
      <c r="F587" s="435">
        <v>30</v>
      </c>
      <c r="G587" s="435">
        <v>6</v>
      </c>
      <c r="H587" s="435">
        <v>29</v>
      </c>
      <c r="I587" s="435">
        <v>5</v>
      </c>
      <c r="J587" s="435">
        <v>2</v>
      </c>
      <c r="K587" s="435">
        <v>1</v>
      </c>
      <c r="L587" s="435">
        <v>1</v>
      </c>
      <c r="M587" s="435">
        <v>0</v>
      </c>
      <c r="N587" s="435">
        <v>12</v>
      </c>
      <c r="O587" s="435">
        <v>9</v>
      </c>
      <c r="P587" s="435">
        <v>6</v>
      </c>
      <c r="Q587" s="435">
        <v>9</v>
      </c>
      <c r="R587" s="436">
        <v>1</v>
      </c>
    </row>
    <row r="588" spans="1:18" s="428" customFormat="1" ht="12" x14ac:dyDescent="0.2">
      <c r="A588" s="663"/>
      <c r="B588" s="433" t="s">
        <v>1101</v>
      </c>
      <c r="C588" s="434">
        <v>26</v>
      </c>
      <c r="D588" s="435">
        <v>0</v>
      </c>
      <c r="E588" s="435">
        <v>0</v>
      </c>
      <c r="F588" s="435">
        <v>5</v>
      </c>
      <c r="G588" s="435">
        <v>2</v>
      </c>
      <c r="H588" s="435">
        <v>11</v>
      </c>
      <c r="I588" s="435">
        <v>0</v>
      </c>
      <c r="J588" s="435">
        <v>1</v>
      </c>
      <c r="K588" s="435">
        <v>0</v>
      </c>
      <c r="L588" s="435">
        <v>0</v>
      </c>
      <c r="M588" s="435">
        <v>2</v>
      </c>
      <c r="N588" s="435">
        <v>3</v>
      </c>
      <c r="O588" s="435">
        <v>2</v>
      </c>
      <c r="P588" s="435">
        <v>0</v>
      </c>
      <c r="Q588" s="435">
        <v>0</v>
      </c>
      <c r="R588" s="436">
        <v>0</v>
      </c>
    </row>
    <row r="589" spans="1:18" s="428" customFormat="1" ht="12" x14ac:dyDescent="0.2">
      <c r="A589" s="663"/>
      <c r="B589" s="433" t="s">
        <v>1103</v>
      </c>
      <c r="C589" s="434">
        <v>5</v>
      </c>
      <c r="D589" s="435">
        <v>0</v>
      </c>
      <c r="E589" s="435">
        <v>0</v>
      </c>
      <c r="F589" s="435">
        <v>0</v>
      </c>
      <c r="G589" s="435">
        <v>0</v>
      </c>
      <c r="H589" s="435">
        <v>1</v>
      </c>
      <c r="I589" s="435">
        <v>0</v>
      </c>
      <c r="J589" s="435">
        <v>0</v>
      </c>
      <c r="K589" s="435">
        <v>0</v>
      </c>
      <c r="L589" s="435">
        <v>0</v>
      </c>
      <c r="M589" s="435">
        <v>0</v>
      </c>
      <c r="N589" s="435">
        <v>0</v>
      </c>
      <c r="O589" s="435">
        <v>1</v>
      </c>
      <c r="P589" s="435">
        <v>2</v>
      </c>
      <c r="Q589" s="435">
        <v>1</v>
      </c>
      <c r="R589" s="436">
        <v>0</v>
      </c>
    </row>
    <row r="590" spans="1:18" s="428" customFormat="1" ht="12" x14ac:dyDescent="0.2">
      <c r="A590" s="663"/>
      <c r="B590" s="433" t="s">
        <v>1105</v>
      </c>
      <c r="C590" s="434">
        <v>38</v>
      </c>
      <c r="D590" s="435">
        <v>0</v>
      </c>
      <c r="E590" s="435">
        <v>3</v>
      </c>
      <c r="F590" s="435">
        <v>9</v>
      </c>
      <c r="G590" s="435">
        <v>0</v>
      </c>
      <c r="H590" s="435">
        <v>7</v>
      </c>
      <c r="I590" s="435">
        <v>0</v>
      </c>
      <c r="J590" s="435">
        <v>0</v>
      </c>
      <c r="K590" s="435">
        <v>1</v>
      </c>
      <c r="L590" s="435">
        <v>0</v>
      </c>
      <c r="M590" s="435">
        <v>0</v>
      </c>
      <c r="N590" s="435">
        <v>7</v>
      </c>
      <c r="O590" s="435">
        <v>7</v>
      </c>
      <c r="P590" s="435">
        <v>1</v>
      </c>
      <c r="Q590" s="435">
        <v>3</v>
      </c>
      <c r="R590" s="436">
        <v>0</v>
      </c>
    </row>
    <row r="591" spans="1:18" s="428" customFormat="1" ht="12" x14ac:dyDescent="0.2">
      <c r="A591" s="663"/>
      <c r="B591" s="433" t="s">
        <v>1106</v>
      </c>
      <c r="C591" s="434">
        <v>103</v>
      </c>
      <c r="D591" s="435">
        <v>1</v>
      </c>
      <c r="E591" s="435">
        <v>4</v>
      </c>
      <c r="F591" s="435">
        <v>23</v>
      </c>
      <c r="G591" s="435">
        <v>6</v>
      </c>
      <c r="H591" s="435">
        <v>32</v>
      </c>
      <c r="I591" s="435">
        <v>5</v>
      </c>
      <c r="J591" s="435">
        <v>0</v>
      </c>
      <c r="K591" s="435">
        <v>1</v>
      </c>
      <c r="L591" s="435">
        <v>1</v>
      </c>
      <c r="M591" s="435">
        <v>2</v>
      </c>
      <c r="N591" s="435">
        <v>7</v>
      </c>
      <c r="O591" s="435">
        <v>6</v>
      </c>
      <c r="P591" s="435">
        <v>8</v>
      </c>
      <c r="Q591" s="435">
        <v>6</v>
      </c>
      <c r="R591" s="436">
        <v>1</v>
      </c>
    </row>
    <row r="592" spans="1:18" s="428" customFormat="1" ht="12" x14ac:dyDescent="0.2">
      <c r="A592" s="663"/>
      <c r="B592" s="433" t="s">
        <v>1107</v>
      </c>
      <c r="C592" s="434">
        <v>2</v>
      </c>
      <c r="D592" s="435">
        <v>0</v>
      </c>
      <c r="E592" s="435">
        <v>0</v>
      </c>
      <c r="F592" s="435">
        <v>1</v>
      </c>
      <c r="G592" s="435">
        <v>0</v>
      </c>
      <c r="H592" s="435">
        <v>0</v>
      </c>
      <c r="I592" s="435">
        <v>0</v>
      </c>
      <c r="J592" s="435">
        <v>0</v>
      </c>
      <c r="K592" s="435">
        <v>0</v>
      </c>
      <c r="L592" s="435">
        <v>0</v>
      </c>
      <c r="M592" s="435">
        <v>0</v>
      </c>
      <c r="N592" s="435">
        <v>0</v>
      </c>
      <c r="O592" s="435">
        <v>0</v>
      </c>
      <c r="P592" s="435">
        <v>1</v>
      </c>
      <c r="Q592" s="435">
        <v>0</v>
      </c>
      <c r="R592" s="436">
        <v>0</v>
      </c>
    </row>
    <row r="593" spans="1:18" s="428" customFormat="1" ht="12" x14ac:dyDescent="0.2">
      <c r="A593" s="663"/>
      <c r="B593" s="433" t="s">
        <v>1108</v>
      </c>
      <c r="C593" s="434">
        <v>5</v>
      </c>
      <c r="D593" s="435">
        <v>0</v>
      </c>
      <c r="E593" s="435">
        <v>0</v>
      </c>
      <c r="F593" s="435">
        <v>0</v>
      </c>
      <c r="G593" s="435">
        <v>1</v>
      </c>
      <c r="H593" s="435">
        <v>2</v>
      </c>
      <c r="I593" s="435">
        <v>1</v>
      </c>
      <c r="J593" s="435">
        <v>0</v>
      </c>
      <c r="K593" s="435">
        <v>0</v>
      </c>
      <c r="L593" s="435">
        <v>0</v>
      </c>
      <c r="M593" s="435">
        <v>0</v>
      </c>
      <c r="N593" s="435">
        <v>0</v>
      </c>
      <c r="O593" s="435">
        <v>0</v>
      </c>
      <c r="P593" s="435">
        <v>0</v>
      </c>
      <c r="Q593" s="435">
        <v>1</v>
      </c>
      <c r="R593" s="436">
        <v>0</v>
      </c>
    </row>
    <row r="594" spans="1:18" s="428" customFormat="1" ht="12" x14ac:dyDescent="0.2">
      <c r="A594" s="663"/>
      <c r="B594" s="433" t="s">
        <v>1109</v>
      </c>
      <c r="C594" s="434">
        <v>12856</v>
      </c>
      <c r="D594" s="435">
        <v>102</v>
      </c>
      <c r="E594" s="435">
        <v>184</v>
      </c>
      <c r="F594" s="435">
        <v>2484</v>
      </c>
      <c r="G594" s="435">
        <v>374</v>
      </c>
      <c r="H594" s="435">
        <v>2984</v>
      </c>
      <c r="I594" s="435">
        <v>578</v>
      </c>
      <c r="J594" s="435">
        <v>48</v>
      </c>
      <c r="K594" s="435">
        <v>168</v>
      </c>
      <c r="L594" s="435">
        <v>133</v>
      </c>
      <c r="M594" s="435">
        <v>124</v>
      </c>
      <c r="N594" s="435">
        <v>845</v>
      </c>
      <c r="O594" s="435">
        <v>2762</v>
      </c>
      <c r="P594" s="435">
        <v>504</v>
      </c>
      <c r="Q594" s="435">
        <v>914</v>
      </c>
      <c r="R594" s="436">
        <v>652</v>
      </c>
    </row>
    <row r="595" spans="1:18" s="428" customFormat="1" ht="12" x14ac:dyDescent="0.2">
      <c r="A595" s="663"/>
      <c r="B595" s="433" t="s">
        <v>1110</v>
      </c>
      <c r="C595" s="434">
        <v>131</v>
      </c>
      <c r="D595" s="435">
        <v>0</v>
      </c>
      <c r="E595" s="435">
        <v>3</v>
      </c>
      <c r="F595" s="435">
        <v>35</v>
      </c>
      <c r="G595" s="435">
        <v>7</v>
      </c>
      <c r="H595" s="435">
        <v>27</v>
      </c>
      <c r="I595" s="435">
        <v>17</v>
      </c>
      <c r="J595" s="435">
        <v>3</v>
      </c>
      <c r="K595" s="435">
        <v>1</v>
      </c>
      <c r="L595" s="435">
        <v>0</v>
      </c>
      <c r="M595" s="435">
        <v>0</v>
      </c>
      <c r="N595" s="435">
        <v>7</v>
      </c>
      <c r="O595" s="435">
        <v>10</v>
      </c>
      <c r="P595" s="435">
        <v>14</v>
      </c>
      <c r="Q595" s="435">
        <v>7</v>
      </c>
      <c r="R595" s="436">
        <v>0</v>
      </c>
    </row>
    <row r="596" spans="1:18" s="428" customFormat="1" ht="12" x14ac:dyDescent="0.2">
      <c r="A596" s="663"/>
      <c r="B596" s="433" t="s">
        <v>1111</v>
      </c>
      <c r="C596" s="434">
        <v>12</v>
      </c>
      <c r="D596" s="435">
        <v>0</v>
      </c>
      <c r="E596" s="435">
        <v>1</v>
      </c>
      <c r="F596" s="435">
        <v>1</v>
      </c>
      <c r="G596" s="435">
        <v>1</v>
      </c>
      <c r="H596" s="435">
        <v>1</v>
      </c>
      <c r="I596" s="435">
        <v>1</v>
      </c>
      <c r="J596" s="435">
        <v>0</v>
      </c>
      <c r="K596" s="435">
        <v>0</v>
      </c>
      <c r="L596" s="435">
        <v>0</v>
      </c>
      <c r="M596" s="435">
        <v>0</v>
      </c>
      <c r="N596" s="435">
        <v>4</v>
      </c>
      <c r="O596" s="435">
        <v>2</v>
      </c>
      <c r="P596" s="435">
        <v>1</v>
      </c>
      <c r="Q596" s="435">
        <v>0</v>
      </c>
      <c r="R596" s="436">
        <v>0</v>
      </c>
    </row>
    <row r="597" spans="1:18" s="428" customFormat="1" ht="12" x14ac:dyDescent="0.2">
      <c r="A597" s="663"/>
      <c r="B597" s="433" t="s">
        <v>1112</v>
      </c>
      <c r="C597" s="434">
        <v>1</v>
      </c>
      <c r="D597" s="435">
        <v>0</v>
      </c>
      <c r="E597" s="435">
        <v>0</v>
      </c>
      <c r="F597" s="435">
        <v>0</v>
      </c>
      <c r="G597" s="435">
        <v>0</v>
      </c>
      <c r="H597" s="435">
        <v>1</v>
      </c>
      <c r="I597" s="435">
        <v>0</v>
      </c>
      <c r="J597" s="435">
        <v>0</v>
      </c>
      <c r="K597" s="435">
        <v>0</v>
      </c>
      <c r="L597" s="435">
        <v>0</v>
      </c>
      <c r="M597" s="435">
        <v>0</v>
      </c>
      <c r="N597" s="435">
        <v>0</v>
      </c>
      <c r="O597" s="435">
        <v>0</v>
      </c>
      <c r="P597" s="435">
        <v>0</v>
      </c>
      <c r="Q597" s="435">
        <v>0</v>
      </c>
      <c r="R597" s="436">
        <v>0</v>
      </c>
    </row>
    <row r="598" spans="1:18" s="428" customFormat="1" ht="12" x14ac:dyDescent="0.2">
      <c r="A598" s="663"/>
      <c r="B598" s="433" t="s">
        <v>1114</v>
      </c>
      <c r="C598" s="434">
        <v>36</v>
      </c>
      <c r="D598" s="435">
        <v>0</v>
      </c>
      <c r="E598" s="435">
        <v>2</v>
      </c>
      <c r="F598" s="435">
        <v>7</v>
      </c>
      <c r="G598" s="435">
        <v>0</v>
      </c>
      <c r="H598" s="435">
        <v>10</v>
      </c>
      <c r="I598" s="435">
        <v>1</v>
      </c>
      <c r="J598" s="435">
        <v>0</v>
      </c>
      <c r="K598" s="435">
        <v>0</v>
      </c>
      <c r="L598" s="435">
        <v>0</v>
      </c>
      <c r="M598" s="435">
        <v>0</v>
      </c>
      <c r="N598" s="435">
        <v>6</v>
      </c>
      <c r="O598" s="435">
        <v>3</v>
      </c>
      <c r="P598" s="435">
        <v>0</v>
      </c>
      <c r="Q598" s="435">
        <v>4</v>
      </c>
      <c r="R598" s="436">
        <v>3</v>
      </c>
    </row>
    <row r="599" spans="1:18" s="428" customFormat="1" ht="12" x14ac:dyDescent="0.2">
      <c r="A599" s="663"/>
      <c r="B599" s="433" t="s">
        <v>1115</v>
      </c>
      <c r="C599" s="434">
        <v>21</v>
      </c>
      <c r="D599" s="435">
        <v>0</v>
      </c>
      <c r="E599" s="435">
        <v>1</v>
      </c>
      <c r="F599" s="435">
        <v>2</v>
      </c>
      <c r="G599" s="435">
        <v>1</v>
      </c>
      <c r="H599" s="435">
        <v>3</v>
      </c>
      <c r="I599" s="435">
        <v>2</v>
      </c>
      <c r="J599" s="435">
        <v>0</v>
      </c>
      <c r="K599" s="435">
        <v>0</v>
      </c>
      <c r="L599" s="435">
        <v>0</v>
      </c>
      <c r="M599" s="435">
        <v>0</v>
      </c>
      <c r="N599" s="435">
        <v>6</v>
      </c>
      <c r="O599" s="435">
        <v>0</v>
      </c>
      <c r="P599" s="435">
        <v>3</v>
      </c>
      <c r="Q599" s="435">
        <v>2</v>
      </c>
      <c r="R599" s="436">
        <v>1</v>
      </c>
    </row>
    <row r="600" spans="1:18" s="428" customFormat="1" ht="12" x14ac:dyDescent="0.2">
      <c r="A600" s="663"/>
      <c r="B600" s="433" t="s">
        <v>1116</v>
      </c>
      <c r="C600" s="434">
        <v>4</v>
      </c>
      <c r="D600" s="435">
        <v>0</v>
      </c>
      <c r="E600" s="435">
        <v>0</v>
      </c>
      <c r="F600" s="435">
        <v>1</v>
      </c>
      <c r="G600" s="435">
        <v>0</v>
      </c>
      <c r="H600" s="435">
        <v>1</v>
      </c>
      <c r="I600" s="435">
        <v>0</v>
      </c>
      <c r="J600" s="435">
        <v>0</v>
      </c>
      <c r="K600" s="435">
        <v>1</v>
      </c>
      <c r="L600" s="435">
        <v>0</v>
      </c>
      <c r="M600" s="435">
        <v>0</v>
      </c>
      <c r="N600" s="435">
        <v>0</v>
      </c>
      <c r="O600" s="435">
        <v>0</v>
      </c>
      <c r="P600" s="435">
        <v>0</v>
      </c>
      <c r="Q600" s="435">
        <v>1</v>
      </c>
      <c r="R600" s="436">
        <v>0</v>
      </c>
    </row>
    <row r="601" spans="1:18" s="428" customFormat="1" ht="12" x14ac:dyDescent="0.2">
      <c r="A601" s="663"/>
      <c r="B601" s="433" t="s">
        <v>1117</v>
      </c>
      <c r="C601" s="434">
        <v>14</v>
      </c>
      <c r="D601" s="435">
        <v>1</v>
      </c>
      <c r="E601" s="435">
        <v>1</v>
      </c>
      <c r="F601" s="435">
        <v>1</v>
      </c>
      <c r="G601" s="435">
        <v>1</v>
      </c>
      <c r="H601" s="435">
        <v>3</v>
      </c>
      <c r="I601" s="435">
        <v>0</v>
      </c>
      <c r="J601" s="435">
        <v>0</v>
      </c>
      <c r="K601" s="435">
        <v>0</v>
      </c>
      <c r="L601" s="435">
        <v>0</v>
      </c>
      <c r="M601" s="435">
        <v>0</v>
      </c>
      <c r="N601" s="435">
        <v>2</v>
      </c>
      <c r="O601" s="435">
        <v>1</v>
      </c>
      <c r="P601" s="435">
        <v>1</v>
      </c>
      <c r="Q601" s="435">
        <v>3</v>
      </c>
      <c r="R601" s="436">
        <v>0</v>
      </c>
    </row>
    <row r="602" spans="1:18" s="428" customFormat="1" ht="12" x14ac:dyDescent="0.2">
      <c r="A602" s="663"/>
      <c r="B602" s="433" t="s">
        <v>1120</v>
      </c>
      <c r="C602" s="434">
        <v>1</v>
      </c>
      <c r="D602" s="435">
        <v>0</v>
      </c>
      <c r="E602" s="435">
        <v>0</v>
      </c>
      <c r="F602" s="435">
        <v>0</v>
      </c>
      <c r="G602" s="435">
        <v>0</v>
      </c>
      <c r="H602" s="435">
        <v>1</v>
      </c>
      <c r="I602" s="435">
        <v>0</v>
      </c>
      <c r="J602" s="435">
        <v>0</v>
      </c>
      <c r="K602" s="435">
        <v>0</v>
      </c>
      <c r="L602" s="435">
        <v>0</v>
      </c>
      <c r="M602" s="435">
        <v>0</v>
      </c>
      <c r="N602" s="435">
        <v>0</v>
      </c>
      <c r="O602" s="435">
        <v>0</v>
      </c>
      <c r="P602" s="435">
        <v>0</v>
      </c>
      <c r="Q602" s="435">
        <v>0</v>
      </c>
      <c r="R602" s="436">
        <v>0</v>
      </c>
    </row>
    <row r="603" spans="1:18" s="428" customFormat="1" ht="12" x14ac:dyDescent="0.2">
      <c r="A603" s="663"/>
      <c r="B603" s="433" t="s">
        <v>1121</v>
      </c>
      <c r="C603" s="434">
        <v>1</v>
      </c>
      <c r="D603" s="435">
        <v>0</v>
      </c>
      <c r="E603" s="435">
        <v>0</v>
      </c>
      <c r="F603" s="435">
        <v>0</v>
      </c>
      <c r="G603" s="435">
        <v>0</v>
      </c>
      <c r="H603" s="435">
        <v>1</v>
      </c>
      <c r="I603" s="435">
        <v>0</v>
      </c>
      <c r="J603" s="435">
        <v>0</v>
      </c>
      <c r="K603" s="435">
        <v>0</v>
      </c>
      <c r="L603" s="435">
        <v>0</v>
      </c>
      <c r="M603" s="435">
        <v>0</v>
      </c>
      <c r="N603" s="435">
        <v>0</v>
      </c>
      <c r="O603" s="435">
        <v>0</v>
      </c>
      <c r="P603" s="435">
        <v>0</v>
      </c>
      <c r="Q603" s="435">
        <v>0</v>
      </c>
      <c r="R603" s="436">
        <v>0</v>
      </c>
    </row>
    <row r="604" spans="1:18" s="428" customFormat="1" ht="12" x14ac:dyDescent="0.2">
      <c r="A604" s="663"/>
      <c r="B604" s="433" t="s">
        <v>1122</v>
      </c>
      <c r="C604" s="434">
        <v>1</v>
      </c>
      <c r="D604" s="435">
        <v>0</v>
      </c>
      <c r="E604" s="435">
        <v>0</v>
      </c>
      <c r="F604" s="435">
        <v>0</v>
      </c>
      <c r="G604" s="435">
        <v>1</v>
      </c>
      <c r="H604" s="435">
        <v>0</v>
      </c>
      <c r="I604" s="435">
        <v>0</v>
      </c>
      <c r="J604" s="435">
        <v>0</v>
      </c>
      <c r="K604" s="435">
        <v>0</v>
      </c>
      <c r="L604" s="435">
        <v>0</v>
      </c>
      <c r="M604" s="435">
        <v>0</v>
      </c>
      <c r="N604" s="435">
        <v>0</v>
      </c>
      <c r="O604" s="435">
        <v>0</v>
      </c>
      <c r="P604" s="435">
        <v>0</v>
      </c>
      <c r="Q604" s="435">
        <v>0</v>
      </c>
      <c r="R604" s="436">
        <v>0</v>
      </c>
    </row>
    <row r="605" spans="1:18" s="428" customFormat="1" ht="12" x14ac:dyDescent="0.2">
      <c r="A605" s="663"/>
      <c r="B605" s="433" t="s">
        <v>1123</v>
      </c>
      <c r="C605" s="434">
        <v>7</v>
      </c>
      <c r="D605" s="435">
        <v>0</v>
      </c>
      <c r="E605" s="435">
        <v>0</v>
      </c>
      <c r="F605" s="435">
        <v>3</v>
      </c>
      <c r="G605" s="435">
        <v>0</v>
      </c>
      <c r="H605" s="435">
        <v>0</v>
      </c>
      <c r="I605" s="435">
        <v>0</v>
      </c>
      <c r="J605" s="435">
        <v>0</v>
      </c>
      <c r="K605" s="435">
        <v>0</v>
      </c>
      <c r="L605" s="435">
        <v>0</v>
      </c>
      <c r="M605" s="435">
        <v>0</v>
      </c>
      <c r="N605" s="435">
        <v>3</v>
      </c>
      <c r="O605" s="435">
        <v>0</v>
      </c>
      <c r="P605" s="435">
        <v>1</v>
      </c>
      <c r="Q605" s="435">
        <v>0</v>
      </c>
      <c r="R605" s="436">
        <v>0</v>
      </c>
    </row>
    <row r="606" spans="1:18" s="428" customFormat="1" ht="12" x14ac:dyDescent="0.2">
      <c r="A606" s="663"/>
      <c r="B606" s="433" t="s">
        <v>1124</v>
      </c>
      <c r="C606" s="434">
        <v>5</v>
      </c>
      <c r="D606" s="435">
        <v>1</v>
      </c>
      <c r="E606" s="435">
        <v>0</v>
      </c>
      <c r="F606" s="435">
        <v>1</v>
      </c>
      <c r="G606" s="435">
        <v>0</v>
      </c>
      <c r="H606" s="435">
        <v>2</v>
      </c>
      <c r="I606" s="435">
        <v>0</v>
      </c>
      <c r="J606" s="435">
        <v>0</v>
      </c>
      <c r="K606" s="435">
        <v>0</v>
      </c>
      <c r="L606" s="435">
        <v>0</v>
      </c>
      <c r="M606" s="435">
        <v>0</v>
      </c>
      <c r="N606" s="435">
        <v>1</v>
      </c>
      <c r="O606" s="435">
        <v>0</v>
      </c>
      <c r="P606" s="435">
        <v>0</v>
      </c>
      <c r="Q606" s="435">
        <v>0</v>
      </c>
      <c r="R606" s="436">
        <v>0</v>
      </c>
    </row>
    <row r="607" spans="1:18" s="428" customFormat="1" ht="12" x14ac:dyDescent="0.2">
      <c r="A607" s="663"/>
      <c r="B607" s="433" t="s">
        <v>1125</v>
      </c>
      <c r="C607" s="434">
        <v>4</v>
      </c>
      <c r="D607" s="435">
        <v>0</v>
      </c>
      <c r="E607" s="435">
        <v>0</v>
      </c>
      <c r="F607" s="435">
        <v>1</v>
      </c>
      <c r="G607" s="435">
        <v>0</v>
      </c>
      <c r="H607" s="435">
        <v>1</v>
      </c>
      <c r="I607" s="435">
        <v>0</v>
      </c>
      <c r="J607" s="435">
        <v>0</v>
      </c>
      <c r="K607" s="435">
        <v>0</v>
      </c>
      <c r="L607" s="435">
        <v>0</v>
      </c>
      <c r="M607" s="435">
        <v>0</v>
      </c>
      <c r="N607" s="435">
        <v>0</v>
      </c>
      <c r="O607" s="435">
        <v>1</v>
      </c>
      <c r="P607" s="435">
        <v>0</v>
      </c>
      <c r="Q607" s="435">
        <v>1</v>
      </c>
      <c r="R607" s="436">
        <v>0</v>
      </c>
    </row>
    <row r="608" spans="1:18" s="428" customFormat="1" ht="12" x14ac:dyDescent="0.2">
      <c r="A608" s="663"/>
      <c r="B608" s="433" t="s">
        <v>1126</v>
      </c>
      <c r="C608" s="434">
        <v>2</v>
      </c>
      <c r="D608" s="435">
        <v>0</v>
      </c>
      <c r="E608" s="435">
        <v>0</v>
      </c>
      <c r="F608" s="435">
        <v>0</v>
      </c>
      <c r="G608" s="435">
        <v>0</v>
      </c>
      <c r="H608" s="435">
        <v>0</v>
      </c>
      <c r="I608" s="435">
        <v>0</v>
      </c>
      <c r="J608" s="435">
        <v>0</v>
      </c>
      <c r="K608" s="435">
        <v>0</v>
      </c>
      <c r="L608" s="435">
        <v>0</v>
      </c>
      <c r="M608" s="435">
        <v>0</v>
      </c>
      <c r="N608" s="435">
        <v>1</v>
      </c>
      <c r="O608" s="435">
        <v>0</v>
      </c>
      <c r="P608" s="435">
        <v>0</v>
      </c>
      <c r="Q608" s="435">
        <v>1</v>
      </c>
      <c r="R608" s="436">
        <v>0</v>
      </c>
    </row>
    <row r="609" spans="1:18" s="428" customFormat="1" ht="12" x14ac:dyDescent="0.2">
      <c r="A609" s="663"/>
      <c r="B609" s="433" t="s">
        <v>1127</v>
      </c>
      <c r="C609" s="434">
        <v>6</v>
      </c>
      <c r="D609" s="435">
        <v>0</v>
      </c>
      <c r="E609" s="435">
        <v>0</v>
      </c>
      <c r="F609" s="435">
        <v>2</v>
      </c>
      <c r="G609" s="435">
        <v>0</v>
      </c>
      <c r="H609" s="435">
        <v>0</v>
      </c>
      <c r="I609" s="435">
        <v>1</v>
      </c>
      <c r="J609" s="435">
        <v>0</v>
      </c>
      <c r="K609" s="435">
        <v>0</v>
      </c>
      <c r="L609" s="435">
        <v>0</v>
      </c>
      <c r="M609" s="435">
        <v>0</v>
      </c>
      <c r="N609" s="435">
        <v>3</v>
      </c>
      <c r="O609" s="435">
        <v>0</v>
      </c>
      <c r="P609" s="435">
        <v>0</v>
      </c>
      <c r="Q609" s="435">
        <v>0</v>
      </c>
      <c r="R609" s="436">
        <v>0</v>
      </c>
    </row>
    <row r="610" spans="1:18" s="428" customFormat="1" ht="12" x14ac:dyDescent="0.2">
      <c r="A610" s="663"/>
      <c r="B610" s="433" t="s">
        <v>1128</v>
      </c>
      <c r="C610" s="434">
        <v>3</v>
      </c>
      <c r="D610" s="435">
        <v>0</v>
      </c>
      <c r="E610" s="435">
        <v>0</v>
      </c>
      <c r="F610" s="435">
        <v>1</v>
      </c>
      <c r="G610" s="435">
        <v>0</v>
      </c>
      <c r="H610" s="435">
        <v>0</v>
      </c>
      <c r="I610" s="435">
        <v>0</v>
      </c>
      <c r="J610" s="435">
        <v>0</v>
      </c>
      <c r="K610" s="435">
        <v>0</v>
      </c>
      <c r="L610" s="435">
        <v>0</v>
      </c>
      <c r="M610" s="435">
        <v>0</v>
      </c>
      <c r="N610" s="435">
        <v>0</v>
      </c>
      <c r="O610" s="435">
        <v>1</v>
      </c>
      <c r="P610" s="435">
        <v>1</v>
      </c>
      <c r="Q610" s="435">
        <v>0</v>
      </c>
      <c r="R610" s="436">
        <v>0</v>
      </c>
    </row>
    <row r="611" spans="1:18" s="428" customFormat="1" ht="12" x14ac:dyDescent="0.2">
      <c r="A611" s="663"/>
      <c r="B611" s="433" t="s">
        <v>1129</v>
      </c>
      <c r="C611" s="434">
        <v>10854</v>
      </c>
      <c r="D611" s="435">
        <v>54</v>
      </c>
      <c r="E611" s="435">
        <v>255</v>
      </c>
      <c r="F611" s="435">
        <v>2353</v>
      </c>
      <c r="G611" s="435">
        <v>668</v>
      </c>
      <c r="H611" s="435">
        <v>2570</v>
      </c>
      <c r="I611" s="435">
        <v>488</v>
      </c>
      <c r="J611" s="435">
        <v>61</v>
      </c>
      <c r="K611" s="435">
        <v>64</v>
      </c>
      <c r="L611" s="435">
        <v>30</v>
      </c>
      <c r="M611" s="435">
        <v>65</v>
      </c>
      <c r="N611" s="435">
        <v>1049</v>
      </c>
      <c r="O611" s="435">
        <v>765</v>
      </c>
      <c r="P611" s="435">
        <v>1424</v>
      </c>
      <c r="Q611" s="435">
        <v>956</v>
      </c>
      <c r="R611" s="436">
        <v>52</v>
      </c>
    </row>
    <row r="612" spans="1:18" s="428" customFormat="1" ht="12" x14ac:dyDescent="0.2">
      <c r="A612" s="663"/>
      <c r="B612" s="433" t="s">
        <v>1130</v>
      </c>
      <c r="C612" s="434">
        <v>233</v>
      </c>
      <c r="D612" s="435">
        <v>3</v>
      </c>
      <c r="E612" s="435">
        <v>10</v>
      </c>
      <c r="F612" s="435">
        <v>55</v>
      </c>
      <c r="G612" s="435">
        <v>11</v>
      </c>
      <c r="H612" s="435">
        <v>75</v>
      </c>
      <c r="I612" s="435">
        <v>9</v>
      </c>
      <c r="J612" s="435">
        <v>0</v>
      </c>
      <c r="K612" s="435">
        <v>0</v>
      </c>
      <c r="L612" s="435">
        <v>0</v>
      </c>
      <c r="M612" s="435">
        <v>1</v>
      </c>
      <c r="N612" s="435">
        <v>20</v>
      </c>
      <c r="O612" s="435">
        <v>17</v>
      </c>
      <c r="P612" s="435">
        <v>21</v>
      </c>
      <c r="Q612" s="435">
        <v>8</v>
      </c>
      <c r="R612" s="436">
        <v>3</v>
      </c>
    </row>
    <row r="613" spans="1:18" s="428" customFormat="1" ht="12" x14ac:dyDescent="0.2">
      <c r="A613" s="663"/>
      <c r="B613" s="433" t="s">
        <v>1131</v>
      </c>
      <c r="C613" s="434">
        <v>8</v>
      </c>
      <c r="D613" s="435">
        <v>0</v>
      </c>
      <c r="E613" s="435">
        <v>0</v>
      </c>
      <c r="F613" s="435">
        <v>1</v>
      </c>
      <c r="G613" s="435">
        <v>1</v>
      </c>
      <c r="H613" s="435">
        <v>3</v>
      </c>
      <c r="I613" s="435">
        <v>0</v>
      </c>
      <c r="J613" s="435">
        <v>0</v>
      </c>
      <c r="K613" s="435">
        <v>0</v>
      </c>
      <c r="L613" s="435">
        <v>0</v>
      </c>
      <c r="M613" s="435">
        <v>1</v>
      </c>
      <c r="N613" s="435">
        <v>0</v>
      </c>
      <c r="O613" s="435">
        <v>1</v>
      </c>
      <c r="P613" s="435">
        <v>0</v>
      </c>
      <c r="Q613" s="435">
        <v>1</v>
      </c>
      <c r="R613" s="436">
        <v>0</v>
      </c>
    </row>
    <row r="614" spans="1:18" s="428" customFormat="1" ht="12" x14ac:dyDescent="0.2">
      <c r="A614" s="663"/>
      <c r="B614" s="433" t="s">
        <v>1132</v>
      </c>
      <c r="C614" s="434">
        <v>10</v>
      </c>
      <c r="D614" s="435">
        <v>0</v>
      </c>
      <c r="E614" s="435">
        <v>0</v>
      </c>
      <c r="F614" s="435">
        <v>1</v>
      </c>
      <c r="G614" s="435">
        <v>0</v>
      </c>
      <c r="H614" s="435">
        <v>3</v>
      </c>
      <c r="I614" s="435">
        <v>0</v>
      </c>
      <c r="J614" s="435">
        <v>1</v>
      </c>
      <c r="K614" s="435">
        <v>0</v>
      </c>
      <c r="L614" s="435">
        <v>0</v>
      </c>
      <c r="M614" s="435">
        <v>0</v>
      </c>
      <c r="N614" s="435">
        <v>1</v>
      </c>
      <c r="O614" s="435">
        <v>0</v>
      </c>
      <c r="P614" s="435">
        <v>0</v>
      </c>
      <c r="Q614" s="435">
        <v>4</v>
      </c>
      <c r="R614" s="436">
        <v>0</v>
      </c>
    </row>
    <row r="615" spans="1:18" s="428" customFormat="1" ht="12" x14ac:dyDescent="0.2">
      <c r="A615" s="663"/>
      <c r="B615" s="433" t="s">
        <v>1133</v>
      </c>
      <c r="C615" s="434">
        <v>27</v>
      </c>
      <c r="D615" s="435">
        <v>0</v>
      </c>
      <c r="E615" s="435">
        <v>0</v>
      </c>
      <c r="F615" s="435">
        <v>10</v>
      </c>
      <c r="G615" s="435">
        <v>1</v>
      </c>
      <c r="H615" s="435">
        <v>4</v>
      </c>
      <c r="I615" s="435">
        <v>0</v>
      </c>
      <c r="J615" s="435">
        <v>0</v>
      </c>
      <c r="K615" s="435">
        <v>0</v>
      </c>
      <c r="L615" s="435">
        <v>0</v>
      </c>
      <c r="M615" s="435">
        <v>0</v>
      </c>
      <c r="N615" s="435">
        <v>6</v>
      </c>
      <c r="O615" s="435">
        <v>1</v>
      </c>
      <c r="P615" s="435">
        <v>3</v>
      </c>
      <c r="Q615" s="435">
        <v>2</v>
      </c>
      <c r="R615" s="436">
        <v>0</v>
      </c>
    </row>
    <row r="616" spans="1:18" s="428" customFormat="1" ht="12" x14ac:dyDescent="0.2">
      <c r="A616" s="663"/>
      <c r="B616" s="433" t="s">
        <v>1134</v>
      </c>
      <c r="C616" s="434">
        <v>6</v>
      </c>
      <c r="D616" s="435">
        <v>0</v>
      </c>
      <c r="E616" s="435">
        <v>0</v>
      </c>
      <c r="F616" s="435">
        <v>3</v>
      </c>
      <c r="G616" s="435">
        <v>1</v>
      </c>
      <c r="H616" s="435">
        <v>0</v>
      </c>
      <c r="I616" s="435">
        <v>0</v>
      </c>
      <c r="J616" s="435">
        <v>0</v>
      </c>
      <c r="K616" s="435">
        <v>0</v>
      </c>
      <c r="L616" s="435">
        <v>0</v>
      </c>
      <c r="M616" s="435">
        <v>0</v>
      </c>
      <c r="N616" s="435">
        <v>0</v>
      </c>
      <c r="O616" s="435">
        <v>1</v>
      </c>
      <c r="P616" s="435">
        <v>0</v>
      </c>
      <c r="Q616" s="435">
        <v>1</v>
      </c>
      <c r="R616" s="436">
        <v>0</v>
      </c>
    </row>
    <row r="617" spans="1:18" s="428" customFormat="1" ht="12" x14ac:dyDescent="0.2">
      <c r="A617" s="663"/>
      <c r="B617" s="433" t="s">
        <v>1135</v>
      </c>
      <c r="C617" s="434">
        <v>1</v>
      </c>
      <c r="D617" s="435">
        <v>0</v>
      </c>
      <c r="E617" s="435">
        <v>0</v>
      </c>
      <c r="F617" s="435">
        <v>1</v>
      </c>
      <c r="G617" s="435">
        <v>0</v>
      </c>
      <c r="H617" s="435">
        <v>0</v>
      </c>
      <c r="I617" s="435">
        <v>0</v>
      </c>
      <c r="J617" s="435">
        <v>0</v>
      </c>
      <c r="K617" s="435">
        <v>0</v>
      </c>
      <c r="L617" s="435">
        <v>0</v>
      </c>
      <c r="M617" s="435">
        <v>0</v>
      </c>
      <c r="N617" s="435">
        <v>0</v>
      </c>
      <c r="O617" s="435">
        <v>0</v>
      </c>
      <c r="P617" s="435">
        <v>0</v>
      </c>
      <c r="Q617" s="435">
        <v>0</v>
      </c>
      <c r="R617" s="436">
        <v>0</v>
      </c>
    </row>
    <row r="618" spans="1:18" s="428" customFormat="1" ht="12" x14ac:dyDescent="0.2">
      <c r="A618" s="663"/>
      <c r="B618" s="433" t="s">
        <v>1136</v>
      </c>
      <c r="C618" s="434">
        <v>5</v>
      </c>
      <c r="D618" s="435">
        <v>0</v>
      </c>
      <c r="E618" s="435">
        <v>0</v>
      </c>
      <c r="F618" s="435">
        <v>1</v>
      </c>
      <c r="G618" s="435">
        <v>0</v>
      </c>
      <c r="H618" s="435">
        <v>0</v>
      </c>
      <c r="I618" s="435">
        <v>1</v>
      </c>
      <c r="J618" s="435">
        <v>0</v>
      </c>
      <c r="K618" s="435">
        <v>0</v>
      </c>
      <c r="L618" s="435">
        <v>0</v>
      </c>
      <c r="M618" s="435">
        <v>0</v>
      </c>
      <c r="N618" s="435">
        <v>0</v>
      </c>
      <c r="O618" s="435">
        <v>2</v>
      </c>
      <c r="P618" s="435">
        <v>0</v>
      </c>
      <c r="Q618" s="435">
        <v>1</v>
      </c>
      <c r="R618" s="436">
        <v>0</v>
      </c>
    </row>
    <row r="619" spans="1:18" s="428" customFormat="1" ht="12" x14ac:dyDescent="0.2">
      <c r="A619" s="663"/>
      <c r="B619" s="433" t="s">
        <v>1137</v>
      </c>
      <c r="C619" s="434">
        <v>12</v>
      </c>
      <c r="D619" s="435">
        <v>0</v>
      </c>
      <c r="E619" s="435">
        <v>0</v>
      </c>
      <c r="F619" s="435">
        <v>0</v>
      </c>
      <c r="G619" s="435">
        <v>1</v>
      </c>
      <c r="H619" s="435">
        <v>3</v>
      </c>
      <c r="I619" s="435">
        <v>1</v>
      </c>
      <c r="J619" s="435">
        <v>0</v>
      </c>
      <c r="K619" s="435">
        <v>0</v>
      </c>
      <c r="L619" s="435">
        <v>0</v>
      </c>
      <c r="M619" s="435">
        <v>0</v>
      </c>
      <c r="N619" s="435">
        <v>4</v>
      </c>
      <c r="O619" s="435">
        <v>0</v>
      </c>
      <c r="P619" s="435">
        <v>1</v>
      </c>
      <c r="Q619" s="435">
        <v>2</v>
      </c>
      <c r="R619" s="436">
        <v>0</v>
      </c>
    </row>
    <row r="620" spans="1:18" s="428" customFormat="1" ht="12" x14ac:dyDescent="0.2">
      <c r="A620" s="663"/>
      <c r="B620" s="433" t="s">
        <v>3184</v>
      </c>
      <c r="C620" s="434">
        <v>3</v>
      </c>
      <c r="D620" s="435">
        <v>0</v>
      </c>
      <c r="E620" s="435">
        <v>0</v>
      </c>
      <c r="F620" s="435">
        <v>0</v>
      </c>
      <c r="G620" s="435">
        <v>0</v>
      </c>
      <c r="H620" s="435">
        <v>1</v>
      </c>
      <c r="I620" s="435">
        <v>0</v>
      </c>
      <c r="J620" s="435">
        <v>0</v>
      </c>
      <c r="K620" s="435">
        <v>0</v>
      </c>
      <c r="L620" s="435">
        <v>0</v>
      </c>
      <c r="M620" s="435">
        <v>0</v>
      </c>
      <c r="N620" s="435">
        <v>0</v>
      </c>
      <c r="O620" s="435">
        <v>2</v>
      </c>
      <c r="P620" s="435">
        <v>0</v>
      </c>
      <c r="Q620" s="435">
        <v>0</v>
      </c>
      <c r="R620" s="436">
        <v>0</v>
      </c>
    </row>
    <row r="621" spans="1:18" s="428" customFormat="1" ht="12" x14ac:dyDescent="0.2">
      <c r="A621" s="663"/>
      <c r="B621" s="433" t="s">
        <v>1138</v>
      </c>
      <c r="C621" s="434">
        <v>120</v>
      </c>
      <c r="D621" s="435">
        <v>0</v>
      </c>
      <c r="E621" s="435">
        <v>3</v>
      </c>
      <c r="F621" s="435">
        <v>34</v>
      </c>
      <c r="G621" s="435">
        <v>1</v>
      </c>
      <c r="H621" s="435">
        <v>22</v>
      </c>
      <c r="I621" s="435">
        <v>3</v>
      </c>
      <c r="J621" s="435">
        <v>3</v>
      </c>
      <c r="K621" s="435">
        <v>0</v>
      </c>
      <c r="L621" s="435">
        <v>1</v>
      </c>
      <c r="M621" s="435">
        <v>0</v>
      </c>
      <c r="N621" s="435">
        <v>16</v>
      </c>
      <c r="O621" s="435">
        <v>17</v>
      </c>
      <c r="P621" s="435">
        <v>12</v>
      </c>
      <c r="Q621" s="435">
        <v>8</v>
      </c>
      <c r="R621" s="436">
        <v>0</v>
      </c>
    </row>
    <row r="622" spans="1:18" s="428" customFormat="1" ht="12" x14ac:dyDescent="0.2">
      <c r="A622" s="663"/>
      <c r="B622" s="433" t="s">
        <v>1140</v>
      </c>
      <c r="C622" s="434">
        <v>2</v>
      </c>
      <c r="D622" s="435">
        <v>0</v>
      </c>
      <c r="E622" s="435">
        <v>0</v>
      </c>
      <c r="F622" s="435">
        <v>2</v>
      </c>
      <c r="G622" s="435">
        <v>0</v>
      </c>
      <c r="H622" s="435">
        <v>0</v>
      </c>
      <c r="I622" s="435">
        <v>0</v>
      </c>
      <c r="J622" s="435">
        <v>0</v>
      </c>
      <c r="K622" s="435">
        <v>0</v>
      </c>
      <c r="L622" s="435">
        <v>0</v>
      </c>
      <c r="M622" s="435">
        <v>0</v>
      </c>
      <c r="N622" s="435">
        <v>0</v>
      </c>
      <c r="O622" s="435">
        <v>0</v>
      </c>
      <c r="P622" s="435">
        <v>0</v>
      </c>
      <c r="Q622" s="435">
        <v>0</v>
      </c>
      <c r="R622" s="436">
        <v>0</v>
      </c>
    </row>
    <row r="623" spans="1:18" s="428" customFormat="1" ht="12" x14ac:dyDescent="0.2">
      <c r="A623" s="663"/>
      <c r="B623" s="433" t="s">
        <v>1141</v>
      </c>
      <c r="C623" s="434">
        <v>17</v>
      </c>
      <c r="D623" s="435">
        <v>0</v>
      </c>
      <c r="E623" s="435">
        <v>0</v>
      </c>
      <c r="F623" s="435">
        <v>3</v>
      </c>
      <c r="G623" s="435">
        <v>2</v>
      </c>
      <c r="H623" s="435">
        <v>2</v>
      </c>
      <c r="I623" s="435">
        <v>2</v>
      </c>
      <c r="J623" s="435">
        <v>0</v>
      </c>
      <c r="K623" s="435">
        <v>0</v>
      </c>
      <c r="L623" s="435">
        <v>1</v>
      </c>
      <c r="M623" s="435">
        <v>0</v>
      </c>
      <c r="N623" s="435">
        <v>4</v>
      </c>
      <c r="O623" s="435">
        <v>1</v>
      </c>
      <c r="P623" s="435">
        <v>1</v>
      </c>
      <c r="Q623" s="435">
        <v>1</v>
      </c>
      <c r="R623" s="436">
        <v>0</v>
      </c>
    </row>
    <row r="624" spans="1:18" s="428" customFormat="1" ht="12" x14ac:dyDescent="0.2">
      <c r="A624" s="663"/>
      <c r="B624" s="433" t="s">
        <v>1142</v>
      </c>
      <c r="C624" s="434">
        <v>2</v>
      </c>
      <c r="D624" s="435">
        <v>0</v>
      </c>
      <c r="E624" s="435">
        <v>0</v>
      </c>
      <c r="F624" s="435">
        <v>0</v>
      </c>
      <c r="G624" s="435">
        <v>0</v>
      </c>
      <c r="H624" s="435">
        <v>2</v>
      </c>
      <c r="I624" s="435">
        <v>0</v>
      </c>
      <c r="J624" s="435">
        <v>0</v>
      </c>
      <c r="K624" s="435">
        <v>0</v>
      </c>
      <c r="L624" s="435">
        <v>0</v>
      </c>
      <c r="M624" s="435">
        <v>0</v>
      </c>
      <c r="N624" s="435">
        <v>0</v>
      </c>
      <c r="O624" s="435">
        <v>0</v>
      </c>
      <c r="P624" s="435">
        <v>0</v>
      </c>
      <c r="Q624" s="435">
        <v>0</v>
      </c>
      <c r="R624" s="436">
        <v>0</v>
      </c>
    </row>
    <row r="625" spans="1:18" s="428" customFormat="1" ht="12" x14ac:dyDescent="0.2">
      <c r="A625" s="663"/>
      <c r="B625" s="433" t="s">
        <v>1143</v>
      </c>
      <c r="C625" s="434">
        <v>82</v>
      </c>
      <c r="D625" s="435">
        <v>0</v>
      </c>
      <c r="E625" s="435">
        <v>1</v>
      </c>
      <c r="F625" s="435">
        <v>12</v>
      </c>
      <c r="G625" s="435">
        <v>2</v>
      </c>
      <c r="H625" s="435">
        <v>30</v>
      </c>
      <c r="I625" s="435">
        <v>4</v>
      </c>
      <c r="J625" s="435">
        <v>0</v>
      </c>
      <c r="K625" s="435">
        <v>1</v>
      </c>
      <c r="L625" s="435">
        <v>0</v>
      </c>
      <c r="M625" s="435">
        <v>1</v>
      </c>
      <c r="N625" s="435">
        <v>8</v>
      </c>
      <c r="O625" s="435">
        <v>8</v>
      </c>
      <c r="P625" s="435">
        <v>8</v>
      </c>
      <c r="Q625" s="435">
        <v>5</v>
      </c>
      <c r="R625" s="436">
        <v>2</v>
      </c>
    </row>
    <row r="626" spans="1:18" s="428" customFormat="1" ht="12" x14ac:dyDescent="0.2">
      <c r="A626" s="663"/>
      <c r="B626" s="433" t="s">
        <v>1144</v>
      </c>
      <c r="C626" s="434">
        <v>2</v>
      </c>
      <c r="D626" s="435">
        <v>0</v>
      </c>
      <c r="E626" s="435">
        <v>0</v>
      </c>
      <c r="F626" s="435">
        <v>1</v>
      </c>
      <c r="G626" s="435">
        <v>0</v>
      </c>
      <c r="H626" s="435">
        <v>1</v>
      </c>
      <c r="I626" s="435">
        <v>0</v>
      </c>
      <c r="J626" s="435">
        <v>0</v>
      </c>
      <c r="K626" s="435">
        <v>0</v>
      </c>
      <c r="L626" s="435">
        <v>0</v>
      </c>
      <c r="M626" s="435">
        <v>0</v>
      </c>
      <c r="N626" s="435">
        <v>0</v>
      </c>
      <c r="O626" s="435">
        <v>0</v>
      </c>
      <c r="P626" s="435">
        <v>0</v>
      </c>
      <c r="Q626" s="435">
        <v>0</v>
      </c>
      <c r="R626" s="436">
        <v>0</v>
      </c>
    </row>
    <row r="627" spans="1:18" s="428" customFormat="1" ht="12" x14ac:dyDescent="0.2">
      <c r="A627" s="663"/>
      <c r="B627" s="433" t="s">
        <v>1145</v>
      </c>
      <c r="C627" s="434">
        <v>12</v>
      </c>
      <c r="D627" s="435">
        <v>0</v>
      </c>
      <c r="E627" s="435">
        <v>0</v>
      </c>
      <c r="F627" s="435">
        <v>6</v>
      </c>
      <c r="G627" s="435">
        <v>0</v>
      </c>
      <c r="H627" s="435">
        <v>1</v>
      </c>
      <c r="I627" s="435">
        <v>0</v>
      </c>
      <c r="J627" s="435">
        <v>0</v>
      </c>
      <c r="K627" s="435">
        <v>0</v>
      </c>
      <c r="L627" s="435">
        <v>0</v>
      </c>
      <c r="M627" s="435">
        <v>0</v>
      </c>
      <c r="N627" s="435">
        <v>3</v>
      </c>
      <c r="O627" s="435">
        <v>1</v>
      </c>
      <c r="P627" s="435">
        <v>0</v>
      </c>
      <c r="Q627" s="435">
        <v>1</v>
      </c>
      <c r="R627" s="436">
        <v>0</v>
      </c>
    </row>
    <row r="628" spans="1:18" s="428" customFormat="1" ht="12" x14ac:dyDescent="0.2">
      <c r="A628" s="663"/>
      <c r="B628" s="433" t="s">
        <v>1146</v>
      </c>
      <c r="C628" s="434">
        <v>20</v>
      </c>
      <c r="D628" s="435">
        <v>0</v>
      </c>
      <c r="E628" s="435">
        <v>0</v>
      </c>
      <c r="F628" s="435">
        <v>4</v>
      </c>
      <c r="G628" s="435">
        <v>0</v>
      </c>
      <c r="H628" s="435">
        <v>9</v>
      </c>
      <c r="I628" s="435">
        <v>1</v>
      </c>
      <c r="J628" s="435">
        <v>0</v>
      </c>
      <c r="K628" s="435">
        <v>0</v>
      </c>
      <c r="L628" s="435">
        <v>0</v>
      </c>
      <c r="M628" s="435">
        <v>0</v>
      </c>
      <c r="N628" s="435">
        <v>3</v>
      </c>
      <c r="O628" s="435">
        <v>1</v>
      </c>
      <c r="P628" s="435">
        <v>0</v>
      </c>
      <c r="Q628" s="435">
        <v>2</v>
      </c>
      <c r="R628" s="436">
        <v>0</v>
      </c>
    </row>
    <row r="629" spans="1:18" s="428" customFormat="1" ht="12" x14ac:dyDescent="0.2">
      <c r="A629" s="663"/>
      <c r="B629" s="433" t="s">
        <v>1147</v>
      </c>
      <c r="C629" s="434">
        <v>23</v>
      </c>
      <c r="D629" s="435">
        <v>0</v>
      </c>
      <c r="E629" s="435">
        <v>1</v>
      </c>
      <c r="F629" s="435">
        <v>5</v>
      </c>
      <c r="G629" s="435">
        <v>0</v>
      </c>
      <c r="H629" s="435">
        <v>7</v>
      </c>
      <c r="I629" s="435">
        <v>3</v>
      </c>
      <c r="J629" s="435">
        <v>0</v>
      </c>
      <c r="K629" s="435">
        <v>0</v>
      </c>
      <c r="L629" s="435">
        <v>0</v>
      </c>
      <c r="M629" s="435">
        <v>0</v>
      </c>
      <c r="N629" s="435">
        <v>3</v>
      </c>
      <c r="O629" s="435">
        <v>0</v>
      </c>
      <c r="P629" s="435">
        <v>2</v>
      </c>
      <c r="Q629" s="435">
        <v>2</v>
      </c>
      <c r="R629" s="436">
        <v>0</v>
      </c>
    </row>
    <row r="630" spans="1:18" s="428" customFormat="1" ht="12" x14ac:dyDescent="0.2">
      <c r="A630" s="663"/>
      <c r="B630" s="433" t="s">
        <v>1148</v>
      </c>
      <c r="C630" s="434">
        <v>19</v>
      </c>
      <c r="D630" s="435">
        <v>0</v>
      </c>
      <c r="E630" s="435">
        <v>0</v>
      </c>
      <c r="F630" s="435">
        <v>5</v>
      </c>
      <c r="G630" s="435">
        <v>1</v>
      </c>
      <c r="H630" s="435">
        <v>4</v>
      </c>
      <c r="I630" s="435">
        <v>0</v>
      </c>
      <c r="J630" s="435">
        <v>0</v>
      </c>
      <c r="K630" s="435">
        <v>0</v>
      </c>
      <c r="L630" s="435">
        <v>0</v>
      </c>
      <c r="M630" s="435">
        <v>0</v>
      </c>
      <c r="N630" s="435">
        <v>5</v>
      </c>
      <c r="O630" s="435">
        <v>0</v>
      </c>
      <c r="P630" s="435">
        <v>0</v>
      </c>
      <c r="Q630" s="435">
        <v>4</v>
      </c>
      <c r="R630" s="436">
        <v>0</v>
      </c>
    </row>
    <row r="631" spans="1:18" s="428" customFormat="1" ht="12" x14ac:dyDescent="0.2">
      <c r="A631" s="663"/>
      <c r="B631" s="433" t="s">
        <v>1149</v>
      </c>
      <c r="C631" s="434">
        <v>7</v>
      </c>
      <c r="D631" s="435">
        <v>1</v>
      </c>
      <c r="E631" s="435">
        <v>0</v>
      </c>
      <c r="F631" s="435">
        <v>1</v>
      </c>
      <c r="G631" s="435">
        <v>0</v>
      </c>
      <c r="H631" s="435">
        <v>0</v>
      </c>
      <c r="I631" s="435">
        <v>1</v>
      </c>
      <c r="J631" s="435">
        <v>0</v>
      </c>
      <c r="K631" s="435">
        <v>0</v>
      </c>
      <c r="L631" s="435">
        <v>0</v>
      </c>
      <c r="M631" s="435">
        <v>0</v>
      </c>
      <c r="N631" s="435">
        <v>0</v>
      </c>
      <c r="O631" s="435">
        <v>1</v>
      </c>
      <c r="P631" s="435">
        <v>1</v>
      </c>
      <c r="Q631" s="435">
        <v>1</v>
      </c>
      <c r="R631" s="436">
        <v>1</v>
      </c>
    </row>
    <row r="632" spans="1:18" s="428" customFormat="1" ht="12" x14ac:dyDescent="0.2">
      <c r="A632" s="663"/>
      <c r="B632" s="433" t="s">
        <v>1150</v>
      </c>
      <c r="C632" s="434">
        <v>5</v>
      </c>
      <c r="D632" s="435">
        <v>0</v>
      </c>
      <c r="E632" s="435">
        <v>0</v>
      </c>
      <c r="F632" s="435">
        <v>0</v>
      </c>
      <c r="G632" s="435">
        <v>0</v>
      </c>
      <c r="H632" s="435">
        <v>5</v>
      </c>
      <c r="I632" s="435">
        <v>0</v>
      </c>
      <c r="J632" s="435">
        <v>0</v>
      </c>
      <c r="K632" s="435">
        <v>0</v>
      </c>
      <c r="L632" s="435">
        <v>0</v>
      </c>
      <c r="M632" s="435">
        <v>0</v>
      </c>
      <c r="N632" s="435">
        <v>0</v>
      </c>
      <c r="O632" s="435">
        <v>0</v>
      </c>
      <c r="P632" s="435">
        <v>0</v>
      </c>
      <c r="Q632" s="435">
        <v>0</v>
      </c>
      <c r="R632" s="436">
        <v>0</v>
      </c>
    </row>
    <row r="633" spans="1:18" s="428" customFormat="1" ht="12" x14ac:dyDescent="0.2">
      <c r="A633" s="663"/>
      <c r="B633" s="433" t="s">
        <v>1151</v>
      </c>
      <c r="C633" s="434">
        <v>3</v>
      </c>
      <c r="D633" s="435">
        <v>0</v>
      </c>
      <c r="E633" s="435">
        <v>0</v>
      </c>
      <c r="F633" s="435">
        <v>1</v>
      </c>
      <c r="G633" s="435">
        <v>0</v>
      </c>
      <c r="H633" s="435">
        <v>2</v>
      </c>
      <c r="I633" s="435">
        <v>0</v>
      </c>
      <c r="J633" s="435">
        <v>0</v>
      </c>
      <c r="K633" s="435">
        <v>0</v>
      </c>
      <c r="L633" s="435">
        <v>0</v>
      </c>
      <c r="M633" s="435">
        <v>0</v>
      </c>
      <c r="N633" s="435">
        <v>0</v>
      </c>
      <c r="O633" s="435">
        <v>0</v>
      </c>
      <c r="P633" s="435">
        <v>0</v>
      </c>
      <c r="Q633" s="435">
        <v>0</v>
      </c>
      <c r="R633" s="436">
        <v>0</v>
      </c>
    </row>
    <row r="634" spans="1:18" s="428" customFormat="1" ht="12" x14ac:dyDescent="0.2">
      <c r="A634" s="663"/>
      <c r="B634" s="433" t="s">
        <v>1152</v>
      </c>
      <c r="C634" s="434">
        <v>3</v>
      </c>
      <c r="D634" s="435">
        <v>0</v>
      </c>
      <c r="E634" s="435">
        <v>0</v>
      </c>
      <c r="F634" s="435">
        <v>1</v>
      </c>
      <c r="G634" s="435">
        <v>0</v>
      </c>
      <c r="H634" s="435">
        <v>1</v>
      </c>
      <c r="I634" s="435">
        <v>0</v>
      </c>
      <c r="J634" s="435">
        <v>0</v>
      </c>
      <c r="K634" s="435">
        <v>0</v>
      </c>
      <c r="L634" s="435">
        <v>0</v>
      </c>
      <c r="M634" s="435">
        <v>0</v>
      </c>
      <c r="N634" s="435">
        <v>0</v>
      </c>
      <c r="O634" s="435">
        <v>0</v>
      </c>
      <c r="P634" s="435">
        <v>1</v>
      </c>
      <c r="Q634" s="435">
        <v>0</v>
      </c>
      <c r="R634" s="436">
        <v>0</v>
      </c>
    </row>
    <row r="635" spans="1:18" s="428" customFormat="1" ht="12" x14ac:dyDescent="0.2">
      <c r="A635" s="663"/>
      <c r="B635" s="433" t="s">
        <v>1153</v>
      </c>
      <c r="C635" s="434">
        <v>3</v>
      </c>
      <c r="D635" s="435">
        <v>0</v>
      </c>
      <c r="E635" s="435">
        <v>0</v>
      </c>
      <c r="F635" s="435">
        <v>0</v>
      </c>
      <c r="G635" s="435">
        <v>0</v>
      </c>
      <c r="H635" s="435">
        <v>0</v>
      </c>
      <c r="I635" s="435">
        <v>0</v>
      </c>
      <c r="J635" s="435">
        <v>0</v>
      </c>
      <c r="K635" s="435">
        <v>0</v>
      </c>
      <c r="L635" s="435">
        <v>0</v>
      </c>
      <c r="M635" s="435">
        <v>0</v>
      </c>
      <c r="N635" s="435">
        <v>2</v>
      </c>
      <c r="O635" s="435">
        <v>0</v>
      </c>
      <c r="P635" s="435">
        <v>0</v>
      </c>
      <c r="Q635" s="435">
        <v>1</v>
      </c>
      <c r="R635" s="436">
        <v>0</v>
      </c>
    </row>
    <row r="636" spans="1:18" s="428" customFormat="1" ht="12" x14ac:dyDescent="0.2">
      <c r="A636" s="663"/>
      <c r="B636" s="433" t="s">
        <v>1154</v>
      </c>
      <c r="C636" s="434">
        <v>12</v>
      </c>
      <c r="D636" s="435">
        <v>2</v>
      </c>
      <c r="E636" s="435">
        <v>0</v>
      </c>
      <c r="F636" s="435">
        <v>2</v>
      </c>
      <c r="G636" s="435">
        <v>1</v>
      </c>
      <c r="H636" s="435">
        <v>1</v>
      </c>
      <c r="I636" s="435">
        <v>0</v>
      </c>
      <c r="J636" s="435">
        <v>0</v>
      </c>
      <c r="K636" s="435">
        <v>0</v>
      </c>
      <c r="L636" s="435">
        <v>0</v>
      </c>
      <c r="M636" s="435">
        <v>0</v>
      </c>
      <c r="N636" s="435">
        <v>2</v>
      </c>
      <c r="O636" s="435">
        <v>1</v>
      </c>
      <c r="P636" s="435">
        <v>1</v>
      </c>
      <c r="Q636" s="435">
        <v>2</v>
      </c>
      <c r="R636" s="436">
        <v>0</v>
      </c>
    </row>
    <row r="637" spans="1:18" s="428" customFormat="1" ht="12" x14ac:dyDescent="0.2">
      <c r="A637" s="663"/>
      <c r="B637" s="433" t="s">
        <v>1155</v>
      </c>
      <c r="C637" s="434">
        <v>896</v>
      </c>
      <c r="D637" s="435">
        <v>2</v>
      </c>
      <c r="E637" s="435">
        <v>22</v>
      </c>
      <c r="F637" s="435">
        <v>142</v>
      </c>
      <c r="G637" s="435">
        <v>14</v>
      </c>
      <c r="H637" s="435">
        <v>196</v>
      </c>
      <c r="I637" s="435">
        <v>30</v>
      </c>
      <c r="J637" s="435">
        <v>3</v>
      </c>
      <c r="K637" s="435">
        <v>7</v>
      </c>
      <c r="L637" s="435">
        <v>4</v>
      </c>
      <c r="M637" s="435">
        <v>4</v>
      </c>
      <c r="N637" s="435">
        <v>216</v>
      </c>
      <c r="O637" s="435">
        <v>43</v>
      </c>
      <c r="P637" s="435">
        <v>76</v>
      </c>
      <c r="Q637" s="435">
        <v>126</v>
      </c>
      <c r="R637" s="436">
        <v>11</v>
      </c>
    </row>
    <row r="638" spans="1:18" s="428" customFormat="1" ht="12" x14ac:dyDescent="0.2">
      <c r="A638" s="663"/>
      <c r="B638" s="433" t="s">
        <v>1156</v>
      </c>
      <c r="C638" s="434">
        <v>9</v>
      </c>
      <c r="D638" s="435">
        <v>0</v>
      </c>
      <c r="E638" s="435">
        <v>0</v>
      </c>
      <c r="F638" s="435">
        <v>5</v>
      </c>
      <c r="G638" s="435">
        <v>1</v>
      </c>
      <c r="H638" s="435">
        <v>0</v>
      </c>
      <c r="I638" s="435">
        <v>0</v>
      </c>
      <c r="J638" s="435">
        <v>0</v>
      </c>
      <c r="K638" s="435">
        <v>0</v>
      </c>
      <c r="L638" s="435">
        <v>0</v>
      </c>
      <c r="M638" s="435">
        <v>0</v>
      </c>
      <c r="N638" s="435">
        <v>2</v>
      </c>
      <c r="O638" s="435">
        <v>0</v>
      </c>
      <c r="P638" s="435">
        <v>0</v>
      </c>
      <c r="Q638" s="435">
        <v>1</v>
      </c>
      <c r="R638" s="436">
        <v>0</v>
      </c>
    </row>
    <row r="639" spans="1:18" s="428" customFormat="1" ht="12" x14ac:dyDescent="0.2">
      <c r="A639" s="663"/>
      <c r="B639" s="433" t="s">
        <v>1157</v>
      </c>
      <c r="C639" s="434">
        <v>4</v>
      </c>
      <c r="D639" s="435">
        <v>0</v>
      </c>
      <c r="E639" s="435">
        <v>0</v>
      </c>
      <c r="F639" s="435">
        <v>2</v>
      </c>
      <c r="G639" s="435">
        <v>0</v>
      </c>
      <c r="H639" s="435">
        <v>0</v>
      </c>
      <c r="I639" s="435">
        <v>0</v>
      </c>
      <c r="J639" s="435">
        <v>0</v>
      </c>
      <c r="K639" s="435">
        <v>0</v>
      </c>
      <c r="L639" s="435">
        <v>0</v>
      </c>
      <c r="M639" s="435">
        <v>0</v>
      </c>
      <c r="N639" s="435">
        <v>0</v>
      </c>
      <c r="O639" s="435">
        <v>0</v>
      </c>
      <c r="P639" s="435">
        <v>1</v>
      </c>
      <c r="Q639" s="435">
        <v>1</v>
      </c>
      <c r="R639" s="436">
        <v>0</v>
      </c>
    </row>
    <row r="640" spans="1:18" s="428" customFormat="1" ht="12" x14ac:dyDescent="0.2">
      <c r="A640" s="663"/>
      <c r="B640" s="433" t="s">
        <v>1158</v>
      </c>
      <c r="C640" s="434">
        <v>37</v>
      </c>
      <c r="D640" s="435">
        <v>0</v>
      </c>
      <c r="E640" s="435">
        <v>1</v>
      </c>
      <c r="F640" s="435">
        <v>9</v>
      </c>
      <c r="G640" s="435">
        <v>0</v>
      </c>
      <c r="H640" s="435">
        <v>8</v>
      </c>
      <c r="I640" s="435">
        <v>4</v>
      </c>
      <c r="J640" s="435">
        <v>0</v>
      </c>
      <c r="K640" s="435">
        <v>1</v>
      </c>
      <c r="L640" s="435">
        <v>0</v>
      </c>
      <c r="M640" s="435">
        <v>0</v>
      </c>
      <c r="N640" s="435">
        <v>2</v>
      </c>
      <c r="O640" s="435">
        <v>2</v>
      </c>
      <c r="P640" s="435">
        <v>4</v>
      </c>
      <c r="Q640" s="435">
        <v>6</v>
      </c>
      <c r="R640" s="436">
        <v>0</v>
      </c>
    </row>
    <row r="641" spans="1:18" s="428" customFormat="1" ht="12" x14ac:dyDescent="0.2">
      <c r="A641" s="663"/>
      <c r="B641" s="433" t="s">
        <v>1159</v>
      </c>
      <c r="C641" s="434">
        <v>1</v>
      </c>
      <c r="D641" s="435">
        <v>0</v>
      </c>
      <c r="E641" s="435">
        <v>0</v>
      </c>
      <c r="F641" s="435">
        <v>0</v>
      </c>
      <c r="G641" s="435">
        <v>0</v>
      </c>
      <c r="H641" s="435">
        <v>0</v>
      </c>
      <c r="I641" s="435">
        <v>0</v>
      </c>
      <c r="J641" s="435">
        <v>0</v>
      </c>
      <c r="K641" s="435">
        <v>0</v>
      </c>
      <c r="L641" s="435">
        <v>0</v>
      </c>
      <c r="M641" s="435">
        <v>0</v>
      </c>
      <c r="N641" s="435">
        <v>0</v>
      </c>
      <c r="O641" s="435">
        <v>0</v>
      </c>
      <c r="P641" s="435">
        <v>0</v>
      </c>
      <c r="Q641" s="435">
        <v>1</v>
      </c>
      <c r="R641" s="436">
        <v>0</v>
      </c>
    </row>
    <row r="642" spans="1:18" s="428" customFormat="1" ht="12" x14ac:dyDescent="0.2">
      <c r="A642" s="663"/>
      <c r="B642" s="433" t="s">
        <v>1161</v>
      </c>
      <c r="C642" s="434">
        <v>1</v>
      </c>
      <c r="D642" s="435">
        <v>0</v>
      </c>
      <c r="E642" s="435">
        <v>0</v>
      </c>
      <c r="F642" s="435">
        <v>0</v>
      </c>
      <c r="G642" s="435">
        <v>0</v>
      </c>
      <c r="H642" s="435">
        <v>1</v>
      </c>
      <c r="I642" s="435">
        <v>0</v>
      </c>
      <c r="J642" s="435">
        <v>0</v>
      </c>
      <c r="K642" s="435">
        <v>0</v>
      </c>
      <c r="L642" s="435">
        <v>0</v>
      </c>
      <c r="M642" s="435">
        <v>0</v>
      </c>
      <c r="N642" s="435">
        <v>0</v>
      </c>
      <c r="O642" s="435">
        <v>0</v>
      </c>
      <c r="P642" s="435">
        <v>0</v>
      </c>
      <c r="Q642" s="435">
        <v>0</v>
      </c>
      <c r="R642" s="436">
        <v>0</v>
      </c>
    </row>
    <row r="643" spans="1:18" s="428" customFormat="1" ht="12" x14ac:dyDescent="0.2">
      <c r="A643" s="663"/>
      <c r="B643" s="433" t="s">
        <v>1162</v>
      </c>
      <c r="C643" s="434">
        <v>73</v>
      </c>
      <c r="D643" s="435">
        <v>1</v>
      </c>
      <c r="E643" s="435">
        <v>1</v>
      </c>
      <c r="F643" s="435">
        <v>14</v>
      </c>
      <c r="G643" s="435">
        <v>2</v>
      </c>
      <c r="H643" s="435">
        <v>14</v>
      </c>
      <c r="I643" s="435">
        <v>1</v>
      </c>
      <c r="J643" s="435">
        <v>0</v>
      </c>
      <c r="K643" s="435">
        <v>1</v>
      </c>
      <c r="L643" s="435">
        <v>0</v>
      </c>
      <c r="M643" s="435">
        <v>0</v>
      </c>
      <c r="N643" s="435">
        <v>11</v>
      </c>
      <c r="O643" s="435">
        <v>13</v>
      </c>
      <c r="P643" s="435">
        <v>2</v>
      </c>
      <c r="Q643" s="435">
        <v>8</v>
      </c>
      <c r="R643" s="436">
        <v>5</v>
      </c>
    </row>
    <row r="644" spans="1:18" s="428" customFormat="1" ht="12" x14ac:dyDescent="0.2">
      <c r="A644" s="663"/>
      <c r="B644" s="433" t="s">
        <v>1163</v>
      </c>
      <c r="C644" s="434">
        <v>34</v>
      </c>
      <c r="D644" s="435">
        <v>0</v>
      </c>
      <c r="E644" s="435">
        <v>0</v>
      </c>
      <c r="F644" s="435">
        <v>9</v>
      </c>
      <c r="G644" s="435">
        <v>0</v>
      </c>
      <c r="H644" s="435">
        <v>12</v>
      </c>
      <c r="I644" s="435">
        <v>0</v>
      </c>
      <c r="J644" s="435">
        <v>0</v>
      </c>
      <c r="K644" s="435">
        <v>0</v>
      </c>
      <c r="L644" s="435">
        <v>0</v>
      </c>
      <c r="M644" s="435">
        <v>0</v>
      </c>
      <c r="N644" s="435">
        <v>2</v>
      </c>
      <c r="O644" s="435">
        <v>6</v>
      </c>
      <c r="P644" s="435">
        <v>1</v>
      </c>
      <c r="Q644" s="435">
        <v>4</v>
      </c>
      <c r="R644" s="436">
        <v>0</v>
      </c>
    </row>
    <row r="645" spans="1:18" s="428" customFormat="1" ht="12" x14ac:dyDescent="0.2">
      <c r="A645" s="663"/>
      <c r="B645" s="433" t="s">
        <v>1164</v>
      </c>
      <c r="C645" s="434">
        <v>12</v>
      </c>
      <c r="D645" s="435">
        <v>0</v>
      </c>
      <c r="E645" s="435">
        <v>0</v>
      </c>
      <c r="F645" s="435">
        <v>1</v>
      </c>
      <c r="G645" s="435">
        <v>0</v>
      </c>
      <c r="H645" s="435">
        <v>3</v>
      </c>
      <c r="I645" s="435">
        <v>0</v>
      </c>
      <c r="J645" s="435">
        <v>0</v>
      </c>
      <c r="K645" s="435">
        <v>0</v>
      </c>
      <c r="L645" s="435">
        <v>0</v>
      </c>
      <c r="M645" s="435">
        <v>0</v>
      </c>
      <c r="N645" s="435">
        <v>3</v>
      </c>
      <c r="O645" s="435">
        <v>2</v>
      </c>
      <c r="P645" s="435">
        <v>1</v>
      </c>
      <c r="Q645" s="435">
        <v>2</v>
      </c>
      <c r="R645" s="436">
        <v>0</v>
      </c>
    </row>
    <row r="646" spans="1:18" s="428" customFormat="1" ht="12" x14ac:dyDescent="0.2">
      <c r="A646" s="663"/>
      <c r="B646" s="433" t="s">
        <v>1165</v>
      </c>
      <c r="C646" s="434">
        <v>3</v>
      </c>
      <c r="D646" s="435">
        <v>0</v>
      </c>
      <c r="E646" s="435">
        <v>0</v>
      </c>
      <c r="F646" s="435">
        <v>0</v>
      </c>
      <c r="G646" s="435">
        <v>0</v>
      </c>
      <c r="H646" s="435">
        <v>2</v>
      </c>
      <c r="I646" s="435">
        <v>1</v>
      </c>
      <c r="J646" s="435">
        <v>0</v>
      </c>
      <c r="K646" s="435">
        <v>0</v>
      </c>
      <c r="L646" s="435">
        <v>0</v>
      </c>
      <c r="M646" s="435">
        <v>0</v>
      </c>
      <c r="N646" s="435">
        <v>0</v>
      </c>
      <c r="O646" s="435">
        <v>0</v>
      </c>
      <c r="P646" s="435">
        <v>0</v>
      </c>
      <c r="Q646" s="435">
        <v>0</v>
      </c>
      <c r="R646" s="436">
        <v>0</v>
      </c>
    </row>
    <row r="647" spans="1:18" s="428" customFormat="1" ht="12" x14ac:dyDescent="0.2">
      <c r="A647" s="663"/>
      <c r="B647" s="433" t="s">
        <v>1166</v>
      </c>
      <c r="C647" s="434">
        <v>21</v>
      </c>
      <c r="D647" s="435">
        <v>0</v>
      </c>
      <c r="E647" s="435">
        <v>0</v>
      </c>
      <c r="F647" s="435">
        <v>3</v>
      </c>
      <c r="G647" s="435">
        <v>1</v>
      </c>
      <c r="H647" s="435">
        <v>5</v>
      </c>
      <c r="I647" s="435">
        <v>0</v>
      </c>
      <c r="J647" s="435">
        <v>0</v>
      </c>
      <c r="K647" s="435">
        <v>1</v>
      </c>
      <c r="L647" s="435">
        <v>0</v>
      </c>
      <c r="M647" s="435">
        <v>0</v>
      </c>
      <c r="N647" s="435">
        <v>4</v>
      </c>
      <c r="O647" s="435">
        <v>5</v>
      </c>
      <c r="P647" s="435">
        <v>0</v>
      </c>
      <c r="Q647" s="435">
        <v>2</v>
      </c>
      <c r="R647" s="436">
        <v>0</v>
      </c>
    </row>
    <row r="648" spans="1:18" s="428" customFormat="1" ht="12" x14ac:dyDescent="0.2">
      <c r="A648" s="663"/>
      <c r="B648" s="433" t="s">
        <v>1167</v>
      </c>
      <c r="C648" s="434">
        <v>80</v>
      </c>
      <c r="D648" s="435">
        <v>1</v>
      </c>
      <c r="E648" s="435">
        <v>0</v>
      </c>
      <c r="F648" s="435">
        <v>24</v>
      </c>
      <c r="G648" s="435">
        <v>5</v>
      </c>
      <c r="H648" s="435">
        <v>20</v>
      </c>
      <c r="I648" s="435">
        <v>4</v>
      </c>
      <c r="J648" s="435">
        <v>0</v>
      </c>
      <c r="K648" s="435">
        <v>1</v>
      </c>
      <c r="L648" s="435">
        <v>0</v>
      </c>
      <c r="M648" s="435">
        <v>0</v>
      </c>
      <c r="N648" s="435">
        <v>9</v>
      </c>
      <c r="O648" s="435">
        <v>2</v>
      </c>
      <c r="P648" s="435">
        <v>11</v>
      </c>
      <c r="Q648" s="435">
        <v>2</v>
      </c>
      <c r="R648" s="436">
        <v>1</v>
      </c>
    </row>
    <row r="649" spans="1:18" s="428" customFormat="1" ht="12" x14ac:dyDescent="0.2">
      <c r="A649" s="663"/>
      <c r="B649" s="433" t="s">
        <v>1168</v>
      </c>
      <c r="C649" s="434">
        <v>2</v>
      </c>
      <c r="D649" s="435">
        <v>0</v>
      </c>
      <c r="E649" s="435">
        <v>0</v>
      </c>
      <c r="F649" s="435">
        <v>1</v>
      </c>
      <c r="G649" s="435">
        <v>0</v>
      </c>
      <c r="H649" s="435">
        <v>0</v>
      </c>
      <c r="I649" s="435">
        <v>0</v>
      </c>
      <c r="J649" s="435">
        <v>0</v>
      </c>
      <c r="K649" s="435">
        <v>0</v>
      </c>
      <c r="L649" s="435">
        <v>0</v>
      </c>
      <c r="M649" s="435">
        <v>0</v>
      </c>
      <c r="N649" s="435">
        <v>0</v>
      </c>
      <c r="O649" s="435">
        <v>1</v>
      </c>
      <c r="P649" s="435">
        <v>0</v>
      </c>
      <c r="Q649" s="435">
        <v>0</v>
      </c>
      <c r="R649" s="436">
        <v>0</v>
      </c>
    </row>
    <row r="650" spans="1:18" s="428" customFormat="1" ht="12" x14ac:dyDescent="0.2">
      <c r="A650" s="663"/>
      <c r="B650" s="433" t="s">
        <v>3185</v>
      </c>
      <c r="C650" s="434">
        <v>1</v>
      </c>
      <c r="D650" s="435">
        <v>0</v>
      </c>
      <c r="E650" s="435">
        <v>0</v>
      </c>
      <c r="F650" s="435">
        <v>0</v>
      </c>
      <c r="G650" s="435">
        <v>0</v>
      </c>
      <c r="H650" s="435">
        <v>1</v>
      </c>
      <c r="I650" s="435">
        <v>0</v>
      </c>
      <c r="J650" s="435">
        <v>0</v>
      </c>
      <c r="K650" s="435">
        <v>0</v>
      </c>
      <c r="L650" s="435">
        <v>0</v>
      </c>
      <c r="M650" s="435">
        <v>0</v>
      </c>
      <c r="N650" s="435">
        <v>0</v>
      </c>
      <c r="O650" s="435">
        <v>0</v>
      </c>
      <c r="P650" s="435">
        <v>0</v>
      </c>
      <c r="Q650" s="435">
        <v>0</v>
      </c>
      <c r="R650" s="436">
        <v>0</v>
      </c>
    </row>
    <row r="651" spans="1:18" s="428" customFormat="1" ht="12" x14ac:dyDescent="0.2">
      <c r="A651" s="663"/>
      <c r="B651" s="433" t="s">
        <v>1170</v>
      </c>
      <c r="C651" s="434">
        <v>2</v>
      </c>
      <c r="D651" s="435">
        <v>0</v>
      </c>
      <c r="E651" s="435">
        <v>0</v>
      </c>
      <c r="F651" s="435">
        <v>0</v>
      </c>
      <c r="G651" s="435">
        <v>0</v>
      </c>
      <c r="H651" s="435">
        <v>0</v>
      </c>
      <c r="I651" s="435">
        <v>0</v>
      </c>
      <c r="J651" s="435">
        <v>0</v>
      </c>
      <c r="K651" s="435">
        <v>0</v>
      </c>
      <c r="L651" s="435">
        <v>0</v>
      </c>
      <c r="M651" s="435">
        <v>0</v>
      </c>
      <c r="N651" s="435">
        <v>1</v>
      </c>
      <c r="O651" s="435">
        <v>0</v>
      </c>
      <c r="P651" s="435">
        <v>0</v>
      </c>
      <c r="Q651" s="435">
        <v>1</v>
      </c>
      <c r="R651" s="436">
        <v>0</v>
      </c>
    </row>
    <row r="652" spans="1:18" s="428" customFormat="1" ht="12" x14ac:dyDescent="0.2">
      <c r="A652" s="663"/>
      <c r="B652" s="433" t="s">
        <v>1171</v>
      </c>
      <c r="C652" s="434">
        <v>6</v>
      </c>
      <c r="D652" s="435">
        <v>0</v>
      </c>
      <c r="E652" s="435">
        <v>0</v>
      </c>
      <c r="F652" s="435">
        <v>2</v>
      </c>
      <c r="G652" s="435">
        <v>0</v>
      </c>
      <c r="H652" s="435">
        <v>2</v>
      </c>
      <c r="I652" s="435">
        <v>0</v>
      </c>
      <c r="J652" s="435">
        <v>0</v>
      </c>
      <c r="K652" s="435">
        <v>0</v>
      </c>
      <c r="L652" s="435">
        <v>0</v>
      </c>
      <c r="M652" s="435">
        <v>0</v>
      </c>
      <c r="N652" s="435">
        <v>0</v>
      </c>
      <c r="O652" s="435">
        <v>0</v>
      </c>
      <c r="P652" s="435">
        <v>2</v>
      </c>
      <c r="Q652" s="435">
        <v>0</v>
      </c>
      <c r="R652" s="436">
        <v>0</v>
      </c>
    </row>
    <row r="653" spans="1:18" s="428" customFormat="1" ht="12" x14ac:dyDescent="0.2">
      <c r="A653" s="663"/>
      <c r="B653" s="433" t="s">
        <v>1172</v>
      </c>
      <c r="C653" s="434">
        <v>49</v>
      </c>
      <c r="D653" s="435">
        <v>1</v>
      </c>
      <c r="E653" s="435">
        <v>1</v>
      </c>
      <c r="F653" s="435">
        <v>14</v>
      </c>
      <c r="G653" s="435">
        <v>1</v>
      </c>
      <c r="H653" s="435">
        <v>12</v>
      </c>
      <c r="I653" s="435">
        <v>0</v>
      </c>
      <c r="J653" s="435">
        <v>0</v>
      </c>
      <c r="K653" s="435">
        <v>0</v>
      </c>
      <c r="L653" s="435">
        <v>0</v>
      </c>
      <c r="M653" s="435">
        <v>0</v>
      </c>
      <c r="N653" s="435">
        <v>6</v>
      </c>
      <c r="O653" s="435">
        <v>4</v>
      </c>
      <c r="P653" s="435">
        <v>5</v>
      </c>
      <c r="Q653" s="435">
        <v>5</v>
      </c>
      <c r="R653" s="436">
        <v>0</v>
      </c>
    </row>
    <row r="654" spans="1:18" s="428" customFormat="1" ht="12" x14ac:dyDescent="0.2">
      <c r="A654" s="663"/>
      <c r="B654" s="433" t="s">
        <v>1173</v>
      </c>
      <c r="C654" s="434">
        <v>172</v>
      </c>
      <c r="D654" s="435">
        <v>1</v>
      </c>
      <c r="E654" s="435">
        <v>1</v>
      </c>
      <c r="F654" s="435">
        <v>41</v>
      </c>
      <c r="G654" s="435">
        <v>5</v>
      </c>
      <c r="H654" s="435">
        <v>39</v>
      </c>
      <c r="I654" s="435">
        <v>11</v>
      </c>
      <c r="J654" s="435">
        <v>2</v>
      </c>
      <c r="K654" s="435">
        <v>0</v>
      </c>
      <c r="L654" s="435">
        <v>0</v>
      </c>
      <c r="M654" s="435">
        <v>2</v>
      </c>
      <c r="N654" s="435">
        <v>27</v>
      </c>
      <c r="O654" s="435">
        <v>16</v>
      </c>
      <c r="P654" s="435">
        <v>8</v>
      </c>
      <c r="Q654" s="435">
        <v>15</v>
      </c>
      <c r="R654" s="436">
        <v>4</v>
      </c>
    </row>
    <row r="655" spans="1:18" s="428" customFormat="1" ht="12" x14ac:dyDescent="0.2">
      <c r="A655" s="663"/>
      <c r="B655" s="433" t="s">
        <v>1174</v>
      </c>
      <c r="C655" s="434">
        <v>594</v>
      </c>
      <c r="D655" s="435">
        <v>4</v>
      </c>
      <c r="E655" s="435">
        <v>8</v>
      </c>
      <c r="F655" s="435">
        <v>94</v>
      </c>
      <c r="G655" s="435">
        <v>26</v>
      </c>
      <c r="H655" s="435">
        <v>116</v>
      </c>
      <c r="I655" s="435">
        <v>25</v>
      </c>
      <c r="J655" s="435">
        <v>2</v>
      </c>
      <c r="K655" s="435">
        <v>13</v>
      </c>
      <c r="L655" s="435">
        <v>3</v>
      </c>
      <c r="M655" s="435">
        <v>11</v>
      </c>
      <c r="N655" s="435">
        <v>45</v>
      </c>
      <c r="O655" s="435">
        <v>143</v>
      </c>
      <c r="P655" s="435">
        <v>19</v>
      </c>
      <c r="Q655" s="435">
        <v>50</v>
      </c>
      <c r="R655" s="436">
        <v>35</v>
      </c>
    </row>
    <row r="656" spans="1:18" s="428" customFormat="1" ht="12" x14ac:dyDescent="0.2">
      <c r="A656" s="663"/>
      <c r="B656" s="433" t="s">
        <v>1175</v>
      </c>
      <c r="C656" s="434">
        <v>2</v>
      </c>
      <c r="D656" s="435">
        <v>0</v>
      </c>
      <c r="E656" s="435">
        <v>0</v>
      </c>
      <c r="F656" s="435">
        <v>1</v>
      </c>
      <c r="G656" s="435">
        <v>1</v>
      </c>
      <c r="H656" s="435">
        <v>0</v>
      </c>
      <c r="I656" s="435">
        <v>0</v>
      </c>
      <c r="J656" s="435">
        <v>0</v>
      </c>
      <c r="K656" s="435">
        <v>0</v>
      </c>
      <c r="L656" s="435">
        <v>0</v>
      </c>
      <c r="M656" s="435">
        <v>0</v>
      </c>
      <c r="N656" s="435">
        <v>0</v>
      </c>
      <c r="O656" s="435">
        <v>0</v>
      </c>
      <c r="P656" s="435">
        <v>0</v>
      </c>
      <c r="Q656" s="435">
        <v>0</v>
      </c>
      <c r="R656" s="436">
        <v>0</v>
      </c>
    </row>
    <row r="657" spans="1:18" s="428" customFormat="1" ht="12" x14ac:dyDescent="0.2">
      <c r="A657" s="663"/>
      <c r="B657" s="433" t="s">
        <v>1176</v>
      </c>
      <c r="C657" s="434">
        <v>1</v>
      </c>
      <c r="D657" s="435">
        <v>0</v>
      </c>
      <c r="E657" s="435">
        <v>0</v>
      </c>
      <c r="F657" s="435">
        <v>0</v>
      </c>
      <c r="G657" s="435">
        <v>0</v>
      </c>
      <c r="H657" s="435">
        <v>0</v>
      </c>
      <c r="I657" s="435">
        <v>0</v>
      </c>
      <c r="J657" s="435">
        <v>0</v>
      </c>
      <c r="K657" s="435">
        <v>0</v>
      </c>
      <c r="L657" s="435">
        <v>0</v>
      </c>
      <c r="M657" s="435">
        <v>0</v>
      </c>
      <c r="N657" s="435">
        <v>1</v>
      </c>
      <c r="O657" s="435">
        <v>0</v>
      </c>
      <c r="P657" s="435">
        <v>0</v>
      </c>
      <c r="Q657" s="435">
        <v>0</v>
      </c>
      <c r="R657" s="436">
        <v>0</v>
      </c>
    </row>
    <row r="658" spans="1:18" s="428" customFormat="1" ht="12" x14ac:dyDescent="0.2">
      <c r="A658" s="663"/>
      <c r="B658" s="433" t="s">
        <v>1177</v>
      </c>
      <c r="C658" s="434">
        <v>10</v>
      </c>
      <c r="D658" s="435">
        <v>0</v>
      </c>
      <c r="E658" s="435">
        <v>0</v>
      </c>
      <c r="F658" s="435">
        <v>2</v>
      </c>
      <c r="G658" s="435">
        <v>0</v>
      </c>
      <c r="H658" s="435">
        <v>1</v>
      </c>
      <c r="I658" s="435">
        <v>1</v>
      </c>
      <c r="J658" s="435">
        <v>0</v>
      </c>
      <c r="K658" s="435">
        <v>0</v>
      </c>
      <c r="L658" s="435">
        <v>0</v>
      </c>
      <c r="M658" s="435">
        <v>0</v>
      </c>
      <c r="N658" s="435">
        <v>1</v>
      </c>
      <c r="O658" s="435">
        <v>1</v>
      </c>
      <c r="P658" s="435">
        <v>1</v>
      </c>
      <c r="Q658" s="435">
        <v>3</v>
      </c>
      <c r="R658" s="436">
        <v>0</v>
      </c>
    </row>
    <row r="659" spans="1:18" s="428" customFormat="1" ht="12" x14ac:dyDescent="0.2">
      <c r="A659" s="663"/>
      <c r="B659" s="433" t="s">
        <v>1178</v>
      </c>
      <c r="C659" s="434">
        <v>1</v>
      </c>
      <c r="D659" s="435">
        <v>0</v>
      </c>
      <c r="E659" s="435">
        <v>0</v>
      </c>
      <c r="F659" s="435">
        <v>0</v>
      </c>
      <c r="G659" s="435">
        <v>0</v>
      </c>
      <c r="H659" s="435">
        <v>1</v>
      </c>
      <c r="I659" s="435">
        <v>0</v>
      </c>
      <c r="J659" s="435">
        <v>0</v>
      </c>
      <c r="K659" s="435">
        <v>0</v>
      </c>
      <c r="L659" s="435">
        <v>0</v>
      </c>
      <c r="M659" s="435">
        <v>0</v>
      </c>
      <c r="N659" s="435">
        <v>0</v>
      </c>
      <c r="O659" s="435">
        <v>0</v>
      </c>
      <c r="P659" s="435">
        <v>0</v>
      </c>
      <c r="Q659" s="435">
        <v>0</v>
      </c>
      <c r="R659" s="436">
        <v>0</v>
      </c>
    </row>
    <row r="660" spans="1:18" s="428" customFormat="1" ht="12" x14ac:dyDescent="0.2">
      <c r="A660" s="663"/>
      <c r="B660" s="433" t="s">
        <v>1179</v>
      </c>
      <c r="C660" s="434">
        <v>99</v>
      </c>
      <c r="D660" s="435">
        <v>1</v>
      </c>
      <c r="E660" s="435">
        <v>2</v>
      </c>
      <c r="F660" s="435">
        <v>17</v>
      </c>
      <c r="G660" s="435">
        <v>6</v>
      </c>
      <c r="H660" s="435">
        <v>28</v>
      </c>
      <c r="I660" s="435">
        <v>4</v>
      </c>
      <c r="J660" s="435">
        <v>0</v>
      </c>
      <c r="K660" s="435">
        <v>1</v>
      </c>
      <c r="L660" s="435">
        <v>3</v>
      </c>
      <c r="M660" s="435">
        <v>0</v>
      </c>
      <c r="N660" s="435">
        <v>10</v>
      </c>
      <c r="O660" s="435">
        <v>10</v>
      </c>
      <c r="P660" s="435">
        <v>9</v>
      </c>
      <c r="Q660" s="435">
        <v>8</v>
      </c>
      <c r="R660" s="436">
        <v>0</v>
      </c>
    </row>
    <row r="661" spans="1:18" s="428" customFormat="1" ht="12" x14ac:dyDescent="0.2">
      <c r="A661" s="663"/>
      <c r="B661" s="433" t="s">
        <v>1180</v>
      </c>
      <c r="C661" s="434">
        <v>12</v>
      </c>
      <c r="D661" s="435">
        <v>0</v>
      </c>
      <c r="E661" s="435">
        <v>1</v>
      </c>
      <c r="F661" s="435">
        <v>2</v>
      </c>
      <c r="G661" s="435">
        <v>2</v>
      </c>
      <c r="H661" s="435">
        <v>1</v>
      </c>
      <c r="I661" s="435">
        <v>3</v>
      </c>
      <c r="J661" s="435">
        <v>0</v>
      </c>
      <c r="K661" s="435">
        <v>0</v>
      </c>
      <c r="L661" s="435">
        <v>0</v>
      </c>
      <c r="M661" s="435">
        <v>0</v>
      </c>
      <c r="N661" s="435">
        <v>0</v>
      </c>
      <c r="O661" s="435">
        <v>2</v>
      </c>
      <c r="P661" s="435">
        <v>0</v>
      </c>
      <c r="Q661" s="435">
        <v>1</v>
      </c>
      <c r="R661" s="436">
        <v>0</v>
      </c>
    </row>
    <row r="662" spans="1:18" s="428" customFormat="1" ht="12" x14ac:dyDescent="0.2">
      <c r="A662" s="663"/>
      <c r="B662" s="433" t="s">
        <v>1182</v>
      </c>
      <c r="C662" s="434">
        <v>4</v>
      </c>
      <c r="D662" s="435">
        <v>0</v>
      </c>
      <c r="E662" s="435">
        <v>0</v>
      </c>
      <c r="F662" s="435">
        <v>0</v>
      </c>
      <c r="G662" s="435">
        <v>0</v>
      </c>
      <c r="H662" s="435">
        <v>1</v>
      </c>
      <c r="I662" s="435">
        <v>0</v>
      </c>
      <c r="J662" s="435">
        <v>0</v>
      </c>
      <c r="K662" s="435">
        <v>0</v>
      </c>
      <c r="L662" s="435">
        <v>0</v>
      </c>
      <c r="M662" s="435">
        <v>1</v>
      </c>
      <c r="N662" s="435">
        <v>2</v>
      </c>
      <c r="O662" s="435">
        <v>0</v>
      </c>
      <c r="P662" s="435">
        <v>0</v>
      </c>
      <c r="Q662" s="435">
        <v>0</v>
      </c>
      <c r="R662" s="436">
        <v>0</v>
      </c>
    </row>
    <row r="663" spans="1:18" s="428" customFormat="1" ht="12" x14ac:dyDescent="0.2">
      <c r="A663" s="663"/>
      <c r="B663" s="433" t="s">
        <v>1184</v>
      </c>
      <c r="C663" s="434">
        <v>4</v>
      </c>
      <c r="D663" s="435">
        <v>0</v>
      </c>
      <c r="E663" s="435">
        <v>0</v>
      </c>
      <c r="F663" s="435">
        <v>0</v>
      </c>
      <c r="G663" s="435">
        <v>0</v>
      </c>
      <c r="H663" s="435">
        <v>3</v>
      </c>
      <c r="I663" s="435">
        <v>0</v>
      </c>
      <c r="J663" s="435">
        <v>0</v>
      </c>
      <c r="K663" s="435">
        <v>0</v>
      </c>
      <c r="L663" s="435">
        <v>0</v>
      </c>
      <c r="M663" s="435">
        <v>0</v>
      </c>
      <c r="N663" s="435">
        <v>0</v>
      </c>
      <c r="O663" s="435">
        <v>0</v>
      </c>
      <c r="P663" s="435">
        <v>0</v>
      </c>
      <c r="Q663" s="435">
        <v>1</v>
      </c>
      <c r="R663" s="436">
        <v>0</v>
      </c>
    </row>
    <row r="664" spans="1:18" s="428" customFormat="1" ht="12" x14ac:dyDescent="0.2">
      <c r="A664" s="663"/>
      <c r="B664" s="433" t="s">
        <v>1185</v>
      </c>
      <c r="C664" s="434">
        <v>5</v>
      </c>
      <c r="D664" s="435">
        <v>0</v>
      </c>
      <c r="E664" s="435">
        <v>0</v>
      </c>
      <c r="F664" s="435">
        <v>3</v>
      </c>
      <c r="G664" s="435">
        <v>0</v>
      </c>
      <c r="H664" s="435">
        <v>0</v>
      </c>
      <c r="I664" s="435">
        <v>0</v>
      </c>
      <c r="J664" s="435">
        <v>0</v>
      </c>
      <c r="K664" s="435">
        <v>0</v>
      </c>
      <c r="L664" s="435">
        <v>0</v>
      </c>
      <c r="M664" s="435">
        <v>0</v>
      </c>
      <c r="N664" s="435">
        <v>0</v>
      </c>
      <c r="O664" s="435">
        <v>1</v>
      </c>
      <c r="P664" s="435">
        <v>0</v>
      </c>
      <c r="Q664" s="435">
        <v>1</v>
      </c>
      <c r="R664" s="436">
        <v>0</v>
      </c>
    </row>
    <row r="665" spans="1:18" s="428" customFormat="1" ht="12" x14ac:dyDescent="0.2">
      <c r="A665" s="663"/>
      <c r="B665" s="433" t="s">
        <v>1186</v>
      </c>
      <c r="C665" s="434">
        <v>70</v>
      </c>
      <c r="D665" s="435">
        <v>0</v>
      </c>
      <c r="E665" s="435">
        <v>0</v>
      </c>
      <c r="F665" s="435">
        <v>11</v>
      </c>
      <c r="G665" s="435">
        <v>1</v>
      </c>
      <c r="H665" s="435">
        <v>19</v>
      </c>
      <c r="I665" s="435">
        <v>3</v>
      </c>
      <c r="J665" s="435">
        <v>0</v>
      </c>
      <c r="K665" s="435">
        <v>1</v>
      </c>
      <c r="L665" s="435">
        <v>0</v>
      </c>
      <c r="M665" s="435">
        <v>0</v>
      </c>
      <c r="N665" s="435">
        <v>9</v>
      </c>
      <c r="O665" s="435">
        <v>5</v>
      </c>
      <c r="P665" s="435">
        <v>8</v>
      </c>
      <c r="Q665" s="435">
        <v>11</v>
      </c>
      <c r="R665" s="436">
        <v>2</v>
      </c>
    </row>
    <row r="666" spans="1:18" s="428" customFormat="1" ht="12" x14ac:dyDescent="0.2">
      <c r="A666" s="663"/>
      <c r="B666" s="433" t="s">
        <v>1187</v>
      </c>
      <c r="C666" s="434">
        <v>5</v>
      </c>
      <c r="D666" s="435">
        <v>0</v>
      </c>
      <c r="E666" s="435">
        <v>0</v>
      </c>
      <c r="F666" s="435">
        <v>1</v>
      </c>
      <c r="G666" s="435">
        <v>0</v>
      </c>
      <c r="H666" s="435">
        <v>2</v>
      </c>
      <c r="I666" s="435">
        <v>0</v>
      </c>
      <c r="J666" s="435">
        <v>0</v>
      </c>
      <c r="K666" s="435">
        <v>0</v>
      </c>
      <c r="L666" s="435">
        <v>0</v>
      </c>
      <c r="M666" s="435">
        <v>0</v>
      </c>
      <c r="N666" s="435">
        <v>0</v>
      </c>
      <c r="O666" s="435">
        <v>0</v>
      </c>
      <c r="P666" s="435">
        <v>2</v>
      </c>
      <c r="Q666" s="435">
        <v>0</v>
      </c>
      <c r="R666" s="436">
        <v>0</v>
      </c>
    </row>
    <row r="667" spans="1:18" s="428" customFormat="1" ht="12" x14ac:dyDescent="0.2">
      <c r="A667" s="663"/>
      <c r="B667" s="433" t="s">
        <v>1188</v>
      </c>
      <c r="C667" s="434">
        <v>23</v>
      </c>
      <c r="D667" s="435">
        <v>0</v>
      </c>
      <c r="E667" s="435">
        <v>0</v>
      </c>
      <c r="F667" s="435">
        <v>4</v>
      </c>
      <c r="G667" s="435">
        <v>1</v>
      </c>
      <c r="H667" s="435">
        <v>7</v>
      </c>
      <c r="I667" s="435">
        <v>1</v>
      </c>
      <c r="J667" s="435">
        <v>0</v>
      </c>
      <c r="K667" s="435">
        <v>0</v>
      </c>
      <c r="L667" s="435">
        <v>1</v>
      </c>
      <c r="M667" s="435">
        <v>0</v>
      </c>
      <c r="N667" s="435">
        <v>2</v>
      </c>
      <c r="O667" s="435">
        <v>4</v>
      </c>
      <c r="P667" s="435">
        <v>0</v>
      </c>
      <c r="Q667" s="435">
        <v>2</v>
      </c>
      <c r="R667" s="436">
        <v>1</v>
      </c>
    </row>
    <row r="668" spans="1:18" s="428" customFormat="1" ht="12" x14ac:dyDescent="0.2">
      <c r="A668" s="663"/>
      <c r="B668" s="433" t="s">
        <v>1189</v>
      </c>
      <c r="C668" s="434">
        <v>2</v>
      </c>
      <c r="D668" s="435">
        <v>0</v>
      </c>
      <c r="E668" s="435">
        <v>0</v>
      </c>
      <c r="F668" s="435">
        <v>0</v>
      </c>
      <c r="G668" s="435">
        <v>0</v>
      </c>
      <c r="H668" s="435">
        <v>0</v>
      </c>
      <c r="I668" s="435">
        <v>0</v>
      </c>
      <c r="J668" s="435">
        <v>0</v>
      </c>
      <c r="K668" s="435">
        <v>0</v>
      </c>
      <c r="L668" s="435">
        <v>1</v>
      </c>
      <c r="M668" s="435">
        <v>0</v>
      </c>
      <c r="N668" s="435">
        <v>0</v>
      </c>
      <c r="O668" s="435">
        <v>0</v>
      </c>
      <c r="P668" s="435">
        <v>0</v>
      </c>
      <c r="Q668" s="435">
        <v>1</v>
      </c>
      <c r="R668" s="436">
        <v>0</v>
      </c>
    </row>
    <row r="669" spans="1:18" s="428" customFormat="1" ht="12" x14ac:dyDescent="0.2">
      <c r="A669" s="663"/>
      <c r="B669" s="433" t="s">
        <v>1190</v>
      </c>
      <c r="C669" s="434">
        <v>70</v>
      </c>
      <c r="D669" s="435">
        <v>0</v>
      </c>
      <c r="E669" s="435">
        <v>1</v>
      </c>
      <c r="F669" s="435">
        <v>21</v>
      </c>
      <c r="G669" s="435">
        <v>4</v>
      </c>
      <c r="H669" s="435">
        <v>18</v>
      </c>
      <c r="I669" s="435">
        <v>1</v>
      </c>
      <c r="J669" s="435">
        <v>0</v>
      </c>
      <c r="K669" s="435">
        <v>0</v>
      </c>
      <c r="L669" s="435">
        <v>0</v>
      </c>
      <c r="M669" s="435">
        <v>0</v>
      </c>
      <c r="N669" s="435">
        <v>8</v>
      </c>
      <c r="O669" s="435">
        <v>4</v>
      </c>
      <c r="P669" s="435">
        <v>8</v>
      </c>
      <c r="Q669" s="435">
        <v>5</v>
      </c>
      <c r="R669" s="436">
        <v>0</v>
      </c>
    </row>
    <row r="670" spans="1:18" s="428" customFormat="1" ht="12" x14ac:dyDescent="0.2">
      <c r="A670" s="663"/>
      <c r="B670" s="433" t="s">
        <v>1191</v>
      </c>
      <c r="C670" s="434">
        <v>17</v>
      </c>
      <c r="D670" s="435">
        <v>0</v>
      </c>
      <c r="E670" s="435">
        <v>0</v>
      </c>
      <c r="F670" s="435">
        <v>1</v>
      </c>
      <c r="G670" s="435">
        <v>0</v>
      </c>
      <c r="H670" s="435">
        <v>9</v>
      </c>
      <c r="I670" s="435">
        <v>0</v>
      </c>
      <c r="J670" s="435">
        <v>0</v>
      </c>
      <c r="K670" s="435">
        <v>0</v>
      </c>
      <c r="L670" s="435">
        <v>0</v>
      </c>
      <c r="M670" s="435">
        <v>0</v>
      </c>
      <c r="N670" s="435">
        <v>1</v>
      </c>
      <c r="O670" s="435">
        <v>0</v>
      </c>
      <c r="P670" s="435">
        <v>3</v>
      </c>
      <c r="Q670" s="435">
        <v>3</v>
      </c>
      <c r="R670" s="436">
        <v>0</v>
      </c>
    </row>
    <row r="671" spans="1:18" s="428" customFormat="1" ht="12" x14ac:dyDescent="0.2">
      <c r="A671" s="663"/>
      <c r="B671" s="433" t="s">
        <v>1192</v>
      </c>
      <c r="C671" s="434">
        <v>17</v>
      </c>
      <c r="D671" s="435">
        <v>0</v>
      </c>
      <c r="E671" s="435">
        <v>1</v>
      </c>
      <c r="F671" s="435">
        <v>4</v>
      </c>
      <c r="G671" s="435">
        <v>0</v>
      </c>
      <c r="H671" s="435">
        <v>5</v>
      </c>
      <c r="I671" s="435">
        <v>1</v>
      </c>
      <c r="J671" s="435">
        <v>1</v>
      </c>
      <c r="K671" s="435">
        <v>1</v>
      </c>
      <c r="L671" s="435">
        <v>0</v>
      </c>
      <c r="M671" s="435">
        <v>0</v>
      </c>
      <c r="N671" s="435">
        <v>0</v>
      </c>
      <c r="O671" s="435">
        <v>2</v>
      </c>
      <c r="P671" s="435">
        <v>1</v>
      </c>
      <c r="Q671" s="435">
        <v>1</v>
      </c>
      <c r="R671" s="436">
        <v>0</v>
      </c>
    </row>
    <row r="672" spans="1:18" s="428" customFormat="1" ht="12" x14ac:dyDescent="0.2">
      <c r="A672" s="663"/>
      <c r="B672" s="433" t="s">
        <v>1193</v>
      </c>
      <c r="C672" s="434">
        <v>33</v>
      </c>
      <c r="D672" s="435">
        <v>0</v>
      </c>
      <c r="E672" s="435">
        <v>3</v>
      </c>
      <c r="F672" s="435">
        <v>4</v>
      </c>
      <c r="G672" s="435">
        <v>2</v>
      </c>
      <c r="H672" s="435">
        <v>5</v>
      </c>
      <c r="I672" s="435">
        <v>2</v>
      </c>
      <c r="J672" s="435">
        <v>0</v>
      </c>
      <c r="K672" s="435">
        <v>0</v>
      </c>
      <c r="L672" s="435">
        <v>1</v>
      </c>
      <c r="M672" s="435">
        <v>0</v>
      </c>
      <c r="N672" s="435">
        <v>3</v>
      </c>
      <c r="O672" s="435">
        <v>2</v>
      </c>
      <c r="P672" s="435">
        <v>6</v>
      </c>
      <c r="Q672" s="435">
        <v>5</v>
      </c>
      <c r="R672" s="436">
        <v>0</v>
      </c>
    </row>
    <row r="673" spans="1:18" s="428" customFormat="1" ht="12" x14ac:dyDescent="0.2">
      <c r="A673" s="663"/>
      <c r="B673" s="433" t="s">
        <v>1194</v>
      </c>
      <c r="C673" s="434">
        <v>8407</v>
      </c>
      <c r="D673" s="435">
        <v>22</v>
      </c>
      <c r="E673" s="435">
        <v>138</v>
      </c>
      <c r="F673" s="435">
        <v>1382</v>
      </c>
      <c r="G673" s="435">
        <v>316</v>
      </c>
      <c r="H673" s="435">
        <v>2122</v>
      </c>
      <c r="I673" s="435">
        <v>452</v>
      </c>
      <c r="J673" s="435">
        <v>35</v>
      </c>
      <c r="K673" s="435">
        <v>151</v>
      </c>
      <c r="L673" s="435">
        <v>127</v>
      </c>
      <c r="M673" s="435">
        <v>66</v>
      </c>
      <c r="N673" s="435">
        <v>1109</v>
      </c>
      <c r="O673" s="435">
        <v>685</v>
      </c>
      <c r="P673" s="435">
        <v>769</v>
      </c>
      <c r="Q673" s="435">
        <v>988</v>
      </c>
      <c r="R673" s="436">
        <v>45</v>
      </c>
    </row>
    <row r="674" spans="1:18" s="428" customFormat="1" ht="12" x14ac:dyDescent="0.2">
      <c r="A674" s="663"/>
      <c r="B674" s="433" t="s">
        <v>1195</v>
      </c>
      <c r="C674" s="434">
        <v>190652</v>
      </c>
      <c r="D674" s="435">
        <v>1367</v>
      </c>
      <c r="E674" s="435">
        <v>1454</v>
      </c>
      <c r="F674" s="435">
        <v>21561</v>
      </c>
      <c r="G674" s="435">
        <v>7132</v>
      </c>
      <c r="H674" s="435">
        <v>47246</v>
      </c>
      <c r="I674" s="435">
        <v>9540</v>
      </c>
      <c r="J674" s="435">
        <v>1248</v>
      </c>
      <c r="K674" s="435">
        <v>5517</v>
      </c>
      <c r="L674" s="435">
        <v>2835</v>
      </c>
      <c r="M674" s="435">
        <v>3735</v>
      </c>
      <c r="N674" s="435">
        <v>16812</v>
      </c>
      <c r="O674" s="435">
        <v>34580</v>
      </c>
      <c r="P674" s="435">
        <v>8380</v>
      </c>
      <c r="Q674" s="435">
        <v>20691</v>
      </c>
      <c r="R674" s="436">
        <v>8554</v>
      </c>
    </row>
    <row r="675" spans="1:18" s="428" customFormat="1" ht="12" x14ac:dyDescent="0.2">
      <c r="A675" s="663"/>
      <c r="B675" s="433" t="s">
        <v>1196</v>
      </c>
      <c r="C675" s="434">
        <v>791</v>
      </c>
      <c r="D675" s="435">
        <v>7</v>
      </c>
      <c r="E675" s="435">
        <v>9</v>
      </c>
      <c r="F675" s="435">
        <v>192</v>
      </c>
      <c r="G675" s="435">
        <v>27</v>
      </c>
      <c r="H675" s="435">
        <v>144</v>
      </c>
      <c r="I675" s="435">
        <v>31</v>
      </c>
      <c r="J675" s="435">
        <v>4</v>
      </c>
      <c r="K675" s="435">
        <v>15</v>
      </c>
      <c r="L675" s="435">
        <v>6</v>
      </c>
      <c r="M675" s="435">
        <v>11</v>
      </c>
      <c r="N675" s="435">
        <v>69</v>
      </c>
      <c r="O675" s="435">
        <v>162</v>
      </c>
      <c r="P675" s="435">
        <v>31</v>
      </c>
      <c r="Q675" s="435">
        <v>57</v>
      </c>
      <c r="R675" s="436">
        <v>26</v>
      </c>
    </row>
    <row r="676" spans="1:18" s="428" customFormat="1" ht="12" x14ac:dyDescent="0.2">
      <c r="A676" s="663"/>
      <c r="B676" s="433" t="s">
        <v>1197</v>
      </c>
      <c r="C676" s="434">
        <v>101</v>
      </c>
      <c r="D676" s="435">
        <v>0</v>
      </c>
      <c r="E676" s="435">
        <v>0</v>
      </c>
      <c r="F676" s="435">
        <v>9</v>
      </c>
      <c r="G676" s="435">
        <v>0</v>
      </c>
      <c r="H676" s="435">
        <v>40</v>
      </c>
      <c r="I676" s="435">
        <v>3</v>
      </c>
      <c r="J676" s="435">
        <v>0</v>
      </c>
      <c r="K676" s="435">
        <v>4</v>
      </c>
      <c r="L676" s="435">
        <v>0</v>
      </c>
      <c r="M676" s="435">
        <v>0</v>
      </c>
      <c r="N676" s="435">
        <v>20</v>
      </c>
      <c r="O676" s="435">
        <v>7</v>
      </c>
      <c r="P676" s="435">
        <v>7</v>
      </c>
      <c r="Q676" s="435">
        <v>10</v>
      </c>
      <c r="R676" s="436">
        <v>1</v>
      </c>
    </row>
    <row r="677" spans="1:18" s="428" customFormat="1" ht="12" x14ac:dyDescent="0.2">
      <c r="A677" s="663"/>
      <c r="B677" s="433" t="s">
        <v>1198</v>
      </c>
      <c r="C677" s="434">
        <v>108</v>
      </c>
      <c r="D677" s="435">
        <v>0</v>
      </c>
      <c r="E677" s="435">
        <v>2</v>
      </c>
      <c r="F677" s="435">
        <v>16</v>
      </c>
      <c r="G677" s="435">
        <v>5</v>
      </c>
      <c r="H677" s="435">
        <v>31</v>
      </c>
      <c r="I677" s="435">
        <v>2</v>
      </c>
      <c r="J677" s="435">
        <v>1</v>
      </c>
      <c r="K677" s="435">
        <v>1</v>
      </c>
      <c r="L677" s="435">
        <v>6</v>
      </c>
      <c r="M677" s="435">
        <v>2</v>
      </c>
      <c r="N677" s="435">
        <v>13</v>
      </c>
      <c r="O677" s="435">
        <v>4</v>
      </c>
      <c r="P677" s="435">
        <v>13</v>
      </c>
      <c r="Q677" s="435">
        <v>12</v>
      </c>
      <c r="R677" s="436">
        <v>0</v>
      </c>
    </row>
    <row r="678" spans="1:18" s="428" customFormat="1" ht="12" x14ac:dyDescent="0.2">
      <c r="A678" s="663"/>
      <c r="B678" s="433" t="s">
        <v>1199</v>
      </c>
      <c r="C678" s="434">
        <v>3</v>
      </c>
      <c r="D678" s="435">
        <v>0</v>
      </c>
      <c r="E678" s="435">
        <v>0</v>
      </c>
      <c r="F678" s="435">
        <v>0</v>
      </c>
      <c r="G678" s="435">
        <v>0</v>
      </c>
      <c r="H678" s="435">
        <v>2</v>
      </c>
      <c r="I678" s="435">
        <v>0</v>
      </c>
      <c r="J678" s="435">
        <v>0</v>
      </c>
      <c r="K678" s="435">
        <v>0</v>
      </c>
      <c r="L678" s="435">
        <v>0</v>
      </c>
      <c r="M678" s="435">
        <v>0</v>
      </c>
      <c r="N678" s="435">
        <v>0</v>
      </c>
      <c r="O678" s="435">
        <v>0</v>
      </c>
      <c r="P678" s="435">
        <v>0</v>
      </c>
      <c r="Q678" s="435">
        <v>1</v>
      </c>
      <c r="R678" s="436">
        <v>0</v>
      </c>
    </row>
    <row r="679" spans="1:18" s="428" customFormat="1" ht="12" x14ac:dyDescent="0.2">
      <c r="A679" s="663"/>
      <c r="B679" s="433" t="s">
        <v>1200</v>
      </c>
      <c r="C679" s="434">
        <v>7</v>
      </c>
      <c r="D679" s="435">
        <v>0</v>
      </c>
      <c r="E679" s="435">
        <v>1</v>
      </c>
      <c r="F679" s="435">
        <v>0</v>
      </c>
      <c r="G679" s="435">
        <v>0</v>
      </c>
      <c r="H679" s="435">
        <v>1</v>
      </c>
      <c r="I679" s="435">
        <v>0</v>
      </c>
      <c r="J679" s="435">
        <v>1</v>
      </c>
      <c r="K679" s="435">
        <v>1</v>
      </c>
      <c r="L679" s="435">
        <v>0</v>
      </c>
      <c r="M679" s="435">
        <v>0</v>
      </c>
      <c r="N679" s="435">
        <v>2</v>
      </c>
      <c r="O679" s="435">
        <v>0</v>
      </c>
      <c r="P679" s="435">
        <v>0</v>
      </c>
      <c r="Q679" s="435">
        <v>1</v>
      </c>
      <c r="R679" s="436">
        <v>0</v>
      </c>
    </row>
    <row r="680" spans="1:18" s="428" customFormat="1" ht="12" x14ac:dyDescent="0.2">
      <c r="A680" s="663"/>
      <c r="B680" s="433" t="s">
        <v>1201</v>
      </c>
      <c r="C680" s="434">
        <v>7</v>
      </c>
      <c r="D680" s="435">
        <v>0</v>
      </c>
      <c r="E680" s="435">
        <v>0</v>
      </c>
      <c r="F680" s="435">
        <v>3</v>
      </c>
      <c r="G680" s="435">
        <v>0</v>
      </c>
      <c r="H680" s="435">
        <v>0</v>
      </c>
      <c r="I680" s="435">
        <v>0</v>
      </c>
      <c r="J680" s="435">
        <v>0</v>
      </c>
      <c r="K680" s="435">
        <v>0</v>
      </c>
      <c r="L680" s="435">
        <v>0</v>
      </c>
      <c r="M680" s="435">
        <v>0</v>
      </c>
      <c r="N680" s="435">
        <v>0</v>
      </c>
      <c r="O680" s="435">
        <v>0</v>
      </c>
      <c r="P680" s="435">
        <v>2</v>
      </c>
      <c r="Q680" s="435">
        <v>1</v>
      </c>
      <c r="R680" s="436">
        <v>1</v>
      </c>
    </row>
    <row r="681" spans="1:18" s="428" customFormat="1" ht="12" x14ac:dyDescent="0.2">
      <c r="A681" s="663"/>
      <c r="B681" s="433" t="s">
        <v>1202</v>
      </c>
      <c r="C681" s="434">
        <v>2</v>
      </c>
      <c r="D681" s="435">
        <v>0</v>
      </c>
      <c r="E681" s="435">
        <v>0</v>
      </c>
      <c r="F681" s="435">
        <v>0</v>
      </c>
      <c r="G681" s="435">
        <v>0</v>
      </c>
      <c r="H681" s="435">
        <v>0</v>
      </c>
      <c r="I681" s="435">
        <v>0</v>
      </c>
      <c r="J681" s="435">
        <v>0</v>
      </c>
      <c r="K681" s="435">
        <v>0</v>
      </c>
      <c r="L681" s="435">
        <v>0</v>
      </c>
      <c r="M681" s="435">
        <v>0</v>
      </c>
      <c r="N681" s="435">
        <v>0</v>
      </c>
      <c r="O681" s="435">
        <v>2</v>
      </c>
      <c r="P681" s="435">
        <v>0</v>
      </c>
      <c r="Q681" s="435">
        <v>0</v>
      </c>
      <c r="R681" s="436">
        <v>0</v>
      </c>
    </row>
    <row r="682" spans="1:18" s="428" customFormat="1" ht="12" x14ac:dyDescent="0.2">
      <c r="A682" s="663"/>
      <c r="B682" s="433" t="s">
        <v>1203</v>
      </c>
      <c r="C682" s="434">
        <v>2</v>
      </c>
      <c r="D682" s="435">
        <v>1</v>
      </c>
      <c r="E682" s="435">
        <v>0</v>
      </c>
      <c r="F682" s="435">
        <v>0</v>
      </c>
      <c r="G682" s="435">
        <v>0</v>
      </c>
      <c r="H682" s="435">
        <v>1</v>
      </c>
      <c r="I682" s="435">
        <v>0</v>
      </c>
      <c r="J682" s="435">
        <v>0</v>
      </c>
      <c r="K682" s="435">
        <v>0</v>
      </c>
      <c r="L682" s="435">
        <v>0</v>
      </c>
      <c r="M682" s="435">
        <v>0</v>
      </c>
      <c r="N682" s="435">
        <v>0</v>
      </c>
      <c r="O682" s="435">
        <v>0</v>
      </c>
      <c r="P682" s="435">
        <v>0</v>
      </c>
      <c r="Q682" s="435">
        <v>0</v>
      </c>
      <c r="R682" s="436">
        <v>0</v>
      </c>
    </row>
    <row r="683" spans="1:18" s="428" customFormat="1" ht="12" x14ac:dyDescent="0.2">
      <c r="A683" s="663"/>
      <c r="B683" s="433" t="s">
        <v>1204</v>
      </c>
      <c r="C683" s="434">
        <v>4</v>
      </c>
      <c r="D683" s="435">
        <v>0</v>
      </c>
      <c r="E683" s="435">
        <v>0</v>
      </c>
      <c r="F683" s="435">
        <v>3</v>
      </c>
      <c r="G683" s="435">
        <v>0</v>
      </c>
      <c r="H683" s="435">
        <v>1</v>
      </c>
      <c r="I683" s="435">
        <v>0</v>
      </c>
      <c r="J683" s="435">
        <v>0</v>
      </c>
      <c r="K683" s="435">
        <v>0</v>
      </c>
      <c r="L683" s="435">
        <v>0</v>
      </c>
      <c r="M683" s="435">
        <v>0</v>
      </c>
      <c r="N683" s="435">
        <v>0</v>
      </c>
      <c r="O683" s="435">
        <v>0</v>
      </c>
      <c r="P683" s="435">
        <v>0</v>
      </c>
      <c r="Q683" s="435">
        <v>0</v>
      </c>
      <c r="R683" s="436">
        <v>0</v>
      </c>
    </row>
    <row r="684" spans="1:18" s="428" customFormat="1" ht="12" x14ac:dyDescent="0.2">
      <c r="A684" s="663"/>
      <c r="B684" s="433" t="s">
        <v>1205</v>
      </c>
      <c r="C684" s="434">
        <v>8</v>
      </c>
      <c r="D684" s="435">
        <v>0</v>
      </c>
      <c r="E684" s="435">
        <v>0</v>
      </c>
      <c r="F684" s="435">
        <v>0</v>
      </c>
      <c r="G684" s="435">
        <v>0</v>
      </c>
      <c r="H684" s="435">
        <v>2</v>
      </c>
      <c r="I684" s="435">
        <v>1</v>
      </c>
      <c r="J684" s="435">
        <v>0</v>
      </c>
      <c r="K684" s="435">
        <v>0</v>
      </c>
      <c r="L684" s="435">
        <v>0</v>
      </c>
      <c r="M684" s="435">
        <v>0</v>
      </c>
      <c r="N684" s="435">
        <v>0</v>
      </c>
      <c r="O684" s="435">
        <v>1</v>
      </c>
      <c r="P684" s="435">
        <v>1</v>
      </c>
      <c r="Q684" s="435">
        <v>3</v>
      </c>
      <c r="R684" s="436">
        <v>0</v>
      </c>
    </row>
    <row r="685" spans="1:18" s="428" customFormat="1" ht="12" x14ac:dyDescent="0.2">
      <c r="A685" s="663"/>
      <c r="B685" s="433" t="s">
        <v>1206</v>
      </c>
      <c r="C685" s="434">
        <v>125</v>
      </c>
      <c r="D685" s="435">
        <v>0</v>
      </c>
      <c r="E685" s="435">
        <v>1</v>
      </c>
      <c r="F685" s="435">
        <v>27</v>
      </c>
      <c r="G685" s="435">
        <v>4</v>
      </c>
      <c r="H685" s="435">
        <v>42</v>
      </c>
      <c r="I685" s="435">
        <v>7</v>
      </c>
      <c r="J685" s="435">
        <v>0</v>
      </c>
      <c r="K685" s="435">
        <v>0</v>
      </c>
      <c r="L685" s="435">
        <v>0</v>
      </c>
      <c r="M685" s="435">
        <v>1</v>
      </c>
      <c r="N685" s="435">
        <v>15</v>
      </c>
      <c r="O685" s="435">
        <v>9</v>
      </c>
      <c r="P685" s="435">
        <v>7</v>
      </c>
      <c r="Q685" s="435">
        <v>11</v>
      </c>
      <c r="R685" s="436">
        <v>1</v>
      </c>
    </row>
    <row r="686" spans="1:18" s="428" customFormat="1" ht="12" x14ac:dyDescent="0.2">
      <c r="A686" s="663"/>
      <c r="B686" s="433" t="s">
        <v>1208</v>
      </c>
      <c r="C686" s="434">
        <v>11</v>
      </c>
      <c r="D686" s="435">
        <v>0</v>
      </c>
      <c r="E686" s="435">
        <v>0</v>
      </c>
      <c r="F686" s="435">
        <v>2</v>
      </c>
      <c r="G686" s="435">
        <v>0</v>
      </c>
      <c r="H686" s="435">
        <v>1</v>
      </c>
      <c r="I686" s="435">
        <v>1</v>
      </c>
      <c r="J686" s="435">
        <v>0</v>
      </c>
      <c r="K686" s="435">
        <v>0</v>
      </c>
      <c r="L686" s="435">
        <v>0</v>
      </c>
      <c r="M686" s="435">
        <v>0</v>
      </c>
      <c r="N686" s="435">
        <v>2</v>
      </c>
      <c r="O686" s="435">
        <v>5</v>
      </c>
      <c r="P686" s="435">
        <v>0</v>
      </c>
      <c r="Q686" s="435">
        <v>0</v>
      </c>
      <c r="R686" s="436">
        <v>0</v>
      </c>
    </row>
    <row r="687" spans="1:18" s="428" customFormat="1" ht="12" x14ac:dyDescent="0.2">
      <c r="A687" s="663"/>
      <c r="B687" s="433" t="s">
        <v>1209</v>
      </c>
      <c r="C687" s="434">
        <v>1</v>
      </c>
      <c r="D687" s="435">
        <v>0</v>
      </c>
      <c r="E687" s="435">
        <v>0</v>
      </c>
      <c r="F687" s="435">
        <v>0</v>
      </c>
      <c r="G687" s="435">
        <v>0</v>
      </c>
      <c r="H687" s="435">
        <v>0</v>
      </c>
      <c r="I687" s="435">
        <v>0</v>
      </c>
      <c r="J687" s="435">
        <v>0</v>
      </c>
      <c r="K687" s="435">
        <v>0</v>
      </c>
      <c r="L687" s="435">
        <v>0</v>
      </c>
      <c r="M687" s="435">
        <v>0</v>
      </c>
      <c r="N687" s="435">
        <v>1</v>
      </c>
      <c r="O687" s="435">
        <v>0</v>
      </c>
      <c r="P687" s="435">
        <v>0</v>
      </c>
      <c r="Q687" s="435">
        <v>0</v>
      </c>
      <c r="R687" s="436">
        <v>0</v>
      </c>
    </row>
    <row r="688" spans="1:18" s="428" customFormat="1" ht="12" x14ac:dyDescent="0.2">
      <c r="A688" s="663"/>
      <c r="B688" s="433" t="s">
        <v>1210</v>
      </c>
      <c r="C688" s="434">
        <v>6</v>
      </c>
      <c r="D688" s="435">
        <v>0</v>
      </c>
      <c r="E688" s="435">
        <v>1</v>
      </c>
      <c r="F688" s="435">
        <v>1</v>
      </c>
      <c r="G688" s="435">
        <v>0</v>
      </c>
      <c r="H688" s="435">
        <v>4</v>
      </c>
      <c r="I688" s="435">
        <v>0</v>
      </c>
      <c r="J688" s="435">
        <v>0</v>
      </c>
      <c r="K688" s="435">
        <v>0</v>
      </c>
      <c r="L688" s="435">
        <v>0</v>
      </c>
      <c r="M688" s="435">
        <v>0</v>
      </c>
      <c r="N688" s="435">
        <v>0</v>
      </c>
      <c r="O688" s="435">
        <v>0</v>
      </c>
      <c r="P688" s="435">
        <v>0</v>
      </c>
      <c r="Q688" s="435">
        <v>0</v>
      </c>
      <c r="R688" s="436">
        <v>0</v>
      </c>
    </row>
    <row r="689" spans="1:18" s="428" customFormat="1" ht="12" x14ac:dyDescent="0.2">
      <c r="A689" s="663"/>
      <c r="B689" s="433" t="s">
        <v>1211</v>
      </c>
      <c r="C689" s="434">
        <v>8</v>
      </c>
      <c r="D689" s="435">
        <v>0</v>
      </c>
      <c r="E689" s="435">
        <v>0</v>
      </c>
      <c r="F689" s="435">
        <v>0</v>
      </c>
      <c r="G689" s="435">
        <v>0</v>
      </c>
      <c r="H689" s="435">
        <v>3</v>
      </c>
      <c r="I689" s="435">
        <v>0</v>
      </c>
      <c r="J689" s="435">
        <v>0</v>
      </c>
      <c r="K689" s="435">
        <v>0</v>
      </c>
      <c r="L689" s="435">
        <v>0</v>
      </c>
      <c r="M689" s="435">
        <v>0</v>
      </c>
      <c r="N689" s="435">
        <v>0</v>
      </c>
      <c r="O689" s="435">
        <v>1</v>
      </c>
      <c r="P689" s="435">
        <v>2</v>
      </c>
      <c r="Q689" s="435">
        <v>2</v>
      </c>
      <c r="R689" s="436">
        <v>0</v>
      </c>
    </row>
    <row r="690" spans="1:18" s="428" customFormat="1" ht="12" x14ac:dyDescent="0.2">
      <c r="A690" s="663"/>
      <c r="B690" s="433" t="s">
        <v>1212</v>
      </c>
      <c r="C690" s="434">
        <v>12</v>
      </c>
      <c r="D690" s="435">
        <v>0</v>
      </c>
      <c r="E690" s="435">
        <v>1</v>
      </c>
      <c r="F690" s="435">
        <v>2</v>
      </c>
      <c r="G690" s="435">
        <v>1</v>
      </c>
      <c r="H690" s="435">
        <v>3</v>
      </c>
      <c r="I690" s="435">
        <v>0</v>
      </c>
      <c r="J690" s="435">
        <v>1</v>
      </c>
      <c r="K690" s="435">
        <v>0</v>
      </c>
      <c r="L690" s="435">
        <v>0</v>
      </c>
      <c r="M690" s="435">
        <v>0</v>
      </c>
      <c r="N690" s="435">
        <v>2</v>
      </c>
      <c r="O690" s="435">
        <v>1</v>
      </c>
      <c r="P690" s="435">
        <v>0</v>
      </c>
      <c r="Q690" s="435">
        <v>1</v>
      </c>
      <c r="R690" s="436">
        <v>0</v>
      </c>
    </row>
    <row r="691" spans="1:18" s="428" customFormat="1" ht="12" x14ac:dyDescent="0.2">
      <c r="A691" s="663"/>
      <c r="B691" s="433" t="s">
        <v>1213</v>
      </c>
      <c r="C691" s="434">
        <v>25</v>
      </c>
      <c r="D691" s="435">
        <v>0</v>
      </c>
      <c r="E691" s="435">
        <v>0</v>
      </c>
      <c r="F691" s="435">
        <v>11</v>
      </c>
      <c r="G691" s="435">
        <v>1</v>
      </c>
      <c r="H691" s="435">
        <v>3</v>
      </c>
      <c r="I691" s="435">
        <v>0</v>
      </c>
      <c r="J691" s="435">
        <v>0</v>
      </c>
      <c r="K691" s="435">
        <v>0</v>
      </c>
      <c r="L691" s="435">
        <v>0</v>
      </c>
      <c r="M691" s="435">
        <v>1</v>
      </c>
      <c r="N691" s="435">
        <v>6</v>
      </c>
      <c r="O691" s="435">
        <v>1</v>
      </c>
      <c r="P691" s="435">
        <v>1</v>
      </c>
      <c r="Q691" s="435">
        <v>1</v>
      </c>
      <c r="R691" s="436">
        <v>0</v>
      </c>
    </row>
    <row r="692" spans="1:18" s="428" customFormat="1" ht="12" x14ac:dyDescent="0.2">
      <c r="A692" s="663"/>
      <c r="B692" s="433" t="s">
        <v>1214</v>
      </c>
      <c r="C692" s="434">
        <v>3177</v>
      </c>
      <c r="D692" s="435">
        <v>25</v>
      </c>
      <c r="E692" s="435">
        <v>43</v>
      </c>
      <c r="F692" s="435">
        <v>785</v>
      </c>
      <c r="G692" s="435">
        <v>101</v>
      </c>
      <c r="H692" s="435">
        <v>635</v>
      </c>
      <c r="I692" s="435">
        <v>123</v>
      </c>
      <c r="J692" s="435">
        <v>12</v>
      </c>
      <c r="K692" s="435">
        <v>20</v>
      </c>
      <c r="L692" s="435">
        <v>15</v>
      </c>
      <c r="M692" s="435">
        <v>15</v>
      </c>
      <c r="N692" s="435">
        <v>189</v>
      </c>
      <c r="O692" s="435">
        <v>768</v>
      </c>
      <c r="P692" s="435">
        <v>107</v>
      </c>
      <c r="Q692" s="435">
        <v>197</v>
      </c>
      <c r="R692" s="436">
        <v>142</v>
      </c>
    </row>
    <row r="693" spans="1:18" s="428" customFormat="1" ht="12" x14ac:dyDescent="0.2">
      <c r="A693" s="663"/>
      <c r="B693" s="433" t="s">
        <v>1215</v>
      </c>
      <c r="C693" s="434">
        <v>210</v>
      </c>
      <c r="D693" s="435">
        <v>1</v>
      </c>
      <c r="E693" s="435">
        <v>7</v>
      </c>
      <c r="F693" s="435">
        <v>88</v>
      </c>
      <c r="G693" s="435">
        <v>8</v>
      </c>
      <c r="H693" s="435">
        <v>36</v>
      </c>
      <c r="I693" s="435">
        <v>7</v>
      </c>
      <c r="J693" s="435">
        <v>1</v>
      </c>
      <c r="K693" s="435">
        <v>0</v>
      </c>
      <c r="L693" s="435">
        <v>1</v>
      </c>
      <c r="M693" s="435">
        <v>2</v>
      </c>
      <c r="N693" s="435">
        <v>19</v>
      </c>
      <c r="O693" s="435">
        <v>14</v>
      </c>
      <c r="P693" s="435">
        <v>10</v>
      </c>
      <c r="Q693" s="435">
        <v>15</v>
      </c>
      <c r="R693" s="436">
        <v>1</v>
      </c>
    </row>
    <row r="694" spans="1:18" s="428" customFormat="1" ht="12" x14ac:dyDescent="0.2">
      <c r="A694" s="663"/>
      <c r="B694" s="433" t="s">
        <v>1216</v>
      </c>
      <c r="C694" s="434">
        <v>10</v>
      </c>
      <c r="D694" s="435">
        <v>0</v>
      </c>
      <c r="E694" s="435">
        <v>0</v>
      </c>
      <c r="F694" s="435">
        <v>0</v>
      </c>
      <c r="G694" s="435">
        <v>3</v>
      </c>
      <c r="H694" s="435">
        <v>1</v>
      </c>
      <c r="I694" s="435">
        <v>0</v>
      </c>
      <c r="J694" s="435">
        <v>0</v>
      </c>
      <c r="K694" s="435">
        <v>0</v>
      </c>
      <c r="L694" s="435">
        <v>0</v>
      </c>
      <c r="M694" s="435">
        <v>0</v>
      </c>
      <c r="N694" s="435">
        <v>4</v>
      </c>
      <c r="O694" s="435">
        <v>0</v>
      </c>
      <c r="P694" s="435">
        <v>1</v>
      </c>
      <c r="Q694" s="435">
        <v>1</v>
      </c>
      <c r="R694" s="436">
        <v>0</v>
      </c>
    </row>
    <row r="695" spans="1:18" s="428" customFormat="1" ht="12" x14ac:dyDescent="0.2">
      <c r="A695" s="663"/>
      <c r="B695" s="433" t="s">
        <v>1217</v>
      </c>
      <c r="C695" s="434">
        <v>9</v>
      </c>
      <c r="D695" s="435">
        <v>0</v>
      </c>
      <c r="E695" s="435">
        <v>2</v>
      </c>
      <c r="F695" s="435">
        <v>1</v>
      </c>
      <c r="G695" s="435">
        <v>0</v>
      </c>
      <c r="H695" s="435">
        <v>3</v>
      </c>
      <c r="I695" s="435">
        <v>1</v>
      </c>
      <c r="J695" s="435">
        <v>0</v>
      </c>
      <c r="K695" s="435">
        <v>0</v>
      </c>
      <c r="L695" s="435">
        <v>0</v>
      </c>
      <c r="M695" s="435">
        <v>0</v>
      </c>
      <c r="N695" s="435">
        <v>2</v>
      </c>
      <c r="O695" s="435">
        <v>0</v>
      </c>
      <c r="P695" s="435">
        <v>0</v>
      </c>
      <c r="Q695" s="435">
        <v>0</v>
      </c>
      <c r="R695" s="436">
        <v>0</v>
      </c>
    </row>
    <row r="696" spans="1:18" s="428" customFormat="1" ht="12" x14ac:dyDescent="0.2">
      <c r="A696" s="663"/>
      <c r="B696" s="433" t="s">
        <v>1218</v>
      </c>
      <c r="C696" s="434">
        <v>109</v>
      </c>
      <c r="D696" s="435">
        <v>1</v>
      </c>
      <c r="E696" s="435">
        <v>1</v>
      </c>
      <c r="F696" s="435">
        <v>29</v>
      </c>
      <c r="G696" s="435">
        <v>2</v>
      </c>
      <c r="H696" s="435">
        <v>26</v>
      </c>
      <c r="I696" s="435">
        <v>9</v>
      </c>
      <c r="J696" s="435">
        <v>1</v>
      </c>
      <c r="K696" s="435">
        <v>1</v>
      </c>
      <c r="L696" s="435">
        <v>0</v>
      </c>
      <c r="M696" s="435">
        <v>1</v>
      </c>
      <c r="N696" s="435">
        <v>13</v>
      </c>
      <c r="O696" s="435">
        <v>8</v>
      </c>
      <c r="P696" s="435">
        <v>10</v>
      </c>
      <c r="Q696" s="435">
        <v>7</v>
      </c>
      <c r="R696" s="436">
        <v>0</v>
      </c>
    </row>
    <row r="697" spans="1:18" s="428" customFormat="1" ht="12" x14ac:dyDescent="0.2">
      <c r="A697" s="663"/>
      <c r="B697" s="433" t="s">
        <v>1219</v>
      </c>
      <c r="C697" s="434">
        <v>133</v>
      </c>
      <c r="D697" s="435">
        <v>0</v>
      </c>
      <c r="E697" s="435">
        <v>3</v>
      </c>
      <c r="F697" s="435">
        <v>27</v>
      </c>
      <c r="G697" s="435">
        <v>0</v>
      </c>
      <c r="H697" s="435">
        <v>42</v>
      </c>
      <c r="I697" s="435">
        <v>6</v>
      </c>
      <c r="J697" s="435">
        <v>1</v>
      </c>
      <c r="K697" s="435">
        <v>3</v>
      </c>
      <c r="L697" s="435">
        <v>1</v>
      </c>
      <c r="M697" s="435">
        <v>0</v>
      </c>
      <c r="N697" s="435">
        <v>10</v>
      </c>
      <c r="O697" s="435">
        <v>10</v>
      </c>
      <c r="P697" s="435">
        <v>12</v>
      </c>
      <c r="Q697" s="435">
        <v>17</v>
      </c>
      <c r="R697" s="436">
        <v>1</v>
      </c>
    </row>
    <row r="698" spans="1:18" s="428" customFormat="1" ht="12" x14ac:dyDescent="0.2">
      <c r="A698" s="663"/>
      <c r="B698" s="433" t="s">
        <v>1221</v>
      </c>
      <c r="C698" s="434">
        <v>1</v>
      </c>
      <c r="D698" s="435">
        <v>0</v>
      </c>
      <c r="E698" s="435">
        <v>0</v>
      </c>
      <c r="F698" s="435">
        <v>0</v>
      </c>
      <c r="G698" s="435">
        <v>0</v>
      </c>
      <c r="H698" s="435">
        <v>1</v>
      </c>
      <c r="I698" s="435">
        <v>0</v>
      </c>
      <c r="J698" s="435">
        <v>0</v>
      </c>
      <c r="K698" s="435">
        <v>0</v>
      </c>
      <c r="L698" s="435">
        <v>0</v>
      </c>
      <c r="M698" s="435">
        <v>0</v>
      </c>
      <c r="N698" s="435">
        <v>0</v>
      </c>
      <c r="O698" s="435">
        <v>0</v>
      </c>
      <c r="P698" s="435">
        <v>0</v>
      </c>
      <c r="Q698" s="435">
        <v>0</v>
      </c>
      <c r="R698" s="436">
        <v>0</v>
      </c>
    </row>
    <row r="699" spans="1:18" s="428" customFormat="1" ht="12" x14ac:dyDescent="0.2">
      <c r="A699" s="663"/>
      <c r="B699" s="433" t="s">
        <v>1223</v>
      </c>
      <c r="C699" s="434">
        <v>4</v>
      </c>
      <c r="D699" s="435">
        <v>0</v>
      </c>
      <c r="E699" s="435">
        <v>0</v>
      </c>
      <c r="F699" s="435">
        <v>2</v>
      </c>
      <c r="G699" s="435">
        <v>0</v>
      </c>
      <c r="H699" s="435">
        <v>1</v>
      </c>
      <c r="I699" s="435">
        <v>0</v>
      </c>
      <c r="J699" s="435">
        <v>0</v>
      </c>
      <c r="K699" s="435">
        <v>0</v>
      </c>
      <c r="L699" s="435">
        <v>0</v>
      </c>
      <c r="M699" s="435">
        <v>0</v>
      </c>
      <c r="N699" s="435">
        <v>0</v>
      </c>
      <c r="O699" s="435">
        <v>0</v>
      </c>
      <c r="P699" s="435">
        <v>0</v>
      </c>
      <c r="Q699" s="435">
        <v>1</v>
      </c>
      <c r="R699" s="436">
        <v>0</v>
      </c>
    </row>
    <row r="700" spans="1:18" s="428" customFormat="1" ht="12" x14ac:dyDescent="0.2">
      <c r="A700" s="663"/>
      <c r="B700" s="433" t="s">
        <v>1224</v>
      </c>
      <c r="C700" s="434">
        <v>35</v>
      </c>
      <c r="D700" s="435">
        <v>0</v>
      </c>
      <c r="E700" s="435">
        <v>2</v>
      </c>
      <c r="F700" s="435">
        <v>11</v>
      </c>
      <c r="G700" s="435">
        <v>0</v>
      </c>
      <c r="H700" s="435">
        <v>9</v>
      </c>
      <c r="I700" s="435">
        <v>2</v>
      </c>
      <c r="J700" s="435">
        <v>0</v>
      </c>
      <c r="K700" s="435">
        <v>0</v>
      </c>
      <c r="L700" s="435">
        <v>0</v>
      </c>
      <c r="M700" s="435">
        <v>0</v>
      </c>
      <c r="N700" s="435">
        <v>2</v>
      </c>
      <c r="O700" s="435">
        <v>4</v>
      </c>
      <c r="P700" s="435">
        <v>3</v>
      </c>
      <c r="Q700" s="435">
        <v>2</v>
      </c>
      <c r="R700" s="436">
        <v>0</v>
      </c>
    </row>
    <row r="701" spans="1:18" s="428" customFormat="1" ht="12" x14ac:dyDescent="0.2">
      <c r="A701" s="663"/>
      <c r="B701" s="433" t="s">
        <v>1225</v>
      </c>
      <c r="C701" s="434">
        <v>42</v>
      </c>
      <c r="D701" s="435">
        <v>0</v>
      </c>
      <c r="E701" s="435">
        <v>3</v>
      </c>
      <c r="F701" s="435">
        <v>9</v>
      </c>
      <c r="G701" s="435">
        <v>1</v>
      </c>
      <c r="H701" s="435">
        <v>9</v>
      </c>
      <c r="I701" s="435">
        <v>0</v>
      </c>
      <c r="J701" s="435">
        <v>0</v>
      </c>
      <c r="K701" s="435">
        <v>2</v>
      </c>
      <c r="L701" s="435">
        <v>0</v>
      </c>
      <c r="M701" s="435">
        <v>0</v>
      </c>
      <c r="N701" s="435">
        <v>10</v>
      </c>
      <c r="O701" s="435">
        <v>1</v>
      </c>
      <c r="P701" s="435">
        <v>7</v>
      </c>
      <c r="Q701" s="435">
        <v>0</v>
      </c>
      <c r="R701" s="436">
        <v>0</v>
      </c>
    </row>
    <row r="702" spans="1:18" s="428" customFormat="1" ht="12" x14ac:dyDescent="0.2">
      <c r="A702" s="663"/>
      <c r="B702" s="433" t="s">
        <v>1227</v>
      </c>
      <c r="C702" s="434">
        <v>1</v>
      </c>
      <c r="D702" s="435">
        <v>0</v>
      </c>
      <c r="E702" s="435">
        <v>0</v>
      </c>
      <c r="F702" s="435">
        <v>0</v>
      </c>
      <c r="G702" s="435">
        <v>0</v>
      </c>
      <c r="H702" s="435">
        <v>1</v>
      </c>
      <c r="I702" s="435">
        <v>0</v>
      </c>
      <c r="J702" s="435">
        <v>0</v>
      </c>
      <c r="K702" s="435">
        <v>0</v>
      </c>
      <c r="L702" s="435">
        <v>0</v>
      </c>
      <c r="M702" s="435">
        <v>0</v>
      </c>
      <c r="N702" s="435">
        <v>0</v>
      </c>
      <c r="O702" s="435">
        <v>0</v>
      </c>
      <c r="P702" s="435">
        <v>0</v>
      </c>
      <c r="Q702" s="435">
        <v>0</v>
      </c>
      <c r="R702" s="436">
        <v>0</v>
      </c>
    </row>
    <row r="703" spans="1:18" s="428" customFormat="1" ht="12" x14ac:dyDescent="0.2">
      <c r="A703" s="663"/>
      <c r="B703" s="433" t="s">
        <v>1228</v>
      </c>
      <c r="C703" s="434">
        <v>49</v>
      </c>
      <c r="D703" s="435">
        <v>0</v>
      </c>
      <c r="E703" s="435">
        <v>0</v>
      </c>
      <c r="F703" s="435">
        <v>7</v>
      </c>
      <c r="G703" s="435">
        <v>4</v>
      </c>
      <c r="H703" s="435">
        <v>13</v>
      </c>
      <c r="I703" s="435">
        <v>1</v>
      </c>
      <c r="J703" s="435">
        <v>0</v>
      </c>
      <c r="K703" s="435">
        <v>3</v>
      </c>
      <c r="L703" s="435">
        <v>0</v>
      </c>
      <c r="M703" s="435">
        <v>1</v>
      </c>
      <c r="N703" s="435">
        <v>11</v>
      </c>
      <c r="O703" s="435">
        <v>3</v>
      </c>
      <c r="P703" s="435">
        <v>5</v>
      </c>
      <c r="Q703" s="435">
        <v>1</v>
      </c>
      <c r="R703" s="436">
        <v>0</v>
      </c>
    </row>
    <row r="704" spans="1:18" s="428" customFormat="1" ht="12" x14ac:dyDescent="0.2">
      <c r="A704" s="663"/>
      <c r="B704" s="433" t="s">
        <v>1229</v>
      </c>
      <c r="C704" s="434">
        <v>19</v>
      </c>
      <c r="D704" s="435">
        <v>0</v>
      </c>
      <c r="E704" s="435">
        <v>0</v>
      </c>
      <c r="F704" s="435">
        <v>7</v>
      </c>
      <c r="G704" s="435">
        <v>0</v>
      </c>
      <c r="H704" s="435">
        <v>3</v>
      </c>
      <c r="I704" s="435">
        <v>0</v>
      </c>
      <c r="J704" s="435">
        <v>0</v>
      </c>
      <c r="K704" s="435">
        <v>1</v>
      </c>
      <c r="L704" s="435">
        <v>0</v>
      </c>
      <c r="M704" s="435">
        <v>0</v>
      </c>
      <c r="N704" s="435">
        <v>6</v>
      </c>
      <c r="O704" s="435">
        <v>1</v>
      </c>
      <c r="P704" s="435">
        <v>0</v>
      </c>
      <c r="Q704" s="435">
        <v>1</v>
      </c>
      <c r="R704" s="436">
        <v>0</v>
      </c>
    </row>
    <row r="705" spans="1:18" s="428" customFormat="1" ht="12" x14ac:dyDescent="0.2">
      <c r="A705" s="663"/>
      <c r="B705" s="433" t="s">
        <v>1230</v>
      </c>
      <c r="C705" s="434">
        <v>2</v>
      </c>
      <c r="D705" s="435">
        <v>0</v>
      </c>
      <c r="E705" s="435">
        <v>0</v>
      </c>
      <c r="F705" s="435">
        <v>1</v>
      </c>
      <c r="G705" s="435">
        <v>0</v>
      </c>
      <c r="H705" s="435">
        <v>0</v>
      </c>
      <c r="I705" s="435">
        <v>0</v>
      </c>
      <c r="J705" s="435">
        <v>0</v>
      </c>
      <c r="K705" s="435">
        <v>0</v>
      </c>
      <c r="L705" s="435">
        <v>0</v>
      </c>
      <c r="M705" s="435">
        <v>0</v>
      </c>
      <c r="N705" s="435">
        <v>0</v>
      </c>
      <c r="O705" s="435">
        <v>0</v>
      </c>
      <c r="P705" s="435">
        <v>0</v>
      </c>
      <c r="Q705" s="435">
        <v>0</v>
      </c>
      <c r="R705" s="436">
        <v>1</v>
      </c>
    </row>
    <row r="706" spans="1:18" s="428" customFormat="1" ht="12" x14ac:dyDescent="0.2">
      <c r="A706" s="663"/>
      <c r="B706" s="433" t="s">
        <v>1231</v>
      </c>
      <c r="C706" s="434">
        <v>30</v>
      </c>
      <c r="D706" s="435">
        <v>0</v>
      </c>
      <c r="E706" s="435">
        <v>2</v>
      </c>
      <c r="F706" s="435">
        <v>4</v>
      </c>
      <c r="G706" s="435">
        <v>0</v>
      </c>
      <c r="H706" s="435">
        <v>2</v>
      </c>
      <c r="I706" s="435">
        <v>2</v>
      </c>
      <c r="J706" s="435">
        <v>1</v>
      </c>
      <c r="K706" s="435">
        <v>1</v>
      </c>
      <c r="L706" s="435">
        <v>1</v>
      </c>
      <c r="M706" s="435">
        <v>0</v>
      </c>
      <c r="N706" s="435">
        <v>7</v>
      </c>
      <c r="O706" s="435">
        <v>3</v>
      </c>
      <c r="P706" s="435">
        <v>0</v>
      </c>
      <c r="Q706" s="435">
        <v>7</v>
      </c>
      <c r="R706" s="436">
        <v>0</v>
      </c>
    </row>
    <row r="707" spans="1:18" s="428" customFormat="1" ht="12" x14ac:dyDescent="0.2">
      <c r="A707" s="663"/>
      <c r="B707" s="433" t="s">
        <v>1232</v>
      </c>
      <c r="C707" s="434">
        <v>15</v>
      </c>
      <c r="D707" s="435">
        <v>0</v>
      </c>
      <c r="E707" s="435">
        <v>0</v>
      </c>
      <c r="F707" s="435">
        <v>1</v>
      </c>
      <c r="G707" s="435">
        <v>1</v>
      </c>
      <c r="H707" s="435">
        <v>4</v>
      </c>
      <c r="I707" s="435">
        <v>0</v>
      </c>
      <c r="J707" s="435">
        <v>0</v>
      </c>
      <c r="K707" s="435">
        <v>0</v>
      </c>
      <c r="L707" s="435">
        <v>0</v>
      </c>
      <c r="M707" s="435">
        <v>0</v>
      </c>
      <c r="N707" s="435">
        <v>5</v>
      </c>
      <c r="O707" s="435">
        <v>0</v>
      </c>
      <c r="P707" s="435">
        <v>1</v>
      </c>
      <c r="Q707" s="435">
        <v>3</v>
      </c>
      <c r="R707" s="436">
        <v>0</v>
      </c>
    </row>
    <row r="708" spans="1:18" s="428" customFormat="1" ht="12" x14ac:dyDescent="0.2">
      <c r="A708" s="663"/>
      <c r="B708" s="433" t="s">
        <v>1233</v>
      </c>
      <c r="C708" s="434">
        <v>4</v>
      </c>
      <c r="D708" s="435">
        <v>0</v>
      </c>
      <c r="E708" s="435">
        <v>0</v>
      </c>
      <c r="F708" s="435">
        <v>1</v>
      </c>
      <c r="G708" s="435">
        <v>0</v>
      </c>
      <c r="H708" s="435">
        <v>1</v>
      </c>
      <c r="I708" s="435">
        <v>0</v>
      </c>
      <c r="J708" s="435">
        <v>0</v>
      </c>
      <c r="K708" s="435">
        <v>0</v>
      </c>
      <c r="L708" s="435">
        <v>0</v>
      </c>
      <c r="M708" s="435">
        <v>0</v>
      </c>
      <c r="N708" s="435">
        <v>0</v>
      </c>
      <c r="O708" s="435">
        <v>0</v>
      </c>
      <c r="P708" s="435">
        <v>0</v>
      </c>
      <c r="Q708" s="435">
        <v>1</v>
      </c>
      <c r="R708" s="436">
        <v>1</v>
      </c>
    </row>
    <row r="709" spans="1:18" s="428" customFormat="1" ht="12" x14ac:dyDescent="0.2">
      <c r="A709" s="663"/>
      <c r="B709" s="433" t="s">
        <v>159</v>
      </c>
      <c r="C709" s="434">
        <v>38621</v>
      </c>
      <c r="D709" s="435">
        <v>349</v>
      </c>
      <c r="E709" s="435">
        <v>383</v>
      </c>
      <c r="F709" s="435">
        <v>7220</v>
      </c>
      <c r="G709" s="435">
        <v>975</v>
      </c>
      <c r="H709" s="435">
        <v>6632</v>
      </c>
      <c r="I709" s="435">
        <v>1638</v>
      </c>
      <c r="J709" s="435">
        <v>107</v>
      </c>
      <c r="K709" s="435">
        <v>231</v>
      </c>
      <c r="L709" s="435">
        <v>147</v>
      </c>
      <c r="M709" s="435">
        <v>377</v>
      </c>
      <c r="N709" s="435">
        <v>1553</v>
      </c>
      <c r="O709" s="435">
        <v>11464</v>
      </c>
      <c r="P709" s="435">
        <v>3536</v>
      </c>
      <c r="Q709" s="435">
        <v>2284</v>
      </c>
      <c r="R709" s="436">
        <v>1725</v>
      </c>
    </row>
    <row r="710" spans="1:18" s="428" customFormat="1" ht="12" x14ac:dyDescent="0.2">
      <c r="A710" s="663"/>
      <c r="B710" s="433" t="s">
        <v>1234</v>
      </c>
      <c r="C710" s="434">
        <v>214</v>
      </c>
      <c r="D710" s="435">
        <v>0</v>
      </c>
      <c r="E710" s="435">
        <v>3</v>
      </c>
      <c r="F710" s="435">
        <v>48</v>
      </c>
      <c r="G710" s="435">
        <v>9</v>
      </c>
      <c r="H710" s="435">
        <v>47</v>
      </c>
      <c r="I710" s="435">
        <v>9</v>
      </c>
      <c r="J710" s="435">
        <v>1</v>
      </c>
      <c r="K710" s="435">
        <v>1</v>
      </c>
      <c r="L710" s="435">
        <v>0</v>
      </c>
      <c r="M710" s="435">
        <v>1</v>
      </c>
      <c r="N710" s="435">
        <v>23</v>
      </c>
      <c r="O710" s="435">
        <v>8</v>
      </c>
      <c r="P710" s="435">
        <v>41</v>
      </c>
      <c r="Q710" s="435">
        <v>22</v>
      </c>
      <c r="R710" s="436">
        <v>1</v>
      </c>
    </row>
    <row r="711" spans="1:18" s="428" customFormat="1" ht="12" x14ac:dyDescent="0.2">
      <c r="A711" s="663"/>
      <c r="B711" s="433" t="s">
        <v>1235</v>
      </c>
      <c r="C711" s="434">
        <v>12</v>
      </c>
      <c r="D711" s="435">
        <v>0</v>
      </c>
      <c r="E711" s="435">
        <v>0</v>
      </c>
      <c r="F711" s="435">
        <v>6</v>
      </c>
      <c r="G711" s="435">
        <v>1</v>
      </c>
      <c r="H711" s="435">
        <v>1</v>
      </c>
      <c r="I711" s="435">
        <v>0</v>
      </c>
      <c r="J711" s="435">
        <v>0</v>
      </c>
      <c r="K711" s="435">
        <v>0</v>
      </c>
      <c r="L711" s="435">
        <v>0</v>
      </c>
      <c r="M711" s="435">
        <v>0</v>
      </c>
      <c r="N711" s="435">
        <v>2</v>
      </c>
      <c r="O711" s="435">
        <v>0</v>
      </c>
      <c r="P711" s="435">
        <v>1</v>
      </c>
      <c r="Q711" s="435">
        <v>1</v>
      </c>
      <c r="R711" s="436">
        <v>0</v>
      </c>
    </row>
    <row r="712" spans="1:18" s="428" customFormat="1" ht="12" x14ac:dyDescent="0.2">
      <c r="A712" s="663"/>
      <c r="B712" s="433" t="s">
        <v>1236</v>
      </c>
      <c r="C712" s="434">
        <v>8</v>
      </c>
      <c r="D712" s="435">
        <v>0</v>
      </c>
      <c r="E712" s="435">
        <v>0</v>
      </c>
      <c r="F712" s="435">
        <v>1</v>
      </c>
      <c r="G712" s="435">
        <v>0</v>
      </c>
      <c r="H712" s="435">
        <v>4</v>
      </c>
      <c r="I712" s="435">
        <v>1</v>
      </c>
      <c r="J712" s="435">
        <v>0</v>
      </c>
      <c r="K712" s="435">
        <v>0</v>
      </c>
      <c r="L712" s="435">
        <v>0</v>
      </c>
      <c r="M712" s="435">
        <v>0</v>
      </c>
      <c r="N712" s="435">
        <v>1</v>
      </c>
      <c r="O712" s="435">
        <v>0</v>
      </c>
      <c r="P712" s="435">
        <v>0</v>
      </c>
      <c r="Q712" s="435">
        <v>1</v>
      </c>
      <c r="R712" s="436">
        <v>0</v>
      </c>
    </row>
    <row r="713" spans="1:18" s="428" customFormat="1" ht="12" x14ac:dyDescent="0.2">
      <c r="A713" s="663"/>
      <c r="B713" s="433" t="s">
        <v>1237</v>
      </c>
      <c r="C713" s="434">
        <v>3</v>
      </c>
      <c r="D713" s="435">
        <v>0</v>
      </c>
      <c r="E713" s="435">
        <v>0</v>
      </c>
      <c r="F713" s="435">
        <v>1</v>
      </c>
      <c r="G713" s="435">
        <v>0</v>
      </c>
      <c r="H713" s="435">
        <v>2</v>
      </c>
      <c r="I713" s="435">
        <v>0</v>
      </c>
      <c r="J713" s="435">
        <v>0</v>
      </c>
      <c r="K713" s="435">
        <v>0</v>
      </c>
      <c r="L713" s="435">
        <v>0</v>
      </c>
      <c r="M713" s="435">
        <v>0</v>
      </c>
      <c r="N713" s="435">
        <v>0</v>
      </c>
      <c r="O713" s="435">
        <v>0</v>
      </c>
      <c r="P713" s="435">
        <v>0</v>
      </c>
      <c r="Q713" s="435">
        <v>0</v>
      </c>
      <c r="R713" s="436">
        <v>0</v>
      </c>
    </row>
    <row r="714" spans="1:18" s="428" customFormat="1" ht="12" x14ac:dyDescent="0.2">
      <c r="A714" s="663"/>
      <c r="B714" s="433" t="s">
        <v>1238</v>
      </c>
      <c r="C714" s="434">
        <v>7</v>
      </c>
      <c r="D714" s="435">
        <v>0</v>
      </c>
      <c r="E714" s="435">
        <v>0</v>
      </c>
      <c r="F714" s="435">
        <v>1</v>
      </c>
      <c r="G714" s="435">
        <v>0</v>
      </c>
      <c r="H714" s="435">
        <v>1</v>
      </c>
      <c r="I714" s="435">
        <v>1</v>
      </c>
      <c r="J714" s="435">
        <v>0</v>
      </c>
      <c r="K714" s="435">
        <v>0</v>
      </c>
      <c r="L714" s="435">
        <v>0</v>
      </c>
      <c r="M714" s="435">
        <v>0</v>
      </c>
      <c r="N714" s="435">
        <v>4</v>
      </c>
      <c r="O714" s="435">
        <v>0</v>
      </c>
      <c r="P714" s="435">
        <v>0</v>
      </c>
      <c r="Q714" s="435">
        <v>0</v>
      </c>
      <c r="R714" s="436">
        <v>0</v>
      </c>
    </row>
    <row r="715" spans="1:18" s="428" customFormat="1" ht="12" x14ac:dyDescent="0.2">
      <c r="A715" s="663"/>
      <c r="B715" s="433" t="s">
        <v>1239</v>
      </c>
      <c r="C715" s="434">
        <v>24</v>
      </c>
      <c r="D715" s="435">
        <v>0</v>
      </c>
      <c r="E715" s="435">
        <v>1</v>
      </c>
      <c r="F715" s="435">
        <v>6</v>
      </c>
      <c r="G715" s="435">
        <v>2</v>
      </c>
      <c r="H715" s="435">
        <v>3</v>
      </c>
      <c r="I715" s="435">
        <v>1</v>
      </c>
      <c r="J715" s="435">
        <v>0</v>
      </c>
      <c r="K715" s="435">
        <v>0</v>
      </c>
      <c r="L715" s="435">
        <v>0</v>
      </c>
      <c r="M715" s="435">
        <v>2</v>
      </c>
      <c r="N715" s="435">
        <v>1</v>
      </c>
      <c r="O715" s="435">
        <v>1</v>
      </c>
      <c r="P715" s="435">
        <v>5</v>
      </c>
      <c r="Q715" s="435">
        <v>2</v>
      </c>
      <c r="R715" s="436">
        <v>0</v>
      </c>
    </row>
    <row r="716" spans="1:18" s="428" customFormat="1" ht="12" x14ac:dyDescent="0.2">
      <c r="A716" s="663"/>
      <c r="B716" s="433" t="s">
        <v>158</v>
      </c>
      <c r="C716" s="434">
        <v>890</v>
      </c>
      <c r="D716" s="435">
        <v>6</v>
      </c>
      <c r="E716" s="435">
        <v>6</v>
      </c>
      <c r="F716" s="435">
        <v>143</v>
      </c>
      <c r="G716" s="435">
        <v>34</v>
      </c>
      <c r="H716" s="435">
        <v>181</v>
      </c>
      <c r="I716" s="435">
        <v>62</v>
      </c>
      <c r="J716" s="435">
        <v>6</v>
      </c>
      <c r="K716" s="435">
        <v>23</v>
      </c>
      <c r="L716" s="435">
        <v>22</v>
      </c>
      <c r="M716" s="435">
        <v>8</v>
      </c>
      <c r="N716" s="435">
        <v>34</v>
      </c>
      <c r="O716" s="435">
        <v>192</v>
      </c>
      <c r="P716" s="435">
        <v>41</v>
      </c>
      <c r="Q716" s="435">
        <v>61</v>
      </c>
      <c r="R716" s="436">
        <v>71</v>
      </c>
    </row>
    <row r="717" spans="1:18" s="428" customFormat="1" ht="12" x14ac:dyDescent="0.2">
      <c r="A717" s="668" t="s">
        <v>268</v>
      </c>
      <c r="B717" s="429" t="s">
        <v>10</v>
      </c>
      <c r="C717" s="430">
        <v>103837</v>
      </c>
      <c r="D717" s="431">
        <v>850</v>
      </c>
      <c r="E717" s="431">
        <v>1387</v>
      </c>
      <c r="F717" s="431">
        <v>22932</v>
      </c>
      <c r="G717" s="431">
        <v>5304</v>
      </c>
      <c r="H717" s="431">
        <v>20988</v>
      </c>
      <c r="I717" s="431">
        <v>6773</v>
      </c>
      <c r="J717" s="431">
        <v>1020</v>
      </c>
      <c r="K717" s="431">
        <v>1540</v>
      </c>
      <c r="L717" s="431">
        <v>1998</v>
      </c>
      <c r="M717" s="431">
        <v>1235</v>
      </c>
      <c r="N717" s="431">
        <v>3818</v>
      </c>
      <c r="O717" s="431">
        <v>20192</v>
      </c>
      <c r="P717" s="431">
        <v>5604</v>
      </c>
      <c r="Q717" s="431">
        <v>4975</v>
      </c>
      <c r="R717" s="432">
        <v>5221</v>
      </c>
    </row>
    <row r="718" spans="1:18" s="428" customFormat="1" ht="12" x14ac:dyDescent="0.2">
      <c r="A718" s="663"/>
      <c r="B718" s="433" t="s">
        <v>45</v>
      </c>
      <c r="C718" s="434">
        <v>439</v>
      </c>
      <c r="D718" s="435">
        <v>0</v>
      </c>
      <c r="E718" s="435">
        <v>9</v>
      </c>
      <c r="F718" s="435">
        <v>99</v>
      </c>
      <c r="G718" s="435">
        <v>23</v>
      </c>
      <c r="H718" s="435">
        <v>107</v>
      </c>
      <c r="I718" s="435">
        <v>37</v>
      </c>
      <c r="J718" s="435">
        <v>2</v>
      </c>
      <c r="K718" s="435">
        <v>11</v>
      </c>
      <c r="L718" s="435">
        <v>2</v>
      </c>
      <c r="M718" s="435">
        <v>1</v>
      </c>
      <c r="N718" s="435">
        <v>29</v>
      </c>
      <c r="O718" s="435">
        <v>34</v>
      </c>
      <c r="P718" s="435">
        <v>49</v>
      </c>
      <c r="Q718" s="435">
        <v>25</v>
      </c>
      <c r="R718" s="436">
        <v>11</v>
      </c>
    </row>
    <row r="719" spans="1:18" s="428" customFormat="1" ht="12" x14ac:dyDescent="0.2">
      <c r="A719" s="663"/>
      <c r="B719" s="433" t="s">
        <v>1241</v>
      </c>
      <c r="C719" s="434">
        <v>16</v>
      </c>
      <c r="D719" s="435">
        <v>0</v>
      </c>
      <c r="E719" s="435">
        <v>1</v>
      </c>
      <c r="F719" s="435">
        <v>7</v>
      </c>
      <c r="G719" s="435">
        <v>2</v>
      </c>
      <c r="H719" s="435">
        <v>2</v>
      </c>
      <c r="I719" s="435">
        <v>2</v>
      </c>
      <c r="J719" s="435">
        <v>0</v>
      </c>
      <c r="K719" s="435">
        <v>0</v>
      </c>
      <c r="L719" s="435">
        <v>0</v>
      </c>
      <c r="M719" s="435">
        <v>0</v>
      </c>
      <c r="N719" s="435">
        <v>0</v>
      </c>
      <c r="O719" s="435">
        <v>1</v>
      </c>
      <c r="P719" s="435">
        <v>0</v>
      </c>
      <c r="Q719" s="435">
        <v>0</v>
      </c>
      <c r="R719" s="436">
        <v>1</v>
      </c>
    </row>
    <row r="720" spans="1:18" s="428" customFormat="1" ht="12" x14ac:dyDescent="0.2">
      <c r="A720" s="663"/>
      <c r="B720" s="433" t="s">
        <v>1242</v>
      </c>
      <c r="C720" s="434">
        <v>6</v>
      </c>
      <c r="D720" s="435">
        <v>0</v>
      </c>
      <c r="E720" s="435">
        <v>0</v>
      </c>
      <c r="F720" s="435">
        <v>1</v>
      </c>
      <c r="G720" s="435">
        <v>0</v>
      </c>
      <c r="H720" s="435">
        <v>0</v>
      </c>
      <c r="I720" s="435">
        <v>3</v>
      </c>
      <c r="J720" s="435">
        <v>0</v>
      </c>
      <c r="K720" s="435">
        <v>0</v>
      </c>
      <c r="L720" s="435">
        <v>0</v>
      </c>
      <c r="M720" s="435">
        <v>0</v>
      </c>
      <c r="N720" s="435">
        <v>0</v>
      </c>
      <c r="O720" s="435">
        <v>1</v>
      </c>
      <c r="P720" s="435">
        <v>1</v>
      </c>
      <c r="Q720" s="435">
        <v>0</v>
      </c>
      <c r="R720" s="436">
        <v>0</v>
      </c>
    </row>
    <row r="721" spans="1:18" s="428" customFormat="1" ht="12" x14ac:dyDescent="0.2">
      <c r="A721" s="663"/>
      <c r="B721" s="433" t="s">
        <v>1243</v>
      </c>
      <c r="C721" s="434">
        <v>4</v>
      </c>
      <c r="D721" s="435">
        <v>0</v>
      </c>
      <c r="E721" s="435">
        <v>0</v>
      </c>
      <c r="F721" s="435">
        <v>2</v>
      </c>
      <c r="G721" s="435">
        <v>0</v>
      </c>
      <c r="H721" s="435">
        <v>1</v>
      </c>
      <c r="I721" s="435">
        <v>0</v>
      </c>
      <c r="J721" s="435">
        <v>0</v>
      </c>
      <c r="K721" s="435">
        <v>0</v>
      </c>
      <c r="L721" s="435">
        <v>0</v>
      </c>
      <c r="M721" s="435">
        <v>0</v>
      </c>
      <c r="N721" s="435">
        <v>0</v>
      </c>
      <c r="O721" s="435">
        <v>1</v>
      </c>
      <c r="P721" s="435">
        <v>0</v>
      </c>
      <c r="Q721" s="435">
        <v>0</v>
      </c>
      <c r="R721" s="436">
        <v>0</v>
      </c>
    </row>
    <row r="722" spans="1:18" s="428" customFormat="1" ht="12" x14ac:dyDescent="0.2">
      <c r="A722" s="663"/>
      <c r="B722" s="433" t="s">
        <v>1244</v>
      </c>
      <c r="C722" s="434">
        <v>197</v>
      </c>
      <c r="D722" s="435">
        <v>0</v>
      </c>
      <c r="E722" s="435">
        <v>2</v>
      </c>
      <c r="F722" s="435">
        <v>53</v>
      </c>
      <c r="G722" s="435">
        <v>7</v>
      </c>
      <c r="H722" s="435">
        <v>33</v>
      </c>
      <c r="I722" s="435">
        <v>11</v>
      </c>
      <c r="J722" s="435">
        <v>0</v>
      </c>
      <c r="K722" s="435">
        <v>5</v>
      </c>
      <c r="L722" s="435">
        <v>0</v>
      </c>
      <c r="M722" s="435">
        <v>0</v>
      </c>
      <c r="N722" s="435">
        <v>7</v>
      </c>
      <c r="O722" s="435">
        <v>29</v>
      </c>
      <c r="P722" s="435">
        <v>20</v>
      </c>
      <c r="Q722" s="435">
        <v>17</v>
      </c>
      <c r="R722" s="436">
        <v>13</v>
      </c>
    </row>
    <row r="723" spans="1:18" s="428" customFormat="1" ht="12" x14ac:dyDescent="0.2">
      <c r="A723" s="663"/>
      <c r="B723" s="433" t="s">
        <v>1245</v>
      </c>
      <c r="C723" s="434">
        <v>6</v>
      </c>
      <c r="D723" s="435">
        <v>0</v>
      </c>
      <c r="E723" s="435">
        <v>0</v>
      </c>
      <c r="F723" s="435">
        <v>3</v>
      </c>
      <c r="G723" s="435">
        <v>1</v>
      </c>
      <c r="H723" s="435">
        <v>1</v>
      </c>
      <c r="I723" s="435">
        <v>0</v>
      </c>
      <c r="J723" s="435">
        <v>0</v>
      </c>
      <c r="K723" s="435">
        <v>0</v>
      </c>
      <c r="L723" s="435">
        <v>0</v>
      </c>
      <c r="M723" s="435">
        <v>0</v>
      </c>
      <c r="N723" s="435">
        <v>0</v>
      </c>
      <c r="O723" s="435">
        <v>0</v>
      </c>
      <c r="P723" s="435">
        <v>1</v>
      </c>
      <c r="Q723" s="435">
        <v>0</v>
      </c>
      <c r="R723" s="436">
        <v>0</v>
      </c>
    </row>
    <row r="724" spans="1:18" s="428" customFormat="1" ht="12" x14ac:dyDescent="0.2">
      <c r="A724" s="663"/>
      <c r="B724" s="433" t="s">
        <v>3186</v>
      </c>
      <c r="C724" s="434">
        <v>1</v>
      </c>
      <c r="D724" s="435">
        <v>0</v>
      </c>
      <c r="E724" s="435">
        <v>0</v>
      </c>
      <c r="F724" s="435">
        <v>0</v>
      </c>
      <c r="G724" s="435">
        <v>0</v>
      </c>
      <c r="H724" s="435">
        <v>0</v>
      </c>
      <c r="I724" s="435">
        <v>0</v>
      </c>
      <c r="J724" s="435">
        <v>0</v>
      </c>
      <c r="K724" s="435">
        <v>0</v>
      </c>
      <c r="L724" s="435">
        <v>0</v>
      </c>
      <c r="M724" s="435">
        <v>0</v>
      </c>
      <c r="N724" s="435">
        <v>0</v>
      </c>
      <c r="O724" s="435">
        <v>0</v>
      </c>
      <c r="P724" s="435">
        <v>0</v>
      </c>
      <c r="Q724" s="435">
        <v>1</v>
      </c>
      <c r="R724" s="436">
        <v>0</v>
      </c>
    </row>
    <row r="725" spans="1:18" s="428" customFormat="1" ht="12" x14ac:dyDescent="0.2">
      <c r="A725" s="663"/>
      <c r="B725" s="433" t="s">
        <v>1248</v>
      </c>
      <c r="C725" s="434">
        <v>1</v>
      </c>
      <c r="D725" s="435">
        <v>0</v>
      </c>
      <c r="E725" s="435">
        <v>0</v>
      </c>
      <c r="F725" s="435">
        <v>0</v>
      </c>
      <c r="G725" s="435">
        <v>0</v>
      </c>
      <c r="H725" s="435">
        <v>1</v>
      </c>
      <c r="I725" s="435">
        <v>0</v>
      </c>
      <c r="J725" s="435">
        <v>0</v>
      </c>
      <c r="K725" s="435">
        <v>0</v>
      </c>
      <c r="L725" s="435">
        <v>0</v>
      </c>
      <c r="M725" s="435">
        <v>0</v>
      </c>
      <c r="N725" s="435">
        <v>0</v>
      </c>
      <c r="O725" s="435">
        <v>0</v>
      </c>
      <c r="P725" s="435">
        <v>0</v>
      </c>
      <c r="Q725" s="435">
        <v>0</v>
      </c>
      <c r="R725" s="436">
        <v>0</v>
      </c>
    </row>
    <row r="726" spans="1:18" s="428" customFormat="1" ht="12" x14ac:dyDescent="0.2">
      <c r="A726" s="663"/>
      <c r="B726" s="433" t="s">
        <v>3187</v>
      </c>
      <c r="C726" s="434">
        <v>1</v>
      </c>
      <c r="D726" s="435">
        <v>0</v>
      </c>
      <c r="E726" s="435">
        <v>0</v>
      </c>
      <c r="F726" s="435">
        <v>0</v>
      </c>
      <c r="G726" s="435">
        <v>0</v>
      </c>
      <c r="H726" s="435">
        <v>0</v>
      </c>
      <c r="I726" s="435">
        <v>1</v>
      </c>
      <c r="J726" s="435">
        <v>0</v>
      </c>
      <c r="K726" s="435">
        <v>0</v>
      </c>
      <c r="L726" s="435">
        <v>0</v>
      </c>
      <c r="M726" s="435">
        <v>0</v>
      </c>
      <c r="N726" s="435">
        <v>0</v>
      </c>
      <c r="O726" s="435">
        <v>0</v>
      </c>
      <c r="P726" s="435">
        <v>0</v>
      </c>
      <c r="Q726" s="435">
        <v>0</v>
      </c>
      <c r="R726" s="436">
        <v>0</v>
      </c>
    </row>
    <row r="727" spans="1:18" s="428" customFormat="1" ht="12" x14ac:dyDescent="0.2">
      <c r="A727" s="663"/>
      <c r="B727" s="433" t="s">
        <v>3188</v>
      </c>
      <c r="C727" s="434">
        <v>4</v>
      </c>
      <c r="D727" s="435">
        <v>0</v>
      </c>
      <c r="E727" s="435">
        <v>0</v>
      </c>
      <c r="F727" s="435">
        <v>0</v>
      </c>
      <c r="G727" s="435">
        <v>0</v>
      </c>
      <c r="H727" s="435">
        <v>2</v>
      </c>
      <c r="I727" s="435">
        <v>0</v>
      </c>
      <c r="J727" s="435">
        <v>0</v>
      </c>
      <c r="K727" s="435">
        <v>0</v>
      </c>
      <c r="L727" s="435">
        <v>0</v>
      </c>
      <c r="M727" s="435">
        <v>0</v>
      </c>
      <c r="N727" s="435">
        <v>0</v>
      </c>
      <c r="O727" s="435">
        <v>0</v>
      </c>
      <c r="P727" s="435">
        <v>2</v>
      </c>
      <c r="Q727" s="435">
        <v>0</v>
      </c>
      <c r="R727" s="436">
        <v>0</v>
      </c>
    </row>
    <row r="728" spans="1:18" s="428" customFormat="1" ht="12" x14ac:dyDescent="0.2">
      <c r="A728" s="663"/>
      <c r="B728" s="433" t="s">
        <v>1251</v>
      </c>
      <c r="C728" s="434">
        <v>2</v>
      </c>
      <c r="D728" s="435">
        <v>0</v>
      </c>
      <c r="E728" s="435">
        <v>0</v>
      </c>
      <c r="F728" s="435">
        <v>0</v>
      </c>
      <c r="G728" s="435">
        <v>0</v>
      </c>
      <c r="H728" s="435">
        <v>2</v>
      </c>
      <c r="I728" s="435">
        <v>0</v>
      </c>
      <c r="J728" s="435">
        <v>0</v>
      </c>
      <c r="K728" s="435">
        <v>0</v>
      </c>
      <c r="L728" s="435">
        <v>0</v>
      </c>
      <c r="M728" s="435">
        <v>0</v>
      </c>
      <c r="N728" s="435">
        <v>0</v>
      </c>
      <c r="O728" s="435">
        <v>0</v>
      </c>
      <c r="P728" s="435">
        <v>0</v>
      </c>
      <c r="Q728" s="435">
        <v>0</v>
      </c>
      <c r="R728" s="436">
        <v>0</v>
      </c>
    </row>
    <row r="729" spans="1:18" s="428" customFormat="1" ht="12" x14ac:dyDescent="0.2">
      <c r="A729" s="663"/>
      <c r="B729" s="433" t="s">
        <v>1252</v>
      </c>
      <c r="C729" s="434">
        <v>315</v>
      </c>
      <c r="D729" s="435">
        <v>1</v>
      </c>
      <c r="E729" s="435">
        <v>11</v>
      </c>
      <c r="F729" s="435">
        <v>19</v>
      </c>
      <c r="G729" s="435">
        <v>11</v>
      </c>
      <c r="H729" s="435">
        <v>88</v>
      </c>
      <c r="I729" s="435">
        <v>30</v>
      </c>
      <c r="J729" s="435">
        <v>8</v>
      </c>
      <c r="K729" s="435">
        <v>30</v>
      </c>
      <c r="L729" s="435">
        <v>7</v>
      </c>
      <c r="M729" s="435">
        <v>3</v>
      </c>
      <c r="N729" s="435">
        <v>1</v>
      </c>
      <c r="O729" s="435">
        <v>45</v>
      </c>
      <c r="P729" s="435">
        <v>44</v>
      </c>
      <c r="Q729" s="435">
        <v>11</v>
      </c>
      <c r="R729" s="436">
        <v>6</v>
      </c>
    </row>
    <row r="730" spans="1:18" s="428" customFormat="1" ht="12" x14ac:dyDescent="0.2">
      <c r="A730" s="663"/>
      <c r="B730" s="433" t="s">
        <v>1253</v>
      </c>
      <c r="C730" s="434">
        <v>1</v>
      </c>
      <c r="D730" s="435">
        <v>0</v>
      </c>
      <c r="E730" s="435">
        <v>0</v>
      </c>
      <c r="F730" s="435">
        <v>1</v>
      </c>
      <c r="G730" s="435">
        <v>0</v>
      </c>
      <c r="H730" s="435">
        <v>0</v>
      </c>
      <c r="I730" s="435">
        <v>0</v>
      </c>
      <c r="J730" s="435">
        <v>0</v>
      </c>
      <c r="K730" s="435">
        <v>0</v>
      </c>
      <c r="L730" s="435">
        <v>0</v>
      </c>
      <c r="M730" s="435">
        <v>0</v>
      </c>
      <c r="N730" s="435">
        <v>0</v>
      </c>
      <c r="O730" s="435">
        <v>0</v>
      </c>
      <c r="P730" s="435">
        <v>0</v>
      </c>
      <c r="Q730" s="435">
        <v>0</v>
      </c>
      <c r="R730" s="436">
        <v>0</v>
      </c>
    </row>
    <row r="731" spans="1:18" s="428" customFormat="1" ht="12" x14ac:dyDescent="0.2">
      <c r="A731" s="663"/>
      <c r="B731" s="433" t="s">
        <v>1254</v>
      </c>
      <c r="C731" s="434">
        <v>23</v>
      </c>
      <c r="D731" s="435">
        <v>0</v>
      </c>
      <c r="E731" s="435">
        <v>0</v>
      </c>
      <c r="F731" s="435">
        <v>9</v>
      </c>
      <c r="G731" s="435">
        <v>2</v>
      </c>
      <c r="H731" s="435">
        <v>5</v>
      </c>
      <c r="I731" s="435">
        <v>1</v>
      </c>
      <c r="J731" s="435">
        <v>0</v>
      </c>
      <c r="K731" s="435">
        <v>0</v>
      </c>
      <c r="L731" s="435">
        <v>0</v>
      </c>
      <c r="M731" s="435">
        <v>0</v>
      </c>
      <c r="N731" s="435">
        <v>2</v>
      </c>
      <c r="O731" s="435">
        <v>1</v>
      </c>
      <c r="P731" s="435">
        <v>2</v>
      </c>
      <c r="Q731" s="435">
        <v>1</v>
      </c>
      <c r="R731" s="436">
        <v>0</v>
      </c>
    </row>
    <row r="732" spans="1:18" s="428" customFormat="1" ht="12" x14ac:dyDescent="0.2">
      <c r="A732" s="663"/>
      <c r="B732" s="433" t="s">
        <v>1257</v>
      </c>
      <c r="C732" s="434">
        <v>1</v>
      </c>
      <c r="D732" s="435">
        <v>0</v>
      </c>
      <c r="E732" s="435">
        <v>0</v>
      </c>
      <c r="F732" s="435">
        <v>0</v>
      </c>
      <c r="G732" s="435">
        <v>0</v>
      </c>
      <c r="H732" s="435">
        <v>0</v>
      </c>
      <c r="I732" s="435">
        <v>0</v>
      </c>
      <c r="J732" s="435">
        <v>0</v>
      </c>
      <c r="K732" s="435">
        <v>0</v>
      </c>
      <c r="L732" s="435">
        <v>0</v>
      </c>
      <c r="M732" s="435">
        <v>1</v>
      </c>
      <c r="N732" s="435">
        <v>0</v>
      </c>
      <c r="O732" s="435">
        <v>0</v>
      </c>
      <c r="P732" s="435">
        <v>0</v>
      </c>
      <c r="Q732" s="435">
        <v>0</v>
      </c>
      <c r="R732" s="436">
        <v>0</v>
      </c>
    </row>
    <row r="733" spans="1:18" s="428" customFormat="1" ht="12" x14ac:dyDescent="0.2">
      <c r="A733" s="663"/>
      <c r="B733" s="433" t="s">
        <v>3192</v>
      </c>
      <c r="C733" s="434">
        <v>2</v>
      </c>
      <c r="D733" s="435">
        <v>0</v>
      </c>
      <c r="E733" s="435">
        <v>0</v>
      </c>
      <c r="F733" s="435">
        <v>1</v>
      </c>
      <c r="G733" s="435">
        <v>0</v>
      </c>
      <c r="H733" s="435">
        <v>0</v>
      </c>
      <c r="I733" s="435">
        <v>0</v>
      </c>
      <c r="J733" s="435">
        <v>0</v>
      </c>
      <c r="K733" s="435">
        <v>0</v>
      </c>
      <c r="L733" s="435">
        <v>0</v>
      </c>
      <c r="M733" s="435">
        <v>0</v>
      </c>
      <c r="N733" s="435">
        <v>0</v>
      </c>
      <c r="O733" s="435">
        <v>0</v>
      </c>
      <c r="P733" s="435">
        <v>0</v>
      </c>
      <c r="Q733" s="435">
        <v>1</v>
      </c>
      <c r="R733" s="436">
        <v>0</v>
      </c>
    </row>
    <row r="734" spans="1:18" s="428" customFormat="1" ht="12" x14ac:dyDescent="0.2">
      <c r="A734" s="663"/>
      <c r="B734" s="433" t="s">
        <v>1259</v>
      </c>
      <c r="C734" s="434">
        <v>3</v>
      </c>
      <c r="D734" s="435">
        <v>0</v>
      </c>
      <c r="E734" s="435">
        <v>0</v>
      </c>
      <c r="F734" s="435">
        <v>0</v>
      </c>
      <c r="G734" s="435">
        <v>0</v>
      </c>
      <c r="H734" s="435">
        <v>0</v>
      </c>
      <c r="I734" s="435">
        <v>0</v>
      </c>
      <c r="J734" s="435">
        <v>0</v>
      </c>
      <c r="K734" s="435">
        <v>1</v>
      </c>
      <c r="L734" s="435">
        <v>0</v>
      </c>
      <c r="M734" s="435">
        <v>0</v>
      </c>
      <c r="N734" s="435">
        <v>0</v>
      </c>
      <c r="O734" s="435">
        <v>1</v>
      </c>
      <c r="P734" s="435">
        <v>0</v>
      </c>
      <c r="Q734" s="435">
        <v>0</v>
      </c>
      <c r="R734" s="436">
        <v>1</v>
      </c>
    </row>
    <row r="735" spans="1:18" s="428" customFormat="1" ht="12" x14ac:dyDescent="0.2">
      <c r="A735" s="663"/>
      <c r="B735" s="433" t="s">
        <v>1260</v>
      </c>
      <c r="C735" s="434">
        <v>2</v>
      </c>
      <c r="D735" s="435">
        <v>0</v>
      </c>
      <c r="E735" s="435">
        <v>0</v>
      </c>
      <c r="F735" s="435">
        <v>0</v>
      </c>
      <c r="G735" s="435">
        <v>0</v>
      </c>
      <c r="H735" s="435">
        <v>0</v>
      </c>
      <c r="I735" s="435">
        <v>1</v>
      </c>
      <c r="J735" s="435">
        <v>0</v>
      </c>
      <c r="K735" s="435">
        <v>0</v>
      </c>
      <c r="L735" s="435">
        <v>0</v>
      </c>
      <c r="M735" s="435">
        <v>0</v>
      </c>
      <c r="N735" s="435">
        <v>0</v>
      </c>
      <c r="O735" s="435">
        <v>0</v>
      </c>
      <c r="P735" s="435">
        <v>0</v>
      </c>
      <c r="Q735" s="435">
        <v>1</v>
      </c>
      <c r="R735" s="436">
        <v>0</v>
      </c>
    </row>
    <row r="736" spans="1:18" s="428" customFormat="1" ht="12" x14ac:dyDescent="0.2">
      <c r="A736" s="663"/>
      <c r="B736" s="433" t="s">
        <v>1266</v>
      </c>
      <c r="C736" s="434">
        <v>17</v>
      </c>
      <c r="D736" s="435">
        <v>3</v>
      </c>
      <c r="E736" s="435">
        <v>0</v>
      </c>
      <c r="F736" s="435">
        <v>2</v>
      </c>
      <c r="G736" s="435">
        <v>1</v>
      </c>
      <c r="H736" s="435">
        <v>9</v>
      </c>
      <c r="I736" s="435">
        <v>0</v>
      </c>
      <c r="J736" s="435">
        <v>0</v>
      </c>
      <c r="K736" s="435">
        <v>0</v>
      </c>
      <c r="L736" s="435">
        <v>0</v>
      </c>
      <c r="M736" s="435">
        <v>0</v>
      </c>
      <c r="N736" s="435">
        <v>0</v>
      </c>
      <c r="O736" s="435">
        <v>1</v>
      </c>
      <c r="P736" s="435">
        <v>0</v>
      </c>
      <c r="Q736" s="435">
        <v>1</v>
      </c>
      <c r="R736" s="436">
        <v>0</v>
      </c>
    </row>
    <row r="737" spans="1:18" s="428" customFormat="1" ht="12" x14ac:dyDescent="0.2">
      <c r="A737" s="663"/>
      <c r="B737" s="433" t="s">
        <v>1267</v>
      </c>
      <c r="C737" s="434">
        <v>10</v>
      </c>
      <c r="D737" s="435">
        <v>0</v>
      </c>
      <c r="E737" s="435">
        <v>1</v>
      </c>
      <c r="F737" s="435">
        <v>3</v>
      </c>
      <c r="G737" s="435">
        <v>0</v>
      </c>
      <c r="H737" s="435">
        <v>5</v>
      </c>
      <c r="I737" s="435">
        <v>0</v>
      </c>
      <c r="J737" s="435">
        <v>0</v>
      </c>
      <c r="K737" s="435">
        <v>0</v>
      </c>
      <c r="L737" s="435">
        <v>0</v>
      </c>
      <c r="M737" s="435">
        <v>0</v>
      </c>
      <c r="N737" s="435">
        <v>0</v>
      </c>
      <c r="O737" s="435">
        <v>1</v>
      </c>
      <c r="P737" s="435">
        <v>0</v>
      </c>
      <c r="Q737" s="435">
        <v>0</v>
      </c>
      <c r="R737" s="436">
        <v>0</v>
      </c>
    </row>
    <row r="738" spans="1:18" s="428" customFormat="1" ht="12" x14ac:dyDescent="0.2">
      <c r="A738" s="663"/>
      <c r="B738" s="433" t="s">
        <v>1268</v>
      </c>
      <c r="C738" s="434">
        <v>19</v>
      </c>
      <c r="D738" s="435">
        <v>0</v>
      </c>
      <c r="E738" s="435">
        <v>2</v>
      </c>
      <c r="F738" s="435">
        <v>7</v>
      </c>
      <c r="G738" s="435">
        <v>1</v>
      </c>
      <c r="H738" s="435">
        <v>3</v>
      </c>
      <c r="I738" s="435">
        <v>0</v>
      </c>
      <c r="J738" s="435">
        <v>0</v>
      </c>
      <c r="K738" s="435">
        <v>0</v>
      </c>
      <c r="L738" s="435">
        <v>0</v>
      </c>
      <c r="M738" s="435">
        <v>0</v>
      </c>
      <c r="N738" s="435">
        <v>0</v>
      </c>
      <c r="O738" s="435">
        <v>1</v>
      </c>
      <c r="P738" s="435">
        <v>2</v>
      </c>
      <c r="Q738" s="435">
        <v>1</v>
      </c>
      <c r="R738" s="436">
        <v>2</v>
      </c>
    </row>
    <row r="739" spans="1:18" s="428" customFormat="1" ht="12" x14ac:dyDescent="0.2">
      <c r="A739" s="663"/>
      <c r="B739" s="433" t="s">
        <v>1269</v>
      </c>
      <c r="C739" s="434">
        <v>4114</v>
      </c>
      <c r="D739" s="435">
        <v>43</v>
      </c>
      <c r="E739" s="435">
        <v>96</v>
      </c>
      <c r="F739" s="435">
        <v>1289</v>
      </c>
      <c r="G739" s="435">
        <v>165</v>
      </c>
      <c r="H739" s="435">
        <v>837</v>
      </c>
      <c r="I739" s="435">
        <v>155</v>
      </c>
      <c r="J739" s="435">
        <v>19</v>
      </c>
      <c r="K739" s="435">
        <v>31</v>
      </c>
      <c r="L739" s="435">
        <v>24</v>
      </c>
      <c r="M739" s="435">
        <v>34</v>
      </c>
      <c r="N739" s="435">
        <v>120</v>
      </c>
      <c r="O739" s="435">
        <v>811</v>
      </c>
      <c r="P739" s="435">
        <v>123</v>
      </c>
      <c r="Q739" s="435">
        <v>141</v>
      </c>
      <c r="R739" s="436">
        <v>226</v>
      </c>
    </row>
    <row r="740" spans="1:18" s="428" customFormat="1" ht="12" x14ac:dyDescent="0.2">
      <c r="A740" s="663"/>
      <c r="B740" s="433" t="s">
        <v>1270</v>
      </c>
      <c r="C740" s="434">
        <v>23</v>
      </c>
      <c r="D740" s="435">
        <v>0</v>
      </c>
      <c r="E740" s="435">
        <v>1</v>
      </c>
      <c r="F740" s="435">
        <v>7</v>
      </c>
      <c r="G740" s="435">
        <v>0</v>
      </c>
      <c r="H740" s="435">
        <v>7</v>
      </c>
      <c r="I740" s="435">
        <v>0</v>
      </c>
      <c r="J740" s="435">
        <v>0</v>
      </c>
      <c r="K740" s="435">
        <v>0</v>
      </c>
      <c r="L740" s="435">
        <v>0</v>
      </c>
      <c r="M740" s="435">
        <v>0</v>
      </c>
      <c r="N740" s="435">
        <v>1</v>
      </c>
      <c r="O740" s="435">
        <v>2</v>
      </c>
      <c r="P740" s="435">
        <v>2</v>
      </c>
      <c r="Q740" s="435">
        <v>1</v>
      </c>
      <c r="R740" s="436">
        <v>2</v>
      </c>
    </row>
    <row r="741" spans="1:18" s="428" customFormat="1" ht="12" x14ac:dyDescent="0.2">
      <c r="A741" s="663"/>
      <c r="B741" s="433" t="s">
        <v>1271</v>
      </c>
      <c r="C741" s="434">
        <v>8</v>
      </c>
      <c r="D741" s="435">
        <v>0</v>
      </c>
      <c r="E741" s="435">
        <v>0</v>
      </c>
      <c r="F741" s="435">
        <v>6</v>
      </c>
      <c r="G741" s="435">
        <v>2</v>
      </c>
      <c r="H741" s="435">
        <v>0</v>
      </c>
      <c r="I741" s="435">
        <v>0</v>
      </c>
      <c r="J741" s="435">
        <v>0</v>
      </c>
      <c r="K741" s="435">
        <v>0</v>
      </c>
      <c r="L741" s="435">
        <v>0</v>
      </c>
      <c r="M741" s="435">
        <v>0</v>
      </c>
      <c r="N741" s="435">
        <v>0</v>
      </c>
      <c r="O741" s="435">
        <v>0</v>
      </c>
      <c r="P741" s="435">
        <v>0</v>
      </c>
      <c r="Q741" s="435">
        <v>0</v>
      </c>
      <c r="R741" s="436">
        <v>0</v>
      </c>
    </row>
    <row r="742" spans="1:18" s="428" customFormat="1" ht="12" x14ac:dyDescent="0.2">
      <c r="A742" s="663"/>
      <c r="B742" s="433" t="s">
        <v>1272</v>
      </c>
      <c r="C742" s="434">
        <v>1</v>
      </c>
      <c r="D742" s="435">
        <v>0</v>
      </c>
      <c r="E742" s="435">
        <v>0</v>
      </c>
      <c r="F742" s="435">
        <v>1</v>
      </c>
      <c r="G742" s="435">
        <v>0</v>
      </c>
      <c r="H742" s="435">
        <v>0</v>
      </c>
      <c r="I742" s="435">
        <v>0</v>
      </c>
      <c r="J742" s="435">
        <v>0</v>
      </c>
      <c r="K742" s="435">
        <v>0</v>
      </c>
      <c r="L742" s="435">
        <v>0</v>
      </c>
      <c r="M742" s="435">
        <v>0</v>
      </c>
      <c r="N742" s="435">
        <v>0</v>
      </c>
      <c r="O742" s="435">
        <v>0</v>
      </c>
      <c r="P742" s="435">
        <v>0</v>
      </c>
      <c r="Q742" s="435">
        <v>0</v>
      </c>
      <c r="R742" s="436">
        <v>0</v>
      </c>
    </row>
    <row r="743" spans="1:18" s="428" customFormat="1" ht="12" x14ac:dyDescent="0.2">
      <c r="A743" s="663"/>
      <c r="B743" s="433" t="s">
        <v>1273</v>
      </c>
      <c r="C743" s="434">
        <v>2</v>
      </c>
      <c r="D743" s="435">
        <v>0</v>
      </c>
      <c r="E743" s="435">
        <v>0</v>
      </c>
      <c r="F743" s="435">
        <v>1</v>
      </c>
      <c r="G743" s="435">
        <v>0</v>
      </c>
      <c r="H743" s="435">
        <v>0</v>
      </c>
      <c r="I743" s="435">
        <v>0</v>
      </c>
      <c r="J743" s="435">
        <v>0</v>
      </c>
      <c r="K743" s="435">
        <v>0</v>
      </c>
      <c r="L743" s="435">
        <v>0</v>
      </c>
      <c r="M743" s="435">
        <v>0</v>
      </c>
      <c r="N743" s="435">
        <v>0</v>
      </c>
      <c r="O743" s="435">
        <v>0</v>
      </c>
      <c r="P743" s="435">
        <v>1</v>
      </c>
      <c r="Q743" s="435">
        <v>0</v>
      </c>
      <c r="R743" s="436">
        <v>0</v>
      </c>
    </row>
    <row r="744" spans="1:18" s="428" customFormat="1" ht="12" x14ac:dyDescent="0.2">
      <c r="A744" s="663"/>
      <c r="B744" s="433" t="s">
        <v>1275</v>
      </c>
      <c r="C744" s="434">
        <v>85</v>
      </c>
      <c r="D744" s="435">
        <v>0</v>
      </c>
      <c r="E744" s="435">
        <v>0</v>
      </c>
      <c r="F744" s="435">
        <v>48</v>
      </c>
      <c r="G744" s="435">
        <v>1</v>
      </c>
      <c r="H744" s="435">
        <v>17</v>
      </c>
      <c r="I744" s="435">
        <v>2</v>
      </c>
      <c r="J744" s="435">
        <v>0</v>
      </c>
      <c r="K744" s="435">
        <v>0</v>
      </c>
      <c r="L744" s="435">
        <v>0</v>
      </c>
      <c r="M744" s="435">
        <v>0</v>
      </c>
      <c r="N744" s="435">
        <v>2</v>
      </c>
      <c r="O744" s="435">
        <v>4</v>
      </c>
      <c r="P744" s="435">
        <v>6</v>
      </c>
      <c r="Q744" s="435">
        <v>3</v>
      </c>
      <c r="R744" s="436">
        <v>2</v>
      </c>
    </row>
    <row r="745" spans="1:18" s="428" customFormat="1" ht="12" x14ac:dyDescent="0.2">
      <c r="A745" s="663"/>
      <c r="B745" s="433" t="s">
        <v>160</v>
      </c>
      <c r="C745" s="434">
        <v>12328</v>
      </c>
      <c r="D745" s="435">
        <v>152</v>
      </c>
      <c r="E745" s="435">
        <v>121</v>
      </c>
      <c r="F745" s="435">
        <v>3504</v>
      </c>
      <c r="G745" s="435">
        <v>1054</v>
      </c>
      <c r="H745" s="435">
        <v>2158</v>
      </c>
      <c r="I745" s="435">
        <v>659</v>
      </c>
      <c r="J745" s="435">
        <v>39</v>
      </c>
      <c r="K745" s="435">
        <v>114</v>
      </c>
      <c r="L745" s="435">
        <v>53</v>
      </c>
      <c r="M745" s="435">
        <v>103</v>
      </c>
      <c r="N745" s="435">
        <v>390</v>
      </c>
      <c r="O745" s="435">
        <v>2262</v>
      </c>
      <c r="P745" s="435">
        <v>829</v>
      </c>
      <c r="Q745" s="435">
        <v>417</v>
      </c>
      <c r="R745" s="436">
        <v>473</v>
      </c>
    </row>
    <row r="746" spans="1:18" s="428" customFormat="1" ht="12" x14ac:dyDescent="0.2">
      <c r="A746" s="663"/>
      <c r="B746" s="433" t="s">
        <v>1276</v>
      </c>
      <c r="C746" s="434">
        <v>6</v>
      </c>
      <c r="D746" s="435">
        <v>0</v>
      </c>
      <c r="E746" s="435">
        <v>0</v>
      </c>
      <c r="F746" s="435">
        <v>1</v>
      </c>
      <c r="G746" s="435">
        <v>0</v>
      </c>
      <c r="H746" s="435">
        <v>2</v>
      </c>
      <c r="I746" s="435">
        <v>0</v>
      </c>
      <c r="J746" s="435">
        <v>0</v>
      </c>
      <c r="K746" s="435">
        <v>0</v>
      </c>
      <c r="L746" s="435">
        <v>0</v>
      </c>
      <c r="M746" s="435">
        <v>0</v>
      </c>
      <c r="N746" s="435">
        <v>1</v>
      </c>
      <c r="O746" s="435">
        <v>2</v>
      </c>
      <c r="P746" s="435">
        <v>0</v>
      </c>
      <c r="Q746" s="435">
        <v>0</v>
      </c>
      <c r="R746" s="436">
        <v>0</v>
      </c>
    </row>
    <row r="747" spans="1:18" s="428" customFormat="1" ht="12" x14ac:dyDescent="0.2">
      <c r="A747" s="663"/>
      <c r="B747" s="433" t="s">
        <v>1277</v>
      </c>
      <c r="C747" s="434">
        <v>5</v>
      </c>
      <c r="D747" s="435">
        <v>0</v>
      </c>
      <c r="E747" s="435">
        <v>0</v>
      </c>
      <c r="F747" s="435">
        <v>1</v>
      </c>
      <c r="G747" s="435">
        <v>1</v>
      </c>
      <c r="H747" s="435">
        <v>2</v>
      </c>
      <c r="I747" s="435">
        <v>0</v>
      </c>
      <c r="J747" s="435">
        <v>0</v>
      </c>
      <c r="K747" s="435">
        <v>0</v>
      </c>
      <c r="L747" s="435">
        <v>0</v>
      </c>
      <c r="M747" s="435">
        <v>0</v>
      </c>
      <c r="N747" s="435">
        <v>0</v>
      </c>
      <c r="O747" s="435">
        <v>0</v>
      </c>
      <c r="P747" s="435">
        <v>1</v>
      </c>
      <c r="Q747" s="435">
        <v>0</v>
      </c>
      <c r="R747" s="436">
        <v>0</v>
      </c>
    </row>
    <row r="748" spans="1:18" s="428" customFormat="1" ht="12" x14ac:dyDescent="0.2">
      <c r="A748" s="663"/>
      <c r="B748" s="433" t="s">
        <v>1278</v>
      </c>
      <c r="C748" s="434">
        <v>12</v>
      </c>
      <c r="D748" s="435">
        <v>0</v>
      </c>
      <c r="E748" s="435">
        <v>0</v>
      </c>
      <c r="F748" s="435">
        <v>5</v>
      </c>
      <c r="G748" s="435">
        <v>1</v>
      </c>
      <c r="H748" s="435">
        <v>3</v>
      </c>
      <c r="I748" s="435">
        <v>1</v>
      </c>
      <c r="J748" s="435">
        <v>0</v>
      </c>
      <c r="K748" s="435">
        <v>0</v>
      </c>
      <c r="L748" s="435">
        <v>0</v>
      </c>
      <c r="M748" s="435">
        <v>0</v>
      </c>
      <c r="N748" s="435">
        <v>0</v>
      </c>
      <c r="O748" s="435">
        <v>0</v>
      </c>
      <c r="P748" s="435">
        <v>2</v>
      </c>
      <c r="Q748" s="435">
        <v>0</v>
      </c>
      <c r="R748" s="436">
        <v>0</v>
      </c>
    </row>
    <row r="749" spans="1:18" s="428" customFormat="1" ht="12" x14ac:dyDescent="0.2">
      <c r="A749" s="663"/>
      <c r="B749" s="433" t="s">
        <v>1279</v>
      </c>
      <c r="C749" s="434">
        <v>928</v>
      </c>
      <c r="D749" s="435">
        <v>2</v>
      </c>
      <c r="E749" s="435">
        <v>14</v>
      </c>
      <c r="F749" s="435">
        <v>268</v>
      </c>
      <c r="G749" s="435">
        <v>29</v>
      </c>
      <c r="H749" s="435">
        <v>245</v>
      </c>
      <c r="I749" s="435">
        <v>58</v>
      </c>
      <c r="J749" s="435">
        <v>3</v>
      </c>
      <c r="K749" s="435">
        <v>4</v>
      </c>
      <c r="L749" s="435">
        <v>11</v>
      </c>
      <c r="M749" s="435">
        <v>12</v>
      </c>
      <c r="N749" s="435">
        <v>47</v>
      </c>
      <c r="O749" s="435">
        <v>84</v>
      </c>
      <c r="P749" s="435">
        <v>87</v>
      </c>
      <c r="Q749" s="435">
        <v>43</v>
      </c>
      <c r="R749" s="436">
        <v>21</v>
      </c>
    </row>
    <row r="750" spans="1:18" s="428" customFormat="1" ht="12" x14ac:dyDescent="0.2">
      <c r="A750" s="663"/>
      <c r="B750" s="433" t="s">
        <v>1281</v>
      </c>
      <c r="C750" s="434">
        <v>5</v>
      </c>
      <c r="D750" s="435">
        <v>0</v>
      </c>
      <c r="E750" s="435">
        <v>0</v>
      </c>
      <c r="F750" s="435">
        <v>0</v>
      </c>
      <c r="G750" s="435">
        <v>1</v>
      </c>
      <c r="H750" s="435">
        <v>1</v>
      </c>
      <c r="I750" s="435">
        <v>1</v>
      </c>
      <c r="J750" s="435">
        <v>0</v>
      </c>
      <c r="K750" s="435">
        <v>2</v>
      </c>
      <c r="L750" s="435">
        <v>0</v>
      </c>
      <c r="M750" s="435">
        <v>0</v>
      </c>
      <c r="N750" s="435">
        <v>0</v>
      </c>
      <c r="O750" s="435">
        <v>0</v>
      </c>
      <c r="P750" s="435">
        <v>0</v>
      </c>
      <c r="Q750" s="435">
        <v>0</v>
      </c>
      <c r="R750" s="436">
        <v>0</v>
      </c>
    </row>
    <row r="751" spans="1:18" s="428" customFormat="1" ht="12" x14ac:dyDescent="0.2">
      <c r="A751" s="663"/>
      <c r="B751" s="433" t="s">
        <v>1282</v>
      </c>
      <c r="C751" s="434">
        <v>3</v>
      </c>
      <c r="D751" s="435">
        <v>0</v>
      </c>
      <c r="E751" s="435">
        <v>0</v>
      </c>
      <c r="F751" s="435">
        <v>0</v>
      </c>
      <c r="G751" s="435">
        <v>0</v>
      </c>
      <c r="H751" s="435">
        <v>0</v>
      </c>
      <c r="I751" s="435">
        <v>2</v>
      </c>
      <c r="J751" s="435">
        <v>0</v>
      </c>
      <c r="K751" s="435">
        <v>0</v>
      </c>
      <c r="L751" s="435">
        <v>0</v>
      </c>
      <c r="M751" s="435">
        <v>0</v>
      </c>
      <c r="N751" s="435">
        <v>0</v>
      </c>
      <c r="O751" s="435">
        <v>0</v>
      </c>
      <c r="P751" s="435">
        <v>0</v>
      </c>
      <c r="Q751" s="435">
        <v>0</v>
      </c>
      <c r="R751" s="436">
        <v>1</v>
      </c>
    </row>
    <row r="752" spans="1:18" s="428" customFormat="1" ht="12" x14ac:dyDescent="0.2">
      <c r="A752" s="663"/>
      <c r="B752" s="433" t="s">
        <v>1283</v>
      </c>
      <c r="C752" s="434">
        <v>1</v>
      </c>
      <c r="D752" s="435">
        <v>0</v>
      </c>
      <c r="E752" s="435">
        <v>0</v>
      </c>
      <c r="F752" s="435">
        <v>1</v>
      </c>
      <c r="G752" s="435">
        <v>0</v>
      </c>
      <c r="H752" s="435">
        <v>0</v>
      </c>
      <c r="I752" s="435">
        <v>0</v>
      </c>
      <c r="J752" s="435">
        <v>0</v>
      </c>
      <c r="K752" s="435">
        <v>0</v>
      </c>
      <c r="L752" s="435">
        <v>0</v>
      </c>
      <c r="M752" s="435">
        <v>0</v>
      </c>
      <c r="N752" s="435">
        <v>0</v>
      </c>
      <c r="O752" s="435">
        <v>0</v>
      </c>
      <c r="P752" s="435">
        <v>0</v>
      </c>
      <c r="Q752" s="435">
        <v>0</v>
      </c>
      <c r="R752" s="436">
        <v>0</v>
      </c>
    </row>
    <row r="753" spans="1:18" s="428" customFormat="1" ht="12" x14ac:dyDescent="0.2">
      <c r="A753" s="663"/>
      <c r="B753" s="433" t="s">
        <v>188</v>
      </c>
      <c r="C753" s="434">
        <v>114</v>
      </c>
      <c r="D753" s="435">
        <v>1</v>
      </c>
      <c r="E753" s="435">
        <v>1</v>
      </c>
      <c r="F753" s="435">
        <v>10</v>
      </c>
      <c r="G753" s="435">
        <v>1</v>
      </c>
      <c r="H753" s="435">
        <v>22</v>
      </c>
      <c r="I753" s="435">
        <v>4</v>
      </c>
      <c r="J753" s="435">
        <v>0</v>
      </c>
      <c r="K753" s="435">
        <v>1</v>
      </c>
      <c r="L753" s="435">
        <v>0</v>
      </c>
      <c r="M753" s="435">
        <v>3</v>
      </c>
      <c r="N753" s="435">
        <v>4</v>
      </c>
      <c r="O753" s="435">
        <v>43</v>
      </c>
      <c r="P753" s="435">
        <v>8</v>
      </c>
      <c r="Q753" s="435">
        <v>6</v>
      </c>
      <c r="R753" s="436">
        <v>10</v>
      </c>
    </row>
    <row r="754" spans="1:18" s="428" customFormat="1" ht="12" x14ac:dyDescent="0.2">
      <c r="A754" s="663"/>
      <c r="B754" s="433" t="s">
        <v>1284</v>
      </c>
      <c r="C754" s="434">
        <v>16</v>
      </c>
      <c r="D754" s="435">
        <v>0</v>
      </c>
      <c r="E754" s="435">
        <v>0</v>
      </c>
      <c r="F754" s="435">
        <v>2</v>
      </c>
      <c r="G754" s="435">
        <v>1</v>
      </c>
      <c r="H754" s="435">
        <v>6</v>
      </c>
      <c r="I754" s="435">
        <v>1</v>
      </c>
      <c r="J754" s="435">
        <v>0</v>
      </c>
      <c r="K754" s="435">
        <v>0</v>
      </c>
      <c r="L754" s="435">
        <v>0</v>
      </c>
      <c r="M754" s="435">
        <v>0</v>
      </c>
      <c r="N754" s="435">
        <v>3</v>
      </c>
      <c r="O754" s="435">
        <v>1</v>
      </c>
      <c r="P754" s="435">
        <v>0</v>
      </c>
      <c r="Q754" s="435">
        <v>0</v>
      </c>
      <c r="R754" s="436">
        <v>2</v>
      </c>
    </row>
    <row r="755" spans="1:18" s="428" customFormat="1" ht="12" x14ac:dyDescent="0.2">
      <c r="A755" s="663"/>
      <c r="B755" s="433" t="s">
        <v>1285</v>
      </c>
      <c r="C755" s="434">
        <v>8</v>
      </c>
      <c r="D755" s="435">
        <v>0</v>
      </c>
      <c r="E755" s="435">
        <v>0</v>
      </c>
      <c r="F755" s="435">
        <v>3</v>
      </c>
      <c r="G755" s="435">
        <v>0</v>
      </c>
      <c r="H755" s="435">
        <v>2</v>
      </c>
      <c r="I755" s="435">
        <v>0</v>
      </c>
      <c r="J755" s="435">
        <v>0</v>
      </c>
      <c r="K755" s="435">
        <v>0</v>
      </c>
      <c r="L755" s="435">
        <v>0</v>
      </c>
      <c r="M755" s="435">
        <v>0</v>
      </c>
      <c r="N755" s="435">
        <v>0</v>
      </c>
      <c r="O755" s="435">
        <v>1</v>
      </c>
      <c r="P755" s="435">
        <v>2</v>
      </c>
      <c r="Q755" s="435">
        <v>0</v>
      </c>
      <c r="R755" s="436">
        <v>0</v>
      </c>
    </row>
    <row r="756" spans="1:18" s="428" customFormat="1" ht="12" x14ac:dyDescent="0.2">
      <c r="A756" s="663"/>
      <c r="B756" s="433" t="s">
        <v>1286</v>
      </c>
      <c r="C756" s="434">
        <v>2</v>
      </c>
      <c r="D756" s="435">
        <v>0</v>
      </c>
      <c r="E756" s="435">
        <v>0</v>
      </c>
      <c r="F756" s="435">
        <v>0</v>
      </c>
      <c r="G756" s="435">
        <v>0</v>
      </c>
      <c r="H756" s="435">
        <v>1</v>
      </c>
      <c r="I756" s="435">
        <v>0</v>
      </c>
      <c r="J756" s="435">
        <v>0</v>
      </c>
      <c r="K756" s="435">
        <v>0</v>
      </c>
      <c r="L756" s="435">
        <v>0</v>
      </c>
      <c r="M756" s="435">
        <v>0</v>
      </c>
      <c r="N756" s="435">
        <v>0</v>
      </c>
      <c r="O756" s="435">
        <v>1</v>
      </c>
      <c r="P756" s="435">
        <v>0</v>
      </c>
      <c r="Q756" s="435">
        <v>0</v>
      </c>
      <c r="R756" s="436">
        <v>0</v>
      </c>
    </row>
    <row r="757" spans="1:18" s="428" customFormat="1" ht="12" x14ac:dyDescent="0.2">
      <c r="A757" s="663"/>
      <c r="B757" s="433" t="s">
        <v>1287</v>
      </c>
      <c r="C757" s="434">
        <v>21</v>
      </c>
      <c r="D757" s="435">
        <v>0</v>
      </c>
      <c r="E757" s="435">
        <v>1</v>
      </c>
      <c r="F757" s="435">
        <v>5</v>
      </c>
      <c r="G757" s="435">
        <v>1</v>
      </c>
      <c r="H757" s="435">
        <v>11</v>
      </c>
      <c r="I757" s="435">
        <v>0</v>
      </c>
      <c r="J757" s="435">
        <v>0</v>
      </c>
      <c r="K757" s="435">
        <v>0</v>
      </c>
      <c r="L757" s="435">
        <v>0</v>
      </c>
      <c r="M757" s="435">
        <v>0</v>
      </c>
      <c r="N757" s="435">
        <v>0</v>
      </c>
      <c r="O757" s="435">
        <v>0</v>
      </c>
      <c r="P757" s="435">
        <v>2</v>
      </c>
      <c r="Q757" s="435">
        <v>0</v>
      </c>
      <c r="R757" s="436">
        <v>1</v>
      </c>
    </row>
    <row r="758" spans="1:18" s="428" customFormat="1" ht="12" x14ac:dyDescent="0.2">
      <c r="A758" s="663"/>
      <c r="B758" s="433" t="s">
        <v>1289</v>
      </c>
      <c r="C758" s="434">
        <v>11</v>
      </c>
      <c r="D758" s="435">
        <v>0</v>
      </c>
      <c r="E758" s="435">
        <v>0</v>
      </c>
      <c r="F758" s="435">
        <v>5</v>
      </c>
      <c r="G758" s="435">
        <v>0</v>
      </c>
      <c r="H758" s="435">
        <v>2</v>
      </c>
      <c r="I758" s="435">
        <v>1</v>
      </c>
      <c r="J758" s="435">
        <v>0</v>
      </c>
      <c r="K758" s="435">
        <v>0</v>
      </c>
      <c r="L758" s="435">
        <v>0</v>
      </c>
      <c r="M758" s="435">
        <v>0</v>
      </c>
      <c r="N758" s="435">
        <v>0</v>
      </c>
      <c r="O758" s="435">
        <v>1</v>
      </c>
      <c r="P758" s="435">
        <v>0</v>
      </c>
      <c r="Q758" s="435">
        <v>1</v>
      </c>
      <c r="R758" s="436">
        <v>1</v>
      </c>
    </row>
    <row r="759" spans="1:18" s="428" customFormat="1" ht="12" x14ac:dyDescent="0.2">
      <c r="A759" s="663"/>
      <c r="B759" s="433" t="s">
        <v>1290</v>
      </c>
      <c r="C759" s="434">
        <v>876</v>
      </c>
      <c r="D759" s="435">
        <v>3</v>
      </c>
      <c r="E759" s="435">
        <v>21</v>
      </c>
      <c r="F759" s="435">
        <v>185</v>
      </c>
      <c r="G759" s="435">
        <v>63</v>
      </c>
      <c r="H759" s="435">
        <v>197</v>
      </c>
      <c r="I759" s="435">
        <v>56</v>
      </c>
      <c r="J759" s="435">
        <v>6</v>
      </c>
      <c r="K759" s="435">
        <v>14</v>
      </c>
      <c r="L759" s="435">
        <v>6</v>
      </c>
      <c r="M759" s="435">
        <v>1</v>
      </c>
      <c r="N759" s="435">
        <v>48</v>
      </c>
      <c r="O759" s="435">
        <v>43</v>
      </c>
      <c r="P759" s="435">
        <v>85</v>
      </c>
      <c r="Q759" s="435">
        <v>48</v>
      </c>
      <c r="R759" s="436">
        <v>100</v>
      </c>
    </row>
    <row r="760" spans="1:18" s="428" customFormat="1" ht="12" x14ac:dyDescent="0.2">
      <c r="A760" s="663"/>
      <c r="B760" s="433" t="s">
        <v>1291</v>
      </c>
      <c r="C760" s="434">
        <v>76</v>
      </c>
      <c r="D760" s="435">
        <v>0</v>
      </c>
      <c r="E760" s="435">
        <v>4</v>
      </c>
      <c r="F760" s="435">
        <v>23</v>
      </c>
      <c r="G760" s="435">
        <v>0</v>
      </c>
      <c r="H760" s="435">
        <v>18</v>
      </c>
      <c r="I760" s="435">
        <v>4</v>
      </c>
      <c r="J760" s="435">
        <v>1</v>
      </c>
      <c r="K760" s="435">
        <v>2</v>
      </c>
      <c r="L760" s="435">
        <v>1</v>
      </c>
      <c r="M760" s="435">
        <v>0</v>
      </c>
      <c r="N760" s="435">
        <v>2</v>
      </c>
      <c r="O760" s="435">
        <v>4</v>
      </c>
      <c r="P760" s="435">
        <v>11</v>
      </c>
      <c r="Q760" s="435">
        <v>4</v>
      </c>
      <c r="R760" s="436">
        <v>2</v>
      </c>
    </row>
    <row r="761" spans="1:18" s="428" customFormat="1" ht="12" x14ac:dyDescent="0.2">
      <c r="A761" s="663"/>
      <c r="B761" s="433" t="s">
        <v>1292</v>
      </c>
      <c r="C761" s="434">
        <v>3</v>
      </c>
      <c r="D761" s="435">
        <v>0</v>
      </c>
      <c r="E761" s="435">
        <v>0</v>
      </c>
      <c r="F761" s="435">
        <v>1</v>
      </c>
      <c r="G761" s="435">
        <v>0</v>
      </c>
      <c r="H761" s="435">
        <v>2</v>
      </c>
      <c r="I761" s="435">
        <v>0</v>
      </c>
      <c r="J761" s="435">
        <v>0</v>
      </c>
      <c r="K761" s="435">
        <v>0</v>
      </c>
      <c r="L761" s="435">
        <v>0</v>
      </c>
      <c r="M761" s="435">
        <v>0</v>
      </c>
      <c r="N761" s="435">
        <v>0</v>
      </c>
      <c r="O761" s="435">
        <v>0</v>
      </c>
      <c r="P761" s="435">
        <v>0</v>
      </c>
      <c r="Q761" s="435">
        <v>0</v>
      </c>
      <c r="R761" s="436">
        <v>0</v>
      </c>
    </row>
    <row r="762" spans="1:18" s="428" customFormat="1" ht="12" x14ac:dyDescent="0.2">
      <c r="A762" s="663"/>
      <c r="B762" s="433" t="s">
        <v>1293</v>
      </c>
      <c r="C762" s="434">
        <v>1817</v>
      </c>
      <c r="D762" s="435">
        <v>5</v>
      </c>
      <c r="E762" s="435">
        <v>35</v>
      </c>
      <c r="F762" s="435">
        <v>364</v>
      </c>
      <c r="G762" s="435">
        <v>93</v>
      </c>
      <c r="H762" s="435">
        <v>367</v>
      </c>
      <c r="I762" s="435">
        <v>77</v>
      </c>
      <c r="J762" s="435">
        <v>4</v>
      </c>
      <c r="K762" s="435">
        <v>13</v>
      </c>
      <c r="L762" s="435">
        <v>3</v>
      </c>
      <c r="M762" s="435">
        <v>7</v>
      </c>
      <c r="N762" s="435">
        <v>67</v>
      </c>
      <c r="O762" s="435">
        <v>166</v>
      </c>
      <c r="P762" s="435">
        <v>395</v>
      </c>
      <c r="Q762" s="435">
        <v>140</v>
      </c>
      <c r="R762" s="436">
        <v>81</v>
      </c>
    </row>
    <row r="763" spans="1:18" s="428" customFormat="1" ht="12" x14ac:dyDescent="0.2">
      <c r="A763" s="663"/>
      <c r="B763" s="433" t="s">
        <v>1294</v>
      </c>
      <c r="C763" s="434">
        <v>3</v>
      </c>
      <c r="D763" s="435">
        <v>0</v>
      </c>
      <c r="E763" s="435">
        <v>0</v>
      </c>
      <c r="F763" s="435">
        <v>0</v>
      </c>
      <c r="G763" s="435">
        <v>0</v>
      </c>
      <c r="H763" s="435">
        <v>1</v>
      </c>
      <c r="I763" s="435">
        <v>1</v>
      </c>
      <c r="J763" s="435">
        <v>0</v>
      </c>
      <c r="K763" s="435">
        <v>0</v>
      </c>
      <c r="L763" s="435">
        <v>0</v>
      </c>
      <c r="M763" s="435">
        <v>0</v>
      </c>
      <c r="N763" s="435">
        <v>0</v>
      </c>
      <c r="O763" s="435">
        <v>0</v>
      </c>
      <c r="P763" s="435">
        <v>0</v>
      </c>
      <c r="Q763" s="435">
        <v>1</v>
      </c>
      <c r="R763" s="436">
        <v>0</v>
      </c>
    </row>
    <row r="764" spans="1:18" s="428" customFormat="1" ht="12" x14ac:dyDescent="0.2">
      <c r="A764" s="663"/>
      <c r="B764" s="433" t="s">
        <v>1295</v>
      </c>
      <c r="C764" s="434">
        <v>1</v>
      </c>
      <c r="D764" s="435">
        <v>0</v>
      </c>
      <c r="E764" s="435">
        <v>0</v>
      </c>
      <c r="F764" s="435">
        <v>1</v>
      </c>
      <c r="G764" s="435">
        <v>0</v>
      </c>
      <c r="H764" s="435">
        <v>0</v>
      </c>
      <c r="I764" s="435">
        <v>0</v>
      </c>
      <c r="J764" s="435">
        <v>0</v>
      </c>
      <c r="K764" s="435">
        <v>0</v>
      </c>
      <c r="L764" s="435">
        <v>0</v>
      </c>
      <c r="M764" s="435">
        <v>0</v>
      </c>
      <c r="N764" s="435">
        <v>0</v>
      </c>
      <c r="O764" s="435">
        <v>0</v>
      </c>
      <c r="P764" s="435">
        <v>0</v>
      </c>
      <c r="Q764" s="435">
        <v>0</v>
      </c>
      <c r="R764" s="436">
        <v>0</v>
      </c>
    </row>
    <row r="765" spans="1:18" s="428" customFormat="1" ht="12" x14ac:dyDescent="0.2">
      <c r="A765" s="663"/>
      <c r="B765" s="433" t="s">
        <v>3193</v>
      </c>
      <c r="C765" s="434">
        <v>1</v>
      </c>
      <c r="D765" s="435">
        <v>0</v>
      </c>
      <c r="E765" s="435">
        <v>1</v>
      </c>
      <c r="F765" s="435">
        <v>0</v>
      </c>
      <c r="G765" s="435">
        <v>0</v>
      </c>
      <c r="H765" s="435">
        <v>0</v>
      </c>
      <c r="I765" s="435">
        <v>0</v>
      </c>
      <c r="J765" s="435">
        <v>0</v>
      </c>
      <c r="K765" s="435">
        <v>0</v>
      </c>
      <c r="L765" s="435">
        <v>0</v>
      </c>
      <c r="M765" s="435">
        <v>0</v>
      </c>
      <c r="N765" s="435">
        <v>0</v>
      </c>
      <c r="O765" s="435">
        <v>0</v>
      </c>
      <c r="P765" s="435">
        <v>0</v>
      </c>
      <c r="Q765" s="435">
        <v>0</v>
      </c>
      <c r="R765" s="436">
        <v>0</v>
      </c>
    </row>
    <row r="766" spans="1:18" s="428" customFormat="1" ht="12" x14ac:dyDescent="0.2">
      <c r="A766" s="663"/>
      <c r="B766" s="433" t="s">
        <v>1297</v>
      </c>
      <c r="C766" s="434">
        <v>16</v>
      </c>
      <c r="D766" s="435">
        <v>0</v>
      </c>
      <c r="E766" s="435">
        <v>1</v>
      </c>
      <c r="F766" s="435">
        <v>6</v>
      </c>
      <c r="G766" s="435">
        <v>0</v>
      </c>
      <c r="H766" s="435">
        <v>4</v>
      </c>
      <c r="I766" s="435">
        <v>1</v>
      </c>
      <c r="J766" s="435">
        <v>1</v>
      </c>
      <c r="K766" s="435">
        <v>0</v>
      </c>
      <c r="L766" s="435">
        <v>0</v>
      </c>
      <c r="M766" s="435">
        <v>0</v>
      </c>
      <c r="N766" s="435">
        <v>0</v>
      </c>
      <c r="O766" s="435">
        <v>2</v>
      </c>
      <c r="P766" s="435">
        <v>0</v>
      </c>
      <c r="Q766" s="435">
        <v>1</v>
      </c>
      <c r="R766" s="436">
        <v>0</v>
      </c>
    </row>
    <row r="767" spans="1:18" s="428" customFormat="1" ht="12" x14ac:dyDescent="0.2">
      <c r="A767" s="663"/>
      <c r="B767" s="433" t="s">
        <v>56</v>
      </c>
      <c r="C767" s="434">
        <v>2231</v>
      </c>
      <c r="D767" s="435">
        <v>29</v>
      </c>
      <c r="E767" s="435">
        <v>44</v>
      </c>
      <c r="F767" s="435">
        <v>686</v>
      </c>
      <c r="G767" s="435">
        <v>121</v>
      </c>
      <c r="H767" s="435">
        <v>476</v>
      </c>
      <c r="I767" s="435">
        <v>91</v>
      </c>
      <c r="J767" s="435">
        <v>7</v>
      </c>
      <c r="K767" s="435">
        <v>20</v>
      </c>
      <c r="L767" s="435">
        <v>12</v>
      </c>
      <c r="M767" s="435">
        <v>14</v>
      </c>
      <c r="N767" s="435">
        <v>48</v>
      </c>
      <c r="O767" s="435">
        <v>361</v>
      </c>
      <c r="P767" s="435">
        <v>102</v>
      </c>
      <c r="Q767" s="435">
        <v>96</v>
      </c>
      <c r="R767" s="436">
        <v>124</v>
      </c>
    </row>
    <row r="768" spans="1:18" s="428" customFormat="1" ht="12" x14ac:dyDescent="0.2">
      <c r="A768" s="663"/>
      <c r="B768" s="433" t="s">
        <v>1298</v>
      </c>
      <c r="C768" s="434">
        <v>108</v>
      </c>
      <c r="D768" s="435">
        <v>0</v>
      </c>
      <c r="E768" s="435">
        <v>1</v>
      </c>
      <c r="F768" s="435">
        <v>25</v>
      </c>
      <c r="G768" s="435">
        <v>5</v>
      </c>
      <c r="H768" s="435">
        <v>33</v>
      </c>
      <c r="I768" s="435">
        <v>12</v>
      </c>
      <c r="J768" s="435">
        <v>1</v>
      </c>
      <c r="K768" s="435">
        <v>4</v>
      </c>
      <c r="L768" s="435">
        <v>2</v>
      </c>
      <c r="M768" s="435">
        <v>0</v>
      </c>
      <c r="N768" s="435">
        <v>2</v>
      </c>
      <c r="O768" s="435">
        <v>11</v>
      </c>
      <c r="P768" s="435">
        <v>7</v>
      </c>
      <c r="Q768" s="435">
        <v>3</v>
      </c>
      <c r="R768" s="436">
        <v>2</v>
      </c>
    </row>
    <row r="769" spans="1:18" s="428" customFormat="1" ht="12" x14ac:dyDescent="0.2">
      <c r="A769" s="663"/>
      <c r="B769" s="433" t="s">
        <v>1299</v>
      </c>
      <c r="C769" s="434">
        <v>1</v>
      </c>
      <c r="D769" s="435">
        <v>0</v>
      </c>
      <c r="E769" s="435">
        <v>0</v>
      </c>
      <c r="F769" s="435">
        <v>0</v>
      </c>
      <c r="G769" s="435">
        <v>0</v>
      </c>
      <c r="H769" s="435">
        <v>0</v>
      </c>
      <c r="I769" s="435">
        <v>0</v>
      </c>
      <c r="J769" s="435">
        <v>0</v>
      </c>
      <c r="K769" s="435">
        <v>0</v>
      </c>
      <c r="L769" s="435">
        <v>1</v>
      </c>
      <c r="M769" s="435">
        <v>0</v>
      </c>
      <c r="N769" s="435">
        <v>0</v>
      </c>
      <c r="O769" s="435">
        <v>0</v>
      </c>
      <c r="P769" s="435">
        <v>0</v>
      </c>
      <c r="Q769" s="435">
        <v>0</v>
      </c>
      <c r="R769" s="436">
        <v>0</v>
      </c>
    </row>
    <row r="770" spans="1:18" s="428" customFormat="1" ht="12" x14ac:dyDescent="0.2">
      <c r="A770" s="663"/>
      <c r="B770" s="433" t="s">
        <v>162</v>
      </c>
      <c r="C770" s="434">
        <v>1813</v>
      </c>
      <c r="D770" s="435">
        <v>13</v>
      </c>
      <c r="E770" s="435">
        <v>21</v>
      </c>
      <c r="F770" s="435">
        <v>358</v>
      </c>
      <c r="G770" s="435">
        <v>55</v>
      </c>
      <c r="H770" s="435">
        <v>294</v>
      </c>
      <c r="I770" s="435">
        <v>76</v>
      </c>
      <c r="J770" s="435">
        <v>28</v>
      </c>
      <c r="K770" s="435">
        <v>48</v>
      </c>
      <c r="L770" s="435">
        <v>16</v>
      </c>
      <c r="M770" s="435">
        <v>16</v>
      </c>
      <c r="N770" s="435">
        <v>49</v>
      </c>
      <c r="O770" s="435">
        <v>639</v>
      </c>
      <c r="P770" s="435">
        <v>76</v>
      </c>
      <c r="Q770" s="435">
        <v>60</v>
      </c>
      <c r="R770" s="436">
        <v>64</v>
      </c>
    </row>
    <row r="771" spans="1:18" s="428" customFormat="1" ht="12" x14ac:dyDescent="0.2">
      <c r="A771" s="663"/>
      <c r="B771" s="433" t="s">
        <v>1300</v>
      </c>
      <c r="C771" s="434">
        <v>1</v>
      </c>
      <c r="D771" s="435">
        <v>0</v>
      </c>
      <c r="E771" s="435">
        <v>0</v>
      </c>
      <c r="F771" s="435">
        <v>0</v>
      </c>
      <c r="G771" s="435">
        <v>0</v>
      </c>
      <c r="H771" s="435">
        <v>0</v>
      </c>
      <c r="I771" s="435">
        <v>0</v>
      </c>
      <c r="J771" s="435">
        <v>0</v>
      </c>
      <c r="K771" s="435">
        <v>0</v>
      </c>
      <c r="L771" s="435">
        <v>0</v>
      </c>
      <c r="M771" s="435">
        <v>0</v>
      </c>
      <c r="N771" s="435">
        <v>1</v>
      </c>
      <c r="O771" s="435">
        <v>0</v>
      </c>
      <c r="P771" s="435">
        <v>0</v>
      </c>
      <c r="Q771" s="435">
        <v>0</v>
      </c>
      <c r="R771" s="436">
        <v>0</v>
      </c>
    </row>
    <row r="772" spans="1:18" s="428" customFormat="1" ht="12" x14ac:dyDescent="0.2">
      <c r="A772" s="663"/>
      <c r="B772" s="433" t="s">
        <v>1301</v>
      </c>
      <c r="C772" s="434">
        <v>4</v>
      </c>
      <c r="D772" s="435">
        <v>0</v>
      </c>
      <c r="E772" s="435">
        <v>0</v>
      </c>
      <c r="F772" s="435">
        <v>2</v>
      </c>
      <c r="G772" s="435">
        <v>0</v>
      </c>
      <c r="H772" s="435">
        <v>0</v>
      </c>
      <c r="I772" s="435">
        <v>1</v>
      </c>
      <c r="J772" s="435">
        <v>0</v>
      </c>
      <c r="K772" s="435">
        <v>0</v>
      </c>
      <c r="L772" s="435">
        <v>0</v>
      </c>
      <c r="M772" s="435">
        <v>0</v>
      </c>
      <c r="N772" s="435">
        <v>0</v>
      </c>
      <c r="O772" s="435">
        <v>1</v>
      </c>
      <c r="P772" s="435">
        <v>0</v>
      </c>
      <c r="Q772" s="435">
        <v>0</v>
      </c>
      <c r="R772" s="436">
        <v>0</v>
      </c>
    </row>
    <row r="773" spans="1:18" s="428" customFormat="1" ht="12" x14ac:dyDescent="0.2">
      <c r="A773" s="663"/>
      <c r="B773" s="433" t="s">
        <v>1302</v>
      </c>
      <c r="C773" s="434">
        <v>3</v>
      </c>
      <c r="D773" s="435">
        <v>0</v>
      </c>
      <c r="E773" s="435">
        <v>0</v>
      </c>
      <c r="F773" s="435">
        <v>2</v>
      </c>
      <c r="G773" s="435">
        <v>0</v>
      </c>
      <c r="H773" s="435">
        <v>0</v>
      </c>
      <c r="I773" s="435">
        <v>0</v>
      </c>
      <c r="J773" s="435">
        <v>0</v>
      </c>
      <c r="K773" s="435">
        <v>0</v>
      </c>
      <c r="L773" s="435">
        <v>0</v>
      </c>
      <c r="M773" s="435">
        <v>0</v>
      </c>
      <c r="N773" s="435">
        <v>0</v>
      </c>
      <c r="O773" s="435">
        <v>0</v>
      </c>
      <c r="P773" s="435">
        <v>1</v>
      </c>
      <c r="Q773" s="435">
        <v>0</v>
      </c>
      <c r="R773" s="436">
        <v>0</v>
      </c>
    </row>
    <row r="774" spans="1:18" s="428" customFormat="1" ht="12" x14ac:dyDescent="0.2">
      <c r="A774" s="663"/>
      <c r="B774" s="433" t="s">
        <v>1303</v>
      </c>
      <c r="C774" s="434">
        <v>1</v>
      </c>
      <c r="D774" s="435">
        <v>0</v>
      </c>
      <c r="E774" s="435">
        <v>0</v>
      </c>
      <c r="F774" s="435">
        <v>0</v>
      </c>
      <c r="G774" s="435">
        <v>0</v>
      </c>
      <c r="H774" s="435">
        <v>0</v>
      </c>
      <c r="I774" s="435">
        <v>0</v>
      </c>
      <c r="J774" s="435">
        <v>0</v>
      </c>
      <c r="K774" s="435">
        <v>0</v>
      </c>
      <c r="L774" s="435">
        <v>1</v>
      </c>
      <c r="M774" s="435">
        <v>0</v>
      </c>
      <c r="N774" s="435">
        <v>0</v>
      </c>
      <c r="O774" s="435">
        <v>0</v>
      </c>
      <c r="P774" s="435">
        <v>0</v>
      </c>
      <c r="Q774" s="435">
        <v>0</v>
      </c>
      <c r="R774" s="436">
        <v>0</v>
      </c>
    </row>
    <row r="775" spans="1:18" s="428" customFormat="1" ht="12" x14ac:dyDescent="0.2">
      <c r="A775" s="663"/>
      <c r="B775" s="433" t="s">
        <v>1304</v>
      </c>
      <c r="C775" s="434">
        <v>2</v>
      </c>
      <c r="D775" s="435">
        <v>0</v>
      </c>
      <c r="E775" s="435">
        <v>0</v>
      </c>
      <c r="F775" s="435">
        <v>0</v>
      </c>
      <c r="G775" s="435">
        <v>0</v>
      </c>
      <c r="H775" s="435">
        <v>1</v>
      </c>
      <c r="I775" s="435">
        <v>1</v>
      </c>
      <c r="J775" s="435">
        <v>0</v>
      </c>
      <c r="K775" s="435">
        <v>0</v>
      </c>
      <c r="L775" s="435">
        <v>0</v>
      </c>
      <c r="M775" s="435">
        <v>0</v>
      </c>
      <c r="N775" s="435">
        <v>0</v>
      </c>
      <c r="O775" s="435">
        <v>0</v>
      </c>
      <c r="P775" s="435">
        <v>0</v>
      </c>
      <c r="Q775" s="435">
        <v>0</v>
      </c>
      <c r="R775" s="436">
        <v>0</v>
      </c>
    </row>
    <row r="776" spans="1:18" s="428" customFormat="1" ht="12" x14ac:dyDescent="0.2">
      <c r="A776" s="663"/>
      <c r="B776" s="433" t="s">
        <v>1305</v>
      </c>
      <c r="C776" s="434">
        <v>1</v>
      </c>
      <c r="D776" s="435">
        <v>0</v>
      </c>
      <c r="E776" s="435">
        <v>0</v>
      </c>
      <c r="F776" s="435">
        <v>0</v>
      </c>
      <c r="G776" s="435">
        <v>0</v>
      </c>
      <c r="H776" s="435">
        <v>0</v>
      </c>
      <c r="I776" s="435">
        <v>0</v>
      </c>
      <c r="J776" s="435">
        <v>0</v>
      </c>
      <c r="K776" s="435">
        <v>0</v>
      </c>
      <c r="L776" s="435">
        <v>0</v>
      </c>
      <c r="M776" s="435">
        <v>0</v>
      </c>
      <c r="N776" s="435">
        <v>0</v>
      </c>
      <c r="O776" s="435">
        <v>0</v>
      </c>
      <c r="P776" s="435">
        <v>0</v>
      </c>
      <c r="Q776" s="435">
        <v>1</v>
      </c>
      <c r="R776" s="436">
        <v>0</v>
      </c>
    </row>
    <row r="777" spans="1:18" s="428" customFormat="1" ht="12" x14ac:dyDescent="0.2">
      <c r="A777" s="663"/>
      <c r="B777" s="433" t="s">
        <v>1307</v>
      </c>
      <c r="C777" s="434">
        <v>120</v>
      </c>
      <c r="D777" s="435">
        <v>2</v>
      </c>
      <c r="E777" s="435">
        <v>1</v>
      </c>
      <c r="F777" s="435">
        <v>26</v>
      </c>
      <c r="G777" s="435">
        <v>6</v>
      </c>
      <c r="H777" s="435">
        <v>22</v>
      </c>
      <c r="I777" s="435">
        <v>12</v>
      </c>
      <c r="J777" s="435">
        <v>0</v>
      </c>
      <c r="K777" s="435">
        <v>8</v>
      </c>
      <c r="L777" s="435">
        <v>2</v>
      </c>
      <c r="M777" s="435">
        <v>3</v>
      </c>
      <c r="N777" s="435">
        <v>1</v>
      </c>
      <c r="O777" s="435">
        <v>13</v>
      </c>
      <c r="P777" s="435">
        <v>14</v>
      </c>
      <c r="Q777" s="435">
        <v>2</v>
      </c>
      <c r="R777" s="436">
        <v>8</v>
      </c>
    </row>
    <row r="778" spans="1:18" s="428" customFormat="1" ht="12" x14ac:dyDescent="0.2">
      <c r="A778" s="663"/>
      <c r="B778" s="433" t="s">
        <v>1308</v>
      </c>
      <c r="C778" s="434">
        <v>77</v>
      </c>
      <c r="D778" s="435">
        <v>0</v>
      </c>
      <c r="E778" s="435">
        <v>3</v>
      </c>
      <c r="F778" s="435">
        <v>15</v>
      </c>
      <c r="G778" s="435">
        <v>2</v>
      </c>
      <c r="H778" s="435">
        <v>27</v>
      </c>
      <c r="I778" s="435">
        <v>2</v>
      </c>
      <c r="J778" s="435">
        <v>0</v>
      </c>
      <c r="K778" s="435">
        <v>1</v>
      </c>
      <c r="L778" s="435">
        <v>0</v>
      </c>
      <c r="M778" s="435">
        <v>0</v>
      </c>
      <c r="N778" s="435">
        <v>3</v>
      </c>
      <c r="O778" s="435">
        <v>10</v>
      </c>
      <c r="P778" s="435">
        <v>8</v>
      </c>
      <c r="Q778" s="435">
        <v>5</v>
      </c>
      <c r="R778" s="436">
        <v>1</v>
      </c>
    </row>
    <row r="779" spans="1:18" s="428" customFormat="1" ht="12" x14ac:dyDescent="0.2">
      <c r="A779" s="663"/>
      <c r="B779" s="433" t="s">
        <v>1309</v>
      </c>
      <c r="C779" s="434">
        <v>392</v>
      </c>
      <c r="D779" s="435">
        <v>3</v>
      </c>
      <c r="E779" s="435">
        <v>4</v>
      </c>
      <c r="F779" s="435">
        <v>77</v>
      </c>
      <c r="G779" s="435">
        <v>31</v>
      </c>
      <c r="H779" s="435">
        <v>91</v>
      </c>
      <c r="I779" s="435">
        <v>15</v>
      </c>
      <c r="J779" s="435">
        <v>2</v>
      </c>
      <c r="K779" s="435">
        <v>5</v>
      </c>
      <c r="L779" s="435">
        <v>1</v>
      </c>
      <c r="M779" s="435">
        <v>4</v>
      </c>
      <c r="N779" s="435">
        <v>6</v>
      </c>
      <c r="O779" s="435">
        <v>113</v>
      </c>
      <c r="P779" s="435">
        <v>11</v>
      </c>
      <c r="Q779" s="435">
        <v>17</v>
      </c>
      <c r="R779" s="436">
        <v>12</v>
      </c>
    </row>
    <row r="780" spans="1:18" s="428" customFormat="1" ht="12" x14ac:dyDescent="0.2">
      <c r="A780" s="663"/>
      <c r="B780" s="433" t="s">
        <v>3195</v>
      </c>
      <c r="C780" s="434">
        <v>1</v>
      </c>
      <c r="D780" s="435">
        <v>0</v>
      </c>
      <c r="E780" s="435">
        <v>0</v>
      </c>
      <c r="F780" s="435">
        <v>0</v>
      </c>
      <c r="G780" s="435">
        <v>0</v>
      </c>
      <c r="H780" s="435">
        <v>0</v>
      </c>
      <c r="I780" s="435">
        <v>0</v>
      </c>
      <c r="J780" s="435">
        <v>0</v>
      </c>
      <c r="K780" s="435">
        <v>1</v>
      </c>
      <c r="L780" s="435">
        <v>0</v>
      </c>
      <c r="M780" s="435">
        <v>0</v>
      </c>
      <c r="N780" s="435">
        <v>0</v>
      </c>
      <c r="O780" s="435">
        <v>0</v>
      </c>
      <c r="P780" s="435">
        <v>0</v>
      </c>
      <c r="Q780" s="435">
        <v>0</v>
      </c>
      <c r="R780" s="436">
        <v>0</v>
      </c>
    </row>
    <row r="781" spans="1:18" s="428" customFormat="1" ht="12" x14ac:dyDescent="0.2">
      <c r="A781" s="663"/>
      <c r="B781" s="433" t="s">
        <v>1310</v>
      </c>
      <c r="C781" s="434">
        <v>4</v>
      </c>
      <c r="D781" s="435">
        <v>0</v>
      </c>
      <c r="E781" s="435">
        <v>0</v>
      </c>
      <c r="F781" s="435">
        <v>3</v>
      </c>
      <c r="G781" s="435">
        <v>0</v>
      </c>
      <c r="H781" s="435">
        <v>0</v>
      </c>
      <c r="I781" s="435">
        <v>0</v>
      </c>
      <c r="J781" s="435">
        <v>0</v>
      </c>
      <c r="K781" s="435">
        <v>0</v>
      </c>
      <c r="L781" s="435">
        <v>0</v>
      </c>
      <c r="M781" s="435">
        <v>0</v>
      </c>
      <c r="N781" s="435">
        <v>1</v>
      </c>
      <c r="O781" s="435">
        <v>0</v>
      </c>
      <c r="P781" s="435">
        <v>0</v>
      </c>
      <c r="Q781" s="435">
        <v>0</v>
      </c>
      <c r="R781" s="436">
        <v>0</v>
      </c>
    </row>
    <row r="782" spans="1:18" s="428" customFormat="1" ht="12" x14ac:dyDescent="0.2">
      <c r="A782" s="663"/>
      <c r="B782" s="433" t="s">
        <v>1313</v>
      </c>
      <c r="C782" s="434">
        <v>4</v>
      </c>
      <c r="D782" s="435">
        <v>0</v>
      </c>
      <c r="E782" s="435">
        <v>0</v>
      </c>
      <c r="F782" s="435">
        <v>1</v>
      </c>
      <c r="G782" s="435">
        <v>0</v>
      </c>
      <c r="H782" s="435">
        <v>1</v>
      </c>
      <c r="I782" s="435">
        <v>0</v>
      </c>
      <c r="J782" s="435">
        <v>0</v>
      </c>
      <c r="K782" s="435">
        <v>1</v>
      </c>
      <c r="L782" s="435">
        <v>0</v>
      </c>
      <c r="M782" s="435">
        <v>0</v>
      </c>
      <c r="N782" s="435">
        <v>0</v>
      </c>
      <c r="O782" s="435">
        <v>0</v>
      </c>
      <c r="P782" s="435">
        <v>0</v>
      </c>
      <c r="Q782" s="435">
        <v>1</v>
      </c>
      <c r="R782" s="436">
        <v>0</v>
      </c>
    </row>
    <row r="783" spans="1:18" s="428" customFormat="1" ht="12" x14ac:dyDescent="0.2">
      <c r="A783" s="663"/>
      <c r="B783" s="433" t="s">
        <v>164</v>
      </c>
      <c r="C783" s="434">
        <v>873</v>
      </c>
      <c r="D783" s="435">
        <v>12</v>
      </c>
      <c r="E783" s="435">
        <v>17</v>
      </c>
      <c r="F783" s="435">
        <v>293</v>
      </c>
      <c r="G783" s="435">
        <v>37</v>
      </c>
      <c r="H783" s="435">
        <v>149</v>
      </c>
      <c r="I783" s="435">
        <v>31</v>
      </c>
      <c r="J783" s="435">
        <v>9</v>
      </c>
      <c r="K783" s="435">
        <v>29</v>
      </c>
      <c r="L783" s="435">
        <v>21</v>
      </c>
      <c r="M783" s="435">
        <v>6</v>
      </c>
      <c r="N783" s="435">
        <v>13</v>
      </c>
      <c r="O783" s="435">
        <v>133</v>
      </c>
      <c r="P783" s="435">
        <v>46</v>
      </c>
      <c r="Q783" s="435">
        <v>23</v>
      </c>
      <c r="R783" s="436">
        <v>54</v>
      </c>
    </row>
    <row r="784" spans="1:18" s="428" customFormat="1" ht="12" x14ac:dyDescent="0.2">
      <c r="A784" s="663"/>
      <c r="B784" s="433" t="s">
        <v>1317</v>
      </c>
      <c r="C784" s="434">
        <v>1</v>
      </c>
      <c r="D784" s="435">
        <v>0</v>
      </c>
      <c r="E784" s="435">
        <v>0</v>
      </c>
      <c r="F784" s="435">
        <v>1</v>
      </c>
      <c r="G784" s="435">
        <v>0</v>
      </c>
      <c r="H784" s="435">
        <v>0</v>
      </c>
      <c r="I784" s="435">
        <v>0</v>
      </c>
      <c r="J784" s="435">
        <v>0</v>
      </c>
      <c r="K784" s="435">
        <v>0</v>
      </c>
      <c r="L784" s="435">
        <v>0</v>
      </c>
      <c r="M784" s="435">
        <v>0</v>
      </c>
      <c r="N784" s="435">
        <v>0</v>
      </c>
      <c r="O784" s="435">
        <v>0</v>
      </c>
      <c r="P784" s="435">
        <v>0</v>
      </c>
      <c r="Q784" s="435">
        <v>0</v>
      </c>
      <c r="R784" s="436">
        <v>0</v>
      </c>
    </row>
    <row r="785" spans="1:18" s="428" customFormat="1" ht="12" x14ac:dyDescent="0.2">
      <c r="A785" s="663"/>
      <c r="B785" s="433" t="s">
        <v>1318</v>
      </c>
      <c r="C785" s="434">
        <v>4</v>
      </c>
      <c r="D785" s="435">
        <v>0</v>
      </c>
      <c r="E785" s="435">
        <v>0</v>
      </c>
      <c r="F785" s="435">
        <v>1</v>
      </c>
      <c r="G785" s="435">
        <v>0</v>
      </c>
      <c r="H785" s="435">
        <v>1</v>
      </c>
      <c r="I785" s="435">
        <v>0</v>
      </c>
      <c r="J785" s="435">
        <v>0</v>
      </c>
      <c r="K785" s="435">
        <v>0</v>
      </c>
      <c r="L785" s="435">
        <v>0</v>
      </c>
      <c r="M785" s="435">
        <v>0</v>
      </c>
      <c r="N785" s="435">
        <v>1</v>
      </c>
      <c r="O785" s="435">
        <v>0</v>
      </c>
      <c r="P785" s="435">
        <v>1</v>
      </c>
      <c r="Q785" s="435">
        <v>0</v>
      </c>
      <c r="R785" s="436">
        <v>0</v>
      </c>
    </row>
    <row r="786" spans="1:18" s="428" customFormat="1" ht="12" x14ac:dyDescent="0.2">
      <c r="A786" s="663"/>
      <c r="B786" s="433" t="s">
        <v>1319</v>
      </c>
      <c r="C786" s="434">
        <v>19</v>
      </c>
      <c r="D786" s="435">
        <v>0</v>
      </c>
      <c r="E786" s="435">
        <v>1</v>
      </c>
      <c r="F786" s="435">
        <v>7</v>
      </c>
      <c r="G786" s="435">
        <v>1</v>
      </c>
      <c r="H786" s="435">
        <v>4</v>
      </c>
      <c r="I786" s="435">
        <v>3</v>
      </c>
      <c r="J786" s="435">
        <v>0</v>
      </c>
      <c r="K786" s="435">
        <v>1</v>
      </c>
      <c r="L786" s="435">
        <v>0</v>
      </c>
      <c r="M786" s="435">
        <v>0</v>
      </c>
      <c r="N786" s="435">
        <v>0</v>
      </c>
      <c r="O786" s="435">
        <v>2</v>
      </c>
      <c r="P786" s="435">
        <v>0</v>
      </c>
      <c r="Q786" s="435">
        <v>0</v>
      </c>
      <c r="R786" s="436">
        <v>0</v>
      </c>
    </row>
    <row r="787" spans="1:18" s="428" customFormat="1" ht="12" x14ac:dyDescent="0.2">
      <c r="A787" s="663"/>
      <c r="B787" s="433" t="s">
        <v>1320</v>
      </c>
      <c r="C787" s="434">
        <v>63211</v>
      </c>
      <c r="D787" s="435">
        <v>474</v>
      </c>
      <c r="E787" s="435">
        <v>851</v>
      </c>
      <c r="F787" s="435">
        <v>13098</v>
      </c>
      <c r="G787" s="435">
        <v>2830</v>
      </c>
      <c r="H787" s="435">
        <v>13404</v>
      </c>
      <c r="I787" s="435">
        <v>4735</v>
      </c>
      <c r="J787" s="435">
        <v>539</v>
      </c>
      <c r="K787" s="435">
        <v>951</v>
      </c>
      <c r="L787" s="435">
        <v>1076</v>
      </c>
      <c r="M787" s="435">
        <v>826</v>
      </c>
      <c r="N787" s="435">
        <v>2619</v>
      </c>
      <c r="O787" s="435">
        <v>12094</v>
      </c>
      <c r="P787" s="435">
        <v>3166</v>
      </c>
      <c r="Q787" s="435">
        <v>3427</v>
      </c>
      <c r="R787" s="436">
        <v>3121</v>
      </c>
    </row>
    <row r="788" spans="1:18" s="428" customFormat="1" ht="12" x14ac:dyDescent="0.2">
      <c r="A788" s="663"/>
      <c r="B788" s="433" t="s">
        <v>1321</v>
      </c>
      <c r="C788" s="434">
        <v>556</v>
      </c>
      <c r="D788" s="435">
        <v>0</v>
      </c>
      <c r="E788" s="435">
        <v>7</v>
      </c>
      <c r="F788" s="435">
        <v>79</v>
      </c>
      <c r="G788" s="435">
        <v>46</v>
      </c>
      <c r="H788" s="435">
        <v>145</v>
      </c>
      <c r="I788" s="435">
        <v>24</v>
      </c>
      <c r="J788" s="435">
        <v>7</v>
      </c>
      <c r="K788" s="435">
        <v>3</v>
      </c>
      <c r="L788" s="435">
        <v>36</v>
      </c>
      <c r="M788" s="435">
        <v>5</v>
      </c>
      <c r="N788" s="435">
        <v>19</v>
      </c>
      <c r="O788" s="435">
        <v>33</v>
      </c>
      <c r="P788" s="435">
        <v>42</v>
      </c>
      <c r="Q788" s="435">
        <v>48</v>
      </c>
      <c r="R788" s="436">
        <v>62</v>
      </c>
    </row>
    <row r="789" spans="1:18" s="428" customFormat="1" ht="12" x14ac:dyDescent="0.2">
      <c r="A789" s="663"/>
      <c r="B789" s="433" t="s">
        <v>1322</v>
      </c>
      <c r="C789" s="434">
        <v>39</v>
      </c>
      <c r="D789" s="435">
        <v>0</v>
      </c>
      <c r="E789" s="435">
        <v>0</v>
      </c>
      <c r="F789" s="435">
        <v>7</v>
      </c>
      <c r="G789" s="435">
        <v>3</v>
      </c>
      <c r="H789" s="435">
        <v>14</v>
      </c>
      <c r="I789" s="435">
        <v>2</v>
      </c>
      <c r="J789" s="435">
        <v>0</v>
      </c>
      <c r="K789" s="435">
        <v>0</v>
      </c>
      <c r="L789" s="435">
        <v>0</v>
      </c>
      <c r="M789" s="435">
        <v>0</v>
      </c>
      <c r="N789" s="435">
        <v>3</v>
      </c>
      <c r="O789" s="435">
        <v>1</v>
      </c>
      <c r="P789" s="435">
        <v>3</v>
      </c>
      <c r="Q789" s="435">
        <v>5</v>
      </c>
      <c r="R789" s="436">
        <v>1</v>
      </c>
    </row>
    <row r="790" spans="1:18" s="428" customFormat="1" ht="12" x14ac:dyDescent="0.2">
      <c r="A790" s="663"/>
      <c r="B790" s="433" t="s">
        <v>1323</v>
      </c>
      <c r="C790" s="434">
        <v>8</v>
      </c>
      <c r="D790" s="435">
        <v>0</v>
      </c>
      <c r="E790" s="435">
        <v>0</v>
      </c>
      <c r="F790" s="435">
        <v>6</v>
      </c>
      <c r="G790" s="435">
        <v>0</v>
      </c>
      <c r="H790" s="435">
        <v>0</v>
      </c>
      <c r="I790" s="435">
        <v>1</v>
      </c>
      <c r="J790" s="435">
        <v>0</v>
      </c>
      <c r="K790" s="435">
        <v>0</v>
      </c>
      <c r="L790" s="435">
        <v>0</v>
      </c>
      <c r="M790" s="435">
        <v>0</v>
      </c>
      <c r="N790" s="435">
        <v>0</v>
      </c>
      <c r="O790" s="435">
        <v>0</v>
      </c>
      <c r="P790" s="435">
        <v>0</v>
      </c>
      <c r="Q790" s="435">
        <v>1</v>
      </c>
      <c r="R790" s="436">
        <v>0</v>
      </c>
    </row>
    <row r="791" spans="1:18" s="428" customFormat="1" ht="12" x14ac:dyDescent="0.2">
      <c r="A791" s="663"/>
      <c r="B791" s="433" t="s">
        <v>1324</v>
      </c>
      <c r="C791" s="434">
        <v>1</v>
      </c>
      <c r="D791" s="435">
        <v>0</v>
      </c>
      <c r="E791" s="435">
        <v>0</v>
      </c>
      <c r="F791" s="435">
        <v>1</v>
      </c>
      <c r="G791" s="435">
        <v>0</v>
      </c>
      <c r="H791" s="435">
        <v>0</v>
      </c>
      <c r="I791" s="435">
        <v>0</v>
      </c>
      <c r="J791" s="435">
        <v>0</v>
      </c>
      <c r="K791" s="435">
        <v>0</v>
      </c>
      <c r="L791" s="435">
        <v>0</v>
      </c>
      <c r="M791" s="435">
        <v>0</v>
      </c>
      <c r="N791" s="435">
        <v>0</v>
      </c>
      <c r="O791" s="435">
        <v>0</v>
      </c>
      <c r="P791" s="435">
        <v>0</v>
      </c>
      <c r="Q791" s="435">
        <v>0</v>
      </c>
      <c r="R791" s="436">
        <v>0</v>
      </c>
    </row>
    <row r="792" spans="1:18" s="428" customFormat="1" ht="12" x14ac:dyDescent="0.2">
      <c r="A792" s="663"/>
      <c r="B792" s="433" t="s">
        <v>1325</v>
      </c>
      <c r="C792" s="434">
        <v>5</v>
      </c>
      <c r="D792" s="435">
        <v>0</v>
      </c>
      <c r="E792" s="435">
        <v>0</v>
      </c>
      <c r="F792" s="435">
        <v>0</v>
      </c>
      <c r="G792" s="435">
        <v>1</v>
      </c>
      <c r="H792" s="435">
        <v>0</v>
      </c>
      <c r="I792" s="435">
        <v>0</v>
      </c>
      <c r="J792" s="435">
        <v>0</v>
      </c>
      <c r="K792" s="435">
        <v>0</v>
      </c>
      <c r="L792" s="435">
        <v>0</v>
      </c>
      <c r="M792" s="435">
        <v>0</v>
      </c>
      <c r="N792" s="435">
        <v>0</v>
      </c>
      <c r="O792" s="435">
        <v>1</v>
      </c>
      <c r="P792" s="435">
        <v>1</v>
      </c>
      <c r="Q792" s="435">
        <v>2</v>
      </c>
      <c r="R792" s="436">
        <v>0</v>
      </c>
    </row>
    <row r="793" spans="1:18" s="428" customFormat="1" ht="12" x14ac:dyDescent="0.2">
      <c r="A793" s="663"/>
      <c r="B793" s="433" t="s">
        <v>1326</v>
      </c>
      <c r="C793" s="434">
        <v>6</v>
      </c>
      <c r="D793" s="435">
        <v>0</v>
      </c>
      <c r="E793" s="435">
        <v>0</v>
      </c>
      <c r="F793" s="435">
        <v>0</v>
      </c>
      <c r="G793" s="435">
        <v>0</v>
      </c>
      <c r="H793" s="435">
        <v>4</v>
      </c>
      <c r="I793" s="435">
        <v>0</v>
      </c>
      <c r="J793" s="435">
        <v>0</v>
      </c>
      <c r="K793" s="435">
        <v>0</v>
      </c>
      <c r="L793" s="435">
        <v>0</v>
      </c>
      <c r="M793" s="435">
        <v>0</v>
      </c>
      <c r="N793" s="435">
        <v>0</v>
      </c>
      <c r="O793" s="435">
        <v>0</v>
      </c>
      <c r="P793" s="435">
        <v>1</v>
      </c>
      <c r="Q793" s="435">
        <v>1</v>
      </c>
      <c r="R793" s="436">
        <v>0</v>
      </c>
    </row>
    <row r="794" spans="1:18" s="428" customFormat="1" ht="12" x14ac:dyDescent="0.2">
      <c r="A794" s="663"/>
      <c r="B794" s="433" t="s">
        <v>1327</v>
      </c>
      <c r="C794" s="434">
        <v>684</v>
      </c>
      <c r="D794" s="435">
        <v>11</v>
      </c>
      <c r="E794" s="435">
        <v>7</v>
      </c>
      <c r="F794" s="435">
        <v>143</v>
      </c>
      <c r="G794" s="435">
        <v>31</v>
      </c>
      <c r="H794" s="435">
        <v>122</v>
      </c>
      <c r="I794" s="435">
        <v>29</v>
      </c>
      <c r="J794" s="435">
        <v>1</v>
      </c>
      <c r="K794" s="435">
        <v>10</v>
      </c>
      <c r="L794" s="435">
        <v>9</v>
      </c>
      <c r="M794" s="435">
        <v>10</v>
      </c>
      <c r="N794" s="435">
        <v>28</v>
      </c>
      <c r="O794" s="435">
        <v>184</v>
      </c>
      <c r="P794" s="435">
        <v>18</v>
      </c>
      <c r="Q794" s="435">
        <v>29</v>
      </c>
      <c r="R794" s="436">
        <v>52</v>
      </c>
    </row>
    <row r="795" spans="1:18" s="428" customFormat="1" ht="12" x14ac:dyDescent="0.2">
      <c r="A795" s="663"/>
      <c r="B795" s="433" t="s">
        <v>1328</v>
      </c>
      <c r="C795" s="434">
        <v>2</v>
      </c>
      <c r="D795" s="435">
        <v>0</v>
      </c>
      <c r="E795" s="435">
        <v>0</v>
      </c>
      <c r="F795" s="435">
        <v>0</v>
      </c>
      <c r="G795" s="435">
        <v>0</v>
      </c>
      <c r="H795" s="435">
        <v>1</v>
      </c>
      <c r="I795" s="435">
        <v>0</v>
      </c>
      <c r="J795" s="435">
        <v>0</v>
      </c>
      <c r="K795" s="435">
        <v>0</v>
      </c>
      <c r="L795" s="435">
        <v>0</v>
      </c>
      <c r="M795" s="435">
        <v>0</v>
      </c>
      <c r="N795" s="435">
        <v>0</v>
      </c>
      <c r="O795" s="435">
        <v>0</v>
      </c>
      <c r="P795" s="435">
        <v>1</v>
      </c>
      <c r="Q795" s="435">
        <v>0</v>
      </c>
      <c r="R795" s="436">
        <v>0</v>
      </c>
    </row>
    <row r="796" spans="1:18" s="428" customFormat="1" ht="12" x14ac:dyDescent="0.2">
      <c r="A796" s="663"/>
      <c r="B796" s="433" t="s">
        <v>1329</v>
      </c>
      <c r="C796" s="434">
        <v>1</v>
      </c>
      <c r="D796" s="435">
        <v>0</v>
      </c>
      <c r="E796" s="435">
        <v>0</v>
      </c>
      <c r="F796" s="435">
        <v>0</v>
      </c>
      <c r="G796" s="435">
        <v>0</v>
      </c>
      <c r="H796" s="435">
        <v>0</v>
      </c>
      <c r="I796" s="435">
        <v>1</v>
      </c>
      <c r="J796" s="435">
        <v>0</v>
      </c>
      <c r="K796" s="435">
        <v>0</v>
      </c>
      <c r="L796" s="435">
        <v>0</v>
      </c>
      <c r="M796" s="435">
        <v>0</v>
      </c>
      <c r="N796" s="435">
        <v>0</v>
      </c>
      <c r="O796" s="435">
        <v>0</v>
      </c>
      <c r="P796" s="435">
        <v>0</v>
      </c>
      <c r="Q796" s="435">
        <v>0</v>
      </c>
      <c r="R796" s="436">
        <v>0</v>
      </c>
    </row>
    <row r="797" spans="1:18" s="428" customFormat="1" ht="12" x14ac:dyDescent="0.2">
      <c r="A797" s="663"/>
      <c r="B797" s="433" t="s">
        <v>1330</v>
      </c>
      <c r="C797" s="434">
        <v>5</v>
      </c>
      <c r="D797" s="435">
        <v>0</v>
      </c>
      <c r="E797" s="435">
        <v>0</v>
      </c>
      <c r="F797" s="435">
        <v>1</v>
      </c>
      <c r="G797" s="435">
        <v>0</v>
      </c>
      <c r="H797" s="435">
        <v>0</v>
      </c>
      <c r="I797" s="435">
        <v>1</v>
      </c>
      <c r="J797" s="435">
        <v>0</v>
      </c>
      <c r="K797" s="435">
        <v>0</v>
      </c>
      <c r="L797" s="435">
        <v>0</v>
      </c>
      <c r="M797" s="435">
        <v>0</v>
      </c>
      <c r="N797" s="435">
        <v>1</v>
      </c>
      <c r="O797" s="435">
        <v>0</v>
      </c>
      <c r="P797" s="435">
        <v>1</v>
      </c>
      <c r="Q797" s="435">
        <v>1</v>
      </c>
      <c r="R797" s="436">
        <v>0</v>
      </c>
    </row>
    <row r="798" spans="1:18" s="428" customFormat="1" ht="12" x14ac:dyDescent="0.2">
      <c r="A798" s="663"/>
      <c r="B798" s="433" t="s">
        <v>1331</v>
      </c>
      <c r="C798" s="434">
        <v>2</v>
      </c>
      <c r="D798" s="435">
        <v>0</v>
      </c>
      <c r="E798" s="435">
        <v>0</v>
      </c>
      <c r="F798" s="435">
        <v>0</v>
      </c>
      <c r="G798" s="435">
        <v>0</v>
      </c>
      <c r="H798" s="435">
        <v>0</v>
      </c>
      <c r="I798" s="435">
        <v>1</v>
      </c>
      <c r="J798" s="435">
        <v>0</v>
      </c>
      <c r="K798" s="435">
        <v>0</v>
      </c>
      <c r="L798" s="435">
        <v>0</v>
      </c>
      <c r="M798" s="435">
        <v>0</v>
      </c>
      <c r="N798" s="435">
        <v>1</v>
      </c>
      <c r="O798" s="435">
        <v>0</v>
      </c>
      <c r="P798" s="435">
        <v>0</v>
      </c>
      <c r="Q798" s="435">
        <v>0</v>
      </c>
      <c r="R798" s="436">
        <v>0</v>
      </c>
    </row>
    <row r="799" spans="1:18" s="428" customFormat="1" ht="12" x14ac:dyDescent="0.2">
      <c r="A799" s="663"/>
      <c r="B799" s="433" t="s">
        <v>1332</v>
      </c>
      <c r="C799" s="434">
        <v>6</v>
      </c>
      <c r="D799" s="435">
        <v>0</v>
      </c>
      <c r="E799" s="435">
        <v>0</v>
      </c>
      <c r="F799" s="435">
        <v>1</v>
      </c>
      <c r="G799" s="435">
        <v>0</v>
      </c>
      <c r="H799" s="435">
        <v>1</v>
      </c>
      <c r="I799" s="435">
        <v>2</v>
      </c>
      <c r="J799" s="435">
        <v>0</v>
      </c>
      <c r="K799" s="435">
        <v>0</v>
      </c>
      <c r="L799" s="435">
        <v>0</v>
      </c>
      <c r="M799" s="435">
        <v>0</v>
      </c>
      <c r="N799" s="435">
        <v>1</v>
      </c>
      <c r="O799" s="435">
        <v>0</v>
      </c>
      <c r="P799" s="435">
        <v>0</v>
      </c>
      <c r="Q799" s="435">
        <v>0</v>
      </c>
      <c r="R799" s="436">
        <v>1</v>
      </c>
    </row>
    <row r="800" spans="1:18" s="428" customFormat="1" ht="12" x14ac:dyDescent="0.2">
      <c r="A800" s="663"/>
      <c r="B800" s="433" t="s">
        <v>1333</v>
      </c>
      <c r="C800" s="434">
        <v>10</v>
      </c>
      <c r="D800" s="435">
        <v>0</v>
      </c>
      <c r="E800" s="435">
        <v>1</v>
      </c>
      <c r="F800" s="435">
        <v>3</v>
      </c>
      <c r="G800" s="435">
        <v>0</v>
      </c>
      <c r="H800" s="435">
        <v>0</v>
      </c>
      <c r="I800" s="435">
        <v>0</v>
      </c>
      <c r="J800" s="435">
        <v>0</v>
      </c>
      <c r="K800" s="435">
        <v>1</v>
      </c>
      <c r="L800" s="435">
        <v>0</v>
      </c>
      <c r="M800" s="435">
        <v>0</v>
      </c>
      <c r="N800" s="435">
        <v>0</v>
      </c>
      <c r="O800" s="435">
        <v>1</v>
      </c>
      <c r="P800" s="435">
        <v>1</v>
      </c>
      <c r="Q800" s="435">
        <v>0</v>
      </c>
      <c r="R800" s="436">
        <v>3</v>
      </c>
    </row>
    <row r="801" spans="1:18" s="428" customFormat="1" ht="12" x14ac:dyDescent="0.2">
      <c r="A801" s="663"/>
      <c r="B801" s="433" t="s">
        <v>1334</v>
      </c>
      <c r="C801" s="434">
        <v>2</v>
      </c>
      <c r="D801" s="435">
        <v>0</v>
      </c>
      <c r="E801" s="435">
        <v>0</v>
      </c>
      <c r="F801" s="435">
        <v>0</v>
      </c>
      <c r="G801" s="435">
        <v>0</v>
      </c>
      <c r="H801" s="435">
        <v>1</v>
      </c>
      <c r="I801" s="435">
        <v>0</v>
      </c>
      <c r="J801" s="435">
        <v>0</v>
      </c>
      <c r="K801" s="435">
        <v>1</v>
      </c>
      <c r="L801" s="435">
        <v>0</v>
      </c>
      <c r="M801" s="435">
        <v>0</v>
      </c>
      <c r="N801" s="435">
        <v>0</v>
      </c>
      <c r="O801" s="435">
        <v>0</v>
      </c>
      <c r="P801" s="435">
        <v>0</v>
      </c>
      <c r="Q801" s="435">
        <v>0</v>
      </c>
      <c r="R801" s="436">
        <v>0</v>
      </c>
    </row>
    <row r="802" spans="1:18" s="428" customFormat="1" ht="12" x14ac:dyDescent="0.2">
      <c r="A802" s="663"/>
      <c r="B802" s="433" t="s">
        <v>1335</v>
      </c>
      <c r="C802" s="434">
        <v>14</v>
      </c>
      <c r="D802" s="435">
        <v>0</v>
      </c>
      <c r="E802" s="435">
        <v>2</v>
      </c>
      <c r="F802" s="435">
        <v>3</v>
      </c>
      <c r="G802" s="435">
        <v>0</v>
      </c>
      <c r="H802" s="435">
        <v>6</v>
      </c>
      <c r="I802" s="435">
        <v>0</v>
      </c>
      <c r="J802" s="435">
        <v>0</v>
      </c>
      <c r="K802" s="435">
        <v>1</v>
      </c>
      <c r="L802" s="435">
        <v>1</v>
      </c>
      <c r="M802" s="435">
        <v>0</v>
      </c>
      <c r="N802" s="435">
        <v>0</v>
      </c>
      <c r="O802" s="435">
        <v>1</v>
      </c>
      <c r="P802" s="435">
        <v>0</v>
      </c>
      <c r="Q802" s="435">
        <v>0</v>
      </c>
      <c r="R802" s="436">
        <v>0</v>
      </c>
    </row>
    <row r="803" spans="1:18" s="428" customFormat="1" ht="12" x14ac:dyDescent="0.2">
      <c r="A803" s="663"/>
      <c r="B803" s="433" t="s">
        <v>1336</v>
      </c>
      <c r="C803" s="434">
        <v>25</v>
      </c>
      <c r="D803" s="435">
        <v>0</v>
      </c>
      <c r="E803" s="435">
        <v>2</v>
      </c>
      <c r="F803" s="435">
        <v>14</v>
      </c>
      <c r="G803" s="435">
        <v>0</v>
      </c>
      <c r="H803" s="435">
        <v>4</v>
      </c>
      <c r="I803" s="435">
        <v>3</v>
      </c>
      <c r="J803" s="435">
        <v>0</v>
      </c>
      <c r="K803" s="435">
        <v>1</v>
      </c>
      <c r="L803" s="435">
        <v>0</v>
      </c>
      <c r="M803" s="435">
        <v>0</v>
      </c>
      <c r="N803" s="435">
        <v>0</v>
      </c>
      <c r="O803" s="435">
        <v>0</v>
      </c>
      <c r="P803" s="435">
        <v>0</v>
      </c>
      <c r="Q803" s="435">
        <v>1</v>
      </c>
      <c r="R803" s="436">
        <v>0</v>
      </c>
    </row>
    <row r="804" spans="1:18" s="428" customFormat="1" ht="12" x14ac:dyDescent="0.2">
      <c r="A804" s="663"/>
      <c r="B804" s="433" t="s">
        <v>1337</v>
      </c>
      <c r="C804" s="434">
        <v>8</v>
      </c>
      <c r="D804" s="435">
        <v>0</v>
      </c>
      <c r="E804" s="435">
        <v>0</v>
      </c>
      <c r="F804" s="435">
        <v>2</v>
      </c>
      <c r="G804" s="435">
        <v>1</v>
      </c>
      <c r="H804" s="435">
        <v>1</v>
      </c>
      <c r="I804" s="435">
        <v>0</v>
      </c>
      <c r="J804" s="435">
        <v>0</v>
      </c>
      <c r="K804" s="435">
        <v>0</v>
      </c>
      <c r="L804" s="435">
        <v>0</v>
      </c>
      <c r="M804" s="435">
        <v>0</v>
      </c>
      <c r="N804" s="435">
        <v>2</v>
      </c>
      <c r="O804" s="435">
        <v>0</v>
      </c>
      <c r="P804" s="435">
        <v>0</v>
      </c>
      <c r="Q804" s="435">
        <v>2</v>
      </c>
      <c r="R804" s="436">
        <v>0</v>
      </c>
    </row>
    <row r="805" spans="1:18" s="428" customFormat="1" ht="12" x14ac:dyDescent="0.2">
      <c r="A805" s="663"/>
      <c r="B805" s="433" t="s">
        <v>161</v>
      </c>
      <c r="C805" s="434">
        <v>1872</v>
      </c>
      <c r="D805" s="435">
        <v>20</v>
      </c>
      <c r="E805" s="435">
        <v>31</v>
      </c>
      <c r="F805" s="435">
        <v>462</v>
      </c>
      <c r="G805" s="435">
        <v>99</v>
      </c>
      <c r="H805" s="435">
        <v>381</v>
      </c>
      <c r="I805" s="435">
        <v>106</v>
      </c>
      <c r="J805" s="435">
        <v>14</v>
      </c>
      <c r="K805" s="435">
        <v>41</v>
      </c>
      <c r="L805" s="435">
        <v>23</v>
      </c>
      <c r="M805" s="435">
        <v>16</v>
      </c>
      <c r="N805" s="435">
        <v>69</v>
      </c>
      <c r="O805" s="435">
        <v>361</v>
      </c>
      <c r="P805" s="435">
        <v>66</v>
      </c>
      <c r="Q805" s="435">
        <v>68</v>
      </c>
      <c r="R805" s="436">
        <v>115</v>
      </c>
    </row>
    <row r="806" spans="1:18" s="428" customFormat="1" ht="12" x14ac:dyDescent="0.2">
      <c r="A806" s="663"/>
      <c r="B806" s="433" t="s">
        <v>3196</v>
      </c>
      <c r="C806" s="434">
        <v>1</v>
      </c>
      <c r="D806" s="435">
        <v>0</v>
      </c>
      <c r="E806" s="435">
        <v>0</v>
      </c>
      <c r="F806" s="435">
        <v>0</v>
      </c>
      <c r="G806" s="435">
        <v>0</v>
      </c>
      <c r="H806" s="435">
        <v>0</v>
      </c>
      <c r="I806" s="435">
        <v>0</v>
      </c>
      <c r="J806" s="435">
        <v>0</v>
      </c>
      <c r="K806" s="435">
        <v>0</v>
      </c>
      <c r="L806" s="435">
        <v>1</v>
      </c>
      <c r="M806" s="435">
        <v>0</v>
      </c>
      <c r="N806" s="435">
        <v>0</v>
      </c>
      <c r="O806" s="435">
        <v>0</v>
      </c>
      <c r="P806" s="435">
        <v>0</v>
      </c>
      <c r="Q806" s="435">
        <v>0</v>
      </c>
      <c r="R806" s="436">
        <v>0</v>
      </c>
    </row>
    <row r="807" spans="1:18" s="428" customFormat="1" ht="12" x14ac:dyDescent="0.2">
      <c r="A807" s="663"/>
      <c r="B807" s="433" t="s">
        <v>1338</v>
      </c>
      <c r="C807" s="434">
        <v>4</v>
      </c>
      <c r="D807" s="435">
        <v>0</v>
      </c>
      <c r="E807" s="435">
        <v>0</v>
      </c>
      <c r="F807" s="435">
        <v>1</v>
      </c>
      <c r="G807" s="435">
        <v>0</v>
      </c>
      <c r="H807" s="435">
        <v>2</v>
      </c>
      <c r="I807" s="435">
        <v>1</v>
      </c>
      <c r="J807" s="435">
        <v>0</v>
      </c>
      <c r="K807" s="435">
        <v>0</v>
      </c>
      <c r="L807" s="435">
        <v>0</v>
      </c>
      <c r="M807" s="435">
        <v>0</v>
      </c>
      <c r="N807" s="435">
        <v>0</v>
      </c>
      <c r="O807" s="435">
        <v>0</v>
      </c>
      <c r="P807" s="435">
        <v>0</v>
      </c>
      <c r="Q807" s="435">
        <v>0</v>
      </c>
      <c r="R807" s="436">
        <v>0</v>
      </c>
    </row>
    <row r="808" spans="1:18" s="428" customFormat="1" ht="12" x14ac:dyDescent="0.2">
      <c r="A808" s="663"/>
      <c r="B808" s="433" t="s">
        <v>3197</v>
      </c>
      <c r="C808" s="434">
        <v>1</v>
      </c>
      <c r="D808" s="435">
        <v>0</v>
      </c>
      <c r="E808" s="435">
        <v>0</v>
      </c>
      <c r="F808" s="435">
        <v>0</v>
      </c>
      <c r="G808" s="435">
        <v>0</v>
      </c>
      <c r="H808" s="435">
        <v>0</v>
      </c>
      <c r="I808" s="435">
        <v>0</v>
      </c>
      <c r="J808" s="435">
        <v>0</v>
      </c>
      <c r="K808" s="435">
        <v>0</v>
      </c>
      <c r="L808" s="435">
        <v>1</v>
      </c>
      <c r="M808" s="435">
        <v>0</v>
      </c>
      <c r="N808" s="435">
        <v>0</v>
      </c>
      <c r="O808" s="435">
        <v>0</v>
      </c>
      <c r="P808" s="435">
        <v>0</v>
      </c>
      <c r="Q808" s="435">
        <v>0</v>
      </c>
      <c r="R808" s="436">
        <v>0</v>
      </c>
    </row>
    <row r="809" spans="1:18" s="428" customFormat="1" ht="12" x14ac:dyDescent="0.2">
      <c r="A809" s="663"/>
      <c r="B809" s="433" t="s">
        <v>1340</v>
      </c>
      <c r="C809" s="434">
        <v>6</v>
      </c>
      <c r="D809" s="435">
        <v>0</v>
      </c>
      <c r="E809" s="435">
        <v>0</v>
      </c>
      <c r="F809" s="435">
        <v>0</v>
      </c>
      <c r="G809" s="435">
        <v>0</v>
      </c>
      <c r="H809" s="435">
        <v>1</v>
      </c>
      <c r="I809" s="435">
        <v>0</v>
      </c>
      <c r="J809" s="435">
        <v>0</v>
      </c>
      <c r="K809" s="435">
        <v>0</v>
      </c>
      <c r="L809" s="435">
        <v>0</v>
      </c>
      <c r="M809" s="435">
        <v>0</v>
      </c>
      <c r="N809" s="435">
        <v>3</v>
      </c>
      <c r="O809" s="435">
        <v>1</v>
      </c>
      <c r="P809" s="435">
        <v>0</v>
      </c>
      <c r="Q809" s="435">
        <v>1</v>
      </c>
      <c r="R809" s="436">
        <v>0</v>
      </c>
    </row>
    <row r="810" spans="1:18" s="428" customFormat="1" ht="12" x14ac:dyDescent="0.2">
      <c r="A810" s="663"/>
      <c r="B810" s="433" t="s">
        <v>1342</v>
      </c>
      <c r="C810" s="434">
        <v>1</v>
      </c>
      <c r="D810" s="435">
        <v>0</v>
      </c>
      <c r="E810" s="435">
        <v>0</v>
      </c>
      <c r="F810" s="435">
        <v>0</v>
      </c>
      <c r="G810" s="435">
        <v>1</v>
      </c>
      <c r="H810" s="435">
        <v>0</v>
      </c>
      <c r="I810" s="435">
        <v>0</v>
      </c>
      <c r="J810" s="435">
        <v>0</v>
      </c>
      <c r="K810" s="435">
        <v>0</v>
      </c>
      <c r="L810" s="435">
        <v>0</v>
      </c>
      <c r="M810" s="435">
        <v>0</v>
      </c>
      <c r="N810" s="435">
        <v>0</v>
      </c>
      <c r="O810" s="435">
        <v>0</v>
      </c>
      <c r="P810" s="435">
        <v>0</v>
      </c>
      <c r="Q810" s="435">
        <v>0</v>
      </c>
      <c r="R810" s="436">
        <v>0</v>
      </c>
    </row>
    <row r="811" spans="1:18" s="428" customFormat="1" ht="12" x14ac:dyDescent="0.2">
      <c r="A811" s="663"/>
      <c r="B811" s="433" t="s">
        <v>3199</v>
      </c>
      <c r="C811" s="434">
        <v>1</v>
      </c>
      <c r="D811" s="435">
        <v>0</v>
      </c>
      <c r="E811" s="435">
        <v>0</v>
      </c>
      <c r="F811" s="435">
        <v>1</v>
      </c>
      <c r="G811" s="435">
        <v>0</v>
      </c>
      <c r="H811" s="435">
        <v>0</v>
      </c>
      <c r="I811" s="435">
        <v>0</v>
      </c>
      <c r="J811" s="435">
        <v>0</v>
      </c>
      <c r="K811" s="435">
        <v>0</v>
      </c>
      <c r="L811" s="435">
        <v>0</v>
      </c>
      <c r="M811" s="435">
        <v>0</v>
      </c>
      <c r="N811" s="435">
        <v>0</v>
      </c>
      <c r="O811" s="435">
        <v>0</v>
      </c>
      <c r="P811" s="435">
        <v>0</v>
      </c>
      <c r="Q811" s="435">
        <v>0</v>
      </c>
      <c r="R811" s="436">
        <v>0</v>
      </c>
    </row>
    <row r="812" spans="1:18" s="428" customFormat="1" ht="12" x14ac:dyDescent="0.2">
      <c r="A812" s="663"/>
      <c r="B812" s="433" t="s">
        <v>1350</v>
      </c>
      <c r="C812" s="434">
        <v>2</v>
      </c>
      <c r="D812" s="435">
        <v>0</v>
      </c>
      <c r="E812" s="435">
        <v>0</v>
      </c>
      <c r="F812" s="435">
        <v>2</v>
      </c>
      <c r="G812" s="435">
        <v>0</v>
      </c>
      <c r="H812" s="435">
        <v>0</v>
      </c>
      <c r="I812" s="435">
        <v>0</v>
      </c>
      <c r="J812" s="435">
        <v>0</v>
      </c>
      <c r="K812" s="435">
        <v>0</v>
      </c>
      <c r="L812" s="435">
        <v>0</v>
      </c>
      <c r="M812" s="435">
        <v>0</v>
      </c>
      <c r="N812" s="435">
        <v>0</v>
      </c>
      <c r="O812" s="435">
        <v>0</v>
      </c>
      <c r="P812" s="435">
        <v>0</v>
      </c>
      <c r="Q812" s="435">
        <v>0</v>
      </c>
      <c r="R812" s="436">
        <v>0</v>
      </c>
    </row>
    <row r="813" spans="1:18" s="428" customFormat="1" ht="12" x14ac:dyDescent="0.2">
      <c r="A813" s="663"/>
      <c r="B813" s="433" t="s">
        <v>1353</v>
      </c>
      <c r="C813" s="434">
        <v>32</v>
      </c>
      <c r="D813" s="435">
        <v>0</v>
      </c>
      <c r="E813" s="435">
        <v>1</v>
      </c>
      <c r="F813" s="435">
        <v>11</v>
      </c>
      <c r="G813" s="435">
        <v>3</v>
      </c>
      <c r="H813" s="435">
        <v>4</v>
      </c>
      <c r="I813" s="435">
        <v>0</v>
      </c>
      <c r="J813" s="435">
        <v>0</v>
      </c>
      <c r="K813" s="435">
        <v>0</v>
      </c>
      <c r="L813" s="435">
        <v>0</v>
      </c>
      <c r="M813" s="435">
        <v>0</v>
      </c>
      <c r="N813" s="435">
        <v>0</v>
      </c>
      <c r="O813" s="435">
        <v>0</v>
      </c>
      <c r="P813" s="435">
        <v>10</v>
      </c>
      <c r="Q813" s="435">
        <v>2</v>
      </c>
      <c r="R813" s="436">
        <v>1</v>
      </c>
    </row>
    <row r="814" spans="1:18" s="428" customFormat="1" ht="12" x14ac:dyDescent="0.2">
      <c r="A814" s="663"/>
      <c r="B814" s="433" t="s">
        <v>1354</v>
      </c>
      <c r="C814" s="434">
        <v>1</v>
      </c>
      <c r="D814" s="435">
        <v>0</v>
      </c>
      <c r="E814" s="435">
        <v>0</v>
      </c>
      <c r="F814" s="435">
        <v>1</v>
      </c>
      <c r="G814" s="435">
        <v>0</v>
      </c>
      <c r="H814" s="435">
        <v>0</v>
      </c>
      <c r="I814" s="435">
        <v>0</v>
      </c>
      <c r="J814" s="435">
        <v>0</v>
      </c>
      <c r="K814" s="435">
        <v>0</v>
      </c>
      <c r="L814" s="435">
        <v>0</v>
      </c>
      <c r="M814" s="435">
        <v>0</v>
      </c>
      <c r="N814" s="435">
        <v>0</v>
      </c>
      <c r="O814" s="435">
        <v>0</v>
      </c>
      <c r="P814" s="435">
        <v>0</v>
      </c>
      <c r="Q814" s="435">
        <v>0</v>
      </c>
      <c r="R814" s="436">
        <v>0</v>
      </c>
    </row>
    <row r="815" spans="1:18" s="428" customFormat="1" ht="12" x14ac:dyDescent="0.2">
      <c r="A815" s="663"/>
      <c r="B815" s="433" t="s">
        <v>1327</v>
      </c>
      <c r="C815" s="434">
        <v>592</v>
      </c>
      <c r="D815" s="435">
        <v>2</v>
      </c>
      <c r="E815" s="435">
        <v>25</v>
      </c>
      <c r="F815" s="435">
        <v>163</v>
      </c>
      <c r="G815" s="435">
        <v>24</v>
      </c>
      <c r="H815" s="435">
        <v>115</v>
      </c>
      <c r="I815" s="435">
        <v>32</v>
      </c>
      <c r="J815" s="435">
        <v>2</v>
      </c>
      <c r="K815" s="435">
        <v>3</v>
      </c>
      <c r="L815" s="435">
        <v>2</v>
      </c>
      <c r="M815" s="435">
        <v>1</v>
      </c>
      <c r="N815" s="435">
        <v>55</v>
      </c>
      <c r="O815" s="435">
        <v>48</v>
      </c>
      <c r="P815" s="435">
        <v>60</v>
      </c>
      <c r="Q815" s="435">
        <v>52</v>
      </c>
      <c r="R815" s="436">
        <v>8</v>
      </c>
    </row>
    <row r="816" spans="1:18" s="428" customFormat="1" ht="12" x14ac:dyDescent="0.2">
      <c r="A816" s="663"/>
      <c r="B816" s="433" t="s">
        <v>1358</v>
      </c>
      <c r="C816" s="434">
        <v>2</v>
      </c>
      <c r="D816" s="435">
        <v>0</v>
      </c>
      <c r="E816" s="435">
        <v>0</v>
      </c>
      <c r="F816" s="435">
        <v>1</v>
      </c>
      <c r="G816" s="435">
        <v>0</v>
      </c>
      <c r="H816" s="435">
        <v>0</v>
      </c>
      <c r="I816" s="435">
        <v>1</v>
      </c>
      <c r="J816" s="435">
        <v>0</v>
      </c>
      <c r="K816" s="435">
        <v>0</v>
      </c>
      <c r="L816" s="435">
        <v>0</v>
      </c>
      <c r="M816" s="435">
        <v>0</v>
      </c>
      <c r="N816" s="435">
        <v>0</v>
      </c>
      <c r="O816" s="435">
        <v>0</v>
      </c>
      <c r="P816" s="435">
        <v>0</v>
      </c>
      <c r="Q816" s="435">
        <v>0</v>
      </c>
      <c r="R816" s="436">
        <v>0</v>
      </c>
    </row>
    <row r="817" spans="1:18" s="428" customFormat="1" ht="12" x14ac:dyDescent="0.2">
      <c r="A817" s="663"/>
      <c r="B817" s="433" t="s">
        <v>1362</v>
      </c>
      <c r="C817" s="434">
        <v>21</v>
      </c>
      <c r="D817" s="435">
        <v>2</v>
      </c>
      <c r="E817" s="435">
        <v>0</v>
      </c>
      <c r="F817" s="435">
        <v>4</v>
      </c>
      <c r="G817" s="435">
        <v>0</v>
      </c>
      <c r="H817" s="435">
        <v>10</v>
      </c>
      <c r="I817" s="435">
        <v>0</v>
      </c>
      <c r="J817" s="435">
        <v>0</v>
      </c>
      <c r="K817" s="435">
        <v>3</v>
      </c>
      <c r="L817" s="435">
        <v>0</v>
      </c>
      <c r="M817" s="435">
        <v>0</v>
      </c>
      <c r="N817" s="435">
        <v>0</v>
      </c>
      <c r="O817" s="435">
        <v>0</v>
      </c>
      <c r="P817" s="435">
        <v>2</v>
      </c>
      <c r="Q817" s="435">
        <v>0</v>
      </c>
      <c r="R817" s="436">
        <v>0</v>
      </c>
    </row>
    <row r="818" spans="1:18" s="428" customFormat="1" ht="12" x14ac:dyDescent="0.2">
      <c r="A818" s="663"/>
      <c r="B818" s="433" t="s">
        <v>3200</v>
      </c>
      <c r="C818" s="434">
        <v>1</v>
      </c>
      <c r="D818" s="435">
        <v>0</v>
      </c>
      <c r="E818" s="435">
        <v>0</v>
      </c>
      <c r="F818" s="435">
        <v>0</v>
      </c>
      <c r="G818" s="435">
        <v>0</v>
      </c>
      <c r="H818" s="435">
        <v>0</v>
      </c>
      <c r="I818" s="435">
        <v>0</v>
      </c>
      <c r="J818" s="435">
        <v>0</v>
      </c>
      <c r="K818" s="435">
        <v>1</v>
      </c>
      <c r="L818" s="435">
        <v>0</v>
      </c>
      <c r="M818" s="435">
        <v>0</v>
      </c>
      <c r="N818" s="435">
        <v>0</v>
      </c>
      <c r="O818" s="435">
        <v>0</v>
      </c>
      <c r="P818" s="435">
        <v>0</v>
      </c>
      <c r="Q818" s="435">
        <v>0</v>
      </c>
      <c r="R818" s="436">
        <v>0</v>
      </c>
    </row>
    <row r="819" spans="1:18" s="428" customFormat="1" ht="12" x14ac:dyDescent="0.2">
      <c r="A819" s="663"/>
      <c r="B819" s="433" t="s">
        <v>1363</v>
      </c>
      <c r="C819" s="434">
        <v>2</v>
      </c>
      <c r="D819" s="435">
        <v>0</v>
      </c>
      <c r="E819" s="435">
        <v>0</v>
      </c>
      <c r="F819" s="435">
        <v>1</v>
      </c>
      <c r="G819" s="435">
        <v>0</v>
      </c>
      <c r="H819" s="435">
        <v>1</v>
      </c>
      <c r="I819" s="435">
        <v>0</v>
      </c>
      <c r="J819" s="435">
        <v>0</v>
      </c>
      <c r="K819" s="435">
        <v>0</v>
      </c>
      <c r="L819" s="435">
        <v>0</v>
      </c>
      <c r="M819" s="435">
        <v>0</v>
      </c>
      <c r="N819" s="435">
        <v>0</v>
      </c>
      <c r="O819" s="435">
        <v>0</v>
      </c>
      <c r="P819" s="435">
        <v>0</v>
      </c>
      <c r="Q819" s="435">
        <v>0</v>
      </c>
      <c r="R819" s="436">
        <v>0</v>
      </c>
    </row>
    <row r="820" spans="1:18" s="428" customFormat="1" ht="12" x14ac:dyDescent="0.2">
      <c r="A820" s="663"/>
      <c r="B820" s="433" t="s">
        <v>158</v>
      </c>
      <c r="C820" s="434">
        <v>9497</v>
      </c>
      <c r="D820" s="435">
        <v>72</v>
      </c>
      <c r="E820" s="435">
        <v>46</v>
      </c>
      <c r="F820" s="435">
        <v>1486</v>
      </c>
      <c r="G820" s="435">
        <v>546</v>
      </c>
      <c r="H820" s="435">
        <v>1508</v>
      </c>
      <c r="I820" s="435">
        <v>481</v>
      </c>
      <c r="J820" s="435">
        <v>327</v>
      </c>
      <c r="K820" s="435">
        <v>178</v>
      </c>
      <c r="L820" s="435">
        <v>686</v>
      </c>
      <c r="M820" s="435">
        <v>169</v>
      </c>
      <c r="N820" s="435">
        <v>168</v>
      </c>
      <c r="O820" s="435">
        <v>2641</v>
      </c>
      <c r="P820" s="435">
        <v>291</v>
      </c>
      <c r="Q820" s="435">
        <v>262</v>
      </c>
      <c r="R820" s="436">
        <v>636</v>
      </c>
    </row>
    <row r="821" spans="1:18" s="428" customFormat="1" ht="12" x14ac:dyDescent="0.2">
      <c r="A821" s="668" t="s">
        <v>45</v>
      </c>
      <c r="B821" s="429" t="s">
        <v>10</v>
      </c>
      <c r="C821" s="430">
        <v>2072</v>
      </c>
      <c r="D821" s="431">
        <v>8</v>
      </c>
      <c r="E821" s="431">
        <v>17</v>
      </c>
      <c r="F821" s="431">
        <v>414</v>
      </c>
      <c r="G821" s="431">
        <v>71</v>
      </c>
      <c r="H821" s="431">
        <v>406</v>
      </c>
      <c r="I821" s="431">
        <v>157</v>
      </c>
      <c r="J821" s="431">
        <v>16</v>
      </c>
      <c r="K821" s="431">
        <v>54</v>
      </c>
      <c r="L821" s="431">
        <v>31</v>
      </c>
      <c r="M821" s="431">
        <v>24</v>
      </c>
      <c r="N821" s="431">
        <v>56</v>
      </c>
      <c r="O821" s="431">
        <v>433</v>
      </c>
      <c r="P821" s="431">
        <v>137</v>
      </c>
      <c r="Q821" s="431">
        <v>111</v>
      </c>
      <c r="R821" s="432">
        <v>137</v>
      </c>
    </row>
    <row r="822" spans="1:18" s="428" customFormat="1" ht="12" x14ac:dyDescent="0.2">
      <c r="A822" s="663"/>
      <c r="B822" s="433" t="s">
        <v>45</v>
      </c>
      <c r="C822" s="434">
        <v>439</v>
      </c>
      <c r="D822" s="435">
        <v>0</v>
      </c>
      <c r="E822" s="435">
        <v>9</v>
      </c>
      <c r="F822" s="435">
        <v>99</v>
      </c>
      <c r="G822" s="435">
        <v>23</v>
      </c>
      <c r="H822" s="435">
        <v>107</v>
      </c>
      <c r="I822" s="435">
        <v>37</v>
      </c>
      <c r="J822" s="435">
        <v>2</v>
      </c>
      <c r="K822" s="435">
        <v>11</v>
      </c>
      <c r="L822" s="435">
        <v>2</v>
      </c>
      <c r="M822" s="435">
        <v>1</v>
      </c>
      <c r="N822" s="435">
        <v>29</v>
      </c>
      <c r="O822" s="435">
        <v>34</v>
      </c>
      <c r="P822" s="435">
        <v>49</v>
      </c>
      <c r="Q822" s="435">
        <v>25</v>
      </c>
      <c r="R822" s="436">
        <v>11</v>
      </c>
    </row>
    <row r="823" spans="1:18" s="428" customFormat="1" ht="12" x14ac:dyDescent="0.2">
      <c r="A823" s="663"/>
      <c r="B823" s="433" t="s">
        <v>1241</v>
      </c>
      <c r="C823" s="434">
        <v>16</v>
      </c>
      <c r="D823" s="435">
        <v>0</v>
      </c>
      <c r="E823" s="435">
        <v>1</v>
      </c>
      <c r="F823" s="435">
        <v>7</v>
      </c>
      <c r="G823" s="435">
        <v>2</v>
      </c>
      <c r="H823" s="435">
        <v>2</v>
      </c>
      <c r="I823" s="435">
        <v>2</v>
      </c>
      <c r="J823" s="435">
        <v>0</v>
      </c>
      <c r="K823" s="435">
        <v>0</v>
      </c>
      <c r="L823" s="435">
        <v>0</v>
      </c>
      <c r="M823" s="435">
        <v>0</v>
      </c>
      <c r="N823" s="435">
        <v>0</v>
      </c>
      <c r="O823" s="435">
        <v>1</v>
      </c>
      <c r="P823" s="435">
        <v>0</v>
      </c>
      <c r="Q823" s="435">
        <v>0</v>
      </c>
      <c r="R823" s="436">
        <v>1</v>
      </c>
    </row>
    <row r="824" spans="1:18" s="428" customFormat="1" ht="12" x14ac:dyDescent="0.2">
      <c r="A824" s="663"/>
      <c r="B824" s="433" t="s">
        <v>1242</v>
      </c>
      <c r="C824" s="434">
        <v>6</v>
      </c>
      <c r="D824" s="435">
        <v>0</v>
      </c>
      <c r="E824" s="435">
        <v>0</v>
      </c>
      <c r="F824" s="435">
        <v>1</v>
      </c>
      <c r="G824" s="435">
        <v>0</v>
      </c>
      <c r="H824" s="435">
        <v>0</v>
      </c>
      <c r="I824" s="435">
        <v>3</v>
      </c>
      <c r="J824" s="435">
        <v>0</v>
      </c>
      <c r="K824" s="435">
        <v>0</v>
      </c>
      <c r="L824" s="435">
        <v>0</v>
      </c>
      <c r="M824" s="435">
        <v>0</v>
      </c>
      <c r="N824" s="435">
        <v>0</v>
      </c>
      <c r="O824" s="435">
        <v>1</v>
      </c>
      <c r="P824" s="435">
        <v>1</v>
      </c>
      <c r="Q824" s="435">
        <v>0</v>
      </c>
      <c r="R824" s="436">
        <v>0</v>
      </c>
    </row>
    <row r="825" spans="1:18" s="428" customFormat="1" ht="12" x14ac:dyDescent="0.2">
      <c r="A825" s="663"/>
      <c r="B825" s="433" t="s">
        <v>1243</v>
      </c>
      <c r="C825" s="434">
        <v>4</v>
      </c>
      <c r="D825" s="435">
        <v>0</v>
      </c>
      <c r="E825" s="435">
        <v>0</v>
      </c>
      <c r="F825" s="435">
        <v>2</v>
      </c>
      <c r="G825" s="435">
        <v>0</v>
      </c>
      <c r="H825" s="435">
        <v>1</v>
      </c>
      <c r="I825" s="435">
        <v>0</v>
      </c>
      <c r="J825" s="435">
        <v>0</v>
      </c>
      <c r="K825" s="435">
        <v>0</v>
      </c>
      <c r="L825" s="435">
        <v>0</v>
      </c>
      <c r="M825" s="435">
        <v>0</v>
      </c>
      <c r="N825" s="435">
        <v>0</v>
      </c>
      <c r="O825" s="435">
        <v>1</v>
      </c>
      <c r="P825" s="435">
        <v>0</v>
      </c>
      <c r="Q825" s="435">
        <v>0</v>
      </c>
      <c r="R825" s="436">
        <v>0</v>
      </c>
    </row>
    <row r="826" spans="1:18" s="428" customFormat="1" ht="12" x14ac:dyDescent="0.2">
      <c r="A826" s="663"/>
      <c r="B826" s="433" t="s">
        <v>1244</v>
      </c>
      <c r="C826" s="434">
        <v>197</v>
      </c>
      <c r="D826" s="435">
        <v>0</v>
      </c>
      <c r="E826" s="435">
        <v>2</v>
      </c>
      <c r="F826" s="435">
        <v>53</v>
      </c>
      <c r="G826" s="435">
        <v>7</v>
      </c>
      <c r="H826" s="435">
        <v>33</v>
      </c>
      <c r="I826" s="435">
        <v>11</v>
      </c>
      <c r="J826" s="435">
        <v>0</v>
      </c>
      <c r="K826" s="435">
        <v>5</v>
      </c>
      <c r="L826" s="435">
        <v>0</v>
      </c>
      <c r="M826" s="435">
        <v>0</v>
      </c>
      <c r="N826" s="435">
        <v>7</v>
      </c>
      <c r="O826" s="435">
        <v>29</v>
      </c>
      <c r="P826" s="435">
        <v>20</v>
      </c>
      <c r="Q826" s="435">
        <v>17</v>
      </c>
      <c r="R826" s="436">
        <v>13</v>
      </c>
    </row>
    <row r="827" spans="1:18" s="428" customFormat="1" ht="12" x14ac:dyDescent="0.2">
      <c r="A827" s="663"/>
      <c r="B827" s="433" t="s">
        <v>1245</v>
      </c>
      <c r="C827" s="434">
        <v>6</v>
      </c>
      <c r="D827" s="435">
        <v>0</v>
      </c>
      <c r="E827" s="435">
        <v>0</v>
      </c>
      <c r="F827" s="435">
        <v>3</v>
      </c>
      <c r="G827" s="435">
        <v>1</v>
      </c>
      <c r="H827" s="435">
        <v>1</v>
      </c>
      <c r="I827" s="435">
        <v>0</v>
      </c>
      <c r="J827" s="435">
        <v>0</v>
      </c>
      <c r="K827" s="435">
        <v>0</v>
      </c>
      <c r="L827" s="435">
        <v>0</v>
      </c>
      <c r="M827" s="435">
        <v>0</v>
      </c>
      <c r="N827" s="435">
        <v>0</v>
      </c>
      <c r="O827" s="435">
        <v>0</v>
      </c>
      <c r="P827" s="435">
        <v>1</v>
      </c>
      <c r="Q827" s="435">
        <v>0</v>
      </c>
      <c r="R827" s="436">
        <v>0</v>
      </c>
    </row>
    <row r="828" spans="1:18" s="428" customFormat="1" ht="12" x14ac:dyDescent="0.2">
      <c r="A828" s="663"/>
      <c r="B828" s="433" t="s">
        <v>3186</v>
      </c>
      <c r="C828" s="434">
        <v>1</v>
      </c>
      <c r="D828" s="435">
        <v>0</v>
      </c>
      <c r="E828" s="435">
        <v>0</v>
      </c>
      <c r="F828" s="435">
        <v>0</v>
      </c>
      <c r="G828" s="435">
        <v>0</v>
      </c>
      <c r="H828" s="435">
        <v>0</v>
      </c>
      <c r="I828" s="435">
        <v>0</v>
      </c>
      <c r="J828" s="435">
        <v>0</v>
      </c>
      <c r="K828" s="435">
        <v>0</v>
      </c>
      <c r="L828" s="435">
        <v>0</v>
      </c>
      <c r="M828" s="435">
        <v>0</v>
      </c>
      <c r="N828" s="435">
        <v>0</v>
      </c>
      <c r="O828" s="435">
        <v>0</v>
      </c>
      <c r="P828" s="435">
        <v>0</v>
      </c>
      <c r="Q828" s="435">
        <v>1</v>
      </c>
      <c r="R828" s="436">
        <v>0</v>
      </c>
    </row>
    <row r="829" spans="1:18" s="428" customFormat="1" ht="12" x14ac:dyDescent="0.2">
      <c r="A829" s="663"/>
      <c r="B829" s="433" t="s">
        <v>158</v>
      </c>
      <c r="C829" s="434">
        <v>1403</v>
      </c>
      <c r="D829" s="435">
        <v>8</v>
      </c>
      <c r="E829" s="435">
        <v>5</v>
      </c>
      <c r="F829" s="435">
        <v>249</v>
      </c>
      <c r="G829" s="435">
        <v>38</v>
      </c>
      <c r="H829" s="435">
        <v>262</v>
      </c>
      <c r="I829" s="435">
        <v>104</v>
      </c>
      <c r="J829" s="435">
        <v>14</v>
      </c>
      <c r="K829" s="435">
        <v>38</v>
      </c>
      <c r="L829" s="435">
        <v>29</v>
      </c>
      <c r="M829" s="435">
        <v>23</v>
      </c>
      <c r="N829" s="435">
        <v>20</v>
      </c>
      <c r="O829" s="435">
        <v>367</v>
      </c>
      <c r="P829" s="435">
        <v>66</v>
      </c>
      <c r="Q829" s="435">
        <v>68</v>
      </c>
      <c r="R829" s="436">
        <v>112</v>
      </c>
    </row>
    <row r="830" spans="1:18" s="428" customFormat="1" ht="12" x14ac:dyDescent="0.2">
      <c r="A830" s="668" t="s">
        <v>44</v>
      </c>
      <c r="B830" s="429" t="s">
        <v>10</v>
      </c>
      <c r="C830" s="430">
        <v>13</v>
      </c>
      <c r="D830" s="431">
        <v>2</v>
      </c>
      <c r="E830" s="431">
        <v>1</v>
      </c>
      <c r="F830" s="431">
        <v>0</v>
      </c>
      <c r="G830" s="431">
        <v>2</v>
      </c>
      <c r="H830" s="431">
        <v>1</v>
      </c>
      <c r="I830" s="431">
        <v>2</v>
      </c>
      <c r="J830" s="431">
        <v>0</v>
      </c>
      <c r="K830" s="431">
        <v>0</v>
      </c>
      <c r="L830" s="431">
        <v>0</v>
      </c>
      <c r="M830" s="431">
        <v>0</v>
      </c>
      <c r="N830" s="431">
        <v>2</v>
      </c>
      <c r="O830" s="431">
        <v>2</v>
      </c>
      <c r="P830" s="431">
        <v>0</v>
      </c>
      <c r="Q830" s="431">
        <v>0</v>
      </c>
      <c r="R830" s="432">
        <v>1</v>
      </c>
    </row>
    <row r="831" spans="1:18" s="428" customFormat="1" ht="12" x14ac:dyDescent="0.2">
      <c r="A831" s="663"/>
      <c r="B831" s="433" t="s">
        <v>1248</v>
      </c>
      <c r="C831" s="434">
        <v>1</v>
      </c>
      <c r="D831" s="435">
        <v>0</v>
      </c>
      <c r="E831" s="435">
        <v>0</v>
      </c>
      <c r="F831" s="435">
        <v>0</v>
      </c>
      <c r="G831" s="435">
        <v>0</v>
      </c>
      <c r="H831" s="435">
        <v>1</v>
      </c>
      <c r="I831" s="435">
        <v>0</v>
      </c>
      <c r="J831" s="435">
        <v>0</v>
      </c>
      <c r="K831" s="435">
        <v>0</v>
      </c>
      <c r="L831" s="435">
        <v>0</v>
      </c>
      <c r="M831" s="435">
        <v>0</v>
      </c>
      <c r="N831" s="435">
        <v>0</v>
      </c>
      <c r="O831" s="435">
        <v>0</v>
      </c>
      <c r="P831" s="435">
        <v>0</v>
      </c>
      <c r="Q831" s="435">
        <v>0</v>
      </c>
      <c r="R831" s="436">
        <v>0</v>
      </c>
    </row>
    <row r="832" spans="1:18" s="428" customFormat="1" ht="12" x14ac:dyDescent="0.2">
      <c r="A832" s="663"/>
      <c r="B832" s="433" t="s">
        <v>3187</v>
      </c>
      <c r="C832" s="434">
        <v>1</v>
      </c>
      <c r="D832" s="435">
        <v>0</v>
      </c>
      <c r="E832" s="435">
        <v>0</v>
      </c>
      <c r="F832" s="435">
        <v>0</v>
      </c>
      <c r="G832" s="435">
        <v>0</v>
      </c>
      <c r="H832" s="435">
        <v>0</v>
      </c>
      <c r="I832" s="435">
        <v>1</v>
      </c>
      <c r="J832" s="435">
        <v>0</v>
      </c>
      <c r="K832" s="435">
        <v>0</v>
      </c>
      <c r="L832" s="435">
        <v>0</v>
      </c>
      <c r="M832" s="435">
        <v>0</v>
      </c>
      <c r="N832" s="435">
        <v>0</v>
      </c>
      <c r="O832" s="435">
        <v>0</v>
      </c>
      <c r="P832" s="435">
        <v>0</v>
      </c>
      <c r="Q832" s="435">
        <v>0</v>
      </c>
      <c r="R832" s="436">
        <v>0</v>
      </c>
    </row>
    <row r="833" spans="1:18" s="428" customFormat="1" ht="12" x14ac:dyDescent="0.2">
      <c r="A833" s="663"/>
      <c r="B833" s="433" t="s">
        <v>158</v>
      </c>
      <c r="C833" s="434">
        <v>11</v>
      </c>
      <c r="D833" s="435">
        <v>2</v>
      </c>
      <c r="E833" s="435">
        <v>1</v>
      </c>
      <c r="F833" s="435">
        <v>0</v>
      </c>
      <c r="G833" s="435">
        <v>2</v>
      </c>
      <c r="H833" s="435">
        <v>0</v>
      </c>
      <c r="I833" s="435">
        <v>1</v>
      </c>
      <c r="J833" s="435">
        <v>0</v>
      </c>
      <c r="K833" s="435">
        <v>0</v>
      </c>
      <c r="L833" s="435">
        <v>0</v>
      </c>
      <c r="M833" s="435">
        <v>0</v>
      </c>
      <c r="N833" s="435">
        <v>2</v>
      </c>
      <c r="O833" s="435">
        <v>2</v>
      </c>
      <c r="P833" s="435">
        <v>0</v>
      </c>
      <c r="Q833" s="435">
        <v>0</v>
      </c>
      <c r="R833" s="436">
        <v>1</v>
      </c>
    </row>
    <row r="834" spans="1:18" s="428" customFormat="1" ht="24" x14ac:dyDescent="0.2">
      <c r="A834" s="668" t="s">
        <v>783</v>
      </c>
      <c r="B834" s="429" t="s">
        <v>10</v>
      </c>
      <c r="C834" s="430">
        <v>6</v>
      </c>
      <c r="D834" s="431">
        <v>0</v>
      </c>
      <c r="E834" s="431">
        <v>0</v>
      </c>
      <c r="F834" s="431">
        <v>0</v>
      </c>
      <c r="G834" s="431">
        <v>0</v>
      </c>
      <c r="H834" s="431">
        <v>4</v>
      </c>
      <c r="I834" s="431">
        <v>0</v>
      </c>
      <c r="J834" s="431">
        <v>0</v>
      </c>
      <c r="K834" s="431">
        <v>0</v>
      </c>
      <c r="L834" s="431">
        <v>0</v>
      </c>
      <c r="M834" s="431">
        <v>0</v>
      </c>
      <c r="N834" s="431">
        <v>0</v>
      </c>
      <c r="O834" s="431">
        <v>0</v>
      </c>
      <c r="P834" s="431">
        <v>2</v>
      </c>
      <c r="Q834" s="431">
        <v>0</v>
      </c>
      <c r="R834" s="432">
        <v>0</v>
      </c>
    </row>
    <row r="835" spans="1:18" s="428" customFormat="1" ht="12" x14ac:dyDescent="0.2">
      <c r="A835" s="663"/>
      <c r="B835" s="433" t="s">
        <v>3188</v>
      </c>
      <c r="C835" s="434">
        <v>4</v>
      </c>
      <c r="D835" s="435">
        <v>0</v>
      </c>
      <c r="E835" s="435">
        <v>0</v>
      </c>
      <c r="F835" s="435">
        <v>0</v>
      </c>
      <c r="G835" s="435">
        <v>0</v>
      </c>
      <c r="H835" s="435">
        <v>2</v>
      </c>
      <c r="I835" s="435">
        <v>0</v>
      </c>
      <c r="J835" s="435">
        <v>0</v>
      </c>
      <c r="K835" s="435">
        <v>0</v>
      </c>
      <c r="L835" s="435">
        <v>0</v>
      </c>
      <c r="M835" s="435">
        <v>0</v>
      </c>
      <c r="N835" s="435">
        <v>0</v>
      </c>
      <c r="O835" s="435">
        <v>0</v>
      </c>
      <c r="P835" s="435">
        <v>2</v>
      </c>
      <c r="Q835" s="435">
        <v>0</v>
      </c>
      <c r="R835" s="436">
        <v>0</v>
      </c>
    </row>
    <row r="836" spans="1:18" s="428" customFormat="1" ht="12" x14ac:dyDescent="0.2">
      <c r="A836" s="663"/>
      <c r="B836" s="433" t="s">
        <v>1251</v>
      </c>
      <c r="C836" s="434">
        <v>2</v>
      </c>
      <c r="D836" s="435">
        <v>0</v>
      </c>
      <c r="E836" s="435">
        <v>0</v>
      </c>
      <c r="F836" s="435">
        <v>0</v>
      </c>
      <c r="G836" s="435">
        <v>0</v>
      </c>
      <c r="H836" s="435">
        <v>2</v>
      </c>
      <c r="I836" s="435">
        <v>0</v>
      </c>
      <c r="J836" s="435">
        <v>0</v>
      </c>
      <c r="K836" s="435">
        <v>0</v>
      </c>
      <c r="L836" s="435">
        <v>0</v>
      </c>
      <c r="M836" s="435">
        <v>0</v>
      </c>
      <c r="N836" s="435">
        <v>0</v>
      </c>
      <c r="O836" s="435">
        <v>0</v>
      </c>
      <c r="P836" s="435">
        <v>0</v>
      </c>
      <c r="Q836" s="435">
        <v>0</v>
      </c>
      <c r="R836" s="436">
        <v>0</v>
      </c>
    </row>
    <row r="837" spans="1:18" s="428" customFormat="1" ht="12" x14ac:dyDescent="0.2">
      <c r="A837" s="668" t="s">
        <v>46</v>
      </c>
      <c r="B837" s="429" t="s">
        <v>10</v>
      </c>
      <c r="C837" s="430">
        <v>655</v>
      </c>
      <c r="D837" s="431">
        <v>5</v>
      </c>
      <c r="E837" s="431">
        <v>14</v>
      </c>
      <c r="F837" s="431">
        <v>53</v>
      </c>
      <c r="G837" s="431">
        <v>20</v>
      </c>
      <c r="H837" s="431">
        <v>133</v>
      </c>
      <c r="I837" s="431">
        <v>74</v>
      </c>
      <c r="J837" s="431">
        <v>10</v>
      </c>
      <c r="K837" s="431">
        <v>83</v>
      </c>
      <c r="L837" s="431">
        <v>14</v>
      </c>
      <c r="M837" s="431">
        <v>9</v>
      </c>
      <c r="N837" s="431">
        <v>1</v>
      </c>
      <c r="O837" s="431">
        <v>135</v>
      </c>
      <c r="P837" s="431">
        <v>55</v>
      </c>
      <c r="Q837" s="431">
        <v>14</v>
      </c>
      <c r="R837" s="432">
        <v>35</v>
      </c>
    </row>
    <row r="838" spans="1:18" s="428" customFormat="1" ht="12" x14ac:dyDescent="0.2">
      <c r="A838" s="663"/>
      <c r="B838" s="433" t="s">
        <v>1252</v>
      </c>
      <c r="C838" s="434">
        <v>315</v>
      </c>
      <c r="D838" s="435">
        <v>1</v>
      </c>
      <c r="E838" s="435">
        <v>11</v>
      </c>
      <c r="F838" s="435">
        <v>19</v>
      </c>
      <c r="G838" s="435">
        <v>11</v>
      </c>
      <c r="H838" s="435">
        <v>88</v>
      </c>
      <c r="I838" s="435">
        <v>30</v>
      </c>
      <c r="J838" s="435">
        <v>8</v>
      </c>
      <c r="K838" s="435">
        <v>30</v>
      </c>
      <c r="L838" s="435">
        <v>7</v>
      </c>
      <c r="M838" s="435">
        <v>3</v>
      </c>
      <c r="N838" s="435">
        <v>1</v>
      </c>
      <c r="O838" s="435">
        <v>45</v>
      </c>
      <c r="P838" s="435">
        <v>44</v>
      </c>
      <c r="Q838" s="435">
        <v>11</v>
      </c>
      <c r="R838" s="436">
        <v>6</v>
      </c>
    </row>
    <row r="839" spans="1:18" s="428" customFormat="1" ht="12" x14ac:dyDescent="0.2">
      <c r="A839" s="663"/>
      <c r="B839" s="433" t="s">
        <v>158</v>
      </c>
      <c r="C839" s="434">
        <v>340</v>
      </c>
      <c r="D839" s="435">
        <v>4</v>
      </c>
      <c r="E839" s="435">
        <v>3</v>
      </c>
      <c r="F839" s="435">
        <v>34</v>
      </c>
      <c r="G839" s="435">
        <v>9</v>
      </c>
      <c r="H839" s="435">
        <v>45</v>
      </c>
      <c r="I839" s="435">
        <v>44</v>
      </c>
      <c r="J839" s="435">
        <v>2</v>
      </c>
      <c r="K839" s="435">
        <v>53</v>
      </c>
      <c r="L839" s="435">
        <v>7</v>
      </c>
      <c r="M839" s="435">
        <v>6</v>
      </c>
      <c r="N839" s="435">
        <v>0</v>
      </c>
      <c r="O839" s="435">
        <v>90</v>
      </c>
      <c r="P839" s="435">
        <v>11</v>
      </c>
      <c r="Q839" s="435">
        <v>3</v>
      </c>
      <c r="R839" s="436">
        <v>29</v>
      </c>
    </row>
    <row r="840" spans="1:18" s="428" customFormat="1" ht="12" x14ac:dyDescent="0.2">
      <c r="A840" s="668" t="s">
        <v>48</v>
      </c>
      <c r="B840" s="429" t="s">
        <v>10</v>
      </c>
      <c r="C840" s="430">
        <v>83</v>
      </c>
      <c r="D840" s="431">
        <v>1</v>
      </c>
      <c r="E840" s="431">
        <v>0</v>
      </c>
      <c r="F840" s="431">
        <v>34</v>
      </c>
      <c r="G840" s="431">
        <v>2</v>
      </c>
      <c r="H840" s="431">
        <v>14</v>
      </c>
      <c r="I840" s="431">
        <v>4</v>
      </c>
      <c r="J840" s="431">
        <v>0</v>
      </c>
      <c r="K840" s="431">
        <v>0</v>
      </c>
      <c r="L840" s="431">
        <v>0</v>
      </c>
      <c r="M840" s="431">
        <v>0</v>
      </c>
      <c r="N840" s="431">
        <v>2</v>
      </c>
      <c r="O840" s="431">
        <v>17</v>
      </c>
      <c r="P840" s="431">
        <v>2</v>
      </c>
      <c r="Q840" s="431">
        <v>2</v>
      </c>
      <c r="R840" s="432">
        <v>5</v>
      </c>
    </row>
    <row r="841" spans="1:18" s="428" customFormat="1" ht="12" x14ac:dyDescent="0.2">
      <c r="A841" s="663"/>
      <c r="B841" s="433" t="s">
        <v>1253</v>
      </c>
      <c r="C841" s="434">
        <v>1</v>
      </c>
      <c r="D841" s="435">
        <v>0</v>
      </c>
      <c r="E841" s="435">
        <v>0</v>
      </c>
      <c r="F841" s="435">
        <v>1</v>
      </c>
      <c r="G841" s="435">
        <v>0</v>
      </c>
      <c r="H841" s="435">
        <v>0</v>
      </c>
      <c r="I841" s="435">
        <v>0</v>
      </c>
      <c r="J841" s="435">
        <v>0</v>
      </c>
      <c r="K841" s="435">
        <v>0</v>
      </c>
      <c r="L841" s="435">
        <v>0</v>
      </c>
      <c r="M841" s="435">
        <v>0</v>
      </c>
      <c r="N841" s="435">
        <v>0</v>
      </c>
      <c r="O841" s="435">
        <v>0</v>
      </c>
      <c r="P841" s="435">
        <v>0</v>
      </c>
      <c r="Q841" s="435">
        <v>0</v>
      </c>
      <c r="R841" s="436">
        <v>0</v>
      </c>
    </row>
    <row r="842" spans="1:18" s="428" customFormat="1" ht="12" x14ac:dyDescent="0.2">
      <c r="A842" s="663"/>
      <c r="B842" s="433" t="s">
        <v>1254</v>
      </c>
      <c r="C842" s="434">
        <v>23</v>
      </c>
      <c r="D842" s="435">
        <v>0</v>
      </c>
      <c r="E842" s="435">
        <v>0</v>
      </c>
      <c r="F842" s="435">
        <v>9</v>
      </c>
      <c r="G842" s="435">
        <v>2</v>
      </c>
      <c r="H842" s="435">
        <v>5</v>
      </c>
      <c r="I842" s="435">
        <v>1</v>
      </c>
      <c r="J842" s="435">
        <v>0</v>
      </c>
      <c r="K842" s="435">
        <v>0</v>
      </c>
      <c r="L842" s="435">
        <v>0</v>
      </c>
      <c r="M842" s="435">
        <v>0</v>
      </c>
      <c r="N842" s="435">
        <v>2</v>
      </c>
      <c r="O842" s="435">
        <v>1</v>
      </c>
      <c r="P842" s="435">
        <v>2</v>
      </c>
      <c r="Q842" s="435">
        <v>1</v>
      </c>
      <c r="R842" s="436">
        <v>0</v>
      </c>
    </row>
    <row r="843" spans="1:18" s="428" customFormat="1" ht="12" x14ac:dyDescent="0.2">
      <c r="A843" s="663"/>
      <c r="B843" s="433" t="s">
        <v>158</v>
      </c>
      <c r="C843" s="434">
        <v>59</v>
      </c>
      <c r="D843" s="435">
        <v>1</v>
      </c>
      <c r="E843" s="435">
        <v>0</v>
      </c>
      <c r="F843" s="435">
        <v>24</v>
      </c>
      <c r="G843" s="435">
        <v>0</v>
      </c>
      <c r="H843" s="435">
        <v>9</v>
      </c>
      <c r="I843" s="435">
        <v>3</v>
      </c>
      <c r="J843" s="435">
        <v>0</v>
      </c>
      <c r="K843" s="435">
        <v>0</v>
      </c>
      <c r="L843" s="435">
        <v>0</v>
      </c>
      <c r="M843" s="435">
        <v>0</v>
      </c>
      <c r="N843" s="435">
        <v>0</v>
      </c>
      <c r="O843" s="435">
        <v>16</v>
      </c>
      <c r="P843" s="435">
        <v>0</v>
      </c>
      <c r="Q843" s="435">
        <v>1</v>
      </c>
      <c r="R843" s="436">
        <v>5</v>
      </c>
    </row>
    <row r="844" spans="1:18" s="428" customFormat="1" ht="12" x14ac:dyDescent="0.2">
      <c r="A844" s="668" t="s">
        <v>784</v>
      </c>
      <c r="B844" s="429" t="s">
        <v>10</v>
      </c>
      <c r="C844" s="430">
        <v>42</v>
      </c>
      <c r="D844" s="431">
        <v>0</v>
      </c>
      <c r="E844" s="431">
        <v>0</v>
      </c>
      <c r="F844" s="431">
        <v>6</v>
      </c>
      <c r="G844" s="431">
        <v>1</v>
      </c>
      <c r="H844" s="431">
        <v>6</v>
      </c>
      <c r="I844" s="431">
        <v>2</v>
      </c>
      <c r="J844" s="431">
        <v>0</v>
      </c>
      <c r="K844" s="431">
        <v>6</v>
      </c>
      <c r="L844" s="431">
        <v>0</v>
      </c>
      <c r="M844" s="431">
        <v>2</v>
      </c>
      <c r="N844" s="431">
        <v>4</v>
      </c>
      <c r="O844" s="431">
        <v>8</v>
      </c>
      <c r="P844" s="431">
        <v>0</v>
      </c>
      <c r="Q844" s="431">
        <v>4</v>
      </c>
      <c r="R844" s="432">
        <v>3</v>
      </c>
    </row>
    <row r="845" spans="1:18" s="428" customFormat="1" ht="12" x14ac:dyDescent="0.2">
      <c r="A845" s="663"/>
      <c r="B845" s="433" t="s">
        <v>1257</v>
      </c>
      <c r="C845" s="434">
        <v>1</v>
      </c>
      <c r="D845" s="435">
        <v>0</v>
      </c>
      <c r="E845" s="435">
        <v>0</v>
      </c>
      <c r="F845" s="435">
        <v>0</v>
      </c>
      <c r="G845" s="435">
        <v>0</v>
      </c>
      <c r="H845" s="435">
        <v>0</v>
      </c>
      <c r="I845" s="435">
        <v>0</v>
      </c>
      <c r="J845" s="435">
        <v>0</v>
      </c>
      <c r="K845" s="435">
        <v>0</v>
      </c>
      <c r="L845" s="435">
        <v>0</v>
      </c>
      <c r="M845" s="435">
        <v>1</v>
      </c>
      <c r="N845" s="435">
        <v>0</v>
      </c>
      <c r="O845" s="435">
        <v>0</v>
      </c>
      <c r="P845" s="435">
        <v>0</v>
      </c>
      <c r="Q845" s="435">
        <v>0</v>
      </c>
      <c r="R845" s="436">
        <v>0</v>
      </c>
    </row>
    <row r="846" spans="1:18" s="428" customFormat="1" ht="12" x14ac:dyDescent="0.2">
      <c r="A846" s="663"/>
      <c r="B846" s="433" t="s">
        <v>3192</v>
      </c>
      <c r="C846" s="434">
        <v>2</v>
      </c>
      <c r="D846" s="435">
        <v>0</v>
      </c>
      <c r="E846" s="435">
        <v>0</v>
      </c>
      <c r="F846" s="435">
        <v>1</v>
      </c>
      <c r="G846" s="435">
        <v>0</v>
      </c>
      <c r="H846" s="435">
        <v>0</v>
      </c>
      <c r="I846" s="435">
        <v>0</v>
      </c>
      <c r="J846" s="435">
        <v>0</v>
      </c>
      <c r="K846" s="435">
        <v>0</v>
      </c>
      <c r="L846" s="435">
        <v>0</v>
      </c>
      <c r="M846" s="435">
        <v>0</v>
      </c>
      <c r="N846" s="435">
        <v>0</v>
      </c>
      <c r="O846" s="435">
        <v>0</v>
      </c>
      <c r="P846" s="435">
        <v>0</v>
      </c>
      <c r="Q846" s="435">
        <v>1</v>
      </c>
      <c r="R846" s="436">
        <v>0</v>
      </c>
    </row>
    <row r="847" spans="1:18" s="428" customFormat="1" ht="12" x14ac:dyDescent="0.2">
      <c r="A847" s="663"/>
      <c r="B847" s="433" t="s">
        <v>1259</v>
      </c>
      <c r="C847" s="434">
        <v>3</v>
      </c>
      <c r="D847" s="435">
        <v>0</v>
      </c>
      <c r="E847" s="435">
        <v>0</v>
      </c>
      <c r="F847" s="435">
        <v>0</v>
      </c>
      <c r="G847" s="435">
        <v>0</v>
      </c>
      <c r="H847" s="435">
        <v>0</v>
      </c>
      <c r="I847" s="435">
        <v>0</v>
      </c>
      <c r="J847" s="435">
        <v>0</v>
      </c>
      <c r="K847" s="435">
        <v>1</v>
      </c>
      <c r="L847" s="435">
        <v>0</v>
      </c>
      <c r="M847" s="435">
        <v>0</v>
      </c>
      <c r="N847" s="435">
        <v>0</v>
      </c>
      <c r="O847" s="435">
        <v>1</v>
      </c>
      <c r="P847" s="435">
        <v>0</v>
      </c>
      <c r="Q847" s="435">
        <v>0</v>
      </c>
      <c r="R847" s="436">
        <v>1</v>
      </c>
    </row>
    <row r="848" spans="1:18" s="428" customFormat="1" ht="12" x14ac:dyDescent="0.2">
      <c r="A848" s="663"/>
      <c r="B848" s="433" t="s">
        <v>1260</v>
      </c>
      <c r="C848" s="434">
        <v>2</v>
      </c>
      <c r="D848" s="435">
        <v>0</v>
      </c>
      <c r="E848" s="435">
        <v>0</v>
      </c>
      <c r="F848" s="435">
        <v>0</v>
      </c>
      <c r="G848" s="435">
        <v>0</v>
      </c>
      <c r="H848" s="435">
        <v>0</v>
      </c>
      <c r="I848" s="435">
        <v>1</v>
      </c>
      <c r="J848" s="435">
        <v>0</v>
      </c>
      <c r="K848" s="435">
        <v>0</v>
      </c>
      <c r="L848" s="435">
        <v>0</v>
      </c>
      <c r="M848" s="435">
        <v>0</v>
      </c>
      <c r="N848" s="435">
        <v>0</v>
      </c>
      <c r="O848" s="435">
        <v>0</v>
      </c>
      <c r="P848" s="435">
        <v>0</v>
      </c>
      <c r="Q848" s="435">
        <v>1</v>
      </c>
      <c r="R848" s="436">
        <v>0</v>
      </c>
    </row>
    <row r="849" spans="1:18" s="428" customFormat="1" ht="12" x14ac:dyDescent="0.2">
      <c r="A849" s="663"/>
      <c r="B849" s="433" t="s">
        <v>158</v>
      </c>
      <c r="C849" s="434">
        <v>34</v>
      </c>
      <c r="D849" s="435">
        <v>0</v>
      </c>
      <c r="E849" s="435">
        <v>0</v>
      </c>
      <c r="F849" s="435">
        <v>5</v>
      </c>
      <c r="G849" s="435">
        <v>1</v>
      </c>
      <c r="H849" s="435">
        <v>6</v>
      </c>
      <c r="I849" s="435">
        <v>1</v>
      </c>
      <c r="J849" s="435">
        <v>0</v>
      </c>
      <c r="K849" s="435">
        <v>5</v>
      </c>
      <c r="L849" s="435">
        <v>0</v>
      </c>
      <c r="M849" s="435">
        <v>1</v>
      </c>
      <c r="N849" s="435">
        <v>4</v>
      </c>
      <c r="O849" s="435">
        <v>7</v>
      </c>
      <c r="P849" s="435">
        <v>0</v>
      </c>
      <c r="Q849" s="435">
        <v>2</v>
      </c>
      <c r="R849" s="436">
        <v>2</v>
      </c>
    </row>
    <row r="850" spans="1:18" s="428" customFormat="1" ht="12" x14ac:dyDescent="0.2">
      <c r="A850" s="668" t="s">
        <v>47</v>
      </c>
      <c r="B850" s="429" t="s">
        <v>10</v>
      </c>
      <c r="C850" s="430">
        <v>40</v>
      </c>
      <c r="D850" s="431">
        <v>3</v>
      </c>
      <c r="E850" s="431">
        <v>0</v>
      </c>
      <c r="F850" s="431">
        <v>8</v>
      </c>
      <c r="G850" s="431">
        <v>2</v>
      </c>
      <c r="H850" s="431">
        <v>14</v>
      </c>
      <c r="I850" s="431">
        <v>1</v>
      </c>
      <c r="J850" s="431">
        <v>0</v>
      </c>
      <c r="K850" s="431">
        <v>0</v>
      </c>
      <c r="L850" s="431">
        <v>0</v>
      </c>
      <c r="M850" s="431">
        <v>0</v>
      </c>
      <c r="N850" s="431">
        <v>0</v>
      </c>
      <c r="O850" s="431">
        <v>9</v>
      </c>
      <c r="P850" s="431">
        <v>2</v>
      </c>
      <c r="Q850" s="431">
        <v>1</v>
      </c>
      <c r="R850" s="432">
        <v>0</v>
      </c>
    </row>
    <row r="851" spans="1:18" s="428" customFormat="1" ht="12" x14ac:dyDescent="0.2">
      <c r="A851" s="663"/>
      <c r="B851" s="433" t="s">
        <v>1266</v>
      </c>
      <c r="C851" s="434">
        <v>17</v>
      </c>
      <c r="D851" s="435">
        <v>3</v>
      </c>
      <c r="E851" s="435">
        <v>0</v>
      </c>
      <c r="F851" s="435">
        <v>2</v>
      </c>
      <c r="G851" s="435">
        <v>1</v>
      </c>
      <c r="H851" s="435">
        <v>9</v>
      </c>
      <c r="I851" s="435">
        <v>0</v>
      </c>
      <c r="J851" s="435">
        <v>0</v>
      </c>
      <c r="K851" s="435">
        <v>0</v>
      </c>
      <c r="L851" s="435">
        <v>0</v>
      </c>
      <c r="M851" s="435">
        <v>0</v>
      </c>
      <c r="N851" s="435">
        <v>0</v>
      </c>
      <c r="O851" s="435">
        <v>1</v>
      </c>
      <c r="P851" s="435">
        <v>0</v>
      </c>
      <c r="Q851" s="435">
        <v>1</v>
      </c>
      <c r="R851" s="436">
        <v>0</v>
      </c>
    </row>
    <row r="852" spans="1:18" s="428" customFormat="1" ht="12" x14ac:dyDescent="0.2">
      <c r="A852" s="663"/>
      <c r="B852" s="433" t="s">
        <v>158</v>
      </c>
      <c r="C852" s="434">
        <v>23</v>
      </c>
      <c r="D852" s="435">
        <v>0</v>
      </c>
      <c r="E852" s="435">
        <v>0</v>
      </c>
      <c r="F852" s="435">
        <v>6</v>
      </c>
      <c r="G852" s="435">
        <v>1</v>
      </c>
      <c r="H852" s="435">
        <v>5</v>
      </c>
      <c r="I852" s="435">
        <v>1</v>
      </c>
      <c r="J852" s="435">
        <v>0</v>
      </c>
      <c r="K852" s="435">
        <v>0</v>
      </c>
      <c r="L852" s="435">
        <v>0</v>
      </c>
      <c r="M852" s="435">
        <v>0</v>
      </c>
      <c r="N852" s="435">
        <v>0</v>
      </c>
      <c r="O852" s="435">
        <v>8</v>
      </c>
      <c r="P852" s="435">
        <v>2</v>
      </c>
      <c r="Q852" s="435">
        <v>0</v>
      </c>
      <c r="R852" s="436">
        <v>0</v>
      </c>
    </row>
    <row r="853" spans="1:18" s="428" customFormat="1" ht="12" x14ac:dyDescent="0.2">
      <c r="A853" s="668" t="s">
        <v>49</v>
      </c>
      <c r="B853" s="429" t="s">
        <v>10</v>
      </c>
      <c r="C853" s="430">
        <v>4143</v>
      </c>
      <c r="D853" s="431">
        <v>43</v>
      </c>
      <c r="E853" s="431">
        <v>99</v>
      </c>
      <c r="F853" s="431">
        <v>1299</v>
      </c>
      <c r="G853" s="431">
        <v>166</v>
      </c>
      <c r="H853" s="431">
        <v>845</v>
      </c>
      <c r="I853" s="431">
        <v>155</v>
      </c>
      <c r="J853" s="431">
        <v>19</v>
      </c>
      <c r="K853" s="431">
        <v>31</v>
      </c>
      <c r="L853" s="431">
        <v>24</v>
      </c>
      <c r="M853" s="431">
        <v>34</v>
      </c>
      <c r="N853" s="431">
        <v>120</v>
      </c>
      <c r="O853" s="431">
        <v>813</v>
      </c>
      <c r="P853" s="431">
        <v>125</v>
      </c>
      <c r="Q853" s="431">
        <v>142</v>
      </c>
      <c r="R853" s="432">
        <v>228</v>
      </c>
    </row>
    <row r="854" spans="1:18" s="428" customFormat="1" ht="12" x14ac:dyDescent="0.2">
      <c r="A854" s="663"/>
      <c r="B854" s="433" t="s">
        <v>1267</v>
      </c>
      <c r="C854" s="434">
        <v>10</v>
      </c>
      <c r="D854" s="435">
        <v>0</v>
      </c>
      <c r="E854" s="435">
        <v>1</v>
      </c>
      <c r="F854" s="435">
        <v>3</v>
      </c>
      <c r="G854" s="435">
        <v>0</v>
      </c>
      <c r="H854" s="435">
        <v>5</v>
      </c>
      <c r="I854" s="435">
        <v>0</v>
      </c>
      <c r="J854" s="435">
        <v>0</v>
      </c>
      <c r="K854" s="435">
        <v>0</v>
      </c>
      <c r="L854" s="435">
        <v>0</v>
      </c>
      <c r="M854" s="435">
        <v>0</v>
      </c>
      <c r="N854" s="435">
        <v>0</v>
      </c>
      <c r="O854" s="435">
        <v>1</v>
      </c>
      <c r="P854" s="435">
        <v>0</v>
      </c>
      <c r="Q854" s="435">
        <v>0</v>
      </c>
      <c r="R854" s="436">
        <v>0</v>
      </c>
    </row>
    <row r="855" spans="1:18" s="428" customFormat="1" ht="12" x14ac:dyDescent="0.2">
      <c r="A855" s="663"/>
      <c r="B855" s="433" t="s">
        <v>1268</v>
      </c>
      <c r="C855" s="434">
        <v>19</v>
      </c>
      <c r="D855" s="435">
        <v>0</v>
      </c>
      <c r="E855" s="435">
        <v>2</v>
      </c>
      <c r="F855" s="435">
        <v>7</v>
      </c>
      <c r="G855" s="435">
        <v>1</v>
      </c>
      <c r="H855" s="435">
        <v>3</v>
      </c>
      <c r="I855" s="435">
        <v>0</v>
      </c>
      <c r="J855" s="435">
        <v>0</v>
      </c>
      <c r="K855" s="435">
        <v>0</v>
      </c>
      <c r="L855" s="435">
        <v>0</v>
      </c>
      <c r="M855" s="435">
        <v>0</v>
      </c>
      <c r="N855" s="435">
        <v>0</v>
      </c>
      <c r="O855" s="435">
        <v>1</v>
      </c>
      <c r="P855" s="435">
        <v>2</v>
      </c>
      <c r="Q855" s="435">
        <v>1</v>
      </c>
      <c r="R855" s="436">
        <v>2</v>
      </c>
    </row>
    <row r="856" spans="1:18" s="428" customFormat="1" ht="12" x14ac:dyDescent="0.2">
      <c r="A856" s="663"/>
      <c r="B856" s="433" t="s">
        <v>1269</v>
      </c>
      <c r="C856" s="434">
        <v>4114</v>
      </c>
      <c r="D856" s="435">
        <v>43</v>
      </c>
      <c r="E856" s="435">
        <v>96</v>
      </c>
      <c r="F856" s="435">
        <v>1289</v>
      </c>
      <c r="G856" s="435">
        <v>165</v>
      </c>
      <c r="H856" s="435">
        <v>837</v>
      </c>
      <c r="I856" s="435">
        <v>155</v>
      </c>
      <c r="J856" s="435">
        <v>19</v>
      </c>
      <c r="K856" s="435">
        <v>31</v>
      </c>
      <c r="L856" s="435">
        <v>24</v>
      </c>
      <c r="M856" s="435">
        <v>34</v>
      </c>
      <c r="N856" s="435">
        <v>120</v>
      </c>
      <c r="O856" s="435">
        <v>811</v>
      </c>
      <c r="P856" s="435">
        <v>123</v>
      </c>
      <c r="Q856" s="435">
        <v>141</v>
      </c>
      <c r="R856" s="436">
        <v>226</v>
      </c>
    </row>
    <row r="857" spans="1:18" s="428" customFormat="1" ht="12" x14ac:dyDescent="0.2">
      <c r="A857" s="668" t="s">
        <v>50</v>
      </c>
      <c r="B857" s="429" t="s">
        <v>10</v>
      </c>
      <c r="C857" s="430">
        <v>12471</v>
      </c>
      <c r="D857" s="431">
        <v>152</v>
      </c>
      <c r="E857" s="431">
        <v>122</v>
      </c>
      <c r="F857" s="431">
        <v>3575</v>
      </c>
      <c r="G857" s="431">
        <v>1059</v>
      </c>
      <c r="H857" s="431">
        <v>2189</v>
      </c>
      <c r="I857" s="431">
        <v>662</v>
      </c>
      <c r="J857" s="431">
        <v>39</v>
      </c>
      <c r="K857" s="431">
        <v>114</v>
      </c>
      <c r="L857" s="431">
        <v>53</v>
      </c>
      <c r="M857" s="431">
        <v>103</v>
      </c>
      <c r="N857" s="431">
        <v>394</v>
      </c>
      <c r="O857" s="431">
        <v>2270</v>
      </c>
      <c r="P857" s="431">
        <v>841</v>
      </c>
      <c r="Q857" s="431">
        <v>421</v>
      </c>
      <c r="R857" s="432">
        <v>477</v>
      </c>
    </row>
    <row r="858" spans="1:18" s="428" customFormat="1" ht="12" x14ac:dyDescent="0.2">
      <c r="A858" s="663"/>
      <c r="B858" s="433" t="s">
        <v>1270</v>
      </c>
      <c r="C858" s="434">
        <v>23</v>
      </c>
      <c r="D858" s="435">
        <v>0</v>
      </c>
      <c r="E858" s="435">
        <v>1</v>
      </c>
      <c r="F858" s="435">
        <v>7</v>
      </c>
      <c r="G858" s="435">
        <v>0</v>
      </c>
      <c r="H858" s="435">
        <v>7</v>
      </c>
      <c r="I858" s="435">
        <v>0</v>
      </c>
      <c r="J858" s="435">
        <v>0</v>
      </c>
      <c r="K858" s="435">
        <v>0</v>
      </c>
      <c r="L858" s="435">
        <v>0</v>
      </c>
      <c r="M858" s="435">
        <v>0</v>
      </c>
      <c r="N858" s="435">
        <v>1</v>
      </c>
      <c r="O858" s="435">
        <v>2</v>
      </c>
      <c r="P858" s="435">
        <v>2</v>
      </c>
      <c r="Q858" s="435">
        <v>1</v>
      </c>
      <c r="R858" s="436">
        <v>2</v>
      </c>
    </row>
    <row r="859" spans="1:18" s="428" customFormat="1" ht="12" x14ac:dyDescent="0.2">
      <c r="A859" s="663"/>
      <c r="B859" s="433" t="s">
        <v>1271</v>
      </c>
      <c r="C859" s="434">
        <v>8</v>
      </c>
      <c r="D859" s="435">
        <v>0</v>
      </c>
      <c r="E859" s="435">
        <v>0</v>
      </c>
      <c r="F859" s="435">
        <v>6</v>
      </c>
      <c r="G859" s="435">
        <v>2</v>
      </c>
      <c r="H859" s="435">
        <v>0</v>
      </c>
      <c r="I859" s="435">
        <v>0</v>
      </c>
      <c r="J859" s="435">
        <v>0</v>
      </c>
      <c r="K859" s="435">
        <v>0</v>
      </c>
      <c r="L859" s="435">
        <v>0</v>
      </c>
      <c r="M859" s="435">
        <v>0</v>
      </c>
      <c r="N859" s="435">
        <v>0</v>
      </c>
      <c r="O859" s="435">
        <v>0</v>
      </c>
      <c r="P859" s="435">
        <v>0</v>
      </c>
      <c r="Q859" s="435">
        <v>0</v>
      </c>
      <c r="R859" s="436">
        <v>0</v>
      </c>
    </row>
    <row r="860" spans="1:18" s="428" customFormat="1" ht="12" x14ac:dyDescent="0.2">
      <c r="A860" s="663"/>
      <c r="B860" s="433" t="s">
        <v>1272</v>
      </c>
      <c r="C860" s="434">
        <v>1</v>
      </c>
      <c r="D860" s="435">
        <v>0</v>
      </c>
      <c r="E860" s="435">
        <v>0</v>
      </c>
      <c r="F860" s="435">
        <v>1</v>
      </c>
      <c r="G860" s="435">
        <v>0</v>
      </c>
      <c r="H860" s="435">
        <v>0</v>
      </c>
      <c r="I860" s="435">
        <v>0</v>
      </c>
      <c r="J860" s="435">
        <v>0</v>
      </c>
      <c r="K860" s="435">
        <v>0</v>
      </c>
      <c r="L860" s="435">
        <v>0</v>
      </c>
      <c r="M860" s="435">
        <v>0</v>
      </c>
      <c r="N860" s="435">
        <v>0</v>
      </c>
      <c r="O860" s="435">
        <v>0</v>
      </c>
      <c r="P860" s="435">
        <v>0</v>
      </c>
      <c r="Q860" s="435">
        <v>0</v>
      </c>
      <c r="R860" s="436">
        <v>0</v>
      </c>
    </row>
    <row r="861" spans="1:18" s="428" customFormat="1" ht="12" x14ac:dyDescent="0.2">
      <c r="A861" s="663"/>
      <c r="B861" s="433" t="s">
        <v>1273</v>
      </c>
      <c r="C861" s="434">
        <v>2</v>
      </c>
      <c r="D861" s="435">
        <v>0</v>
      </c>
      <c r="E861" s="435">
        <v>0</v>
      </c>
      <c r="F861" s="435">
        <v>1</v>
      </c>
      <c r="G861" s="435">
        <v>0</v>
      </c>
      <c r="H861" s="435">
        <v>0</v>
      </c>
      <c r="I861" s="435">
        <v>0</v>
      </c>
      <c r="J861" s="435">
        <v>0</v>
      </c>
      <c r="K861" s="435">
        <v>0</v>
      </c>
      <c r="L861" s="435">
        <v>0</v>
      </c>
      <c r="M861" s="435">
        <v>0</v>
      </c>
      <c r="N861" s="435">
        <v>0</v>
      </c>
      <c r="O861" s="435">
        <v>0</v>
      </c>
      <c r="P861" s="435">
        <v>1</v>
      </c>
      <c r="Q861" s="435">
        <v>0</v>
      </c>
      <c r="R861" s="436">
        <v>0</v>
      </c>
    </row>
    <row r="862" spans="1:18" s="428" customFormat="1" ht="12" x14ac:dyDescent="0.2">
      <c r="A862" s="663"/>
      <c r="B862" s="433" t="s">
        <v>1275</v>
      </c>
      <c r="C862" s="434">
        <v>85</v>
      </c>
      <c r="D862" s="435">
        <v>0</v>
      </c>
      <c r="E862" s="435">
        <v>0</v>
      </c>
      <c r="F862" s="435">
        <v>48</v>
      </c>
      <c r="G862" s="435">
        <v>1</v>
      </c>
      <c r="H862" s="435">
        <v>17</v>
      </c>
      <c r="I862" s="435">
        <v>2</v>
      </c>
      <c r="J862" s="435">
        <v>0</v>
      </c>
      <c r="K862" s="435">
        <v>0</v>
      </c>
      <c r="L862" s="435">
        <v>0</v>
      </c>
      <c r="M862" s="435">
        <v>0</v>
      </c>
      <c r="N862" s="435">
        <v>2</v>
      </c>
      <c r="O862" s="435">
        <v>4</v>
      </c>
      <c r="P862" s="435">
        <v>6</v>
      </c>
      <c r="Q862" s="435">
        <v>3</v>
      </c>
      <c r="R862" s="436">
        <v>2</v>
      </c>
    </row>
    <row r="863" spans="1:18" s="428" customFormat="1" ht="12" x14ac:dyDescent="0.2">
      <c r="A863" s="663"/>
      <c r="B863" s="433" t="s">
        <v>160</v>
      </c>
      <c r="C863" s="434">
        <v>12328</v>
      </c>
      <c r="D863" s="435">
        <v>152</v>
      </c>
      <c r="E863" s="435">
        <v>121</v>
      </c>
      <c r="F863" s="435">
        <v>3504</v>
      </c>
      <c r="G863" s="435">
        <v>1054</v>
      </c>
      <c r="H863" s="435">
        <v>2158</v>
      </c>
      <c r="I863" s="435">
        <v>659</v>
      </c>
      <c r="J863" s="435">
        <v>39</v>
      </c>
      <c r="K863" s="435">
        <v>114</v>
      </c>
      <c r="L863" s="435">
        <v>53</v>
      </c>
      <c r="M863" s="435">
        <v>103</v>
      </c>
      <c r="N863" s="435">
        <v>390</v>
      </c>
      <c r="O863" s="435">
        <v>2262</v>
      </c>
      <c r="P863" s="435">
        <v>829</v>
      </c>
      <c r="Q863" s="435">
        <v>417</v>
      </c>
      <c r="R863" s="436">
        <v>473</v>
      </c>
    </row>
    <row r="864" spans="1:18" s="428" customFormat="1" ht="12" x14ac:dyDescent="0.2">
      <c r="A864" s="663"/>
      <c r="B864" s="433" t="s">
        <v>1276</v>
      </c>
      <c r="C864" s="434">
        <v>6</v>
      </c>
      <c r="D864" s="435">
        <v>0</v>
      </c>
      <c r="E864" s="435">
        <v>0</v>
      </c>
      <c r="F864" s="435">
        <v>1</v>
      </c>
      <c r="G864" s="435">
        <v>0</v>
      </c>
      <c r="H864" s="435">
        <v>2</v>
      </c>
      <c r="I864" s="435">
        <v>0</v>
      </c>
      <c r="J864" s="435">
        <v>0</v>
      </c>
      <c r="K864" s="435">
        <v>0</v>
      </c>
      <c r="L864" s="435">
        <v>0</v>
      </c>
      <c r="M864" s="435">
        <v>0</v>
      </c>
      <c r="N864" s="435">
        <v>1</v>
      </c>
      <c r="O864" s="435">
        <v>2</v>
      </c>
      <c r="P864" s="435">
        <v>0</v>
      </c>
      <c r="Q864" s="435">
        <v>0</v>
      </c>
      <c r="R864" s="436">
        <v>0</v>
      </c>
    </row>
    <row r="865" spans="1:18" s="428" customFormat="1" ht="12" x14ac:dyDescent="0.2">
      <c r="A865" s="663"/>
      <c r="B865" s="433" t="s">
        <v>1277</v>
      </c>
      <c r="C865" s="434">
        <v>5</v>
      </c>
      <c r="D865" s="435">
        <v>0</v>
      </c>
      <c r="E865" s="435">
        <v>0</v>
      </c>
      <c r="F865" s="435">
        <v>1</v>
      </c>
      <c r="G865" s="435">
        <v>1</v>
      </c>
      <c r="H865" s="435">
        <v>2</v>
      </c>
      <c r="I865" s="435">
        <v>0</v>
      </c>
      <c r="J865" s="435">
        <v>0</v>
      </c>
      <c r="K865" s="435">
        <v>0</v>
      </c>
      <c r="L865" s="435">
        <v>0</v>
      </c>
      <c r="M865" s="435">
        <v>0</v>
      </c>
      <c r="N865" s="435">
        <v>0</v>
      </c>
      <c r="O865" s="435">
        <v>0</v>
      </c>
      <c r="P865" s="435">
        <v>1</v>
      </c>
      <c r="Q865" s="435">
        <v>0</v>
      </c>
      <c r="R865" s="436">
        <v>0</v>
      </c>
    </row>
    <row r="866" spans="1:18" s="428" customFormat="1" ht="12" x14ac:dyDescent="0.2">
      <c r="A866" s="663"/>
      <c r="B866" s="433" t="s">
        <v>1278</v>
      </c>
      <c r="C866" s="434">
        <v>12</v>
      </c>
      <c r="D866" s="435">
        <v>0</v>
      </c>
      <c r="E866" s="435">
        <v>0</v>
      </c>
      <c r="F866" s="435">
        <v>5</v>
      </c>
      <c r="G866" s="435">
        <v>1</v>
      </c>
      <c r="H866" s="435">
        <v>3</v>
      </c>
      <c r="I866" s="435">
        <v>1</v>
      </c>
      <c r="J866" s="435">
        <v>0</v>
      </c>
      <c r="K866" s="435">
        <v>0</v>
      </c>
      <c r="L866" s="435">
        <v>0</v>
      </c>
      <c r="M866" s="435">
        <v>0</v>
      </c>
      <c r="N866" s="435">
        <v>0</v>
      </c>
      <c r="O866" s="435">
        <v>0</v>
      </c>
      <c r="P866" s="435">
        <v>2</v>
      </c>
      <c r="Q866" s="435">
        <v>0</v>
      </c>
      <c r="R866" s="436">
        <v>0</v>
      </c>
    </row>
    <row r="867" spans="1:18" s="428" customFormat="1" ht="12" x14ac:dyDescent="0.2">
      <c r="A867" s="663"/>
      <c r="B867" s="433" t="s">
        <v>158</v>
      </c>
      <c r="C867" s="434">
        <v>1</v>
      </c>
      <c r="D867" s="435">
        <v>0</v>
      </c>
      <c r="E867" s="435">
        <v>0</v>
      </c>
      <c r="F867" s="435">
        <v>1</v>
      </c>
      <c r="G867" s="435">
        <v>0</v>
      </c>
      <c r="H867" s="435">
        <v>0</v>
      </c>
      <c r="I867" s="435">
        <v>0</v>
      </c>
      <c r="J867" s="435">
        <v>0</v>
      </c>
      <c r="K867" s="435">
        <v>0</v>
      </c>
      <c r="L867" s="435">
        <v>0</v>
      </c>
      <c r="M867" s="435">
        <v>0</v>
      </c>
      <c r="N867" s="435">
        <v>0</v>
      </c>
      <c r="O867" s="435">
        <v>0</v>
      </c>
      <c r="P867" s="435">
        <v>0</v>
      </c>
      <c r="Q867" s="435">
        <v>0</v>
      </c>
      <c r="R867" s="436">
        <v>0</v>
      </c>
    </row>
    <row r="868" spans="1:18" s="428" customFormat="1" ht="12" x14ac:dyDescent="0.2">
      <c r="A868" s="668" t="s">
        <v>51</v>
      </c>
      <c r="B868" s="429" t="s">
        <v>10</v>
      </c>
      <c r="C868" s="430">
        <v>2128</v>
      </c>
      <c r="D868" s="431">
        <v>9</v>
      </c>
      <c r="E868" s="431">
        <v>24</v>
      </c>
      <c r="F868" s="431">
        <v>569</v>
      </c>
      <c r="G868" s="431">
        <v>59</v>
      </c>
      <c r="H868" s="431">
        <v>458</v>
      </c>
      <c r="I868" s="431">
        <v>132</v>
      </c>
      <c r="J868" s="431">
        <v>6</v>
      </c>
      <c r="K868" s="431">
        <v>17</v>
      </c>
      <c r="L868" s="431">
        <v>18</v>
      </c>
      <c r="M868" s="431">
        <v>31</v>
      </c>
      <c r="N868" s="431">
        <v>80</v>
      </c>
      <c r="O868" s="431">
        <v>414</v>
      </c>
      <c r="P868" s="431">
        <v>142</v>
      </c>
      <c r="Q868" s="431">
        <v>71</v>
      </c>
      <c r="R868" s="432">
        <v>98</v>
      </c>
    </row>
    <row r="869" spans="1:18" s="428" customFormat="1" ht="12" x14ac:dyDescent="0.2">
      <c r="A869" s="663"/>
      <c r="B869" s="433" t="s">
        <v>1279</v>
      </c>
      <c r="C869" s="434">
        <v>928</v>
      </c>
      <c r="D869" s="435">
        <v>2</v>
      </c>
      <c r="E869" s="435">
        <v>14</v>
      </c>
      <c r="F869" s="435">
        <v>268</v>
      </c>
      <c r="G869" s="435">
        <v>29</v>
      </c>
      <c r="H869" s="435">
        <v>245</v>
      </c>
      <c r="I869" s="435">
        <v>58</v>
      </c>
      <c r="J869" s="435">
        <v>3</v>
      </c>
      <c r="K869" s="435">
        <v>4</v>
      </c>
      <c r="L869" s="435">
        <v>11</v>
      </c>
      <c r="M869" s="435">
        <v>12</v>
      </c>
      <c r="N869" s="435">
        <v>47</v>
      </c>
      <c r="O869" s="435">
        <v>84</v>
      </c>
      <c r="P869" s="435">
        <v>87</v>
      </c>
      <c r="Q869" s="435">
        <v>43</v>
      </c>
      <c r="R869" s="436">
        <v>21</v>
      </c>
    </row>
    <row r="870" spans="1:18" s="428" customFormat="1" ht="12" x14ac:dyDescent="0.2">
      <c r="A870" s="663"/>
      <c r="B870" s="433" t="s">
        <v>158</v>
      </c>
      <c r="C870" s="434">
        <v>1200</v>
      </c>
      <c r="D870" s="435">
        <v>7</v>
      </c>
      <c r="E870" s="435">
        <v>10</v>
      </c>
      <c r="F870" s="435">
        <v>301</v>
      </c>
      <c r="G870" s="435">
        <v>30</v>
      </c>
      <c r="H870" s="435">
        <v>213</v>
      </c>
      <c r="I870" s="435">
        <v>74</v>
      </c>
      <c r="J870" s="435">
        <v>3</v>
      </c>
      <c r="K870" s="435">
        <v>13</v>
      </c>
      <c r="L870" s="435">
        <v>7</v>
      </c>
      <c r="M870" s="435">
        <v>19</v>
      </c>
      <c r="N870" s="435">
        <v>33</v>
      </c>
      <c r="O870" s="435">
        <v>330</v>
      </c>
      <c r="P870" s="435">
        <v>55</v>
      </c>
      <c r="Q870" s="435">
        <v>28</v>
      </c>
      <c r="R870" s="436">
        <v>77</v>
      </c>
    </row>
    <row r="871" spans="1:18" s="428" customFormat="1" ht="12" x14ac:dyDescent="0.2">
      <c r="A871" s="668" t="s">
        <v>302</v>
      </c>
      <c r="B871" s="429" t="s">
        <v>10</v>
      </c>
      <c r="C871" s="430">
        <v>24</v>
      </c>
      <c r="D871" s="431">
        <v>0</v>
      </c>
      <c r="E871" s="431">
        <v>0</v>
      </c>
      <c r="F871" s="431">
        <v>2</v>
      </c>
      <c r="G871" s="431">
        <v>1</v>
      </c>
      <c r="H871" s="431">
        <v>2</v>
      </c>
      <c r="I871" s="431">
        <v>6</v>
      </c>
      <c r="J871" s="431">
        <v>0</v>
      </c>
      <c r="K871" s="431">
        <v>8</v>
      </c>
      <c r="L871" s="431">
        <v>0</v>
      </c>
      <c r="M871" s="431">
        <v>0</v>
      </c>
      <c r="N871" s="431">
        <v>0</v>
      </c>
      <c r="O871" s="431">
        <v>3</v>
      </c>
      <c r="P871" s="431">
        <v>1</v>
      </c>
      <c r="Q871" s="431">
        <v>0</v>
      </c>
      <c r="R871" s="432">
        <v>1</v>
      </c>
    </row>
    <row r="872" spans="1:18" s="428" customFormat="1" ht="12" x14ac:dyDescent="0.2">
      <c r="A872" s="663"/>
      <c r="B872" s="433" t="s">
        <v>1281</v>
      </c>
      <c r="C872" s="434">
        <v>5</v>
      </c>
      <c r="D872" s="435">
        <v>0</v>
      </c>
      <c r="E872" s="435">
        <v>0</v>
      </c>
      <c r="F872" s="435">
        <v>0</v>
      </c>
      <c r="G872" s="435">
        <v>1</v>
      </c>
      <c r="H872" s="435">
        <v>1</v>
      </c>
      <c r="I872" s="435">
        <v>1</v>
      </c>
      <c r="J872" s="435">
        <v>0</v>
      </c>
      <c r="K872" s="435">
        <v>2</v>
      </c>
      <c r="L872" s="435">
        <v>0</v>
      </c>
      <c r="M872" s="435">
        <v>0</v>
      </c>
      <c r="N872" s="435">
        <v>0</v>
      </c>
      <c r="O872" s="435">
        <v>0</v>
      </c>
      <c r="P872" s="435">
        <v>0</v>
      </c>
      <c r="Q872" s="435">
        <v>0</v>
      </c>
      <c r="R872" s="436">
        <v>0</v>
      </c>
    </row>
    <row r="873" spans="1:18" s="428" customFormat="1" ht="12" x14ac:dyDescent="0.2">
      <c r="A873" s="663"/>
      <c r="B873" s="433" t="s">
        <v>1282</v>
      </c>
      <c r="C873" s="434">
        <v>3</v>
      </c>
      <c r="D873" s="435">
        <v>0</v>
      </c>
      <c r="E873" s="435">
        <v>0</v>
      </c>
      <c r="F873" s="435">
        <v>0</v>
      </c>
      <c r="G873" s="435">
        <v>0</v>
      </c>
      <c r="H873" s="435">
        <v>0</v>
      </c>
      <c r="I873" s="435">
        <v>2</v>
      </c>
      <c r="J873" s="435">
        <v>0</v>
      </c>
      <c r="K873" s="435">
        <v>0</v>
      </c>
      <c r="L873" s="435">
        <v>0</v>
      </c>
      <c r="M873" s="435">
        <v>0</v>
      </c>
      <c r="N873" s="435">
        <v>0</v>
      </c>
      <c r="O873" s="435">
        <v>0</v>
      </c>
      <c r="P873" s="435">
        <v>0</v>
      </c>
      <c r="Q873" s="435">
        <v>0</v>
      </c>
      <c r="R873" s="436">
        <v>1</v>
      </c>
    </row>
    <row r="874" spans="1:18" s="428" customFormat="1" ht="12" x14ac:dyDescent="0.2">
      <c r="A874" s="663"/>
      <c r="B874" s="433" t="s">
        <v>1283</v>
      </c>
      <c r="C874" s="434">
        <v>1</v>
      </c>
      <c r="D874" s="435">
        <v>0</v>
      </c>
      <c r="E874" s="435">
        <v>0</v>
      </c>
      <c r="F874" s="435">
        <v>1</v>
      </c>
      <c r="G874" s="435">
        <v>0</v>
      </c>
      <c r="H874" s="435">
        <v>0</v>
      </c>
      <c r="I874" s="435">
        <v>0</v>
      </c>
      <c r="J874" s="435">
        <v>0</v>
      </c>
      <c r="K874" s="435">
        <v>0</v>
      </c>
      <c r="L874" s="435">
        <v>0</v>
      </c>
      <c r="M874" s="435">
        <v>0</v>
      </c>
      <c r="N874" s="435">
        <v>0</v>
      </c>
      <c r="O874" s="435">
        <v>0</v>
      </c>
      <c r="P874" s="435">
        <v>0</v>
      </c>
      <c r="Q874" s="435">
        <v>0</v>
      </c>
      <c r="R874" s="436">
        <v>0</v>
      </c>
    </row>
    <row r="875" spans="1:18" s="428" customFormat="1" ht="12" x14ac:dyDescent="0.2">
      <c r="A875" s="663"/>
      <c r="B875" s="433" t="s">
        <v>158</v>
      </c>
      <c r="C875" s="434">
        <v>15</v>
      </c>
      <c r="D875" s="435">
        <v>0</v>
      </c>
      <c r="E875" s="435">
        <v>0</v>
      </c>
      <c r="F875" s="435">
        <v>1</v>
      </c>
      <c r="G875" s="435">
        <v>0</v>
      </c>
      <c r="H875" s="435">
        <v>1</v>
      </c>
      <c r="I875" s="435">
        <v>3</v>
      </c>
      <c r="J875" s="435">
        <v>0</v>
      </c>
      <c r="K875" s="435">
        <v>6</v>
      </c>
      <c r="L875" s="435">
        <v>0</v>
      </c>
      <c r="M875" s="435">
        <v>0</v>
      </c>
      <c r="N875" s="435">
        <v>0</v>
      </c>
      <c r="O875" s="435">
        <v>3</v>
      </c>
      <c r="P875" s="435">
        <v>1</v>
      </c>
      <c r="Q875" s="435">
        <v>0</v>
      </c>
      <c r="R875" s="436">
        <v>0</v>
      </c>
    </row>
    <row r="876" spans="1:18" s="428" customFormat="1" ht="12" x14ac:dyDescent="0.2">
      <c r="A876" s="668" t="s">
        <v>52</v>
      </c>
      <c r="B876" s="429" t="s">
        <v>10</v>
      </c>
      <c r="C876" s="430">
        <v>117</v>
      </c>
      <c r="D876" s="431">
        <v>1</v>
      </c>
      <c r="E876" s="431">
        <v>1</v>
      </c>
      <c r="F876" s="431">
        <v>12</v>
      </c>
      <c r="G876" s="431">
        <v>1</v>
      </c>
      <c r="H876" s="431">
        <v>23</v>
      </c>
      <c r="I876" s="431">
        <v>4</v>
      </c>
      <c r="J876" s="431">
        <v>0</v>
      </c>
      <c r="K876" s="431">
        <v>1</v>
      </c>
      <c r="L876" s="431">
        <v>0</v>
      </c>
      <c r="M876" s="431">
        <v>3</v>
      </c>
      <c r="N876" s="431">
        <v>4</v>
      </c>
      <c r="O876" s="431">
        <v>43</v>
      </c>
      <c r="P876" s="431">
        <v>8</v>
      </c>
      <c r="Q876" s="431">
        <v>6</v>
      </c>
      <c r="R876" s="432">
        <v>10</v>
      </c>
    </row>
    <row r="877" spans="1:18" s="428" customFormat="1" ht="12" x14ac:dyDescent="0.2">
      <c r="A877" s="663"/>
      <c r="B877" s="433" t="s">
        <v>188</v>
      </c>
      <c r="C877" s="434">
        <v>114</v>
      </c>
      <c r="D877" s="435">
        <v>1</v>
      </c>
      <c r="E877" s="435">
        <v>1</v>
      </c>
      <c r="F877" s="435">
        <v>10</v>
      </c>
      <c r="G877" s="435">
        <v>1</v>
      </c>
      <c r="H877" s="435">
        <v>22</v>
      </c>
      <c r="I877" s="435">
        <v>4</v>
      </c>
      <c r="J877" s="435">
        <v>0</v>
      </c>
      <c r="K877" s="435">
        <v>1</v>
      </c>
      <c r="L877" s="435">
        <v>0</v>
      </c>
      <c r="M877" s="435">
        <v>3</v>
      </c>
      <c r="N877" s="435">
        <v>4</v>
      </c>
      <c r="O877" s="435">
        <v>43</v>
      </c>
      <c r="P877" s="435">
        <v>8</v>
      </c>
      <c r="Q877" s="435">
        <v>6</v>
      </c>
      <c r="R877" s="436">
        <v>10</v>
      </c>
    </row>
    <row r="878" spans="1:18" s="428" customFormat="1" ht="12" x14ac:dyDescent="0.2">
      <c r="A878" s="663"/>
      <c r="B878" s="433" t="s">
        <v>158</v>
      </c>
      <c r="C878" s="434">
        <v>3</v>
      </c>
      <c r="D878" s="435">
        <v>0</v>
      </c>
      <c r="E878" s="435">
        <v>0</v>
      </c>
      <c r="F878" s="435">
        <v>2</v>
      </c>
      <c r="G878" s="435">
        <v>0</v>
      </c>
      <c r="H878" s="435">
        <v>1</v>
      </c>
      <c r="I878" s="435">
        <v>0</v>
      </c>
      <c r="J878" s="435">
        <v>0</v>
      </c>
      <c r="K878" s="435">
        <v>0</v>
      </c>
      <c r="L878" s="435">
        <v>0</v>
      </c>
      <c r="M878" s="435">
        <v>0</v>
      </c>
      <c r="N878" s="435">
        <v>0</v>
      </c>
      <c r="O878" s="435">
        <v>0</v>
      </c>
      <c r="P878" s="435">
        <v>0</v>
      </c>
      <c r="Q878" s="435">
        <v>0</v>
      </c>
      <c r="R878" s="436">
        <v>0</v>
      </c>
    </row>
    <row r="879" spans="1:18" s="428" customFormat="1" ht="12" x14ac:dyDescent="0.2">
      <c r="A879" s="668" t="s">
        <v>785</v>
      </c>
      <c r="B879" s="429" t="s">
        <v>10</v>
      </c>
      <c r="C879" s="430">
        <v>6057</v>
      </c>
      <c r="D879" s="431">
        <v>29</v>
      </c>
      <c r="E879" s="431">
        <v>82</v>
      </c>
      <c r="F879" s="431">
        <v>1151</v>
      </c>
      <c r="G879" s="431">
        <v>276</v>
      </c>
      <c r="H879" s="431">
        <v>1181</v>
      </c>
      <c r="I879" s="431">
        <v>272</v>
      </c>
      <c r="J879" s="431">
        <v>16</v>
      </c>
      <c r="K879" s="431">
        <v>45</v>
      </c>
      <c r="L879" s="431">
        <v>25</v>
      </c>
      <c r="M879" s="431">
        <v>40</v>
      </c>
      <c r="N879" s="431">
        <v>174</v>
      </c>
      <c r="O879" s="431">
        <v>1520</v>
      </c>
      <c r="P879" s="431">
        <v>601</v>
      </c>
      <c r="Q879" s="431">
        <v>286</v>
      </c>
      <c r="R879" s="432">
        <v>359</v>
      </c>
    </row>
    <row r="880" spans="1:18" s="428" customFormat="1" ht="12" x14ac:dyDescent="0.2">
      <c r="A880" s="663"/>
      <c r="B880" s="433" t="s">
        <v>1284</v>
      </c>
      <c r="C880" s="434">
        <v>16</v>
      </c>
      <c r="D880" s="435">
        <v>0</v>
      </c>
      <c r="E880" s="435">
        <v>0</v>
      </c>
      <c r="F880" s="435">
        <v>2</v>
      </c>
      <c r="G880" s="435">
        <v>1</v>
      </c>
      <c r="H880" s="435">
        <v>6</v>
      </c>
      <c r="I880" s="435">
        <v>1</v>
      </c>
      <c r="J880" s="435">
        <v>0</v>
      </c>
      <c r="K880" s="435">
        <v>0</v>
      </c>
      <c r="L880" s="435">
        <v>0</v>
      </c>
      <c r="M880" s="435">
        <v>0</v>
      </c>
      <c r="N880" s="435">
        <v>3</v>
      </c>
      <c r="O880" s="435">
        <v>1</v>
      </c>
      <c r="P880" s="435">
        <v>0</v>
      </c>
      <c r="Q880" s="435">
        <v>0</v>
      </c>
      <c r="R880" s="436">
        <v>2</v>
      </c>
    </row>
    <row r="881" spans="1:18" s="428" customFormat="1" ht="12" x14ac:dyDescent="0.2">
      <c r="A881" s="663"/>
      <c r="B881" s="433" t="s">
        <v>1285</v>
      </c>
      <c r="C881" s="434">
        <v>8</v>
      </c>
      <c r="D881" s="435">
        <v>0</v>
      </c>
      <c r="E881" s="435">
        <v>0</v>
      </c>
      <c r="F881" s="435">
        <v>3</v>
      </c>
      <c r="G881" s="435">
        <v>0</v>
      </c>
      <c r="H881" s="435">
        <v>2</v>
      </c>
      <c r="I881" s="435">
        <v>0</v>
      </c>
      <c r="J881" s="435">
        <v>0</v>
      </c>
      <c r="K881" s="435">
        <v>0</v>
      </c>
      <c r="L881" s="435">
        <v>0</v>
      </c>
      <c r="M881" s="435">
        <v>0</v>
      </c>
      <c r="N881" s="435">
        <v>0</v>
      </c>
      <c r="O881" s="435">
        <v>1</v>
      </c>
      <c r="P881" s="435">
        <v>2</v>
      </c>
      <c r="Q881" s="435">
        <v>0</v>
      </c>
      <c r="R881" s="436">
        <v>0</v>
      </c>
    </row>
    <row r="882" spans="1:18" s="428" customFormat="1" ht="12" x14ac:dyDescent="0.2">
      <c r="A882" s="663"/>
      <c r="B882" s="433" t="s">
        <v>1286</v>
      </c>
      <c r="C882" s="434">
        <v>2</v>
      </c>
      <c r="D882" s="435">
        <v>0</v>
      </c>
      <c r="E882" s="435">
        <v>0</v>
      </c>
      <c r="F882" s="435">
        <v>0</v>
      </c>
      <c r="G882" s="435">
        <v>0</v>
      </c>
      <c r="H882" s="435">
        <v>1</v>
      </c>
      <c r="I882" s="435">
        <v>0</v>
      </c>
      <c r="J882" s="435">
        <v>0</v>
      </c>
      <c r="K882" s="435">
        <v>0</v>
      </c>
      <c r="L882" s="435">
        <v>0</v>
      </c>
      <c r="M882" s="435">
        <v>0</v>
      </c>
      <c r="N882" s="435">
        <v>0</v>
      </c>
      <c r="O882" s="435">
        <v>1</v>
      </c>
      <c r="P882" s="435">
        <v>0</v>
      </c>
      <c r="Q882" s="435">
        <v>0</v>
      </c>
      <c r="R882" s="436">
        <v>0</v>
      </c>
    </row>
    <row r="883" spans="1:18" s="428" customFormat="1" ht="12" x14ac:dyDescent="0.2">
      <c r="A883" s="663"/>
      <c r="B883" s="433" t="s">
        <v>1287</v>
      </c>
      <c r="C883" s="434">
        <v>21</v>
      </c>
      <c r="D883" s="435">
        <v>0</v>
      </c>
      <c r="E883" s="435">
        <v>1</v>
      </c>
      <c r="F883" s="435">
        <v>5</v>
      </c>
      <c r="G883" s="435">
        <v>1</v>
      </c>
      <c r="H883" s="435">
        <v>11</v>
      </c>
      <c r="I883" s="435">
        <v>0</v>
      </c>
      <c r="J883" s="435">
        <v>0</v>
      </c>
      <c r="K883" s="435">
        <v>0</v>
      </c>
      <c r="L883" s="435">
        <v>0</v>
      </c>
      <c r="M883" s="435">
        <v>0</v>
      </c>
      <c r="N883" s="435">
        <v>0</v>
      </c>
      <c r="O883" s="435">
        <v>0</v>
      </c>
      <c r="P883" s="435">
        <v>2</v>
      </c>
      <c r="Q883" s="435">
        <v>0</v>
      </c>
      <c r="R883" s="436">
        <v>1</v>
      </c>
    </row>
    <row r="884" spans="1:18" s="428" customFormat="1" ht="12" x14ac:dyDescent="0.2">
      <c r="A884" s="663"/>
      <c r="B884" s="433" t="s">
        <v>1289</v>
      </c>
      <c r="C884" s="434">
        <v>11</v>
      </c>
      <c r="D884" s="435">
        <v>0</v>
      </c>
      <c r="E884" s="435">
        <v>0</v>
      </c>
      <c r="F884" s="435">
        <v>5</v>
      </c>
      <c r="G884" s="435">
        <v>0</v>
      </c>
      <c r="H884" s="435">
        <v>2</v>
      </c>
      <c r="I884" s="435">
        <v>1</v>
      </c>
      <c r="J884" s="435">
        <v>0</v>
      </c>
      <c r="K884" s="435">
        <v>0</v>
      </c>
      <c r="L884" s="435">
        <v>0</v>
      </c>
      <c r="M884" s="435">
        <v>0</v>
      </c>
      <c r="N884" s="435">
        <v>0</v>
      </c>
      <c r="O884" s="435">
        <v>1</v>
      </c>
      <c r="P884" s="435">
        <v>0</v>
      </c>
      <c r="Q884" s="435">
        <v>1</v>
      </c>
      <c r="R884" s="436">
        <v>1</v>
      </c>
    </row>
    <row r="885" spans="1:18" s="428" customFormat="1" ht="12" x14ac:dyDescent="0.2">
      <c r="A885" s="663"/>
      <c r="B885" s="433" t="s">
        <v>1290</v>
      </c>
      <c r="C885" s="434">
        <v>876</v>
      </c>
      <c r="D885" s="435">
        <v>3</v>
      </c>
      <c r="E885" s="435">
        <v>21</v>
      </c>
      <c r="F885" s="435">
        <v>185</v>
      </c>
      <c r="G885" s="435">
        <v>63</v>
      </c>
      <c r="H885" s="435">
        <v>197</v>
      </c>
      <c r="I885" s="435">
        <v>56</v>
      </c>
      <c r="J885" s="435">
        <v>6</v>
      </c>
      <c r="K885" s="435">
        <v>14</v>
      </c>
      <c r="L885" s="435">
        <v>6</v>
      </c>
      <c r="M885" s="435">
        <v>1</v>
      </c>
      <c r="N885" s="435">
        <v>48</v>
      </c>
      <c r="O885" s="435">
        <v>43</v>
      </c>
      <c r="P885" s="435">
        <v>85</v>
      </c>
      <c r="Q885" s="435">
        <v>48</v>
      </c>
      <c r="R885" s="436">
        <v>100</v>
      </c>
    </row>
    <row r="886" spans="1:18" s="428" customFormat="1" ht="12" x14ac:dyDescent="0.2">
      <c r="A886" s="663"/>
      <c r="B886" s="433" t="s">
        <v>1291</v>
      </c>
      <c r="C886" s="434">
        <v>76</v>
      </c>
      <c r="D886" s="435">
        <v>0</v>
      </c>
      <c r="E886" s="435">
        <v>4</v>
      </c>
      <c r="F886" s="435">
        <v>23</v>
      </c>
      <c r="G886" s="435">
        <v>0</v>
      </c>
      <c r="H886" s="435">
        <v>18</v>
      </c>
      <c r="I886" s="435">
        <v>4</v>
      </c>
      <c r="J886" s="435">
        <v>1</v>
      </c>
      <c r="K886" s="435">
        <v>2</v>
      </c>
      <c r="L886" s="435">
        <v>1</v>
      </c>
      <c r="M886" s="435">
        <v>0</v>
      </c>
      <c r="N886" s="435">
        <v>2</v>
      </c>
      <c r="O886" s="435">
        <v>4</v>
      </c>
      <c r="P886" s="435">
        <v>11</v>
      </c>
      <c r="Q886" s="435">
        <v>4</v>
      </c>
      <c r="R886" s="436">
        <v>2</v>
      </c>
    </row>
    <row r="887" spans="1:18" s="428" customFormat="1" ht="12" x14ac:dyDescent="0.2">
      <c r="A887" s="663"/>
      <c r="B887" s="433" t="s">
        <v>1292</v>
      </c>
      <c r="C887" s="434">
        <v>3</v>
      </c>
      <c r="D887" s="435">
        <v>0</v>
      </c>
      <c r="E887" s="435">
        <v>0</v>
      </c>
      <c r="F887" s="435">
        <v>1</v>
      </c>
      <c r="G887" s="435">
        <v>0</v>
      </c>
      <c r="H887" s="435">
        <v>2</v>
      </c>
      <c r="I887" s="435">
        <v>0</v>
      </c>
      <c r="J887" s="435">
        <v>0</v>
      </c>
      <c r="K887" s="435">
        <v>0</v>
      </c>
      <c r="L887" s="435">
        <v>0</v>
      </c>
      <c r="M887" s="435">
        <v>0</v>
      </c>
      <c r="N887" s="435">
        <v>0</v>
      </c>
      <c r="O887" s="435">
        <v>0</v>
      </c>
      <c r="P887" s="435">
        <v>0</v>
      </c>
      <c r="Q887" s="435">
        <v>0</v>
      </c>
      <c r="R887" s="436">
        <v>0</v>
      </c>
    </row>
    <row r="888" spans="1:18" s="428" customFormat="1" ht="12" x14ac:dyDescent="0.2">
      <c r="A888" s="663"/>
      <c r="B888" s="433" t="s">
        <v>1293</v>
      </c>
      <c r="C888" s="434">
        <v>1817</v>
      </c>
      <c r="D888" s="435">
        <v>5</v>
      </c>
      <c r="E888" s="435">
        <v>35</v>
      </c>
      <c r="F888" s="435">
        <v>364</v>
      </c>
      <c r="G888" s="435">
        <v>93</v>
      </c>
      <c r="H888" s="435">
        <v>367</v>
      </c>
      <c r="I888" s="435">
        <v>77</v>
      </c>
      <c r="J888" s="435">
        <v>4</v>
      </c>
      <c r="K888" s="435">
        <v>13</v>
      </c>
      <c r="L888" s="435">
        <v>3</v>
      </c>
      <c r="M888" s="435">
        <v>7</v>
      </c>
      <c r="N888" s="435">
        <v>67</v>
      </c>
      <c r="O888" s="435">
        <v>166</v>
      </c>
      <c r="P888" s="435">
        <v>395</v>
      </c>
      <c r="Q888" s="435">
        <v>140</v>
      </c>
      <c r="R888" s="436">
        <v>81</v>
      </c>
    </row>
    <row r="889" spans="1:18" s="428" customFormat="1" ht="12" x14ac:dyDescent="0.2">
      <c r="A889" s="663"/>
      <c r="B889" s="433" t="s">
        <v>158</v>
      </c>
      <c r="C889" s="434">
        <v>3227</v>
      </c>
      <c r="D889" s="435">
        <v>21</v>
      </c>
      <c r="E889" s="435">
        <v>21</v>
      </c>
      <c r="F889" s="435">
        <v>563</v>
      </c>
      <c r="G889" s="435">
        <v>118</v>
      </c>
      <c r="H889" s="435">
        <v>575</v>
      </c>
      <c r="I889" s="435">
        <v>133</v>
      </c>
      <c r="J889" s="435">
        <v>5</v>
      </c>
      <c r="K889" s="435">
        <v>16</v>
      </c>
      <c r="L889" s="435">
        <v>15</v>
      </c>
      <c r="M889" s="435">
        <v>32</v>
      </c>
      <c r="N889" s="435">
        <v>54</v>
      </c>
      <c r="O889" s="435">
        <v>1303</v>
      </c>
      <c r="P889" s="435">
        <v>106</v>
      </c>
      <c r="Q889" s="435">
        <v>93</v>
      </c>
      <c r="R889" s="436">
        <v>172</v>
      </c>
    </row>
    <row r="890" spans="1:18" s="428" customFormat="1" ht="12" x14ac:dyDescent="0.2">
      <c r="A890" s="668" t="s">
        <v>55</v>
      </c>
      <c r="B890" s="429" t="s">
        <v>10</v>
      </c>
      <c r="C890" s="430">
        <v>8</v>
      </c>
      <c r="D890" s="431">
        <v>0</v>
      </c>
      <c r="E890" s="431">
        <v>0</v>
      </c>
      <c r="F890" s="431">
        <v>1</v>
      </c>
      <c r="G890" s="431">
        <v>0</v>
      </c>
      <c r="H890" s="431">
        <v>1</v>
      </c>
      <c r="I890" s="431">
        <v>1</v>
      </c>
      <c r="J890" s="431">
        <v>0</v>
      </c>
      <c r="K890" s="431">
        <v>0</v>
      </c>
      <c r="L890" s="431">
        <v>0</v>
      </c>
      <c r="M890" s="431">
        <v>0</v>
      </c>
      <c r="N890" s="431">
        <v>0</v>
      </c>
      <c r="O890" s="431">
        <v>3</v>
      </c>
      <c r="P890" s="431">
        <v>0</v>
      </c>
      <c r="Q890" s="431">
        <v>1</v>
      </c>
      <c r="R890" s="432">
        <v>1</v>
      </c>
    </row>
    <row r="891" spans="1:18" s="428" customFormat="1" ht="12" x14ac:dyDescent="0.2">
      <c r="A891" s="663"/>
      <c r="B891" s="433" t="s">
        <v>1294</v>
      </c>
      <c r="C891" s="434">
        <v>3</v>
      </c>
      <c r="D891" s="435">
        <v>0</v>
      </c>
      <c r="E891" s="435">
        <v>0</v>
      </c>
      <c r="F891" s="435">
        <v>0</v>
      </c>
      <c r="G891" s="435">
        <v>0</v>
      </c>
      <c r="H891" s="435">
        <v>1</v>
      </c>
      <c r="I891" s="435">
        <v>1</v>
      </c>
      <c r="J891" s="435">
        <v>0</v>
      </c>
      <c r="K891" s="435">
        <v>0</v>
      </c>
      <c r="L891" s="435">
        <v>0</v>
      </c>
      <c r="M891" s="435">
        <v>0</v>
      </c>
      <c r="N891" s="435">
        <v>0</v>
      </c>
      <c r="O891" s="435">
        <v>0</v>
      </c>
      <c r="P891" s="435">
        <v>0</v>
      </c>
      <c r="Q891" s="435">
        <v>1</v>
      </c>
      <c r="R891" s="436">
        <v>0</v>
      </c>
    </row>
    <row r="892" spans="1:18" s="428" customFormat="1" ht="12" x14ac:dyDescent="0.2">
      <c r="A892" s="663"/>
      <c r="B892" s="433" t="s">
        <v>158</v>
      </c>
      <c r="C892" s="434">
        <v>5</v>
      </c>
      <c r="D892" s="435">
        <v>0</v>
      </c>
      <c r="E892" s="435">
        <v>0</v>
      </c>
      <c r="F892" s="435">
        <v>1</v>
      </c>
      <c r="G892" s="435">
        <v>0</v>
      </c>
      <c r="H892" s="435">
        <v>0</v>
      </c>
      <c r="I892" s="435">
        <v>0</v>
      </c>
      <c r="J892" s="435">
        <v>0</v>
      </c>
      <c r="K892" s="435">
        <v>0</v>
      </c>
      <c r="L892" s="435">
        <v>0</v>
      </c>
      <c r="M892" s="435">
        <v>0</v>
      </c>
      <c r="N892" s="435">
        <v>0</v>
      </c>
      <c r="O892" s="435">
        <v>3</v>
      </c>
      <c r="P892" s="435">
        <v>0</v>
      </c>
      <c r="Q892" s="435">
        <v>0</v>
      </c>
      <c r="R892" s="436">
        <v>1</v>
      </c>
    </row>
    <row r="893" spans="1:18" s="428" customFormat="1" ht="12" x14ac:dyDescent="0.2">
      <c r="A893" s="668" t="s">
        <v>54</v>
      </c>
      <c r="B893" s="429" t="s">
        <v>10</v>
      </c>
      <c r="C893" s="430">
        <v>13</v>
      </c>
      <c r="D893" s="431">
        <v>0</v>
      </c>
      <c r="E893" s="431">
        <v>1</v>
      </c>
      <c r="F893" s="431">
        <v>6</v>
      </c>
      <c r="G893" s="431">
        <v>2</v>
      </c>
      <c r="H893" s="431">
        <v>0</v>
      </c>
      <c r="I893" s="431">
        <v>0</v>
      </c>
      <c r="J893" s="431">
        <v>0</v>
      </c>
      <c r="K893" s="431">
        <v>0</v>
      </c>
      <c r="L893" s="431">
        <v>1</v>
      </c>
      <c r="M893" s="431">
        <v>1</v>
      </c>
      <c r="N893" s="431">
        <v>0</v>
      </c>
      <c r="O893" s="431">
        <v>2</v>
      </c>
      <c r="P893" s="431">
        <v>0</v>
      </c>
      <c r="Q893" s="431">
        <v>0</v>
      </c>
      <c r="R893" s="432">
        <v>0</v>
      </c>
    </row>
    <row r="894" spans="1:18" s="428" customFormat="1" ht="12" x14ac:dyDescent="0.2">
      <c r="A894" s="663"/>
      <c r="B894" s="433" t="s">
        <v>1295</v>
      </c>
      <c r="C894" s="434">
        <v>1</v>
      </c>
      <c r="D894" s="435">
        <v>0</v>
      </c>
      <c r="E894" s="435">
        <v>0</v>
      </c>
      <c r="F894" s="435">
        <v>1</v>
      </c>
      <c r="G894" s="435">
        <v>0</v>
      </c>
      <c r="H894" s="435">
        <v>0</v>
      </c>
      <c r="I894" s="435">
        <v>0</v>
      </c>
      <c r="J894" s="435">
        <v>0</v>
      </c>
      <c r="K894" s="435">
        <v>0</v>
      </c>
      <c r="L894" s="435">
        <v>0</v>
      </c>
      <c r="M894" s="435">
        <v>0</v>
      </c>
      <c r="N894" s="435">
        <v>0</v>
      </c>
      <c r="O894" s="435">
        <v>0</v>
      </c>
      <c r="P894" s="435">
        <v>0</v>
      </c>
      <c r="Q894" s="435">
        <v>0</v>
      </c>
      <c r="R894" s="436">
        <v>0</v>
      </c>
    </row>
    <row r="895" spans="1:18" s="428" customFormat="1" ht="12" x14ac:dyDescent="0.2">
      <c r="A895" s="663"/>
      <c r="B895" s="433" t="s">
        <v>3193</v>
      </c>
      <c r="C895" s="434">
        <v>1</v>
      </c>
      <c r="D895" s="435">
        <v>0</v>
      </c>
      <c r="E895" s="435">
        <v>1</v>
      </c>
      <c r="F895" s="435">
        <v>0</v>
      </c>
      <c r="G895" s="435">
        <v>0</v>
      </c>
      <c r="H895" s="435">
        <v>0</v>
      </c>
      <c r="I895" s="435">
        <v>0</v>
      </c>
      <c r="J895" s="435">
        <v>0</v>
      </c>
      <c r="K895" s="435">
        <v>0</v>
      </c>
      <c r="L895" s="435">
        <v>0</v>
      </c>
      <c r="M895" s="435">
        <v>0</v>
      </c>
      <c r="N895" s="435">
        <v>0</v>
      </c>
      <c r="O895" s="435">
        <v>0</v>
      </c>
      <c r="P895" s="435">
        <v>0</v>
      </c>
      <c r="Q895" s="435">
        <v>0</v>
      </c>
      <c r="R895" s="436">
        <v>0</v>
      </c>
    </row>
    <row r="896" spans="1:18" s="428" customFormat="1" ht="12" x14ac:dyDescent="0.2">
      <c r="A896" s="663"/>
      <c r="B896" s="433" t="s">
        <v>158</v>
      </c>
      <c r="C896" s="434">
        <v>11</v>
      </c>
      <c r="D896" s="435">
        <v>0</v>
      </c>
      <c r="E896" s="435">
        <v>0</v>
      </c>
      <c r="F896" s="435">
        <v>5</v>
      </c>
      <c r="G896" s="435">
        <v>2</v>
      </c>
      <c r="H896" s="435">
        <v>0</v>
      </c>
      <c r="I896" s="435">
        <v>0</v>
      </c>
      <c r="J896" s="435">
        <v>0</v>
      </c>
      <c r="K896" s="435">
        <v>0</v>
      </c>
      <c r="L896" s="435">
        <v>1</v>
      </c>
      <c r="M896" s="435">
        <v>1</v>
      </c>
      <c r="N896" s="435">
        <v>0</v>
      </c>
      <c r="O896" s="435">
        <v>2</v>
      </c>
      <c r="P896" s="435">
        <v>0</v>
      </c>
      <c r="Q896" s="435">
        <v>0</v>
      </c>
      <c r="R896" s="436">
        <v>0</v>
      </c>
    </row>
    <row r="897" spans="1:18" s="428" customFormat="1" ht="12" x14ac:dyDescent="0.2">
      <c r="A897" s="668" t="s">
        <v>56</v>
      </c>
      <c r="B897" s="429" t="s">
        <v>10</v>
      </c>
      <c r="C897" s="430">
        <v>2305</v>
      </c>
      <c r="D897" s="431">
        <v>29</v>
      </c>
      <c r="E897" s="431">
        <v>45</v>
      </c>
      <c r="F897" s="431">
        <v>707</v>
      </c>
      <c r="G897" s="431">
        <v>123</v>
      </c>
      <c r="H897" s="431">
        <v>496</v>
      </c>
      <c r="I897" s="431">
        <v>92</v>
      </c>
      <c r="J897" s="431">
        <v>8</v>
      </c>
      <c r="K897" s="431">
        <v>21</v>
      </c>
      <c r="L897" s="431">
        <v>12</v>
      </c>
      <c r="M897" s="431">
        <v>16</v>
      </c>
      <c r="N897" s="431">
        <v>49</v>
      </c>
      <c r="O897" s="431">
        <v>379</v>
      </c>
      <c r="P897" s="431">
        <v>102</v>
      </c>
      <c r="Q897" s="431">
        <v>101</v>
      </c>
      <c r="R897" s="432">
        <v>125</v>
      </c>
    </row>
    <row r="898" spans="1:18" s="428" customFormat="1" ht="12" x14ac:dyDescent="0.2">
      <c r="A898" s="663"/>
      <c r="B898" s="433" t="s">
        <v>1297</v>
      </c>
      <c r="C898" s="434">
        <v>16</v>
      </c>
      <c r="D898" s="435">
        <v>0</v>
      </c>
      <c r="E898" s="435">
        <v>1</v>
      </c>
      <c r="F898" s="435">
        <v>6</v>
      </c>
      <c r="G898" s="435">
        <v>0</v>
      </c>
      <c r="H898" s="435">
        <v>4</v>
      </c>
      <c r="I898" s="435">
        <v>1</v>
      </c>
      <c r="J898" s="435">
        <v>1</v>
      </c>
      <c r="K898" s="435">
        <v>0</v>
      </c>
      <c r="L898" s="435">
        <v>0</v>
      </c>
      <c r="M898" s="435">
        <v>0</v>
      </c>
      <c r="N898" s="435">
        <v>0</v>
      </c>
      <c r="O898" s="435">
        <v>2</v>
      </c>
      <c r="P898" s="435">
        <v>0</v>
      </c>
      <c r="Q898" s="435">
        <v>1</v>
      </c>
      <c r="R898" s="436">
        <v>0</v>
      </c>
    </row>
    <row r="899" spans="1:18" s="428" customFormat="1" ht="12" x14ac:dyDescent="0.2">
      <c r="A899" s="663"/>
      <c r="B899" s="433" t="s">
        <v>56</v>
      </c>
      <c r="C899" s="434">
        <v>2231</v>
      </c>
      <c r="D899" s="435">
        <v>29</v>
      </c>
      <c r="E899" s="435">
        <v>44</v>
      </c>
      <c r="F899" s="435">
        <v>686</v>
      </c>
      <c r="G899" s="435">
        <v>121</v>
      </c>
      <c r="H899" s="435">
        <v>476</v>
      </c>
      <c r="I899" s="435">
        <v>91</v>
      </c>
      <c r="J899" s="435">
        <v>7</v>
      </c>
      <c r="K899" s="435">
        <v>20</v>
      </c>
      <c r="L899" s="435">
        <v>12</v>
      </c>
      <c r="M899" s="435">
        <v>14</v>
      </c>
      <c r="N899" s="435">
        <v>48</v>
      </c>
      <c r="O899" s="435">
        <v>361</v>
      </c>
      <c r="P899" s="435">
        <v>102</v>
      </c>
      <c r="Q899" s="435">
        <v>96</v>
      </c>
      <c r="R899" s="436">
        <v>124</v>
      </c>
    </row>
    <row r="900" spans="1:18" s="428" customFormat="1" ht="12" x14ac:dyDescent="0.2">
      <c r="A900" s="663"/>
      <c r="B900" s="433" t="s">
        <v>158</v>
      </c>
      <c r="C900" s="434">
        <v>58</v>
      </c>
      <c r="D900" s="435">
        <v>0</v>
      </c>
      <c r="E900" s="435">
        <v>0</v>
      </c>
      <c r="F900" s="435">
        <v>15</v>
      </c>
      <c r="G900" s="435">
        <v>2</v>
      </c>
      <c r="H900" s="435">
        <v>16</v>
      </c>
      <c r="I900" s="435">
        <v>0</v>
      </c>
      <c r="J900" s="435">
        <v>0</v>
      </c>
      <c r="K900" s="435">
        <v>1</v>
      </c>
      <c r="L900" s="435">
        <v>0</v>
      </c>
      <c r="M900" s="435">
        <v>2</v>
      </c>
      <c r="N900" s="435">
        <v>1</v>
      </c>
      <c r="O900" s="435">
        <v>16</v>
      </c>
      <c r="P900" s="435">
        <v>0</v>
      </c>
      <c r="Q900" s="435">
        <v>4</v>
      </c>
      <c r="R900" s="436">
        <v>1</v>
      </c>
    </row>
    <row r="901" spans="1:18" s="428" customFormat="1" ht="12" x14ac:dyDescent="0.2">
      <c r="A901" s="668" t="s">
        <v>57</v>
      </c>
      <c r="B901" s="429" t="s">
        <v>10</v>
      </c>
      <c r="C901" s="430">
        <v>1930</v>
      </c>
      <c r="D901" s="431">
        <v>13</v>
      </c>
      <c r="E901" s="431">
        <v>22</v>
      </c>
      <c r="F901" s="431">
        <v>387</v>
      </c>
      <c r="G901" s="431">
        <v>60</v>
      </c>
      <c r="H901" s="431">
        <v>327</v>
      </c>
      <c r="I901" s="431">
        <v>89</v>
      </c>
      <c r="J901" s="431">
        <v>29</v>
      </c>
      <c r="K901" s="431">
        <v>52</v>
      </c>
      <c r="L901" s="431">
        <v>19</v>
      </c>
      <c r="M901" s="431">
        <v>16</v>
      </c>
      <c r="N901" s="431">
        <v>52</v>
      </c>
      <c r="O901" s="431">
        <v>651</v>
      </c>
      <c r="P901" s="431">
        <v>84</v>
      </c>
      <c r="Q901" s="431">
        <v>63</v>
      </c>
      <c r="R901" s="432">
        <v>66</v>
      </c>
    </row>
    <row r="902" spans="1:18" s="428" customFormat="1" ht="12" x14ac:dyDescent="0.2">
      <c r="A902" s="663"/>
      <c r="B902" s="433" t="s">
        <v>1298</v>
      </c>
      <c r="C902" s="434">
        <v>108</v>
      </c>
      <c r="D902" s="435">
        <v>0</v>
      </c>
      <c r="E902" s="435">
        <v>1</v>
      </c>
      <c r="F902" s="435">
        <v>25</v>
      </c>
      <c r="G902" s="435">
        <v>5</v>
      </c>
      <c r="H902" s="435">
        <v>33</v>
      </c>
      <c r="I902" s="435">
        <v>12</v>
      </c>
      <c r="J902" s="435">
        <v>1</v>
      </c>
      <c r="K902" s="435">
        <v>4</v>
      </c>
      <c r="L902" s="435">
        <v>2</v>
      </c>
      <c r="M902" s="435">
        <v>0</v>
      </c>
      <c r="N902" s="435">
        <v>2</v>
      </c>
      <c r="O902" s="435">
        <v>11</v>
      </c>
      <c r="P902" s="435">
        <v>7</v>
      </c>
      <c r="Q902" s="435">
        <v>3</v>
      </c>
      <c r="R902" s="436">
        <v>2</v>
      </c>
    </row>
    <row r="903" spans="1:18" s="428" customFormat="1" ht="12" x14ac:dyDescent="0.2">
      <c r="A903" s="663"/>
      <c r="B903" s="433" t="s">
        <v>1299</v>
      </c>
      <c r="C903" s="434">
        <v>1</v>
      </c>
      <c r="D903" s="435">
        <v>0</v>
      </c>
      <c r="E903" s="435">
        <v>0</v>
      </c>
      <c r="F903" s="435">
        <v>0</v>
      </c>
      <c r="G903" s="435">
        <v>0</v>
      </c>
      <c r="H903" s="435">
        <v>0</v>
      </c>
      <c r="I903" s="435">
        <v>0</v>
      </c>
      <c r="J903" s="435">
        <v>0</v>
      </c>
      <c r="K903" s="435">
        <v>0</v>
      </c>
      <c r="L903" s="435">
        <v>1</v>
      </c>
      <c r="M903" s="435">
        <v>0</v>
      </c>
      <c r="N903" s="435">
        <v>0</v>
      </c>
      <c r="O903" s="435">
        <v>0</v>
      </c>
      <c r="P903" s="435">
        <v>0</v>
      </c>
      <c r="Q903" s="435">
        <v>0</v>
      </c>
      <c r="R903" s="436">
        <v>0</v>
      </c>
    </row>
    <row r="904" spans="1:18" s="428" customFormat="1" ht="12" x14ac:dyDescent="0.2">
      <c r="A904" s="663"/>
      <c r="B904" s="433" t="s">
        <v>162</v>
      </c>
      <c r="C904" s="434">
        <v>1813</v>
      </c>
      <c r="D904" s="435">
        <v>13</v>
      </c>
      <c r="E904" s="435">
        <v>21</v>
      </c>
      <c r="F904" s="435">
        <v>358</v>
      </c>
      <c r="G904" s="435">
        <v>55</v>
      </c>
      <c r="H904" s="435">
        <v>294</v>
      </c>
      <c r="I904" s="435">
        <v>76</v>
      </c>
      <c r="J904" s="435">
        <v>28</v>
      </c>
      <c r="K904" s="435">
        <v>48</v>
      </c>
      <c r="L904" s="435">
        <v>16</v>
      </c>
      <c r="M904" s="435">
        <v>16</v>
      </c>
      <c r="N904" s="435">
        <v>49</v>
      </c>
      <c r="O904" s="435">
        <v>639</v>
      </c>
      <c r="P904" s="435">
        <v>76</v>
      </c>
      <c r="Q904" s="435">
        <v>60</v>
      </c>
      <c r="R904" s="436">
        <v>64</v>
      </c>
    </row>
    <row r="905" spans="1:18" s="428" customFormat="1" ht="12" x14ac:dyDescent="0.2">
      <c r="A905" s="663"/>
      <c r="B905" s="433" t="s">
        <v>1300</v>
      </c>
      <c r="C905" s="434">
        <v>1</v>
      </c>
      <c r="D905" s="435">
        <v>0</v>
      </c>
      <c r="E905" s="435">
        <v>0</v>
      </c>
      <c r="F905" s="435">
        <v>0</v>
      </c>
      <c r="G905" s="435">
        <v>0</v>
      </c>
      <c r="H905" s="435">
        <v>0</v>
      </c>
      <c r="I905" s="435">
        <v>0</v>
      </c>
      <c r="J905" s="435">
        <v>0</v>
      </c>
      <c r="K905" s="435">
        <v>0</v>
      </c>
      <c r="L905" s="435">
        <v>0</v>
      </c>
      <c r="M905" s="435">
        <v>0</v>
      </c>
      <c r="N905" s="435">
        <v>1</v>
      </c>
      <c r="O905" s="435">
        <v>0</v>
      </c>
      <c r="P905" s="435">
        <v>0</v>
      </c>
      <c r="Q905" s="435">
        <v>0</v>
      </c>
      <c r="R905" s="436">
        <v>0</v>
      </c>
    </row>
    <row r="906" spans="1:18" s="428" customFormat="1" ht="12" x14ac:dyDescent="0.2">
      <c r="A906" s="663"/>
      <c r="B906" s="433" t="s">
        <v>1301</v>
      </c>
      <c r="C906" s="434">
        <v>4</v>
      </c>
      <c r="D906" s="435">
        <v>0</v>
      </c>
      <c r="E906" s="435">
        <v>0</v>
      </c>
      <c r="F906" s="435">
        <v>2</v>
      </c>
      <c r="G906" s="435">
        <v>0</v>
      </c>
      <c r="H906" s="435">
        <v>0</v>
      </c>
      <c r="I906" s="435">
        <v>1</v>
      </c>
      <c r="J906" s="435">
        <v>0</v>
      </c>
      <c r="K906" s="435">
        <v>0</v>
      </c>
      <c r="L906" s="435">
        <v>0</v>
      </c>
      <c r="M906" s="435">
        <v>0</v>
      </c>
      <c r="N906" s="435">
        <v>0</v>
      </c>
      <c r="O906" s="435">
        <v>1</v>
      </c>
      <c r="P906" s="435">
        <v>0</v>
      </c>
      <c r="Q906" s="435">
        <v>0</v>
      </c>
      <c r="R906" s="436">
        <v>0</v>
      </c>
    </row>
    <row r="907" spans="1:18" s="428" customFormat="1" ht="12" x14ac:dyDescent="0.2">
      <c r="A907" s="663"/>
      <c r="B907" s="433" t="s">
        <v>1302</v>
      </c>
      <c r="C907" s="434">
        <v>3</v>
      </c>
      <c r="D907" s="435">
        <v>0</v>
      </c>
      <c r="E907" s="435">
        <v>0</v>
      </c>
      <c r="F907" s="435">
        <v>2</v>
      </c>
      <c r="G907" s="435">
        <v>0</v>
      </c>
      <c r="H907" s="435">
        <v>0</v>
      </c>
      <c r="I907" s="435">
        <v>0</v>
      </c>
      <c r="J907" s="435">
        <v>0</v>
      </c>
      <c r="K907" s="435">
        <v>0</v>
      </c>
      <c r="L907" s="435">
        <v>0</v>
      </c>
      <c r="M907" s="435">
        <v>0</v>
      </c>
      <c r="N907" s="435">
        <v>0</v>
      </c>
      <c r="O907" s="435">
        <v>0</v>
      </c>
      <c r="P907" s="435">
        <v>1</v>
      </c>
      <c r="Q907" s="435">
        <v>0</v>
      </c>
      <c r="R907" s="436">
        <v>0</v>
      </c>
    </row>
    <row r="908" spans="1:18" s="428" customFormat="1" ht="12" x14ac:dyDescent="0.2">
      <c r="A908" s="668" t="s">
        <v>300</v>
      </c>
      <c r="B908" s="429" t="s">
        <v>10</v>
      </c>
      <c r="C908" s="430">
        <v>124</v>
      </c>
      <c r="D908" s="431">
        <v>2</v>
      </c>
      <c r="E908" s="431">
        <v>1</v>
      </c>
      <c r="F908" s="431">
        <v>26</v>
      </c>
      <c r="G908" s="431">
        <v>6</v>
      </c>
      <c r="H908" s="431">
        <v>23</v>
      </c>
      <c r="I908" s="431">
        <v>13</v>
      </c>
      <c r="J908" s="431">
        <v>0</v>
      </c>
      <c r="K908" s="431">
        <v>8</v>
      </c>
      <c r="L908" s="431">
        <v>3</v>
      </c>
      <c r="M908" s="431">
        <v>3</v>
      </c>
      <c r="N908" s="431">
        <v>1</v>
      </c>
      <c r="O908" s="431">
        <v>13</v>
      </c>
      <c r="P908" s="431">
        <v>14</v>
      </c>
      <c r="Q908" s="431">
        <v>3</v>
      </c>
      <c r="R908" s="432">
        <v>8</v>
      </c>
    </row>
    <row r="909" spans="1:18" s="428" customFormat="1" ht="12" x14ac:dyDescent="0.2">
      <c r="A909" s="663"/>
      <c r="B909" s="433" t="s">
        <v>1303</v>
      </c>
      <c r="C909" s="434">
        <v>1</v>
      </c>
      <c r="D909" s="435">
        <v>0</v>
      </c>
      <c r="E909" s="435">
        <v>0</v>
      </c>
      <c r="F909" s="435">
        <v>0</v>
      </c>
      <c r="G909" s="435">
        <v>0</v>
      </c>
      <c r="H909" s="435">
        <v>0</v>
      </c>
      <c r="I909" s="435">
        <v>0</v>
      </c>
      <c r="J909" s="435">
        <v>0</v>
      </c>
      <c r="K909" s="435">
        <v>0</v>
      </c>
      <c r="L909" s="435">
        <v>1</v>
      </c>
      <c r="M909" s="435">
        <v>0</v>
      </c>
      <c r="N909" s="435">
        <v>0</v>
      </c>
      <c r="O909" s="435">
        <v>0</v>
      </c>
      <c r="P909" s="435">
        <v>0</v>
      </c>
      <c r="Q909" s="435">
        <v>0</v>
      </c>
      <c r="R909" s="436">
        <v>0</v>
      </c>
    </row>
    <row r="910" spans="1:18" s="428" customFormat="1" ht="12" x14ac:dyDescent="0.2">
      <c r="A910" s="663"/>
      <c r="B910" s="433" t="s">
        <v>1304</v>
      </c>
      <c r="C910" s="434">
        <v>2</v>
      </c>
      <c r="D910" s="435">
        <v>0</v>
      </c>
      <c r="E910" s="435">
        <v>0</v>
      </c>
      <c r="F910" s="435">
        <v>0</v>
      </c>
      <c r="G910" s="435">
        <v>0</v>
      </c>
      <c r="H910" s="435">
        <v>1</v>
      </c>
      <c r="I910" s="435">
        <v>1</v>
      </c>
      <c r="J910" s="435">
        <v>0</v>
      </c>
      <c r="K910" s="435">
        <v>0</v>
      </c>
      <c r="L910" s="435">
        <v>0</v>
      </c>
      <c r="M910" s="435">
        <v>0</v>
      </c>
      <c r="N910" s="435">
        <v>0</v>
      </c>
      <c r="O910" s="435">
        <v>0</v>
      </c>
      <c r="P910" s="435">
        <v>0</v>
      </c>
      <c r="Q910" s="435">
        <v>0</v>
      </c>
      <c r="R910" s="436">
        <v>0</v>
      </c>
    </row>
    <row r="911" spans="1:18" s="428" customFormat="1" ht="12" x14ac:dyDescent="0.2">
      <c r="A911" s="663"/>
      <c r="B911" s="433" t="s">
        <v>1305</v>
      </c>
      <c r="C911" s="434">
        <v>1</v>
      </c>
      <c r="D911" s="435">
        <v>0</v>
      </c>
      <c r="E911" s="435">
        <v>0</v>
      </c>
      <c r="F911" s="435">
        <v>0</v>
      </c>
      <c r="G911" s="435">
        <v>0</v>
      </c>
      <c r="H911" s="435">
        <v>0</v>
      </c>
      <c r="I911" s="435">
        <v>0</v>
      </c>
      <c r="J911" s="435">
        <v>0</v>
      </c>
      <c r="K911" s="435">
        <v>0</v>
      </c>
      <c r="L911" s="435">
        <v>0</v>
      </c>
      <c r="M911" s="435">
        <v>0</v>
      </c>
      <c r="N911" s="435">
        <v>0</v>
      </c>
      <c r="O911" s="435">
        <v>0</v>
      </c>
      <c r="P911" s="435">
        <v>0</v>
      </c>
      <c r="Q911" s="435">
        <v>1</v>
      </c>
      <c r="R911" s="436">
        <v>0</v>
      </c>
    </row>
    <row r="912" spans="1:18" s="428" customFormat="1" ht="12" x14ac:dyDescent="0.2">
      <c r="A912" s="663"/>
      <c r="B912" s="433" t="s">
        <v>1307</v>
      </c>
      <c r="C912" s="434">
        <v>120</v>
      </c>
      <c r="D912" s="435">
        <v>2</v>
      </c>
      <c r="E912" s="435">
        <v>1</v>
      </c>
      <c r="F912" s="435">
        <v>26</v>
      </c>
      <c r="G912" s="435">
        <v>6</v>
      </c>
      <c r="H912" s="435">
        <v>22</v>
      </c>
      <c r="I912" s="435">
        <v>12</v>
      </c>
      <c r="J912" s="435">
        <v>0</v>
      </c>
      <c r="K912" s="435">
        <v>8</v>
      </c>
      <c r="L912" s="435">
        <v>2</v>
      </c>
      <c r="M912" s="435">
        <v>3</v>
      </c>
      <c r="N912" s="435">
        <v>1</v>
      </c>
      <c r="O912" s="435">
        <v>13</v>
      </c>
      <c r="P912" s="435">
        <v>14</v>
      </c>
      <c r="Q912" s="435">
        <v>2</v>
      </c>
      <c r="R912" s="436">
        <v>8</v>
      </c>
    </row>
    <row r="913" spans="1:18" s="428" customFormat="1" ht="12" x14ac:dyDescent="0.2">
      <c r="A913" s="668" t="s">
        <v>58</v>
      </c>
      <c r="B913" s="429" t="s">
        <v>10</v>
      </c>
      <c r="C913" s="430">
        <v>469</v>
      </c>
      <c r="D913" s="431">
        <v>3</v>
      </c>
      <c r="E913" s="431">
        <v>7</v>
      </c>
      <c r="F913" s="431">
        <v>92</v>
      </c>
      <c r="G913" s="431">
        <v>33</v>
      </c>
      <c r="H913" s="431">
        <v>118</v>
      </c>
      <c r="I913" s="431">
        <v>17</v>
      </c>
      <c r="J913" s="431">
        <v>2</v>
      </c>
      <c r="K913" s="431">
        <v>6</v>
      </c>
      <c r="L913" s="431">
        <v>1</v>
      </c>
      <c r="M913" s="431">
        <v>4</v>
      </c>
      <c r="N913" s="431">
        <v>9</v>
      </c>
      <c r="O913" s="431">
        <v>123</v>
      </c>
      <c r="P913" s="431">
        <v>19</v>
      </c>
      <c r="Q913" s="431">
        <v>22</v>
      </c>
      <c r="R913" s="432">
        <v>13</v>
      </c>
    </row>
    <row r="914" spans="1:18" s="428" customFormat="1" ht="12" x14ac:dyDescent="0.2">
      <c r="A914" s="663"/>
      <c r="B914" s="433" t="s">
        <v>1308</v>
      </c>
      <c r="C914" s="434">
        <v>77</v>
      </c>
      <c r="D914" s="435">
        <v>0</v>
      </c>
      <c r="E914" s="435">
        <v>3</v>
      </c>
      <c r="F914" s="435">
        <v>15</v>
      </c>
      <c r="G914" s="435">
        <v>2</v>
      </c>
      <c r="H914" s="435">
        <v>27</v>
      </c>
      <c r="I914" s="435">
        <v>2</v>
      </c>
      <c r="J914" s="435">
        <v>0</v>
      </c>
      <c r="K914" s="435">
        <v>1</v>
      </c>
      <c r="L914" s="435">
        <v>0</v>
      </c>
      <c r="M914" s="435">
        <v>0</v>
      </c>
      <c r="N914" s="435">
        <v>3</v>
      </c>
      <c r="O914" s="435">
        <v>10</v>
      </c>
      <c r="P914" s="435">
        <v>8</v>
      </c>
      <c r="Q914" s="435">
        <v>5</v>
      </c>
      <c r="R914" s="436">
        <v>1</v>
      </c>
    </row>
    <row r="915" spans="1:18" s="428" customFormat="1" ht="12" x14ac:dyDescent="0.2">
      <c r="A915" s="663"/>
      <c r="B915" s="433" t="s">
        <v>1309</v>
      </c>
      <c r="C915" s="434">
        <v>392</v>
      </c>
      <c r="D915" s="435">
        <v>3</v>
      </c>
      <c r="E915" s="435">
        <v>4</v>
      </c>
      <c r="F915" s="435">
        <v>77</v>
      </c>
      <c r="G915" s="435">
        <v>31</v>
      </c>
      <c r="H915" s="435">
        <v>91</v>
      </c>
      <c r="I915" s="435">
        <v>15</v>
      </c>
      <c r="J915" s="435">
        <v>2</v>
      </c>
      <c r="K915" s="435">
        <v>5</v>
      </c>
      <c r="L915" s="435">
        <v>1</v>
      </c>
      <c r="M915" s="435">
        <v>4</v>
      </c>
      <c r="N915" s="435">
        <v>6</v>
      </c>
      <c r="O915" s="435">
        <v>113</v>
      </c>
      <c r="P915" s="435">
        <v>11</v>
      </c>
      <c r="Q915" s="435">
        <v>17</v>
      </c>
      <c r="R915" s="436">
        <v>12</v>
      </c>
    </row>
    <row r="916" spans="1:18" s="428" customFormat="1" ht="12" x14ac:dyDescent="0.2">
      <c r="A916" s="668" t="s">
        <v>786</v>
      </c>
      <c r="B916" s="429" t="s">
        <v>10</v>
      </c>
      <c r="C916" s="430">
        <v>1</v>
      </c>
      <c r="D916" s="431">
        <v>0</v>
      </c>
      <c r="E916" s="431">
        <v>0</v>
      </c>
      <c r="F916" s="431">
        <v>0</v>
      </c>
      <c r="G916" s="431">
        <v>0</v>
      </c>
      <c r="H916" s="431">
        <v>0</v>
      </c>
      <c r="I916" s="431">
        <v>0</v>
      </c>
      <c r="J916" s="431">
        <v>0</v>
      </c>
      <c r="K916" s="431">
        <v>1</v>
      </c>
      <c r="L916" s="431">
        <v>0</v>
      </c>
      <c r="M916" s="431">
        <v>0</v>
      </c>
      <c r="N916" s="431">
        <v>0</v>
      </c>
      <c r="O916" s="431">
        <v>0</v>
      </c>
      <c r="P916" s="431">
        <v>0</v>
      </c>
      <c r="Q916" s="431">
        <v>0</v>
      </c>
      <c r="R916" s="432">
        <v>0</v>
      </c>
    </row>
    <row r="917" spans="1:18" s="428" customFormat="1" ht="12" x14ac:dyDescent="0.2">
      <c r="A917" s="663"/>
      <c r="B917" s="433" t="s">
        <v>3195</v>
      </c>
      <c r="C917" s="434">
        <v>1</v>
      </c>
      <c r="D917" s="435">
        <v>0</v>
      </c>
      <c r="E917" s="435">
        <v>0</v>
      </c>
      <c r="F917" s="435">
        <v>0</v>
      </c>
      <c r="G917" s="435">
        <v>0</v>
      </c>
      <c r="H917" s="435">
        <v>0</v>
      </c>
      <c r="I917" s="435">
        <v>0</v>
      </c>
      <c r="J917" s="435">
        <v>0</v>
      </c>
      <c r="K917" s="435">
        <v>1</v>
      </c>
      <c r="L917" s="435">
        <v>0</v>
      </c>
      <c r="M917" s="435">
        <v>0</v>
      </c>
      <c r="N917" s="435">
        <v>0</v>
      </c>
      <c r="O917" s="435">
        <v>0</v>
      </c>
      <c r="P917" s="435">
        <v>0</v>
      </c>
      <c r="Q917" s="435">
        <v>0</v>
      </c>
      <c r="R917" s="436">
        <v>0</v>
      </c>
    </row>
    <row r="918" spans="1:18" s="428" customFormat="1" ht="12" x14ac:dyDescent="0.2">
      <c r="A918" s="668" t="s">
        <v>787</v>
      </c>
      <c r="B918" s="429" t="s">
        <v>10</v>
      </c>
      <c r="C918" s="430">
        <v>9</v>
      </c>
      <c r="D918" s="431">
        <v>0</v>
      </c>
      <c r="E918" s="431">
        <v>0</v>
      </c>
      <c r="F918" s="431">
        <v>3</v>
      </c>
      <c r="G918" s="431">
        <v>0</v>
      </c>
      <c r="H918" s="431">
        <v>1</v>
      </c>
      <c r="I918" s="431">
        <v>0</v>
      </c>
      <c r="J918" s="431">
        <v>0</v>
      </c>
      <c r="K918" s="431">
        <v>0</v>
      </c>
      <c r="L918" s="431">
        <v>1</v>
      </c>
      <c r="M918" s="431">
        <v>0</v>
      </c>
      <c r="N918" s="431">
        <v>1</v>
      </c>
      <c r="O918" s="431">
        <v>3</v>
      </c>
      <c r="P918" s="431">
        <v>0</v>
      </c>
      <c r="Q918" s="431">
        <v>0</v>
      </c>
      <c r="R918" s="432">
        <v>0</v>
      </c>
    </row>
    <row r="919" spans="1:18" s="428" customFormat="1" ht="12" x14ac:dyDescent="0.2">
      <c r="A919" s="663"/>
      <c r="B919" s="433" t="s">
        <v>1310</v>
      </c>
      <c r="C919" s="434">
        <v>4</v>
      </c>
      <c r="D919" s="435">
        <v>0</v>
      </c>
      <c r="E919" s="435">
        <v>0</v>
      </c>
      <c r="F919" s="435">
        <v>3</v>
      </c>
      <c r="G919" s="435">
        <v>0</v>
      </c>
      <c r="H919" s="435">
        <v>0</v>
      </c>
      <c r="I919" s="435">
        <v>0</v>
      </c>
      <c r="J919" s="435">
        <v>0</v>
      </c>
      <c r="K919" s="435">
        <v>0</v>
      </c>
      <c r="L919" s="435">
        <v>0</v>
      </c>
      <c r="M919" s="435">
        <v>0</v>
      </c>
      <c r="N919" s="435">
        <v>1</v>
      </c>
      <c r="O919" s="435">
        <v>0</v>
      </c>
      <c r="P919" s="435">
        <v>0</v>
      </c>
      <c r="Q919" s="435">
        <v>0</v>
      </c>
      <c r="R919" s="436">
        <v>0</v>
      </c>
    </row>
    <row r="920" spans="1:18" s="428" customFormat="1" ht="12" x14ac:dyDescent="0.2">
      <c r="A920" s="663"/>
      <c r="B920" s="433" t="s">
        <v>158</v>
      </c>
      <c r="C920" s="434">
        <v>5</v>
      </c>
      <c r="D920" s="435">
        <v>0</v>
      </c>
      <c r="E920" s="435">
        <v>0</v>
      </c>
      <c r="F920" s="435">
        <v>0</v>
      </c>
      <c r="G920" s="435">
        <v>0</v>
      </c>
      <c r="H920" s="435">
        <v>1</v>
      </c>
      <c r="I920" s="435">
        <v>0</v>
      </c>
      <c r="J920" s="435">
        <v>0</v>
      </c>
      <c r="K920" s="435">
        <v>0</v>
      </c>
      <c r="L920" s="435">
        <v>1</v>
      </c>
      <c r="M920" s="435">
        <v>0</v>
      </c>
      <c r="N920" s="435">
        <v>0</v>
      </c>
      <c r="O920" s="435">
        <v>3</v>
      </c>
      <c r="P920" s="435">
        <v>0</v>
      </c>
      <c r="Q920" s="435">
        <v>0</v>
      </c>
      <c r="R920" s="436">
        <v>0</v>
      </c>
    </row>
    <row r="921" spans="1:18" s="428" customFormat="1" ht="24" x14ac:dyDescent="0.2">
      <c r="A921" s="668" t="s">
        <v>1311</v>
      </c>
      <c r="B921" s="429" t="s">
        <v>10</v>
      </c>
      <c r="C921" s="430">
        <v>4</v>
      </c>
      <c r="D921" s="431">
        <v>0</v>
      </c>
      <c r="E921" s="431">
        <v>0</v>
      </c>
      <c r="F921" s="431">
        <v>1</v>
      </c>
      <c r="G921" s="431">
        <v>0</v>
      </c>
      <c r="H921" s="431">
        <v>1</v>
      </c>
      <c r="I921" s="431">
        <v>0</v>
      </c>
      <c r="J921" s="431">
        <v>0</v>
      </c>
      <c r="K921" s="431">
        <v>1</v>
      </c>
      <c r="L921" s="431">
        <v>0</v>
      </c>
      <c r="M921" s="431">
        <v>0</v>
      </c>
      <c r="N921" s="431">
        <v>0</v>
      </c>
      <c r="O921" s="431">
        <v>0</v>
      </c>
      <c r="P921" s="431">
        <v>0</v>
      </c>
      <c r="Q921" s="431">
        <v>1</v>
      </c>
      <c r="R921" s="432">
        <v>0</v>
      </c>
    </row>
    <row r="922" spans="1:18" s="428" customFormat="1" ht="12" x14ac:dyDescent="0.2">
      <c r="A922" s="663"/>
      <c r="B922" s="433" t="s">
        <v>1313</v>
      </c>
      <c r="C922" s="434">
        <v>4</v>
      </c>
      <c r="D922" s="435">
        <v>0</v>
      </c>
      <c r="E922" s="435">
        <v>0</v>
      </c>
      <c r="F922" s="435">
        <v>1</v>
      </c>
      <c r="G922" s="435">
        <v>0</v>
      </c>
      <c r="H922" s="435">
        <v>1</v>
      </c>
      <c r="I922" s="435">
        <v>0</v>
      </c>
      <c r="J922" s="435">
        <v>0</v>
      </c>
      <c r="K922" s="435">
        <v>1</v>
      </c>
      <c r="L922" s="435">
        <v>0</v>
      </c>
      <c r="M922" s="435">
        <v>0</v>
      </c>
      <c r="N922" s="435">
        <v>0</v>
      </c>
      <c r="O922" s="435">
        <v>0</v>
      </c>
      <c r="P922" s="435">
        <v>0</v>
      </c>
      <c r="Q922" s="435">
        <v>1</v>
      </c>
      <c r="R922" s="436">
        <v>0</v>
      </c>
    </row>
    <row r="923" spans="1:18" s="428" customFormat="1" ht="12" x14ac:dyDescent="0.2">
      <c r="A923" s="668" t="s">
        <v>341</v>
      </c>
      <c r="B923" s="429" t="s">
        <v>10</v>
      </c>
      <c r="C923" s="430">
        <v>3</v>
      </c>
      <c r="D923" s="431">
        <v>0</v>
      </c>
      <c r="E923" s="431">
        <v>0</v>
      </c>
      <c r="F923" s="431">
        <v>1</v>
      </c>
      <c r="G923" s="431">
        <v>0</v>
      </c>
      <c r="H923" s="431">
        <v>0</v>
      </c>
      <c r="I923" s="431">
        <v>0</v>
      </c>
      <c r="J923" s="431">
        <v>0</v>
      </c>
      <c r="K923" s="431">
        <v>0</v>
      </c>
      <c r="L923" s="431">
        <v>0</v>
      </c>
      <c r="M923" s="431">
        <v>0</v>
      </c>
      <c r="N923" s="431">
        <v>0</v>
      </c>
      <c r="O923" s="431">
        <v>2</v>
      </c>
      <c r="P923" s="431">
        <v>0</v>
      </c>
      <c r="Q923" s="431">
        <v>0</v>
      </c>
      <c r="R923" s="432">
        <v>0</v>
      </c>
    </row>
    <row r="924" spans="1:18" s="428" customFormat="1" ht="12" x14ac:dyDescent="0.2">
      <c r="A924" s="663"/>
      <c r="B924" s="433" t="s">
        <v>158</v>
      </c>
      <c r="C924" s="434">
        <v>3</v>
      </c>
      <c r="D924" s="435">
        <v>0</v>
      </c>
      <c r="E924" s="435">
        <v>0</v>
      </c>
      <c r="F924" s="435">
        <v>1</v>
      </c>
      <c r="G924" s="435">
        <v>0</v>
      </c>
      <c r="H924" s="435">
        <v>0</v>
      </c>
      <c r="I924" s="435">
        <v>0</v>
      </c>
      <c r="J924" s="435">
        <v>0</v>
      </c>
      <c r="K924" s="435">
        <v>0</v>
      </c>
      <c r="L924" s="435">
        <v>0</v>
      </c>
      <c r="M924" s="435">
        <v>0</v>
      </c>
      <c r="N924" s="435">
        <v>0</v>
      </c>
      <c r="O924" s="435">
        <v>2</v>
      </c>
      <c r="P924" s="435">
        <v>0</v>
      </c>
      <c r="Q924" s="435">
        <v>0</v>
      </c>
      <c r="R924" s="436">
        <v>0</v>
      </c>
    </row>
    <row r="925" spans="1:18" s="428" customFormat="1" ht="12" x14ac:dyDescent="0.2">
      <c r="A925" s="668" t="s">
        <v>59</v>
      </c>
      <c r="B925" s="429" t="s">
        <v>10</v>
      </c>
      <c r="C925" s="430">
        <v>898</v>
      </c>
      <c r="D925" s="431">
        <v>12</v>
      </c>
      <c r="E925" s="431">
        <v>18</v>
      </c>
      <c r="F925" s="431">
        <v>302</v>
      </c>
      <c r="G925" s="431">
        <v>38</v>
      </c>
      <c r="H925" s="431">
        <v>155</v>
      </c>
      <c r="I925" s="431">
        <v>34</v>
      </c>
      <c r="J925" s="431">
        <v>9</v>
      </c>
      <c r="K925" s="431">
        <v>30</v>
      </c>
      <c r="L925" s="431">
        <v>21</v>
      </c>
      <c r="M925" s="431">
        <v>6</v>
      </c>
      <c r="N925" s="431">
        <v>14</v>
      </c>
      <c r="O925" s="431">
        <v>135</v>
      </c>
      <c r="P925" s="431">
        <v>47</v>
      </c>
      <c r="Q925" s="431">
        <v>23</v>
      </c>
      <c r="R925" s="432">
        <v>54</v>
      </c>
    </row>
    <row r="926" spans="1:18" s="428" customFormat="1" ht="12" x14ac:dyDescent="0.2">
      <c r="A926" s="663"/>
      <c r="B926" s="433" t="s">
        <v>164</v>
      </c>
      <c r="C926" s="434">
        <v>873</v>
      </c>
      <c r="D926" s="435">
        <v>12</v>
      </c>
      <c r="E926" s="435">
        <v>17</v>
      </c>
      <c r="F926" s="435">
        <v>293</v>
      </c>
      <c r="G926" s="435">
        <v>37</v>
      </c>
      <c r="H926" s="435">
        <v>149</v>
      </c>
      <c r="I926" s="435">
        <v>31</v>
      </c>
      <c r="J926" s="435">
        <v>9</v>
      </c>
      <c r="K926" s="435">
        <v>29</v>
      </c>
      <c r="L926" s="435">
        <v>21</v>
      </c>
      <c r="M926" s="435">
        <v>6</v>
      </c>
      <c r="N926" s="435">
        <v>13</v>
      </c>
      <c r="O926" s="435">
        <v>133</v>
      </c>
      <c r="P926" s="435">
        <v>46</v>
      </c>
      <c r="Q926" s="435">
        <v>23</v>
      </c>
      <c r="R926" s="436">
        <v>54</v>
      </c>
    </row>
    <row r="927" spans="1:18" s="428" customFormat="1" ht="12" x14ac:dyDescent="0.2">
      <c r="A927" s="663"/>
      <c r="B927" s="433" t="s">
        <v>1317</v>
      </c>
      <c r="C927" s="434">
        <v>1</v>
      </c>
      <c r="D927" s="435">
        <v>0</v>
      </c>
      <c r="E927" s="435">
        <v>0</v>
      </c>
      <c r="F927" s="435">
        <v>1</v>
      </c>
      <c r="G927" s="435">
        <v>0</v>
      </c>
      <c r="H927" s="435">
        <v>0</v>
      </c>
      <c r="I927" s="435">
        <v>0</v>
      </c>
      <c r="J927" s="435">
        <v>0</v>
      </c>
      <c r="K927" s="435">
        <v>0</v>
      </c>
      <c r="L927" s="435">
        <v>0</v>
      </c>
      <c r="M927" s="435">
        <v>0</v>
      </c>
      <c r="N927" s="435">
        <v>0</v>
      </c>
      <c r="O927" s="435">
        <v>0</v>
      </c>
      <c r="P927" s="435">
        <v>0</v>
      </c>
      <c r="Q927" s="435">
        <v>0</v>
      </c>
      <c r="R927" s="436">
        <v>0</v>
      </c>
    </row>
    <row r="928" spans="1:18" s="428" customFormat="1" ht="12" x14ac:dyDescent="0.2">
      <c r="A928" s="663"/>
      <c r="B928" s="433" t="s">
        <v>1318</v>
      </c>
      <c r="C928" s="434">
        <v>4</v>
      </c>
      <c r="D928" s="435">
        <v>0</v>
      </c>
      <c r="E928" s="435">
        <v>0</v>
      </c>
      <c r="F928" s="435">
        <v>1</v>
      </c>
      <c r="G928" s="435">
        <v>0</v>
      </c>
      <c r="H928" s="435">
        <v>1</v>
      </c>
      <c r="I928" s="435">
        <v>0</v>
      </c>
      <c r="J928" s="435">
        <v>0</v>
      </c>
      <c r="K928" s="435">
        <v>0</v>
      </c>
      <c r="L928" s="435">
        <v>0</v>
      </c>
      <c r="M928" s="435">
        <v>0</v>
      </c>
      <c r="N928" s="435">
        <v>1</v>
      </c>
      <c r="O928" s="435">
        <v>0</v>
      </c>
      <c r="P928" s="435">
        <v>1</v>
      </c>
      <c r="Q928" s="435">
        <v>0</v>
      </c>
      <c r="R928" s="436">
        <v>0</v>
      </c>
    </row>
    <row r="929" spans="1:18" s="428" customFormat="1" ht="12" x14ac:dyDescent="0.2">
      <c r="A929" s="663"/>
      <c r="B929" s="433" t="s">
        <v>1319</v>
      </c>
      <c r="C929" s="434">
        <v>19</v>
      </c>
      <c r="D929" s="435">
        <v>0</v>
      </c>
      <c r="E929" s="435">
        <v>1</v>
      </c>
      <c r="F929" s="435">
        <v>7</v>
      </c>
      <c r="G929" s="435">
        <v>1</v>
      </c>
      <c r="H929" s="435">
        <v>4</v>
      </c>
      <c r="I929" s="435">
        <v>3</v>
      </c>
      <c r="J929" s="435">
        <v>0</v>
      </c>
      <c r="K929" s="435">
        <v>1</v>
      </c>
      <c r="L929" s="435">
        <v>0</v>
      </c>
      <c r="M929" s="435">
        <v>0</v>
      </c>
      <c r="N929" s="435">
        <v>0</v>
      </c>
      <c r="O929" s="435">
        <v>2</v>
      </c>
      <c r="P929" s="435">
        <v>0</v>
      </c>
      <c r="Q929" s="435">
        <v>0</v>
      </c>
      <c r="R929" s="436">
        <v>0</v>
      </c>
    </row>
    <row r="930" spans="1:18" s="428" customFormat="1" ht="12" x14ac:dyDescent="0.2">
      <c r="A930" s="663"/>
      <c r="B930" s="433" t="s">
        <v>158</v>
      </c>
      <c r="C930" s="434">
        <v>1</v>
      </c>
      <c r="D930" s="435">
        <v>0</v>
      </c>
      <c r="E930" s="435">
        <v>0</v>
      </c>
      <c r="F930" s="435">
        <v>0</v>
      </c>
      <c r="G930" s="435">
        <v>0</v>
      </c>
      <c r="H930" s="435">
        <v>1</v>
      </c>
      <c r="I930" s="435">
        <v>0</v>
      </c>
      <c r="J930" s="435">
        <v>0</v>
      </c>
      <c r="K930" s="435">
        <v>0</v>
      </c>
      <c r="L930" s="435">
        <v>0</v>
      </c>
      <c r="M930" s="435">
        <v>0</v>
      </c>
      <c r="N930" s="435">
        <v>0</v>
      </c>
      <c r="O930" s="435">
        <v>0</v>
      </c>
      <c r="P930" s="435">
        <v>0</v>
      </c>
      <c r="Q930" s="435">
        <v>0</v>
      </c>
      <c r="R930" s="436">
        <v>0</v>
      </c>
    </row>
    <row r="931" spans="1:18" s="428" customFormat="1" ht="12" x14ac:dyDescent="0.2">
      <c r="A931" s="668" t="s">
        <v>60</v>
      </c>
      <c r="B931" s="429" t="s">
        <v>10</v>
      </c>
      <c r="C931" s="430">
        <v>66738</v>
      </c>
      <c r="D931" s="431">
        <v>502</v>
      </c>
      <c r="E931" s="431">
        <v>864</v>
      </c>
      <c r="F931" s="431">
        <v>13419</v>
      </c>
      <c r="G931" s="431">
        <v>3215</v>
      </c>
      <c r="H931" s="431">
        <v>13911</v>
      </c>
      <c r="I931" s="431">
        <v>4872</v>
      </c>
      <c r="J931" s="431">
        <v>849</v>
      </c>
      <c r="K931" s="431">
        <v>996</v>
      </c>
      <c r="L931" s="431">
        <v>1737</v>
      </c>
      <c r="M931" s="431">
        <v>914</v>
      </c>
      <c r="N931" s="431">
        <v>2694</v>
      </c>
      <c r="O931" s="431">
        <v>12564</v>
      </c>
      <c r="P931" s="431">
        <v>3252</v>
      </c>
      <c r="Q931" s="431">
        <v>3540</v>
      </c>
      <c r="R931" s="432">
        <v>3409</v>
      </c>
    </row>
    <row r="932" spans="1:18" s="428" customFormat="1" ht="12" x14ac:dyDescent="0.2">
      <c r="A932" s="663"/>
      <c r="B932" s="433" t="s">
        <v>1320</v>
      </c>
      <c r="C932" s="434">
        <v>63211</v>
      </c>
      <c r="D932" s="435">
        <v>474</v>
      </c>
      <c r="E932" s="435">
        <v>851</v>
      </c>
      <c r="F932" s="435">
        <v>13098</v>
      </c>
      <c r="G932" s="435">
        <v>2830</v>
      </c>
      <c r="H932" s="435">
        <v>13404</v>
      </c>
      <c r="I932" s="435">
        <v>4735</v>
      </c>
      <c r="J932" s="435">
        <v>539</v>
      </c>
      <c r="K932" s="435">
        <v>951</v>
      </c>
      <c r="L932" s="435">
        <v>1076</v>
      </c>
      <c r="M932" s="435">
        <v>826</v>
      </c>
      <c r="N932" s="435">
        <v>2619</v>
      </c>
      <c r="O932" s="435">
        <v>12094</v>
      </c>
      <c r="P932" s="435">
        <v>3166</v>
      </c>
      <c r="Q932" s="435">
        <v>3427</v>
      </c>
      <c r="R932" s="436">
        <v>3121</v>
      </c>
    </row>
    <row r="933" spans="1:18" s="428" customFormat="1" ht="12" x14ac:dyDescent="0.2">
      <c r="A933" s="663"/>
      <c r="B933" s="433" t="s">
        <v>1321</v>
      </c>
      <c r="C933" s="434">
        <v>556</v>
      </c>
      <c r="D933" s="435">
        <v>0</v>
      </c>
      <c r="E933" s="435">
        <v>7</v>
      </c>
      <c r="F933" s="435">
        <v>79</v>
      </c>
      <c r="G933" s="435">
        <v>46</v>
      </c>
      <c r="H933" s="435">
        <v>145</v>
      </c>
      <c r="I933" s="435">
        <v>24</v>
      </c>
      <c r="J933" s="435">
        <v>7</v>
      </c>
      <c r="K933" s="435">
        <v>3</v>
      </c>
      <c r="L933" s="435">
        <v>36</v>
      </c>
      <c r="M933" s="435">
        <v>5</v>
      </c>
      <c r="N933" s="435">
        <v>19</v>
      </c>
      <c r="O933" s="435">
        <v>33</v>
      </c>
      <c r="P933" s="435">
        <v>42</v>
      </c>
      <c r="Q933" s="435">
        <v>48</v>
      </c>
      <c r="R933" s="436">
        <v>62</v>
      </c>
    </row>
    <row r="934" spans="1:18" s="428" customFormat="1" ht="12" x14ac:dyDescent="0.2">
      <c r="A934" s="663"/>
      <c r="B934" s="433" t="s">
        <v>1322</v>
      </c>
      <c r="C934" s="434">
        <v>39</v>
      </c>
      <c r="D934" s="435">
        <v>0</v>
      </c>
      <c r="E934" s="435">
        <v>0</v>
      </c>
      <c r="F934" s="435">
        <v>7</v>
      </c>
      <c r="G934" s="435">
        <v>3</v>
      </c>
      <c r="H934" s="435">
        <v>14</v>
      </c>
      <c r="I934" s="435">
        <v>2</v>
      </c>
      <c r="J934" s="435">
        <v>0</v>
      </c>
      <c r="K934" s="435">
        <v>0</v>
      </c>
      <c r="L934" s="435">
        <v>0</v>
      </c>
      <c r="M934" s="435">
        <v>0</v>
      </c>
      <c r="N934" s="435">
        <v>3</v>
      </c>
      <c r="O934" s="435">
        <v>1</v>
      </c>
      <c r="P934" s="435">
        <v>3</v>
      </c>
      <c r="Q934" s="435">
        <v>5</v>
      </c>
      <c r="R934" s="436">
        <v>1</v>
      </c>
    </row>
    <row r="935" spans="1:18" s="428" customFormat="1" ht="12" x14ac:dyDescent="0.2">
      <c r="A935" s="663"/>
      <c r="B935" s="433" t="s">
        <v>158</v>
      </c>
      <c r="C935" s="434">
        <v>2932</v>
      </c>
      <c r="D935" s="435">
        <v>28</v>
      </c>
      <c r="E935" s="435">
        <v>6</v>
      </c>
      <c r="F935" s="435">
        <v>235</v>
      </c>
      <c r="G935" s="435">
        <v>336</v>
      </c>
      <c r="H935" s="435">
        <v>348</v>
      </c>
      <c r="I935" s="435">
        <v>111</v>
      </c>
      <c r="J935" s="435">
        <v>303</v>
      </c>
      <c r="K935" s="435">
        <v>42</v>
      </c>
      <c r="L935" s="435">
        <v>625</v>
      </c>
      <c r="M935" s="435">
        <v>83</v>
      </c>
      <c r="N935" s="435">
        <v>53</v>
      </c>
      <c r="O935" s="435">
        <v>436</v>
      </c>
      <c r="P935" s="435">
        <v>41</v>
      </c>
      <c r="Q935" s="435">
        <v>60</v>
      </c>
      <c r="R935" s="436">
        <v>225</v>
      </c>
    </row>
    <row r="936" spans="1:18" s="428" customFormat="1" ht="12" x14ac:dyDescent="0.2">
      <c r="A936" s="668" t="s">
        <v>61</v>
      </c>
      <c r="B936" s="429" t="s">
        <v>10</v>
      </c>
      <c r="C936" s="430">
        <v>743</v>
      </c>
      <c r="D936" s="431">
        <v>11</v>
      </c>
      <c r="E936" s="431">
        <v>7</v>
      </c>
      <c r="F936" s="431">
        <v>158</v>
      </c>
      <c r="G936" s="431">
        <v>34</v>
      </c>
      <c r="H936" s="431">
        <v>128</v>
      </c>
      <c r="I936" s="431">
        <v>33</v>
      </c>
      <c r="J936" s="431">
        <v>1</v>
      </c>
      <c r="K936" s="431">
        <v>10</v>
      </c>
      <c r="L936" s="431">
        <v>9</v>
      </c>
      <c r="M936" s="431">
        <v>11</v>
      </c>
      <c r="N936" s="431">
        <v>30</v>
      </c>
      <c r="O936" s="431">
        <v>194</v>
      </c>
      <c r="P936" s="431">
        <v>23</v>
      </c>
      <c r="Q936" s="431">
        <v>35</v>
      </c>
      <c r="R936" s="432">
        <v>59</v>
      </c>
    </row>
    <row r="937" spans="1:18" s="428" customFormat="1" ht="12" x14ac:dyDescent="0.2">
      <c r="A937" s="663"/>
      <c r="B937" s="433" t="s">
        <v>1323</v>
      </c>
      <c r="C937" s="434">
        <v>8</v>
      </c>
      <c r="D937" s="435">
        <v>0</v>
      </c>
      <c r="E937" s="435">
        <v>0</v>
      </c>
      <c r="F937" s="435">
        <v>6</v>
      </c>
      <c r="G937" s="435">
        <v>0</v>
      </c>
      <c r="H937" s="435">
        <v>0</v>
      </c>
      <c r="I937" s="435">
        <v>1</v>
      </c>
      <c r="J937" s="435">
        <v>0</v>
      </c>
      <c r="K937" s="435">
        <v>0</v>
      </c>
      <c r="L937" s="435">
        <v>0</v>
      </c>
      <c r="M937" s="435">
        <v>0</v>
      </c>
      <c r="N937" s="435">
        <v>0</v>
      </c>
      <c r="O937" s="435">
        <v>0</v>
      </c>
      <c r="P937" s="435">
        <v>0</v>
      </c>
      <c r="Q937" s="435">
        <v>1</v>
      </c>
      <c r="R937" s="436">
        <v>0</v>
      </c>
    </row>
    <row r="938" spans="1:18" s="428" customFormat="1" ht="12" x14ac:dyDescent="0.2">
      <c r="A938" s="663"/>
      <c r="B938" s="433" t="s">
        <v>1324</v>
      </c>
      <c r="C938" s="434">
        <v>1</v>
      </c>
      <c r="D938" s="435">
        <v>0</v>
      </c>
      <c r="E938" s="435">
        <v>0</v>
      </c>
      <c r="F938" s="435">
        <v>1</v>
      </c>
      <c r="G938" s="435">
        <v>0</v>
      </c>
      <c r="H938" s="435">
        <v>0</v>
      </c>
      <c r="I938" s="435">
        <v>0</v>
      </c>
      <c r="J938" s="435">
        <v>0</v>
      </c>
      <c r="K938" s="435">
        <v>0</v>
      </c>
      <c r="L938" s="435">
        <v>0</v>
      </c>
      <c r="M938" s="435">
        <v>0</v>
      </c>
      <c r="N938" s="435">
        <v>0</v>
      </c>
      <c r="O938" s="435">
        <v>0</v>
      </c>
      <c r="P938" s="435">
        <v>0</v>
      </c>
      <c r="Q938" s="435">
        <v>0</v>
      </c>
      <c r="R938" s="436">
        <v>0</v>
      </c>
    </row>
    <row r="939" spans="1:18" s="428" customFormat="1" ht="12" x14ac:dyDescent="0.2">
      <c r="A939" s="663"/>
      <c r="B939" s="433" t="s">
        <v>1325</v>
      </c>
      <c r="C939" s="434">
        <v>5</v>
      </c>
      <c r="D939" s="435">
        <v>0</v>
      </c>
      <c r="E939" s="435">
        <v>0</v>
      </c>
      <c r="F939" s="435">
        <v>0</v>
      </c>
      <c r="G939" s="435">
        <v>1</v>
      </c>
      <c r="H939" s="435">
        <v>0</v>
      </c>
      <c r="I939" s="435">
        <v>0</v>
      </c>
      <c r="J939" s="435">
        <v>0</v>
      </c>
      <c r="K939" s="435">
        <v>0</v>
      </c>
      <c r="L939" s="435">
        <v>0</v>
      </c>
      <c r="M939" s="435">
        <v>0</v>
      </c>
      <c r="N939" s="435">
        <v>0</v>
      </c>
      <c r="O939" s="435">
        <v>1</v>
      </c>
      <c r="P939" s="435">
        <v>1</v>
      </c>
      <c r="Q939" s="435">
        <v>2</v>
      </c>
      <c r="R939" s="436">
        <v>0</v>
      </c>
    </row>
    <row r="940" spans="1:18" s="428" customFormat="1" ht="12" x14ac:dyDescent="0.2">
      <c r="A940" s="663"/>
      <c r="B940" s="433" t="s">
        <v>1326</v>
      </c>
      <c r="C940" s="434">
        <v>6</v>
      </c>
      <c r="D940" s="435">
        <v>0</v>
      </c>
      <c r="E940" s="435">
        <v>0</v>
      </c>
      <c r="F940" s="435">
        <v>0</v>
      </c>
      <c r="G940" s="435">
        <v>0</v>
      </c>
      <c r="H940" s="435">
        <v>4</v>
      </c>
      <c r="I940" s="435">
        <v>0</v>
      </c>
      <c r="J940" s="435">
        <v>0</v>
      </c>
      <c r="K940" s="435">
        <v>0</v>
      </c>
      <c r="L940" s="435">
        <v>0</v>
      </c>
      <c r="M940" s="435">
        <v>0</v>
      </c>
      <c r="N940" s="435">
        <v>0</v>
      </c>
      <c r="O940" s="435">
        <v>0</v>
      </c>
      <c r="P940" s="435">
        <v>1</v>
      </c>
      <c r="Q940" s="435">
        <v>1</v>
      </c>
      <c r="R940" s="436">
        <v>0</v>
      </c>
    </row>
    <row r="941" spans="1:18" s="428" customFormat="1" ht="12" x14ac:dyDescent="0.2">
      <c r="A941" s="663"/>
      <c r="B941" s="433" t="s">
        <v>1327</v>
      </c>
      <c r="C941" s="434">
        <v>684</v>
      </c>
      <c r="D941" s="435">
        <v>11</v>
      </c>
      <c r="E941" s="435">
        <v>7</v>
      </c>
      <c r="F941" s="435">
        <v>143</v>
      </c>
      <c r="G941" s="435">
        <v>31</v>
      </c>
      <c r="H941" s="435">
        <v>122</v>
      </c>
      <c r="I941" s="435">
        <v>29</v>
      </c>
      <c r="J941" s="435">
        <v>1</v>
      </c>
      <c r="K941" s="435">
        <v>10</v>
      </c>
      <c r="L941" s="435">
        <v>9</v>
      </c>
      <c r="M941" s="435">
        <v>10</v>
      </c>
      <c r="N941" s="435">
        <v>28</v>
      </c>
      <c r="O941" s="435">
        <v>184</v>
      </c>
      <c r="P941" s="435">
        <v>18</v>
      </c>
      <c r="Q941" s="435">
        <v>29</v>
      </c>
      <c r="R941" s="436">
        <v>52</v>
      </c>
    </row>
    <row r="942" spans="1:18" s="428" customFormat="1" ht="12" x14ac:dyDescent="0.2">
      <c r="A942" s="663"/>
      <c r="B942" s="433" t="s">
        <v>1328</v>
      </c>
      <c r="C942" s="434">
        <v>2</v>
      </c>
      <c r="D942" s="435">
        <v>0</v>
      </c>
      <c r="E942" s="435">
        <v>0</v>
      </c>
      <c r="F942" s="435">
        <v>0</v>
      </c>
      <c r="G942" s="435">
        <v>0</v>
      </c>
      <c r="H942" s="435">
        <v>1</v>
      </c>
      <c r="I942" s="435">
        <v>0</v>
      </c>
      <c r="J942" s="435">
        <v>0</v>
      </c>
      <c r="K942" s="435">
        <v>0</v>
      </c>
      <c r="L942" s="435">
        <v>0</v>
      </c>
      <c r="M942" s="435">
        <v>0</v>
      </c>
      <c r="N942" s="435">
        <v>0</v>
      </c>
      <c r="O942" s="435">
        <v>0</v>
      </c>
      <c r="P942" s="435">
        <v>1</v>
      </c>
      <c r="Q942" s="435">
        <v>0</v>
      </c>
      <c r="R942" s="436">
        <v>0</v>
      </c>
    </row>
    <row r="943" spans="1:18" s="428" customFormat="1" ht="12" x14ac:dyDescent="0.2">
      <c r="A943" s="663"/>
      <c r="B943" s="433" t="s">
        <v>1329</v>
      </c>
      <c r="C943" s="434">
        <v>1</v>
      </c>
      <c r="D943" s="435">
        <v>0</v>
      </c>
      <c r="E943" s="435">
        <v>0</v>
      </c>
      <c r="F943" s="435">
        <v>0</v>
      </c>
      <c r="G943" s="435">
        <v>0</v>
      </c>
      <c r="H943" s="435">
        <v>0</v>
      </c>
      <c r="I943" s="435">
        <v>1</v>
      </c>
      <c r="J943" s="435">
        <v>0</v>
      </c>
      <c r="K943" s="435">
        <v>0</v>
      </c>
      <c r="L943" s="435">
        <v>0</v>
      </c>
      <c r="M943" s="435">
        <v>0</v>
      </c>
      <c r="N943" s="435">
        <v>0</v>
      </c>
      <c r="O943" s="435">
        <v>0</v>
      </c>
      <c r="P943" s="435">
        <v>0</v>
      </c>
      <c r="Q943" s="435">
        <v>0</v>
      </c>
      <c r="R943" s="436">
        <v>0</v>
      </c>
    </row>
    <row r="944" spans="1:18" s="428" customFormat="1" ht="12" x14ac:dyDescent="0.2">
      <c r="A944" s="663"/>
      <c r="B944" s="433" t="s">
        <v>1330</v>
      </c>
      <c r="C944" s="434">
        <v>5</v>
      </c>
      <c r="D944" s="435">
        <v>0</v>
      </c>
      <c r="E944" s="435">
        <v>0</v>
      </c>
      <c r="F944" s="435">
        <v>1</v>
      </c>
      <c r="G944" s="435">
        <v>0</v>
      </c>
      <c r="H944" s="435">
        <v>0</v>
      </c>
      <c r="I944" s="435">
        <v>1</v>
      </c>
      <c r="J944" s="435">
        <v>0</v>
      </c>
      <c r="K944" s="435">
        <v>0</v>
      </c>
      <c r="L944" s="435">
        <v>0</v>
      </c>
      <c r="M944" s="435">
        <v>0</v>
      </c>
      <c r="N944" s="435">
        <v>1</v>
      </c>
      <c r="O944" s="435">
        <v>0</v>
      </c>
      <c r="P944" s="435">
        <v>1</v>
      </c>
      <c r="Q944" s="435">
        <v>1</v>
      </c>
      <c r="R944" s="436">
        <v>0</v>
      </c>
    </row>
    <row r="945" spans="1:18" s="428" customFormat="1" ht="12" x14ac:dyDescent="0.2">
      <c r="A945" s="663"/>
      <c r="B945" s="433" t="s">
        <v>158</v>
      </c>
      <c r="C945" s="434">
        <v>31</v>
      </c>
      <c r="D945" s="435">
        <v>0</v>
      </c>
      <c r="E945" s="435">
        <v>0</v>
      </c>
      <c r="F945" s="435">
        <v>7</v>
      </c>
      <c r="G945" s="435">
        <v>2</v>
      </c>
      <c r="H945" s="435">
        <v>1</v>
      </c>
      <c r="I945" s="435">
        <v>1</v>
      </c>
      <c r="J945" s="435">
        <v>0</v>
      </c>
      <c r="K945" s="435">
        <v>0</v>
      </c>
      <c r="L945" s="435">
        <v>0</v>
      </c>
      <c r="M945" s="435">
        <v>1</v>
      </c>
      <c r="N945" s="435">
        <v>1</v>
      </c>
      <c r="O945" s="435">
        <v>9</v>
      </c>
      <c r="P945" s="435">
        <v>1</v>
      </c>
      <c r="Q945" s="435">
        <v>1</v>
      </c>
      <c r="R945" s="436">
        <v>7</v>
      </c>
    </row>
    <row r="946" spans="1:18" s="428" customFormat="1" ht="12" x14ac:dyDescent="0.2">
      <c r="A946" s="668" t="s">
        <v>53</v>
      </c>
      <c r="B946" s="429" t="s">
        <v>10</v>
      </c>
      <c r="C946" s="430">
        <v>1944</v>
      </c>
      <c r="D946" s="431">
        <v>20</v>
      </c>
      <c r="E946" s="431">
        <v>36</v>
      </c>
      <c r="F946" s="431">
        <v>486</v>
      </c>
      <c r="G946" s="431">
        <v>100</v>
      </c>
      <c r="H946" s="431">
        <v>396</v>
      </c>
      <c r="I946" s="431">
        <v>113</v>
      </c>
      <c r="J946" s="431">
        <v>14</v>
      </c>
      <c r="K946" s="431">
        <v>45</v>
      </c>
      <c r="L946" s="431">
        <v>25</v>
      </c>
      <c r="M946" s="431">
        <v>16</v>
      </c>
      <c r="N946" s="431">
        <v>73</v>
      </c>
      <c r="O946" s="431">
        <v>363</v>
      </c>
      <c r="P946" s="431">
        <v>67</v>
      </c>
      <c r="Q946" s="431">
        <v>71</v>
      </c>
      <c r="R946" s="432">
        <v>119</v>
      </c>
    </row>
    <row r="947" spans="1:18" s="428" customFormat="1" ht="12" x14ac:dyDescent="0.2">
      <c r="A947" s="663"/>
      <c r="B947" s="433" t="s">
        <v>1331</v>
      </c>
      <c r="C947" s="434">
        <v>2</v>
      </c>
      <c r="D947" s="435">
        <v>0</v>
      </c>
      <c r="E947" s="435">
        <v>0</v>
      </c>
      <c r="F947" s="435">
        <v>0</v>
      </c>
      <c r="G947" s="435">
        <v>0</v>
      </c>
      <c r="H947" s="435">
        <v>0</v>
      </c>
      <c r="I947" s="435">
        <v>1</v>
      </c>
      <c r="J947" s="435">
        <v>0</v>
      </c>
      <c r="K947" s="435">
        <v>0</v>
      </c>
      <c r="L947" s="435">
        <v>0</v>
      </c>
      <c r="M947" s="435">
        <v>0</v>
      </c>
      <c r="N947" s="435">
        <v>1</v>
      </c>
      <c r="O947" s="435">
        <v>0</v>
      </c>
      <c r="P947" s="435">
        <v>0</v>
      </c>
      <c r="Q947" s="435">
        <v>0</v>
      </c>
      <c r="R947" s="436">
        <v>0</v>
      </c>
    </row>
    <row r="948" spans="1:18" s="428" customFormat="1" ht="12" x14ac:dyDescent="0.2">
      <c r="A948" s="663"/>
      <c r="B948" s="433" t="s">
        <v>1332</v>
      </c>
      <c r="C948" s="434">
        <v>6</v>
      </c>
      <c r="D948" s="435">
        <v>0</v>
      </c>
      <c r="E948" s="435">
        <v>0</v>
      </c>
      <c r="F948" s="435">
        <v>1</v>
      </c>
      <c r="G948" s="435">
        <v>0</v>
      </c>
      <c r="H948" s="435">
        <v>1</v>
      </c>
      <c r="I948" s="435">
        <v>2</v>
      </c>
      <c r="J948" s="435">
        <v>0</v>
      </c>
      <c r="K948" s="435">
        <v>0</v>
      </c>
      <c r="L948" s="435">
        <v>0</v>
      </c>
      <c r="M948" s="435">
        <v>0</v>
      </c>
      <c r="N948" s="435">
        <v>1</v>
      </c>
      <c r="O948" s="435">
        <v>0</v>
      </c>
      <c r="P948" s="435">
        <v>0</v>
      </c>
      <c r="Q948" s="435">
        <v>0</v>
      </c>
      <c r="R948" s="436">
        <v>1</v>
      </c>
    </row>
    <row r="949" spans="1:18" s="428" customFormat="1" ht="12" x14ac:dyDescent="0.2">
      <c r="A949" s="663"/>
      <c r="B949" s="433" t="s">
        <v>1333</v>
      </c>
      <c r="C949" s="434">
        <v>10</v>
      </c>
      <c r="D949" s="435">
        <v>0</v>
      </c>
      <c r="E949" s="435">
        <v>1</v>
      </c>
      <c r="F949" s="435">
        <v>3</v>
      </c>
      <c r="G949" s="435">
        <v>0</v>
      </c>
      <c r="H949" s="435">
        <v>0</v>
      </c>
      <c r="I949" s="435">
        <v>0</v>
      </c>
      <c r="J949" s="435">
        <v>0</v>
      </c>
      <c r="K949" s="435">
        <v>1</v>
      </c>
      <c r="L949" s="435">
        <v>0</v>
      </c>
      <c r="M949" s="435">
        <v>0</v>
      </c>
      <c r="N949" s="435">
        <v>0</v>
      </c>
      <c r="O949" s="435">
        <v>1</v>
      </c>
      <c r="P949" s="435">
        <v>1</v>
      </c>
      <c r="Q949" s="435">
        <v>0</v>
      </c>
      <c r="R949" s="436">
        <v>3</v>
      </c>
    </row>
    <row r="950" spans="1:18" s="428" customFormat="1" ht="12" x14ac:dyDescent="0.2">
      <c r="A950" s="663"/>
      <c r="B950" s="433" t="s">
        <v>1334</v>
      </c>
      <c r="C950" s="434">
        <v>2</v>
      </c>
      <c r="D950" s="435">
        <v>0</v>
      </c>
      <c r="E950" s="435">
        <v>0</v>
      </c>
      <c r="F950" s="435">
        <v>0</v>
      </c>
      <c r="G950" s="435">
        <v>0</v>
      </c>
      <c r="H950" s="435">
        <v>1</v>
      </c>
      <c r="I950" s="435">
        <v>0</v>
      </c>
      <c r="J950" s="435">
        <v>0</v>
      </c>
      <c r="K950" s="435">
        <v>1</v>
      </c>
      <c r="L950" s="435">
        <v>0</v>
      </c>
      <c r="M950" s="435">
        <v>0</v>
      </c>
      <c r="N950" s="435">
        <v>0</v>
      </c>
      <c r="O950" s="435">
        <v>0</v>
      </c>
      <c r="P950" s="435">
        <v>0</v>
      </c>
      <c r="Q950" s="435">
        <v>0</v>
      </c>
      <c r="R950" s="436">
        <v>0</v>
      </c>
    </row>
    <row r="951" spans="1:18" s="428" customFormat="1" ht="12" x14ac:dyDescent="0.2">
      <c r="A951" s="663"/>
      <c r="B951" s="433" t="s">
        <v>1335</v>
      </c>
      <c r="C951" s="434">
        <v>14</v>
      </c>
      <c r="D951" s="435">
        <v>0</v>
      </c>
      <c r="E951" s="435">
        <v>2</v>
      </c>
      <c r="F951" s="435">
        <v>3</v>
      </c>
      <c r="G951" s="435">
        <v>0</v>
      </c>
      <c r="H951" s="435">
        <v>6</v>
      </c>
      <c r="I951" s="435">
        <v>0</v>
      </c>
      <c r="J951" s="435">
        <v>0</v>
      </c>
      <c r="K951" s="435">
        <v>1</v>
      </c>
      <c r="L951" s="435">
        <v>1</v>
      </c>
      <c r="M951" s="435">
        <v>0</v>
      </c>
      <c r="N951" s="435">
        <v>0</v>
      </c>
      <c r="O951" s="435">
        <v>1</v>
      </c>
      <c r="P951" s="435">
        <v>0</v>
      </c>
      <c r="Q951" s="435">
        <v>0</v>
      </c>
      <c r="R951" s="436">
        <v>0</v>
      </c>
    </row>
    <row r="952" spans="1:18" s="428" customFormat="1" ht="12" x14ac:dyDescent="0.2">
      <c r="A952" s="663"/>
      <c r="B952" s="433" t="s">
        <v>1336</v>
      </c>
      <c r="C952" s="434">
        <v>25</v>
      </c>
      <c r="D952" s="435">
        <v>0</v>
      </c>
      <c r="E952" s="435">
        <v>2</v>
      </c>
      <c r="F952" s="435">
        <v>14</v>
      </c>
      <c r="G952" s="435">
        <v>0</v>
      </c>
      <c r="H952" s="435">
        <v>4</v>
      </c>
      <c r="I952" s="435">
        <v>3</v>
      </c>
      <c r="J952" s="435">
        <v>0</v>
      </c>
      <c r="K952" s="435">
        <v>1</v>
      </c>
      <c r="L952" s="435">
        <v>0</v>
      </c>
      <c r="M952" s="435">
        <v>0</v>
      </c>
      <c r="N952" s="435">
        <v>0</v>
      </c>
      <c r="O952" s="435">
        <v>0</v>
      </c>
      <c r="P952" s="435">
        <v>0</v>
      </c>
      <c r="Q952" s="435">
        <v>1</v>
      </c>
      <c r="R952" s="436">
        <v>0</v>
      </c>
    </row>
    <row r="953" spans="1:18" s="428" customFormat="1" ht="12" x14ac:dyDescent="0.2">
      <c r="A953" s="663"/>
      <c r="B953" s="433" t="s">
        <v>1337</v>
      </c>
      <c r="C953" s="434">
        <v>8</v>
      </c>
      <c r="D953" s="435">
        <v>0</v>
      </c>
      <c r="E953" s="435">
        <v>0</v>
      </c>
      <c r="F953" s="435">
        <v>2</v>
      </c>
      <c r="G953" s="435">
        <v>1</v>
      </c>
      <c r="H953" s="435">
        <v>1</v>
      </c>
      <c r="I953" s="435">
        <v>0</v>
      </c>
      <c r="J953" s="435">
        <v>0</v>
      </c>
      <c r="K953" s="435">
        <v>0</v>
      </c>
      <c r="L953" s="435">
        <v>0</v>
      </c>
      <c r="M953" s="435">
        <v>0</v>
      </c>
      <c r="N953" s="435">
        <v>2</v>
      </c>
      <c r="O953" s="435">
        <v>0</v>
      </c>
      <c r="P953" s="435">
        <v>0</v>
      </c>
      <c r="Q953" s="435">
        <v>2</v>
      </c>
      <c r="R953" s="436">
        <v>0</v>
      </c>
    </row>
    <row r="954" spans="1:18" s="428" customFormat="1" ht="12" x14ac:dyDescent="0.2">
      <c r="A954" s="663"/>
      <c r="B954" s="433" t="s">
        <v>161</v>
      </c>
      <c r="C954" s="434">
        <v>1872</v>
      </c>
      <c r="D954" s="435">
        <v>20</v>
      </c>
      <c r="E954" s="435">
        <v>31</v>
      </c>
      <c r="F954" s="435">
        <v>462</v>
      </c>
      <c r="G954" s="435">
        <v>99</v>
      </c>
      <c r="H954" s="435">
        <v>381</v>
      </c>
      <c r="I954" s="435">
        <v>106</v>
      </c>
      <c r="J954" s="435">
        <v>14</v>
      </c>
      <c r="K954" s="435">
        <v>41</v>
      </c>
      <c r="L954" s="435">
        <v>23</v>
      </c>
      <c r="M954" s="435">
        <v>16</v>
      </c>
      <c r="N954" s="435">
        <v>69</v>
      </c>
      <c r="O954" s="435">
        <v>361</v>
      </c>
      <c r="P954" s="435">
        <v>66</v>
      </c>
      <c r="Q954" s="435">
        <v>68</v>
      </c>
      <c r="R954" s="436">
        <v>115</v>
      </c>
    </row>
    <row r="955" spans="1:18" s="428" customFormat="1" ht="12" x14ac:dyDescent="0.2">
      <c r="A955" s="663"/>
      <c r="B955" s="433" t="s">
        <v>3196</v>
      </c>
      <c r="C955" s="434">
        <v>1</v>
      </c>
      <c r="D955" s="435">
        <v>0</v>
      </c>
      <c r="E955" s="435">
        <v>0</v>
      </c>
      <c r="F955" s="435">
        <v>0</v>
      </c>
      <c r="G955" s="435">
        <v>0</v>
      </c>
      <c r="H955" s="435">
        <v>0</v>
      </c>
      <c r="I955" s="435">
        <v>0</v>
      </c>
      <c r="J955" s="435">
        <v>0</v>
      </c>
      <c r="K955" s="435">
        <v>0</v>
      </c>
      <c r="L955" s="435">
        <v>1</v>
      </c>
      <c r="M955" s="435">
        <v>0</v>
      </c>
      <c r="N955" s="435">
        <v>0</v>
      </c>
      <c r="O955" s="435">
        <v>0</v>
      </c>
      <c r="P955" s="435">
        <v>0</v>
      </c>
      <c r="Q955" s="435">
        <v>0</v>
      </c>
      <c r="R955" s="436">
        <v>0</v>
      </c>
    </row>
    <row r="956" spans="1:18" s="428" customFormat="1" ht="12" x14ac:dyDescent="0.2">
      <c r="A956" s="663"/>
      <c r="B956" s="433" t="s">
        <v>1338</v>
      </c>
      <c r="C956" s="434">
        <v>4</v>
      </c>
      <c r="D956" s="435">
        <v>0</v>
      </c>
      <c r="E956" s="435">
        <v>0</v>
      </c>
      <c r="F956" s="435">
        <v>1</v>
      </c>
      <c r="G956" s="435">
        <v>0</v>
      </c>
      <c r="H956" s="435">
        <v>2</v>
      </c>
      <c r="I956" s="435">
        <v>1</v>
      </c>
      <c r="J956" s="435">
        <v>0</v>
      </c>
      <c r="K956" s="435">
        <v>0</v>
      </c>
      <c r="L956" s="435">
        <v>0</v>
      </c>
      <c r="M956" s="435">
        <v>0</v>
      </c>
      <c r="N956" s="435">
        <v>0</v>
      </c>
      <c r="O956" s="435">
        <v>0</v>
      </c>
      <c r="P956" s="435">
        <v>0</v>
      </c>
      <c r="Q956" s="435">
        <v>0</v>
      </c>
      <c r="R956" s="436">
        <v>0</v>
      </c>
    </row>
    <row r="957" spans="1:18" s="428" customFormat="1" ht="24" x14ac:dyDescent="0.2">
      <c r="A957" s="668" t="s">
        <v>788</v>
      </c>
      <c r="B957" s="429" t="s">
        <v>10</v>
      </c>
      <c r="C957" s="430">
        <v>7</v>
      </c>
      <c r="D957" s="431">
        <v>0</v>
      </c>
      <c r="E957" s="431">
        <v>0</v>
      </c>
      <c r="F957" s="431">
        <v>0</v>
      </c>
      <c r="G957" s="431">
        <v>0</v>
      </c>
      <c r="H957" s="431">
        <v>1</v>
      </c>
      <c r="I957" s="431">
        <v>0</v>
      </c>
      <c r="J957" s="431">
        <v>0</v>
      </c>
      <c r="K957" s="431">
        <v>0</v>
      </c>
      <c r="L957" s="431">
        <v>1</v>
      </c>
      <c r="M957" s="431">
        <v>0</v>
      </c>
      <c r="N957" s="431">
        <v>3</v>
      </c>
      <c r="O957" s="431">
        <v>1</v>
      </c>
      <c r="P957" s="431">
        <v>0</v>
      </c>
      <c r="Q957" s="431">
        <v>1</v>
      </c>
      <c r="R957" s="432">
        <v>0</v>
      </c>
    </row>
    <row r="958" spans="1:18" s="428" customFormat="1" ht="12" x14ac:dyDescent="0.2">
      <c r="A958" s="663"/>
      <c r="B958" s="433" t="s">
        <v>3197</v>
      </c>
      <c r="C958" s="434">
        <v>1</v>
      </c>
      <c r="D958" s="435">
        <v>0</v>
      </c>
      <c r="E958" s="435">
        <v>0</v>
      </c>
      <c r="F958" s="435">
        <v>0</v>
      </c>
      <c r="G958" s="435">
        <v>0</v>
      </c>
      <c r="H958" s="435">
        <v>0</v>
      </c>
      <c r="I958" s="435">
        <v>0</v>
      </c>
      <c r="J958" s="435">
        <v>0</v>
      </c>
      <c r="K958" s="435">
        <v>0</v>
      </c>
      <c r="L958" s="435">
        <v>1</v>
      </c>
      <c r="M958" s="435">
        <v>0</v>
      </c>
      <c r="N958" s="435">
        <v>0</v>
      </c>
      <c r="O958" s="435">
        <v>0</v>
      </c>
      <c r="P958" s="435">
        <v>0</v>
      </c>
      <c r="Q958" s="435">
        <v>0</v>
      </c>
      <c r="R958" s="436">
        <v>0</v>
      </c>
    </row>
    <row r="959" spans="1:18" s="428" customFormat="1" ht="12" x14ac:dyDescent="0.2">
      <c r="A959" s="663"/>
      <c r="B959" s="433" t="s">
        <v>1340</v>
      </c>
      <c r="C959" s="434">
        <v>6</v>
      </c>
      <c r="D959" s="435">
        <v>0</v>
      </c>
      <c r="E959" s="435">
        <v>0</v>
      </c>
      <c r="F959" s="435">
        <v>0</v>
      </c>
      <c r="G959" s="435">
        <v>0</v>
      </c>
      <c r="H959" s="435">
        <v>1</v>
      </c>
      <c r="I959" s="435">
        <v>0</v>
      </c>
      <c r="J959" s="435">
        <v>0</v>
      </c>
      <c r="K959" s="435">
        <v>0</v>
      </c>
      <c r="L959" s="435">
        <v>0</v>
      </c>
      <c r="M959" s="435">
        <v>0</v>
      </c>
      <c r="N959" s="435">
        <v>3</v>
      </c>
      <c r="O959" s="435">
        <v>1</v>
      </c>
      <c r="P959" s="435">
        <v>0</v>
      </c>
      <c r="Q959" s="435">
        <v>1</v>
      </c>
      <c r="R959" s="436">
        <v>0</v>
      </c>
    </row>
    <row r="960" spans="1:18" s="428" customFormat="1" ht="12" x14ac:dyDescent="0.2">
      <c r="A960" s="668" t="s">
        <v>242</v>
      </c>
      <c r="B960" s="429" t="s">
        <v>10</v>
      </c>
      <c r="C960" s="430">
        <v>756</v>
      </c>
      <c r="D960" s="431">
        <v>2</v>
      </c>
      <c r="E960" s="431">
        <v>26</v>
      </c>
      <c r="F960" s="431">
        <v>212</v>
      </c>
      <c r="G960" s="431">
        <v>32</v>
      </c>
      <c r="H960" s="431">
        <v>140</v>
      </c>
      <c r="I960" s="431">
        <v>38</v>
      </c>
      <c r="J960" s="431">
        <v>2</v>
      </c>
      <c r="K960" s="431">
        <v>7</v>
      </c>
      <c r="L960" s="431">
        <v>3</v>
      </c>
      <c r="M960" s="431">
        <v>2</v>
      </c>
      <c r="N960" s="431">
        <v>55</v>
      </c>
      <c r="O960" s="431">
        <v>91</v>
      </c>
      <c r="P960" s="431">
        <v>78</v>
      </c>
      <c r="Q960" s="431">
        <v>56</v>
      </c>
      <c r="R960" s="432">
        <v>12</v>
      </c>
    </row>
    <row r="961" spans="1:18" s="428" customFormat="1" ht="12" x14ac:dyDescent="0.2">
      <c r="A961" s="663"/>
      <c r="B961" s="433" t="s">
        <v>1342</v>
      </c>
      <c r="C961" s="434">
        <v>1</v>
      </c>
      <c r="D961" s="435">
        <v>0</v>
      </c>
      <c r="E961" s="435">
        <v>0</v>
      </c>
      <c r="F961" s="435">
        <v>0</v>
      </c>
      <c r="G961" s="435">
        <v>1</v>
      </c>
      <c r="H961" s="435">
        <v>0</v>
      </c>
      <c r="I961" s="435">
        <v>0</v>
      </c>
      <c r="J961" s="435">
        <v>0</v>
      </c>
      <c r="K961" s="435">
        <v>0</v>
      </c>
      <c r="L961" s="435">
        <v>0</v>
      </c>
      <c r="M961" s="435">
        <v>0</v>
      </c>
      <c r="N961" s="435">
        <v>0</v>
      </c>
      <c r="O961" s="435">
        <v>0</v>
      </c>
      <c r="P961" s="435">
        <v>0</v>
      </c>
      <c r="Q961" s="435">
        <v>0</v>
      </c>
      <c r="R961" s="436">
        <v>0</v>
      </c>
    </row>
    <row r="962" spans="1:18" s="428" customFormat="1" ht="12" x14ac:dyDescent="0.2">
      <c r="A962" s="663"/>
      <c r="B962" s="433" t="s">
        <v>3199</v>
      </c>
      <c r="C962" s="434">
        <v>1</v>
      </c>
      <c r="D962" s="435">
        <v>0</v>
      </c>
      <c r="E962" s="435">
        <v>0</v>
      </c>
      <c r="F962" s="435">
        <v>1</v>
      </c>
      <c r="G962" s="435">
        <v>0</v>
      </c>
      <c r="H962" s="435">
        <v>0</v>
      </c>
      <c r="I962" s="435">
        <v>0</v>
      </c>
      <c r="J962" s="435">
        <v>0</v>
      </c>
      <c r="K962" s="435">
        <v>0</v>
      </c>
      <c r="L962" s="435">
        <v>0</v>
      </c>
      <c r="M962" s="435">
        <v>0</v>
      </c>
      <c r="N962" s="435">
        <v>0</v>
      </c>
      <c r="O962" s="435">
        <v>0</v>
      </c>
      <c r="P962" s="435">
        <v>0</v>
      </c>
      <c r="Q962" s="435">
        <v>0</v>
      </c>
      <c r="R962" s="436">
        <v>0</v>
      </c>
    </row>
    <row r="963" spans="1:18" s="428" customFormat="1" ht="12" x14ac:dyDescent="0.2">
      <c r="A963" s="663"/>
      <c r="B963" s="433" t="s">
        <v>1350</v>
      </c>
      <c r="C963" s="434">
        <v>2</v>
      </c>
      <c r="D963" s="435">
        <v>0</v>
      </c>
      <c r="E963" s="435">
        <v>0</v>
      </c>
      <c r="F963" s="435">
        <v>2</v>
      </c>
      <c r="G963" s="435">
        <v>0</v>
      </c>
      <c r="H963" s="435">
        <v>0</v>
      </c>
      <c r="I963" s="435">
        <v>0</v>
      </c>
      <c r="J963" s="435">
        <v>0</v>
      </c>
      <c r="K963" s="435">
        <v>0</v>
      </c>
      <c r="L963" s="435">
        <v>0</v>
      </c>
      <c r="M963" s="435">
        <v>0</v>
      </c>
      <c r="N963" s="435">
        <v>0</v>
      </c>
      <c r="O963" s="435">
        <v>0</v>
      </c>
      <c r="P963" s="435">
        <v>0</v>
      </c>
      <c r="Q963" s="435">
        <v>0</v>
      </c>
      <c r="R963" s="436">
        <v>0</v>
      </c>
    </row>
    <row r="964" spans="1:18" s="428" customFormat="1" ht="12" x14ac:dyDescent="0.2">
      <c r="A964" s="663"/>
      <c r="B964" s="433" t="s">
        <v>1353</v>
      </c>
      <c r="C964" s="434">
        <v>32</v>
      </c>
      <c r="D964" s="435">
        <v>0</v>
      </c>
      <c r="E964" s="435">
        <v>1</v>
      </c>
      <c r="F964" s="435">
        <v>11</v>
      </c>
      <c r="G964" s="435">
        <v>3</v>
      </c>
      <c r="H964" s="435">
        <v>4</v>
      </c>
      <c r="I964" s="435">
        <v>0</v>
      </c>
      <c r="J964" s="435">
        <v>0</v>
      </c>
      <c r="K964" s="435">
        <v>0</v>
      </c>
      <c r="L964" s="435">
        <v>0</v>
      </c>
      <c r="M964" s="435">
        <v>0</v>
      </c>
      <c r="N964" s="435">
        <v>0</v>
      </c>
      <c r="O964" s="435">
        <v>0</v>
      </c>
      <c r="P964" s="435">
        <v>10</v>
      </c>
      <c r="Q964" s="435">
        <v>2</v>
      </c>
      <c r="R964" s="436">
        <v>1</v>
      </c>
    </row>
    <row r="965" spans="1:18" s="428" customFormat="1" ht="12" x14ac:dyDescent="0.2">
      <c r="A965" s="663"/>
      <c r="B965" s="433" t="s">
        <v>1354</v>
      </c>
      <c r="C965" s="434">
        <v>1</v>
      </c>
      <c r="D965" s="435">
        <v>0</v>
      </c>
      <c r="E965" s="435">
        <v>0</v>
      </c>
      <c r="F965" s="435">
        <v>1</v>
      </c>
      <c r="G965" s="435">
        <v>0</v>
      </c>
      <c r="H965" s="435">
        <v>0</v>
      </c>
      <c r="I965" s="435">
        <v>0</v>
      </c>
      <c r="J965" s="435">
        <v>0</v>
      </c>
      <c r="K965" s="435">
        <v>0</v>
      </c>
      <c r="L965" s="435">
        <v>0</v>
      </c>
      <c r="M965" s="435">
        <v>0</v>
      </c>
      <c r="N965" s="435">
        <v>0</v>
      </c>
      <c r="O965" s="435">
        <v>0</v>
      </c>
      <c r="P965" s="435">
        <v>0</v>
      </c>
      <c r="Q965" s="435">
        <v>0</v>
      </c>
      <c r="R965" s="436">
        <v>0</v>
      </c>
    </row>
    <row r="966" spans="1:18" s="428" customFormat="1" ht="12" x14ac:dyDescent="0.2">
      <c r="A966" s="663"/>
      <c r="B966" s="433" t="s">
        <v>1327</v>
      </c>
      <c r="C966" s="434">
        <v>592</v>
      </c>
      <c r="D966" s="435">
        <v>2</v>
      </c>
      <c r="E966" s="435">
        <v>25</v>
      </c>
      <c r="F966" s="435">
        <v>163</v>
      </c>
      <c r="G966" s="435">
        <v>24</v>
      </c>
      <c r="H966" s="435">
        <v>115</v>
      </c>
      <c r="I966" s="435">
        <v>32</v>
      </c>
      <c r="J966" s="435">
        <v>2</v>
      </c>
      <c r="K966" s="435">
        <v>3</v>
      </c>
      <c r="L966" s="435">
        <v>2</v>
      </c>
      <c r="M966" s="435">
        <v>1</v>
      </c>
      <c r="N966" s="435">
        <v>55</v>
      </c>
      <c r="O966" s="435">
        <v>48</v>
      </c>
      <c r="P966" s="435">
        <v>60</v>
      </c>
      <c r="Q966" s="435">
        <v>52</v>
      </c>
      <c r="R966" s="436">
        <v>8</v>
      </c>
    </row>
    <row r="967" spans="1:18" s="428" customFormat="1" ht="12" x14ac:dyDescent="0.2">
      <c r="A967" s="663"/>
      <c r="B967" s="433" t="s">
        <v>1358</v>
      </c>
      <c r="C967" s="434">
        <v>2</v>
      </c>
      <c r="D967" s="435">
        <v>0</v>
      </c>
      <c r="E967" s="435">
        <v>0</v>
      </c>
      <c r="F967" s="435">
        <v>1</v>
      </c>
      <c r="G967" s="435">
        <v>0</v>
      </c>
      <c r="H967" s="435">
        <v>0</v>
      </c>
      <c r="I967" s="435">
        <v>1</v>
      </c>
      <c r="J967" s="435">
        <v>0</v>
      </c>
      <c r="K967" s="435">
        <v>0</v>
      </c>
      <c r="L967" s="435">
        <v>0</v>
      </c>
      <c r="M967" s="435">
        <v>0</v>
      </c>
      <c r="N967" s="435">
        <v>0</v>
      </c>
      <c r="O967" s="435">
        <v>0</v>
      </c>
      <c r="P967" s="435">
        <v>0</v>
      </c>
      <c r="Q967" s="435">
        <v>0</v>
      </c>
      <c r="R967" s="436">
        <v>0</v>
      </c>
    </row>
    <row r="968" spans="1:18" s="428" customFormat="1" ht="12" x14ac:dyDescent="0.2">
      <c r="A968" s="663"/>
      <c r="B968" s="433" t="s">
        <v>158</v>
      </c>
      <c r="C968" s="434">
        <v>125</v>
      </c>
      <c r="D968" s="435">
        <v>0</v>
      </c>
      <c r="E968" s="435">
        <v>0</v>
      </c>
      <c r="F968" s="435">
        <v>33</v>
      </c>
      <c r="G968" s="435">
        <v>4</v>
      </c>
      <c r="H968" s="435">
        <v>21</v>
      </c>
      <c r="I968" s="435">
        <v>5</v>
      </c>
      <c r="J968" s="435">
        <v>0</v>
      </c>
      <c r="K968" s="435">
        <v>4</v>
      </c>
      <c r="L968" s="435">
        <v>1</v>
      </c>
      <c r="M968" s="435">
        <v>1</v>
      </c>
      <c r="N968" s="435">
        <v>0</v>
      </c>
      <c r="O968" s="435">
        <v>43</v>
      </c>
      <c r="P968" s="435">
        <v>8</v>
      </c>
      <c r="Q968" s="435">
        <v>2</v>
      </c>
      <c r="R968" s="436">
        <v>3</v>
      </c>
    </row>
    <row r="969" spans="1:18" s="428" customFormat="1" ht="24" x14ac:dyDescent="0.2">
      <c r="A969" s="668" t="s">
        <v>789</v>
      </c>
      <c r="B969" s="429" t="s">
        <v>10</v>
      </c>
      <c r="C969" s="430">
        <v>25</v>
      </c>
      <c r="D969" s="431">
        <v>2</v>
      </c>
      <c r="E969" s="431">
        <v>0</v>
      </c>
      <c r="F969" s="431">
        <v>6</v>
      </c>
      <c r="G969" s="431">
        <v>0</v>
      </c>
      <c r="H969" s="431">
        <v>10</v>
      </c>
      <c r="I969" s="431">
        <v>0</v>
      </c>
      <c r="J969" s="431">
        <v>0</v>
      </c>
      <c r="K969" s="431">
        <v>4</v>
      </c>
      <c r="L969" s="431">
        <v>0</v>
      </c>
      <c r="M969" s="431">
        <v>0</v>
      </c>
      <c r="N969" s="431">
        <v>0</v>
      </c>
      <c r="O969" s="431">
        <v>1</v>
      </c>
      <c r="P969" s="431">
        <v>2</v>
      </c>
      <c r="Q969" s="431">
        <v>0</v>
      </c>
      <c r="R969" s="432">
        <v>0</v>
      </c>
    </row>
    <row r="970" spans="1:18" s="428" customFormat="1" ht="12" x14ac:dyDescent="0.2">
      <c r="A970" s="663"/>
      <c r="B970" s="433" t="s">
        <v>1362</v>
      </c>
      <c r="C970" s="434">
        <v>21</v>
      </c>
      <c r="D970" s="435">
        <v>2</v>
      </c>
      <c r="E970" s="435">
        <v>0</v>
      </c>
      <c r="F970" s="435">
        <v>4</v>
      </c>
      <c r="G970" s="435">
        <v>0</v>
      </c>
      <c r="H970" s="435">
        <v>10</v>
      </c>
      <c r="I970" s="435">
        <v>0</v>
      </c>
      <c r="J970" s="435">
        <v>0</v>
      </c>
      <c r="K970" s="435">
        <v>3</v>
      </c>
      <c r="L970" s="435">
        <v>0</v>
      </c>
      <c r="M970" s="435">
        <v>0</v>
      </c>
      <c r="N970" s="435">
        <v>0</v>
      </c>
      <c r="O970" s="435">
        <v>0</v>
      </c>
      <c r="P970" s="435">
        <v>2</v>
      </c>
      <c r="Q970" s="435">
        <v>0</v>
      </c>
      <c r="R970" s="436">
        <v>0</v>
      </c>
    </row>
    <row r="971" spans="1:18" s="428" customFormat="1" ht="12" x14ac:dyDescent="0.2">
      <c r="A971" s="663"/>
      <c r="B971" s="433" t="s">
        <v>3200</v>
      </c>
      <c r="C971" s="434">
        <v>1</v>
      </c>
      <c r="D971" s="435">
        <v>0</v>
      </c>
      <c r="E971" s="435">
        <v>0</v>
      </c>
      <c r="F971" s="435">
        <v>0</v>
      </c>
      <c r="G971" s="435">
        <v>0</v>
      </c>
      <c r="H971" s="435">
        <v>0</v>
      </c>
      <c r="I971" s="435">
        <v>0</v>
      </c>
      <c r="J971" s="435">
        <v>0</v>
      </c>
      <c r="K971" s="435">
        <v>1</v>
      </c>
      <c r="L971" s="435">
        <v>0</v>
      </c>
      <c r="M971" s="435">
        <v>0</v>
      </c>
      <c r="N971" s="435">
        <v>0</v>
      </c>
      <c r="O971" s="435">
        <v>0</v>
      </c>
      <c r="P971" s="435">
        <v>0</v>
      </c>
      <c r="Q971" s="435">
        <v>0</v>
      </c>
      <c r="R971" s="436">
        <v>0</v>
      </c>
    </row>
    <row r="972" spans="1:18" s="428" customFormat="1" ht="12" x14ac:dyDescent="0.2">
      <c r="A972" s="663"/>
      <c r="B972" s="433" t="s">
        <v>158</v>
      </c>
      <c r="C972" s="434">
        <v>3</v>
      </c>
      <c r="D972" s="435">
        <v>0</v>
      </c>
      <c r="E972" s="435">
        <v>0</v>
      </c>
      <c r="F972" s="435">
        <v>2</v>
      </c>
      <c r="G972" s="435">
        <v>0</v>
      </c>
      <c r="H972" s="435">
        <v>0</v>
      </c>
      <c r="I972" s="435">
        <v>0</v>
      </c>
      <c r="J972" s="435">
        <v>0</v>
      </c>
      <c r="K972" s="435">
        <v>0</v>
      </c>
      <c r="L972" s="435">
        <v>0</v>
      </c>
      <c r="M972" s="435">
        <v>0</v>
      </c>
      <c r="N972" s="435">
        <v>0</v>
      </c>
      <c r="O972" s="435">
        <v>1</v>
      </c>
      <c r="P972" s="435">
        <v>0</v>
      </c>
      <c r="Q972" s="435">
        <v>0</v>
      </c>
      <c r="R972" s="436">
        <v>0</v>
      </c>
    </row>
    <row r="973" spans="1:18" s="428" customFormat="1" ht="24" x14ac:dyDescent="0.2">
      <c r="A973" s="668" t="s">
        <v>339</v>
      </c>
      <c r="B973" s="429" t="s">
        <v>10</v>
      </c>
      <c r="C973" s="430">
        <v>9</v>
      </c>
      <c r="D973" s="431">
        <v>1</v>
      </c>
      <c r="E973" s="431">
        <v>0</v>
      </c>
      <c r="F973" s="431">
        <v>2</v>
      </c>
      <c r="G973" s="431">
        <v>1</v>
      </c>
      <c r="H973" s="431">
        <v>4</v>
      </c>
      <c r="I973" s="431">
        <v>0</v>
      </c>
      <c r="J973" s="431">
        <v>0</v>
      </c>
      <c r="K973" s="431">
        <v>0</v>
      </c>
      <c r="L973" s="431">
        <v>0</v>
      </c>
      <c r="M973" s="431">
        <v>0</v>
      </c>
      <c r="N973" s="431">
        <v>0</v>
      </c>
      <c r="O973" s="431">
        <v>0</v>
      </c>
      <c r="P973" s="431">
        <v>0</v>
      </c>
      <c r="Q973" s="431">
        <v>0</v>
      </c>
      <c r="R973" s="432">
        <v>1</v>
      </c>
    </row>
    <row r="974" spans="1:18" s="428" customFormat="1" ht="12" x14ac:dyDescent="0.2">
      <c r="A974" s="663"/>
      <c r="B974" s="433" t="s">
        <v>1363</v>
      </c>
      <c r="C974" s="434">
        <v>2</v>
      </c>
      <c r="D974" s="435">
        <v>0</v>
      </c>
      <c r="E974" s="435">
        <v>0</v>
      </c>
      <c r="F974" s="435">
        <v>1</v>
      </c>
      <c r="G974" s="435">
        <v>0</v>
      </c>
      <c r="H974" s="435">
        <v>1</v>
      </c>
      <c r="I974" s="435">
        <v>0</v>
      </c>
      <c r="J974" s="435">
        <v>0</v>
      </c>
      <c r="K974" s="435">
        <v>0</v>
      </c>
      <c r="L974" s="435">
        <v>0</v>
      </c>
      <c r="M974" s="435">
        <v>0</v>
      </c>
      <c r="N974" s="435">
        <v>0</v>
      </c>
      <c r="O974" s="435">
        <v>0</v>
      </c>
      <c r="P974" s="435">
        <v>0</v>
      </c>
      <c r="Q974" s="435">
        <v>0</v>
      </c>
      <c r="R974" s="436">
        <v>0</v>
      </c>
    </row>
    <row r="975" spans="1:18" s="428" customFormat="1" ht="12" x14ac:dyDescent="0.2">
      <c r="A975" s="663"/>
      <c r="B975" s="433" t="s">
        <v>158</v>
      </c>
      <c r="C975" s="434">
        <v>7</v>
      </c>
      <c r="D975" s="435">
        <v>1</v>
      </c>
      <c r="E975" s="435">
        <v>0</v>
      </c>
      <c r="F975" s="435">
        <v>1</v>
      </c>
      <c r="G975" s="435">
        <v>1</v>
      </c>
      <c r="H975" s="435">
        <v>3</v>
      </c>
      <c r="I975" s="435">
        <v>0</v>
      </c>
      <c r="J975" s="435">
        <v>0</v>
      </c>
      <c r="K975" s="435">
        <v>0</v>
      </c>
      <c r="L975" s="435">
        <v>0</v>
      </c>
      <c r="M975" s="435">
        <v>0</v>
      </c>
      <c r="N975" s="435">
        <v>0</v>
      </c>
      <c r="O975" s="435">
        <v>0</v>
      </c>
      <c r="P975" s="435">
        <v>0</v>
      </c>
      <c r="Q975" s="435">
        <v>0</v>
      </c>
      <c r="R975" s="436">
        <v>1</v>
      </c>
    </row>
    <row r="976" spans="1:18" s="428" customFormat="1" ht="12" x14ac:dyDescent="0.2">
      <c r="A976" s="668" t="s">
        <v>273</v>
      </c>
      <c r="B976" s="429" t="s">
        <v>10</v>
      </c>
      <c r="C976" s="430">
        <v>609776</v>
      </c>
      <c r="D976" s="431">
        <v>5291</v>
      </c>
      <c r="E976" s="431">
        <v>4542</v>
      </c>
      <c r="F976" s="431">
        <v>108220</v>
      </c>
      <c r="G976" s="431">
        <v>40435</v>
      </c>
      <c r="H976" s="431">
        <v>107387</v>
      </c>
      <c r="I976" s="431">
        <v>46668</v>
      </c>
      <c r="J976" s="431">
        <v>7976</v>
      </c>
      <c r="K976" s="431">
        <v>13195</v>
      </c>
      <c r="L976" s="431">
        <v>19431</v>
      </c>
      <c r="M976" s="431">
        <v>5883</v>
      </c>
      <c r="N976" s="431">
        <v>13467</v>
      </c>
      <c r="O976" s="431">
        <v>139254</v>
      </c>
      <c r="P976" s="431">
        <v>31302</v>
      </c>
      <c r="Q976" s="431">
        <v>43315</v>
      </c>
      <c r="R976" s="432">
        <v>23410</v>
      </c>
    </row>
    <row r="977" spans="1:18" s="428" customFormat="1" ht="12" x14ac:dyDescent="0.2">
      <c r="A977" s="668" t="s">
        <v>62</v>
      </c>
      <c r="B977" s="429" t="s">
        <v>10</v>
      </c>
      <c r="C977" s="430">
        <v>29336</v>
      </c>
      <c r="D977" s="431">
        <v>229</v>
      </c>
      <c r="E977" s="431">
        <v>249</v>
      </c>
      <c r="F977" s="431">
        <v>8819</v>
      </c>
      <c r="G977" s="431">
        <v>1680</v>
      </c>
      <c r="H977" s="431">
        <v>5161</v>
      </c>
      <c r="I977" s="431">
        <v>824</v>
      </c>
      <c r="J977" s="431">
        <v>77</v>
      </c>
      <c r="K977" s="431">
        <v>171</v>
      </c>
      <c r="L977" s="431">
        <v>64</v>
      </c>
      <c r="M977" s="431">
        <v>252</v>
      </c>
      <c r="N977" s="431">
        <v>1043</v>
      </c>
      <c r="O977" s="431">
        <v>7361</v>
      </c>
      <c r="P977" s="431">
        <v>1079</v>
      </c>
      <c r="Q977" s="431">
        <v>1066</v>
      </c>
      <c r="R977" s="432">
        <v>1261</v>
      </c>
    </row>
    <row r="978" spans="1:18" s="428" customFormat="1" ht="12" x14ac:dyDescent="0.2">
      <c r="A978" s="663"/>
      <c r="B978" s="433" t="s">
        <v>1367</v>
      </c>
      <c r="C978" s="434">
        <v>14</v>
      </c>
      <c r="D978" s="435">
        <v>0</v>
      </c>
      <c r="E978" s="435">
        <v>0</v>
      </c>
      <c r="F978" s="435">
        <v>10</v>
      </c>
      <c r="G978" s="435">
        <v>1</v>
      </c>
      <c r="H978" s="435">
        <v>2</v>
      </c>
      <c r="I978" s="435">
        <v>0</v>
      </c>
      <c r="J978" s="435">
        <v>0</v>
      </c>
      <c r="K978" s="435">
        <v>0</v>
      </c>
      <c r="L978" s="435">
        <v>0</v>
      </c>
      <c r="M978" s="435">
        <v>0</v>
      </c>
      <c r="N978" s="435">
        <v>0</v>
      </c>
      <c r="O978" s="435">
        <v>0</v>
      </c>
      <c r="P978" s="435">
        <v>0</v>
      </c>
      <c r="Q978" s="435">
        <v>0</v>
      </c>
      <c r="R978" s="436">
        <v>1</v>
      </c>
    </row>
    <row r="979" spans="1:18" s="428" customFormat="1" ht="12" x14ac:dyDescent="0.2">
      <c r="A979" s="663"/>
      <c r="B979" s="433" t="s">
        <v>1368</v>
      </c>
      <c r="C979" s="434">
        <v>71</v>
      </c>
      <c r="D979" s="435">
        <v>0</v>
      </c>
      <c r="E979" s="435">
        <v>0</v>
      </c>
      <c r="F979" s="435">
        <v>25</v>
      </c>
      <c r="G979" s="435">
        <v>4</v>
      </c>
      <c r="H979" s="435">
        <v>21</v>
      </c>
      <c r="I979" s="435">
        <v>1</v>
      </c>
      <c r="J979" s="435">
        <v>1</v>
      </c>
      <c r="K979" s="435">
        <v>1</v>
      </c>
      <c r="L979" s="435">
        <v>0</v>
      </c>
      <c r="M979" s="435">
        <v>0</v>
      </c>
      <c r="N979" s="435">
        <v>2</v>
      </c>
      <c r="O979" s="435">
        <v>8</v>
      </c>
      <c r="P979" s="435">
        <v>2</v>
      </c>
      <c r="Q979" s="435">
        <v>6</v>
      </c>
      <c r="R979" s="436">
        <v>0</v>
      </c>
    </row>
    <row r="980" spans="1:18" s="428" customFormat="1" ht="12" x14ac:dyDescent="0.2">
      <c r="A980" s="663"/>
      <c r="B980" s="433" t="s">
        <v>166</v>
      </c>
      <c r="C980" s="434">
        <v>158</v>
      </c>
      <c r="D980" s="435">
        <v>2</v>
      </c>
      <c r="E980" s="435">
        <v>9</v>
      </c>
      <c r="F980" s="435">
        <v>41</v>
      </c>
      <c r="G980" s="435">
        <v>8</v>
      </c>
      <c r="H980" s="435">
        <v>22</v>
      </c>
      <c r="I980" s="435">
        <v>5</v>
      </c>
      <c r="J980" s="435">
        <v>1</v>
      </c>
      <c r="K980" s="435">
        <v>0</v>
      </c>
      <c r="L980" s="435">
        <v>0</v>
      </c>
      <c r="M980" s="435">
        <v>1</v>
      </c>
      <c r="N980" s="435">
        <v>5</v>
      </c>
      <c r="O980" s="435">
        <v>45</v>
      </c>
      <c r="P980" s="435">
        <v>10</v>
      </c>
      <c r="Q980" s="435">
        <v>5</v>
      </c>
      <c r="R980" s="436">
        <v>4</v>
      </c>
    </row>
    <row r="981" spans="1:18" s="428" customFormat="1" ht="12" x14ac:dyDescent="0.2">
      <c r="A981" s="663"/>
      <c r="B981" s="433" t="s">
        <v>1369</v>
      </c>
      <c r="C981" s="434">
        <v>3</v>
      </c>
      <c r="D981" s="435">
        <v>0</v>
      </c>
      <c r="E981" s="435">
        <v>0</v>
      </c>
      <c r="F981" s="435">
        <v>2</v>
      </c>
      <c r="G981" s="435">
        <v>0</v>
      </c>
      <c r="H981" s="435">
        <v>1</v>
      </c>
      <c r="I981" s="435">
        <v>0</v>
      </c>
      <c r="J981" s="435">
        <v>0</v>
      </c>
      <c r="K981" s="435">
        <v>0</v>
      </c>
      <c r="L981" s="435">
        <v>0</v>
      </c>
      <c r="M981" s="435">
        <v>0</v>
      </c>
      <c r="N981" s="435">
        <v>0</v>
      </c>
      <c r="O981" s="435">
        <v>0</v>
      </c>
      <c r="P981" s="435">
        <v>0</v>
      </c>
      <c r="Q981" s="435">
        <v>0</v>
      </c>
      <c r="R981" s="436">
        <v>0</v>
      </c>
    </row>
    <row r="982" spans="1:18" s="428" customFormat="1" ht="12" x14ac:dyDescent="0.2">
      <c r="A982" s="663"/>
      <c r="B982" s="433" t="s">
        <v>1372</v>
      </c>
      <c r="C982" s="434">
        <v>40</v>
      </c>
      <c r="D982" s="435">
        <v>0</v>
      </c>
      <c r="E982" s="435">
        <v>1</v>
      </c>
      <c r="F982" s="435">
        <v>17</v>
      </c>
      <c r="G982" s="435">
        <v>2</v>
      </c>
      <c r="H982" s="435">
        <v>6</v>
      </c>
      <c r="I982" s="435">
        <v>2</v>
      </c>
      <c r="J982" s="435">
        <v>1</v>
      </c>
      <c r="K982" s="435">
        <v>0</v>
      </c>
      <c r="L982" s="435">
        <v>0</v>
      </c>
      <c r="M982" s="435">
        <v>0</v>
      </c>
      <c r="N982" s="435">
        <v>1</v>
      </c>
      <c r="O982" s="435">
        <v>6</v>
      </c>
      <c r="P982" s="435">
        <v>0</v>
      </c>
      <c r="Q982" s="435">
        <v>1</v>
      </c>
      <c r="R982" s="436">
        <v>3</v>
      </c>
    </row>
    <row r="983" spans="1:18" s="428" customFormat="1" ht="12" x14ac:dyDescent="0.2">
      <c r="A983" s="663"/>
      <c r="B983" s="433" t="s">
        <v>1373</v>
      </c>
      <c r="C983" s="434">
        <v>34</v>
      </c>
      <c r="D983" s="435">
        <v>0</v>
      </c>
      <c r="E983" s="435">
        <v>1</v>
      </c>
      <c r="F983" s="435">
        <v>5</v>
      </c>
      <c r="G983" s="435">
        <v>0</v>
      </c>
      <c r="H983" s="435">
        <v>15</v>
      </c>
      <c r="I983" s="435">
        <v>1</v>
      </c>
      <c r="J983" s="435">
        <v>0</v>
      </c>
      <c r="K983" s="435">
        <v>0</v>
      </c>
      <c r="L983" s="435">
        <v>0</v>
      </c>
      <c r="M983" s="435">
        <v>0</v>
      </c>
      <c r="N983" s="435">
        <v>3</v>
      </c>
      <c r="O983" s="435">
        <v>5</v>
      </c>
      <c r="P983" s="435">
        <v>0</v>
      </c>
      <c r="Q983" s="435">
        <v>1</v>
      </c>
      <c r="R983" s="436">
        <v>3</v>
      </c>
    </row>
    <row r="984" spans="1:18" s="428" customFormat="1" ht="12" x14ac:dyDescent="0.2">
      <c r="A984" s="663"/>
      <c r="B984" s="433" t="s">
        <v>1374</v>
      </c>
      <c r="C984" s="434">
        <v>7</v>
      </c>
      <c r="D984" s="435">
        <v>0</v>
      </c>
      <c r="E984" s="435">
        <v>0</v>
      </c>
      <c r="F984" s="435">
        <v>6</v>
      </c>
      <c r="G984" s="435">
        <v>0</v>
      </c>
      <c r="H984" s="435">
        <v>1</v>
      </c>
      <c r="I984" s="435">
        <v>0</v>
      </c>
      <c r="J984" s="435">
        <v>0</v>
      </c>
      <c r="K984" s="435">
        <v>0</v>
      </c>
      <c r="L984" s="435">
        <v>0</v>
      </c>
      <c r="M984" s="435">
        <v>0</v>
      </c>
      <c r="N984" s="435">
        <v>0</v>
      </c>
      <c r="O984" s="435">
        <v>0</v>
      </c>
      <c r="P984" s="435">
        <v>0</v>
      </c>
      <c r="Q984" s="435">
        <v>0</v>
      </c>
      <c r="R984" s="436">
        <v>0</v>
      </c>
    </row>
    <row r="985" spans="1:18" s="428" customFormat="1" ht="12" x14ac:dyDescent="0.2">
      <c r="A985" s="663"/>
      <c r="B985" s="433" t="s">
        <v>1376</v>
      </c>
      <c r="C985" s="434">
        <v>9</v>
      </c>
      <c r="D985" s="435">
        <v>0</v>
      </c>
      <c r="E985" s="435">
        <v>0</v>
      </c>
      <c r="F985" s="435">
        <v>3</v>
      </c>
      <c r="G985" s="435">
        <v>0</v>
      </c>
      <c r="H985" s="435">
        <v>2</v>
      </c>
      <c r="I985" s="435">
        <v>1</v>
      </c>
      <c r="J985" s="435">
        <v>0</v>
      </c>
      <c r="K985" s="435">
        <v>0</v>
      </c>
      <c r="L985" s="435">
        <v>0</v>
      </c>
      <c r="M985" s="435">
        <v>0</v>
      </c>
      <c r="N985" s="435">
        <v>0</v>
      </c>
      <c r="O985" s="435">
        <v>1</v>
      </c>
      <c r="P985" s="435">
        <v>1</v>
      </c>
      <c r="Q985" s="435">
        <v>1</v>
      </c>
      <c r="R985" s="436">
        <v>0</v>
      </c>
    </row>
    <row r="986" spans="1:18" s="428" customFormat="1" ht="12" x14ac:dyDescent="0.2">
      <c r="A986" s="663"/>
      <c r="B986" s="433" t="s">
        <v>1377</v>
      </c>
      <c r="C986" s="434">
        <v>1</v>
      </c>
      <c r="D986" s="435">
        <v>0</v>
      </c>
      <c r="E986" s="435">
        <v>0</v>
      </c>
      <c r="F986" s="435">
        <v>0</v>
      </c>
      <c r="G986" s="435">
        <v>0</v>
      </c>
      <c r="H986" s="435">
        <v>1</v>
      </c>
      <c r="I986" s="435">
        <v>0</v>
      </c>
      <c r="J986" s="435">
        <v>0</v>
      </c>
      <c r="K986" s="435">
        <v>0</v>
      </c>
      <c r="L986" s="435">
        <v>0</v>
      </c>
      <c r="M986" s="435">
        <v>0</v>
      </c>
      <c r="N986" s="435">
        <v>0</v>
      </c>
      <c r="O986" s="435">
        <v>0</v>
      </c>
      <c r="P986" s="435">
        <v>0</v>
      </c>
      <c r="Q986" s="435">
        <v>0</v>
      </c>
      <c r="R986" s="436">
        <v>0</v>
      </c>
    </row>
    <row r="987" spans="1:18" s="428" customFormat="1" ht="12" x14ac:dyDescent="0.2">
      <c r="A987" s="663"/>
      <c r="B987" s="433" t="s">
        <v>1327</v>
      </c>
      <c r="C987" s="434">
        <v>1</v>
      </c>
      <c r="D987" s="435">
        <v>0</v>
      </c>
      <c r="E987" s="435">
        <v>0</v>
      </c>
      <c r="F987" s="435">
        <v>0</v>
      </c>
      <c r="G987" s="435">
        <v>0</v>
      </c>
      <c r="H987" s="435">
        <v>0</v>
      </c>
      <c r="I987" s="435">
        <v>1</v>
      </c>
      <c r="J987" s="435">
        <v>0</v>
      </c>
      <c r="K987" s="435">
        <v>0</v>
      </c>
      <c r="L987" s="435">
        <v>0</v>
      </c>
      <c r="M987" s="435">
        <v>0</v>
      </c>
      <c r="N987" s="435">
        <v>0</v>
      </c>
      <c r="O987" s="435">
        <v>0</v>
      </c>
      <c r="P987" s="435">
        <v>0</v>
      </c>
      <c r="Q987" s="435">
        <v>0</v>
      </c>
      <c r="R987" s="436">
        <v>0</v>
      </c>
    </row>
    <row r="988" spans="1:18" s="428" customFormat="1" ht="12" x14ac:dyDescent="0.2">
      <c r="A988" s="663"/>
      <c r="B988" s="433" t="s">
        <v>1378</v>
      </c>
      <c r="C988" s="434">
        <v>11</v>
      </c>
      <c r="D988" s="435">
        <v>0</v>
      </c>
      <c r="E988" s="435">
        <v>1</v>
      </c>
      <c r="F988" s="435">
        <v>4</v>
      </c>
      <c r="G988" s="435">
        <v>0</v>
      </c>
      <c r="H988" s="435">
        <v>4</v>
      </c>
      <c r="I988" s="435">
        <v>0</v>
      </c>
      <c r="J988" s="435">
        <v>0</v>
      </c>
      <c r="K988" s="435">
        <v>0</v>
      </c>
      <c r="L988" s="435">
        <v>0</v>
      </c>
      <c r="M988" s="435">
        <v>0</v>
      </c>
      <c r="N988" s="435">
        <v>0</v>
      </c>
      <c r="O988" s="435">
        <v>0</v>
      </c>
      <c r="P988" s="435">
        <v>0</v>
      </c>
      <c r="Q988" s="435">
        <v>2</v>
      </c>
      <c r="R988" s="436">
        <v>0</v>
      </c>
    </row>
    <row r="989" spans="1:18" s="428" customFormat="1" ht="12" x14ac:dyDescent="0.2">
      <c r="A989" s="663"/>
      <c r="B989" s="433" t="s">
        <v>1379</v>
      </c>
      <c r="C989" s="434">
        <v>2</v>
      </c>
      <c r="D989" s="435">
        <v>0</v>
      </c>
      <c r="E989" s="435">
        <v>0</v>
      </c>
      <c r="F989" s="435">
        <v>0</v>
      </c>
      <c r="G989" s="435">
        <v>1</v>
      </c>
      <c r="H989" s="435">
        <v>0</v>
      </c>
      <c r="I989" s="435">
        <v>0</v>
      </c>
      <c r="J989" s="435">
        <v>0</v>
      </c>
      <c r="K989" s="435">
        <v>0</v>
      </c>
      <c r="L989" s="435">
        <v>0</v>
      </c>
      <c r="M989" s="435">
        <v>0</v>
      </c>
      <c r="N989" s="435">
        <v>0</v>
      </c>
      <c r="O989" s="435">
        <v>1</v>
      </c>
      <c r="P989" s="435">
        <v>0</v>
      </c>
      <c r="Q989" s="435">
        <v>0</v>
      </c>
      <c r="R989" s="436">
        <v>0</v>
      </c>
    </row>
    <row r="990" spans="1:18" s="428" customFormat="1" ht="12" x14ac:dyDescent="0.2">
      <c r="A990" s="663"/>
      <c r="B990" s="433" t="s">
        <v>1380</v>
      </c>
      <c r="C990" s="434">
        <v>6</v>
      </c>
      <c r="D990" s="435">
        <v>0</v>
      </c>
      <c r="E990" s="435">
        <v>0</v>
      </c>
      <c r="F990" s="435">
        <v>3</v>
      </c>
      <c r="G990" s="435">
        <v>0</v>
      </c>
      <c r="H990" s="435">
        <v>1</v>
      </c>
      <c r="I990" s="435">
        <v>0</v>
      </c>
      <c r="J990" s="435">
        <v>0</v>
      </c>
      <c r="K990" s="435">
        <v>0</v>
      </c>
      <c r="L990" s="435">
        <v>0</v>
      </c>
      <c r="M990" s="435">
        <v>0</v>
      </c>
      <c r="N990" s="435">
        <v>0</v>
      </c>
      <c r="O990" s="435">
        <v>0</v>
      </c>
      <c r="P990" s="435">
        <v>2</v>
      </c>
      <c r="Q990" s="435">
        <v>0</v>
      </c>
      <c r="R990" s="436">
        <v>0</v>
      </c>
    </row>
    <row r="991" spans="1:18" s="428" customFormat="1" ht="12" x14ac:dyDescent="0.2">
      <c r="A991" s="663"/>
      <c r="B991" s="433" t="s">
        <v>165</v>
      </c>
      <c r="C991" s="434">
        <v>28132</v>
      </c>
      <c r="D991" s="435">
        <v>222</v>
      </c>
      <c r="E991" s="435">
        <v>231</v>
      </c>
      <c r="F991" s="435">
        <v>8484</v>
      </c>
      <c r="G991" s="435">
        <v>1630</v>
      </c>
      <c r="H991" s="435">
        <v>4953</v>
      </c>
      <c r="I991" s="435">
        <v>788</v>
      </c>
      <c r="J991" s="435">
        <v>74</v>
      </c>
      <c r="K991" s="435">
        <v>166</v>
      </c>
      <c r="L991" s="435">
        <v>60</v>
      </c>
      <c r="M991" s="435">
        <v>240</v>
      </c>
      <c r="N991" s="435">
        <v>1000</v>
      </c>
      <c r="O991" s="435">
        <v>7047</v>
      </c>
      <c r="P991" s="435">
        <v>1027</v>
      </c>
      <c r="Q991" s="435">
        <v>1002</v>
      </c>
      <c r="R991" s="436">
        <v>1208</v>
      </c>
    </row>
    <row r="992" spans="1:18" s="428" customFormat="1" ht="12" x14ac:dyDescent="0.2">
      <c r="A992" s="663"/>
      <c r="B992" s="433" t="s">
        <v>1381</v>
      </c>
      <c r="C992" s="434">
        <v>205</v>
      </c>
      <c r="D992" s="435">
        <v>0</v>
      </c>
      <c r="E992" s="435">
        <v>3</v>
      </c>
      <c r="F992" s="435">
        <v>50</v>
      </c>
      <c r="G992" s="435">
        <v>5</v>
      </c>
      <c r="H992" s="435">
        <v>39</v>
      </c>
      <c r="I992" s="435">
        <v>5</v>
      </c>
      <c r="J992" s="435">
        <v>0</v>
      </c>
      <c r="K992" s="435">
        <v>2</v>
      </c>
      <c r="L992" s="435">
        <v>1</v>
      </c>
      <c r="M992" s="435">
        <v>2</v>
      </c>
      <c r="N992" s="435">
        <v>14</v>
      </c>
      <c r="O992" s="435">
        <v>30</v>
      </c>
      <c r="P992" s="435">
        <v>25</v>
      </c>
      <c r="Q992" s="435">
        <v>21</v>
      </c>
      <c r="R992" s="436">
        <v>8</v>
      </c>
    </row>
    <row r="993" spans="1:18" s="428" customFormat="1" ht="12" x14ac:dyDescent="0.2">
      <c r="A993" s="663"/>
      <c r="B993" s="433" t="s">
        <v>158</v>
      </c>
      <c r="C993" s="434">
        <v>642</v>
      </c>
      <c r="D993" s="435">
        <v>5</v>
      </c>
      <c r="E993" s="435">
        <v>3</v>
      </c>
      <c r="F993" s="435">
        <v>169</v>
      </c>
      <c r="G993" s="435">
        <v>29</v>
      </c>
      <c r="H993" s="435">
        <v>93</v>
      </c>
      <c r="I993" s="435">
        <v>20</v>
      </c>
      <c r="J993" s="435">
        <v>0</v>
      </c>
      <c r="K993" s="435">
        <v>2</v>
      </c>
      <c r="L993" s="435">
        <v>3</v>
      </c>
      <c r="M993" s="435">
        <v>9</v>
      </c>
      <c r="N993" s="435">
        <v>18</v>
      </c>
      <c r="O993" s="435">
        <v>218</v>
      </c>
      <c r="P993" s="435">
        <v>12</v>
      </c>
      <c r="Q993" s="435">
        <v>27</v>
      </c>
      <c r="R993" s="436">
        <v>34</v>
      </c>
    </row>
    <row r="994" spans="1:18" s="428" customFormat="1" ht="24" x14ac:dyDescent="0.2">
      <c r="A994" s="668" t="s">
        <v>791</v>
      </c>
      <c r="B994" s="429" t="s">
        <v>10</v>
      </c>
      <c r="C994" s="430">
        <v>2703</v>
      </c>
      <c r="D994" s="431">
        <v>16</v>
      </c>
      <c r="E994" s="431">
        <v>53</v>
      </c>
      <c r="F994" s="431">
        <v>922</v>
      </c>
      <c r="G994" s="431">
        <v>243</v>
      </c>
      <c r="H994" s="431">
        <v>659</v>
      </c>
      <c r="I994" s="431">
        <v>91</v>
      </c>
      <c r="J994" s="431">
        <v>18</v>
      </c>
      <c r="K994" s="431">
        <v>87</v>
      </c>
      <c r="L994" s="431">
        <v>37</v>
      </c>
      <c r="M994" s="431">
        <v>24</v>
      </c>
      <c r="N994" s="431">
        <v>52</v>
      </c>
      <c r="O994" s="431">
        <v>247</v>
      </c>
      <c r="P994" s="431">
        <v>107</v>
      </c>
      <c r="Q994" s="431">
        <v>82</v>
      </c>
      <c r="R994" s="432">
        <v>65</v>
      </c>
    </row>
    <row r="995" spans="1:18" s="428" customFormat="1" ht="12" x14ac:dyDescent="0.2">
      <c r="A995" s="663"/>
      <c r="B995" s="433" t="s">
        <v>1382</v>
      </c>
      <c r="C995" s="434">
        <v>1086</v>
      </c>
      <c r="D995" s="435">
        <v>8</v>
      </c>
      <c r="E995" s="435">
        <v>33</v>
      </c>
      <c r="F995" s="435">
        <v>395</v>
      </c>
      <c r="G995" s="435">
        <v>109</v>
      </c>
      <c r="H995" s="435">
        <v>285</v>
      </c>
      <c r="I995" s="435">
        <v>32</v>
      </c>
      <c r="J995" s="435">
        <v>7</v>
      </c>
      <c r="K995" s="435">
        <v>25</v>
      </c>
      <c r="L995" s="435">
        <v>22</v>
      </c>
      <c r="M995" s="435">
        <v>4</v>
      </c>
      <c r="N995" s="435">
        <v>31</v>
      </c>
      <c r="O995" s="435">
        <v>61</v>
      </c>
      <c r="P995" s="435">
        <v>32</v>
      </c>
      <c r="Q995" s="435">
        <v>36</v>
      </c>
      <c r="R995" s="436">
        <v>6</v>
      </c>
    </row>
    <row r="996" spans="1:18" s="428" customFormat="1" ht="12" x14ac:dyDescent="0.2">
      <c r="A996" s="663"/>
      <c r="B996" s="433" t="s">
        <v>1383</v>
      </c>
      <c r="C996" s="434">
        <v>5</v>
      </c>
      <c r="D996" s="435">
        <v>0</v>
      </c>
      <c r="E996" s="435">
        <v>0</v>
      </c>
      <c r="F996" s="435">
        <v>1</v>
      </c>
      <c r="G996" s="435">
        <v>1</v>
      </c>
      <c r="H996" s="435">
        <v>0</v>
      </c>
      <c r="I996" s="435">
        <v>0</v>
      </c>
      <c r="J996" s="435">
        <v>0</v>
      </c>
      <c r="K996" s="435">
        <v>0</v>
      </c>
      <c r="L996" s="435">
        <v>0</v>
      </c>
      <c r="M996" s="435">
        <v>0</v>
      </c>
      <c r="N996" s="435">
        <v>0</v>
      </c>
      <c r="O996" s="435">
        <v>0</v>
      </c>
      <c r="P996" s="435">
        <v>3</v>
      </c>
      <c r="Q996" s="435">
        <v>0</v>
      </c>
      <c r="R996" s="436">
        <v>0</v>
      </c>
    </row>
    <row r="997" spans="1:18" s="428" customFormat="1" ht="12" x14ac:dyDescent="0.2">
      <c r="A997" s="663"/>
      <c r="B997" s="433" t="s">
        <v>167</v>
      </c>
      <c r="C997" s="434">
        <v>143</v>
      </c>
      <c r="D997" s="435">
        <v>3</v>
      </c>
      <c r="E997" s="435">
        <v>1</v>
      </c>
      <c r="F997" s="435">
        <v>38</v>
      </c>
      <c r="G997" s="435">
        <v>17</v>
      </c>
      <c r="H997" s="435">
        <v>22</v>
      </c>
      <c r="I997" s="435">
        <v>4</v>
      </c>
      <c r="J997" s="435">
        <v>3</v>
      </c>
      <c r="K997" s="435">
        <v>2</v>
      </c>
      <c r="L997" s="435">
        <v>3</v>
      </c>
      <c r="M997" s="435">
        <v>2</v>
      </c>
      <c r="N997" s="435">
        <v>3</v>
      </c>
      <c r="O997" s="435">
        <v>23</v>
      </c>
      <c r="P997" s="435">
        <v>15</v>
      </c>
      <c r="Q997" s="435">
        <v>4</v>
      </c>
      <c r="R997" s="436">
        <v>3</v>
      </c>
    </row>
    <row r="998" spans="1:18" s="428" customFormat="1" ht="12" x14ac:dyDescent="0.2">
      <c r="A998" s="663"/>
      <c r="B998" s="433" t="s">
        <v>1384</v>
      </c>
      <c r="C998" s="434">
        <v>9</v>
      </c>
      <c r="D998" s="435">
        <v>0</v>
      </c>
      <c r="E998" s="435">
        <v>0</v>
      </c>
      <c r="F998" s="435">
        <v>0</v>
      </c>
      <c r="G998" s="435">
        <v>4</v>
      </c>
      <c r="H998" s="435">
        <v>0</v>
      </c>
      <c r="I998" s="435">
        <v>0</v>
      </c>
      <c r="J998" s="435">
        <v>0</v>
      </c>
      <c r="K998" s="435">
        <v>1</v>
      </c>
      <c r="L998" s="435">
        <v>0</v>
      </c>
      <c r="M998" s="435">
        <v>0</v>
      </c>
      <c r="N998" s="435">
        <v>0</v>
      </c>
      <c r="O998" s="435">
        <v>1</v>
      </c>
      <c r="P998" s="435">
        <v>3</v>
      </c>
      <c r="Q998" s="435">
        <v>0</v>
      </c>
      <c r="R998" s="436">
        <v>0</v>
      </c>
    </row>
    <row r="999" spans="1:18" s="428" customFormat="1" ht="12" x14ac:dyDescent="0.2">
      <c r="A999" s="663"/>
      <c r="B999" s="433" t="s">
        <v>1386</v>
      </c>
      <c r="C999" s="434">
        <v>465</v>
      </c>
      <c r="D999" s="435">
        <v>0</v>
      </c>
      <c r="E999" s="435">
        <v>12</v>
      </c>
      <c r="F999" s="435">
        <v>170</v>
      </c>
      <c r="G999" s="435">
        <v>42</v>
      </c>
      <c r="H999" s="435">
        <v>126</v>
      </c>
      <c r="I999" s="435">
        <v>14</v>
      </c>
      <c r="J999" s="435">
        <v>3</v>
      </c>
      <c r="K999" s="435">
        <v>7</v>
      </c>
      <c r="L999" s="435">
        <v>3</v>
      </c>
      <c r="M999" s="435">
        <v>1</v>
      </c>
      <c r="N999" s="435">
        <v>10</v>
      </c>
      <c r="O999" s="435">
        <v>16</v>
      </c>
      <c r="P999" s="435">
        <v>38</v>
      </c>
      <c r="Q999" s="435">
        <v>19</v>
      </c>
      <c r="R999" s="436">
        <v>4</v>
      </c>
    </row>
    <row r="1000" spans="1:18" s="428" customFormat="1" ht="12" x14ac:dyDescent="0.2">
      <c r="A1000" s="663"/>
      <c r="B1000" s="433" t="s">
        <v>1387</v>
      </c>
      <c r="C1000" s="434">
        <v>1</v>
      </c>
      <c r="D1000" s="435">
        <v>0</v>
      </c>
      <c r="E1000" s="435">
        <v>0</v>
      </c>
      <c r="F1000" s="435">
        <v>1</v>
      </c>
      <c r="G1000" s="435">
        <v>0</v>
      </c>
      <c r="H1000" s="435">
        <v>0</v>
      </c>
      <c r="I1000" s="435">
        <v>0</v>
      </c>
      <c r="J1000" s="435">
        <v>0</v>
      </c>
      <c r="K1000" s="435">
        <v>0</v>
      </c>
      <c r="L1000" s="435">
        <v>0</v>
      </c>
      <c r="M1000" s="435">
        <v>0</v>
      </c>
      <c r="N1000" s="435">
        <v>0</v>
      </c>
      <c r="O1000" s="435">
        <v>0</v>
      </c>
      <c r="P1000" s="435">
        <v>0</v>
      </c>
      <c r="Q1000" s="435">
        <v>0</v>
      </c>
      <c r="R1000" s="436">
        <v>0</v>
      </c>
    </row>
    <row r="1001" spans="1:18" s="428" customFormat="1" ht="12" x14ac:dyDescent="0.2">
      <c r="A1001" s="663"/>
      <c r="B1001" s="433" t="s">
        <v>1388</v>
      </c>
      <c r="C1001" s="434">
        <v>1</v>
      </c>
      <c r="D1001" s="435">
        <v>0</v>
      </c>
      <c r="E1001" s="435">
        <v>0</v>
      </c>
      <c r="F1001" s="435">
        <v>1</v>
      </c>
      <c r="G1001" s="435">
        <v>0</v>
      </c>
      <c r="H1001" s="435">
        <v>0</v>
      </c>
      <c r="I1001" s="435">
        <v>0</v>
      </c>
      <c r="J1001" s="435">
        <v>0</v>
      </c>
      <c r="K1001" s="435">
        <v>0</v>
      </c>
      <c r="L1001" s="435">
        <v>0</v>
      </c>
      <c r="M1001" s="435">
        <v>0</v>
      </c>
      <c r="N1001" s="435">
        <v>0</v>
      </c>
      <c r="O1001" s="435">
        <v>0</v>
      </c>
      <c r="P1001" s="435">
        <v>0</v>
      </c>
      <c r="Q1001" s="435">
        <v>0</v>
      </c>
      <c r="R1001" s="436">
        <v>0</v>
      </c>
    </row>
    <row r="1002" spans="1:18" s="428" customFormat="1" ht="12" x14ac:dyDescent="0.2">
      <c r="A1002" s="663"/>
      <c r="B1002" s="433" t="s">
        <v>158</v>
      </c>
      <c r="C1002" s="434">
        <v>993</v>
      </c>
      <c r="D1002" s="435">
        <v>5</v>
      </c>
      <c r="E1002" s="435">
        <v>7</v>
      </c>
      <c r="F1002" s="435">
        <v>316</v>
      </c>
      <c r="G1002" s="435">
        <v>70</v>
      </c>
      <c r="H1002" s="435">
        <v>226</v>
      </c>
      <c r="I1002" s="435">
        <v>41</v>
      </c>
      <c r="J1002" s="435">
        <v>5</v>
      </c>
      <c r="K1002" s="435">
        <v>52</v>
      </c>
      <c r="L1002" s="435">
        <v>9</v>
      </c>
      <c r="M1002" s="435">
        <v>17</v>
      </c>
      <c r="N1002" s="435">
        <v>8</v>
      </c>
      <c r="O1002" s="435">
        <v>146</v>
      </c>
      <c r="P1002" s="435">
        <v>16</v>
      </c>
      <c r="Q1002" s="435">
        <v>23</v>
      </c>
      <c r="R1002" s="436">
        <v>52</v>
      </c>
    </row>
    <row r="1003" spans="1:18" s="428" customFormat="1" ht="12" x14ac:dyDescent="0.2">
      <c r="A1003" s="668" t="s">
        <v>64</v>
      </c>
      <c r="B1003" s="429" t="s">
        <v>10</v>
      </c>
      <c r="C1003" s="430">
        <v>15521</v>
      </c>
      <c r="D1003" s="431">
        <v>138</v>
      </c>
      <c r="E1003" s="431">
        <v>181</v>
      </c>
      <c r="F1003" s="431">
        <v>3793</v>
      </c>
      <c r="G1003" s="431">
        <v>2556</v>
      </c>
      <c r="H1003" s="431">
        <v>2732</v>
      </c>
      <c r="I1003" s="431">
        <v>606</v>
      </c>
      <c r="J1003" s="431">
        <v>52</v>
      </c>
      <c r="K1003" s="431">
        <v>207</v>
      </c>
      <c r="L1003" s="431">
        <v>113</v>
      </c>
      <c r="M1003" s="431">
        <v>105</v>
      </c>
      <c r="N1003" s="431">
        <v>352</v>
      </c>
      <c r="O1003" s="431">
        <v>3077</v>
      </c>
      <c r="P1003" s="431">
        <v>429</v>
      </c>
      <c r="Q1003" s="431">
        <v>457</v>
      </c>
      <c r="R1003" s="432">
        <v>723</v>
      </c>
    </row>
    <row r="1004" spans="1:18" s="428" customFormat="1" ht="12" x14ac:dyDescent="0.2">
      <c r="A1004" s="663"/>
      <c r="B1004" s="433" t="s">
        <v>1389</v>
      </c>
      <c r="C1004" s="434">
        <v>7</v>
      </c>
      <c r="D1004" s="435">
        <v>0</v>
      </c>
      <c r="E1004" s="435">
        <v>0</v>
      </c>
      <c r="F1004" s="435">
        <v>0</v>
      </c>
      <c r="G1004" s="435">
        <v>1</v>
      </c>
      <c r="H1004" s="435">
        <v>2</v>
      </c>
      <c r="I1004" s="435">
        <v>0</v>
      </c>
      <c r="J1004" s="435">
        <v>0</v>
      </c>
      <c r="K1004" s="435">
        <v>1</v>
      </c>
      <c r="L1004" s="435">
        <v>0</v>
      </c>
      <c r="M1004" s="435">
        <v>0</v>
      </c>
      <c r="N1004" s="435">
        <v>0</v>
      </c>
      <c r="O1004" s="435">
        <v>0</v>
      </c>
      <c r="P1004" s="435">
        <v>3</v>
      </c>
      <c r="Q1004" s="435">
        <v>0</v>
      </c>
      <c r="R1004" s="436">
        <v>0</v>
      </c>
    </row>
    <row r="1005" spans="1:18" s="428" customFormat="1" ht="12" x14ac:dyDescent="0.2">
      <c r="A1005" s="663"/>
      <c r="B1005" s="433" t="s">
        <v>1393</v>
      </c>
      <c r="C1005" s="434">
        <v>4</v>
      </c>
      <c r="D1005" s="435">
        <v>0</v>
      </c>
      <c r="E1005" s="435">
        <v>0</v>
      </c>
      <c r="F1005" s="435">
        <v>1</v>
      </c>
      <c r="G1005" s="435">
        <v>2</v>
      </c>
      <c r="H1005" s="435">
        <v>0</v>
      </c>
      <c r="I1005" s="435">
        <v>0</v>
      </c>
      <c r="J1005" s="435">
        <v>0</v>
      </c>
      <c r="K1005" s="435">
        <v>0</v>
      </c>
      <c r="L1005" s="435">
        <v>0</v>
      </c>
      <c r="M1005" s="435">
        <v>0</v>
      </c>
      <c r="N1005" s="435">
        <v>0</v>
      </c>
      <c r="O1005" s="435">
        <v>0</v>
      </c>
      <c r="P1005" s="435">
        <v>0</v>
      </c>
      <c r="Q1005" s="435">
        <v>1</v>
      </c>
      <c r="R1005" s="436">
        <v>0</v>
      </c>
    </row>
    <row r="1006" spans="1:18" s="428" customFormat="1" ht="12" x14ac:dyDescent="0.2">
      <c r="A1006" s="663"/>
      <c r="B1006" s="433" t="s">
        <v>1394</v>
      </c>
      <c r="C1006" s="434">
        <v>1</v>
      </c>
      <c r="D1006" s="435">
        <v>0</v>
      </c>
      <c r="E1006" s="435">
        <v>0</v>
      </c>
      <c r="F1006" s="435">
        <v>0</v>
      </c>
      <c r="G1006" s="435">
        <v>1</v>
      </c>
      <c r="H1006" s="435">
        <v>0</v>
      </c>
      <c r="I1006" s="435">
        <v>0</v>
      </c>
      <c r="J1006" s="435">
        <v>0</v>
      </c>
      <c r="K1006" s="435">
        <v>0</v>
      </c>
      <c r="L1006" s="435">
        <v>0</v>
      </c>
      <c r="M1006" s="435">
        <v>0</v>
      </c>
      <c r="N1006" s="435">
        <v>0</v>
      </c>
      <c r="O1006" s="435">
        <v>0</v>
      </c>
      <c r="P1006" s="435">
        <v>0</v>
      </c>
      <c r="Q1006" s="435">
        <v>0</v>
      </c>
      <c r="R1006" s="436">
        <v>0</v>
      </c>
    </row>
    <row r="1007" spans="1:18" s="428" customFormat="1" ht="12" x14ac:dyDescent="0.2">
      <c r="A1007" s="663"/>
      <c r="B1007" s="433" t="s">
        <v>1396</v>
      </c>
      <c r="C1007" s="434">
        <v>40</v>
      </c>
      <c r="D1007" s="435">
        <v>0</v>
      </c>
      <c r="E1007" s="435">
        <v>0</v>
      </c>
      <c r="F1007" s="435">
        <v>6</v>
      </c>
      <c r="G1007" s="435">
        <v>9</v>
      </c>
      <c r="H1007" s="435">
        <v>13</v>
      </c>
      <c r="I1007" s="435">
        <v>3</v>
      </c>
      <c r="J1007" s="435">
        <v>0</v>
      </c>
      <c r="K1007" s="435">
        <v>0</v>
      </c>
      <c r="L1007" s="435">
        <v>0</v>
      </c>
      <c r="M1007" s="435">
        <v>0</v>
      </c>
      <c r="N1007" s="435">
        <v>1</v>
      </c>
      <c r="O1007" s="435">
        <v>4</v>
      </c>
      <c r="P1007" s="435">
        <v>1</v>
      </c>
      <c r="Q1007" s="435">
        <v>1</v>
      </c>
      <c r="R1007" s="436">
        <v>2</v>
      </c>
    </row>
    <row r="1008" spans="1:18" s="428" customFormat="1" ht="12" x14ac:dyDescent="0.2">
      <c r="A1008" s="663"/>
      <c r="B1008" s="433" t="s">
        <v>1397</v>
      </c>
      <c r="C1008" s="434">
        <v>24</v>
      </c>
      <c r="D1008" s="435">
        <v>0</v>
      </c>
      <c r="E1008" s="435">
        <v>0</v>
      </c>
      <c r="F1008" s="435">
        <v>6</v>
      </c>
      <c r="G1008" s="435">
        <v>1</v>
      </c>
      <c r="H1008" s="435">
        <v>6</v>
      </c>
      <c r="I1008" s="435">
        <v>1</v>
      </c>
      <c r="J1008" s="435">
        <v>0</v>
      </c>
      <c r="K1008" s="435">
        <v>1</v>
      </c>
      <c r="L1008" s="435">
        <v>0</v>
      </c>
      <c r="M1008" s="435">
        <v>0</v>
      </c>
      <c r="N1008" s="435">
        <v>3</v>
      </c>
      <c r="O1008" s="435">
        <v>2</v>
      </c>
      <c r="P1008" s="435">
        <v>0</v>
      </c>
      <c r="Q1008" s="435">
        <v>3</v>
      </c>
      <c r="R1008" s="436">
        <v>1</v>
      </c>
    </row>
    <row r="1009" spans="1:18" s="428" customFormat="1" ht="12" x14ac:dyDescent="0.2">
      <c r="A1009" s="663"/>
      <c r="B1009" s="433" t="s">
        <v>1398</v>
      </c>
      <c r="C1009" s="434">
        <v>8</v>
      </c>
      <c r="D1009" s="435">
        <v>0</v>
      </c>
      <c r="E1009" s="435">
        <v>0</v>
      </c>
      <c r="F1009" s="435">
        <v>5</v>
      </c>
      <c r="G1009" s="435">
        <v>1</v>
      </c>
      <c r="H1009" s="435">
        <v>1</v>
      </c>
      <c r="I1009" s="435">
        <v>0</v>
      </c>
      <c r="J1009" s="435">
        <v>0</v>
      </c>
      <c r="K1009" s="435">
        <v>0</v>
      </c>
      <c r="L1009" s="435">
        <v>0</v>
      </c>
      <c r="M1009" s="435">
        <v>0</v>
      </c>
      <c r="N1009" s="435">
        <v>0</v>
      </c>
      <c r="O1009" s="435">
        <v>0</v>
      </c>
      <c r="P1009" s="435">
        <v>1</v>
      </c>
      <c r="Q1009" s="435">
        <v>0</v>
      </c>
      <c r="R1009" s="436">
        <v>0</v>
      </c>
    </row>
    <row r="1010" spans="1:18" s="428" customFormat="1" ht="12" x14ac:dyDescent="0.2">
      <c r="A1010" s="663"/>
      <c r="B1010" s="433" t="s">
        <v>1399</v>
      </c>
      <c r="C1010" s="434">
        <v>14</v>
      </c>
      <c r="D1010" s="435">
        <v>0</v>
      </c>
      <c r="E1010" s="435">
        <v>0</v>
      </c>
      <c r="F1010" s="435">
        <v>3</v>
      </c>
      <c r="G1010" s="435">
        <v>0</v>
      </c>
      <c r="H1010" s="435">
        <v>1</v>
      </c>
      <c r="I1010" s="435">
        <v>0</v>
      </c>
      <c r="J1010" s="435">
        <v>0</v>
      </c>
      <c r="K1010" s="435">
        <v>0</v>
      </c>
      <c r="L1010" s="435">
        <v>0</v>
      </c>
      <c r="M1010" s="435">
        <v>0</v>
      </c>
      <c r="N1010" s="435">
        <v>3</v>
      </c>
      <c r="O1010" s="435">
        <v>2</v>
      </c>
      <c r="P1010" s="435">
        <v>0</v>
      </c>
      <c r="Q1010" s="435">
        <v>5</v>
      </c>
      <c r="R1010" s="436">
        <v>0</v>
      </c>
    </row>
    <row r="1011" spans="1:18" s="428" customFormat="1" ht="12" x14ac:dyDescent="0.2">
      <c r="A1011" s="663"/>
      <c r="B1011" s="433" t="s">
        <v>1400</v>
      </c>
      <c r="C1011" s="434">
        <v>48</v>
      </c>
      <c r="D1011" s="435">
        <v>0</v>
      </c>
      <c r="E1011" s="435">
        <v>2</v>
      </c>
      <c r="F1011" s="435">
        <v>11</v>
      </c>
      <c r="G1011" s="435">
        <v>10</v>
      </c>
      <c r="H1011" s="435">
        <v>12</v>
      </c>
      <c r="I1011" s="435">
        <v>1</v>
      </c>
      <c r="J1011" s="435">
        <v>0</v>
      </c>
      <c r="K1011" s="435">
        <v>2</v>
      </c>
      <c r="L1011" s="435">
        <v>0</v>
      </c>
      <c r="M1011" s="435">
        <v>0</v>
      </c>
      <c r="N1011" s="435">
        <v>0</v>
      </c>
      <c r="O1011" s="435">
        <v>6</v>
      </c>
      <c r="P1011" s="435">
        <v>1</v>
      </c>
      <c r="Q1011" s="435">
        <v>3</v>
      </c>
      <c r="R1011" s="436">
        <v>0</v>
      </c>
    </row>
    <row r="1012" spans="1:18" s="428" customFormat="1" ht="12" x14ac:dyDescent="0.2">
      <c r="A1012" s="663"/>
      <c r="B1012" s="433" t="s">
        <v>1401</v>
      </c>
      <c r="C1012" s="434">
        <v>5</v>
      </c>
      <c r="D1012" s="435">
        <v>0</v>
      </c>
      <c r="E1012" s="435">
        <v>0</v>
      </c>
      <c r="F1012" s="435">
        <v>1</v>
      </c>
      <c r="G1012" s="435">
        <v>0</v>
      </c>
      <c r="H1012" s="435">
        <v>1</v>
      </c>
      <c r="I1012" s="435">
        <v>1</v>
      </c>
      <c r="J1012" s="435">
        <v>0</v>
      </c>
      <c r="K1012" s="435">
        <v>0</v>
      </c>
      <c r="L1012" s="435">
        <v>0</v>
      </c>
      <c r="M1012" s="435">
        <v>0</v>
      </c>
      <c r="N1012" s="435">
        <v>1</v>
      </c>
      <c r="O1012" s="435">
        <v>0</v>
      </c>
      <c r="P1012" s="435">
        <v>0</v>
      </c>
      <c r="Q1012" s="435">
        <v>1</v>
      </c>
      <c r="R1012" s="436">
        <v>0</v>
      </c>
    </row>
    <row r="1013" spans="1:18" s="428" customFormat="1" ht="12" x14ac:dyDescent="0.2">
      <c r="A1013" s="663"/>
      <c r="B1013" s="433" t="s">
        <v>1402</v>
      </c>
      <c r="C1013" s="434">
        <v>5</v>
      </c>
      <c r="D1013" s="435">
        <v>0</v>
      </c>
      <c r="E1013" s="435">
        <v>0</v>
      </c>
      <c r="F1013" s="435">
        <v>2</v>
      </c>
      <c r="G1013" s="435">
        <v>0</v>
      </c>
      <c r="H1013" s="435">
        <v>1</v>
      </c>
      <c r="I1013" s="435">
        <v>0</v>
      </c>
      <c r="J1013" s="435">
        <v>0</v>
      </c>
      <c r="K1013" s="435">
        <v>0</v>
      </c>
      <c r="L1013" s="435">
        <v>0</v>
      </c>
      <c r="M1013" s="435">
        <v>0</v>
      </c>
      <c r="N1013" s="435">
        <v>2</v>
      </c>
      <c r="O1013" s="435">
        <v>0</v>
      </c>
      <c r="P1013" s="435">
        <v>0</v>
      </c>
      <c r="Q1013" s="435">
        <v>0</v>
      </c>
      <c r="R1013" s="436">
        <v>0</v>
      </c>
    </row>
    <row r="1014" spans="1:18" s="428" customFormat="1" ht="12" x14ac:dyDescent="0.2">
      <c r="A1014" s="663"/>
      <c r="B1014" s="433" t="s">
        <v>1403</v>
      </c>
      <c r="C1014" s="434">
        <v>1</v>
      </c>
      <c r="D1014" s="435">
        <v>0</v>
      </c>
      <c r="E1014" s="435">
        <v>0</v>
      </c>
      <c r="F1014" s="435">
        <v>0</v>
      </c>
      <c r="G1014" s="435">
        <v>0</v>
      </c>
      <c r="H1014" s="435">
        <v>0</v>
      </c>
      <c r="I1014" s="435">
        <v>1</v>
      </c>
      <c r="J1014" s="435">
        <v>0</v>
      </c>
      <c r="K1014" s="435">
        <v>0</v>
      </c>
      <c r="L1014" s="435">
        <v>0</v>
      </c>
      <c r="M1014" s="435">
        <v>0</v>
      </c>
      <c r="N1014" s="435">
        <v>0</v>
      </c>
      <c r="O1014" s="435">
        <v>0</v>
      </c>
      <c r="P1014" s="435">
        <v>0</v>
      </c>
      <c r="Q1014" s="435">
        <v>0</v>
      </c>
      <c r="R1014" s="436">
        <v>0</v>
      </c>
    </row>
    <row r="1015" spans="1:18" s="428" customFormat="1" ht="12" x14ac:dyDescent="0.2">
      <c r="A1015" s="663"/>
      <c r="B1015" s="433" t="s">
        <v>1405</v>
      </c>
      <c r="C1015" s="434">
        <v>1</v>
      </c>
      <c r="D1015" s="435">
        <v>0</v>
      </c>
      <c r="E1015" s="435">
        <v>0</v>
      </c>
      <c r="F1015" s="435">
        <v>0</v>
      </c>
      <c r="G1015" s="435">
        <v>1</v>
      </c>
      <c r="H1015" s="435">
        <v>0</v>
      </c>
      <c r="I1015" s="435">
        <v>0</v>
      </c>
      <c r="J1015" s="435">
        <v>0</v>
      </c>
      <c r="K1015" s="435">
        <v>0</v>
      </c>
      <c r="L1015" s="435">
        <v>0</v>
      </c>
      <c r="M1015" s="435">
        <v>0</v>
      </c>
      <c r="N1015" s="435">
        <v>0</v>
      </c>
      <c r="O1015" s="435">
        <v>0</v>
      </c>
      <c r="P1015" s="435">
        <v>0</v>
      </c>
      <c r="Q1015" s="435">
        <v>0</v>
      </c>
      <c r="R1015" s="436">
        <v>0</v>
      </c>
    </row>
    <row r="1016" spans="1:18" s="428" customFormat="1" ht="12" x14ac:dyDescent="0.2">
      <c r="A1016" s="663"/>
      <c r="B1016" s="433" t="s">
        <v>1408</v>
      </c>
      <c r="C1016" s="434">
        <v>17</v>
      </c>
      <c r="D1016" s="435">
        <v>0</v>
      </c>
      <c r="E1016" s="435">
        <v>0</v>
      </c>
      <c r="F1016" s="435">
        <v>4</v>
      </c>
      <c r="G1016" s="435">
        <v>0</v>
      </c>
      <c r="H1016" s="435">
        <v>6</v>
      </c>
      <c r="I1016" s="435">
        <v>0</v>
      </c>
      <c r="J1016" s="435">
        <v>0</v>
      </c>
      <c r="K1016" s="435">
        <v>0</v>
      </c>
      <c r="L1016" s="435">
        <v>1</v>
      </c>
      <c r="M1016" s="435">
        <v>0</v>
      </c>
      <c r="N1016" s="435">
        <v>1</v>
      </c>
      <c r="O1016" s="435">
        <v>2</v>
      </c>
      <c r="P1016" s="435">
        <v>2</v>
      </c>
      <c r="Q1016" s="435">
        <v>1</v>
      </c>
      <c r="R1016" s="436">
        <v>0</v>
      </c>
    </row>
    <row r="1017" spans="1:18" s="428" customFormat="1" ht="12" x14ac:dyDescent="0.2">
      <c r="A1017" s="663"/>
      <c r="B1017" s="433" t="s">
        <v>1409</v>
      </c>
      <c r="C1017" s="434">
        <v>24</v>
      </c>
      <c r="D1017" s="435">
        <v>0</v>
      </c>
      <c r="E1017" s="435">
        <v>0</v>
      </c>
      <c r="F1017" s="435">
        <v>6</v>
      </c>
      <c r="G1017" s="435">
        <v>3</v>
      </c>
      <c r="H1017" s="435">
        <v>9</v>
      </c>
      <c r="I1017" s="435">
        <v>0</v>
      </c>
      <c r="J1017" s="435">
        <v>0</v>
      </c>
      <c r="K1017" s="435">
        <v>1</v>
      </c>
      <c r="L1017" s="435">
        <v>0</v>
      </c>
      <c r="M1017" s="435">
        <v>0</v>
      </c>
      <c r="N1017" s="435">
        <v>1</v>
      </c>
      <c r="O1017" s="435">
        <v>1</v>
      </c>
      <c r="P1017" s="435">
        <v>1</v>
      </c>
      <c r="Q1017" s="435">
        <v>1</v>
      </c>
      <c r="R1017" s="436">
        <v>1</v>
      </c>
    </row>
    <row r="1018" spans="1:18" s="428" customFormat="1" ht="12" x14ac:dyDescent="0.2">
      <c r="A1018" s="663"/>
      <c r="B1018" s="433" t="s">
        <v>1410</v>
      </c>
      <c r="C1018" s="434">
        <v>27</v>
      </c>
      <c r="D1018" s="435">
        <v>1</v>
      </c>
      <c r="E1018" s="435">
        <v>0</v>
      </c>
      <c r="F1018" s="435">
        <v>5</v>
      </c>
      <c r="G1018" s="435">
        <v>7</v>
      </c>
      <c r="H1018" s="435">
        <v>9</v>
      </c>
      <c r="I1018" s="435">
        <v>0</v>
      </c>
      <c r="J1018" s="435">
        <v>0</v>
      </c>
      <c r="K1018" s="435">
        <v>0</v>
      </c>
      <c r="L1018" s="435">
        <v>0</v>
      </c>
      <c r="M1018" s="435">
        <v>0</v>
      </c>
      <c r="N1018" s="435">
        <v>2</v>
      </c>
      <c r="O1018" s="435">
        <v>1</v>
      </c>
      <c r="P1018" s="435">
        <v>1</v>
      </c>
      <c r="Q1018" s="435">
        <v>1</v>
      </c>
      <c r="R1018" s="436">
        <v>0</v>
      </c>
    </row>
    <row r="1019" spans="1:18" s="428" customFormat="1" ht="12" x14ac:dyDescent="0.2">
      <c r="A1019" s="663"/>
      <c r="B1019" s="433" t="s">
        <v>1411</v>
      </c>
      <c r="C1019" s="434">
        <v>13</v>
      </c>
      <c r="D1019" s="435">
        <v>0</v>
      </c>
      <c r="E1019" s="435">
        <v>0</v>
      </c>
      <c r="F1019" s="435">
        <v>3</v>
      </c>
      <c r="G1019" s="435">
        <v>2</v>
      </c>
      <c r="H1019" s="435">
        <v>3</v>
      </c>
      <c r="I1019" s="435">
        <v>1</v>
      </c>
      <c r="J1019" s="435">
        <v>0</v>
      </c>
      <c r="K1019" s="435">
        <v>0</v>
      </c>
      <c r="L1019" s="435">
        <v>0</v>
      </c>
      <c r="M1019" s="435">
        <v>0</v>
      </c>
      <c r="N1019" s="435">
        <v>2</v>
      </c>
      <c r="O1019" s="435">
        <v>2</v>
      </c>
      <c r="P1019" s="435">
        <v>0</v>
      </c>
      <c r="Q1019" s="435">
        <v>0</v>
      </c>
      <c r="R1019" s="436">
        <v>0</v>
      </c>
    </row>
    <row r="1020" spans="1:18" s="428" customFormat="1" ht="12" x14ac:dyDescent="0.2">
      <c r="A1020" s="663"/>
      <c r="B1020" s="433" t="s">
        <v>1412</v>
      </c>
      <c r="C1020" s="434">
        <v>3</v>
      </c>
      <c r="D1020" s="435">
        <v>0</v>
      </c>
      <c r="E1020" s="435">
        <v>0</v>
      </c>
      <c r="F1020" s="435">
        <v>0</v>
      </c>
      <c r="G1020" s="435">
        <v>0</v>
      </c>
      <c r="H1020" s="435">
        <v>3</v>
      </c>
      <c r="I1020" s="435">
        <v>0</v>
      </c>
      <c r="J1020" s="435">
        <v>0</v>
      </c>
      <c r="K1020" s="435">
        <v>0</v>
      </c>
      <c r="L1020" s="435">
        <v>0</v>
      </c>
      <c r="M1020" s="435">
        <v>0</v>
      </c>
      <c r="N1020" s="435">
        <v>0</v>
      </c>
      <c r="O1020" s="435">
        <v>0</v>
      </c>
      <c r="P1020" s="435">
        <v>0</v>
      </c>
      <c r="Q1020" s="435">
        <v>0</v>
      </c>
      <c r="R1020" s="436">
        <v>0</v>
      </c>
    </row>
    <row r="1021" spans="1:18" s="428" customFormat="1" ht="12" x14ac:dyDescent="0.2">
      <c r="A1021" s="663"/>
      <c r="B1021" s="433" t="s">
        <v>1414</v>
      </c>
      <c r="C1021" s="434">
        <v>28</v>
      </c>
      <c r="D1021" s="435">
        <v>0</v>
      </c>
      <c r="E1021" s="435">
        <v>1</v>
      </c>
      <c r="F1021" s="435">
        <v>10</v>
      </c>
      <c r="G1021" s="435">
        <v>1</v>
      </c>
      <c r="H1021" s="435">
        <v>8</v>
      </c>
      <c r="I1021" s="435">
        <v>1</v>
      </c>
      <c r="J1021" s="435">
        <v>0</v>
      </c>
      <c r="K1021" s="435">
        <v>2</v>
      </c>
      <c r="L1021" s="435">
        <v>0</v>
      </c>
      <c r="M1021" s="435">
        <v>0</v>
      </c>
      <c r="N1021" s="435">
        <v>0</v>
      </c>
      <c r="O1021" s="435">
        <v>3</v>
      </c>
      <c r="P1021" s="435">
        <v>2</v>
      </c>
      <c r="Q1021" s="435">
        <v>0</v>
      </c>
      <c r="R1021" s="436">
        <v>0</v>
      </c>
    </row>
    <row r="1022" spans="1:18" s="428" customFormat="1" ht="12" x14ac:dyDescent="0.2">
      <c r="A1022" s="663"/>
      <c r="B1022" s="433" t="s">
        <v>1415</v>
      </c>
      <c r="C1022" s="434">
        <v>1</v>
      </c>
      <c r="D1022" s="435">
        <v>0</v>
      </c>
      <c r="E1022" s="435">
        <v>0</v>
      </c>
      <c r="F1022" s="435">
        <v>0</v>
      </c>
      <c r="G1022" s="435">
        <v>0</v>
      </c>
      <c r="H1022" s="435">
        <v>1</v>
      </c>
      <c r="I1022" s="435">
        <v>0</v>
      </c>
      <c r="J1022" s="435">
        <v>0</v>
      </c>
      <c r="K1022" s="435">
        <v>0</v>
      </c>
      <c r="L1022" s="435">
        <v>0</v>
      </c>
      <c r="M1022" s="435">
        <v>0</v>
      </c>
      <c r="N1022" s="435">
        <v>0</v>
      </c>
      <c r="O1022" s="435">
        <v>0</v>
      </c>
      <c r="P1022" s="435">
        <v>0</v>
      </c>
      <c r="Q1022" s="435">
        <v>0</v>
      </c>
      <c r="R1022" s="436">
        <v>0</v>
      </c>
    </row>
    <row r="1023" spans="1:18" s="428" customFormat="1" ht="12" x14ac:dyDescent="0.2">
      <c r="A1023" s="663"/>
      <c r="B1023" s="433" t="s">
        <v>1416</v>
      </c>
      <c r="C1023" s="434">
        <v>21</v>
      </c>
      <c r="D1023" s="435">
        <v>1</v>
      </c>
      <c r="E1023" s="435">
        <v>0</v>
      </c>
      <c r="F1023" s="435">
        <v>4</v>
      </c>
      <c r="G1023" s="435">
        <v>4</v>
      </c>
      <c r="H1023" s="435">
        <v>3</v>
      </c>
      <c r="I1023" s="435">
        <v>1</v>
      </c>
      <c r="J1023" s="435">
        <v>0</v>
      </c>
      <c r="K1023" s="435">
        <v>0</v>
      </c>
      <c r="L1023" s="435">
        <v>0</v>
      </c>
      <c r="M1023" s="435">
        <v>0</v>
      </c>
      <c r="N1023" s="435">
        <v>3</v>
      </c>
      <c r="O1023" s="435">
        <v>2</v>
      </c>
      <c r="P1023" s="435">
        <v>2</v>
      </c>
      <c r="Q1023" s="435">
        <v>0</v>
      </c>
      <c r="R1023" s="436">
        <v>1</v>
      </c>
    </row>
    <row r="1024" spans="1:18" s="428" customFormat="1" ht="12" x14ac:dyDescent="0.2">
      <c r="A1024" s="663"/>
      <c r="B1024" s="433" t="s">
        <v>1417</v>
      </c>
      <c r="C1024" s="434">
        <v>19</v>
      </c>
      <c r="D1024" s="435">
        <v>0</v>
      </c>
      <c r="E1024" s="435">
        <v>0</v>
      </c>
      <c r="F1024" s="435">
        <v>3</v>
      </c>
      <c r="G1024" s="435">
        <v>8</v>
      </c>
      <c r="H1024" s="435">
        <v>3</v>
      </c>
      <c r="I1024" s="435">
        <v>0</v>
      </c>
      <c r="J1024" s="435">
        <v>0</v>
      </c>
      <c r="K1024" s="435">
        <v>0</v>
      </c>
      <c r="L1024" s="435">
        <v>0</v>
      </c>
      <c r="M1024" s="435">
        <v>0</v>
      </c>
      <c r="N1024" s="435">
        <v>1</v>
      </c>
      <c r="O1024" s="435">
        <v>3</v>
      </c>
      <c r="P1024" s="435">
        <v>1</v>
      </c>
      <c r="Q1024" s="435">
        <v>0</v>
      </c>
      <c r="R1024" s="436">
        <v>0</v>
      </c>
    </row>
    <row r="1025" spans="1:18" s="428" customFormat="1" ht="12" x14ac:dyDescent="0.2">
      <c r="A1025" s="663"/>
      <c r="B1025" s="433" t="s">
        <v>1418</v>
      </c>
      <c r="C1025" s="434">
        <v>54</v>
      </c>
      <c r="D1025" s="435">
        <v>1</v>
      </c>
      <c r="E1025" s="435">
        <v>1</v>
      </c>
      <c r="F1025" s="435">
        <v>5</v>
      </c>
      <c r="G1025" s="435">
        <v>25</v>
      </c>
      <c r="H1025" s="435">
        <v>8</v>
      </c>
      <c r="I1025" s="435">
        <v>2</v>
      </c>
      <c r="J1025" s="435">
        <v>0</v>
      </c>
      <c r="K1025" s="435">
        <v>0</v>
      </c>
      <c r="L1025" s="435">
        <v>1</v>
      </c>
      <c r="M1025" s="435">
        <v>0</v>
      </c>
      <c r="N1025" s="435">
        <v>1</v>
      </c>
      <c r="O1025" s="435">
        <v>5</v>
      </c>
      <c r="P1025" s="435">
        <v>2</v>
      </c>
      <c r="Q1025" s="435">
        <v>2</v>
      </c>
      <c r="R1025" s="436">
        <v>1</v>
      </c>
    </row>
    <row r="1026" spans="1:18" s="428" customFormat="1" ht="12" x14ac:dyDescent="0.2">
      <c r="A1026" s="663"/>
      <c r="B1026" s="433" t="s">
        <v>1419</v>
      </c>
      <c r="C1026" s="434">
        <v>18</v>
      </c>
      <c r="D1026" s="435">
        <v>0</v>
      </c>
      <c r="E1026" s="435">
        <v>0</v>
      </c>
      <c r="F1026" s="435">
        <v>4</v>
      </c>
      <c r="G1026" s="435">
        <v>0</v>
      </c>
      <c r="H1026" s="435">
        <v>1</v>
      </c>
      <c r="I1026" s="435">
        <v>2</v>
      </c>
      <c r="J1026" s="435">
        <v>0</v>
      </c>
      <c r="K1026" s="435">
        <v>0</v>
      </c>
      <c r="L1026" s="435">
        <v>0</v>
      </c>
      <c r="M1026" s="435">
        <v>0</v>
      </c>
      <c r="N1026" s="435">
        <v>6</v>
      </c>
      <c r="O1026" s="435">
        <v>3</v>
      </c>
      <c r="P1026" s="435">
        <v>0</v>
      </c>
      <c r="Q1026" s="435">
        <v>2</v>
      </c>
      <c r="R1026" s="436">
        <v>0</v>
      </c>
    </row>
    <row r="1027" spans="1:18" s="428" customFormat="1" ht="12" x14ac:dyDescent="0.2">
      <c r="A1027" s="663"/>
      <c r="B1027" s="433" t="s">
        <v>1420</v>
      </c>
      <c r="C1027" s="434">
        <v>37</v>
      </c>
      <c r="D1027" s="435">
        <v>0</v>
      </c>
      <c r="E1027" s="435">
        <v>2</v>
      </c>
      <c r="F1027" s="435">
        <v>9</v>
      </c>
      <c r="G1027" s="435">
        <v>3</v>
      </c>
      <c r="H1027" s="435">
        <v>7</v>
      </c>
      <c r="I1027" s="435">
        <v>3</v>
      </c>
      <c r="J1027" s="435">
        <v>0</v>
      </c>
      <c r="K1027" s="435">
        <v>0</v>
      </c>
      <c r="L1027" s="435">
        <v>0</v>
      </c>
      <c r="M1027" s="435">
        <v>0</v>
      </c>
      <c r="N1027" s="435">
        <v>5</v>
      </c>
      <c r="O1027" s="435">
        <v>5</v>
      </c>
      <c r="P1027" s="435">
        <v>0</v>
      </c>
      <c r="Q1027" s="435">
        <v>3</v>
      </c>
      <c r="R1027" s="436">
        <v>0</v>
      </c>
    </row>
    <row r="1028" spans="1:18" s="428" customFormat="1" ht="12" x14ac:dyDescent="0.2">
      <c r="A1028" s="663"/>
      <c r="B1028" s="433" t="s">
        <v>1421</v>
      </c>
      <c r="C1028" s="434">
        <v>4</v>
      </c>
      <c r="D1028" s="435">
        <v>0</v>
      </c>
      <c r="E1028" s="435">
        <v>0</v>
      </c>
      <c r="F1028" s="435">
        <v>2</v>
      </c>
      <c r="G1028" s="435">
        <v>0</v>
      </c>
      <c r="H1028" s="435">
        <v>2</v>
      </c>
      <c r="I1028" s="435">
        <v>0</v>
      </c>
      <c r="J1028" s="435">
        <v>0</v>
      </c>
      <c r="K1028" s="435">
        <v>0</v>
      </c>
      <c r="L1028" s="435">
        <v>0</v>
      </c>
      <c r="M1028" s="435">
        <v>0</v>
      </c>
      <c r="N1028" s="435">
        <v>0</v>
      </c>
      <c r="O1028" s="435">
        <v>0</v>
      </c>
      <c r="P1028" s="435">
        <v>0</v>
      </c>
      <c r="Q1028" s="435">
        <v>0</v>
      </c>
      <c r="R1028" s="436">
        <v>0</v>
      </c>
    </row>
    <row r="1029" spans="1:18" s="428" customFormat="1" ht="12" x14ac:dyDescent="0.2">
      <c r="A1029" s="663"/>
      <c r="B1029" s="433" t="s">
        <v>1423</v>
      </c>
      <c r="C1029" s="434">
        <v>1</v>
      </c>
      <c r="D1029" s="435">
        <v>0</v>
      </c>
      <c r="E1029" s="435">
        <v>0</v>
      </c>
      <c r="F1029" s="435">
        <v>0</v>
      </c>
      <c r="G1029" s="435">
        <v>0</v>
      </c>
      <c r="H1029" s="435">
        <v>0</v>
      </c>
      <c r="I1029" s="435">
        <v>0</v>
      </c>
      <c r="J1029" s="435">
        <v>0</v>
      </c>
      <c r="K1029" s="435">
        <v>0</v>
      </c>
      <c r="L1029" s="435">
        <v>0</v>
      </c>
      <c r="M1029" s="435">
        <v>0</v>
      </c>
      <c r="N1029" s="435">
        <v>0</v>
      </c>
      <c r="O1029" s="435">
        <v>0</v>
      </c>
      <c r="P1029" s="435">
        <v>1</v>
      </c>
      <c r="Q1029" s="435">
        <v>0</v>
      </c>
      <c r="R1029" s="436">
        <v>0</v>
      </c>
    </row>
    <row r="1030" spans="1:18" s="428" customFormat="1" ht="12" x14ac:dyDescent="0.2">
      <c r="A1030" s="663"/>
      <c r="B1030" s="433" t="s">
        <v>1425</v>
      </c>
      <c r="C1030" s="434">
        <v>2</v>
      </c>
      <c r="D1030" s="435">
        <v>0</v>
      </c>
      <c r="E1030" s="435">
        <v>0</v>
      </c>
      <c r="F1030" s="435">
        <v>0</v>
      </c>
      <c r="G1030" s="435">
        <v>1</v>
      </c>
      <c r="H1030" s="435">
        <v>1</v>
      </c>
      <c r="I1030" s="435">
        <v>0</v>
      </c>
      <c r="J1030" s="435">
        <v>0</v>
      </c>
      <c r="K1030" s="435">
        <v>0</v>
      </c>
      <c r="L1030" s="435">
        <v>0</v>
      </c>
      <c r="M1030" s="435">
        <v>0</v>
      </c>
      <c r="N1030" s="435">
        <v>0</v>
      </c>
      <c r="O1030" s="435">
        <v>0</v>
      </c>
      <c r="P1030" s="435">
        <v>0</v>
      </c>
      <c r="Q1030" s="435">
        <v>0</v>
      </c>
      <c r="R1030" s="436">
        <v>0</v>
      </c>
    </row>
    <row r="1031" spans="1:18" s="428" customFormat="1" ht="12" x14ac:dyDescent="0.2">
      <c r="A1031" s="663"/>
      <c r="B1031" s="433" t="s">
        <v>3202</v>
      </c>
      <c r="C1031" s="434">
        <v>2</v>
      </c>
      <c r="D1031" s="435">
        <v>0</v>
      </c>
      <c r="E1031" s="435">
        <v>0</v>
      </c>
      <c r="F1031" s="435">
        <v>2</v>
      </c>
      <c r="G1031" s="435">
        <v>0</v>
      </c>
      <c r="H1031" s="435">
        <v>0</v>
      </c>
      <c r="I1031" s="435">
        <v>0</v>
      </c>
      <c r="J1031" s="435">
        <v>0</v>
      </c>
      <c r="K1031" s="435">
        <v>0</v>
      </c>
      <c r="L1031" s="435">
        <v>0</v>
      </c>
      <c r="M1031" s="435">
        <v>0</v>
      </c>
      <c r="N1031" s="435">
        <v>0</v>
      </c>
      <c r="O1031" s="435">
        <v>0</v>
      </c>
      <c r="P1031" s="435">
        <v>0</v>
      </c>
      <c r="Q1031" s="435">
        <v>0</v>
      </c>
      <c r="R1031" s="436">
        <v>0</v>
      </c>
    </row>
    <row r="1032" spans="1:18" s="428" customFormat="1" ht="12" x14ac:dyDescent="0.2">
      <c r="A1032" s="663"/>
      <c r="B1032" s="433" t="s">
        <v>3203</v>
      </c>
      <c r="C1032" s="434">
        <v>3</v>
      </c>
      <c r="D1032" s="435">
        <v>0</v>
      </c>
      <c r="E1032" s="435">
        <v>0</v>
      </c>
      <c r="F1032" s="435">
        <v>2</v>
      </c>
      <c r="G1032" s="435">
        <v>0</v>
      </c>
      <c r="H1032" s="435">
        <v>1</v>
      </c>
      <c r="I1032" s="435">
        <v>0</v>
      </c>
      <c r="J1032" s="435">
        <v>0</v>
      </c>
      <c r="K1032" s="435">
        <v>0</v>
      </c>
      <c r="L1032" s="435">
        <v>0</v>
      </c>
      <c r="M1032" s="435">
        <v>0</v>
      </c>
      <c r="N1032" s="435">
        <v>0</v>
      </c>
      <c r="O1032" s="435">
        <v>0</v>
      </c>
      <c r="P1032" s="435">
        <v>0</v>
      </c>
      <c r="Q1032" s="435">
        <v>0</v>
      </c>
      <c r="R1032" s="436">
        <v>0</v>
      </c>
    </row>
    <row r="1033" spans="1:18" s="428" customFormat="1" ht="12" x14ac:dyDescent="0.2">
      <c r="A1033" s="663"/>
      <c r="B1033" s="433" t="s">
        <v>3204</v>
      </c>
      <c r="C1033" s="434">
        <v>6</v>
      </c>
      <c r="D1033" s="435">
        <v>0</v>
      </c>
      <c r="E1033" s="435">
        <v>0</v>
      </c>
      <c r="F1033" s="435">
        <v>0</v>
      </c>
      <c r="G1033" s="435">
        <v>0</v>
      </c>
      <c r="H1033" s="435">
        <v>1</v>
      </c>
      <c r="I1033" s="435">
        <v>0</v>
      </c>
      <c r="J1033" s="435">
        <v>0</v>
      </c>
      <c r="K1033" s="435">
        <v>0</v>
      </c>
      <c r="L1033" s="435">
        <v>0</v>
      </c>
      <c r="M1033" s="435">
        <v>0</v>
      </c>
      <c r="N1033" s="435">
        <v>5</v>
      </c>
      <c r="O1033" s="435">
        <v>0</v>
      </c>
      <c r="P1033" s="435">
        <v>0</v>
      </c>
      <c r="Q1033" s="435">
        <v>0</v>
      </c>
      <c r="R1033" s="436">
        <v>0</v>
      </c>
    </row>
    <row r="1034" spans="1:18" s="428" customFormat="1" ht="12" x14ac:dyDescent="0.2">
      <c r="A1034" s="663"/>
      <c r="B1034" s="433" t="s">
        <v>3205</v>
      </c>
      <c r="C1034" s="434">
        <v>1</v>
      </c>
      <c r="D1034" s="435">
        <v>0</v>
      </c>
      <c r="E1034" s="435">
        <v>0</v>
      </c>
      <c r="F1034" s="435">
        <v>1</v>
      </c>
      <c r="G1034" s="435">
        <v>0</v>
      </c>
      <c r="H1034" s="435">
        <v>0</v>
      </c>
      <c r="I1034" s="435">
        <v>0</v>
      </c>
      <c r="J1034" s="435">
        <v>0</v>
      </c>
      <c r="K1034" s="435">
        <v>0</v>
      </c>
      <c r="L1034" s="435">
        <v>0</v>
      </c>
      <c r="M1034" s="435">
        <v>0</v>
      </c>
      <c r="N1034" s="435">
        <v>0</v>
      </c>
      <c r="O1034" s="435">
        <v>0</v>
      </c>
      <c r="P1034" s="435">
        <v>0</v>
      </c>
      <c r="Q1034" s="435">
        <v>0</v>
      </c>
      <c r="R1034" s="436">
        <v>0</v>
      </c>
    </row>
    <row r="1035" spans="1:18" s="428" customFormat="1" ht="12" x14ac:dyDescent="0.2">
      <c r="A1035" s="663"/>
      <c r="B1035" s="433" t="s">
        <v>3207</v>
      </c>
      <c r="C1035" s="434">
        <v>1</v>
      </c>
      <c r="D1035" s="435">
        <v>0</v>
      </c>
      <c r="E1035" s="435">
        <v>0</v>
      </c>
      <c r="F1035" s="435">
        <v>0</v>
      </c>
      <c r="G1035" s="435">
        <v>1</v>
      </c>
      <c r="H1035" s="435">
        <v>0</v>
      </c>
      <c r="I1035" s="435">
        <v>0</v>
      </c>
      <c r="J1035" s="435">
        <v>0</v>
      </c>
      <c r="K1035" s="435">
        <v>0</v>
      </c>
      <c r="L1035" s="435">
        <v>0</v>
      </c>
      <c r="M1035" s="435">
        <v>0</v>
      </c>
      <c r="N1035" s="435">
        <v>0</v>
      </c>
      <c r="O1035" s="435">
        <v>0</v>
      </c>
      <c r="P1035" s="435">
        <v>0</v>
      </c>
      <c r="Q1035" s="435">
        <v>0</v>
      </c>
      <c r="R1035" s="436">
        <v>0</v>
      </c>
    </row>
    <row r="1036" spans="1:18" s="428" customFormat="1" ht="12" x14ac:dyDescent="0.2">
      <c r="A1036" s="663"/>
      <c r="B1036" s="433" t="s">
        <v>1427</v>
      </c>
      <c r="C1036" s="434">
        <v>1</v>
      </c>
      <c r="D1036" s="435">
        <v>0</v>
      </c>
      <c r="E1036" s="435">
        <v>0</v>
      </c>
      <c r="F1036" s="435">
        <v>1</v>
      </c>
      <c r="G1036" s="435">
        <v>0</v>
      </c>
      <c r="H1036" s="435">
        <v>0</v>
      </c>
      <c r="I1036" s="435">
        <v>0</v>
      </c>
      <c r="J1036" s="435">
        <v>0</v>
      </c>
      <c r="K1036" s="435">
        <v>0</v>
      </c>
      <c r="L1036" s="435">
        <v>0</v>
      </c>
      <c r="M1036" s="435">
        <v>0</v>
      </c>
      <c r="N1036" s="435">
        <v>0</v>
      </c>
      <c r="O1036" s="435">
        <v>0</v>
      </c>
      <c r="P1036" s="435">
        <v>0</v>
      </c>
      <c r="Q1036" s="435">
        <v>0</v>
      </c>
      <c r="R1036" s="436">
        <v>0</v>
      </c>
    </row>
    <row r="1037" spans="1:18" s="428" customFormat="1" ht="12" x14ac:dyDescent="0.2">
      <c r="A1037" s="663"/>
      <c r="B1037" s="433" t="s">
        <v>3208</v>
      </c>
      <c r="C1037" s="434">
        <v>2</v>
      </c>
      <c r="D1037" s="435">
        <v>0</v>
      </c>
      <c r="E1037" s="435">
        <v>0</v>
      </c>
      <c r="F1037" s="435">
        <v>2</v>
      </c>
      <c r="G1037" s="435">
        <v>0</v>
      </c>
      <c r="H1037" s="435">
        <v>0</v>
      </c>
      <c r="I1037" s="435">
        <v>0</v>
      </c>
      <c r="J1037" s="435">
        <v>0</v>
      </c>
      <c r="K1037" s="435">
        <v>0</v>
      </c>
      <c r="L1037" s="435">
        <v>0</v>
      </c>
      <c r="M1037" s="435">
        <v>0</v>
      </c>
      <c r="N1037" s="435">
        <v>0</v>
      </c>
      <c r="O1037" s="435">
        <v>0</v>
      </c>
      <c r="P1037" s="435">
        <v>0</v>
      </c>
      <c r="Q1037" s="435">
        <v>0</v>
      </c>
      <c r="R1037" s="436">
        <v>0</v>
      </c>
    </row>
    <row r="1038" spans="1:18" s="428" customFormat="1" ht="12" x14ac:dyDescent="0.2">
      <c r="A1038" s="663"/>
      <c r="B1038" s="433" t="s">
        <v>3209</v>
      </c>
      <c r="C1038" s="434">
        <v>1</v>
      </c>
      <c r="D1038" s="435">
        <v>0</v>
      </c>
      <c r="E1038" s="435">
        <v>0</v>
      </c>
      <c r="F1038" s="435">
        <v>0</v>
      </c>
      <c r="G1038" s="435">
        <v>0</v>
      </c>
      <c r="H1038" s="435">
        <v>1</v>
      </c>
      <c r="I1038" s="435">
        <v>0</v>
      </c>
      <c r="J1038" s="435">
        <v>0</v>
      </c>
      <c r="K1038" s="435">
        <v>0</v>
      </c>
      <c r="L1038" s="435">
        <v>0</v>
      </c>
      <c r="M1038" s="435">
        <v>0</v>
      </c>
      <c r="N1038" s="435">
        <v>0</v>
      </c>
      <c r="O1038" s="435">
        <v>0</v>
      </c>
      <c r="P1038" s="435">
        <v>0</v>
      </c>
      <c r="Q1038" s="435">
        <v>0</v>
      </c>
      <c r="R1038" s="436">
        <v>0</v>
      </c>
    </row>
    <row r="1039" spans="1:18" s="428" customFormat="1" ht="12" x14ac:dyDescent="0.2">
      <c r="A1039" s="663"/>
      <c r="B1039" s="433" t="s">
        <v>1428</v>
      </c>
      <c r="C1039" s="434">
        <v>6</v>
      </c>
      <c r="D1039" s="435">
        <v>0</v>
      </c>
      <c r="E1039" s="435">
        <v>0</v>
      </c>
      <c r="F1039" s="435">
        <v>1</v>
      </c>
      <c r="G1039" s="435">
        <v>2</v>
      </c>
      <c r="H1039" s="435">
        <v>1</v>
      </c>
      <c r="I1039" s="435">
        <v>1</v>
      </c>
      <c r="J1039" s="435">
        <v>0</v>
      </c>
      <c r="K1039" s="435">
        <v>0</v>
      </c>
      <c r="L1039" s="435">
        <v>0</v>
      </c>
      <c r="M1039" s="435">
        <v>0</v>
      </c>
      <c r="N1039" s="435">
        <v>0</v>
      </c>
      <c r="O1039" s="435">
        <v>0</v>
      </c>
      <c r="P1039" s="435">
        <v>1</v>
      </c>
      <c r="Q1039" s="435">
        <v>0</v>
      </c>
      <c r="R1039" s="436">
        <v>0</v>
      </c>
    </row>
    <row r="1040" spans="1:18" s="428" customFormat="1" ht="12" x14ac:dyDescent="0.2">
      <c r="A1040" s="663"/>
      <c r="B1040" s="433" t="s">
        <v>3210</v>
      </c>
      <c r="C1040" s="434">
        <v>1</v>
      </c>
      <c r="D1040" s="435">
        <v>0</v>
      </c>
      <c r="E1040" s="435">
        <v>0</v>
      </c>
      <c r="F1040" s="435">
        <v>0</v>
      </c>
      <c r="G1040" s="435">
        <v>0</v>
      </c>
      <c r="H1040" s="435">
        <v>0</v>
      </c>
      <c r="I1040" s="435">
        <v>0</v>
      </c>
      <c r="J1040" s="435">
        <v>0</v>
      </c>
      <c r="K1040" s="435">
        <v>0</v>
      </c>
      <c r="L1040" s="435">
        <v>0</v>
      </c>
      <c r="M1040" s="435">
        <v>0</v>
      </c>
      <c r="N1040" s="435">
        <v>0</v>
      </c>
      <c r="O1040" s="435">
        <v>1</v>
      </c>
      <c r="P1040" s="435">
        <v>0</v>
      </c>
      <c r="Q1040" s="435">
        <v>0</v>
      </c>
      <c r="R1040" s="436">
        <v>0</v>
      </c>
    </row>
    <row r="1041" spans="1:18" s="428" customFormat="1" ht="12" x14ac:dyDescent="0.2">
      <c r="A1041" s="663"/>
      <c r="B1041" s="433" t="s">
        <v>1429</v>
      </c>
      <c r="C1041" s="434">
        <v>1</v>
      </c>
      <c r="D1041" s="435">
        <v>0</v>
      </c>
      <c r="E1041" s="435">
        <v>0</v>
      </c>
      <c r="F1041" s="435">
        <v>0</v>
      </c>
      <c r="G1041" s="435">
        <v>0</v>
      </c>
      <c r="H1041" s="435">
        <v>1</v>
      </c>
      <c r="I1041" s="435">
        <v>0</v>
      </c>
      <c r="J1041" s="435">
        <v>0</v>
      </c>
      <c r="K1041" s="435">
        <v>0</v>
      </c>
      <c r="L1041" s="435">
        <v>0</v>
      </c>
      <c r="M1041" s="435">
        <v>0</v>
      </c>
      <c r="N1041" s="435">
        <v>0</v>
      </c>
      <c r="O1041" s="435">
        <v>0</v>
      </c>
      <c r="P1041" s="435">
        <v>0</v>
      </c>
      <c r="Q1041" s="435">
        <v>0</v>
      </c>
      <c r="R1041" s="436">
        <v>0</v>
      </c>
    </row>
    <row r="1042" spans="1:18" s="428" customFormat="1" ht="12" x14ac:dyDescent="0.2">
      <c r="A1042" s="663"/>
      <c r="B1042" s="433" t="s">
        <v>1430</v>
      </c>
      <c r="C1042" s="434">
        <v>2</v>
      </c>
      <c r="D1042" s="435">
        <v>0</v>
      </c>
      <c r="E1042" s="435">
        <v>0</v>
      </c>
      <c r="F1042" s="435">
        <v>0</v>
      </c>
      <c r="G1042" s="435">
        <v>0</v>
      </c>
      <c r="H1042" s="435">
        <v>2</v>
      </c>
      <c r="I1042" s="435">
        <v>0</v>
      </c>
      <c r="J1042" s="435">
        <v>0</v>
      </c>
      <c r="K1042" s="435">
        <v>0</v>
      </c>
      <c r="L1042" s="435">
        <v>0</v>
      </c>
      <c r="M1042" s="435">
        <v>0</v>
      </c>
      <c r="N1042" s="435">
        <v>0</v>
      </c>
      <c r="O1042" s="435">
        <v>0</v>
      </c>
      <c r="P1042" s="435">
        <v>0</v>
      </c>
      <c r="Q1042" s="435">
        <v>0</v>
      </c>
      <c r="R1042" s="436">
        <v>0</v>
      </c>
    </row>
    <row r="1043" spans="1:18" s="428" customFormat="1" ht="12" x14ac:dyDescent="0.2">
      <c r="A1043" s="663"/>
      <c r="B1043" s="433" t="s">
        <v>1431</v>
      </c>
      <c r="C1043" s="434">
        <v>4</v>
      </c>
      <c r="D1043" s="435">
        <v>0</v>
      </c>
      <c r="E1043" s="435">
        <v>0</v>
      </c>
      <c r="F1043" s="435">
        <v>2</v>
      </c>
      <c r="G1043" s="435">
        <v>0</v>
      </c>
      <c r="H1043" s="435">
        <v>1</v>
      </c>
      <c r="I1043" s="435">
        <v>0</v>
      </c>
      <c r="J1043" s="435">
        <v>0</v>
      </c>
      <c r="K1043" s="435">
        <v>0</v>
      </c>
      <c r="L1043" s="435">
        <v>0</v>
      </c>
      <c r="M1043" s="435">
        <v>0</v>
      </c>
      <c r="N1043" s="435">
        <v>0</v>
      </c>
      <c r="O1043" s="435">
        <v>0</v>
      </c>
      <c r="P1043" s="435">
        <v>1</v>
      </c>
      <c r="Q1043" s="435">
        <v>0</v>
      </c>
      <c r="R1043" s="436">
        <v>0</v>
      </c>
    </row>
    <row r="1044" spans="1:18" s="428" customFormat="1" ht="12" x14ac:dyDescent="0.2">
      <c r="A1044" s="663"/>
      <c r="B1044" s="433" t="s">
        <v>1432</v>
      </c>
      <c r="C1044" s="434">
        <v>175</v>
      </c>
      <c r="D1044" s="435">
        <v>2</v>
      </c>
      <c r="E1044" s="435">
        <v>2</v>
      </c>
      <c r="F1044" s="435">
        <v>59</v>
      </c>
      <c r="G1044" s="435">
        <v>15</v>
      </c>
      <c r="H1044" s="435">
        <v>34</v>
      </c>
      <c r="I1044" s="435">
        <v>2</v>
      </c>
      <c r="J1044" s="435">
        <v>0</v>
      </c>
      <c r="K1044" s="435">
        <v>3</v>
      </c>
      <c r="L1044" s="435">
        <v>1</v>
      </c>
      <c r="M1044" s="435">
        <v>0</v>
      </c>
      <c r="N1044" s="435">
        <v>4</v>
      </c>
      <c r="O1044" s="435">
        <v>36</v>
      </c>
      <c r="P1044" s="435">
        <v>4</v>
      </c>
      <c r="Q1044" s="435">
        <v>3</v>
      </c>
      <c r="R1044" s="436">
        <v>10</v>
      </c>
    </row>
    <row r="1045" spans="1:18" s="428" customFormat="1" ht="12" x14ac:dyDescent="0.2">
      <c r="A1045" s="663"/>
      <c r="B1045" s="433" t="s">
        <v>1433</v>
      </c>
      <c r="C1045" s="434">
        <v>2</v>
      </c>
      <c r="D1045" s="435">
        <v>0</v>
      </c>
      <c r="E1045" s="435">
        <v>0</v>
      </c>
      <c r="F1045" s="435">
        <v>0</v>
      </c>
      <c r="G1045" s="435">
        <v>0</v>
      </c>
      <c r="H1045" s="435">
        <v>1</v>
      </c>
      <c r="I1045" s="435">
        <v>0</v>
      </c>
      <c r="J1045" s="435">
        <v>0</v>
      </c>
      <c r="K1045" s="435">
        <v>0</v>
      </c>
      <c r="L1045" s="435">
        <v>0</v>
      </c>
      <c r="M1045" s="435">
        <v>0</v>
      </c>
      <c r="N1045" s="435">
        <v>0</v>
      </c>
      <c r="O1045" s="435">
        <v>1</v>
      </c>
      <c r="P1045" s="435">
        <v>0</v>
      </c>
      <c r="Q1045" s="435">
        <v>0</v>
      </c>
      <c r="R1045" s="436">
        <v>0</v>
      </c>
    </row>
    <row r="1046" spans="1:18" s="428" customFormat="1" ht="12" x14ac:dyDescent="0.2">
      <c r="A1046" s="663"/>
      <c r="B1046" s="433" t="s">
        <v>1434</v>
      </c>
      <c r="C1046" s="434">
        <v>4</v>
      </c>
      <c r="D1046" s="435">
        <v>0</v>
      </c>
      <c r="E1046" s="435">
        <v>0</v>
      </c>
      <c r="F1046" s="435">
        <v>3</v>
      </c>
      <c r="G1046" s="435">
        <v>0</v>
      </c>
      <c r="H1046" s="435">
        <v>0</v>
      </c>
      <c r="I1046" s="435">
        <v>0</v>
      </c>
      <c r="J1046" s="435">
        <v>0</v>
      </c>
      <c r="K1046" s="435">
        <v>0</v>
      </c>
      <c r="L1046" s="435">
        <v>0</v>
      </c>
      <c r="M1046" s="435">
        <v>0</v>
      </c>
      <c r="N1046" s="435">
        <v>0</v>
      </c>
      <c r="O1046" s="435">
        <v>1</v>
      </c>
      <c r="P1046" s="435">
        <v>0</v>
      </c>
      <c r="Q1046" s="435">
        <v>0</v>
      </c>
      <c r="R1046" s="436">
        <v>0</v>
      </c>
    </row>
    <row r="1047" spans="1:18" s="428" customFormat="1" ht="12" x14ac:dyDescent="0.2">
      <c r="A1047" s="663"/>
      <c r="B1047" s="433" t="s">
        <v>1437</v>
      </c>
      <c r="C1047" s="434">
        <v>54</v>
      </c>
      <c r="D1047" s="435">
        <v>0</v>
      </c>
      <c r="E1047" s="435">
        <v>0</v>
      </c>
      <c r="F1047" s="435">
        <v>34</v>
      </c>
      <c r="G1047" s="435">
        <v>0</v>
      </c>
      <c r="H1047" s="435">
        <v>11</v>
      </c>
      <c r="I1047" s="435">
        <v>2</v>
      </c>
      <c r="J1047" s="435">
        <v>0</v>
      </c>
      <c r="K1047" s="435">
        <v>0</v>
      </c>
      <c r="L1047" s="435">
        <v>0</v>
      </c>
      <c r="M1047" s="435">
        <v>0</v>
      </c>
      <c r="N1047" s="435">
        <v>2</v>
      </c>
      <c r="O1047" s="435">
        <v>1</v>
      </c>
      <c r="P1047" s="435">
        <v>2</v>
      </c>
      <c r="Q1047" s="435">
        <v>2</v>
      </c>
      <c r="R1047" s="436">
        <v>0</v>
      </c>
    </row>
    <row r="1048" spans="1:18" s="428" customFormat="1" ht="12" x14ac:dyDescent="0.2">
      <c r="A1048" s="663"/>
      <c r="B1048" s="433" t="s">
        <v>1438</v>
      </c>
      <c r="C1048" s="434">
        <v>31</v>
      </c>
      <c r="D1048" s="435">
        <v>0</v>
      </c>
      <c r="E1048" s="435">
        <v>2</v>
      </c>
      <c r="F1048" s="435">
        <v>13</v>
      </c>
      <c r="G1048" s="435">
        <v>3</v>
      </c>
      <c r="H1048" s="435">
        <v>8</v>
      </c>
      <c r="I1048" s="435">
        <v>2</v>
      </c>
      <c r="J1048" s="435">
        <v>1</v>
      </c>
      <c r="K1048" s="435">
        <v>0</v>
      </c>
      <c r="L1048" s="435">
        <v>0</v>
      </c>
      <c r="M1048" s="435">
        <v>0</v>
      </c>
      <c r="N1048" s="435">
        <v>0</v>
      </c>
      <c r="O1048" s="435">
        <v>2</v>
      </c>
      <c r="P1048" s="435">
        <v>0</v>
      </c>
      <c r="Q1048" s="435">
        <v>0</v>
      </c>
      <c r="R1048" s="436">
        <v>0</v>
      </c>
    </row>
    <row r="1049" spans="1:18" s="428" customFormat="1" ht="12" x14ac:dyDescent="0.2">
      <c r="A1049" s="663"/>
      <c r="B1049" s="433" t="s">
        <v>1439</v>
      </c>
      <c r="C1049" s="434">
        <v>23</v>
      </c>
      <c r="D1049" s="435">
        <v>0</v>
      </c>
      <c r="E1049" s="435">
        <v>2</v>
      </c>
      <c r="F1049" s="435">
        <v>8</v>
      </c>
      <c r="G1049" s="435">
        <v>4</v>
      </c>
      <c r="H1049" s="435">
        <v>5</v>
      </c>
      <c r="I1049" s="435">
        <v>0</v>
      </c>
      <c r="J1049" s="435">
        <v>0</v>
      </c>
      <c r="K1049" s="435">
        <v>1</v>
      </c>
      <c r="L1049" s="435">
        <v>0</v>
      </c>
      <c r="M1049" s="435">
        <v>0</v>
      </c>
      <c r="N1049" s="435">
        <v>2</v>
      </c>
      <c r="O1049" s="435">
        <v>0</v>
      </c>
      <c r="P1049" s="435">
        <v>0</v>
      </c>
      <c r="Q1049" s="435">
        <v>0</v>
      </c>
      <c r="R1049" s="436">
        <v>1</v>
      </c>
    </row>
    <row r="1050" spans="1:18" s="428" customFormat="1" ht="12" x14ac:dyDescent="0.2">
      <c r="A1050" s="663"/>
      <c r="B1050" s="433" t="s">
        <v>1440</v>
      </c>
      <c r="C1050" s="434">
        <v>1</v>
      </c>
      <c r="D1050" s="435">
        <v>0</v>
      </c>
      <c r="E1050" s="435">
        <v>0</v>
      </c>
      <c r="F1050" s="435">
        <v>0</v>
      </c>
      <c r="G1050" s="435">
        <v>1</v>
      </c>
      <c r="H1050" s="435">
        <v>0</v>
      </c>
      <c r="I1050" s="435">
        <v>0</v>
      </c>
      <c r="J1050" s="435">
        <v>0</v>
      </c>
      <c r="K1050" s="435">
        <v>0</v>
      </c>
      <c r="L1050" s="435">
        <v>0</v>
      </c>
      <c r="M1050" s="435">
        <v>0</v>
      </c>
      <c r="N1050" s="435">
        <v>0</v>
      </c>
      <c r="O1050" s="435">
        <v>0</v>
      </c>
      <c r="P1050" s="435">
        <v>0</v>
      </c>
      <c r="Q1050" s="435">
        <v>0</v>
      </c>
      <c r="R1050" s="436">
        <v>0</v>
      </c>
    </row>
    <row r="1051" spans="1:18" s="428" customFormat="1" ht="12" x14ac:dyDescent="0.2">
      <c r="A1051" s="663"/>
      <c r="B1051" s="433" t="s">
        <v>1443</v>
      </c>
      <c r="C1051" s="434">
        <v>2</v>
      </c>
      <c r="D1051" s="435">
        <v>0</v>
      </c>
      <c r="E1051" s="435">
        <v>0</v>
      </c>
      <c r="F1051" s="435">
        <v>0</v>
      </c>
      <c r="G1051" s="435">
        <v>1</v>
      </c>
      <c r="H1051" s="435">
        <v>1</v>
      </c>
      <c r="I1051" s="435">
        <v>0</v>
      </c>
      <c r="J1051" s="435">
        <v>0</v>
      </c>
      <c r="K1051" s="435">
        <v>0</v>
      </c>
      <c r="L1051" s="435">
        <v>0</v>
      </c>
      <c r="M1051" s="435">
        <v>0</v>
      </c>
      <c r="N1051" s="435">
        <v>0</v>
      </c>
      <c r="O1051" s="435">
        <v>0</v>
      </c>
      <c r="P1051" s="435">
        <v>0</v>
      </c>
      <c r="Q1051" s="435">
        <v>0</v>
      </c>
      <c r="R1051" s="436">
        <v>0</v>
      </c>
    </row>
    <row r="1052" spans="1:18" s="428" customFormat="1" ht="12" x14ac:dyDescent="0.2">
      <c r="A1052" s="663"/>
      <c r="B1052" s="433" t="s">
        <v>1444</v>
      </c>
      <c r="C1052" s="434">
        <v>1</v>
      </c>
      <c r="D1052" s="435">
        <v>0</v>
      </c>
      <c r="E1052" s="435">
        <v>0</v>
      </c>
      <c r="F1052" s="435">
        <v>1</v>
      </c>
      <c r="G1052" s="435">
        <v>0</v>
      </c>
      <c r="H1052" s="435">
        <v>0</v>
      </c>
      <c r="I1052" s="435">
        <v>0</v>
      </c>
      <c r="J1052" s="435">
        <v>0</v>
      </c>
      <c r="K1052" s="435">
        <v>0</v>
      </c>
      <c r="L1052" s="435">
        <v>0</v>
      </c>
      <c r="M1052" s="435">
        <v>0</v>
      </c>
      <c r="N1052" s="435">
        <v>0</v>
      </c>
      <c r="O1052" s="435">
        <v>0</v>
      </c>
      <c r="P1052" s="435">
        <v>0</v>
      </c>
      <c r="Q1052" s="435">
        <v>0</v>
      </c>
      <c r="R1052" s="436">
        <v>0</v>
      </c>
    </row>
    <row r="1053" spans="1:18" s="428" customFormat="1" ht="12" x14ac:dyDescent="0.2">
      <c r="A1053" s="663"/>
      <c r="B1053" s="433" t="s">
        <v>3212</v>
      </c>
      <c r="C1053" s="434">
        <v>1</v>
      </c>
      <c r="D1053" s="435">
        <v>0</v>
      </c>
      <c r="E1053" s="435">
        <v>0</v>
      </c>
      <c r="F1053" s="435">
        <v>0</v>
      </c>
      <c r="G1053" s="435">
        <v>0</v>
      </c>
      <c r="H1053" s="435">
        <v>0</v>
      </c>
      <c r="I1053" s="435">
        <v>1</v>
      </c>
      <c r="J1053" s="435">
        <v>0</v>
      </c>
      <c r="K1053" s="435">
        <v>0</v>
      </c>
      <c r="L1053" s="435">
        <v>0</v>
      </c>
      <c r="M1053" s="435">
        <v>0</v>
      </c>
      <c r="N1053" s="435">
        <v>0</v>
      </c>
      <c r="O1053" s="435">
        <v>0</v>
      </c>
      <c r="P1053" s="435">
        <v>0</v>
      </c>
      <c r="Q1053" s="435">
        <v>0</v>
      </c>
      <c r="R1053" s="436">
        <v>0</v>
      </c>
    </row>
    <row r="1054" spans="1:18" s="428" customFormat="1" ht="12" x14ac:dyDescent="0.2">
      <c r="A1054" s="663"/>
      <c r="B1054" s="433" t="s">
        <v>3213</v>
      </c>
      <c r="C1054" s="434">
        <v>1</v>
      </c>
      <c r="D1054" s="435">
        <v>0</v>
      </c>
      <c r="E1054" s="435">
        <v>0</v>
      </c>
      <c r="F1054" s="435">
        <v>0</v>
      </c>
      <c r="G1054" s="435">
        <v>0</v>
      </c>
      <c r="H1054" s="435">
        <v>0</v>
      </c>
      <c r="I1054" s="435">
        <v>0</v>
      </c>
      <c r="J1054" s="435">
        <v>0</v>
      </c>
      <c r="K1054" s="435">
        <v>0</v>
      </c>
      <c r="L1054" s="435">
        <v>0</v>
      </c>
      <c r="M1054" s="435">
        <v>0</v>
      </c>
      <c r="N1054" s="435">
        <v>1</v>
      </c>
      <c r="O1054" s="435">
        <v>0</v>
      </c>
      <c r="P1054" s="435">
        <v>0</v>
      </c>
      <c r="Q1054" s="435">
        <v>0</v>
      </c>
      <c r="R1054" s="436">
        <v>0</v>
      </c>
    </row>
    <row r="1055" spans="1:18" s="428" customFormat="1" ht="12" x14ac:dyDescent="0.2">
      <c r="A1055" s="663"/>
      <c r="B1055" s="433" t="s">
        <v>1446</v>
      </c>
      <c r="C1055" s="434">
        <v>3</v>
      </c>
      <c r="D1055" s="435">
        <v>1</v>
      </c>
      <c r="E1055" s="435">
        <v>0</v>
      </c>
      <c r="F1055" s="435">
        <v>1</v>
      </c>
      <c r="G1055" s="435">
        <v>1</v>
      </c>
      <c r="H1055" s="435">
        <v>0</v>
      </c>
      <c r="I1055" s="435">
        <v>0</v>
      </c>
      <c r="J1055" s="435">
        <v>0</v>
      </c>
      <c r="K1055" s="435">
        <v>0</v>
      </c>
      <c r="L1055" s="435">
        <v>0</v>
      </c>
      <c r="M1055" s="435">
        <v>0</v>
      </c>
      <c r="N1055" s="435">
        <v>0</v>
      </c>
      <c r="O1055" s="435">
        <v>0</v>
      </c>
      <c r="P1055" s="435">
        <v>0</v>
      </c>
      <c r="Q1055" s="435">
        <v>0</v>
      </c>
      <c r="R1055" s="436">
        <v>0</v>
      </c>
    </row>
    <row r="1056" spans="1:18" s="428" customFormat="1" ht="12" x14ac:dyDescent="0.2">
      <c r="A1056" s="663"/>
      <c r="B1056" s="433" t="s">
        <v>1447</v>
      </c>
      <c r="C1056" s="434">
        <v>58</v>
      </c>
      <c r="D1056" s="435">
        <v>0</v>
      </c>
      <c r="E1056" s="435">
        <v>2</v>
      </c>
      <c r="F1056" s="435">
        <v>15</v>
      </c>
      <c r="G1056" s="435">
        <v>18</v>
      </c>
      <c r="H1056" s="435">
        <v>7</v>
      </c>
      <c r="I1056" s="435">
        <v>3</v>
      </c>
      <c r="J1056" s="435">
        <v>0</v>
      </c>
      <c r="K1056" s="435">
        <v>4</v>
      </c>
      <c r="L1056" s="435">
        <v>0</v>
      </c>
      <c r="M1056" s="435">
        <v>0</v>
      </c>
      <c r="N1056" s="435">
        <v>2</v>
      </c>
      <c r="O1056" s="435">
        <v>5</v>
      </c>
      <c r="P1056" s="435">
        <v>2</v>
      </c>
      <c r="Q1056" s="435">
        <v>0</v>
      </c>
      <c r="R1056" s="436">
        <v>0</v>
      </c>
    </row>
    <row r="1057" spans="1:18" s="428" customFormat="1" ht="12" x14ac:dyDescent="0.2">
      <c r="A1057" s="663"/>
      <c r="B1057" s="433" t="s">
        <v>1449</v>
      </c>
      <c r="C1057" s="434">
        <v>4</v>
      </c>
      <c r="D1057" s="435">
        <v>0</v>
      </c>
      <c r="E1057" s="435">
        <v>0</v>
      </c>
      <c r="F1057" s="435">
        <v>1</v>
      </c>
      <c r="G1057" s="435">
        <v>0</v>
      </c>
      <c r="H1057" s="435">
        <v>0</v>
      </c>
      <c r="I1057" s="435">
        <v>0</v>
      </c>
      <c r="J1057" s="435">
        <v>0</v>
      </c>
      <c r="K1057" s="435">
        <v>0</v>
      </c>
      <c r="L1057" s="435">
        <v>0</v>
      </c>
      <c r="M1057" s="435">
        <v>0</v>
      </c>
      <c r="N1057" s="435">
        <v>3</v>
      </c>
      <c r="O1057" s="435">
        <v>0</v>
      </c>
      <c r="P1057" s="435">
        <v>0</v>
      </c>
      <c r="Q1057" s="435">
        <v>0</v>
      </c>
      <c r="R1057" s="436">
        <v>0</v>
      </c>
    </row>
    <row r="1058" spans="1:18" s="428" customFormat="1" ht="12" x14ac:dyDescent="0.2">
      <c r="A1058" s="663"/>
      <c r="B1058" s="433" t="s">
        <v>1450</v>
      </c>
      <c r="C1058" s="434">
        <v>2</v>
      </c>
      <c r="D1058" s="435">
        <v>0</v>
      </c>
      <c r="E1058" s="435">
        <v>0</v>
      </c>
      <c r="F1058" s="435">
        <v>1</v>
      </c>
      <c r="G1058" s="435">
        <v>0</v>
      </c>
      <c r="H1058" s="435">
        <v>0</v>
      </c>
      <c r="I1058" s="435">
        <v>0</v>
      </c>
      <c r="J1058" s="435">
        <v>0</v>
      </c>
      <c r="K1058" s="435">
        <v>0</v>
      </c>
      <c r="L1058" s="435">
        <v>0</v>
      </c>
      <c r="M1058" s="435">
        <v>0</v>
      </c>
      <c r="N1058" s="435">
        <v>0</v>
      </c>
      <c r="O1058" s="435">
        <v>0</v>
      </c>
      <c r="P1058" s="435">
        <v>1</v>
      </c>
      <c r="Q1058" s="435">
        <v>0</v>
      </c>
      <c r="R1058" s="436">
        <v>0</v>
      </c>
    </row>
    <row r="1059" spans="1:18" s="428" customFormat="1" ht="12" x14ac:dyDescent="0.2">
      <c r="A1059" s="663"/>
      <c r="B1059" s="433" t="s">
        <v>1451</v>
      </c>
      <c r="C1059" s="434">
        <v>1</v>
      </c>
      <c r="D1059" s="435">
        <v>0</v>
      </c>
      <c r="E1059" s="435">
        <v>0</v>
      </c>
      <c r="F1059" s="435">
        <v>0</v>
      </c>
      <c r="G1059" s="435">
        <v>0</v>
      </c>
      <c r="H1059" s="435">
        <v>0</v>
      </c>
      <c r="I1059" s="435">
        <v>0</v>
      </c>
      <c r="J1059" s="435">
        <v>0</v>
      </c>
      <c r="K1059" s="435">
        <v>0</v>
      </c>
      <c r="L1059" s="435">
        <v>0</v>
      </c>
      <c r="M1059" s="435">
        <v>0</v>
      </c>
      <c r="N1059" s="435">
        <v>0</v>
      </c>
      <c r="O1059" s="435">
        <v>0</v>
      </c>
      <c r="P1059" s="435">
        <v>0</v>
      </c>
      <c r="Q1059" s="435">
        <v>0</v>
      </c>
      <c r="R1059" s="436">
        <v>1</v>
      </c>
    </row>
    <row r="1060" spans="1:18" s="428" customFormat="1" ht="12" x14ac:dyDescent="0.2">
      <c r="A1060" s="663"/>
      <c r="B1060" s="433" t="s">
        <v>1452</v>
      </c>
      <c r="C1060" s="434">
        <v>4</v>
      </c>
      <c r="D1060" s="435">
        <v>0</v>
      </c>
      <c r="E1060" s="435">
        <v>0</v>
      </c>
      <c r="F1060" s="435">
        <v>2</v>
      </c>
      <c r="G1060" s="435">
        <v>1</v>
      </c>
      <c r="H1060" s="435">
        <v>0</v>
      </c>
      <c r="I1060" s="435">
        <v>0</v>
      </c>
      <c r="J1060" s="435">
        <v>0</v>
      </c>
      <c r="K1060" s="435">
        <v>0</v>
      </c>
      <c r="L1060" s="435">
        <v>0</v>
      </c>
      <c r="M1060" s="435">
        <v>0</v>
      </c>
      <c r="N1060" s="435">
        <v>0</v>
      </c>
      <c r="O1060" s="435">
        <v>0</v>
      </c>
      <c r="P1060" s="435">
        <v>1</v>
      </c>
      <c r="Q1060" s="435">
        <v>0</v>
      </c>
      <c r="R1060" s="436">
        <v>0</v>
      </c>
    </row>
    <row r="1061" spans="1:18" s="428" customFormat="1" ht="12" x14ac:dyDescent="0.2">
      <c r="A1061" s="663"/>
      <c r="B1061" s="433" t="s">
        <v>3215</v>
      </c>
      <c r="C1061" s="434">
        <v>4</v>
      </c>
      <c r="D1061" s="435">
        <v>0</v>
      </c>
      <c r="E1061" s="435">
        <v>0</v>
      </c>
      <c r="F1061" s="435">
        <v>2</v>
      </c>
      <c r="G1061" s="435">
        <v>0</v>
      </c>
      <c r="H1061" s="435">
        <v>2</v>
      </c>
      <c r="I1061" s="435">
        <v>0</v>
      </c>
      <c r="J1061" s="435">
        <v>0</v>
      </c>
      <c r="K1061" s="435">
        <v>0</v>
      </c>
      <c r="L1061" s="435">
        <v>0</v>
      </c>
      <c r="M1061" s="435">
        <v>0</v>
      </c>
      <c r="N1061" s="435">
        <v>0</v>
      </c>
      <c r="O1061" s="435">
        <v>0</v>
      </c>
      <c r="P1061" s="435">
        <v>0</v>
      </c>
      <c r="Q1061" s="435">
        <v>0</v>
      </c>
      <c r="R1061" s="436">
        <v>0</v>
      </c>
    </row>
    <row r="1062" spans="1:18" s="428" customFormat="1" ht="12" x14ac:dyDescent="0.2">
      <c r="A1062" s="663"/>
      <c r="B1062" s="433" t="s">
        <v>3217</v>
      </c>
      <c r="C1062" s="434">
        <v>1</v>
      </c>
      <c r="D1062" s="435">
        <v>0</v>
      </c>
      <c r="E1062" s="435">
        <v>0</v>
      </c>
      <c r="F1062" s="435">
        <v>1</v>
      </c>
      <c r="G1062" s="435">
        <v>0</v>
      </c>
      <c r="H1062" s="435">
        <v>0</v>
      </c>
      <c r="I1062" s="435">
        <v>0</v>
      </c>
      <c r="J1062" s="435">
        <v>0</v>
      </c>
      <c r="K1062" s="435">
        <v>0</v>
      </c>
      <c r="L1062" s="435">
        <v>0</v>
      </c>
      <c r="M1062" s="435">
        <v>0</v>
      </c>
      <c r="N1062" s="435">
        <v>0</v>
      </c>
      <c r="O1062" s="435">
        <v>0</v>
      </c>
      <c r="P1062" s="435">
        <v>0</v>
      </c>
      <c r="Q1062" s="435">
        <v>0</v>
      </c>
      <c r="R1062" s="436">
        <v>0</v>
      </c>
    </row>
    <row r="1063" spans="1:18" s="428" customFormat="1" ht="12" x14ac:dyDescent="0.2">
      <c r="A1063" s="663"/>
      <c r="B1063" s="433" t="s">
        <v>1453</v>
      </c>
      <c r="C1063" s="434">
        <v>3</v>
      </c>
      <c r="D1063" s="435">
        <v>0</v>
      </c>
      <c r="E1063" s="435">
        <v>0</v>
      </c>
      <c r="F1063" s="435">
        <v>1</v>
      </c>
      <c r="G1063" s="435">
        <v>0</v>
      </c>
      <c r="H1063" s="435">
        <v>1</v>
      </c>
      <c r="I1063" s="435">
        <v>0</v>
      </c>
      <c r="J1063" s="435">
        <v>0</v>
      </c>
      <c r="K1063" s="435">
        <v>0</v>
      </c>
      <c r="L1063" s="435">
        <v>0</v>
      </c>
      <c r="M1063" s="435">
        <v>0</v>
      </c>
      <c r="N1063" s="435">
        <v>0</v>
      </c>
      <c r="O1063" s="435">
        <v>0</v>
      </c>
      <c r="P1063" s="435">
        <v>0</v>
      </c>
      <c r="Q1063" s="435">
        <v>1</v>
      </c>
      <c r="R1063" s="436">
        <v>0</v>
      </c>
    </row>
    <row r="1064" spans="1:18" s="428" customFormat="1" ht="12" x14ac:dyDescent="0.2">
      <c r="A1064" s="663"/>
      <c r="B1064" s="433" t="s">
        <v>1456</v>
      </c>
      <c r="C1064" s="434">
        <v>1</v>
      </c>
      <c r="D1064" s="435">
        <v>0</v>
      </c>
      <c r="E1064" s="435">
        <v>0</v>
      </c>
      <c r="F1064" s="435">
        <v>1</v>
      </c>
      <c r="G1064" s="435">
        <v>0</v>
      </c>
      <c r="H1064" s="435">
        <v>0</v>
      </c>
      <c r="I1064" s="435">
        <v>0</v>
      </c>
      <c r="J1064" s="435">
        <v>0</v>
      </c>
      <c r="K1064" s="435">
        <v>0</v>
      </c>
      <c r="L1064" s="435">
        <v>0</v>
      </c>
      <c r="M1064" s="435">
        <v>0</v>
      </c>
      <c r="N1064" s="435">
        <v>0</v>
      </c>
      <c r="O1064" s="435">
        <v>0</v>
      </c>
      <c r="P1064" s="435">
        <v>0</v>
      </c>
      <c r="Q1064" s="435">
        <v>0</v>
      </c>
      <c r="R1064" s="436">
        <v>0</v>
      </c>
    </row>
    <row r="1065" spans="1:18" s="428" customFormat="1" ht="12" x14ac:dyDescent="0.2">
      <c r="A1065" s="663"/>
      <c r="B1065" s="433" t="s">
        <v>1457</v>
      </c>
      <c r="C1065" s="434">
        <v>1</v>
      </c>
      <c r="D1065" s="435">
        <v>0</v>
      </c>
      <c r="E1065" s="435">
        <v>0</v>
      </c>
      <c r="F1065" s="435">
        <v>1</v>
      </c>
      <c r="G1065" s="435">
        <v>0</v>
      </c>
      <c r="H1065" s="435">
        <v>0</v>
      </c>
      <c r="I1065" s="435">
        <v>0</v>
      </c>
      <c r="J1065" s="435">
        <v>0</v>
      </c>
      <c r="K1065" s="435">
        <v>0</v>
      </c>
      <c r="L1065" s="435">
        <v>0</v>
      </c>
      <c r="M1065" s="435">
        <v>0</v>
      </c>
      <c r="N1065" s="435">
        <v>0</v>
      </c>
      <c r="O1065" s="435">
        <v>0</v>
      </c>
      <c r="P1065" s="435">
        <v>0</v>
      </c>
      <c r="Q1065" s="435">
        <v>0</v>
      </c>
      <c r="R1065" s="436">
        <v>0</v>
      </c>
    </row>
    <row r="1066" spans="1:18" s="428" customFormat="1" ht="12" x14ac:dyDescent="0.2">
      <c r="A1066" s="663"/>
      <c r="B1066" s="433" t="s">
        <v>1458</v>
      </c>
      <c r="C1066" s="434">
        <v>1</v>
      </c>
      <c r="D1066" s="435">
        <v>0</v>
      </c>
      <c r="E1066" s="435">
        <v>0</v>
      </c>
      <c r="F1066" s="435">
        <v>0</v>
      </c>
      <c r="G1066" s="435">
        <v>0</v>
      </c>
      <c r="H1066" s="435">
        <v>1</v>
      </c>
      <c r="I1066" s="435">
        <v>0</v>
      </c>
      <c r="J1066" s="435">
        <v>0</v>
      </c>
      <c r="K1066" s="435">
        <v>0</v>
      </c>
      <c r="L1066" s="435">
        <v>0</v>
      </c>
      <c r="M1066" s="435">
        <v>0</v>
      </c>
      <c r="N1066" s="435">
        <v>0</v>
      </c>
      <c r="O1066" s="435">
        <v>0</v>
      </c>
      <c r="P1066" s="435">
        <v>0</v>
      </c>
      <c r="Q1066" s="435">
        <v>0</v>
      </c>
      <c r="R1066" s="436">
        <v>0</v>
      </c>
    </row>
    <row r="1067" spans="1:18" s="428" customFormat="1" ht="12" x14ac:dyDescent="0.2">
      <c r="A1067" s="663"/>
      <c r="B1067" s="433" t="s">
        <v>1459</v>
      </c>
      <c r="C1067" s="434">
        <v>2</v>
      </c>
      <c r="D1067" s="435">
        <v>0</v>
      </c>
      <c r="E1067" s="435">
        <v>0</v>
      </c>
      <c r="F1067" s="435">
        <v>1</v>
      </c>
      <c r="G1067" s="435">
        <v>0</v>
      </c>
      <c r="H1067" s="435">
        <v>1</v>
      </c>
      <c r="I1067" s="435">
        <v>0</v>
      </c>
      <c r="J1067" s="435">
        <v>0</v>
      </c>
      <c r="K1067" s="435">
        <v>0</v>
      </c>
      <c r="L1067" s="435">
        <v>0</v>
      </c>
      <c r="M1067" s="435">
        <v>0</v>
      </c>
      <c r="N1067" s="435">
        <v>0</v>
      </c>
      <c r="O1067" s="435">
        <v>0</v>
      </c>
      <c r="P1067" s="435">
        <v>0</v>
      </c>
      <c r="Q1067" s="435">
        <v>0</v>
      </c>
      <c r="R1067" s="436">
        <v>0</v>
      </c>
    </row>
    <row r="1068" spans="1:18" s="428" customFormat="1" ht="12" x14ac:dyDescent="0.2">
      <c r="A1068" s="663"/>
      <c r="B1068" s="433" t="s">
        <v>1465</v>
      </c>
      <c r="C1068" s="434">
        <v>1</v>
      </c>
      <c r="D1068" s="435">
        <v>0</v>
      </c>
      <c r="E1068" s="435">
        <v>0</v>
      </c>
      <c r="F1068" s="435">
        <v>0</v>
      </c>
      <c r="G1068" s="435">
        <v>0</v>
      </c>
      <c r="H1068" s="435">
        <v>1</v>
      </c>
      <c r="I1068" s="435">
        <v>0</v>
      </c>
      <c r="J1068" s="435">
        <v>0</v>
      </c>
      <c r="K1068" s="435">
        <v>0</v>
      </c>
      <c r="L1068" s="435">
        <v>0</v>
      </c>
      <c r="M1068" s="435">
        <v>0</v>
      </c>
      <c r="N1068" s="435">
        <v>0</v>
      </c>
      <c r="O1068" s="435">
        <v>0</v>
      </c>
      <c r="P1068" s="435">
        <v>0</v>
      </c>
      <c r="Q1068" s="435">
        <v>0</v>
      </c>
      <c r="R1068" s="436">
        <v>0</v>
      </c>
    </row>
    <row r="1069" spans="1:18" s="428" customFormat="1" ht="12" x14ac:dyDescent="0.2">
      <c r="A1069" s="663"/>
      <c r="B1069" s="433" t="s">
        <v>1466</v>
      </c>
      <c r="C1069" s="434">
        <v>12</v>
      </c>
      <c r="D1069" s="435">
        <v>0</v>
      </c>
      <c r="E1069" s="435">
        <v>0</v>
      </c>
      <c r="F1069" s="435">
        <v>8</v>
      </c>
      <c r="G1069" s="435">
        <v>2</v>
      </c>
      <c r="H1069" s="435">
        <v>1</v>
      </c>
      <c r="I1069" s="435">
        <v>0</v>
      </c>
      <c r="J1069" s="435">
        <v>1</v>
      </c>
      <c r="K1069" s="435">
        <v>0</v>
      </c>
      <c r="L1069" s="435">
        <v>0</v>
      </c>
      <c r="M1069" s="435">
        <v>0</v>
      </c>
      <c r="N1069" s="435">
        <v>0</v>
      </c>
      <c r="O1069" s="435">
        <v>0</v>
      </c>
      <c r="P1069" s="435">
        <v>0</v>
      </c>
      <c r="Q1069" s="435">
        <v>0</v>
      </c>
      <c r="R1069" s="436">
        <v>0</v>
      </c>
    </row>
    <row r="1070" spans="1:18" s="428" customFormat="1" ht="12" x14ac:dyDescent="0.2">
      <c r="A1070" s="663"/>
      <c r="B1070" s="433" t="s">
        <v>1468</v>
      </c>
      <c r="C1070" s="434">
        <v>11</v>
      </c>
      <c r="D1070" s="435">
        <v>0</v>
      </c>
      <c r="E1070" s="435">
        <v>0</v>
      </c>
      <c r="F1070" s="435">
        <v>5</v>
      </c>
      <c r="G1070" s="435">
        <v>1</v>
      </c>
      <c r="H1070" s="435">
        <v>0</v>
      </c>
      <c r="I1070" s="435">
        <v>0</v>
      </c>
      <c r="J1070" s="435">
        <v>0</v>
      </c>
      <c r="K1070" s="435">
        <v>0</v>
      </c>
      <c r="L1070" s="435">
        <v>0</v>
      </c>
      <c r="M1070" s="435">
        <v>0</v>
      </c>
      <c r="N1070" s="435">
        <v>1</v>
      </c>
      <c r="O1070" s="435">
        <v>1</v>
      </c>
      <c r="P1070" s="435">
        <v>2</v>
      </c>
      <c r="Q1070" s="435">
        <v>1</v>
      </c>
      <c r="R1070" s="436">
        <v>0</v>
      </c>
    </row>
    <row r="1071" spans="1:18" s="428" customFormat="1" ht="12" x14ac:dyDescent="0.2">
      <c r="A1071" s="663"/>
      <c r="B1071" s="433" t="s">
        <v>1470</v>
      </c>
      <c r="C1071" s="434">
        <v>2</v>
      </c>
      <c r="D1071" s="435">
        <v>0</v>
      </c>
      <c r="E1071" s="435">
        <v>0</v>
      </c>
      <c r="F1071" s="435">
        <v>0</v>
      </c>
      <c r="G1071" s="435">
        <v>0</v>
      </c>
      <c r="H1071" s="435">
        <v>0</v>
      </c>
      <c r="I1071" s="435">
        <v>0</v>
      </c>
      <c r="J1071" s="435">
        <v>0</v>
      </c>
      <c r="K1071" s="435">
        <v>0</v>
      </c>
      <c r="L1071" s="435">
        <v>0</v>
      </c>
      <c r="M1071" s="435">
        <v>0</v>
      </c>
      <c r="N1071" s="435">
        <v>1</v>
      </c>
      <c r="O1071" s="435">
        <v>0</v>
      </c>
      <c r="P1071" s="435">
        <v>0</v>
      </c>
      <c r="Q1071" s="435">
        <v>1</v>
      </c>
      <c r="R1071" s="436">
        <v>0</v>
      </c>
    </row>
    <row r="1072" spans="1:18" s="428" customFormat="1" ht="12" x14ac:dyDescent="0.2">
      <c r="A1072" s="663"/>
      <c r="B1072" s="433" t="s">
        <v>1471</v>
      </c>
      <c r="C1072" s="434">
        <v>7</v>
      </c>
      <c r="D1072" s="435">
        <v>3</v>
      </c>
      <c r="E1072" s="435">
        <v>0</v>
      </c>
      <c r="F1072" s="435">
        <v>3</v>
      </c>
      <c r="G1072" s="435">
        <v>0</v>
      </c>
      <c r="H1072" s="435">
        <v>1</v>
      </c>
      <c r="I1072" s="435">
        <v>0</v>
      </c>
      <c r="J1072" s="435">
        <v>0</v>
      </c>
      <c r="K1072" s="435">
        <v>0</v>
      </c>
      <c r="L1072" s="435">
        <v>0</v>
      </c>
      <c r="M1072" s="435">
        <v>0</v>
      </c>
      <c r="N1072" s="435">
        <v>0</v>
      </c>
      <c r="O1072" s="435">
        <v>0</v>
      </c>
      <c r="P1072" s="435">
        <v>0</v>
      </c>
      <c r="Q1072" s="435">
        <v>0</v>
      </c>
      <c r="R1072" s="436">
        <v>0</v>
      </c>
    </row>
    <row r="1073" spans="1:18" s="428" customFormat="1" ht="12" x14ac:dyDescent="0.2">
      <c r="A1073" s="663"/>
      <c r="B1073" s="433" t="s">
        <v>1472</v>
      </c>
      <c r="C1073" s="434">
        <v>114</v>
      </c>
      <c r="D1073" s="435">
        <v>1</v>
      </c>
      <c r="E1073" s="435">
        <v>3</v>
      </c>
      <c r="F1073" s="435">
        <v>29</v>
      </c>
      <c r="G1073" s="435">
        <v>6</v>
      </c>
      <c r="H1073" s="435">
        <v>24</v>
      </c>
      <c r="I1073" s="435">
        <v>6</v>
      </c>
      <c r="J1073" s="435">
        <v>0</v>
      </c>
      <c r="K1073" s="435">
        <v>0</v>
      </c>
      <c r="L1073" s="435">
        <v>2</v>
      </c>
      <c r="M1073" s="435">
        <v>1</v>
      </c>
      <c r="N1073" s="435">
        <v>2</v>
      </c>
      <c r="O1073" s="435">
        <v>25</v>
      </c>
      <c r="P1073" s="435">
        <v>1</v>
      </c>
      <c r="Q1073" s="435">
        <v>7</v>
      </c>
      <c r="R1073" s="436">
        <v>7</v>
      </c>
    </row>
    <row r="1074" spans="1:18" s="428" customFormat="1" ht="12" x14ac:dyDescent="0.2">
      <c r="A1074" s="663"/>
      <c r="B1074" s="433" t="s">
        <v>3219</v>
      </c>
      <c r="C1074" s="434">
        <v>1</v>
      </c>
      <c r="D1074" s="435">
        <v>0</v>
      </c>
      <c r="E1074" s="435">
        <v>0</v>
      </c>
      <c r="F1074" s="435">
        <v>1</v>
      </c>
      <c r="G1074" s="435">
        <v>0</v>
      </c>
      <c r="H1074" s="435">
        <v>0</v>
      </c>
      <c r="I1074" s="435">
        <v>0</v>
      </c>
      <c r="J1074" s="435">
        <v>0</v>
      </c>
      <c r="K1074" s="435">
        <v>0</v>
      </c>
      <c r="L1074" s="435">
        <v>0</v>
      </c>
      <c r="M1074" s="435">
        <v>0</v>
      </c>
      <c r="N1074" s="435">
        <v>0</v>
      </c>
      <c r="O1074" s="435">
        <v>0</v>
      </c>
      <c r="P1074" s="435">
        <v>0</v>
      </c>
      <c r="Q1074" s="435">
        <v>0</v>
      </c>
      <c r="R1074" s="436">
        <v>0</v>
      </c>
    </row>
    <row r="1075" spans="1:18" s="428" customFormat="1" ht="12" x14ac:dyDescent="0.2">
      <c r="A1075" s="663"/>
      <c r="B1075" s="433" t="s">
        <v>3220</v>
      </c>
      <c r="C1075" s="434">
        <v>1</v>
      </c>
      <c r="D1075" s="435">
        <v>0</v>
      </c>
      <c r="E1075" s="435">
        <v>0</v>
      </c>
      <c r="F1075" s="435">
        <v>0</v>
      </c>
      <c r="G1075" s="435">
        <v>1</v>
      </c>
      <c r="H1075" s="435">
        <v>0</v>
      </c>
      <c r="I1075" s="435">
        <v>0</v>
      </c>
      <c r="J1075" s="435">
        <v>0</v>
      </c>
      <c r="K1075" s="435">
        <v>0</v>
      </c>
      <c r="L1075" s="435">
        <v>0</v>
      </c>
      <c r="M1075" s="435">
        <v>0</v>
      </c>
      <c r="N1075" s="435">
        <v>0</v>
      </c>
      <c r="O1075" s="435">
        <v>0</v>
      </c>
      <c r="P1075" s="435">
        <v>0</v>
      </c>
      <c r="Q1075" s="435">
        <v>0</v>
      </c>
      <c r="R1075" s="436">
        <v>0</v>
      </c>
    </row>
    <row r="1076" spans="1:18" s="428" customFormat="1" ht="12" x14ac:dyDescent="0.2">
      <c r="A1076" s="663"/>
      <c r="B1076" s="433" t="s">
        <v>1478</v>
      </c>
      <c r="C1076" s="434">
        <v>7</v>
      </c>
      <c r="D1076" s="435">
        <v>0</v>
      </c>
      <c r="E1076" s="435">
        <v>0</v>
      </c>
      <c r="F1076" s="435">
        <v>1</v>
      </c>
      <c r="G1076" s="435">
        <v>0</v>
      </c>
      <c r="H1076" s="435">
        <v>1</v>
      </c>
      <c r="I1076" s="435">
        <v>0</v>
      </c>
      <c r="J1076" s="435">
        <v>1</v>
      </c>
      <c r="K1076" s="435">
        <v>0</v>
      </c>
      <c r="L1076" s="435">
        <v>0</v>
      </c>
      <c r="M1076" s="435">
        <v>0</v>
      </c>
      <c r="N1076" s="435">
        <v>1</v>
      </c>
      <c r="O1076" s="435">
        <v>1</v>
      </c>
      <c r="P1076" s="435">
        <v>1</v>
      </c>
      <c r="Q1076" s="435">
        <v>1</v>
      </c>
      <c r="R1076" s="436">
        <v>0</v>
      </c>
    </row>
    <row r="1077" spans="1:18" s="428" customFormat="1" ht="12" x14ac:dyDescent="0.2">
      <c r="A1077" s="663"/>
      <c r="B1077" s="433" t="s">
        <v>3221</v>
      </c>
      <c r="C1077" s="434">
        <v>1</v>
      </c>
      <c r="D1077" s="435">
        <v>0</v>
      </c>
      <c r="E1077" s="435">
        <v>0</v>
      </c>
      <c r="F1077" s="435">
        <v>1</v>
      </c>
      <c r="G1077" s="435">
        <v>0</v>
      </c>
      <c r="H1077" s="435">
        <v>0</v>
      </c>
      <c r="I1077" s="435">
        <v>0</v>
      </c>
      <c r="J1077" s="435">
        <v>0</v>
      </c>
      <c r="K1077" s="435">
        <v>0</v>
      </c>
      <c r="L1077" s="435">
        <v>0</v>
      </c>
      <c r="M1077" s="435">
        <v>0</v>
      </c>
      <c r="N1077" s="435">
        <v>0</v>
      </c>
      <c r="O1077" s="435">
        <v>0</v>
      </c>
      <c r="P1077" s="435">
        <v>0</v>
      </c>
      <c r="Q1077" s="435">
        <v>0</v>
      </c>
      <c r="R1077" s="436">
        <v>0</v>
      </c>
    </row>
    <row r="1078" spans="1:18" s="428" customFormat="1" ht="12" x14ac:dyDescent="0.2">
      <c r="A1078" s="663"/>
      <c r="B1078" s="433" t="s">
        <v>1479</v>
      </c>
      <c r="C1078" s="434">
        <v>3</v>
      </c>
      <c r="D1078" s="435">
        <v>0</v>
      </c>
      <c r="E1078" s="435">
        <v>0</v>
      </c>
      <c r="F1078" s="435">
        <v>2</v>
      </c>
      <c r="G1078" s="435">
        <v>0</v>
      </c>
      <c r="H1078" s="435">
        <v>1</v>
      </c>
      <c r="I1078" s="435">
        <v>0</v>
      </c>
      <c r="J1078" s="435">
        <v>0</v>
      </c>
      <c r="K1078" s="435">
        <v>0</v>
      </c>
      <c r="L1078" s="435">
        <v>0</v>
      </c>
      <c r="M1078" s="435">
        <v>0</v>
      </c>
      <c r="N1078" s="435">
        <v>0</v>
      </c>
      <c r="O1078" s="435">
        <v>0</v>
      </c>
      <c r="P1078" s="435">
        <v>0</v>
      </c>
      <c r="Q1078" s="435">
        <v>0</v>
      </c>
      <c r="R1078" s="436">
        <v>0</v>
      </c>
    </row>
    <row r="1079" spans="1:18" s="428" customFormat="1" ht="12" x14ac:dyDescent="0.2">
      <c r="A1079" s="663"/>
      <c r="B1079" s="433" t="s">
        <v>1481</v>
      </c>
      <c r="C1079" s="434">
        <v>6</v>
      </c>
      <c r="D1079" s="435">
        <v>0</v>
      </c>
      <c r="E1079" s="435">
        <v>0</v>
      </c>
      <c r="F1079" s="435">
        <v>2</v>
      </c>
      <c r="G1079" s="435">
        <v>0</v>
      </c>
      <c r="H1079" s="435">
        <v>1</v>
      </c>
      <c r="I1079" s="435">
        <v>0</v>
      </c>
      <c r="J1079" s="435">
        <v>0</v>
      </c>
      <c r="K1079" s="435">
        <v>0</v>
      </c>
      <c r="L1079" s="435">
        <v>0</v>
      </c>
      <c r="M1079" s="435">
        <v>0</v>
      </c>
      <c r="N1079" s="435">
        <v>0</v>
      </c>
      <c r="O1079" s="435">
        <v>1</v>
      </c>
      <c r="P1079" s="435">
        <v>0</v>
      </c>
      <c r="Q1079" s="435">
        <v>1</v>
      </c>
      <c r="R1079" s="436">
        <v>1</v>
      </c>
    </row>
    <row r="1080" spans="1:18" s="428" customFormat="1" ht="12" x14ac:dyDescent="0.2">
      <c r="A1080" s="663"/>
      <c r="B1080" s="433" t="s">
        <v>1482</v>
      </c>
      <c r="C1080" s="434">
        <v>1</v>
      </c>
      <c r="D1080" s="435">
        <v>0</v>
      </c>
      <c r="E1080" s="435">
        <v>0</v>
      </c>
      <c r="F1080" s="435">
        <v>0</v>
      </c>
      <c r="G1080" s="435">
        <v>0</v>
      </c>
      <c r="H1080" s="435">
        <v>1</v>
      </c>
      <c r="I1080" s="435">
        <v>0</v>
      </c>
      <c r="J1080" s="435">
        <v>0</v>
      </c>
      <c r="K1080" s="435">
        <v>0</v>
      </c>
      <c r="L1080" s="435">
        <v>0</v>
      </c>
      <c r="M1080" s="435">
        <v>0</v>
      </c>
      <c r="N1080" s="435">
        <v>0</v>
      </c>
      <c r="O1080" s="435">
        <v>0</v>
      </c>
      <c r="P1080" s="435">
        <v>0</v>
      </c>
      <c r="Q1080" s="435">
        <v>0</v>
      </c>
      <c r="R1080" s="436">
        <v>0</v>
      </c>
    </row>
    <row r="1081" spans="1:18" s="428" customFormat="1" ht="12" x14ac:dyDescent="0.2">
      <c r="A1081" s="663"/>
      <c r="B1081" s="433" t="s">
        <v>1483</v>
      </c>
      <c r="C1081" s="434">
        <v>3</v>
      </c>
      <c r="D1081" s="435">
        <v>0</v>
      </c>
      <c r="E1081" s="435">
        <v>0</v>
      </c>
      <c r="F1081" s="435">
        <v>0</v>
      </c>
      <c r="G1081" s="435">
        <v>0</v>
      </c>
      <c r="H1081" s="435">
        <v>1</v>
      </c>
      <c r="I1081" s="435">
        <v>0</v>
      </c>
      <c r="J1081" s="435">
        <v>0</v>
      </c>
      <c r="K1081" s="435">
        <v>0</v>
      </c>
      <c r="L1081" s="435">
        <v>0</v>
      </c>
      <c r="M1081" s="435">
        <v>0</v>
      </c>
      <c r="N1081" s="435">
        <v>0</v>
      </c>
      <c r="O1081" s="435">
        <v>0</v>
      </c>
      <c r="P1081" s="435">
        <v>2</v>
      </c>
      <c r="Q1081" s="435">
        <v>0</v>
      </c>
      <c r="R1081" s="436">
        <v>0</v>
      </c>
    </row>
    <row r="1082" spans="1:18" s="428" customFormat="1" ht="12" x14ac:dyDescent="0.2">
      <c r="A1082" s="663"/>
      <c r="B1082" s="433" t="s">
        <v>1484</v>
      </c>
      <c r="C1082" s="434">
        <v>1</v>
      </c>
      <c r="D1082" s="435">
        <v>0</v>
      </c>
      <c r="E1082" s="435">
        <v>0</v>
      </c>
      <c r="F1082" s="435">
        <v>1</v>
      </c>
      <c r="G1082" s="435">
        <v>0</v>
      </c>
      <c r="H1082" s="435">
        <v>0</v>
      </c>
      <c r="I1082" s="435">
        <v>0</v>
      </c>
      <c r="J1082" s="435">
        <v>0</v>
      </c>
      <c r="K1082" s="435">
        <v>0</v>
      </c>
      <c r="L1082" s="435">
        <v>0</v>
      </c>
      <c r="M1082" s="435">
        <v>0</v>
      </c>
      <c r="N1082" s="435">
        <v>0</v>
      </c>
      <c r="O1082" s="435">
        <v>0</v>
      </c>
      <c r="P1082" s="435">
        <v>0</v>
      </c>
      <c r="Q1082" s="435">
        <v>0</v>
      </c>
      <c r="R1082" s="436">
        <v>0</v>
      </c>
    </row>
    <row r="1083" spans="1:18" s="428" customFormat="1" ht="12" x14ac:dyDescent="0.2">
      <c r="A1083" s="663"/>
      <c r="B1083" s="433" t="s">
        <v>1485</v>
      </c>
      <c r="C1083" s="434">
        <v>4</v>
      </c>
      <c r="D1083" s="435">
        <v>0</v>
      </c>
      <c r="E1083" s="435">
        <v>0</v>
      </c>
      <c r="F1083" s="435">
        <v>1</v>
      </c>
      <c r="G1083" s="435">
        <v>0</v>
      </c>
      <c r="H1083" s="435">
        <v>1</v>
      </c>
      <c r="I1083" s="435">
        <v>0</v>
      </c>
      <c r="J1083" s="435">
        <v>0</v>
      </c>
      <c r="K1083" s="435">
        <v>0</v>
      </c>
      <c r="L1083" s="435">
        <v>0</v>
      </c>
      <c r="M1083" s="435">
        <v>0</v>
      </c>
      <c r="N1083" s="435">
        <v>0</v>
      </c>
      <c r="O1083" s="435">
        <v>0</v>
      </c>
      <c r="P1083" s="435">
        <v>0</v>
      </c>
      <c r="Q1083" s="435">
        <v>0</v>
      </c>
      <c r="R1083" s="436">
        <v>2</v>
      </c>
    </row>
    <row r="1084" spans="1:18" s="428" customFormat="1" ht="12" x14ac:dyDescent="0.2">
      <c r="A1084" s="663"/>
      <c r="B1084" s="433" t="s">
        <v>1491</v>
      </c>
      <c r="C1084" s="434">
        <v>2</v>
      </c>
      <c r="D1084" s="435">
        <v>0</v>
      </c>
      <c r="E1084" s="435">
        <v>0</v>
      </c>
      <c r="F1084" s="435">
        <v>0</v>
      </c>
      <c r="G1084" s="435">
        <v>0</v>
      </c>
      <c r="H1084" s="435">
        <v>1</v>
      </c>
      <c r="I1084" s="435">
        <v>0</v>
      </c>
      <c r="J1084" s="435">
        <v>0</v>
      </c>
      <c r="K1084" s="435">
        <v>0</v>
      </c>
      <c r="L1084" s="435">
        <v>0</v>
      </c>
      <c r="M1084" s="435">
        <v>0</v>
      </c>
      <c r="N1084" s="435">
        <v>0</v>
      </c>
      <c r="O1084" s="435">
        <v>0</v>
      </c>
      <c r="P1084" s="435">
        <v>0</v>
      </c>
      <c r="Q1084" s="435">
        <v>1</v>
      </c>
      <c r="R1084" s="436">
        <v>0</v>
      </c>
    </row>
    <row r="1085" spans="1:18" s="428" customFormat="1" ht="12" x14ac:dyDescent="0.2">
      <c r="A1085" s="663"/>
      <c r="B1085" s="433" t="s">
        <v>1492</v>
      </c>
      <c r="C1085" s="434">
        <v>1</v>
      </c>
      <c r="D1085" s="435">
        <v>0</v>
      </c>
      <c r="E1085" s="435">
        <v>0</v>
      </c>
      <c r="F1085" s="435">
        <v>0</v>
      </c>
      <c r="G1085" s="435">
        <v>0</v>
      </c>
      <c r="H1085" s="435">
        <v>1</v>
      </c>
      <c r="I1085" s="435">
        <v>0</v>
      </c>
      <c r="J1085" s="435">
        <v>0</v>
      </c>
      <c r="K1085" s="435">
        <v>0</v>
      </c>
      <c r="L1085" s="435">
        <v>0</v>
      </c>
      <c r="M1085" s="435">
        <v>0</v>
      </c>
      <c r="N1085" s="435">
        <v>0</v>
      </c>
      <c r="O1085" s="435">
        <v>0</v>
      </c>
      <c r="P1085" s="435">
        <v>0</v>
      </c>
      <c r="Q1085" s="435">
        <v>0</v>
      </c>
      <c r="R1085" s="436">
        <v>0</v>
      </c>
    </row>
    <row r="1086" spans="1:18" s="428" customFormat="1" ht="12" x14ac:dyDescent="0.2">
      <c r="A1086" s="663"/>
      <c r="B1086" s="433" t="s">
        <v>1493</v>
      </c>
      <c r="C1086" s="434">
        <v>1</v>
      </c>
      <c r="D1086" s="435">
        <v>0</v>
      </c>
      <c r="E1086" s="435">
        <v>1</v>
      </c>
      <c r="F1086" s="435">
        <v>0</v>
      </c>
      <c r="G1086" s="435">
        <v>0</v>
      </c>
      <c r="H1086" s="435">
        <v>0</v>
      </c>
      <c r="I1086" s="435">
        <v>0</v>
      </c>
      <c r="J1086" s="435">
        <v>0</v>
      </c>
      <c r="K1086" s="435">
        <v>0</v>
      </c>
      <c r="L1086" s="435">
        <v>0</v>
      </c>
      <c r="M1086" s="435">
        <v>0</v>
      </c>
      <c r="N1086" s="435">
        <v>0</v>
      </c>
      <c r="O1086" s="435">
        <v>0</v>
      </c>
      <c r="P1086" s="435">
        <v>0</v>
      </c>
      <c r="Q1086" s="435">
        <v>0</v>
      </c>
      <c r="R1086" s="436">
        <v>0</v>
      </c>
    </row>
    <row r="1087" spans="1:18" s="428" customFormat="1" ht="12" x14ac:dyDescent="0.2">
      <c r="A1087" s="663"/>
      <c r="B1087" s="433" t="s">
        <v>3222</v>
      </c>
      <c r="C1087" s="434">
        <v>3</v>
      </c>
      <c r="D1087" s="435">
        <v>0</v>
      </c>
      <c r="E1087" s="435">
        <v>0</v>
      </c>
      <c r="F1087" s="435">
        <v>0</v>
      </c>
      <c r="G1087" s="435">
        <v>1</v>
      </c>
      <c r="H1087" s="435">
        <v>0</v>
      </c>
      <c r="I1087" s="435">
        <v>0</v>
      </c>
      <c r="J1087" s="435">
        <v>0</v>
      </c>
      <c r="K1087" s="435">
        <v>0</v>
      </c>
      <c r="L1087" s="435">
        <v>0</v>
      </c>
      <c r="M1087" s="435">
        <v>0</v>
      </c>
      <c r="N1087" s="435">
        <v>1</v>
      </c>
      <c r="O1087" s="435">
        <v>1</v>
      </c>
      <c r="P1087" s="435">
        <v>0</v>
      </c>
      <c r="Q1087" s="435">
        <v>0</v>
      </c>
      <c r="R1087" s="436">
        <v>0</v>
      </c>
    </row>
    <row r="1088" spans="1:18" s="428" customFormat="1" ht="12" x14ac:dyDescent="0.2">
      <c r="A1088" s="663"/>
      <c r="B1088" s="433" t="s">
        <v>1495</v>
      </c>
      <c r="C1088" s="434">
        <v>232</v>
      </c>
      <c r="D1088" s="435">
        <v>2</v>
      </c>
      <c r="E1088" s="435">
        <v>4</v>
      </c>
      <c r="F1088" s="435">
        <v>68</v>
      </c>
      <c r="G1088" s="435">
        <v>10</v>
      </c>
      <c r="H1088" s="435">
        <v>50</v>
      </c>
      <c r="I1088" s="435">
        <v>19</v>
      </c>
      <c r="J1088" s="435">
        <v>1</v>
      </c>
      <c r="K1088" s="435">
        <v>2</v>
      </c>
      <c r="L1088" s="435">
        <v>1</v>
      </c>
      <c r="M1088" s="435">
        <v>1</v>
      </c>
      <c r="N1088" s="435">
        <v>11</v>
      </c>
      <c r="O1088" s="435">
        <v>7</v>
      </c>
      <c r="P1088" s="435">
        <v>39</v>
      </c>
      <c r="Q1088" s="435">
        <v>17</v>
      </c>
      <c r="R1088" s="436">
        <v>0</v>
      </c>
    </row>
    <row r="1089" spans="1:18" s="428" customFormat="1" ht="12" x14ac:dyDescent="0.2">
      <c r="A1089" s="663"/>
      <c r="B1089" s="433" t="s">
        <v>1496</v>
      </c>
      <c r="C1089" s="434">
        <v>5</v>
      </c>
      <c r="D1089" s="435">
        <v>0</v>
      </c>
      <c r="E1089" s="435">
        <v>0</v>
      </c>
      <c r="F1089" s="435">
        <v>4</v>
      </c>
      <c r="G1089" s="435">
        <v>0</v>
      </c>
      <c r="H1089" s="435">
        <v>1</v>
      </c>
      <c r="I1089" s="435">
        <v>0</v>
      </c>
      <c r="J1089" s="435">
        <v>0</v>
      </c>
      <c r="K1089" s="435">
        <v>0</v>
      </c>
      <c r="L1089" s="435">
        <v>0</v>
      </c>
      <c r="M1089" s="435">
        <v>0</v>
      </c>
      <c r="N1089" s="435">
        <v>0</v>
      </c>
      <c r="O1089" s="435">
        <v>0</v>
      </c>
      <c r="P1089" s="435">
        <v>0</v>
      </c>
      <c r="Q1089" s="435">
        <v>0</v>
      </c>
      <c r="R1089" s="436">
        <v>0</v>
      </c>
    </row>
    <row r="1090" spans="1:18" s="428" customFormat="1" ht="12" x14ac:dyDescent="0.2">
      <c r="A1090" s="663"/>
      <c r="B1090" s="433" t="s">
        <v>1497</v>
      </c>
      <c r="C1090" s="434">
        <v>1</v>
      </c>
      <c r="D1090" s="435">
        <v>0</v>
      </c>
      <c r="E1090" s="435">
        <v>1</v>
      </c>
      <c r="F1090" s="435">
        <v>0</v>
      </c>
      <c r="G1090" s="435">
        <v>0</v>
      </c>
      <c r="H1090" s="435">
        <v>0</v>
      </c>
      <c r="I1090" s="435">
        <v>0</v>
      </c>
      <c r="J1090" s="435">
        <v>0</v>
      </c>
      <c r="K1090" s="435">
        <v>0</v>
      </c>
      <c r="L1090" s="435">
        <v>0</v>
      </c>
      <c r="M1090" s="435">
        <v>0</v>
      </c>
      <c r="N1090" s="435">
        <v>0</v>
      </c>
      <c r="O1090" s="435">
        <v>0</v>
      </c>
      <c r="P1090" s="435">
        <v>0</v>
      </c>
      <c r="Q1090" s="435">
        <v>0</v>
      </c>
      <c r="R1090" s="436">
        <v>0</v>
      </c>
    </row>
    <row r="1091" spans="1:18" s="428" customFormat="1" ht="12" x14ac:dyDescent="0.2">
      <c r="A1091" s="663"/>
      <c r="B1091" s="433" t="s">
        <v>1498</v>
      </c>
      <c r="C1091" s="434">
        <v>3</v>
      </c>
      <c r="D1091" s="435">
        <v>0</v>
      </c>
      <c r="E1091" s="435">
        <v>0</v>
      </c>
      <c r="F1091" s="435">
        <v>1</v>
      </c>
      <c r="G1091" s="435">
        <v>1</v>
      </c>
      <c r="H1091" s="435">
        <v>0</v>
      </c>
      <c r="I1091" s="435">
        <v>1</v>
      </c>
      <c r="J1091" s="435">
        <v>0</v>
      </c>
      <c r="K1091" s="435">
        <v>0</v>
      </c>
      <c r="L1091" s="435">
        <v>0</v>
      </c>
      <c r="M1091" s="435">
        <v>0</v>
      </c>
      <c r="N1091" s="435">
        <v>0</v>
      </c>
      <c r="O1091" s="435">
        <v>0</v>
      </c>
      <c r="P1091" s="435">
        <v>0</v>
      </c>
      <c r="Q1091" s="435">
        <v>0</v>
      </c>
      <c r="R1091" s="436">
        <v>0</v>
      </c>
    </row>
    <row r="1092" spans="1:18" s="428" customFormat="1" ht="12" x14ac:dyDescent="0.2">
      <c r="A1092" s="663"/>
      <c r="B1092" s="433" t="s">
        <v>1499</v>
      </c>
      <c r="C1092" s="434">
        <v>1</v>
      </c>
      <c r="D1092" s="435">
        <v>0</v>
      </c>
      <c r="E1092" s="435">
        <v>0</v>
      </c>
      <c r="F1092" s="435">
        <v>1</v>
      </c>
      <c r="G1092" s="435">
        <v>0</v>
      </c>
      <c r="H1092" s="435">
        <v>0</v>
      </c>
      <c r="I1092" s="435">
        <v>0</v>
      </c>
      <c r="J1092" s="435">
        <v>0</v>
      </c>
      <c r="K1092" s="435">
        <v>0</v>
      </c>
      <c r="L1092" s="435">
        <v>0</v>
      </c>
      <c r="M1092" s="435">
        <v>0</v>
      </c>
      <c r="N1092" s="435">
        <v>0</v>
      </c>
      <c r="O1092" s="435">
        <v>0</v>
      </c>
      <c r="P1092" s="435">
        <v>0</v>
      </c>
      <c r="Q1092" s="435">
        <v>0</v>
      </c>
      <c r="R1092" s="436">
        <v>0</v>
      </c>
    </row>
    <row r="1093" spans="1:18" s="428" customFormat="1" ht="12" x14ac:dyDescent="0.2">
      <c r="A1093" s="663"/>
      <c r="B1093" s="433" t="s">
        <v>1500</v>
      </c>
      <c r="C1093" s="434">
        <v>11</v>
      </c>
      <c r="D1093" s="435">
        <v>0</v>
      </c>
      <c r="E1093" s="435">
        <v>0</v>
      </c>
      <c r="F1093" s="435">
        <v>2</v>
      </c>
      <c r="G1093" s="435">
        <v>1</v>
      </c>
      <c r="H1093" s="435">
        <v>6</v>
      </c>
      <c r="I1093" s="435">
        <v>0</v>
      </c>
      <c r="J1093" s="435">
        <v>0</v>
      </c>
      <c r="K1093" s="435">
        <v>0</v>
      </c>
      <c r="L1093" s="435">
        <v>0</v>
      </c>
      <c r="M1093" s="435">
        <v>0</v>
      </c>
      <c r="N1093" s="435">
        <v>0</v>
      </c>
      <c r="O1093" s="435">
        <v>1</v>
      </c>
      <c r="P1093" s="435">
        <v>1</v>
      </c>
      <c r="Q1093" s="435">
        <v>0</v>
      </c>
      <c r="R1093" s="436">
        <v>0</v>
      </c>
    </row>
    <row r="1094" spans="1:18" s="428" customFormat="1" ht="12" x14ac:dyDescent="0.2">
      <c r="A1094" s="663"/>
      <c r="B1094" s="433" t="s">
        <v>3223</v>
      </c>
      <c r="C1094" s="434">
        <v>1</v>
      </c>
      <c r="D1094" s="435">
        <v>0</v>
      </c>
      <c r="E1094" s="435">
        <v>0</v>
      </c>
      <c r="F1094" s="435">
        <v>0</v>
      </c>
      <c r="G1094" s="435">
        <v>0</v>
      </c>
      <c r="H1094" s="435">
        <v>0</v>
      </c>
      <c r="I1094" s="435">
        <v>0</v>
      </c>
      <c r="J1094" s="435">
        <v>0</v>
      </c>
      <c r="K1094" s="435">
        <v>1</v>
      </c>
      <c r="L1094" s="435">
        <v>0</v>
      </c>
      <c r="M1094" s="435">
        <v>0</v>
      </c>
      <c r="N1094" s="435">
        <v>0</v>
      </c>
      <c r="O1094" s="435">
        <v>0</v>
      </c>
      <c r="P1094" s="435">
        <v>0</v>
      </c>
      <c r="Q1094" s="435">
        <v>0</v>
      </c>
      <c r="R1094" s="436">
        <v>0</v>
      </c>
    </row>
    <row r="1095" spans="1:18" s="428" customFormat="1" ht="12" x14ac:dyDescent="0.2">
      <c r="A1095" s="663"/>
      <c r="B1095" s="433" t="s">
        <v>3224</v>
      </c>
      <c r="C1095" s="434">
        <v>2</v>
      </c>
      <c r="D1095" s="435">
        <v>1</v>
      </c>
      <c r="E1095" s="435">
        <v>0</v>
      </c>
      <c r="F1095" s="435">
        <v>0</v>
      </c>
      <c r="G1095" s="435">
        <v>1</v>
      </c>
      <c r="H1095" s="435">
        <v>0</v>
      </c>
      <c r="I1095" s="435">
        <v>0</v>
      </c>
      <c r="J1095" s="435">
        <v>0</v>
      </c>
      <c r="K1095" s="435">
        <v>0</v>
      </c>
      <c r="L1095" s="435">
        <v>0</v>
      </c>
      <c r="M1095" s="435">
        <v>0</v>
      </c>
      <c r="N1095" s="435">
        <v>0</v>
      </c>
      <c r="O1095" s="435">
        <v>0</v>
      </c>
      <c r="P1095" s="435">
        <v>0</v>
      </c>
      <c r="Q1095" s="435">
        <v>0</v>
      </c>
      <c r="R1095" s="436">
        <v>0</v>
      </c>
    </row>
    <row r="1096" spans="1:18" s="428" customFormat="1" ht="12" x14ac:dyDescent="0.2">
      <c r="A1096" s="663"/>
      <c r="B1096" s="433" t="s">
        <v>1502</v>
      </c>
      <c r="C1096" s="434">
        <v>3</v>
      </c>
      <c r="D1096" s="435">
        <v>0</v>
      </c>
      <c r="E1096" s="435">
        <v>0</v>
      </c>
      <c r="F1096" s="435">
        <v>1</v>
      </c>
      <c r="G1096" s="435">
        <v>1</v>
      </c>
      <c r="H1096" s="435">
        <v>1</v>
      </c>
      <c r="I1096" s="435">
        <v>0</v>
      </c>
      <c r="J1096" s="435">
        <v>0</v>
      </c>
      <c r="K1096" s="435">
        <v>0</v>
      </c>
      <c r="L1096" s="435">
        <v>0</v>
      </c>
      <c r="M1096" s="435">
        <v>0</v>
      </c>
      <c r="N1096" s="435">
        <v>0</v>
      </c>
      <c r="O1096" s="435">
        <v>0</v>
      </c>
      <c r="P1096" s="435">
        <v>0</v>
      </c>
      <c r="Q1096" s="435">
        <v>0</v>
      </c>
      <c r="R1096" s="436">
        <v>0</v>
      </c>
    </row>
    <row r="1097" spans="1:18" s="428" customFormat="1" ht="12" x14ac:dyDescent="0.2">
      <c r="A1097" s="663"/>
      <c r="B1097" s="433" t="s">
        <v>1503</v>
      </c>
      <c r="C1097" s="434">
        <v>75</v>
      </c>
      <c r="D1097" s="435">
        <v>0</v>
      </c>
      <c r="E1097" s="435">
        <v>2</v>
      </c>
      <c r="F1097" s="435">
        <v>25</v>
      </c>
      <c r="G1097" s="435">
        <v>6</v>
      </c>
      <c r="H1097" s="435">
        <v>20</v>
      </c>
      <c r="I1097" s="435">
        <v>4</v>
      </c>
      <c r="J1097" s="435">
        <v>0</v>
      </c>
      <c r="K1097" s="435">
        <v>1</v>
      </c>
      <c r="L1097" s="435">
        <v>0</v>
      </c>
      <c r="M1097" s="435">
        <v>0</v>
      </c>
      <c r="N1097" s="435">
        <v>2</v>
      </c>
      <c r="O1097" s="435">
        <v>7</v>
      </c>
      <c r="P1097" s="435">
        <v>3</v>
      </c>
      <c r="Q1097" s="435">
        <v>5</v>
      </c>
      <c r="R1097" s="436">
        <v>0</v>
      </c>
    </row>
    <row r="1098" spans="1:18" s="428" customFormat="1" ht="12" x14ac:dyDescent="0.2">
      <c r="A1098" s="663"/>
      <c r="B1098" s="433" t="s">
        <v>1504</v>
      </c>
      <c r="C1098" s="434">
        <v>9</v>
      </c>
      <c r="D1098" s="435">
        <v>0</v>
      </c>
      <c r="E1098" s="435">
        <v>0</v>
      </c>
      <c r="F1098" s="435">
        <v>1</v>
      </c>
      <c r="G1098" s="435">
        <v>0</v>
      </c>
      <c r="H1098" s="435">
        <v>4</v>
      </c>
      <c r="I1098" s="435">
        <v>0</v>
      </c>
      <c r="J1098" s="435">
        <v>0</v>
      </c>
      <c r="K1098" s="435">
        <v>0</v>
      </c>
      <c r="L1098" s="435">
        <v>0</v>
      </c>
      <c r="M1098" s="435">
        <v>0</v>
      </c>
      <c r="N1098" s="435">
        <v>0</v>
      </c>
      <c r="O1098" s="435">
        <v>3</v>
      </c>
      <c r="P1098" s="435">
        <v>0</v>
      </c>
      <c r="Q1098" s="435">
        <v>0</v>
      </c>
      <c r="R1098" s="436">
        <v>1</v>
      </c>
    </row>
    <row r="1099" spans="1:18" s="428" customFormat="1" ht="12" x14ac:dyDescent="0.2">
      <c r="A1099" s="663"/>
      <c r="B1099" s="433" t="s">
        <v>1507</v>
      </c>
      <c r="C1099" s="434">
        <v>3009</v>
      </c>
      <c r="D1099" s="435">
        <v>46</v>
      </c>
      <c r="E1099" s="435">
        <v>33</v>
      </c>
      <c r="F1099" s="435">
        <v>902</v>
      </c>
      <c r="G1099" s="435">
        <v>231</v>
      </c>
      <c r="H1099" s="435">
        <v>548</v>
      </c>
      <c r="I1099" s="435">
        <v>113</v>
      </c>
      <c r="J1099" s="435">
        <v>11</v>
      </c>
      <c r="K1099" s="435">
        <v>35</v>
      </c>
      <c r="L1099" s="435">
        <v>17</v>
      </c>
      <c r="M1099" s="435">
        <v>13</v>
      </c>
      <c r="N1099" s="435">
        <v>90</v>
      </c>
      <c r="O1099" s="435">
        <v>659</v>
      </c>
      <c r="P1099" s="435">
        <v>72</v>
      </c>
      <c r="Q1099" s="435">
        <v>96</v>
      </c>
      <c r="R1099" s="436">
        <v>143</v>
      </c>
    </row>
    <row r="1100" spans="1:18" s="428" customFormat="1" ht="12" x14ac:dyDescent="0.2">
      <c r="A1100" s="663"/>
      <c r="B1100" s="433" t="s">
        <v>1509</v>
      </c>
      <c r="C1100" s="434">
        <v>18</v>
      </c>
      <c r="D1100" s="435">
        <v>0</v>
      </c>
      <c r="E1100" s="435">
        <v>1</v>
      </c>
      <c r="F1100" s="435">
        <v>2</v>
      </c>
      <c r="G1100" s="435">
        <v>1</v>
      </c>
      <c r="H1100" s="435">
        <v>5</v>
      </c>
      <c r="I1100" s="435">
        <v>0</v>
      </c>
      <c r="J1100" s="435">
        <v>0</v>
      </c>
      <c r="K1100" s="435">
        <v>1</v>
      </c>
      <c r="L1100" s="435">
        <v>0</v>
      </c>
      <c r="M1100" s="435">
        <v>0</v>
      </c>
      <c r="N1100" s="435">
        <v>5</v>
      </c>
      <c r="O1100" s="435">
        <v>1</v>
      </c>
      <c r="P1100" s="435">
        <v>0</v>
      </c>
      <c r="Q1100" s="435">
        <v>1</v>
      </c>
      <c r="R1100" s="436">
        <v>1</v>
      </c>
    </row>
    <row r="1101" spans="1:18" s="428" customFormat="1" ht="12" x14ac:dyDescent="0.2">
      <c r="A1101" s="663"/>
      <c r="B1101" s="433" t="s">
        <v>1510</v>
      </c>
      <c r="C1101" s="434">
        <v>12</v>
      </c>
      <c r="D1101" s="435">
        <v>0</v>
      </c>
      <c r="E1101" s="435">
        <v>2</v>
      </c>
      <c r="F1101" s="435">
        <v>1</v>
      </c>
      <c r="G1101" s="435">
        <v>0</v>
      </c>
      <c r="H1101" s="435">
        <v>7</v>
      </c>
      <c r="I1101" s="435">
        <v>0</v>
      </c>
      <c r="J1101" s="435">
        <v>0</v>
      </c>
      <c r="K1101" s="435">
        <v>0</v>
      </c>
      <c r="L1101" s="435">
        <v>0</v>
      </c>
      <c r="M1101" s="435">
        <v>0</v>
      </c>
      <c r="N1101" s="435">
        <v>0</v>
      </c>
      <c r="O1101" s="435">
        <v>1</v>
      </c>
      <c r="P1101" s="435">
        <v>1</v>
      </c>
      <c r="Q1101" s="435">
        <v>0</v>
      </c>
      <c r="R1101" s="436">
        <v>0</v>
      </c>
    </row>
    <row r="1102" spans="1:18" s="428" customFormat="1" ht="12" x14ac:dyDescent="0.2">
      <c r="A1102" s="663"/>
      <c r="B1102" s="433" t="s">
        <v>1511</v>
      </c>
      <c r="C1102" s="434">
        <v>22</v>
      </c>
      <c r="D1102" s="435">
        <v>0</v>
      </c>
      <c r="E1102" s="435">
        <v>0</v>
      </c>
      <c r="F1102" s="435">
        <v>3</v>
      </c>
      <c r="G1102" s="435">
        <v>5</v>
      </c>
      <c r="H1102" s="435">
        <v>8</v>
      </c>
      <c r="I1102" s="435">
        <v>0</v>
      </c>
      <c r="J1102" s="435">
        <v>0</v>
      </c>
      <c r="K1102" s="435">
        <v>0</v>
      </c>
      <c r="L1102" s="435">
        <v>0</v>
      </c>
      <c r="M1102" s="435">
        <v>0</v>
      </c>
      <c r="N1102" s="435">
        <v>1</v>
      </c>
      <c r="O1102" s="435">
        <v>1</v>
      </c>
      <c r="P1102" s="435">
        <v>3</v>
      </c>
      <c r="Q1102" s="435">
        <v>1</v>
      </c>
      <c r="R1102" s="436">
        <v>0</v>
      </c>
    </row>
    <row r="1103" spans="1:18" s="428" customFormat="1" ht="12" x14ac:dyDescent="0.2">
      <c r="A1103" s="663"/>
      <c r="B1103" s="433" t="s">
        <v>1512</v>
      </c>
      <c r="C1103" s="434">
        <v>8</v>
      </c>
      <c r="D1103" s="435">
        <v>0</v>
      </c>
      <c r="E1103" s="435">
        <v>0</v>
      </c>
      <c r="F1103" s="435">
        <v>4</v>
      </c>
      <c r="G1103" s="435">
        <v>1</v>
      </c>
      <c r="H1103" s="435">
        <v>1</v>
      </c>
      <c r="I1103" s="435">
        <v>0</v>
      </c>
      <c r="J1103" s="435">
        <v>0</v>
      </c>
      <c r="K1103" s="435">
        <v>0</v>
      </c>
      <c r="L1103" s="435">
        <v>0</v>
      </c>
      <c r="M1103" s="435">
        <v>0</v>
      </c>
      <c r="N1103" s="435">
        <v>0</v>
      </c>
      <c r="O1103" s="435">
        <v>0</v>
      </c>
      <c r="P1103" s="435">
        <v>1</v>
      </c>
      <c r="Q1103" s="435">
        <v>1</v>
      </c>
      <c r="R1103" s="436">
        <v>0</v>
      </c>
    </row>
    <row r="1104" spans="1:18" s="428" customFormat="1" ht="12" x14ac:dyDescent="0.2">
      <c r="A1104" s="663"/>
      <c r="B1104" s="433" t="s">
        <v>1513</v>
      </c>
      <c r="C1104" s="434">
        <v>2</v>
      </c>
      <c r="D1104" s="435">
        <v>0</v>
      </c>
      <c r="E1104" s="435">
        <v>0</v>
      </c>
      <c r="F1104" s="435">
        <v>2</v>
      </c>
      <c r="G1104" s="435">
        <v>0</v>
      </c>
      <c r="H1104" s="435">
        <v>0</v>
      </c>
      <c r="I1104" s="435">
        <v>0</v>
      </c>
      <c r="J1104" s="435">
        <v>0</v>
      </c>
      <c r="K1104" s="435">
        <v>0</v>
      </c>
      <c r="L1104" s="435">
        <v>0</v>
      </c>
      <c r="M1104" s="435">
        <v>0</v>
      </c>
      <c r="N1104" s="435">
        <v>0</v>
      </c>
      <c r="O1104" s="435">
        <v>0</v>
      </c>
      <c r="P1104" s="435">
        <v>0</v>
      </c>
      <c r="Q1104" s="435">
        <v>0</v>
      </c>
      <c r="R1104" s="436">
        <v>0</v>
      </c>
    </row>
    <row r="1105" spans="1:18" s="428" customFormat="1" ht="12" x14ac:dyDescent="0.2">
      <c r="A1105" s="663"/>
      <c r="B1105" s="433" t="s">
        <v>1516</v>
      </c>
      <c r="C1105" s="434">
        <v>1</v>
      </c>
      <c r="D1105" s="435">
        <v>0</v>
      </c>
      <c r="E1105" s="435">
        <v>0</v>
      </c>
      <c r="F1105" s="435">
        <v>0</v>
      </c>
      <c r="G1105" s="435">
        <v>0</v>
      </c>
      <c r="H1105" s="435">
        <v>1</v>
      </c>
      <c r="I1105" s="435">
        <v>0</v>
      </c>
      <c r="J1105" s="435">
        <v>0</v>
      </c>
      <c r="K1105" s="435">
        <v>0</v>
      </c>
      <c r="L1105" s="435">
        <v>0</v>
      </c>
      <c r="M1105" s="435">
        <v>0</v>
      </c>
      <c r="N1105" s="435">
        <v>0</v>
      </c>
      <c r="O1105" s="435">
        <v>0</v>
      </c>
      <c r="P1105" s="435">
        <v>0</v>
      </c>
      <c r="Q1105" s="435">
        <v>0</v>
      </c>
      <c r="R1105" s="436">
        <v>0</v>
      </c>
    </row>
    <row r="1106" spans="1:18" s="428" customFormat="1" ht="12" x14ac:dyDescent="0.2">
      <c r="A1106" s="663"/>
      <c r="B1106" s="433" t="s">
        <v>1517</v>
      </c>
      <c r="C1106" s="434">
        <v>3</v>
      </c>
      <c r="D1106" s="435">
        <v>0</v>
      </c>
      <c r="E1106" s="435">
        <v>0</v>
      </c>
      <c r="F1106" s="435">
        <v>0</v>
      </c>
      <c r="G1106" s="435">
        <v>0</v>
      </c>
      <c r="H1106" s="435">
        <v>2</v>
      </c>
      <c r="I1106" s="435">
        <v>0</v>
      </c>
      <c r="J1106" s="435">
        <v>0</v>
      </c>
      <c r="K1106" s="435">
        <v>0</v>
      </c>
      <c r="L1106" s="435">
        <v>0</v>
      </c>
      <c r="M1106" s="435">
        <v>0</v>
      </c>
      <c r="N1106" s="435">
        <v>0</v>
      </c>
      <c r="O1106" s="435">
        <v>1</v>
      </c>
      <c r="P1106" s="435">
        <v>0</v>
      </c>
      <c r="Q1106" s="435">
        <v>0</v>
      </c>
      <c r="R1106" s="436">
        <v>0</v>
      </c>
    </row>
    <row r="1107" spans="1:18" s="428" customFormat="1" ht="12" x14ac:dyDescent="0.2">
      <c r="A1107" s="663"/>
      <c r="B1107" s="433" t="s">
        <v>1518</v>
      </c>
      <c r="C1107" s="434">
        <v>95</v>
      </c>
      <c r="D1107" s="435">
        <v>0</v>
      </c>
      <c r="E1107" s="435">
        <v>2</v>
      </c>
      <c r="F1107" s="435">
        <v>21</v>
      </c>
      <c r="G1107" s="435">
        <v>23</v>
      </c>
      <c r="H1107" s="435">
        <v>24</v>
      </c>
      <c r="I1107" s="435">
        <v>3</v>
      </c>
      <c r="J1107" s="435">
        <v>1</v>
      </c>
      <c r="K1107" s="435">
        <v>5</v>
      </c>
      <c r="L1107" s="435">
        <v>0</v>
      </c>
      <c r="M1107" s="435">
        <v>1</v>
      </c>
      <c r="N1107" s="435">
        <v>2</v>
      </c>
      <c r="O1107" s="435">
        <v>5</v>
      </c>
      <c r="P1107" s="435">
        <v>4</v>
      </c>
      <c r="Q1107" s="435">
        <v>3</v>
      </c>
      <c r="R1107" s="436">
        <v>1</v>
      </c>
    </row>
    <row r="1108" spans="1:18" s="428" customFormat="1" ht="12" x14ac:dyDescent="0.2">
      <c r="A1108" s="663"/>
      <c r="B1108" s="433" t="s">
        <v>1519</v>
      </c>
      <c r="C1108" s="434">
        <v>471</v>
      </c>
      <c r="D1108" s="435">
        <v>0</v>
      </c>
      <c r="E1108" s="435">
        <v>10</v>
      </c>
      <c r="F1108" s="435">
        <v>103</v>
      </c>
      <c r="G1108" s="435">
        <v>91</v>
      </c>
      <c r="H1108" s="435">
        <v>120</v>
      </c>
      <c r="I1108" s="435">
        <v>16</v>
      </c>
      <c r="J1108" s="435">
        <v>2</v>
      </c>
      <c r="K1108" s="435">
        <v>6</v>
      </c>
      <c r="L1108" s="435">
        <v>0</v>
      </c>
      <c r="M1108" s="435">
        <v>3</v>
      </c>
      <c r="N1108" s="435">
        <v>23</v>
      </c>
      <c r="O1108" s="435">
        <v>44</v>
      </c>
      <c r="P1108" s="435">
        <v>28</v>
      </c>
      <c r="Q1108" s="435">
        <v>22</v>
      </c>
      <c r="R1108" s="436">
        <v>3</v>
      </c>
    </row>
    <row r="1109" spans="1:18" s="428" customFormat="1" ht="12" x14ac:dyDescent="0.2">
      <c r="A1109" s="663"/>
      <c r="B1109" s="433" t="s">
        <v>1520</v>
      </c>
      <c r="C1109" s="434">
        <v>84</v>
      </c>
      <c r="D1109" s="435">
        <v>0</v>
      </c>
      <c r="E1109" s="435">
        <v>0</v>
      </c>
      <c r="F1109" s="435">
        <v>18</v>
      </c>
      <c r="G1109" s="435">
        <v>24</v>
      </c>
      <c r="H1109" s="435">
        <v>15</v>
      </c>
      <c r="I1109" s="435">
        <v>6</v>
      </c>
      <c r="J1109" s="435">
        <v>0</v>
      </c>
      <c r="K1109" s="435">
        <v>2</v>
      </c>
      <c r="L1109" s="435">
        <v>0</v>
      </c>
      <c r="M1109" s="435">
        <v>2</v>
      </c>
      <c r="N1109" s="435">
        <v>3</v>
      </c>
      <c r="O1109" s="435">
        <v>8</v>
      </c>
      <c r="P1109" s="435">
        <v>3</v>
      </c>
      <c r="Q1109" s="435">
        <v>3</v>
      </c>
      <c r="R1109" s="436">
        <v>0</v>
      </c>
    </row>
    <row r="1110" spans="1:18" s="428" customFormat="1" ht="12" x14ac:dyDescent="0.2">
      <c r="A1110" s="663"/>
      <c r="B1110" s="433" t="s">
        <v>1521</v>
      </c>
      <c r="C1110" s="434">
        <v>96</v>
      </c>
      <c r="D1110" s="435">
        <v>2</v>
      </c>
      <c r="E1110" s="435">
        <v>1</v>
      </c>
      <c r="F1110" s="435">
        <v>22</v>
      </c>
      <c r="G1110" s="435">
        <v>19</v>
      </c>
      <c r="H1110" s="435">
        <v>22</v>
      </c>
      <c r="I1110" s="435">
        <v>3</v>
      </c>
      <c r="J1110" s="435">
        <v>0</v>
      </c>
      <c r="K1110" s="435">
        <v>2</v>
      </c>
      <c r="L1110" s="435">
        <v>0</v>
      </c>
      <c r="M1110" s="435">
        <v>0</v>
      </c>
      <c r="N1110" s="435">
        <v>3</v>
      </c>
      <c r="O1110" s="435">
        <v>12</v>
      </c>
      <c r="P1110" s="435">
        <v>3</v>
      </c>
      <c r="Q1110" s="435">
        <v>6</v>
      </c>
      <c r="R1110" s="436">
        <v>1</v>
      </c>
    </row>
    <row r="1111" spans="1:18" s="428" customFormat="1" ht="12" x14ac:dyDescent="0.2">
      <c r="A1111" s="663"/>
      <c r="B1111" s="433" t="s">
        <v>1522</v>
      </c>
      <c r="C1111" s="434">
        <v>3</v>
      </c>
      <c r="D1111" s="435">
        <v>0</v>
      </c>
      <c r="E1111" s="435">
        <v>0</v>
      </c>
      <c r="F1111" s="435">
        <v>2</v>
      </c>
      <c r="G1111" s="435">
        <v>0</v>
      </c>
      <c r="H1111" s="435">
        <v>1</v>
      </c>
      <c r="I1111" s="435">
        <v>0</v>
      </c>
      <c r="J1111" s="435">
        <v>0</v>
      </c>
      <c r="K1111" s="435">
        <v>0</v>
      </c>
      <c r="L1111" s="435">
        <v>0</v>
      </c>
      <c r="M1111" s="435">
        <v>0</v>
      </c>
      <c r="N1111" s="435">
        <v>0</v>
      </c>
      <c r="O1111" s="435">
        <v>0</v>
      </c>
      <c r="P1111" s="435">
        <v>0</v>
      </c>
      <c r="Q1111" s="435">
        <v>0</v>
      </c>
      <c r="R1111" s="436">
        <v>0</v>
      </c>
    </row>
    <row r="1112" spans="1:18" s="428" customFormat="1" ht="12" x14ac:dyDescent="0.2">
      <c r="A1112" s="663"/>
      <c r="B1112" s="433" t="s">
        <v>1523</v>
      </c>
      <c r="C1112" s="434">
        <v>3</v>
      </c>
      <c r="D1112" s="435">
        <v>0</v>
      </c>
      <c r="E1112" s="435">
        <v>0</v>
      </c>
      <c r="F1112" s="435">
        <v>1</v>
      </c>
      <c r="G1112" s="435">
        <v>0</v>
      </c>
      <c r="H1112" s="435">
        <v>1</v>
      </c>
      <c r="I1112" s="435">
        <v>0</v>
      </c>
      <c r="J1112" s="435">
        <v>0</v>
      </c>
      <c r="K1112" s="435">
        <v>0</v>
      </c>
      <c r="L1112" s="435">
        <v>0</v>
      </c>
      <c r="M1112" s="435">
        <v>0</v>
      </c>
      <c r="N1112" s="435">
        <v>0</v>
      </c>
      <c r="O1112" s="435">
        <v>0</v>
      </c>
      <c r="P1112" s="435">
        <v>0</v>
      </c>
      <c r="Q1112" s="435">
        <v>1</v>
      </c>
      <c r="R1112" s="436">
        <v>0</v>
      </c>
    </row>
    <row r="1113" spans="1:18" s="428" customFormat="1" ht="12" x14ac:dyDescent="0.2">
      <c r="A1113" s="663"/>
      <c r="B1113" s="433" t="s">
        <v>1525</v>
      </c>
      <c r="C1113" s="434">
        <v>6</v>
      </c>
      <c r="D1113" s="435">
        <v>0</v>
      </c>
      <c r="E1113" s="435">
        <v>0</v>
      </c>
      <c r="F1113" s="435">
        <v>0</v>
      </c>
      <c r="G1113" s="435">
        <v>5</v>
      </c>
      <c r="H1113" s="435">
        <v>0</v>
      </c>
      <c r="I1113" s="435">
        <v>1</v>
      </c>
      <c r="J1113" s="435">
        <v>0</v>
      </c>
      <c r="K1113" s="435">
        <v>0</v>
      </c>
      <c r="L1113" s="435">
        <v>0</v>
      </c>
      <c r="M1113" s="435">
        <v>0</v>
      </c>
      <c r="N1113" s="435">
        <v>0</v>
      </c>
      <c r="O1113" s="435">
        <v>0</v>
      </c>
      <c r="P1113" s="435">
        <v>0</v>
      </c>
      <c r="Q1113" s="435">
        <v>0</v>
      </c>
      <c r="R1113" s="436">
        <v>0</v>
      </c>
    </row>
    <row r="1114" spans="1:18" s="428" customFormat="1" ht="12" x14ac:dyDescent="0.2">
      <c r="A1114" s="663"/>
      <c r="B1114" s="433" t="s">
        <v>1526</v>
      </c>
      <c r="C1114" s="434">
        <v>1</v>
      </c>
      <c r="D1114" s="435">
        <v>0</v>
      </c>
      <c r="E1114" s="435">
        <v>0</v>
      </c>
      <c r="F1114" s="435">
        <v>0</v>
      </c>
      <c r="G1114" s="435">
        <v>0</v>
      </c>
      <c r="H1114" s="435">
        <v>0</v>
      </c>
      <c r="I1114" s="435">
        <v>0</v>
      </c>
      <c r="J1114" s="435">
        <v>0</v>
      </c>
      <c r="K1114" s="435">
        <v>0</v>
      </c>
      <c r="L1114" s="435">
        <v>1</v>
      </c>
      <c r="M1114" s="435">
        <v>0</v>
      </c>
      <c r="N1114" s="435">
        <v>0</v>
      </c>
      <c r="O1114" s="435">
        <v>0</v>
      </c>
      <c r="P1114" s="435">
        <v>0</v>
      </c>
      <c r="Q1114" s="435">
        <v>0</v>
      </c>
      <c r="R1114" s="436">
        <v>0</v>
      </c>
    </row>
    <row r="1115" spans="1:18" s="428" customFormat="1" ht="12" x14ac:dyDescent="0.2">
      <c r="A1115" s="663"/>
      <c r="B1115" s="433" t="s">
        <v>3226</v>
      </c>
      <c r="C1115" s="434">
        <v>1</v>
      </c>
      <c r="D1115" s="435">
        <v>0</v>
      </c>
      <c r="E1115" s="435">
        <v>0</v>
      </c>
      <c r="F1115" s="435">
        <v>0</v>
      </c>
      <c r="G1115" s="435">
        <v>0</v>
      </c>
      <c r="H1115" s="435">
        <v>0</v>
      </c>
      <c r="I1115" s="435">
        <v>0</v>
      </c>
      <c r="J1115" s="435">
        <v>0</v>
      </c>
      <c r="K1115" s="435">
        <v>0</v>
      </c>
      <c r="L1115" s="435">
        <v>0</v>
      </c>
      <c r="M1115" s="435">
        <v>0</v>
      </c>
      <c r="N1115" s="435">
        <v>0</v>
      </c>
      <c r="O1115" s="435">
        <v>1</v>
      </c>
      <c r="P1115" s="435">
        <v>0</v>
      </c>
      <c r="Q1115" s="435">
        <v>0</v>
      </c>
      <c r="R1115" s="436">
        <v>0</v>
      </c>
    </row>
    <row r="1116" spans="1:18" s="428" customFormat="1" ht="12" x14ac:dyDescent="0.2">
      <c r="A1116" s="663"/>
      <c r="B1116" s="433" t="s">
        <v>169</v>
      </c>
      <c r="C1116" s="434">
        <v>9421</v>
      </c>
      <c r="D1116" s="435">
        <v>66</v>
      </c>
      <c r="E1116" s="435">
        <v>87</v>
      </c>
      <c r="F1116" s="435">
        <v>2084</v>
      </c>
      <c r="G1116" s="435">
        <v>1882</v>
      </c>
      <c r="H1116" s="435">
        <v>1515</v>
      </c>
      <c r="I1116" s="435">
        <v>381</v>
      </c>
      <c r="J1116" s="435">
        <v>32</v>
      </c>
      <c r="K1116" s="435">
        <v>133</v>
      </c>
      <c r="L1116" s="435">
        <v>80</v>
      </c>
      <c r="M1116" s="435">
        <v>77</v>
      </c>
      <c r="N1116" s="435">
        <v>133</v>
      </c>
      <c r="O1116" s="435">
        <v>2027</v>
      </c>
      <c r="P1116" s="435">
        <v>197</v>
      </c>
      <c r="Q1116" s="435">
        <v>230</v>
      </c>
      <c r="R1116" s="436">
        <v>497</v>
      </c>
    </row>
    <row r="1117" spans="1:18" s="428" customFormat="1" ht="12" x14ac:dyDescent="0.2">
      <c r="A1117" s="663"/>
      <c r="B1117" s="433" t="s">
        <v>1528</v>
      </c>
      <c r="C1117" s="434">
        <v>17</v>
      </c>
      <c r="D1117" s="435">
        <v>0</v>
      </c>
      <c r="E1117" s="435">
        <v>0</v>
      </c>
      <c r="F1117" s="435">
        <v>4</v>
      </c>
      <c r="G1117" s="435">
        <v>4</v>
      </c>
      <c r="H1117" s="435">
        <v>3</v>
      </c>
      <c r="I1117" s="435">
        <v>0</v>
      </c>
      <c r="J1117" s="435">
        <v>0</v>
      </c>
      <c r="K1117" s="435">
        <v>1</v>
      </c>
      <c r="L1117" s="435">
        <v>0</v>
      </c>
      <c r="M1117" s="435">
        <v>0</v>
      </c>
      <c r="N1117" s="435">
        <v>1</v>
      </c>
      <c r="O1117" s="435">
        <v>1</v>
      </c>
      <c r="P1117" s="435">
        <v>2</v>
      </c>
      <c r="Q1117" s="435">
        <v>1</v>
      </c>
      <c r="R1117" s="436">
        <v>0</v>
      </c>
    </row>
    <row r="1118" spans="1:18" s="428" customFormat="1" ht="12" x14ac:dyDescent="0.2">
      <c r="A1118" s="663"/>
      <c r="B1118" s="433" t="s">
        <v>1529</v>
      </c>
      <c r="C1118" s="434">
        <v>10</v>
      </c>
      <c r="D1118" s="435">
        <v>0</v>
      </c>
      <c r="E1118" s="435">
        <v>1</v>
      </c>
      <c r="F1118" s="435">
        <v>4</v>
      </c>
      <c r="G1118" s="435">
        <v>1</v>
      </c>
      <c r="H1118" s="435">
        <v>2</v>
      </c>
      <c r="I1118" s="435">
        <v>1</v>
      </c>
      <c r="J1118" s="435">
        <v>0</v>
      </c>
      <c r="K1118" s="435">
        <v>0</v>
      </c>
      <c r="L1118" s="435">
        <v>0</v>
      </c>
      <c r="M1118" s="435">
        <v>0</v>
      </c>
      <c r="N1118" s="435">
        <v>1</v>
      </c>
      <c r="O1118" s="435">
        <v>0</v>
      </c>
      <c r="P1118" s="435">
        <v>0</v>
      </c>
      <c r="Q1118" s="435">
        <v>0</v>
      </c>
      <c r="R1118" s="436">
        <v>0</v>
      </c>
    </row>
    <row r="1119" spans="1:18" s="428" customFormat="1" ht="12" x14ac:dyDescent="0.2">
      <c r="A1119" s="663"/>
      <c r="B1119" s="433" t="s">
        <v>1530</v>
      </c>
      <c r="C1119" s="434">
        <v>203</v>
      </c>
      <c r="D1119" s="435">
        <v>4</v>
      </c>
      <c r="E1119" s="435">
        <v>11</v>
      </c>
      <c r="F1119" s="435">
        <v>54</v>
      </c>
      <c r="G1119" s="435">
        <v>29</v>
      </c>
      <c r="H1119" s="435">
        <v>39</v>
      </c>
      <c r="I1119" s="435">
        <v>4</v>
      </c>
      <c r="J1119" s="435">
        <v>1</v>
      </c>
      <c r="K1119" s="435">
        <v>2</v>
      </c>
      <c r="L1119" s="435">
        <v>2</v>
      </c>
      <c r="M1119" s="435">
        <v>2</v>
      </c>
      <c r="N1119" s="435">
        <v>11</v>
      </c>
      <c r="O1119" s="435">
        <v>18</v>
      </c>
      <c r="P1119" s="435">
        <v>14</v>
      </c>
      <c r="Q1119" s="435">
        <v>9</v>
      </c>
      <c r="R1119" s="436">
        <v>3</v>
      </c>
    </row>
    <row r="1120" spans="1:18" s="428" customFormat="1" ht="12" x14ac:dyDescent="0.2">
      <c r="A1120" s="663"/>
      <c r="B1120" s="433" t="s">
        <v>1531</v>
      </c>
      <c r="C1120" s="434">
        <v>33</v>
      </c>
      <c r="D1120" s="435">
        <v>0</v>
      </c>
      <c r="E1120" s="435">
        <v>1</v>
      </c>
      <c r="F1120" s="435">
        <v>13</v>
      </c>
      <c r="G1120" s="435">
        <v>2</v>
      </c>
      <c r="H1120" s="435">
        <v>2</v>
      </c>
      <c r="I1120" s="435">
        <v>1</v>
      </c>
      <c r="J1120" s="435">
        <v>0</v>
      </c>
      <c r="K1120" s="435">
        <v>0</v>
      </c>
      <c r="L1120" s="435">
        <v>2</v>
      </c>
      <c r="M1120" s="435">
        <v>0</v>
      </c>
      <c r="N1120" s="435">
        <v>2</v>
      </c>
      <c r="O1120" s="435">
        <v>2</v>
      </c>
      <c r="P1120" s="435">
        <v>6</v>
      </c>
      <c r="Q1120" s="435">
        <v>2</v>
      </c>
      <c r="R1120" s="436">
        <v>0</v>
      </c>
    </row>
    <row r="1121" spans="1:18" s="428" customFormat="1" ht="24" x14ac:dyDescent="0.2">
      <c r="A1121" s="663"/>
      <c r="B1121" s="433" t="s">
        <v>1532</v>
      </c>
      <c r="C1121" s="434">
        <v>1</v>
      </c>
      <c r="D1121" s="435">
        <v>0</v>
      </c>
      <c r="E1121" s="435">
        <v>0</v>
      </c>
      <c r="F1121" s="435">
        <v>1</v>
      </c>
      <c r="G1121" s="435">
        <v>0</v>
      </c>
      <c r="H1121" s="435">
        <v>0</v>
      </c>
      <c r="I1121" s="435">
        <v>0</v>
      </c>
      <c r="J1121" s="435">
        <v>0</v>
      </c>
      <c r="K1121" s="435">
        <v>0</v>
      </c>
      <c r="L1121" s="435">
        <v>0</v>
      </c>
      <c r="M1121" s="435">
        <v>0</v>
      </c>
      <c r="N1121" s="435">
        <v>0</v>
      </c>
      <c r="O1121" s="435">
        <v>0</v>
      </c>
      <c r="P1121" s="435">
        <v>0</v>
      </c>
      <c r="Q1121" s="435">
        <v>0</v>
      </c>
      <c r="R1121" s="436">
        <v>0</v>
      </c>
    </row>
    <row r="1122" spans="1:18" s="428" customFormat="1" ht="12" x14ac:dyDescent="0.2">
      <c r="A1122" s="663"/>
      <c r="B1122" s="433" t="s">
        <v>1534</v>
      </c>
      <c r="C1122" s="434">
        <v>5</v>
      </c>
      <c r="D1122" s="435">
        <v>0</v>
      </c>
      <c r="E1122" s="435">
        <v>0</v>
      </c>
      <c r="F1122" s="435">
        <v>0</v>
      </c>
      <c r="G1122" s="435">
        <v>1</v>
      </c>
      <c r="H1122" s="435">
        <v>2</v>
      </c>
      <c r="I1122" s="435">
        <v>0</v>
      </c>
      <c r="J1122" s="435">
        <v>0</v>
      </c>
      <c r="K1122" s="435">
        <v>0</v>
      </c>
      <c r="L1122" s="435">
        <v>0</v>
      </c>
      <c r="M1122" s="435">
        <v>0</v>
      </c>
      <c r="N1122" s="435">
        <v>0</v>
      </c>
      <c r="O1122" s="435">
        <v>0</v>
      </c>
      <c r="P1122" s="435">
        <v>1</v>
      </c>
      <c r="Q1122" s="435">
        <v>1</v>
      </c>
      <c r="R1122" s="436">
        <v>0</v>
      </c>
    </row>
    <row r="1123" spans="1:18" s="428" customFormat="1" ht="12" x14ac:dyDescent="0.2">
      <c r="A1123" s="663"/>
      <c r="B1123" s="433" t="s">
        <v>1535</v>
      </c>
      <c r="C1123" s="434">
        <v>1</v>
      </c>
      <c r="D1123" s="435">
        <v>0</v>
      </c>
      <c r="E1123" s="435">
        <v>0</v>
      </c>
      <c r="F1123" s="435">
        <v>0</v>
      </c>
      <c r="G1123" s="435">
        <v>0</v>
      </c>
      <c r="H1123" s="435">
        <v>0</v>
      </c>
      <c r="I1123" s="435">
        <v>0</v>
      </c>
      <c r="J1123" s="435">
        <v>0</v>
      </c>
      <c r="K1123" s="435">
        <v>0</v>
      </c>
      <c r="L1123" s="435">
        <v>0</v>
      </c>
      <c r="M1123" s="435">
        <v>0</v>
      </c>
      <c r="N1123" s="435">
        <v>0</v>
      </c>
      <c r="O1123" s="435">
        <v>1</v>
      </c>
      <c r="P1123" s="435">
        <v>0</v>
      </c>
      <c r="Q1123" s="435">
        <v>0</v>
      </c>
      <c r="R1123" s="436">
        <v>0</v>
      </c>
    </row>
    <row r="1124" spans="1:18" s="428" customFormat="1" ht="12" x14ac:dyDescent="0.2">
      <c r="A1124" s="663"/>
      <c r="B1124" s="433" t="s">
        <v>1537</v>
      </c>
      <c r="C1124" s="434">
        <v>1</v>
      </c>
      <c r="D1124" s="435">
        <v>0</v>
      </c>
      <c r="E1124" s="435">
        <v>0</v>
      </c>
      <c r="F1124" s="435">
        <v>0</v>
      </c>
      <c r="G1124" s="435">
        <v>1</v>
      </c>
      <c r="H1124" s="435">
        <v>0</v>
      </c>
      <c r="I1124" s="435">
        <v>0</v>
      </c>
      <c r="J1124" s="435">
        <v>0</v>
      </c>
      <c r="K1124" s="435">
        <v>0</v>
      </c>
      <c r="L1124" s="435">
        <v>0</v>
      </c>
      <c r="M1124" s="435">
        <v>0</v>
      </c>
      <c r="N1124" s="435">
        <v>0</v>
      </c>
      <c r="O1124" s="435">
        <v>0</v>
      </c>
      <c r="P1124" s="435">
        <v>0</v>
      </c>
      <c r="Q1124" s="435">
        <v>0</v>
      </c>
      <c r="R1124" s="436">
        <v>0</v>
      </c>
    </row>
    <row r="1125" spans="1:18" s="428" customFormat="1" ht="12" x14ac:dyDescent="0.2">
      <c r="A1125" s="663"/>
      <c r="B1125" s="433" t="s">
        <v>3227</v>
      </c>
      <c r="C1125" s="434">
        <v>1</v>
      </c>
      <c r="D1125" s="435">
        <v>0</v>
      </c>
      <c r="E1125" s="435">
        <v>0</v>
      </c>
      <c r="F1125" s="435">
        <v>0</v>
      </c>
      <c r="G1125" s="435">
        <v>0</v>
      </c>
      <c r="H1125" s="435">
        <v>0</v>
      </c>
      <c r="I1125" s="435">
        <v>0</v>
      </c>
      <c r="J1125" s="435">
        <v>0</v>
      </c>
      <c r="K1125" s="435">
        <v>0</v>
      </c>
      <c r="L1125" s="435">
        <v>0</v>
      </c>
      <c r="M1125" s="435">
        <v>0</v>
      </c>
      <c r="N1125" s="435">
        <v>0</v>
      </c>
      <c r="O1125" s="435">
        <v>0</v>
      </c>
      <c r="P1125" s="435">
        <v>0</v>
      </c>
      <c r="Q1125" s="435">
        <v>0</v>
      </c>
      <c r="R1125" s="436">
        <v>1</v>
      </c>
    </row>
    <row r="1126" spans="1:18" s="428" customFormat="1" ht="12" x14ac:dyDescent="0.2">
      <c r="A1126" s="663"/>
      <c r="B1126" s="433" t="s">
        <v>1542</v>
      </c>
      <c r="C1126" s="434">
        <v>1</v>
      </c>
      <c r="D1126" s="435">
        <v>0</v>
      </c>
      <c r="E1126" s="435">
        <v>0</v>
      </c>
      <c r="F1126" s="435">
        <v>0</v>
      </c>
      <c r="G1126" s="435">
        <v>0</v>
      </c>
      <c r="H1126" s="435">
        <v>1</v>
      </c>
      <c r="I1126" s="435">
        <v>0</v>
      </c>
      <c r="J1126" s="435">
        <v>0</v>
      </c>
      <c r="K1126" s="435">
        <v>0</v>
      </c>
      <c r="L1126" s="435">
        <v>0</v>
      </c>
      <c r="M1126" s="435">
        <v>0</v>
      </c>
      <c r="N1126" s="435">
        <v>0</v>
      </c>
      <c r="O1126" s="435">
        <v>0</v>
      </c>
      <c r="P1126" s="435">
        <v>0</v>
      </c>
      <c r="Q1126" s="435">
        <v>0</v>
      </c>
      <c r="R1126" s="436">
        <v>0</v>
      </c>
    </row>
    <row r="1127" spans="1:18" s="428" customFormat="1" ht="12" x14ac:dyDescent="0.2">
      <c r="A1127" s="663"/>
      <c r="B1127" s="433" t="s">
        <v>3229</v>
      </c>
      <c r="C1127" s="434">
        <v>1</v>
      </c>
      <c r="D1127" s="435">
        <v>0</v>
      </c>
      <c r="E1127" s="435">
        <v>0</v>
      </c>
      <c r="F1127" s="435">
        <v>0</v>
      </c>
      <c r="G1127" s="435">
        <v>0</v>
      </c>
      <c r="H1127" s="435">
        <v>0</v>
      </c>
      <c r="I1127" s="435">
        <v>0</v>
      </c>
      <c r="J1127" s="435">
        <v>0</v>
      </c>
      <c r="K1127" s="435">
        <v>0</v>
      </c>
      <c r="L1127" s="435">
        <v>0</v>
      </c>
      <c r="M1127" s="435">
        <v>0</v>
      </c>
      <c r="N1127" s="435">
        <v>0</v>
      </c>
      <c r="O1127" s="435">
        <v>0</v>
      </c>
      <c r="P1127" s="435">
        <v>1</v>
      </c>
      <c r="Q1127" s="435">
        <v>0</v>
      </c>
      <c r="R1127" s="436">
        <v>0</v>
      </c>
    </row>
    <row r="1128" spans="1:18" s="428" customFormat="1" ht="12" x14ac:dyDescent="0.2">
      <c r="A1128" s="663"/>
      <c r="B1128" s="433" t="s">
        <v>1544</v>
      </c>
      <c r="C1128" s="434">
        <v>2</v>
      </c>
      <c r="D1128" s="435">
        <v>0</v>
      </c>
      <c r="E1128" s="435">
        <v>0</v>
      </c>
      <c r="F1128" s="435">
        <v>0</v>
      </c>
      <c r="G1128" s="435">
        <v>0</v>
      </c>
      <c r="H1128" s="435">
        <v>1</v>
      </c>
      <c r="I1128" s="435">
        <v>0</v>
      </c>
      <c r="J1128" s="435">
        <v>0</v>
      </c>
      <c r="K1128" s="435">
        <v>0</v>
      </c>
      <c r="L1128" s="435">
        <v>0</v>
      </c>
      <c r="M1128" s="435">
        <v>0</v>
      </c>
      <c r="N1128" s="435">
        <v>0</v>
      </c>
      <c r="O1128" s="435">
        <v>1</v>
      </c>
      <c r="P1128" s="435">
        <v>0</v>
      </c>
      <c r="Q1128" s="435">
        <v>0</v>
      </c>
      <c r="R1128" s="436">
        <v>0</v>
      </c>
    </row>
    <row r="1129" spans="1:18" s="428" customFormat="1" ht="12" x14ac:dyDescent="0.2">
      <c r="A1129" s="663"/>
      <c r="B1129" s="433" t="s">
        <v>1546</v>
      </c>
      <c r="C1129" s="434">
        <v>2</v>
      </c>
      <c r="D1129" s="435">
        <v>0</v>
      </c>
      <c r="E1129" s="435">
        <v>0</v>
      </c>
      <c r="F1129" s="435">
        <v>1</v>
      </c>
      <c r="G1129" s="435">
        <v>1</v>
      </c>
      <c r="H1129" s="435">
        <v>0</v>
      </c>
      <c r="I1129" s="435">
        <v>0</v>
      </c>
      <c r="J1129" s="435">
        <v>0</v>
      </c>
      <c r="K1129" s="435">
        <v>0</v>
      </c>
      <c r="L1129" s="435">
        <v>0</v>
      </c>
      <c r="M1129" s="435">
        <v>0</v>
      </c>
      <c r="N1129" s="435">
        <v>0</v>
      </c>
      <c r="O1129" s="435">
        <v>0</v>
      </c>
      <c r="P1129" s="435">
        <v>0</v>
      </c>
      <c r="Q1129" s="435">
        <v>0</v>
      </c>
      <c r="R1129" s="436">
        <v>0</v>
      </c>
    </row>
    <row r="1130" spans="1:18" s="428" customFormat="1" ht="12" x14ac:dyDescent="0.2">
      <c r="A1130" s="663"/>
      <c r="B1130" s="433" t="s">
        <v>1547</v>
      </c>
      <c r="C1130" s="434">
        <v>1</v>
      </c>
      <c r="D1130" s="435">
        <v>0</v>
      </c>
      <c r="E1130" s="435">
        <v>0</v>
      </c>
      <c r="F1130" s="435">
        <v>0</v>
      </c>
      <c r="G1130" s="435">
        <v>1</v>
      </c>
      <c r="H1130" s="435">
        <v>0</v>
      </c>
      <c r="I1130" s="435">
        <v>0</v>
      </c>
      <c r="J1130" s="435">
        <v>0</v>
      </c>
      <c r="K1130" s="435">
        <v>0</v>
      </c>
      <c r="L1130" s="435">
        <v>0</v>
      </c>
      <c r="M1130" s="435">
        <v>0</v>
      </c>
      <c r="N1130" s="435">
        <v>0</v>
      </c>
      <c r="O1130" s="435">
        <v>0</v>
      </c>
      <c r="P1130" s="435">
        <v>0</v>
      </c>
      <c r="Q1130" s="435">
        <v>0</v>
      </c>
      <c r="R1130" s="436">
        <v>0</v>
      </c>
    </row>
    <row r="1131" spans="1:18" s="428" customFormat="1" ht="12" x14ac:dyDescent="0.2">
      <c r="A1131" s="663"/>
      <c r="B1131" s="433" t="s">
        <v>1549</v>
      </c>
      <c r="C1131" s="434">
        <v>4</v>
      </c>
      <c r="D1131" s="435">
        <v>0</v>
      </c>
      <c r="E1131" s="435">
        <v>0</v>
      </c>
      <c r="F1131" s="435">
        <v>2</v>
      </c>
      <c r="G1131" s="435">
        <v>1</v>
      </c>
      <c r="H1131" s="435">
        <v>0</v>
      </c>
      <c r="I1131" s="435">
        <v>1</v>
      </c>
      <c r="J1131" s="435">
        <v>0</v>
      </c>
      <c r="K1131" s="435">
        <v>0</v>
      </c>
      <c r="L1131" s="435">
        <v>0</v>
      </c>
      <c r="M1131" s="435">
        <v>0</v>
      </c>
      <c r="N1131" s="435">
        <v>0</v>
      </c>
      <c r="O1131" s="435">
        <v>0</v>
      </c>
      <c r="P1131" s="435">
        <v>0</v>
      </c>
      <c r="Q1131" s="435">
        <v>0</v>
      </c>
      <c r="R1131" s="436">
        <v>0</v>
      </c>
    </row>
    <row r="1132" spans="1:18" s="428" customFormat="1" ht="12" x14ac:dyDescent="0.2">
      <c r="A1132" s="663"/>
      <c r="B1132" s="433" t="s">
        <v>1550</v>
      </c>
      <c r="C1132" s="434">
        <v>3</v>
      </c>
      <c r="D1132" s="435">
        <v>0</v>
      </c>
      <c r="E1132" s="435">
        <v>0</v>
      </c>
      <c r="F1132" s="435">
        <v>0</v>
      </c>
      <c r="G1132" s="435">
        <v>0</v>
      </c>
      <c r="H1132" s="435">
        <v>1</v>
      </c>
      <c r="I1132" s="435">
        <v>0</v>
      </c>
      <c r="J1132" s="435">
        <v>0</v>
      </c>
      <c r="K1132" s="435">
        <v>0</v>
      </c>
      <c r="L1132" s="435">
        <v>0</v>
      </c>
      <c r="M1132" s="435">
        <v>0</v>
      </c>
      <c r="N1132" s="435">
        <v>0</v>
      </c>
      <c r="O1132" s="435">
        <v>0</v>
      </c>
      <c r="P1132" s="435">
        <v>1</v>
      </c>
      <c r="Q1132" s="435">
        <v>1</v>
      </c>
      <c r="R1132" s="436">
        <v>0</v>
      </c>
    </row>
    <row r="1133" spans="1:18" s="428" customFormat="1" ht="12" x14ac:dyDescent="0.2">
      <c r="A1133" s="663"/>
      <c r="B1133" s="433" t="s">
        <v>1551</v>
      </c>
      <c r="C1133" s="434">
        <v>2</v>
      </c>
      <c r="D1133" s="435">
        <v>0</v>
      </c>
      <c r="E1133" s="435">
        <v>0</v>
      </c>
      <c r="F1133" s="435">
        <v>0</v>
      </c>
      <c r="G1133" s="435">
        <v>2</v>
      </c>
      <c r="H1133" s="435">
        <v>0</v>
      </c>
      <c r="I1133" s="435">
        <v>0</v>
      </c>
      <c r="J1133" s="435">
        <v>0</v>
      </c>
      <c r="K1133" s="435">
        <v>0</v>
      </c>
      <c r="L1133" s="435">
        <v>0</v>
      </c>
      <c r="M1133" s="435">
        <v>0</v>
      </c>
      <c r="N1133" s="435">
        <v>0</v>
      </c>
      <c r="O1133" s="435">
        <v>0</v>
      </c>
      <c r="P1133" s="435">
        <v>0</v>
      </c>
      <c r="Q1133" s="435">
        <v>0</v>
      </c>
      <c r="R1133" s="436">
        <v>0</v>
      </c>
    </row>
    <row r="1134" spans="1:18" s="428" customFormat="1" ht="12" x14ac:dyDescent="0.2">
      <c r="A1134" s="663"/>
      <c r="B1134" s="433" t="s">
        <v>3231</v>
      </c>
      <c r="C1134" s="434">
        <v>5</v>
      </c>
      <c r="D1134" s="435">
        <v>0</v>
      </c>
      <c r="E1134" s="435">
        <v>0</v>
      </c>
      <c r="F1134" s="435">
        <v>2</v>
      </c>
      <c r="G1134" s="435">
        <v>0</v>
      </c>
      <c r="H1134" s="435">
        <v>1</v>
      </c>
      <c r="I1134" s="435">
        <v>0</v>
      </c>
      <c r="J1134" s="435">
        <v>0</v>
      </c>
      <c r="K1134" s="435">
        <v>0</v>
      </c>
      <c r="L1134" s="435">
        <v>0</v>
      </c>
      <c r="M1134" s="435">
        <v>0</v>
      </c>
      <c r="N1134" s="435">
        <v>0</v>
      </c>
      <c r="O1134" s="435">
        <v>0</v>
      </c>
      <c r="P1134" s="435">
        <v>2</v>
      </c>
      <c r="Q1134" s="435">
        <v>0</v>
      </c>
      <c r="R1134" s="436">
        <v>0</v>
      </c>
    </row>
    <row r="1135" spans="1:18" s="428" customFormat="1" ht="12" x14ac:dyDescent="0.2">
      <c r="A1135" s="663"/>
      <c r="B1135" s="433" t="s">
        <v>158</v>
      </c>
      <c r="C1135" s="434">
        <v>609</v>
      </c>
      <c r="D1135" s="435">
        <v>7</v>
      </c>
      <c r="E1135" s="435">
        <v>7</v>
      </c>
      <c r="F1135" s="435">
        <v>144</v>
      </c>
      <c r="G1135" s="435">
        <v>73</v>
      </c>
      <c r="H1135" s="435">
        <v>112</v>
      </c>
      <c r="I1135" s="435">
        <v>18</v>
      </c>
      <c r="J1135" s="435">
        <v>1</v>
      </c>
      <c r="K1135" s="435">
        <v>1</v>
      </c>
      <c r="L1135" s="435">
        <v>5</v>
      </c>
      <c r="M1135" s="435">
        <v>5</v>
      </c>
      <c r="N1135" s="435">
        <v>7</v>
      </c>
      <c r="O1135" s="435">
        <v>159</v>
      </c>
      <c r="P1135" s="435">
        <v>11</v>
      </c>
      <c r="Q1135" s="435">
        <v>15</v>
      </c>
      <c r="R1135" s="436">
        <v>44</v>
      </c>
    </row>
    <row r="1136" spans="1:18" s="428" customFormat="1" ht="12" x14ac:dyDescent="0.2">
      <c r="A1136" s="668" t="s">
        <v>65</v>
      </c>
      <c r="B1136" s="429" t="s">
        <v>10</v>
      </c>
      <c r="C1136" s="430">
        <v>48832</v>
      </c>
      <c r="D1136" s="431">
        <v>474</v>
      </c>
      <c r="E1136" s="431">
        <v>456</v>
      </c>
      <c r="F1136" s="431">
        <v>10471</v>
      </c>
      <c r="G1136" s="431">
        <v>3194</v>
      </c>
      <c r="H1136" s="431">
        <v>9542</v>
      </c>
      <c r="I1136" s="431">
        <v>2284</v>
      </c>
      <c r="J1136" s="431">
        <v>137</v>
      </c>
      <c r="K1136" s="431">
        <v>652</v>
      </c>
      <c r="L1136" s="431">
        <v>329</v>
      </c>
      <c r="M1136" s="431">
        <v>539</v>
      </c>
      <c r="N1136" s="431">
        <v>1922</v>
      </c>
      <c r="O1136" s="431">
        <v>11584</v>
      </c>
      <c r="P1136" s="431">
        <v>1759</v>
      </c>
      <c r="Q1136" s="431">
        <v>2861</v>
      </c>
      <c r="R1136" s="432">
        <v>2628</v>
      </c>
    </row>
    <row r="1137" spans="1:18" s="428" customFormat="1" ht="12" x14ac:dyDescent="0.2">
      <c r="A1137" s="663"/>
      <c r="B1137" s="433" t="s">
        <v>1554</v>
      </c>
      <c r="C1137" s="434">
        <v>6</v>
      </c>
      <c r="D1137" s="435">
        <v>0</v>
      </c>
      <c r="E1137" s="435">
        <v>0</v>
      </c>
      <c r="F1137" s="435">
        <v>4</v>
      </c>
      <c r="G1137" s="435">
        <v>0</v>
      </c>
      <c r="H1137" s="435">
        <v>0</v>
      </c>
      <c r="I1137" s="435">
        <v>0</v>
      </c>
      <c r="J1137" s="435">
        <v>0</v>
      </c>
      <c r="K1137" s="435">
        <v>0</v>
      </c>
      <c r="L1137" s="435">
        <v>0</v>
      </c>
      <c r="M1137" s="435">
        <v>0</v>
      </c>
      <c r="N1137" s="435">
        <v>0</v>
      </c>
      <c r="O1137" s="435">
        <v>1</v>
      </c>
      <c r="P1137" s="435">
        <v>0</v>
      </c>
      <c r="Q1137" s="435">
        <v>0</v>
      </c>
      <c r="R1137" s="436">
        <v>1</v>
      </c>
    </row>
    <row r="1138" spans="1:18" s="428" customFormat="1" ht="12" x14ac:dyDescent="0.2">
      <c r="A1138" s="663"/>
      <c r="B1138" s="433" t="s">
        <v>1555</v>
      </c>
      <c r="C1138" s="434">
        <v>3</v>
      </c>
      <c r="D1138" s="435">
        <v>0</v>
      </c>
      <c r="E1138" s="435">
        <v>0</v>
      </c>
      <c r="F1138" s="435">
        <v>1</v>
      </c>
      <c r="G1138" s="435">
        <v>1</v>
      </c>
      <c r="H1138" s="435">
        <v>0</v>
      </c>
      <c r="I1138" s="435">
        <v>0</v>
      </c>
      <c r="J1138" s="435">
        <v>0</v>
      </c>
      <c r="K1138" s="435">
        <v>0</v>
      </c>
      <c r="L1138" s="435">
        <v>0</v>
      </c>
      <c r="M1138" s="435">
        <v>0</v>
      </c>
      <c r="N1138" s="435">
        <v>0</v>
      </c>
      <c r="O1138" s="435">
        <v>0</v>
      </c>
      <c r="P1138" s="435">
        <v>0</v>
      </c>
      <c r="Q1138" s="435">
        <v>1</v>
      </c>
      <c r="R1138" s="436">
        <v>0</v>
      </c>
    </row>
    <row r="1139" spans="1:18" s="428" customFormat="1" ht="12" x14ac:dyDescent="0.2">
      <c r="A1139" s="663"/>
      <c r="B1139" s="433" t="s">
        <v>1556</v>
      </c>
      <c r="C1139" s="434">
        <v>17</v>
      </c>
      <c r="D1139" s="435">
        <v>0</v>
      </c>
      <c r="E1139" s="435">
        <v>0</v>
      </c>
      <c r="F1139" s="435">
        <v>6</v>
      </c>
      <c r="G1139" s="435">
        <v>1</v>
      </c>
      <c r="H1139" s="435">
        <v>1</v>
      </c>
      <c r="I1139" s="435">
        <v>1</v>
      </c>
      <c r="J1139" s="435">
        <v>0</v>
      </c>
      <c r="K1139" s="435">
        <v>0</v>
      </c>
      <c r="L1139" s="435">
        <v>0</v>
      </c>
      <c r="M1139" s="435">
        <v>0</v>
      </c>
      <c r="N1139" s="435">
        <v>2</v>
      </c>
      <c r="O1139" s="435">
        <v>4</v>
      </c>
      <c r="P1139" s="435">
        <v>2</v>
      </c>
      <c r="Q1139" s="435">
        <v>0</v>
      </c>
      <c r="R1139" s="436">
        <v>0</v>
      </c>
    </row>
    <row r="1140" spans="1:18" s="428" customFormat="1" ht="12" x14ac:dyDescent="0.2">
      <c r="A1140" s="663"/>
      <c r="B1140" s="433" t="s">
        <v>1557</v>
      </c>
      <c r="C1140" s="434">
        <v>64</v>
      </c>
      <c r="D1140" s="435">
        <v>0</v>
      </c>
      <c r="E1140" s="435">
        <v>0</v>
      </c>
      <c r="F1140" s="435">
        <v>15</v>
      </c>
      <c r="G1140" s="435">
        <v>5</v>
      </c>
      <c r="H1140" s="435">
        <v>14</v>
      </c>
      <c r="I1140" s="435">
        <v>2</v>
      </c>
      <c r="J1140" s="435">
        <v>1</v>
      </c>
      <c r="K1140" s="435">
        <v>1</v>
      </c>
      <c r="L1140" s="435">
        <v>5</v>
      </c>
      <c r="M1140" s="435">
        <v>0</v>
      </c>
      <c r="N1140" s="435">
        <v>5</v>
      </c>
      <c r="O1140" s="435">
        <v>2</v>
      </c>
      <c r="P1140" s="435">
        <v>8</v>
      </c>
      <c r="Q1140" s="435">
        <v>3</v>
      </c>
      <c r="R1140" s="436">
        <v>3</v>
      </c>
    </row>
    <row r="1141" spans="1:18" s="428" customFormat="1" ht="12" x14ac:dyDescent="0.2">
      <c r="A1141" s="663"/>
      <c r="B1141" s="433" t="s">
        <v>1558</v>
      </c>
      <c r="C1141" s="434">
        <v>19</v>
      </c>
      <c r="D1141" s="435">
        <v>0</v>
      </c>
      <c r="E1141" s="435">
        <v>4</v>
      </c>
      <c r="F1141" s="435">
        <v>3</v>
      </c>
      <c r="G1141" s="435">
        <v>1</v>
      </c>
      <c r="H1141" s="435">
        <v>1</v>
      </c>
      <c r="I1141" s="435">
        <v>4</v>
      </c>
      <c r="J1141" s="435">
        <v>0</v>
      </c>
      <c r="K1141" s="435">
        <v>0</v>
      </c>
      <c r="L1141" s="435">
        <v>0</v>
      </c>
      <c r="M1141" s="435">
        <v>0</v>
      </c>
      <c r="N1141" s="435">
        <v>2</v>
      </c>
      <c r="O1141" s="435">
        <v>0</v>
      </c>
      <c r="P1141" s="435">
        <v>1</v>
      </c>
      <c r="Q1141" s="435">
        <v>3</v>
      </c>
      <c r="R1141" s="436">
        <v>0</v>
      </c>
    </row>
    <row r="1142" spans="1:18" s="428" customFormat="1" ht="12" x14ac:dyDescent="0.2">
      <c r="A1142" s="663"/>
      <c r="B1142" s="433" t="s">
        <v>1559</v>
      </c>
      <c r="C1142" s="434">
        <v>15</v>
      </c>
      <c r="D1142" s="435">
        <v>0</v>
      </c>
      <c r="E1142" s="435">
        <v>0</v>
      </c>
      <c r="F1142" s="435">
        <v>6</v>
      </c>
      <c r="G1142" s="435">
        <v>0</v>
      </c>
      <c r="H1142" s="435">
        <v>3</v>
      </c>
      <c r="I1142" s="435">
        <v>0</v>
      </c>
      <c r="J1142" s="435">
        <v>0</v>
      </c>
      <c r="K1142" s="435">
        <v>0</v>
      </c>
      <c r="L1142" s="435">
        <v>0</v>
      </c>
      <c r="M1142" s="435">
        <v>1</v>
      </c>
      <c r="N1142" s="435">
        <v>2</v>
      </c>
      <c r="O1142" s="435">
        <v>1</v>
      </c>
      <c r="P1142" s="435">
        <v>2</v>
      </c>
      <c r="Q1142" s="435">
        <v>0</v>
      </c>
      <c r="R1142" s="436">
        <v>0</v>
      </c>
    </row>
    <row r="1143" spans="1:18" s="428" customFormat="1" ht="12" x14ac:dyDescent="0.2">
      <c r="A1143" s="663"/>
      <c r="B1143" s="433" t="s">
        <v>1560</v>
      </c>
      <c r="C1143" s="434">
        <v>7</v>
      </c>
      <c r="D1143" s="435">
        <v>0</v>
      </c>
      <c r="E1143" s="435">
        <v>0</v>
      </c>
      <c r="F1143" s="435">
        <v>4</v>
      </c>
      <c r="G1143" s="435">
        <v>0</v>
      </c>
      <c r="H1143" s="435">
        <v>0</v>
      </c>
      <c r="I1143" s="435">
        <v>0</v>
      </c>
      <c r="J1143" s="435">
        <v>0</v>
      </c>
      <c r="K1143" s="435">
        <v>0</v>
      </c>
      <c r="L1143" s="435">
        <v>0</v>
      </c>
      <c r="M1143" s="435">
        <v>0</v>
      </c>
      <c r="N1143" s="435">
        <v>2</v>
      </c>
      <c r="O1143" s="435">
        <v>0</v>
      </c>
      <c r="P1143" s="435">
        <v>1</v>
      </c>
      <c r="Q1143" s="435">
        <v>0</v>
      </c>
      <c r="R1143" s="436">
        <v>0</v>
      </c>
    </row>
    <row r="1144" spans="1:18" s="428" customFormat="1" ht="12" x14ac:dyDescent="0.2">
      <c r="A1144" s="663"/>
      <c r="B1144" s="433" t="s">
        <v>1561</v>
      </c>
      <c r="C1144" s="434">
        <v>16</v>
      </c>
      <c r="D1144" s="435">
        <v>0</v>
      </c>
      <c r="E1144" s="435">
        <v>0</v>
      </c>
      <c r="F1144" s="435">
        <v>1</v>
      </c>
      <c r="G1144" s="435">
        <v>2</v>
      </c>
      <c r="H1144" s="435">
        <v>5</v>
      </c>
      <c r="I1144" s="435">
        <v>0</v>
      </c>
      <c r="J1144" s="435">
        <v>0</v>
      </c>
      <c r="K1144" s="435">
        <v>1</v>
      </c>
      <c r="L1144" s="435">
        <v>0</v>
      </c>
      <c r="M1144" s="435">
        <v>0</v>
      </c>
      <c r="N1144" s="435">
        <v>2</v>
      </c>
      <c r="O1144" s="435">
        <v>1</v>
      </c>
      <c r="P1144" s="435">
        <v>1</v>
      </c>
      <c r="Q1144" s="435">
        <v>3</v>
      </c>
      <c r="R1144" s="436">
        <v>0</v>
      </c>
    </row>
    <row r="1145" spans="1:18" s="428" customFormat="1" ht="12" x14ac:dyDescent="0.2">
      <c r="A1145" s="663"/>
      <c r="B1145" s="433" t="s">
        <v>1562</v>
      </c>
      <c r="C1145" s="434">
        <v>2</v>
      </c>
      <c r="D1145" s="435">
        <v>0</v>
      </c>
      <c r="E1145" s="435">
        <v>0</v>
      </c>
      <c r="F1145" s="435">
        <v>0</v>
      </c>
      <c r="G1145" s="435">
        <v>0</v>
      </c>
      <c r="H1145" s="435">
        <v>1</v>
      </c>
      <c r="I1145" s="435">
        <v>0</v>
      </c>
      <c r="J1145" s="435">
        <v>0</v>
      </c>
      <c r="K1145" s="435">
        <v>0</v>
      </c>
      <c r="L1145" s="435">
        <v>0</v>
      </c>
      <c r="M1145" s="435">
        <v>0</v>
      </c>
      <c r="N1145" s="435">
        <v>0</v>
      </c>
      <c r="O1145" s="435">
        <v>0</v>
      </c>
      <c r="P1145" s="435">
        <v>0</v>
      </c>
      <c r="Q1145" s="435">
        <v>1</v>
      </c>
      <c r="R1145" s="436">
        <v>0</v>
      </c>
    </row>
    <row r="1146" spans="1:18" s="428" customFormat="1" ht="12" x14ac:dyDescent="0.2">
      <c r="A1146" s="663"/>
      <c r="B1146" s="433" t="s">
        <v>1563</v>
      </c>
      <c r="C1146" s="434">
        <v>23</v>
      </c>
      <c r="D1146" s="435">
        <v>0</v>
      </c>
      <c r="E1146" s="435">
        <v>0</v>
      </c>
      <c r="F1146" s="435">
        <v>4</v>
      </c>
      <c r="G1146" s="435">
        <v>4</v>
      </c>
      <c r="H1146" s="435">
        <v>3</v>
      </c>
      <c r="I1146" s="435">
        <v>1</v>
      </c>
      <c r="J1146" s="435">
        <v>0</v>
      </c>
      <c r="K1146" s="435">
        <v>0</v>
      </c>
      <c r="L1146" s="435">
        <v>0</v>
      </c>
      <c r="M1146" s="435">
        <v>0</v>
      </c>
      <c r="N1146" s="435">
        <v>0</v>
      </c>
      <c r="O1146" s="435">
        <v>2</v>
      </c>
      <c r="P1146" s="435">
        <v>3</v>
      </c>
      <c r="Q1146" s="435">
        <v>5</v>
      </c>
      <c r="R1146" s="436">
        <v>1</v>
      </c>
    </row>
    <row r="1147" spans="1:18" s="428" customFormat="1" ht="12" x14ac:dyDescent="0.2">
      <c r="A1147" s="663"/>
      <c r="B1147" s="433" t="s">
        <v>172</v>
      </c>
      <c r="C1147" s="434">
        <v>31315</v>
      </c>
      <c r="D1147" s="435">
        <v>293</v>
      </c>
      <c r="E1147" s="435">
        <v>294</v>
      </c>
      <c r="F1147" s="435">
        <v>7316</v>
      </c>
      <c r="G1147" s="435">
        <v>2638</v>
      </c>
      <c r="H1147" s="435">
        <v>6137</v>
      </c>
      <c r="I1147" s="435">
        <v>1236</v>
      </c>
      <c r="J1147" s="435">
        <v>81</v>
      </c>
      <c r="K1147" s="435">
        <v>416</v>
      </c>
      <c r="L1147" s="435">
        <v>185</v>
      </c>
      <c r="M1147" s="435">
        <v>326</v>
      </c>
      <c r="N1147" s="435">
        <v>1160</v>
      </c>
      <c r="O1147" s="435">
        <v>6629</v>
      </c>
      <c r="P1147" s="435">
        <v>1293</v>
      </c>
      <c r="Q1147" s="435">
        <v>1845</v>
      </c>
      <c r="R1147" s="436">
        <v>1466</v>
      </c>
    </row>
    <row r="1148" spans="1:18" s="428" customFormat="1" ht="12" x14ac:dyDescent="0.2">
      <c r="A1148" s="663"/>
      <c r="B1148" s="433" t="s">
        <v>1564</v>
      </c>
      <c r="C1148" s="434">
        <v>234</v>
      </c>
      <c r="D1148" s="435">
        <v>0</v>
      </c>
      <c r="E1148" s="435">
        <v>4</v>
      </c>
      <c r="F1148" s="435">
        <v>49</v>
      </c>
      <c r="G1148" s="435">
        <v>23</v>
      </c>
      <c r="H1148" s="435">
        <v>56</v>
      </c>
      <c r="I1148" s="435">
        <v>16</v>
      </c>
      <c r="J1148" s="435">
        <v>1</v>
      </c>
      <c r="K1148" s="435">
        <v>1</v>
      </c>
      <c r="L1148" s="435">
        <v>2</v>
      </c>
      <c r="M1148" s="435">
        <v>1</v>
      </c>
      <c r="N1148" s="435">
        <v>15</v>
      </c>
      <c r="O1148" s="435">
        <v>22</v>
      </c>
      <c r="P1148" s="435">
        <v>14</v>
      </c>
      <c r="Q1148" s="435">
        <v>26</v>
      </c>
      <c r="R1148" s="436">
        <v>4</v>
      </c>
    </row>
    <row r="1149" spans="1:18" s="428" customFormat="1" ht="12" x14ac:dyDescent="0.2">
      <c r="A1149" s="663"/>
      <c r="B1149" s="433" t="s">
        <v>1565</v>
      </c>
      <c r="C1149" s="434">
        <v>7</v>
      </c>
      <c r="D1149" s="435">
        <v>0</v>
      </c>
      <c r="E1149" s="435">
        <v>2</v>
      </c>
      <c r="F1149" s="435">
        <v>1</v>
      </c>
      <c r="G1149" s="435">
        <v>0</v>
      </c>
      <c r="H1149" s="435">
        <v>0</v>
      </c>
      <c r="I1149" s="435">
        <v>0</v>
      </c>
      <c r="J1149" s="435">
        <v>0</v>
      </c>
      <c r="K1149" s="435">
        <v>0</v>
      </c>
      <c r="L1149" s="435">
        <v>1</v>
      </c>
      <c r="M1149" s="435">
        <v>0</v>
      </c>
      <c r="N1149" s="435">
        <v>0</v>
      </c>
      <c r="O1149" s="435">
        <v>0</v>
      </c>
      <c r="P1149" s="435">
        <v>2</v>
      </c>
      <c r="Q1149" s="435">
        <v>1</v>
      </c>
      <c r="R1149" s="436">
        <v>0</v>
      </c>
    </row>
    <row r="1150" spans="1:18" s="428" customFormat="1" ht="12" x14ac:dyDescent="0.2">
      <c r="A1150" s="663"/>
      <c r="B1150" s="433" t="s">
        <v>1566</v>
      </c>
      <c r="C1150" s="434">
        <v>6</v>
      </c>
      <c r="D1150" s="435">
        <v>0</v>
      </c>
      <c r="E1150" s="435">
        <v>0</v>
      </c>
      <c r="F1150" s="435">
        <v>1</v>
      </c>
      <c r="G1150" s="435">
        <v>0</v>
      </c>
      <c r="H1150" s="435">
        <v>3</v>
      </c>
      <c r="I1150" s="435">
        <v>0</v>
      </c>
      <c r="J1150" s="435">
        <v>0</v>
      </c>
      <c r="K1150" s="435">
        <v>0</v>
      </c>
      <c r="L1150" s="435">
        <v>0</v>
      </c>
      <c r="M1150" s="435">
        <v>0</v>
      </c>
      <c r="N1150" s="435">
        <v>0</v>
      </c>
      <c r="O1150" s="435">
        <v>0</v>
      </c>
      <c r="P1150" s="435">
        <v>1</v>
      </c>
      <c r="Q1150" s="435">
        <v>0</v>
      </c>
      <c r="R1150" s="436">
        <v>1</v>
      </c>
    </row>
    <row r="1151" spans="1:18" s="428" customFormat="1" ht="12" x14ac:dyDescent="0.2">
      <c r="A1151" s="663"/>
      <c r="B1151" s="433" t="s">
        <v>1567</v>
      </c>
      <c r="C1151" s="434">
        <v>26</v>
      </c>
      <c r="D1151" s="435">
        <v>0</v>
      </c>
      <c r="E1151" s="435">
        <v>1</v>
      </c>
      <c r="F1151" s="435">
        <v>7</v>
      </c>
      <c r="G1151" s="435">
        <v>0</v>
      </c>
      <c r="H1151" s="435">
        <v>5</v>
      </c>
      <c r="I1151" s="435">
        <v>2</v>
      </c>
      <c r="J1151" s="435">
        <v>0</v>
      </c>
      <c r="K1151" s="435">
        <v>0</v>
      </c>
      <c r="L1151" s="435">
        <v>2</v>
      </c>
      <c r="M1151" s="435">
        <v>1</v>
      </c>
      <c r="N1151" s="435">
        <v>1</v>
      </c>
      <c r="O1151" s="435">
        <v>1</v>
      </c>
      <c r="P1151" s="435">
        <v>4</v>
      </c>
      <c r="Q1151" s="435">
        <v>2</v>
      </c>
      <c r="R1151" s="436">
        <v>0</v>
      </c>
    </row>
    <row r="1152" spans="1:18" s="428" customFormat="1" ht="12" x14ac:dyDescent="0.2">
      <c r="A1152" s="663"/>
      <c r="B1152" s="433" t="s">
        <v>1568</v>
      </c>
      <c r="C1152" s="434">
        <v>39</v>
      </c>
      <c r="D1152" s="435">
        <v>0</v>
      </c>
      <c r="E1152" s="435">
        <v>0</v>
      </c>
      <c r="F1152" s="435">
        <v>15</v>
      </c>
      <c r="G1152" s="435">
        <v>2</v>
      </c>
      <c r="H1152" s="435">
        <v>6</v>
      </c>
      <c r="I1152" s="435">
        <v>2</v>
      </c>
      <c r="J1152" s="435">
        <v>0</v>
      </c>
      <c r="K1152" s="435">
        <v>2</v>
      </c>
      <c r="L1152" s="435">
        <v>0</v>
      </c>
      <c r="M1152" s="435">
        <v>0</v>
      </c>
      <c r="N1152" s="435">
        <v>2</v>
      </c>
      <c r="O1152" s="435">
        <v>6</v>
      </c>
      <c r="P1152" s="435">
        <v>2</v>
      </c>
      <c r="Q1152" s="435">
        <v>2</v>
      </c>
      <c r="R1152" s="436">
        <v>0</v>
      </c>
    </row>
    <row r="1153" spans="1:18" s="428" customFormat="1" ht="12" x14ac:dyDescent="0.2">
      <c r="A1153" s="663"/>
      <c r="B1153" s="433" t="s">
        <v>3232</v>
      </c>
      <c r="C1153" s="434">
        <v>2</v>
      </c>
      <c r="D1153" s="435">
        <v>0</v>
      </c>
      <c r="E1153" s="435">
        <v>0</v>
      </c>
      <c r="F1153" s="435">
        <v>0</v>
      </c>
      <c r="G1153" s="435">
        <v>0</v>
      </c>
      <c r="H1153" s="435">
        <v>1</v>
      </c>
      <c r="I1153" s="435">
        <v>0</v>
      </c>
      <c r="J1153" s="435">
        <v>0</v>
      </c>
      <c r="K1153" s="435">
        <v>0</v>
      </c>
      <c r="L1153" s="435">
        <v>0</v>
      </c>
      <c r="M1153" s="435">
        <v>0</v>
      </c>
      <c r="N1153" s="435">
        <v>0</v>
      </c>
      <c r="O1153" s="435">
        <v>0</v>
      </c>
      <c r="P1153" s="435">
        <v>0</v>
      </c>
      <c r="Q1153" s="435">
        <v>0</v>
      </c>
      <c r="R1153" s="436">
        <v>1</v>
      </c>
    </row>
    <row r="1154" spans="1:18" s="428" customFormat="1" ht="12" x14ac:dyDescent="0.2">
      <c r="A1154" s="663"/>
      <c r="B1154" s="433" t="s">
        <v>170</v>
      </c>
      <c r="C1154" s="434">
        <v>532</v>
      </c>
      <c r="D1154" s="435">
        <v>4</v>
      </c>
      <c r="E1154" s="435">
        <v>2</v>
      </c>
      <c r="F1154" s="435">
        <v>88</v>
      </c>
      <c r="G1154" s="435">
        <v>38</v>
      </c>
      <c r="H1154" s="435">
        <v>130</v>
      </c>
      <c r="I1154" s="435">
        <v>22</v>
      </c>
      <c r="J1154" s="435">
        <v>5</v>
      </c>
      <c r="K1154" s="435">
        <v>20</v>
      </c>
      <c r="L1154" s="435">
        <v>5</v>
      </c>
      <c r="M1154" s="435">
        <v>4</v>
      </c>
      <c r="N1154" s="435">
        <v>23</v>
      </c>
      <c r="O1154" s="435">
        <v>112</v>
      </c>
      <c r="P1154" s="435">
        <v>18</v>
      </c>
      <c r="Q1154" s="435">
        <v>27</v>
      </c>
      <c r="R1154" s="436">
        <v>34</v>
      </c>
    </row>
    <row r="1155" spans="1:18" s="428" customFormat="1" ht="12" x14ac:dyDescent="0.2">
      <c r="A1155" s="663"/>
      <c r="B1155" s="433" t="s">
        <v>171</v>
      </c>
      <c r="C1155" s="434">
        <v>84</v>
      </c>
      <c r="D1155" s="435">
        <v>0</v>
      </c>
      <c r="E1155" s="435">
        <v>1</v>
      </c>
      <c r="F1155" s="435">
        <v>14</v>
      </c>
      <c r="G1155" s="435">
        <v>7</v>
      </c>
      <c r="H1155" s="435">
        <v>20</v>
      </c>
      <c r="I1155" s="435">
        <v>6</v>
      </c>
      <c r="J1155" s="435">
        <v>0</v>
      </c>
      <c r="K1155" s="435">
        <v>2</v>
      </c>
      <c r="L1155" s="435">
        <v>1</v>
      </c>
      <c r="M1155" s="435">
        <v>1</v>
      </c>
      <c r="N1155" s="435">
        <v>5</v>
      </c>
      <c r="O1155" s="435">
        <v>14</v>
      </c>
      <c r="P1155" s="435">
        <v>3</v>
      </c>
      <c r="Q1155" s="435">
        <v>6</v>
      </c>
      <c r="R1155" s="436">
        <v>4</v>
      </c>
    </row>
    <row r="1156" spans="1:18" s="428" customFormat="1" ht="12" x14ac:dyDescent="0.2">
      <c r="A1156" s="663"/>
      <c r="B1156" s="433" t="s">
        <v>1572</v>
      </c>
      <c r="C1156" s="434">
        <v>25</v>
      </c>
      <c r="D1156" s="435">
        <v>0</v>
      </c>
      <c r="E1156" s="435">
        <v>0</v>
      </c>
      <c r="F1156" s="435">
        <v>7</v>
      </c>
      <c r="G1156" s="435">
        <v>2</v>
      </c>
      <c r="H1156" s="435">
        <v>6</v>
      </c>
      <c r="I1156" s="435">
        <v>3</v>
      </c>
      <c r="J1156" s="435">
        <v>0</v>
      </c>
      <c r="K1156" s="435">
        <v>1</v>
      </c>
      <c r="L1156" s="435">
        <v>0</v>
      </c>
      <c r="M1156" s="435">
        <v>1</v>
      </c>
      <c r="N1156" s="435">
        <v>1</v>
      </c>
      <c r="O1156" s="435">
        <v>1</v>
      </c>
      <c r="P1156" s="435">
        <v>3</v>
      </c>
      <c r="Q1156" s="435">
        <v>0</v>
      </c>
      <c r="R1156" s="436">
        <v>0</v>
      </c>
    </row>
    <row r="1157" spans="1:18" s="428" customFormat="1" ht="12" x14ac:dyDescent="0.2">
      <c r="A1157" s="663"/>
      <c r="B1157" s="433" t="s">
        <v>1573</v>
      </c>
      <c r="C1157" s="434">
        <v>19</v>
      </c>
      <c r="D1157" s="435">
        <v>0</v>
      </c>
      <c r="E1157" s="435">
        <v>0</v>
      </c>
      <c r="F1157" s="435">
        <v>5</v>
      </c>
      <c r="G1157" s="435">
        <v>0</v>
      </c>
      <c r="H1157" s="435">
        <v>4</v>
      </c>
      <c r="I1157" s="435">
        <v>1</v>
      </c>
      <c r="J1157" s="435">
        <v>0</v>
      </c>
      <c r="K1157" s="435">
        <v>0</v>
      </c>
      <c r="L1157" s="435">
        <v>0</v>
      </c>
      <c r="M1157" s="435">
        <v>0</v>
      </c>
      <c r="N1157" s="435">
        <v>0</v>
      </c>
      <c r="O1157" s="435">
        <v>3</v>
      </c>
      <c r="P1157" s="435">
        <v>3</v>
      </c>
      <c r="Q1157" s="435">
        <v>2</v>
      </c>
      <c r="R1157" s="436">
        <v>1</v>
      </c>
    </row>
    <row r="1158" spans="1:18" s="428" customFormat="1" ht="12" x14ac:dyDescent="0.2">
      <c r="A1158" s="663"/>
      <c r="B1158" s="433" t="s">
        <v>1574</v>
      </c>
      <c r="C1158" s="434">
        <v>15902</v>
      </c>
      <c r="D1158" s="435">
        <v>173</v>
      </c>
      <c r="E1158" s="435">
        <v>147</v>
      </c>
      <c r="F1158" s="435">
        <v>2853</v>
      </c>
      <c r="G1158" s="435">
        <v>405</v>
      </c>
      <c r="H1158" s="435">
        <v>3090</v>
      </c>
      <c r="I1158" s="435">
        <v>965</v>
      </c>
      <c r="J1158" s="435">
        <v>48</v>
      </c>
      <c r="K1158" s="435">
        <v>193</v>
      </c>
      <c r="L1158" s="435">
        <v>93</v>
      </c>
      <c r="M1158" s="435">
        <v>197</v>
      </c>
      <c r="N1158" s="435">
        <v>695</v>
      </c>
      <c r="O1158" s="435">
        <v>4649</v>
      </c>
      <c r="P1158" s="435">
        <v>382</v>
      </c>
      <c r="Q1158" s="435">
        <v>917</v>
      </c>
      <c r="R1158" s="436">
        <v>1095</v>
      </c>
    </row>
    <row r="1159" spans="1:18" s="428" customFormat="1" ht="12" x14ac:dyDescent="0.2">
      <c r="A1159" s="663"/>
      <c r="B1159" s="433" t="s">
        <v>1576</v>
      </c>
      <c r="C1159" s="434">
        <v>8</v>
      </c>
      <c r="D1159" s="435">
        <v>0</v>
      </c>
      <c r="E1159" s="435">
        <v>0</v>
      </c>
      <c r="F1159" s="435">
        <v>1</v>
      </c>
      <c r="G1159" s="435">
        <v>0</v>
      </c>
      <c r="H1159" s="435">
        <v>3</v>
      </c>
      <c r="I1159" s="435">
        <v>2</v>
      </c>
      <c r="J1159" s="435">
        <v>0</v>
      </c>
      <c r="K1159" s="435">
        <v>1</v>
      </c>
      <c r="L1159" s="435">
        <v>0</v>
      </c>
      <c r="M1159" s="435">
        <v>0</v>
      </c>
      <c r="N1159" s="435">
        <v>1</v>
      </c>
      <c r="O1159" s="435">
        <v>0</v>
      </c>
      <c r="P1159" s="435">
        <v>0</v>
      </c>
      <c r="Q1159" s="435">
        <v>0</v>
      </c>
      <c r="R1159" s="436">
        <v>0</v>
      </c>
    </row>
    <row r="1160" spans="1:18" s="428" customFormat="1" ht="12" x14ac:dyDescent="0.2">
      <c r="A1160" s="663"/>
      <c r="B1160" s="433" t="s">
        <v>1577</v>
      </c>
      <c r="C1160" s="434">
        <v>13</v>
      </c>
      <c r="D1160" s="435">
        <v>0</v>
      </c>
      <c r="E1160" s="435">
        <v>0</v>
      </c>
      <c r="F1160" s="435">
        <v>6</v>
      </c>
      <c r="G1160" s="435">
        <v>2</v>
      </c>
      <c r="H1160" s="435">
        <v>3</v>
      </c>
      <c r="I1160" s="435">
        <v>0</v>
      </c>
      <c r="J1160" s="435">
        <v>0</v>
      </c>
      <c r="K1160" s="435">
        <v>0</v>
      </c>
      <c r="L1160" s="435">
        <v>0</v>
      </c>
      <c r="M1160" s="435">
        <v>0</v>
      </c>
      <c r="N1160" s="435">
        <v>0</v>
      </c>
      <c r="O1160" s="435">
        <v>0</v>
      </c>
      <c r="P1160" s="435">
        <v>1</v>
      </c>
      <c r="Q1160" s="435">
        <v>1</v>
      </c>
      <c r="R1160" s="436">
        <v>0</v>
      </c>
    </row>
    <row r="1161" spans="1:18" s="428" customFormat="1" ht="12" x14ac:dyDescent="0.2">
      <c r="A1161" s="663"/>
      <c r="B1161" s="433" t="s">
        <v>1578</v>
      </c>
      <c r="C1161" s="434">
        <v>1</v>
      </c>
      <c r="D1161" s="435">
        <v>0</v>
      </c>
      <c r="E1161" s="435">
        <v>0</v>
      </c>
      <c r="F1161" s="435">
        <v>0</v>
      </c>
      <c r="G1161" s="435">
        <v>0</v>
      </c>
      <c r="H1161" s="435">
        <v>0</v>
      </c>
      <c r="I1161" s="435">
        <v>0</v>
      </c>
      <c r="J1161" s="435">
        <v>0</v>
      </c>
      <c r="K1161" s="435">
        <v>0</v>
      </c>
      <c r="L1161" s="435">
        <v>0</v>
      </c>
      <c r="M1161" s="435">
        <v>0</v>
      </c>
      <c r="N1161" s="435">
        <v>0</v>
      </c>
      <c r="O1161" s="435">
        <v>0</v>
      </c>
      <c r="P1161" s="435">
        <v>0</v>
      </c>
      <c r="Q1161" s="435">
        <v>1</v>
      </c>
      <c r="R1161" s="436">
        <v>0</v>
      </c>
    </row>
    <row r="1162" spans="1:18" s="428" customFormat="1" ht="12" x14ac:dyDescent="0.2">
      <c r="A1162" s="663"/>
      <c r="B1162" s="433" t="s">
        <v>1579</v>
      </c>
      <c r="C1162" s="434">
        <v>117</v>
      </c>
      <c r="D1162" s="435">
        <v>2</v>
      </c>
      <c r="E1162" s="435">
        <v>1</v>
      </c>
      <c r="F1162" s="435">
        <v>20</v>
      </c>
      <c r="G1162" s="435">
        <v>40</v>
      </c>
      <c r="H1162" s="435">
        <v>12</v>
      </c>
      <c r="I1162" s="435">
        <v>9</v>
      </c>
      <c r="J1162" s="435">
        <v>0</v>
      </c>
      <c r="K1162" s="435">
        <v>0</v>
      </c>
      <c r="L1162" s="435">
        <v>0</v>
      </c>
      <c r="M1162" s="435">
        <v>0</v>
      </c>
      <c r="N1162" s="435">
        <v>1</v>
      </c>
      <c r="O1162" s="435">
        <v>16</v>
      </c>
      <c r="P1162" s="435">
        <v>11</v>
      </c>
      <c r="Q1162" s="435">
        <v>3</v>
      </c>
      <c r="R1162" s="436">
        <v>2</v>
      </c>
    </row>
    <row r="1163" spans="1:18" s="428" customFormat="1" ht="12" x14ac:dyDescent="0.2">
      <c r="A1163" s="663"/>
      <c r="B1163" s="433" t="s">
        <v>158</v>
      </c>
      <c r="C1163" s="434">
        <v>330</v>
      </c>
      <c r="D1163" s="435">
        <v>2</v>
      </c>
      <c r="E1163" s="435">
        <v>0</v>
      </c>
      <c r="F1163" s="435">
        <v>44</v>
      </c>
      <c r="G1163" s="435">
        <v>23</v>
      </c>
      <c r="H1163" s="435">
        <v>38</v>
      </c>
      <c r="I1163" s="435">
        <v>12</v>
      </c>
      <c r="J1163" s="435">
        <v>1</v>
      </c>
      <c r="K1163" s="435">
        <v>14</v>
      </c>
      <c r="L1163" s="435">
        <v>35</v>
      </c>
      <c r="M1163" s="435">
        <v>7</v>
      </c>
      <c r="N1163" s="435">
        <v>3</v>
      </c>
      <c r="O1163" s="435">
        <v>120</v>
      </c>
      <c r="P1163" s="435">
        <v>4</v>
      </c>
      <c r="Q1163" s="435">
        <v>12</v>
      </c>
      <c r="R1163" s="436">
        <v>15</v>
      </c>
    </row>
    <row r="1164" spans="1:18" s="428" customFormat="1" ht="12" x14ac:dyDescent="0.2">
      <c r="A1164" s="668" t="s">
        <v>66</v>
      </c>
      <c r="B1164" s="429" t="s">
        <v>10</v>
      </c>
      <c r="C1164" s="430">
        <v>163008</v>
      </c>
      <c r="D1164" s="431">
        <v>1254</v>
      </c>
      <c r="E1164" s="431">
        <v>1529</v>
      </c>
      <c r="F1164" s="431">
        <v>27453</v>
      </c>
      <c r="G1164" s="431">
        <v>13989</v>
      </c>
      <c r="H1164" s="431">
        <v>33659</v>
      </c>
      <c r="I1164" s="431">
        <v>12885</v>
      </c>
      <c r="J1164" s="431">
        <v>1432</v>
      </c>
      <c r="K1164" s="431">
        <v>3599</v>
      </c>
      <c r="L1164" s="431">
        <v>4834</v>
      </c>
      <c r="M1164" s="431">
        <v>1694</v>
      </c>
      <c r="N1164" s="431">
        <v>3485</v>
      </c>
      <c r="O1164" s="431">
        <v>32647</v>
      </c>
      <c r="P1164" s="431">
        <v>7586</v>
      </c>
      <c r="Q1164" s="431">
        <v>8666</v>
      </c>
      <c r="R1164" s="432">
        <v>8296</v>
      </c>
    </row>
    <row r="1165" spans="1:18" s="428" customFormat="1" ht="12" x14ac:dyDescent="0.2">
      <c r="A1165" s="663"/>
      <c r="B1165" s="433" t="s">
        <v>1581</v>
      </c>
      <c r="C1165" s="434">
        <v>1</v>
      </c>
      <c r="D1165" s="435">
        <v>0</v>
      </c>
      <c r="E1165" s="435">
        <v>0</v>
      </c>
      <c r="F1165" s="435">
        <v>0</v>
      </c>
      <c r="G1165" s="435">
        <v>0</v>
      </c>
      <c r="H1165" s="435">
        <v>0</v>
      </c>
      <c r="I1165" s="435">
        <v>0</v>
      </c>
      <c r="J1165" s="435">
        <v>0</v>
      </c>
      <c r="K1165" s="435">
        <v>0</v>
      </c>
      <c r="L1165" s="435">
        <v>0</v>
      </c>
      <c r="M1165" s="435">
        <v>0</v>
      </c>
      <c r="N1165" s="435">
        <v>0</v>
      </c>
      <c r="O1165" s="435">
        <v>0</v>
      </c>
      <c r="P1165" s="435">
        <v>0</v>
      </c>
      <c r="Q1165" s="435">
        <v>1</v>
      </c>
      <c r="R1165" s="436">
        <v>0</v>
      </c>
    </row>
    <row r="1166" spans="1:18" s="428" customFormat="1" ht="12" x14ac:dyDescent="0.2">
      <c r="A1166" s="663"/>
      <c r="B1166" s="433" t="s">
        <v>1582</v>
      </c>
      <c r="C1166" s="434">
        <v>20</v>
      </c>
      <c r="D1166" s="435">
        <v>0</v>
      </c>
      <c r="E1166" s="435">
        <v>0</v>
      </c>
      <c r="F1166" s="435">
        <v>2</v>
      </c>
      <c r="G1166" s="435">
        <v>0</v>
      </c>
      <c r="H1166" s="435">
        <v>0</v>
      </c>
      <c r="I1166" s="435">
        <v>0</v>
      </c>
      <c r="J1166" s="435">
        <v>0</v>
      </c>
      <c r="K1166" s="435">
        <v>0</v>
      </c>
      <c r="L1166" s="435">
        <v>18</v>
      </c>
      <c r="M1166" s="435">
        <v>0</v>
      </c>
      <c r="N1166" s="435">
        <v>0</v>
      </c>
      <c r="O1166" s="435">
        <v>0</v>
      </c>
      <c r="P1166" s="435">
        <v>0</v>
      </c>
      <c r="Q1166" s="435">
        <v>0</v>
      </c>
      <c r="R1166" s="436">
        <v>0</v>
      </c>
    </row>
    <row r="1167" spans="1:18" s="428" customFormat="1" ht="12" x14ac:dyDescent="0.2">
      <c r="A1167" s="663"/>
      <c r="B1167" s="433" t="s">
        <v>3234</v>
      </c>
      <c r="C1167" s="434">
        <v>1</v>
      </c>
      <c r="D1167" s="435">
        <v>0</v>
      </c>
      <c r="E1167" s="435">
        <v>0</v>
      </c>
      <c r="F1167" s="435">
        <v>0</v>
      </c>
      <c r="G1167" s="435">
        <v>0</v>
      </c>
      <c r="H1167" s="435">
        <v>0</v>
      </c>
      <c r="I1167" s="435">
        <v>0</v>
      </c>
      <c r="J1167" s="435">
        <v>0</v>
      </c>
      <c r="K1167" s="435">
        <v>0</v>
      </c>
      <c r="L1167" s="435">
        <v>0</v>
      </c>
      <c r="M1167" s="435">
        <v>0</v>
      </c>
      <c r="N1167" s="435">
        <v>0</v>
      </c>
      <c r="O1167" s="435">
        <v>1</v>
      </c>
      <c r="P1167" s="435">
        <v>0</v>
      </c>
      <c r="Q1167" s="435">
        <v>0</v>
      </c>
      <c r="R1167" s="436">
        <v>0</v>
      </c>
    </row>
    <row r="1168" spans="1:18" s="428" customFormat="1" ht="12" x14ac:dyDescent="0.2">
      <c r="A1168" s="663"/>
      <c r="B1168" s="433" t="s">
        <v>1584</v>
      </c>
      <c r="C1168" s="434">
        <v>277</v>
      </c>
      <c r="D1168" s="435">
        <v>1</v>
      </c>
      <c r="E1168" s="435">
        <v>6</v>
      </c>
      <c r="F1168" s="435">
        <v>79</v>
      </c>
      <c r="G1168" s="435">
        <v>23</v>
      </c>
      <c r="H1168" s="435">
        <v>67</v>
      </c>
      <c r="I1168" s="435">
        <v>29</v>
      </c>
      <c r="J1168" s="435">
        <v>2</v>
      </c>
      <c r="K1168" s="435">
        <v>4</v>
      </c>
      <c r="L1168" s="435">
        <v>3</v>
      </c>
      <c r="M1168" s="435">
        <v>0</v>
      </c>
      <c r="N1168" s="435">
        <v>14</v>
      </c>
      <c r="O1168" s="435">
        <v>12</v>
      </c>
      <c r="P1168" s="435">
        <v>20</v>
      </c>
      <c r="Q1168" s="435">
        <v>16</v>
      </c>
      <c r="R1168" s="436">
        <v>1</v>
      </c>
    </row>
    <row r="1169" spans="1:18" s="428" customFormat="1" ht="12" x14ac:dyDescent="0.2">
      <c r="A1169" s="663"/>
      <c r="B1169" s="433" t="s">
        <v>1585</v>
      </c>
      <c r="C1169" s="434">
        <v>41</v>
      </c>
      <c r="D1169" s="435">
        <v>0</v>
      </c>
      <c r="E1169" s="435">
        <v>0</v>
      </c>
      <c r="F1169" s="435">
        <v>7</v>
      </c>
      <c r="G1169" s="435">
        <v>1</v>
      </c>
      <c r="H1169" s="435">
        <v>13</v>
      </c>
      <c r="I1169" s="435">
        <v>3</v>
      </c>
      <c r="J1169" s="435">
        <v>0</v>
      </c>
      <c r="K1169" s="435">
        <v>1</v>
      </c>
      <c r="L1169" s="435">
        <v>3</v>
      </c>
      <c r="M1169" s="435">
        <v>1</v>
      </c>
      <c r="N1169" s="435">
        <v>2</v>
      </c>
      <c r="O1169" s="435">
        <v>6</v>
      </c>
      <c r="P1169" s="435">
        <v>0</v>
      </c>
      <c r="Q1169" s="435">
        <v>4</v>
      </c>
      <c r="R1169" s="436">
        <v>0</v>
      </c>
    </row>
    <row r="1170" spans="1:18" s="428" customFormat="1" ht="12" x14ac:dyDescent="0.2">
      <c r="A1170" s="663"/>
      <c r="B1170" s="433" t="s">
        <v>1586</v>
      </c>
      <c r="C1170" s="434">
        <v>122</v>
      </c>
      <c r="D1170" s="435">
        <v>0</v>
      </c>
      <c r="E1170" s="435">
        <v>1</v>
      </c>
      <c r="F1170" s="435">
        <v>30</v>
      </c>
      <c r="G1170" s="435">
        <v>5</v>
      </c>
      <c r="H1170" s="435">
        <v>31</v>
      </c>
      <c r="I1170" s="435">
        <v>12</v>
      </c>
      <c r="J1170" s="435">
        <v>1</v>
      </c>
      <c r="K1170" s="435">
        <v>5</v>
      </c>
      <c r="L1170" s="435">
        <v>1</v>
      </c>
      <c r="M1170" s="435">
        <v>1</v>
      </c>
      <c r="N1170" s="435">
        <v>6</v>
      </c>
      <c r="O1170" s="435">
        <v>4</v>
      </c>
      <c r="P1170" s="435">
        <v>12</v>
      </c>
      <c r="Q1170" s="435">
        <v>10</v>
      </c>
      <c r="R1170" s="436">
        <v>3</v>
      </c>
    </row>
    <row r="1171" spans="1:18" s="428" customFormat="1" ht="12" x14ac:dyDescent="0.2">
      <c r="A1171" s="663"/>
      <c r="B1171" s="433" t="s">
        <v>1587</v>
      </c>
      <c r="C1171" s="434">
        <v>22650</v>
      </c>
      <c r="D1171" s="435">
        <v>99</v>
      </c>
      <c r="E1171" s="435">
        <v>156</v>
      </c>
      <c r="F1171" s="435">
        <v>2959</v>
      </c>
      <c r="G1171" s="435">
        <v>832</v>
      </c>
      <c r="H1171" s="435">
        <v>2976</v>
      </c>
      <c r="I1171" s="435">
        <v>2986</v>
      </c>
      <c r="J1171" s="435">
        <v>240</v>
      </c>
      <c r="K1171" s="435">
        <v>1021</v>
      </c>
      <c r="L1171" s="435">
        <v>736</v>
      </c>
      <c r="M1171" s="435">
        <v>265</v>
      </c>
      <c r="N1171" s="435">
        <v>558</v>
      </c>
      <c r="O1171" s="435">
        <v>3739</v>
      </c>
      <c r="P1171" s="435">
        <v>2546</v>
      </c>
      <c r="Q1171" s="435">
        <v>2853</v>
      </c>
      <c r="R1171" s="436">
        <v>684</v>
      </c>
    </row>
    <row r="1172" spans="1:18" s="428" customFormat="1" ht="12" x14ac:dyDescent="0.2">
      <c r="A1172" s="663"/>
      <c r="B1172" s="433" t="s">
        <v>1588</v>
      </c>
      <c r="C1172" s="434">
        <v>2628</v>
      </c>
      <c r="D1172" s="435">
        <v>7</v>
      </c>
      <c r="E1172" s="435">
        <v>9</v>
      </c>
      <c r="F1172" s="435">
        <v>208</v>
      </c>
      <c r="G1172" s="435">
        <v>96</v>
      </c>
      <c r="H1172" s="435">
        <v>285</v>
      </c>
      <c r="I1172" s="435">
        <v>591</v>
      </c>
      <c r="J1172" s="435">
        <v>117</v>
      </c>
      <c r="K1172" s="435">
        <v>246</v>
      </c>
      <c r="L1172" s="435">
        <v>293</v>
      </c>
      <c r="M1172" s="435">
        <v>20</v>
      </c>
      <c r="N1172" s="435">
        <v>15</v>
      </c>
      <c r="O1172" s="435">
        <v>274</v>
      </c>
      <c r="P1172" s="435">
        <v>159</v>
      </c>
      <c r="Q1172" s="435">
        <v>308</v>
      </c>
      <c r="R1172" s="436">
        <v>0</v>
      </c>
    </row>
    <row r="1173" spans="1:18" s="428" customFormat="1" ht="12" x14ac:dyDescent="0.2">
      <c r="A1173" s="663"/>
      <c r="B1173" s="433" t="s">
        <v>1589</v>
      </c>
      <c r="C1173" s="434">
        <v>37</v>
      </c>
      <c r="D1173" s="435">
        <v>0</v>
      </c>
      <c r="E1173" s="435">
        <v>0</v>
      </c>
      <c r="F1173" s="435">
        <v>9</v>
      </c>
      <c r="G1173" s="435">
        <v>0</v>
      </c>
      <c r="H1173" s="435">
        <v>6</v>
      </c>
      <c r="I1173" s="435">
        <v>1</v>
      </c>
      <c r="J1173" s="435">
        <v>0</v>
      </c>
      <c r="K1173" s="435">
        <v>0</v>
      </c>
      <c r="L1173" s="435">
        <v>2</v>
      </c>
      <c r="M1173" s="435">
        <v>0</v>
      </c>
      <c r="N1173" s="435">
        <v>2</v>
      </c>
      <c r="O1173" s="435">
        <v>4</v>
      </c>
      <c r="P1173" s="435">
        <v>7</v>
      </c>
      <c r="Q1173" s="435">
        <v>5</v>
      </c>
      <c r="R1173" s="436">
        <v>1</v>
      </c>
    </row>
    <row r="1174" spans="1:18" s="428" customFormat="1" ht="12" x14ac:dyDescent="0.2">
      <c r="A1174" s="663"/>
      <c r="B1174" s="433" t="s">
        <v>1590</v>
      </c>
      <c r="C1174" s="434">
        <v>8</v>
      </c>
      <c r="D1174" s="435">
        <v>0</v>
      </c>
      <c r="E1174" s="435">
        <v>0</v>
      </c>
      <c r="F1174" s="435">
        <v>0</v>
      </c>
      <c r="G1174" s="435">
        <v>0</v>
      </c>
      <c r="H1174" s="435">
        <v>1</v>
      </c>
      <c r="I1174" s="435">
        <v>1</v>
      </c>
      <c r="J1174" s="435">
        <v>0</v>
      </c>
      <c r="K1174" s="435">
        <v>0</v>
      </c>
      <c r="L1174" s="435">
        <v>4</v>
      </c>
      <c r="M1174" s="435">
        <v>0</v>
      </c>
      <c r="N1174" s="435">
        <v>0</v>
      </c>
      <c r="O1174" s="435">
        <v>2</v>
      </c>
      <c r="P1174" s="435">
        <v>0</v>
      </c>
      <c r="Q1174" s="435">
        <v>0</v>
      </c>
      <c r="R1174" s="436">
        <v>0</v>
      </c>
    </row>
    <row r="1175" spans="1:18" s="428" customFormat="1" ht="12" x14ac:dyDescent="0.2">
      <c r="A1175" s="663"/>
      <c r="B1175" s="433" t="s">
        <v>1591</v>
      </c>
      <c r="C1175" s="434">
        <v>39</v>
      </c>
      <c r="D1175" s="435">
        <v>0</v>
      </c>
      <c r="E1175" s="435">
        <v>0</v>
      </c>
      <c r="F1175" s="435">
        <v>6</v>
      </c>
      <c r="G1175" s="435">
        <v>0</v>
      </c>
      <c r="H1175" s="435">
        <v>12</v>
      </c>
      <c r="I1175" s="435">
        <v>8</v>
      </c>
      <c r="J1175" s="435">
        <v>0</v>
      </c>
      <c r="K1175" s="435">
        <v>1</v>
      </c>
      <c r="L1175" s="435">
        <v>1</v>
      </c>
      <c r="M1175" s="435">
        <v>0</v>
      </c>
      <c r="N1175" s="435">
        <v>1</v>
      </c>
      <c r="O1175" s="435">
        <v>4</v>
      </c>
      <c r="P1175" s="435">
        <v>2</v>
      </c>
      <c r="Q1175" s="435">
        <v>2</v>
      </c>
      <c r="R1175" s="436">
        <v>2</v>
      </c>
    </row>
    <row r="1176" spans="1:18" s="428" customFormat="1" ht="12" x14ac:dyDescent="0.2">
      <c r="A1176" s="663"/>
      <c r="B1176" s="433" t="s">
        <v>1592</v>
      </c>
      <c r="C1176" s="434">
        <v>15</v>
      </c>
      <c r="D1176" s="435">
        <v>0</v>
      </c>
      <c r="E1176" s="435">
        <v>0</v>
      </c>
      <c r="F1176" s="435">
        <v>7</v>
      </c>
      <c r="G1176" s="435">
        <v>1</v>
      </c>
      <c r="H1176" s="435">
        <v>4</v>
      </c>
      <c r="I1176" s="435">
        <v>0</v>
      </c>
      <c r="J1176" s="435">
        <v>0</v>
      </c>
      <c r="K1176" s="435">
        <v>1</v>
      </c>
      <c r="L1176" s="435">
        <v>0</v>
      </c>
      <c r="M1176" s="435">
        <v>0</v>
      </c>
      <c r="N1176" s="435">
        <v>0</v>
      </c>
      <c r="O1176" s="435">
        <v>2</v>
      </c>
      <c r="P1176" s="435">
        <v>0</v>
      </c>
      <c r="Q1176" s="435">
        <v>0</v>
      </c>
      <c r="R1176" s="436">
        <v>0</v>
      </c>
    </row>
    <row r="1177" spans="1:18" s="428" customFormat="1" ht="12" x14ac:dyDescent="0.2">
      <c r="A1177" s="663"/>
      <c r="B1177" s="433" t="s">
        <v>1593</v>
      </c>
      <c r="C1177" s="434">
        <v>9627</v>
      </c>
      <c r="D1177" s="435">
        <v>41</v>
      </c>
      <c r="E1177" s="435">
        <v>136</v>
      </c>
      <c r="F1177" s="435">
        <v>2257</v>
      </c>
      <c r="G1177" s="435">
        <v>535</v>
      </c>
      <c r="H1177" s="435">
        <v>1939</v>
      </c>
      <c r="I1177" s="435">
        <v>692</v>
      </c>
      <c r="J1177" s="435">
        <v>41</v>
      </c>
      <c r="K1177" s="435">
        <v>125</v>
      </c>
      <c r="L1177" s="435">
        <v>200</v>
      </c>
      <c r="M1177" s="435">
        <v>94</v>
      </c>
      <c r="N1177" s="435">
        <v>341</v>
      </c>
      <c r="O1177" s="435">
        <v>1962</v>
      </c>
      <c r="P1177" s="435">
        <v>416</v>
      </c>
      <c r="Q1177" s="435">
        <v>379</v>
      </c>
      <c r="R1177" s="436">
        <v>469</v>
      </c>
    </row>
    <row r="1178" spans="1:18" s="428" customFormat="1" ht="12" x14ac:dyDescent="0.2">
      <c r="A1178" s="663"/>
      <c r="B1178" s="433" t="s">
        <v>1594</v>
      </c>
      <c r="C1178" s="434">
        <v>67</v>
      </c>
      <c r="D1178" s="435">
        <v>0</v>
      </c>
      <c r="E1178" s="435">
        <v>2</v>
      </c>
      <c r="F1178" s="435">
        <v>17</v>
      </c>
      <c r="G1178" s="435">
        <v>6</v>
      </c>
      <c r="H1178" s="435">
        <v>9</v>
      </c>
      <c r="I1178" s="435">
        <v>2</v>
      </c>
      <c r="J1178" s="435">
        <v>0</v>
      </c>
      <c r="K1178" s="435">
        <v>0</v>
      </c>
      <c r="L1178" s="435">
        <v>15</v>
      </c>
      <c r="M1178" s="435">
        <v>0</v>
      </c>
      <c r="N1178" s="435">
        <v>1</v>
      </c>
      <c r="O1178" s="435">
        <v>6</v>
      </c>
      <c r="P1178" s="435">
        <v>5</v>
      </c>
      <c r="Q1178" s="435">
        <v>4</v>
      </c>
      <c r="R1178" s="436">
        <v>0</v>
      </c>
    </row>
    <row r="1179" spans="1:18" s="428" customFormat="1" ht="12" x14ac:dyDescent="0.2">
      <c r="A1179" s="663"/>
      <c r="B1179" s="433" t="s">
        <v>1595</v>
      </c>
      <c r="C1179" s="434">
        <v>2</v>
      </c>
      <c r="D1179" s="435">
        <v>0</v>
      </c>
      <c r="E1179" s="435">
        <v>0</v>
      </c>
      <c r="F1179" s="435">
        <v>0</v>
      </c>
      <c r="G1179" s="435">
        <v>1</v>
      </c>
      <c r="H1179" s="435">
        <v>1</v>
      </c>
      <c r="I1179" s="435">
        <v>0</v>
      </c>
      <c r="J1179" s="435">
        <v>0</v>
      </c>
      <c r="K1179" s="435">
        <v>0</v>
      </c>
      <c r="L1179" s="435">
        <v>0</v>
      </c>
      <c r="M1179" s="435">
        <v>0</v>
      </c>
      <c r="N1179" s="435">
        <v>0</v>
      </c>
      <c r="O1179" s="435">
        <v>0</v>
      </c>
      <c r="P1179" s="435">
        <v>0</v>
      </c>
      <c r="Q1179" s="435">
        <v>0</v>
      </c>
      <c r="R1179" s="436">
        <v>0</v>
      </c>
    </row>
    <row r="1180" spans="1:18" s="428" customFormat="1" ht="12" x14ac:dyDescent="0.2">
      <c r="A1180" s="663"/>
      <c r="B1180" s="433" t="s">
        <v>1596</v>
      </c>
      <c r="C1180" s="434">
        <v>20</v>
      </c>
      <c r="D1180" s="435">
        <v>0</v>
      </c>
      <c r="E1180" s="435">
        <v>3</v>
      </c>
      <c r="F1180" s="435">
        <v>4</v>
      </c>
      <c r="G1180" s="435">
        <v>1</v>
      </c>
      <c r="H1180" s="435">
        <v>6</v>
      </c>
      <c r="I1180" s="435">
        <v>1</v>
      </c>
      <c r="J1180" s="435">
        <v>0</v>
      </c>
      <c r="K1180" s="435">
        <v>2</v>
      </c>
      <c r="L1180" s="435">
        <v>0</v>
      </c>
      <c r="M1180" s="435">
        <v>0</v>
      </c>
      <c r="N1180" s="435">
        <v>0</v>
      </c>
      <c r="O1180" s="435">
        <v>0</v>
      </c>
      <c r="P1180" s="435">
        <v>2</v>
      </c>
      <c r="Q1180" s="435">
        <v>1</v>
      </c>
      <c r="R1180" s="436">
        <v>0</v>
      </c>
    </row>
    <row r="1181" spans="1:18" s="428" customFormat="1" ht="12" x14ac:dyDescent="0.2">
      <c r="A1181" s="663"/>
      <c r="B1181" s="433" t="s">
        <v>1597</v>
      </c>
      <c r="C1181" s="434">
        <v>4</v>
      </c>
      <c r="D1181" s="435">
        <v>0</v>
      </c>
      <c r="E1181" s="435">
        <v>0</v>
      </c>
      <c r="F1181" s="435">
        <v>0</v>
      </c>
      <c r="G1181" s="435">
        <v>2</v>
      </c>
      <c r="H1181" s="435">
        <v>2</v>
      </c>
      <c r="I1181" s="435">
        <v>0</v>
      </c>
      <c r="J1181" s="435">
        <v>0</v>
      </c>
      <c r="K1181" s="435">
        <v>0</v>
      </c>
      <c r="L1181" s="435">
        <v>0</v>
      </c>
      <c r="M1181" s="435">
        <v>0</v>
      </c>
      <c r="N1181" s="435">
        <v>0</v>
      </c>
      <c r="O1181" s="435">
        <v>0</v>
      </c>
      <c r="P1181" s="435">
        <v>0</v>
      </c>
      <c r="Q1181" s="435">
        <v>0</v>
      </c>
      <c r="R1181" s="436">
        <v>0</v>
      </c>
    </row>
    <row r="1182" spans="1:18" s="428" customFormat="1" ht="12" x14ac:dyDescent="0.2">
      <c r="A1182" s="663"/>
      <c r="B1182" s="433" t="s">
        <v>1598</v>
      </c>
      <c r="C1182" s="434">
        <v>7</v>
      </c>
      <c r="D1182" s="435">
        <v>0</v>
      </c>
      <c r="E1182" s="435">
        <v>0</v>
      </c>
      <c r="F1182" s="435">
        <v>3</v>
      </c>
      <c r="G1182" s="435">
        <v>0</v>
      </c>
      <c r="H1182" s="435">
        <v>4</v>
      </c>
      <c r="I1182" s="435">
        <v>0</v>
      </c>
      <c r="J1182" s="435">
        <v>0</v>
      </c>
      <c r="K1182" s="435">
        <v>0</v>
      </c>
      <c r="L1182" s="435">
        <v>0</v>
      </c>
      <c r="M1182" s="435">
        <v>0</v>
      </c>
      <c r="N1182" s="435">
        <v>0</v>
      </c>
      <c r="O1182" s="435">
        <v>0</v>
      </c>
      <c r="P1182" s="435">
        <v>0</v>
      </c>
      <c r="Q1182" s="435">
        <v>0</v>
      </c>
      <c r="R1182" s="436">
        <v>0</v>
      </c>
    </row>
    <row r="1183" spans="1:18" s="428" customFormat="1" ht="12" x14ac:dyDescent="0.2">
      <c r="A1183" s="663"/>
      <c r="B1183" s="433" t="s">
        <v>1600</v>
      </c>
      <c r="C1183" s="434">
        <v>66</v>
      </c>
      <c r="D1183" s="435">
        <v>0</v>
      </c>
      <c r="E1183" s="435">
        <v>0</v>
      </c>
      <c r="F1183" s="435">
        <v>6</v>
      </c>
      <c r="G1183" s="435">
        <v>7</v>
      </c>
      <c r="H1183" s="435">
        <v>8</v>
      </c>
      <c r="I1183" s="435">
        <v>5</v>
      </c>
      <c r="J1183" s="435">
        <v>6</v>
      </c>
      <c r="K1183" s="435">
        <v>3</v>
      </c>
      <c r="L1183" s="435">
        <v>9</v>
      </c>
      <c r="M1183" s="435">
        <v>2</v>
      </c>
      <c r="N1183" s="435">
        <v>2</v>
      </c>
      <c r="O1183" s="435">
        <v>8</v>
      </c>
      <c r="P1183" s="435">
        <v>6</v>
      </c>
      <c r="Q1183" s="435">
        <v>3</v>
      </c>
      <c r="R1183" s="436">
        <v>1</v>
      </c>
    </row>
    <row r="1184" spans="1:18" s="428" customFormat="1" ht="12" x14ac:dyDescent="0.2">
      <c r="A1184" s="663"/>
      <c r="B1184" s="433" t="s">
        <v>1601</v>
      </c>
      <c r="C1184" s="434">
        <v>1</v>
      </c>
      <c r="D1184" s="435">
        <v>0</v>
      </c>
      <c r="E1184" s="435">
        <v>0</v>
      </c>
      <c r="F1184" s="435">
        <v>0</v>
      </c>
      <c r="G1184" s="435">
        <v>1</v>
      </c>
      <c r="H1184" s="435">
        <v>0</v>
      </c>
      <c r="I1184" s="435">
        <v>0</v>
      </c>
      <c r="J1184" s="435">
        <v>0</v>
      </c>
      <c r="K1184" s="435">
        <v>0</v>
      </c>
      <c r="L1184" s="435">
        <v>0</v>
      </c>
      <c r="M1184" s="435">
        <v>0</v>
      </c>
      <c r="N1184" s="435">
        <v>0</v>
      </c>
      <c r="O1184" s="435">
        <v>0</v>
      </c>
      <c r="P1184" s="435">
        <v>0</v>
      </c>
      <c r="Q1184" s="435">
        <v>0</v>
      </c>
      <c r="R1184" s="436">
        <v>0</v>
      </c>
    </row>
    <row r="1185" spans="1:18" s="428" customFormat="1" ht="12" x14ac:dyDescent="0.2">
      <c r="A1185" s="663"/>
      <c r="B1185" s="433" t="s">
        <v>1602</v>
      </c>
      <c r="C1185" s="434">
        <v>1</v>
      </c>
      <c r="D1185" s="435">
        <v>0</v>
      </c>
      <c r="E1185" s="435">
        <v>0</v>
      </c>
      <c r="F1185" s="435">
        <v>0</v>
      </c>
      <c r="G1185" s="435">
        <v>0</v>
      </c>
      <c r="H1185" s="435">
        <v>0</v>
      </c>
      <c r="I1185" s="435">
        <v>0</v>
      </c>
      <c r="J1185" s="435">
        <v>0</v>
      </c>
      <c r="K1185" s="435">
        <v>0</v>
      </c>
      <c r="L1185" s="435">
        <v>1</v>
      </c>
      <c r="M1185" s="435">
        <v>0</v>
      </c>
      <c r="N1185" s="435">
        <v>0</v>
      </c>
      <c r="O1185" s="435">
        <v>0</v>
      </c>
      <c r="P1185" s="435">
        <v>0</v>
      </c>
      <c r="Q1185" s="435">
        <v>0</v>
      </c>
      <c r="R1185" s="436">
        <v>0</v>
      </c>
    </row>
    <row r="1186" spans="1:18" s="428" customFormat="1" ht="12" x14ac:dyDescent="0.2">
      <c r="A1186" s="663"/>
      <c r="B1186" s="433" t="s">
        <v>1604</v>
      </c>
      <c r="C1186" s="434">
        <v>132</v>
      </c>
      <c r="D1186" s="435">
        <v>0</v>
      </c>
      <c r="E1186" s="435">
        <v>2</v>
      </c>
      <c r="F1186" s="435">
        <v>13</v>
      </c>
      <c r="G1186" s="435">
        <v>4</v>
      </c>
      <c r="H1186" s="435">
        <v>15</v>
      </c>
      <c r="I1186" s="435">
        <v>13</v>
      </c>
      <c r="J1186" s="435">
        <v>3</v>
      </c>
      <c r="K1186" s="435">
        <v>3</v>
      </c>
      <c r="L1186" s="435">
        <v>50</v>
      </c>
      <c r="M1186" s="435">
        <v>0</v>
      </c>
      <c r="N1186" s="435">
        <v>2</v>
      </c>
      <c r="O1186" s="435">
        <v>5</v>
      </c>
      <c r="P1186" s="435">
        <v>7</v>
      </c>
      <c r="Q1186" s="435">
        <v>11</v>
      </c>
      <c r="R1186" s="436">
        <v>4</v>
      </c>
    </row>
    <row r="1187" spans="1:18" s="428" customFormat="1" ht="12" x14ac:dyDescent="0.2">
      <c r="A1187" s="663"/>
      <c r="B1187" s="433" t="s">
        <v>1605</v>
      </c>
      <c r="C1187" s="434">
        <v>1791</v>
      </c>
      <c r="D1187" s="435">
        <v>45</v>
      </c>
      <c r="E1187" s="435">
        <v>56</v>
      </c>
      <c r="F1187" s="435">
        <v>516</v>
      </c>
      <c r="G1187" s="435">
        <v>113</v>
      </c>
      <c r="H1187" s="435">
        <v>397</v>
      </c>
      <c r="I1187" s="435">
        <v>89</v>
      </c>
      <c r="J1187" s="435">
        <v>56</v>
      </c>
      <c r="K1187" s="435">
        <v>15</v>
      </c>
      <c r="L1187" s="435">
        <v>63</v>
      </c>
      <c r="M1187" s="435">
        <v>10</v>
      </c>
      <c r="N1187" s="435">
        <v>88</v>
      </c>
      <c r="O1187" s="435">
        <v>111</v>
      </c>
      <c r="P1187" s="435">
        <v>134</v>
      </c>
      <c r="Q1187" s="435">
        <v>89</v>
      </c>
      <c r="R1187" s="436">
        <v>9</v>
      </c>
    </row>
    <row r="1188" spans="1:18" s="428" customFormat="1" ht="12" x14ac:dyDescent="0.2">
      <c r="A1188" s="663"/>
      <c r="B1188" s="433" t="s">
        <v>174</v>
      </c>
      <c r="C1188" s="434">
        <v>33658</v>
      </c>
      <c r="D1188" s="435">
        <v>229</v>
      </c>
      <c r="E1188" s="435">
        <v>233</v>
      </c>
      <c r="F1188" s="435">
        <v>4166</v>
      </c>
      <c r="G1188" s="435">
        <v>2270</v>
      </c>
      <c r="H1188" s="435">
        <v>7183</v>
      </c>
      <c r="I1188" s="435">
        <v>3123</v>
      </c>
      <c r="J1188" s="435">
        <v>231</v>
      </c>
      <c r="K1188" s="435">
        <v>793</v>
      </c>
      <c r="L1188" s="435">
        <v>1175</v>
      </c>
      <c r="M1188" s="435">
        <v>370</v>
      </c>
      <c r="N1188" s="435">
        <v>633</v>
      </c>
      <c r="O1188" s="435">
        <v>7946</v>
      </c>
      <c r="P1188" s="435">
        <v>1291</v>
      </c>
      <c r="Q1188" s="435">
        <v>1734</v>
      </c>
      <c r="R1188" s="436">
        <v>2281</v>
      </c>
    </row>
    <row r="1189" spans="1:18" s="428" customFormat="1" ht="12" x14ac:dyDescent="0.2">
      <c r="A1189" s="663"/>
      <c r="B1189" s="433" t="s">
        <v>1606</v>
      </c>
      <c r="C1189" s="434">
        <v>17</v>
      </c>
      <c r="D1189" s="435">
        <v>0</v>
      </c>
      <c r="E1189" s="435">
        <v>0</v>
      </c>
      <c r="F1189" s="435">
        <v>1</v>
      </c>
      <c r="G1189" s="435">
        <v>1</v>
      </c>
      <c r="H1189" s="435">
        <v>3</v>
      </c>
      <c r="I1189" s="435">
        <v>0</v>
      </c>
      <c r="J1189" s="435">
        <v>0</v>
      </c>
      <c r="K1189" s="435">
        <v>0</v>
      </c>
      <c r="L1189" s="435">
        <v>9</v>
      </c>
      <c r="M1189" s="435">
        <v>0</v>
      </c>
      <c r="N1189" s="435">
        <v>1</v>
      </c>
      <c r="O1189" s="435">
        <v>0</v>
      </c>
      <c r="P1189" s="435">
        <v>0</v>
      </c>
      <c r="Q1189" s="435">
        <v>2</v>
      </c>
      <c r="R1189" s="436">
        <v>0</v>
      </c>
    </row>
    <row r="1190" spans="1:18" s="428" customFormat="1" ht="12" x14ac:dyDescent="0.2">
      <c r="A1190" s="663"/>
      <c r="B1190" s="433" t="s">
        <v>1607</v>
      </c>
      <c r="C1190" s="434">
        <v>82</v>
      </c>
      <c r="D1190" s="435">
        <v>0</v>
      </c>
      <c r="E1190" s="435">
        <v>0</v>
      </c>
      <c r="F1190" s="435">
        <v>4</v>
      </c>
      <c r="G1190" s="435">
        <v>26</v>
      </c>
      <c r="H1190" s="435">
        <v>1</v>
      </c>
      <c r="I1190" s="435">
        <v>0</v>
      </c>
      <c r="J1190" s="435">
        <v>2</v>
      </c>
      <c r="K1190" s="435">
        <v>0</v>
      </c>
      <c r="L1190" s="435">
        <v>48</v>
      </c>
      <c r="M1190" s="435">
        <v>0</v>
      </c>
      <c r="N1190" s="435">
        <v>0</v>
      </c>
      <c r="O1190" s="435">
        <v>0</v>
      </c>
      <c r="P1190" s="435">
        <v>0</v>
      </c>
      <c r="Q1190" s="435">
        <v>0</v>
      </c>
      <c r="R1190" s="436">
        <v>1</v>
      </c>
    </row>
    <row r="1191" spans="1:18" s="428" customFormat="1" ht="12" x14ac:dyDescent="0.2">
      <c r="A1191" s="663"/>
      <c r="B1191" s="433" t="s">
        <v>1608</v>
      </c>
      <c r="C1191" s="434">
        <v>160</v>
      </c>
      <c r="D1191" s="435">
        <v>2</v>
      </c>
      <c r="E1191" s="435">
        <v>1</v>
      </c>
      <c r="F1191" s="435">
        <v>53</v>
      </c>
      <c r="G1191" s="435">
        <v>10</v>
      </c>
      <c r="H1191" s="435">
        <v>28</v>
      </c>
      <c r="I1191" s="435">
        <v>8</v>
      </c>
      <c r="J1191" s="435">
        <v>0</v>
      </c>
      <c r="K1191" s="435">
        <v>0</v>
      </c>
      <c r="L1191" s="435">
        <v>7</v>
      </c>
      <c r="M1191" s="435">
        <v>0</v>
      </c>
      <c r="N1191" s="435">
        <v>13</v>
      </c>
      <c r="O1191" s="435">
        <v>14</v>
      </c>
      <c r="P1191" s="435">
        <v>19</v>
      </c>
      <c r="Q1191" s="435">
        <v>5</v>
      </c>
      <c r="R1191" s="436">
        <v>0</v>
      </c>
    </row>
    <row r="1192" spans="1:18" s="428" customFormat="1" ht="12" x14ac:dyDescent="0.2">
      <c r="A1192" s="663"/>
      <c r="B1192" s="433" t="s">
        <v>1609</v>
      </c>
      <c r="C1192" s="434">
        <v>69399</v>
      </c>
      <c r="D1192" s="435">
        <v>709</v>
      </c>
      <c r="E1192" s="435">
        <v>854</v>
      </c>
      <c r="F1192" s="435">
        <v>14682</v>
      </c>
      <c r="G1192" s="435">
        <v>9116</v>
      </c>
      <c r="H1192" s="435">
        <v>16798</v>
      </c>
      <c r="I1192" s="435">
        <v>3032</v>
      </c>
      <c r="J1192" s="435">
        <v>253</v>
      </c>
      <c r="K1192" s="435">
        <v>702</v>
      </c>
      <c r="L1192" s="435">
        <v>874</v>
      </c>
      <c r="M1192" s="435">
        <v>647</v>
      </c>
      <c r="N1192" s="435">
        <v>1529</v>
      </c>
      <c r="O1192" s="435">
        <v>12984</v>
      </c>
      <c r="P1192" s="435">
        <v>2155</v>
      </c>
      <c r="Q1192" s="435">
        <v>2042</v>
      </c>
      <c r="R1192" s="436">
        <v>3022</v>
      </c>
    </row>
    <row r="1193" spans="1:18" s="428" customFormat="1" ht="12" x14ac:dyDescent="0.2">
      <c r="A1193" s="663"/>
      <c r="B1193" s="433" t="s">
        <v>1610</v>
      </c>
      <c r="C1193" s="434">
        <v>3</v>
      </c>
      <c r="D1193" s="435">
        <v>0</v>
      </c>
      <c r="E1193" s="435">
        <v>0</v>
      </c>
      <c r="F1193" s="435">
        <v>1</v>
      </c>
      <c r="G1193" s="435">
        <v>0</v>
      </c>
      <c r="H1193" s="435">
        <v>0</v>
      </c>
      <c r="I1193" s="435">
        <v>0</v>
      </c>
      <c r="J1193" s="435">
        <v>0</v>
      </c>
      <c r="K1193" s="435">
        <v>0</v>
      </c>
      <c r="L1193" s="435">
        <v>0</v>
      </c>
      <c r="M1193" s="435">
        <v>0</v>
      </c>
      <c r="N1193" s="435">
        <v>0</v>
      </c>
      <c r="O1193" s="435">
        <v>2</v>
      </c>
      <c r="P1193" s="435">
        <v>0</v>
      </c>
      <c r="Q1193" s="435">
        <v>0</v>
      </c>
      <c r="R1193" s="436">
        <v>0</v>
      </c>
    </row>
    <row r="1194" spans="1:18" s="428" customFormat="1" ht="12" x14ac:dyDescent="0.2">
      <c r="A1194" s="663"/>
      <c r="B1194" s="433" t="s">
        <v>173</v>
      </c>
      <c r="C1194" s="434">
        <v>1142</v>
      </c>
      <c r="D1194" s="435">
        <v>15</v>
      </c>
      <c r="E1194" s="435">
        <v>10</v>
      </c>
      <c r="F1194" s="435">
        <v>312</v>
      </c>
      <c r="G1194" s="435">
        <v>76</v>
      </c>
      <c r="H1194" s="435">
        <v>231</v>
      </c>
      <c r="I1194" s="435">
        <v>88</v>
      </c>
      <c r="J1194" s="435">
        <v>7</v>
      </c>
      <c r="K1194" s="435">
        <v>14</v>
      </c>
      <c r="L1194" s="435">
        <v>20</v>
      </c>
      <c r="M1194" s="435">
        <v>13</v>
      </c>
      <c r="N1194" s="435">
        <v>28</v>
      </c>
      <c r="O1194" s="435">
        <v>188</v>
      </c>
      <c r="P1194" s="435">
        <v>36</v>
      </c>
      <c r="Q1194" s="435">
        <v>41</v>
      </c>
      <c r="R1194" s="436">
        <v>63</v>
      </c>
    </row>
    <row r="1195" spans="1:18" s="428" customFormat="1" ht="12" x14ac:dyDescent="0.2">
      <c r="A1195" s="663"/>
      <c r="B1195" s="433" t="s">
        <v>1611</v>
      </c>
      <c r="C1195" s="434">
        <v>58</v>
      </c>
      <c r="D1195" s="435">
        <v>0</v>
      </c>
      <c r="E1195" s="435">
        <v>1</v>
      </c>
      <c r="F1195" s="435">
        <v>19</v>
      </c>
      <c r="G1195" s="435">
        <v>12</v>
      </c>
      <c r="H1195" s="435">
        <v>14</v>
      </c>
      <c r="I1195" s="435">
        <v>1</v>
      </c>
      <c r="J1195" s="435">
        <v>0</v>
      </c>
      <c r="K1195" s="435">
        <v>2</v>
      </c>
      <c r="L1195" s="435">
        <v>1</v>
      </c>
      <c r="M1195" s="435">
        <v>0</v>
      </c>
      <c r="N1195" s="435">
        <v>2</v>
      </c>
      <c r="O1195" s="435">
        <v>0</v>
      </c>
      <c r="P1195" s="435">
        <v>5</v>
      </c>
      <c r="Q1195" s="435">
        <v>1</v>
      </c>
      <c r="R1195" s="436">
        <v>0</v>
      </c>
    </row>
    <row r="1196" spans="1:18" s="428" customFormat="1" ht="12" x14ac:dyDescent="0.2">
      <c r="A1196" s="663"/>
      <c r="B1196" s="433" t="s">
        <v>103</v>
      </c>
      <c r="C1196" s="434">
        <v>154</v>
      </c>
      <c r="D1196" s="435">
        <v>0</v>
      </c>
      <c r="E1196" s="435">
        <v>1</v>
      </c>
      <c r="F1196" s="435">
        <v>25</v>
      </c>
      <c r="G1196" s="435">
        <v>18</v>
      </c>
      <c r="H1196" s="435">
        <v>42</v>
      </c>
      <c r="I1196" s="435">
        <v>8</v>
      </c>
      <c r="J1196" s="435">
        <v>1</v>
      </c>
      <c r="K1196" s="435">
        <v>3</v>
      </c>
      <c r="L1196" s="435">
        <v>2</v>
      </c>
      <c r="M1196" s="435">
        <v>2</v>
      </c>
      <c r="N1196" s="435">
        <v>5</v>
      </c>
      <c r="O1196" s="435">
        <v>3</v>
      </c>
      <c r="P1196" s="435">
        <v>11</v>
      </c>
      <c r="Q1196" s="435">
        <v>8</v>
      </c>
      <c r="R1196" s="436">
        <v>25</v>
      </c>
    </row>
    <row r="1197" spans="1:18" s="428" customFormat="1" ht="12" x14ac:dyDescent="0.2">
      <c r="A1197" s="663"/>
      <c r="B1197" s="433" t="s">
        <v>1612</v>
      </c>
      <c r="C1197" s="434">
        <v>257</v>
      </c>
      <c r="D1197" s="435">
        <v>1</v>
      </c>
      <c r="E1197" s="435">
        <v>1</v>
      </c>
      <c r="F1197" s="435">
        <v>28</v>
      </c>
      <c r="G1197" s="435">
        <v>6</v>
      </c>
      <c r="H1197" s="435">
        <v>48</v>
      </c>
      <c r="I1197" s="435">
        <v>40</v>
      </c>
      <c r="J1197" s="435">
        <v>4</v>
      </c>
      <c r="K1197" s="435">
        <v>8</v>
      </c>
      <c r="L1197" s="435">
        <v>29</v>
      </c>
      <c r="M1197" s="435">
        <v>1</v>
      </c>
      <c r="N1197" s="435">
        <v>1</v>
      </c>
      <c r="O1197" s="435">
        <v>36</v>
      </c>
      <c r="P1197" s="435">
        <v>24</v>
      </c>
      <c r="Q1197" s="435">
        <v>15</v>
      </c>
      <c r="R1197" s="436">
        <v>15</v>
      </c>
    </row>
    <row r="1198" spans="1:18" s="428" customFormat="1" ht="12" x14ac:dyDescent="0.2">
      <c r="A1198" s="663"/>
      <c r="B1198" s="433" t="s">
        <v>158</v>
      </c>
      <c r="C1198" s="434">
        <v>20521</v>
      </c>
      <c r="D1198" s="435">
        <v>105</v>
      </c>
      <c r="E1198" s="435">
        <v>57</v>
      </c>
      <c r="F1198" s="435">
        <v>2039</v>
      </c>
      <c r="G1198" s="435">
        <v>826</v>
      </c>
      <c r="H1198" s="435">
        <v>3535</v>
      </c>
      <c r="I1198" s="435">
        <v>2152</v>
      </c>
      <c r="J1198" s="435">
        <v>468</v>
      </c>
      <c r="K1198" s="435">
        <v>650</v>
      </c>
      <c r="L1198" s="435">
        <v>1270</v>
      </c>
      <c r="M1198" s="435">
        <v>268</v>
      </c>
      <c r="N1198" s="435">
        <v>241</v>
      </c>
      <c r="O1198" s="435">
        <v>5334</v>
      </c>
      <c r="P1198" s="435">
        <v>729</v>
      </c>
      <c r="Q1198" s="435">
        <v>1132</v>
      </c>
      <c r="R1198" s="436">
        <v>1715</v>
      </c>
    </row>
    <row r="1199" spans="1:18" s="428" customFormat="1" ht="12" x14ac:dyDescent="0.2">
      <c r="A1199" s="668" t="s">
        <v>792</v>
      </c>
      <c r="B1199" s="429" t="s">
        <v>10</v>
      </c>
      <c r="C1199" s="430">
        <v>38</v>
      </c>
      <c r="D1199" s="431">
        <v>2</v>
      </c>
      <c r="E1199" s="431">
        <v>0</v>
      </c>
      <c r="F1199" s="431">
        <v>8</v>
      </c>
      <c r="G1199" s="431">
        <v>1</v>
      </c>
      <c r="H1199" s="431">
        <v>6</v>
      </c>
      <c r="I1199" s="431">
        <v>4</v>
      </c>
      <c r="J1199" s="431">
        <v>0</v>
      </c>
      <c r="K1199" s="431">
        <v>3</v>
      </c>
      <c r="L1199" s="431">
        <v>0</v>
      </c>
      <c r="M1199" s="431">
        <v>0</v>
      </c>
      <c r="N1199" s="431">
        <v>2</v>
      </c>
      <c r="O1199" s="431">
        <v>4</v>
      </c>
      <c r="P1199" s="431">
        <v>1</v>
      </c>
      <c r="Q1199" s="431">
        <v>0</v>
      </c>
      <c r="R1199" s="432">
        <v>7</v>
      </c>
    </row>
    <row r="1200" spans="1:18" s="428" customFormat="1" ht="12" x14ac:dyDescent="0.2">
      <c r="A1200" s="663"/>
      <c r="B1200" s="433" t="s">
        <v>1616</v>
      </c>
      <c r="C1200" s="434">
        <v>34</v>
      </c>
      <c r="D1200" s="435">
        <v>2</v>
      </c>
      <c r="E1200" s="435">
        <v>0</v>
      </c>
      <c r="F1200" s="435">
        <v>8</v>
      </c>
      <c r="G1200" s="435">
        <v>1</v>
      </c>
      <c r="H1200" s="435">
        <v>6</v>
      </c>
      <c r="I1200" s="435">
        <v>3</v>
      </c>
      <c r="J1200" s="435">
        <v>0</v>
      </c>
      <c r="K1200" s="435">
        <v>3</v>
      </c>
      <c r="L1200" s="435">
        <v>0</v>
      </c>
      <c r="M1200" s="435">
        <v>0</v>
      </c>
      <c r="N1200" s="435">
        <v>2</v>
      </c>
      <c r="O1200" s="435">
        <v>3</v>
      </c>
      <c r="P1200" s="435">
        <v>1</v>
      </c>
      <c r="Q1200" s="435">
        <v>0</v>
      </c>
      <c r="R1200" s="436">
        <v>5</v>
      </c>
    </row>
    <row r="1201" spans="1:18" s="428" customFormat="1" ht="12" x14ac:dyDescent="0.2">
      <c r="A1201" s="663"/>
      <c r="B1201" s="433" t="s">
        <v>158</v>
      </c>
      <c r="C1201" s="434">
        <v>4</v>
      </c>
      <c r="D1201" s="435">
        <v>0</v>
      </c>
      <c r="E1201" s="435">
        <v>0</v>
      </c>
      <c r="F1201" s="435">
        <v>0</v>
      </c>
      <c r="G1201" s="435">
        <v>0</v>
      </c>
      <c r="H1201" s="435">
        <v>0</v>
      </c>
      <c r="I1201" s="435">
        <v>1</v>
      </c>
      <c r="J1201" s="435">
        <v>0</v>
      </c>
      <c r="K1201" s="435">
        <v>0</v>
      </c>
      <c r="L1201" s="435">
        <v>0</v>
      </c>
      <c r="M1201" s="435">
        <v>0</v>
      </c>
      <c r="N1201" s="435">
        <v>0</v>
      </c>
      <c r="O1201" s="435">
        <v>1</v>
      </c>
      <c r="P1201" s="435">
        <v>0</v>
      </c>
      <c r="Q1201" s="435">
        <v>0</v>
      </c>
      <c r="R1201" s="436">
        <v>2</v>
      </c>
    </row>
    <row r="1202" spans="1:18" s="428" customFormat="1" ht="12" x14ac:dyDescent="0.2">
      <c r="A1202" s="668" t="s">
        <v>69</v>
      </c>
      <c r="B1202" s="429" t="s">
        <v>10</v>
      </c>
      <c r="C1202" s="430">
        <v>334799</v>
      </c>
      <c r="D1202" s="431">
        <v>3037</v>
      </c>
      <c r="E1202" s="431">
        <v>1865</v>
      </c>
      <c r="F1202" s="431">
        <v>54107</v>
      </c>
      <c r="G1202" s="431">
        <v>17526</v>
      </c>
      <c r="H1202" s="431">
        <v>52002</v>
      </c>
      <c r="I1202" s="431">
        <v>28649</v>
      </c>
      <c r="J1202" s="431">
        <v>6197</v>
      </c>
      <c r="K1202" s="431">
        <v>7891</v>
      </c>
      <c r="L1202" s="431">
        <v>13897</v>
      </c>
      <c r="M1202" s="431">
        <v>3004</v>
      </c>
      <c r="N1202" s="431">
        <v>6024</v>
      </c>
      <c r="O1202" s="431">
        <v>82289</v>
      </c>
      <c r="P1202" s="431">
        <v>19839</v>
      </c>
      <c r="Q1202" s="431">
        <v>28976</v>
      </c>
      <c r="R1202" s="432">
        <v>9496</v>
      </c>
    </row>
    <row r="1203" spans="1:18" s="428" customFormat="1" ht="12" x14ac:dyDescent="0.2">
      <c r="A1203" s="663"/>
      <c r="B1203" s="433" t="s">
        <v>1617</v>
      </c>
      <c r="C1203" s="434">
        <v>6</v>
      </c>
      <c r="D1203" s="435">
        <v>0</v>
      </c>
      <c r="E1203" s="435">
        <v>0</v>
      </c>
      <c r="F1203" s="435">
        <v>2</v>
      </c>
      <c r="G1203" s="435">
        <v>3</v>
      </c>
      <c r="H1203" s="435">
        <v>0</v>
      </c>
      <c r="I1203" s="435">
        <v>0</v>
      </c>
      <c r="J1203" s="435">
        <v>0</v>
      </c>
      <c r="K1203" s="435">
        <v>0</v>
      </c>
      <c r="L1203" s="435">
        <v>0</v>
      </c>
      <c r="M1203" s="435">
        <v>0</v>
      </c>
      <c r="N1203" s="435">
        <v>0</v>
      </c>
      <c r="O1203" s="435">
        <v>0</v>
      </c>
      <c r="P1203" s="435">
        <v>1</v>
      </c>
      <c r="Q1203" s="435">
        <v>0</v>
      </c>
      <c r="R1203" s="436">
        <v>0</v>
      </c>
    </row>
    <row r="1204" spans="1:18" s="428" customFormat="1" ht="12" x14ac:dyDescent="0.2">
      <c r="A1204" s="663"/>
      <c r="B1204" s="433" t="s">
        <v>1618</v>
      </c>
      <c r="C1204" s="434">
        <v>52885</v>
      </c>
      <c r="D1204" s="435">
        <v>246</v>
      </c>
      <c r="E1204" s="435">
        <v>401</v>
      </c>
      <c r="F1204" s="435">
        <v>7818</v>
      </c>
      <c r="G1204" s="435">
        <v>1727</v>
      </c>
      <c r="H1204" s="435">
        <v>6822</v>
      </c>
      <c r="I1204" s="435">
        <v>5555</v>
      </c>
      <c r="J1204" s="435">
        <v>657</v>
      </c>
      <c r="K1204" s="435">
        <v>1835</v>
      </c>
      <c r="L1204" s="435">
        <v>2388</v>
      </c>
      <c r="M1204" s="435">
        <v>312</v>
      </c>
      <c r="N1204" s="435">
        <v>1083</v>
      </c>
      <c r="O1204" s="435">
        <v>10384</v>
      </c>
      <c r="P1204" s="435">
        <v>6595</v>
      </c>
      <c r="Q1204" s="435">
        <v>6785</v>
      </c>
      <c r="R1204" s="436">
        <v>277</v>
      </c>
    </row>
    <row r="1205" spans="1:18" s="428" customFormat="1" ht="12" x14ac:dyDescent="0.2">
      <c r="A1205" s="663"/>
      <c r="B1205" s="433" t="s">
        <v>1619</v>
      </c>
      <c r="C1205" s="434">
        <v>368</v>
      </c>
      <c r="D1205" s="435">
        <v>0</v>
      </c>
      <c r="E1205" s="435">
        <v>3</v>
      </c>
      <c r="F1205" s="435">
        <v>59</v>
      </c>
      <c r="G1205" s="435">
        <v>16</v>
      </c>
      <c r="H1205" s="435">
        <v>59</v>
      </c>
      <c r="I1205" s="435">
        <v>38</v>
      </c>
      <c r="J1205" s="435">
        <v>3</v>
      </c>
      <c r="K1205" s="435">
        <v>13</v>
      </c>
      <c r="L1205" s="435">
        <v>13</v>
      </c>
      <c r="M1205" s="435">
        <v>3</v>
      </c>
      <c r="N1205" s="435">
        <v>2</v>
      </c>
      <c r="O1205" s="435">
        <v>78</v>
      </c>
      <c r="P1205" s="435">
        <v>21</v>
      </c>
      <c r="Q1205" s="435">
        <v>59</v>
      </c>
      <c r="R1205" s="436">
        <v>1</v>
      </c>
    </row>
    <row r="1206" spans="1:18" s="428" customFormat="1" ht="12" x14ac:dyDescent="0.2">
      <c r="A1206" s="663"/>
      <c r="B1206" s="433" t="s">
        <v>1620</v>
      </c>
      <c r="C1206" s="434">
        <v>4</v>
      </c>
      <c r="D1206" s="435">
        <v>0</v>
      </c>
      <c r="E1206" s="435">
        <v>0</v>
      </c>
      <c r="F1206" s="435">
        <v>2</v>
      </c>
      <c r="G1206" s="435">
        <v>0</v>
      </c>
      <c r="H1206" s="435">
        <v>1</v>
      </c>
      <c r="I1206" s="435">
        <v>0</v>
      </c>
      <c r="J1206" s="435">
        <v>0</v>
      </c>
      <c r="K1206" s="435">
        <v>0</v>
      </c>
      <c r="L1206" s="435">
        <v>0</v>
      </c>
      <c r="M1206" s="435">
        <v>0</v>
      </c>
      <c r="N1206" s="435">
        <v>0</v>
      </c>
      <c r="O1206" s="435">
        <v>0</v>
      </c>
      <c r="P1206" s="435">
        <v>1</v>
      </c>
      <c r="Q1206" s="435">
        <v>0</v>
      </c>
      <c r="R1206" s="436">
        <v>0</v>
      </c>
    </row>
    <row r="1207" spans="1:18" s="428" customFormat="1" ht="12" x14ac:dyDescent="0.2">
      <c r="A1207" s="663"/>
      <c r="B1207" s="433" t="s">
        <v>1621</v>
      </c>
      <c r="C1207" s="434">
        <v>12</v>
      </c>
      <c r="D1207" s="435">
        <v>0</v>
      </c>
      <c r="E1207" s="435">
        <v>0</v>
      </c>
      <c r="F1207" s="435">
        <v>2</v>
      </c>
      <c r="G1207" s="435">
        <v>0</v>
      </c>
      <c r="H1207" s="435">
        <v>1</v>
      </c>
      <c r="I1207" s="435">
        <v>0</v>
      </c>
      <c r="J1207" s="435">
        <v>0</v>
      </c>
      <c r="K1207" s="435">
        <v>0</v>
      </c>
      <c r="L1207" s="435">
        <v>7</v>
      </c>
      <c r="M1207" s="435">
        <v>1</v>
      </c>
      <c r="N1207" s="435">
        <v>1</v>
      </c>
      <c r="O1207" s="435">
        <v>0</v>
      </c>
      <c r="P1207" s="435">
        <v>0</v>
      </c>
      <c r="Q1207" s="435">
        <v>0</v>
      </c>
      <c r="R1207" s="436">
        <v>0</v>
      </c>
    </row>
    <row r="1208" spans="1:18" s="428" customFormat="1" ht="12" x14ac:dyDescent="0.2">
      <c r="A1208" s="663"/>
      <c r="B1208" s="433" t="s">
        <v>1622</v>
      </c>
      <c r="C1208" s="434">
        <v>59</v>
      </c>
      <c r="D1208" s="435">
        <v>0</v>
      </c>
      <c r="E1208" s="435">
        <v>1</v>
      </c>
      <c r="F1208" s="435">
        <v>13</v>
      </c>
      <c r="G1208" s="435">
        <v>7</v>
      </c>
      <c r="H1208" s="435">
        <v>11</v>
      </c>
      <c r="I1208" s="435">
        <v>5</v>
      </c>
      <c r="J1208" s="435">
        <v>0</v>
      </c>
      <c r="K1208" s="435">
        <v>1</v>
      </c>
      <c r="L1208" s="435">
        <v>0</v>
      </c>
      <c r="M1208" s="435">
        <v>1</v>
      </c>
      <c r="N1208" s="435">
        <v>4</v>
      </c>
      <c r="O1208" s="435">
        <v>8</v>
      </c>
      <c r="P1208" s="435">
        <v>5</v>
      </c>
      <c r="Q1208" s="435">
        <v>3</v>
      </c>
      <c r="R1208" s="436">
        <v>0</v>
      </c>
    </row>
    <row r="1209" spans="1:18" s="428" customFormat="1" ht="12" x14ac:dyDescent="0.2">
      <c r="A1209" s="663"/>
      <c r="B1209" s="433" t="s">
        <v>1623</v>
      </c>
      <c r="C1209" s="434">
        <v>13</v>
      </c>
      <c r="D1209" s="435">
        <v>0</v>
      </c>
      <c r="E1209" s="435">
        <v>0</v>
      </c>
      <c r="F1209" s="435">
        <v>3</v>
      </c>
      <c r="G1209" s="435">
        <v>0</v>
      </c>
      <c r="H1209" s="435">
        <v>0</v>
      </c>
      <c r="I1209" s="435">
        <v>2</v>
      </c>
      <c r="J1209" s="435">
        <v>0</v>
      </c>
      <c r="K1209" s="435">
        <v>1</v>
      </c>
      <c r="L1209" s="435">
        <v>0</v>
      </c>
      <c r="M1209" s="435">
        <v>0</v>
      </c>
      <c r="N1209" s="435">
        <v>0</v>
      </c>
      <c r="O1209" s="435">
        <v>2</v>
      </c>
      <c r="P1209" s="435">
        <v>1</v>
      </c>
      <c r="Q1209" s="435">
        <v>4</v>
      </c>
      <c r="R1209" s="436">
        <v>0</v>
      </c>
    </row>
    <row r="1210" spans="1:18" s="428" customFormat="1" ht="12" x14ac:dyDescent="0.2">
      <c r="A1210" s="663"/>
      <c r="B1210" s="433" t="s">
        <v>176</v>
      </c>
      <c r="C1210" s="434">
        <v>789</v>
      </c>
      <c r="D1210" s="435">
        <v>14</v>
      </c>
      <c r="E1210" s="435">
        <v>5</v>
      </c>
      <c r="F1210" s="435">
        <v>141</v>
      </c>
      <c r="G1210" s="435">
        <v>120</v>
      </c>
      <c r="H1210" s="435">
        <v>166</v>
      </c>
      <c r="I1210" s="435">
        <v>22</v>
      </c>
      <c r="J1210" s="435">
        <v>25</v>
      </c>
      <c r="K1210" s="435">
        <v>9</v>
      </c>
      <c r="L1210" s="435">
        <v>34</v>
      </c>
      <c r="M1210" s="435">
        <v>8</v>
      </c>
      <c r="N1210" s="435">
        <v>19</v>
      </c>
      <c r="O1210" s="435">
        <v>107</v>
      </c>
      <c r="P1210" s="435">
        <v>25</v>
      </c>
      <c r="Q1210" s="435">
        <v>26</v>
      </c>
      <c r="R1210" s="436">
        <v>68</v>
      </c>
    </row>
    <row r="1211" spans="1:18" s="428" customFormat="1" ht="12" x14ac:dyDescent="0.2">
      <c r="A1211" s="663"/>
      <c r="B1211" s="433" t="s">
        <v>1624</v>
      </c>
      <c r="C1211" s="434">
        <v>52</v>
      </c>
      <c r="D1211" s="435">
        <v>0</v>
      </c>
      <c r="E1211" s="435">
        <v>1</v>
      </c>
      <c r="F1211" s="435">
        <v>10</v>
      </c>
      <c r="G1211" s="435">
        <v>7</v>
      </c>
      <c r="H1211" s="435">
        <v>9</v>
      </c>
      <c r="I1211" s="435">
        <v>3</v>
      </c>
      <c r="J1211" s="435">
        <v>1</v>
      </c>
      <c r="K1211" s="435">
        <v>0</v>
      </c>
      <c r="L1211" s="435">
        <v>0</v>
      </c>
      <c r="M1211" s="435">
        <v>1</v>
      </c>
      <c r="N1211" s="435">
        <v>10</v>
      </c>
      <c r="O1211" s="435">
        <v>0</v>
      </c>
      <c r="P1211" s="435">
        <v>1</v>
      </c>
      <c r="Q1211" s="435">
        <v>4</v>
      </c>
      <c r="R1211" s="436">
        <v>5</v>
      </c>
    </row>
    <row r="1212" spans="1:18" s="428" customFormat="1" ht="12" x14ac:dyDescent="0.2">
      <c r="A1212" s="663"/>
      <c r="B1212" s="433" t="s">
        <v>1625</v>
      </c>
      <c r="C1212" s="434">
        <v>46</v>
      </c>
      <c r="D1212" s="435">
        <v>0</v>
      </c>
      <c r="E1212" s="435">
        <v>0</v>
      </c>
      <c r="F1212" s="435">
        <v>9</v>
      </c>
      <c r="G1212" s="435">
        <v>2</v>
      </c>
      <c r="H1212" s="435">
        <v>5</v>
      </c>
      <c r="I1212" s="435">
        <v>2</v>
      </c>
      <c r="J1212" s="435">
        <v>2</v>
      </c>
      <c r="K1212" s="435">
        <v>0</v>
      </c>
      <c r="L1212" s="435">
        <v>15</v>
      </c>
      <c r="M1212" s="435">
        <v>0</v>
      </c>
      <c r="N1212" s="435">
        <v>2</v>
      </c>
      <c r="O1212" s="435">
        <v>2</v>
      </c>
      <c r="P1212" s="435">
        <v>3</v>
      </c>
      <c r="Q1212" s="435">
        <v>4</v>
      </c>
      <c r="R1212" s="436">
        <v>0</v>
      </c>
    </row>
    <row r="1213" spans="1:18" s="428" customFormat="1" ht="12" x14ac:dyDescent="0.2">
      <c r="A1213" s="663"/>
      <c r="B1213" s="433" t="s">
        <v>1626</v>
      </c>
      <c r="C1213" s="434">
        <v>1848</v>
      </c>
      <c r="D1213" s="435">
        <v>1</v>
      </c>
      <c r="E1213" s="435">
        <v>6</v>
      </c>
      <c r="F1213" s="435">
        <v>273</v>
      </c>
      <c r="G1213" s="435">
        <v>101</v>
      </c>
      <c r="H1213" s="435">
        <v>243</v>
      </c>
      <c r="I1213" s="435">
        <v>139</v>
      </c>
      <c r="J1213" s="435">
        <v>33</v>
      </c>
      <c r="K1213" s="435">
        <v>75</v>
      </c>
      <c r="L1213" s="435">
        <v>103</v>
      </c>
      <c r="M1213" s="435">
        <v>16</v>
      </c>
      <c r="N1213" s="435">
        <v>23</v>
      </c>
      <c r="O1213" s="435">
        <v>445</v>
      </c>
      <c r="P1213" s="435">
        <v>140</v>
      </c>
      <c r="Q1213" s="435">
        <v>241</v>
      </c>
      <c r="R1213" s="436">
        <v>9</v>
      </c>
    </row>
    <row r="1214" spans="1:18" s="428" customFormat="1" ht="12" x14ac:dyDescent="0.2">
      <c r="A1214" s="663"/>
      <c r="B1214" s="433" t="s">
        <v>1627</v>
      </c>
      <c r="C1214" s="434">
        <v>45</v>
      </c>
      <c r="D1214" s="435">
        <v>0</v>
      </c>
      <c r="E1214" s="435">
        <v>0</v>
      </c>
      <c r="F1214" s="435">
        <v>6</v>
      </c>
      <c r="G1214" s="435">
        <v>1</v>
      </c>
      <c r="H1214" s="435">
        <v>0</v>
      </c>
      <c r="I1214" s="435">
        <v>0</v>
      </c>
      <c r="J1214" s="435">
        <v>7</v>
      </c>
      <c r="K1214" s="435">
        <v>0</v>
      </c>
      <c r="L1214" s="435">
        <v>26</v>
      </c>
      <c r="M1214" s="435">
        <v>0</v>
      </c>
      <c r="N1214" s="435">
        <v>0</v>
      </c>
      <c r="O1214" s="435">
        <v>1</v>
      </c>
      <c r="P1214" s="435">
        <v>2</v>
      </c>
      <c r="Q1214" s="435">
        <v>1</v>
      </c>
      <c r="R1214" s="436">
        <v>1</v>
      </c>
    </row>
    <row r="1215" spans="1:18" s="428" customFormat="1" ht="12" x14ac:dyDescent="0.2">
      <c r="A1215" s="663"/>
      <c r="B1215" s="433" t="s">
        <v>1628</v>
      </c>
      <c r="C1215" s="434">
        <v>1</v>
      </c>
      <c r="D1215" s="435">
        <v>0</v>
      </c>
      <c r="E1215" s="435">
        <v>0</v>
      </c>
      <c r="F1215" s="435">
        <v>0</v>
      </c>
      <c r="G1215" s="435">
        <v>0</v>
      </c>
      <c r="H1215" s="435">
        <v>0</v>
      </c>
      <c r="I1215" s="435">
        <v>1</v>
      </c>
      <c r="J1215" s="435">
        <v>0</v>
      </c>
      <c r="K1215" s="435">
        <v>0</v>
      </c>
      <c r="L1215" s="435">
        <v>0</v>
      </c>
      <c r="M1215" s="435">
        <v>0</v>
      </c>
      <c r="N1215" s="435">
        <v>0</v>
      </c>
      <c r="O1215" s="435">
        <v>0</v>
      </c>
      <c r="P1215" s="435">
        <v>0</v>
      </c>
      <c r="Q1215" s="435">
        <v>0</v>
      </c>
      <c r="R1215" s="436">
        <v>0</v>
      </c>
    </row>
    <row r="1216" spans="1:18" s="428" customFormat="1" ht="12" x14ac:dyDescent="0.2">
      <c r="A1216" s="663"/>
      <c r="B1216" s="433" t="s">
        <v>1629</v>
      </c>
      <c r="C1216" s="434">
        <v>849</v>
      </c>
      <c r="D1216" s="435">
        <v>0</v>
      </c>
      <c r="E1216" s="435">
        <v>12</v>
      </c>
      <c r="F1216" s="435">
        <v>274</v>
      </c>
      <c r="G1216" s="435">
        <v>28</v>
      </c>
      <c r="H1216" s="435">
        <v>224</v>
      </c>
      <c r="I1216" s="435">
        <v>28</v>
      </c>
      <c r="J1216" s="435">
        <v>6</v>
      </c>
      <c r="K1216" s="435">
        <v>7</v>
      </c>
      <c r="L1216" s="435">
        <v>7</v>
      </c>
      <c r="M1216" s="435">
        <v>3</v>
      </c>
      <c r="N1216" s="435">
        <v>75</v>
      </c>
      <c r="O1216" s="435">
        <v>99</v>
      </c>
      <c r="P1216" s="435">
        <v>44</v>
      </c>
      <c r="Q1216" s="435">
        <v>32</v>
      </c>
      <c r="R1216" s="436">
        <v>10</v>
      </c>
    </row>
    <row r="1217" spans="1:18" s="428" customFormat="1" ht="12" x14ac:dyDescent="0.2">
      <c r="A1217" s="663"/>
      <c r="B1217" s="433" t="s">
        <v>1630</v>
      </c>
      <c r="C1217" s="434">
        <v>1</v>
      </c>
      <c r="D1217" s="435">
        <v>0</v>
      </c>
      <c r="E1217" s="435">
        <v>0</v>
      </c>
      <c r="F1217" s="435">
        <v>0</v>
      </c>
      <c r="G1217" s="435">
        <v>0</v>
      </c>
      <c r="H1217" s="435">
        <v>1</v>
      </c>
      <c r="I1217" s="435">
        <v>0</v>
      </c>
      <c r="J1217" s="435">
        <v>0</v>
      </c>
      <c r="K1217" s="435">
        <v>0</v>
      </c>
      <c r="L1217" s="435">
        <v>0</v>
      </c>
      <c r="M1217" s="435">
        <v>0</v>
      </c>
      <c r="N1217" s="435">
        <v>0</v>
      </c>
      <c r="O1217" s="435">
        <v>0</v>
      </c>
      <c r="P1217" s="435">
        <v>0</v>
      </c>
      <c r="Q1217" s="435">
        <v>0</v>
      </c>
      <c r="R1217" s="436">
        <v>0</v>
      </c>
    </row>
    <row r="1218" spans="1:18" s="428" customFormat="1" ht="12" x14ac:dyDescent="0.2">
      <c r="A1218" s="663"/>
      <c r="B1218" s="433" t="s">
        <v>1631</v>
      </c>
      <c r="C1218" s="434">
        <v>10</v>
      </c>
      <c r="D1218" s="435">
        <v>0</v>
      </c>
      <c r="E1218" s="435">
        <v>0</v>
      </c>
      <c r="F1218" s="435">
        <v>2</v>
      </c>
      <c r="G1218" s="435">
        <v>0</v>
      </c>
      <c r="H1218" s="435">
        <v>6</v>
      </c>
      <c r="I1218" s="435">
        <v>0</v>
      </c>
      <c r="J1218" s="435">
        <v>0</v>
      </c>
      <c r="K1218" s="435">
        <v>0</v>
      </c>
      <c r="L1218" s="435">
        <v>2</v>
      </c>
      <c r="M1218" s="435">
        <v>0</v>
      </c>
      <c r="N1218" s="435">
        <v>0</v>
      </c>
      <c r="O1218" s="435">
        <v>0</v>
      </c>
      <c r="P1218" s="435">
        <v>0</v>
      </c>
      <c r="Q1218" s="435">
        <v>0</v>
      </c>
      <c r="R1218" s="436">
        <v>0</v>
      </c>
    </row>
    <row r="1219" spans="1:18" s="428" customFormat="1" ht="12" x14ac:dyDescent="0.2">
      <c r="A1219" s="663"/>
      <c r="B1219" s="433" t="s">
        <v>1632</v>
      </c>
      <c r="C1219" s="434">
        <v>34087</v>
      </c>
      <c r="D1219" s="435">
        <v>398</v>
      </c>
      <c r="E1219" s="435">
        <v>142</v>
      </c>
      <c r="F1219" s="435">
        <v>5699</v>
      </c>
      <c r="G1219" s="435">
        <v>648</v>
      </c>
      <c r="H1219" s="435">
        <v>3790</v>
      </c>
      <c r="I1219" s="435">
        <v>3056</v>
      </c>
      <c r="J1219" s="435">
        <v>1490</v>
      </c>
      <c r="K1219" s="435">
        <v>709</v>
      </c>
      <c r="L1219" s="435">
        <v>2153</v>
      </c>
      <c r="M1219" s="435">
        <v>125</v>
      </c>
      <c r="N1219" s="435">
        <v>630</v>
      </c>
      <c r="O1219" s="435">
        <v>6150</v>
      </c>
      <c r="P1219" s="435">
        <v>3667</v>
      </c>
      <c r="Q1219" s="435">
        <v>5271</v>
      </c>
      <c r="R1219" s="436">
        <v>159</v>
      </c>
    </row>
    <row r="1220" spans="1:18" s="428" customFormat="1" ht="12" x14ac:dyDescent="0.2">
      <c r="A1220" s="663"/>
      <c r="B1220" s="433" t="s">
        <v>1633</v>
      </c>
      <c r="C1220" s="434">
        <v>329</v>
      </c>
      <c r="D1220" s="435">
        <v>0</v>
      </c>
      <c r="E1220" s="435">
        <v>0</v>
      </c>
      <c r="F1220" s="435">
        <v>3</v>
      </c>
      <c r="G1220" s="435">
        <v>156</v>
      </c>
      <c r="H1220" s="435">
        <v>1</v>
      </c>
      <c r="I1220" s="435">
        <v>0</v>
      </c>
      <c r="J1220" s="435">
        <v>2</v>
      </c>
      <c r="K1220" s="435">
        <v>1</v>
      </c>
      <c r="L1220" s="435">
        <v>164</v>
      </c>
      <c r="M1220" s="435">
        <v>0</v>
      </c>
      <c r="N1220" s="435">
        <v>1</v>
      </c>
      <c r="O1220" s="435">
        <v>0</v>
      </c>
      <c r="P1220" s="435">
        <v>1</v>
      </c>
      <c r="Q1220" s="435">
        <v>0</v>
      </c>
      <c r="R1220" s="436">
        <v>0</v>
      </c>
    </row>
    <row r="1221" spans="1:18" s="428" customFormat="1" ht="12" x14ac:dyDescent="0.2">
      <c r="A1221" s="663"/>
      <c r="B1221" s="433" t="s">
        <v>177</v>
      </c>
      <c r="C1221" s="434">
        <v>184688</v>
      </c>
      <c r="D1221" s="435">
        <v>1508</v>
      </c>
      <c r="E1221" s="435">
        <v>1170</v>
      </c>
      <c r="F1221" s="435">
        <v>31234</v>
      </c>
      <c r="G1221" s="435">
        <v>12636</v>
      </c>
      <c r="H1221" s="435">
        <v>33501</v>
      </c>
      <c r="I1221" s="435">
        <v>15013</v>
      </c>
      <c r="J1221" s="435">
        <v>1304</v>
      </c>
      <c r="K1221" s="435">
        <v>3877</v>
      </c>
      <c r="L1221" s="435">
        <v>4960</v>
      </c>
      <c r="M1221" s="435">
        <v>2079</v>
      </c>
      <c r="N1221" s="435">
        <v>3294</v>
      </c>
      <c r="O1221" s="435">
        <v>48470</v>
      </c>
      <c r="P1221" s="435">
        <v>7369</v>
      </c>
      <c r="Q1221" s="435">
        <v>11077</v>
      </c>
      <c r="R1221" s="436">
        <v>7196</v>
      </c>
    </row>
    <row r="1222" spans="1:18" s="428" customFormat="1" ht="12" x14ac:dyDescent="0.2">
      <c r="A1222" s="663"/>
      <c r="B1222" s="433" t="s">
        <v>1634</v>
      </c>
      <c r="C1222" s="434">
        <v>14</v>
      </c>
      <c r="D1222" s="435">
        <v>0</v>
      </c>
      <c r="E1222" s="435">
        <v>0</v>
      </c>
      <c r="F1222" s="435">
        <v>5</v>
      </c>
      <c r="G1222" s="435">
        <v>1</v>
      </c>
      <c r="H1222" s="435">
        <v>6</v>
      </c>
      <c r="I1222" s="435">
        <v>0</v>
      </c>
      <c r="J1222" s="435">
        <v>0</v>
      </c>
      <c r="K1222" s="435">
        <v>0</v>
      </c>
      <c r="L1222" s="435">
        <v>0</v>
      </c>
      <c r="M1222" s="435">
        <v>0</v>
      </c>
      <c r="N1222" s="435">
        <v>2</v>
      </c>
      <c r="O1222" s="435">
        <v>0</v>
      </c>
      <c r="P1222" s="435">
        <v>0</v>
      </c>
      <c r="Q1222" s="435">
        <v>0</v>
      </c>
      <c r="R1222" s="436">
        <v>0</v>
      </c>
    </row>
    <row r="1223" spans="1:18" s="428" customFormat="1" ht="12" x14ac:dyDescent="0.2">
      <c r="A1223" s="663"/>
      <c r="B1223" s="433" t="s">
        <v>1635</v>
      </c>
      <c r="C1223" s="434">
        <v>8</v>
      </c>
      <c r="D1223" s="435">
        <v>0</v>
      </c>
      <c r="E1223" s="435">
        <v>0</v>
      </c>
      <c r="F1223" s="435">
        <v>3</v>
      </c>
      <c r="G1223" s="435">
        <v>0</v>
      </c>
      <c r="H1223" s="435">
        <v>1</v>
      </c>
      <c r="I1223" s="435">
        <v>1</v>
      </c>
      <c r="J1223" s="435">
        <v>0</v>
      </c>
      <c r="K1223" s="435">
        <v>0</v>
      </c>
      <c r="L1223" s="435">
        <v>0</v>
      </c>
      <c r="M1223" s="435">
        <v>0</v>
      </c>
      <c r="N1223" s="435">
        <v>0</v>
      </c>
      <c r="O1223" s="435">
        <v>2</v>
      </c>
      <c r="P1223" s="435">
        <v>1</v>
      </c>
      <c r="Q1223" s="435">
        <v>0</v>
      </c>
      <c r="R1223" s="436">
        <v>0</v>
      </c>
    </row>
    <row r="1224" spans="1:18" s="428" customFormat="1" ht="12" x14ac:dyDescent="0.2">
      <c r="A1224" s="663"/>
      <c r="B1224" s="433" t="s">
        <v>1636</v>
      </c>
      <c r="C1224" s="434">
        <v>56</v>
      </c>
      <c r="D1224" s="435">
        <v>0</v>
      </c>
      <c r="E1224" s="435">
        <v>1</v>
      </c>
      <c r="F1224" s="435">
        <v>6</v>
      </c>
      <c r="G1224" s="435">
        <v>13</v>
      </c>
      <c r="H1224" s="435">
        <v>18</v>
      </c>
      <c r="I1224" s="435">
        <v>1</v>
      </c>
      <c r="J1224" s="435">
        <v>0</v>
      </c>
      <c r="K1224" s="435">
        <v>0</v>
      </c>
      <c r="L1224" s="435">
        <v>12</v>
      </c>
      <c r="M1224" s="435">
        <v>1</v>
      </c>
      <c r="N1224" s="435">
        <v>1</v>
      </c>
      <c r="O1224" s="435">
        <v>1</v>
      </c>
      <c r="P1224" s="435">
        <v>0</v>
      </c>
      <c r="Q1224" s="435">
        <v>2</v>
      </c>
      <c r="R1224" s="436">
        <v>0</v>
      </c>
    </row>
    <row r="1225" spans="1:18" s="428" customFormat="1" ht="12" x14ac:dyDescent="0.2">
      <c r="A1225" s="663"/>
      <c r="B1225" s="433" t="s">
        <v>158</v>
      </c>
      <c r="C1225" s="434">
        <v>58629</v>
      </c>
      <c r="D1225" s="435">
        <v>870</v>
      </c>
      <c r="E1225" s="435">
        <v>123</v>
      </c>
      <c r="F1225" s="435">
        <v>8543</v>
      </c>
      <c r="G1225" s="435">
        <v>2060</v>
      </c>
      <c r="H1225" s="435">
        <v>7137</v>
      </c>
      <c r="I1225" s="435">
        <v>4783</v>
      </c>
      <c r="J1225" s="435">
        <v>2667</v>
      </c>
      <c r="K1225" s="435">
        <v>1363</v>
      </c>
      <c r="L1225" s="435">
        <v>4013</v>
      </c>
      <c r="M1225" s="435">
        <v>454</v>
      </c>
      <c r="N1225" s="435">
        <v>877</v>
      </c>
      <c r="O1225" s="435">
        <v>16540</v>
      </c>
      <c r="P1225" s="435">
        <v>1962</v>
      </c>
      <c r="Q1225" s="435">
        <v>5467</v>
      </c>
      <c r="R1225" s="436">
        <v>1770</v>
      </c>
    </row>
    <row r="1226" spans="1:18" s="428" customFormat="1" ht="12" x14ac:dyDescent="0.2">
      <c r="A1226" s="668" t="s">
        <v>68</v>
      </c>
      <c r="B1226" s="429" t="s">
        <v>10</v>
      </c>
      <c r="C1226" s="430">
        <v>1698</v>
      </c>
      <c r="D1226" s="431">
        <v>15</v>
      </c>
      <c r="E1226" s="431">
        <v>30</v>
      </c>
      <c r="F1226" s="431">
        <v>508</v>
      </c>
      <c r="G1226" s="431">
        <v>172</v>
      </c>
      <c r="H1226" s="431">
        <v>342</v>
      </c>
      <c r="I1226" s="431">
        <v>57</v>
      </c>
      <c r="J1226" s="431">
        <v>9</v>
      </c>
      <c r="K1226" s="431">
        <v>23</v>
      </c>
      <c r="L1226" s="431">
        <v>10</v>
      </c>
      <c r="M1226" s="431">
        <v>11</v>
      </c>
      <c r="N1226" s="431">
        <v>40</v>
      </c>
      <c r="O1226" s="431">
        <v>281</v>
      </c>
      <c r="P1226" s="431">
        <v>66</v>
      </c>
      <c r="Q1226" s="431">
        <v>36</v>
      </c>
      <c r="R1226" s="432">
        <v>98</v>
      </c>
    </row>
    <row r="1227" spans="1:18" s="428" customFormat="1" ht="12" x14ac:dyDescent="0.2">
      <c r="A1227" s="663"/>
      <c r="B1227" s="433" t="s">
        <v>1637</v>
      </c>
      <c r="C1227" s="434">
        <v>1</v>
      </c>
      <c r="D1227" s="435">
        <v>0</v>
      </c>
      <c r="E1227" s="435">
        <v>0</v>
      </c>
      <c r="F1227" s="435">
        <v>0</v>
      </c>
      <c r="G1227" s="435">
        <v>0</v>
      </c>
      <c r="H1227" s="435">
        <v>0</v>
      </c>
      <c r="I1227" s="435">
        <v>0</v>
      </c>
      <c r="J1227" s="435">
        <v>0</v>
      </c>
      <c r="K1227" s="435">
        <v>0</v>
      </c>
      <c r="L1227" s="435">
        <v>0</v>
      </c>
      <c r="M1227" s="435">
        <v>0</v>
      </c>
      <c r="N1227" s="435">
        <v>0</v>
      </c>
      <c r="O1227" s="435">
        <v>1</v>
      </c>
      <c r="P1227" s="435">
        <v>0</v>
      </c>
      <c r="Q1227" s="435">
        <v>0</v>
      </c>
      <c r="R1227" s="436">
        <v>0</v>
      </c>
    </row>
    <row r="1228" spans="1:18" s="428" customFormat="1" ht="12" x14ac:dyDescent="0.2">
      <c r="A1228" s="663"/>
      <c r="B1228" s="433" t="s">
        <v>1638</v>
      </c>
      <c r="C1228" s="434">
        <v>1664</v>
      </c>
      <c r="D1228" s="435">
        <v>15</v>
      </c>
      <c r="E1228" s="435">
        <v>30</v>
      </c>
      <c r="F1228" s="435">
        <v>501</v>
      </c>
      <c r="G1228" s="435">
        <v>169</v>
      </c>
      <c r="H1228" s="435">
        <v>338</v>
      </c>
      <c r="I1228" s="435">
        <v>57</v>
      </c>
      <c r="J1228" s="435">
        <v>9</v>
      </c>
      <c r="K1228" s="435">
        <v>22</v>
      </c>
      <c r="L1228" s="435">
        <v>9</v>
      </c>
      <c r="M1228" s="435">
        <v>10</v>
      </c>
      <c r="N1228" s="435">
        <v>38</v>
      </c>
      <c r="O1228" s="435">
        <v>274</v>
      </c>
      <c r="P1228" s="435">
        <v>63</v>
      </c>
      <c r="Q1228" s="435">
        <v>35</v>
      </c>
      <c r="R1228" s="436">
        <v>94</v>
      </c>
    </row>
    <row r="1229" spans="1:18" s="428" customFormat="1" ht="12" x14ac:dyDescent="0.2">
      <c r="A1229" s="663"/>
      <c r="B1229" s="433" t="s">
        <v>1639</v>
      </c>
      <c r="C1229" s="434">
        <v>1</v>
      </c>
      <c r="D1229" s="435">
        <v>0</v>
      </c>
      <c r="E1229" s="435">
        <v>0</v>
      </c>
      <c r="F1229" s="435">
        <v>0</v>
      </c>
      <c r="G1229" s="435">
        <v>0</v>
      </c>
      <c r="H1229" s="435">
        <v>1</v>
      </c>
      <c r="I1229" s="435">
        <v>0</v>
      </c>
      <c r="J1229" s="435">
        <v>0</v>
      </c>
      <c r="K1229" s="435">
        <v>0</v>
      </c>
      <c r="L1229" s="435">
        <v>0</v>
      </c>
      <c r="M1229" s="435">
        <v>0</v>
      </c>
      <c r="N1229" s="435">
        <v>0</v>
      </c>
      <c r="O1229" s="435">
        <v>0</v>
      </c>
      <c r="P1229" s="435">
        <v>0</v>
      </c>
      <c r="Q1229" s="435">
        <v>0</v>
      </c>
      <c r="R1229" s="436">
        <v>0</v>
      </c>
    </row>
    <row r="1230" spans="1:18" s="428" customFormat="1" ht="12" x14ac:dyDescent="0.2">
      <c r="A1230" s="663"/>
      <c r="B1230" s="433" t="s">
        <v>1640</v>
      </c>
      <c r="C1230" s="434">
        <v>2</v>
      </c>
      <c r="D1230" s="435">
        <v>0</v>
      </c>
      <c r="E1230" s="435">
        <v>0</v>
      </c>
      <c r="F1230" s="435">
        <v>2</v>
      </c>
      <c r="G1230" s="435">
        <v>0</v>
      </c>
      <c r="H1230" s="435">
        <v>0</v>
      </c>
      <c r="I1230" s="435">
        <v>0</v>
      </c>
      <c r="J1230" s="435">
        <v>0</v>
      </c>
      <c r="K1230" s="435">
        <v>0</v>
      </c>
      <c r="L1230" s="435">
        <v>0</v>
      </c>
      <c r="M1230" s="435">
        <v>0</v>
      </c>
      <c r="N1230" s="435">
        <v>0</v>
      </c>
      <c r="O1230" s="435">
        <v>0</v>
      </c>
      <c r="P1230" s="435">
        <v>0</v>
      </c>
      <c r="Q1230" s="435">
        <v>0</v>
      </c>
      <c r="R1230" s="436">
        <v>0</v>
      </c>
    </row>
    <row r="1231" spans="1:18" s="428" customFormat="1" ht="12" x14ac:dyDescent="0.2">
      <c r="A1231" s="663"/>
      <c r="B1231" s="433" t="s">
        <v>1641</v>
      </c>
      <c r="C1231" s="434">
        <v>1</v>
      </c>
      <c r="D1231" s="435">
        <v>0</v>
      </c>
      <c r="E1231" s="435">
        <v>0</v>
      </c>
      <c r="F1231" s="435">
        <v>0</v>
      </c>
      <c r="G1231" s="435">
        <v>0</v>
      </c>
      <c r="H1231" s="435">
        <v>0</v>
      </c>
      <c r="I1231" s="435">
        <v>0</v>
      </c>
      <c r="J1231" s="435">
        <v>0</v>
      </c>
      <c r="K1231" s="435">
        <v>0</v>
      </c>
      <c r="L1231" s="435">
        <v>0</v>
      </c>
      <c r="M1231" s="435">
        <v>0</v>
      </c>
      <c r="N1231" s="435">
        <v>0</v>
      </c>
      <c r="O1231" s="435">
        <v>0</v>
      </c>
      <c r="P1231" s="435">
        <v>1</v>
      </c>
      <c r="Q1231" s="435">
        <v>0</v>
      </c>
      <c r="R1231" s="436">
        <v>0</v>
      </c>
    </row>
    <row r="1232" spans="1:18" s="428" customFormat="1" ht="12" x14ac:dyDescent="0.2">
      <c r="A1232" s="663"/>
      <c r="B1232" s="433" t="s">
        <v>1642</v>
      </c>
      <c r="C1232" s="434">
        <v>2</v>
      </c>
      <c r="D1232" s="435">
        <v>0</v>
      </c>
      <c r="E1232" s="435">
        <v>0</v>
      </c>
      <c r="F1232" s="435">
        <v>1</v>
      </c>
      <c r="G1232" s="435">
        <v>0</v>
      </c>
      <c r="H1232" s="435">
        <v>0</v>
      </c>
      <c r="I1232" s="435">
        <v>0</v>
      </c>
      <c r="J1232" s="435">
        <v>0</v>
      </c>
      <c r="K1232" s="435">
        <v>1</v>
      </c>
      <c r="L1232" s="435">
        <v>0</v>
      </c>
      <c r="M1232" s="435">
        <v>0</v>
      </c>
      <c r="N1232" s="435">
        <v>0</v>
      </c>
      <c r="O1232" s="435">
        <v>0</v>
      </c>
      <c r="P1232" s="435">
        <v>0</v>
      </c>
      <c r="Q1232" s="435">
        <v>0</v>
      </c>
      <c r="R1232" s="436">
        <v>0</v>
      </c>
    </row>
    <row r="1233" spans="1:18" s="428" customFormat="1" ht="12" x14ac:dyDescent="0.2">
      <c r="A1233" s="663"/>
      <c r="B1233" s="433" t="s">
        <v>158</v>
      </c>
      <c r="C1233" s="434">
        <v>27</v>
      </c>
      <c r="D1233" s="435">
        <v>0</v>
      </c>
      <c r="E1233" s="435">
        <v>0</v>
      </c>
      <c r="F1233" s="435">
        <v>4</v>
      </c>
      <c r="G1233" s="435">
        <v>3</v>
      </c>
      <c r="H1233" s="435">
        <v>3</v>
      </c>
      <c r="I1233" s="435">
        <v>0</v>
      </c>
      <c r="J1233" s="435">
        <v>0</v>
      </c>
      <c r="K1233" s="435">
        <v>0</v>
      </c>
      <c r="L1233" s="435">
        <v>1</v>
      </c>
      <c r="M1233" s="435">
        <v>1</v>
      </c>
      <c r="N1233" s="435">
        <v>2</v>
      </c>
      <c r="O1233" s="435">
        <v>6</v>
      </c>
      <c r="P1233" s="435">
        <v>2</v>
      </c>
      <c r="Q1233" s="435">
        <v>1</v>
      </c>
      <c r="R1233" s="436">
        <v>4</v>
      </c>
    </row>
    <row r="1234" spans="1:18" s="428" customFormat="1" ht="12" x14ac:dyDescent="0.2">
      <c r="A1234" s="668" t="s">
        <v>70</v>
      </c>
      <c r="B1234" s="429" t="s">
        <v>10</v>
      </c>
      <c r="C1234" s="430">
        <v>8</v>
      </c>
      <c r="D1234" s="431">
        <v>0</v>
      </c>
      <c r="E1234" s="431">
        <v>0</v>
      </c>
      <c r="F1234" s="431">
        <v>3</v>
      </c>
      <c r="G1234" s="431">
        <v>0</v>
      </c>
      <c r="H1234" s="431">
        <v>2</v>
      </c>
      <c r="I1234" s="431">
        <v>1</v>
      </c>
      <c r="J1234" s="431">
        <v>0</v>
      </c>
      <c r="K1234" s="431">
        <v>0</v>
      </c>
      <c r="L1234" s="431">
        <v>0</v>
      </c>
      <c r="M1234" s="431">
        <v>0</v>
      </c>
      <c r="N1234" s="431">
        <v>0</v>
      </c>
      <c r="O1234" s="431">
        <v>1</v>
      </c>
      <c r="P1234" s="431">
        <v>0</v>
      </c>
      <c r="Q1234" s="431">
        <v>0</v>
      </c>
      <c r="R1234" s="432">
        <v>1</v>
      </c>
    </row>
    <row r="1235" spans="1:18" s="428" customFormat="1" ht="12" x14ac:dyDescent="0.2">
      <c r="A1235" s="663"/>
      <c r="B1235" s="433" t="s">
        <v>1643</v>
      </c>
      <c r="C1235" s="434">
        <v>2</v>
      </c>
      <c r="D1235" s="435">
        <v>0</v>
      </c>
      <c r="E1235" s="435">
        <v>0</v>
      </c>
      <c r="F1235" s="435">
        <v>1</v>
      </c>
      <c r="G1235" s="435">
        <v>0</v>
      </c>
      <c r="H1235" s="435">
        <v>1</v>
      </c>
      <c r="I1235" s="435">
        <v>0</v>
      </c>
      <c r="J1235" s="435">
        <v>0</v>
      </c>
      <c r="K1235" s="435">
        <v>0</v>
      </c>
      <c r="L1235" s="435">
        <v>0</v>
      </c>
      <c r="M1235" s="435">
        <v>0</v>
      </c>
      <c r="N1235" s="435">
        <v>0</v>
      </c>
      <c r="O1235" s="435">
        <v>0</v>
      </c>
      <c r="P1235" s="435">
        <v>0</v>
      </c>
      <c r="Q1235" s="435">
        <v>0</v>
      </c>
      <c r="R1235" s="436">
        <v>0</v>
      </c>
    </row>
    <row r="1236" spans="1:18" s="428" customFormat="1" ht="12" x14ac:dyDescent="0.2">
      <c r="A1236" s="663"/>
      <c r="B1236" s="433" t="s">
        <v>158</v>
      </c>
      <c r="C1236" s="434">
        <v>6</v>
      </c>
      <c r="D1236" s="435">
        <v>0</v>
      </c>
      <c r="E1236" s="435">
        <v>0</v>
      </c>
      <c r="F1236" s="435">
        <v>2</v>
      </c>
      <c r="G1236" s="435">
        <v>0</v>
      </c>
      <c r="H1236" s="435">
        <v>1</v>
      </c>
      <c r="I1236" s="435">
        <v>1</v>
      </c>
      <c r="J1236" s="435">
        <v>0</v>
      </c>
      <c r="K1236" s="435">
        <v>0</v>
      </c>
      <c r="L1236" s="435">
        <v>0</v>
      </c>
      <c r="M1236" s="435">
        <v>0</v>
      </c>
      <c r="N1236" s="435">
        <v>0</v>
      </c>
      <c r="O1236" s="435">
        <v>1</v>
      </c>
      <c r="P1236" s="435">
        <v>0</v>
      </c>
      <c r="Q1236" s="435">
        <v>0</v>
      </c>
      <c r="R1236" s="436">
        <v>1</v>
      </c>
    </row>
    <row r="1237" spans="1:18" s="428" customFormat="1" ht="12" x14ac:dyDescent="0.2">
      <c r="A1237" s="668" t="s">
        <v>71</v>
      </c>
      <c r="B1237" s="429" t="s">
        <v>10</v>
      </c>
      <c r="C1237" s="430">
        <v>1891</v>
      </c>
      <c r="D1237" s="431">
        <v>8</v>
      </c>
      <c r="E1237" s="431">
        <v>45</v>
      </c>
      <c r="F1237" s="431">
        <v>589</v>
      </c>
      <c r="G1237" s="431">
        <v>137</v>
      </c>
      <c r="H1237" s="431">
        <v>417</v>
      </c>
      <c r="I1237" s="431">
        <v>87</v>
      </c>
      <c r="J1237" s="431">
        <v>9</v>
      </c>
      <c r="K1237" s="431">
        <v>35</v>
      </c>
      <c r="L1237" s="431">
        <v>11</v>
      </c>
      <c r="M1237" s="431">
        <v>14</v>
      </c>
      <c r="N1237" s="431">
        <v>70</v>
      </c>
      <c r="O1237" s="431">
        <v>266</v>
      </c>
      <c r="P1237" s="431">
        <v>74</v>
      </c>
      <c r="Q1237" s="431">
        <v>54</v>
      </c>
      <c r="R1237" s="432">
        <v>75</v>
      </c>
    </row>
    <row r="1238" spans="1:18" s="428" customFormat="1" ht="12" x14ac:dyDescent="0.2">
      <c r="A1238" s="663"/>
      <c r="B1238" s="433" t="s">
        <v>1644</v>
      </c>
      <c r="C1238" s="434">
        <v>8</v>
      </c>
      <c r="D1238" s="435">
        <v>0</v>
      </c>
      <c r="E1238" s="435">
        <v>0</v>
      </c>
      <c r="F1238" s="435">
        <v>2</v>
      </c>
      <c r="G1238" s="435">
        <v>1</v>
      </c>
      <c r="H1238" s="435">
        <v>2</v>
      </c>
      <c r="I1238" s="435">
        <v>0</v>
      </c>
      <c r="J1238" s="435">
        <v>0</v>
      </c>
      <c r="K1238" s="435">
        <v>0</v>
      </c>
      <c r="L1238" s="435">
        <v>0</v>
      </c>
      <c r="M1238" s="435">
        <v>0</v>
      </c>
      <c r="N1238" s="435">
        <v>0</v>
      </c>
      <c r="O1238" s="435">
        <v>2</v>
      </c>
      <c r="P1238" s="435">
        <v>0</v>
      </c>
      <c r="Q1238" s="435">
        <v>1</v>
      </c>
      <c r="R1238" s="436">
        <v>0</v>
      </c>
    </row>
    <row r="1239" spans="1:18" s="428" customFormat="1" ht="12" x14ac:dyDescent="0.2">
      <c r="A1239" s="663"/>
      <c r="B1239" s="433" t="s">
        <v>178</v>
      </c>
      <c r="C1239" s="434">
        <v>1858</v>
      </c>
      <c r="D1239" s="435">
        <v>8</v>
      </c>
      <c r="E1239" s="435">
        <v>45</v>
      </c>
      <c r="F1239" s="435">
        <v>577</v>
      </c>
      <c r="G1239" s="435">
        <v>136</v>
      </c>
      <c r="H1239" s="435">
        <v>412</v>
      </c>
      <c r="I1239" s="435">
        <v>86</v>
      </c>
      <c r="J1239" s="435">
        <v>8</v>
      </c>
      <c r="K1239" s="435">
        <v>33</v>
      </c>
      <c r="L1239" s="435">
        <v>11</v>
      </c>
      <c r="M1239" s="435">
        <v>13</v>
      </c>
      <c r="N1239" s="435">
        <v>70</v>
      </c>
      <c r="O1239" s="435">
        <v>260</v>
      </c>
      <c r="P1239" s="435">
        <v>74</v>
      </c>
      <c r="Q1239" s="435">
        <v>53</v>
      </c>
      <c r="R1239" s="436">
        <v>72</v>
      </c>
    </row>
    <row r="1240" spans="1:18" s="428" customFormat="1" ht="12" x14ac:dyDescent="0.2">
      <c r="A1240" s="663"/>
      <c r="B1240" s="433" t="s">
        <v>158</v>
      </c>
      <c r="C1240" s="434">
        <v>25</v>
      </c>
      <c r="D1240" s="435">
        <v>0</v>
      </c>
      <c r="E1240" s="435">
        <v>0</v>
      </c>
      <c r="F1240" s="435">
        <v>10</v>
      </c>
      <c r="G1240" s="435">
        <v>0</v>
      </c>
      <c r="H1240" s="435">
        <v>3</v>
      </c>
      <c r="I1240" s="435">
        <v>1</v>
      </c>
      <c r="J1240" s="435">
        <v>1</v>
      </c>
      <c r="K1240" s="435">
        <v>2</v>
      </c>
      <c r="L1240" s="435">
        <v>0</v>
      </c>
      <c r="M1240" s="435">
        <v>1</v>
      </c>
      <c r="N1240" s="435">
        <v>0</v>
      </c>
      <c r="O1240" s="435">
        <v>4</v>
      </c>
      <c r="P1240" s="435">
        <v>0</v>
      </c>
      <c r="Q1240" s="435">
        <v>0</v>
      </c>
      <c r="R1240" s="436">
        <v>3</v>
      </c>
    </row>
    <row r="1241" spans="1:18" s="428" customFormat="1" ht="12" x14ac:dyDescent="0.2">
      <c r="A1241" s="668" t="s">
        <v>72</v>
      </c>
      <c r="B1241" s="429" t="s">
        <v>10</v>
      </c>
      <c r="C1241" s="430">
        <v>11942</v>
      </c>
      <c r="D1241" s="431">
        <v>118</v>
      </c>
      <c r="E1241" s="431">
        <v>134</v>
      </c>
      <c r="F1241" s="431">
        <v>1547</v>
      </c>
      <c r="G1241" s="431">
        <v>937</v>
      </c>
      <c r="H1241" s="431">
        <v>2865</v>
      </c>
      <c r="I1241" s="431">
        <v>1180</v>
      </c>
      <c r="J1241" s="431">
        <v>45</v>
      </c>
      <c r="K1241" s="431">
        <v>527</v>
      </c>
      <c r="L1241" s="431">
        <v>136</v>
      </c>
      <c r="M1241" s="431">
        <v>240</v>
      </c>
      <c r="N1241" s="431">
        <v>477</v>
      </c>
      <c r="O1241" s="431">
        <v>1497</v>
      </c>
      <c r="P1241" s="431">
        <v>362</v>
      </c>
      <c r="Q1241" s="431">
        <v>1117</v>
      </c>
      <c r="R1241" s="432">
        <v>760</v>
      </c>
    </row>
    <row r="1242" spans="1:18" s="428" customFormat="1" ht="12" x14ac:dyDescent="0.2">
      <c r="A1242" s="663"/>
      <c r="B1242" s="433" t="s">
        <v>1646</v>
      </c>
      <c r="C1242" s="434">
        <v>112</v>
      </c>
      <c r="D1242" s="435">
        <v>0</v>
      </c>
      <c r="E1242" s="435">
        <v>4</v>
      </c>
      <c r="F1242" s="435">
        <v>11</v>
      </c>
      <c r="G1242" s="435">
        <v>14</v>
      </c>
      <c r="H1242" s="435">
        <v>26</v>
      </c>
      <c r="I1242" s="435">
        <v>8</v>
      </c>
      <c r="J1242" s="435">
        <v>2</v>
      </c>
      <c r="K1242" s="435">
        <v>2</v>
      </c>
      <c r="L1242" s="435">
        <v>0</v>
      </c>
      <c r="M1242" s="435">
        <v>1</v>
      </c>
      <c r="N1242" s="435">
        <v>13</v>
      </c>
      <c r="O1242" s="435">
        <v>5</v>
      </c>
      <c r="P1242" s="435">
        <v>10</v>
      </c>
      <c r="Q1242" s="435">
        <v>14</v>
      </c>
      <c r="R1242" s="436">
        <v>2</v>
      </c>
    </row>
    <row r="1243" spans="1:18" s="428" customFormat="1" ht="12" x14ac:dyDescent="0.2">
      <c r="A1243" s="663"/>
      <c r="B1243" s="433" t="s">
        <v>1649</v>
      </c>
      <c r="C1243" s="434">
        <v>11</v>
      </c>
      <c r="D1243" s="435">
        <v>0</v>
      </c>
      <c r="E1243" s="435">
        <v>1</v>
      </c>
      <c r="F1243" s="435">
        <v>3</v>
      </c>
      <c r="G1243" s="435">
        <v>1</v>
      </c>
      <c r="H1243" s="435">
        <v>1</v>
      </c>
      <c r="I1243" s="435">
        <v>1</v>
      </c>
      <c r="J1243" s="435">
        <v>0</v>
      </c>
      <c r="K1243" s="435">
        <v>0</v>
      </c>
      <c r="L1243" s="435">
        <v>0</v>
      </c>
      <c r="M1243" s="435">
        <v>0</v>
      </c>
      <c r="N1243" s="435">
        <v>1</v>
      </c>
      <c r="O1243" s="435">
        <v>0</v>
      </c>
      <c r="P1243" s="435">
        <v>3</v>
      </c>
      <c r="Q1243" s="435">
        <v>0</v>
      </c>
      <c r="R1243" s="436">
        <v>0</v>
      </c>
    </row>
    <row r="1244" spans="1:18" s="428" customFormat="1" ht="12" x14ac:dyDescent="0.2">
      <c r="A1244" s="663"/>
      <c r="B1244" s="433" t="s">
        <v>1651</v>
      </c>
      <c r="C1244" s="434">
        <v>1</v>
      </c>
      <c r="D1244" s="435">
        <v>0</v>
      </c>
      <c r="E1244" s="435">
        <v>0</v>
      </c>
      <c r="F1244" s="435">
        <v>1</v>
      </c>
      <c r="G1244" s="435">
        <v>0</v>
      </c>
      <c r="H1244" s="435">
        <v>0</v>
      </c>
      <c r="I1244" s="435">
        <v>0</v>
      </c>
      <c r="J1244" s="435">
        <v>0</v>
      </c>
      <c r="K1244" s="435">
        <v>0</v>
      </c>
      <c r="L1244" s="435">
        <v>0</v>
      </c>
      <c r="M1244" s="435">
        <v>0</v>
      </c>
      <c r="N1244" s="435">
        <v>0</v>
      </c>
      <c r="O1244" s="435">
        <v>0</v>
      </c>
      <c r="P1244" s="435">
        <v>0</v>
      </c>
      <c r="Q1244" s="435">
        <v>0</v>
      </c>
      <c r="R1244" s="436">
        <v>0</v>
      </c>
    </row>
    <row r="1245" spans="1:18" s="428" customFormat="1" ht="12" x14ac:dyDescent="0.2">
      <c r="A1245" s="663"/>
      <c r="B1245" s="433" t="s">
        <v>1652</v>
      </c>
      <c r="C1245" s="434">
        <v>1</v>
      </c>
      <c r="D1245" s="435">
        <v>0</v>
      </c>
      <c r="E1245" s="435">
        <v>0</v>
      </c>
      <c r="F1245" s="435">
        <v>0</v>
      </c>
      <c r="G1245" s="435">
        <v>0</v>
      </c>
      <c r="H1245" s="435">
        <v>1</v>
      </c>
      <c r="I1245" s="435">
        <v>0</v>
      </c>
      <c r="J1245" s="435">
        <v>0</v>
      </c>
      <c r="K1245" s="435">
        <v>0</v>
      </c>
      <c r="L1245" s="435">
        <v>0</v>
      </c>
      <c r="M1245" s="435">
        <v>0</v>
      </c>
      <c r="N1245" s="435">
        <v>0</v>
      </c>
      <c r="O1245" s="435">
        <v>0</v>
      </c>
      <c r="P1245" s="435">
        <v>0</v>
      </c>
      <c r="Q1245" s="435">
        <v>0</v>
      </c>
      <c r="R1245" s="436">
        <v>0</v>
      </c>
    </row>
    <row r="1246" spans="1:18" s="428" customFormat="1" ht="12" x14ac:dyDescent="0.2">
      <c r="A1246" s="663"/>
      <c r="B1246" s="433" t="s">
        <v>1653</v>
      </c>
      <c r="C1246" s="434">
        <v>4</v>
      </c>
      <c r="D1246" s="435">
        <v>0</v>
      </c>
      <c r="E1246" s="435">
        <v>0</v>
      </c>
      <c r="F1246" s="435">
        <v>0</v>
      </c>
      <c r="G1246" s="435">
        <v>1</v>
      </c>
      <c r="H1246" s="435">
        <v>0</v>
      </c>
      <c r="I1246" s="435">
        <v>1</v>
      </c>
      <c r="J1246" s="435">
        <v>0</v>
      </c>
      <c r="K1246" s="435">
        <v>0</v>
      </c>
      <c r="L1246" s="435">
        <v>0</v>
      </c>
      <c r="M1246" s="435">
        <v>1</v>
      </c>
      <c r="N1246" s="435">
        <v>0</v>
      </c>
      <c r="O1246" s="435">
        <v>0</v>
      </c>
      <c r="P1246" s="435">
        <v>0</v>
      </c>
      <c r="Q1246" s="435">
        <v>1</v>
      </c>
      <c r="R1246" s="436">
        <v>0</v>
      </c>
    </row>
    <row r="1247" spans="1:18" s="428" customFormat="1" ht="12" x14ac:dyDescent="0.2">
      <c r="A1247" s="663"/>
      <c r="B1247" s="433" t="s">
        <v>180</v>
      </c>
      <c r="C1247" s="434">
        <v>285</v>
      </c>
      <c r="D1247" s="435">
        <v>3</v>
      </c>
      <c r="E1247" s="435">
        <v>1</v>
      </c>
      <c r="F1247" s="435">
        <v>43</v>
      </c>
      <c r="G1247" s="435">
        <v>22</v>
      </c>
      <c r="H1247" s="435">
        <v>61</v>
      </c>
      <c r="I1247" s="435">
        <v>28</v>
      </c>
      <c r="J1247" s="435">
        <v>9</v>
      </c>
      <c r="K1247" s="435">
        <v>8</v>
      </c>
      <c r="L1247" s="435">
        <v>2</v>
      </c>
      <c r="M1247" s="435">
        <v>4</v>
      </c>
      <c r="N1247" s="435">
        <v>5</v>
      </c>
      <c r="O1247" s="435">
        <v>49</v>
      </c>
      <c r="P1247" s="435">
        <v>13</v>
      </c>
      <c r="Q1247" s="435">
        <v>22</v>
      </c>
      <c r="R1247" s="436">
        <v>15</v>
      </c>
    </row>
    <row r="1248" spans="1:18" s="428" customFormat="1" ht="12" x14ac:dyDescent="0.2">
      <c r="A1248" s="663"/>
      <c r="B1248" s="433" t="s">
        <v>1655</v>
      </c>
      <c r="C1248" s="434">
        <v>8</v>
      </c>
      <c r="D1248" s="435">
        <v>0</v>
      </c>
      <c r="E1248" s="435">
        <v>0</v>
      </c>
      <c r="F1248" s="435">
        <v>1</v>
      </c>
      <c r="G1248" s="435">
        <v>0</v>
      </c>
      <c r="H1248" s="435">
        <v>7</v>
      </c>
      <c r="I1248" s="435">
        <v>0</v>
      </c>
      <c r="J1248" s="435">
        <v>0</v>
      </c>
      <c r="K1248" s="435">
        <v>0</v>
      </c>
      <c r="L1248" s="435">
        <v>0</v>
      </c>
      <c r="M1248" s="435">
        <v>0</v>
      </c>
      <c r="N1248" s="435">
        <v>0</v>
      </c>
      <c r="O1248" s="435">
        <v>0</v>
      </c>
      <c r="P1248" s="435">
        <v>0</v>
      </c>
      <c r="Q1248" s="435">
        <v>0</v>
      </c>
      <c r="R1248" s="436">
        <v>0</v>
      </c>
    </row>
    <row r="1249" spans="1:18" s="428" customFormat="1" ht="12" x14ac:dyDescent="0.2">
      <c r="A1249" s="663"/>
      <c r="B1249" s="433" t="s">
        <v>1656</v>
      </c>
      <c r="C1249" s="434">
        <v>1</v>
      </c>
      <c r="D1249" s="435">
        <v>0</v>
      </c>
      <c r="E1249" s="435">
        <v>0</v>
      </c>
      <c r="F1249" s="435">
        <v>0</v>
      </c>
      <c r="G1249" s="435">
        <v>0</v>
      </c>
      <c r="H1249" s="435">
        <v>0</v>
      </c>
      <c r="I1249" s="435">
        <v>0</v>
      </c>
      <c r="J1249" s="435">
        <v>0</v>
      </c>
      <c r="K1249" s="435">
        <v>0</v>
      </c>
      <c r="L1249" s="435">
        <v>0</v>
      </c>
      <c r="M1249" s="435">
        <v>0</v>
      </c>
      <c r="N1249" s="435">
        <v>0</v>
      </c>
      <c r="O1249" s="435">
        <v>0</v>
      </c>
      <c r="P1249" s="435">
        <v>0</v>
      </c>
      <c r="Q1249" s="435">
        <v>1</v>
      </c>
      <c r="R1249" s="436">
        <v>0</v>
      </c>
    </row>
    <row r="1250" spans="1:18" s="428" customFormat="1" ht="12" x14ac:dyDescent="0.2">
      <c r="A1250" s="663"/>
      <c r="B1250" s="433" t="s">
        <v>1658</v>
      </c>
      <c r="C1250" s="434">
        <v>41</v>
      </c>
      <c r="D1250" s="435">
        <v>0</v>
      </c>
      <c r="E1250" s="435">
        <v>0</v>
      </c>
      <c r="F1250" s="435">
        <v>4</v>
      </c>
      <c r="G1250" s="435">
        <v>0</v>
      </c>
      <c r="H1250" s="435">
        <v>13</v>
      </c>
      <c r="I1250" s="435">
        <v>2</v>
      </c>
      <c r="J1250" s="435">
        <v>0</v>
      </c>
      <c r="K1250" s="435">
        <v>0</v>
      </c>
      <c r="L1250" s="435">
        <v>0</v>
      </c>
      <c r="M1250" s="435">
        <v>1</v>
      </c>
      <c r="N1250" s="435">
        <v>3</v>
      </c>
      <c r="O1250" s="435">
        <v>0</v>
      </c>
      <c r="P1250" s="435">
        <v>4</v>
      </c>
      <c r="Q1250" s="435">
        <v>2</v>
      </c>
      <c r="R1250" s="436">
        <v>12</v>
      </c>
    </row>
    <row r="1251" spans="1:18" s="428" customFormat="1" ht="12" x14ac:dyDescent="0.2">
      <c r="A1251" s="663"/>
      <c r="B1251" s="433" t="s">
        <v>1659</v>
      </c>
      <c r="C1251" s="434">
        <v>12</v>
      </c>
      <c r="D1251" s="435">
        <v>0</v>
      </c>
      <c r="E1251" s="435">
        <v>0</v>
      </c>
      <c r="F1251" s="435">
        <v>2</v>
      </c>
      <c r="G1251" s="435">
        <v>0</v>
      </c>
      <c r="H1251" s="435">
        <v>3</v>
      </c>
      <c r="I1251" s="435">
        <v>3</v>
      </c>
      <c r="J1251" s="435">
        <v>0</v>
      </c>
      <c r="K1251" s="435">
        <v>0</v>
      </c>
      <c r="L1251" s="435">
        <v>0</v>
      </c>
      <c r="M1251" s="435">
        <v>0</v>
      </c>
      <c r="N1251" s="435">
        <v>0</v>
      </c>
      <c r="O1251" s="435">
        <v>0</v>
      </c>
      <c r="P1251" s="435">
        <v>0</v>
      </c>
      <c r="Q1251" s="435">
        <v>3</v>
      </c>
      <c r="R1251" s="436">
        <v>1</v>
      </c>
    </row>
    <row r="1252" spans="1:18" s="428" customFormat="1" ht="12" x14ac:dyDescent="0.2">
      <c r="A1252" s="663"/>
      <c r="B1252" s="433" t="s">
        <v>1660</v>
      </c>
      <c r="C1252" s="434">
        <v>222</v>
      </c>
      <c r="D1252" s="435">
        <v>2</v>
      </c>
      <c r="E1252" s="435">
        <v>1</v>
      </c>
      <c r="F1252" s="435">
        <v>24</v>
      </c>
      <c r="G1252" s="435">
        <v>6</v>
      </c>
      <c r="H1252" s="435">
        <v>59</v>
      </c>
      <c r="I1252" s="435">
        <v>14</v>
      </c>
      <c r="J1252" s="435">
        <v>1</v>
      </c>
      <c r="K1252" s="435">
        <v>6</v>
      </c>
      <c r="L1252" s="435">
        <v>2</v>
      </c>
      <c r="M1252" s="435">
        <v>1</v>
      </c>
      <c r="N1252" s="435">
        <v>18</v>
      </c>
      <c r="O1252" s="435">
        <v>18</v>
      </c>
      <c r="P1252" s="435">
        <v>21</v>
      </c>
      <c r="Q1252" s="435">
        <v>44</v>
      </c>
      <c r="R1252" s="436">
        <v>5</v>
      </c>
    </row>
    <row r="1253" spans="1:18" s="428" customFormat="1" ht="12" x14ac:dyDescent="0.2">
      <c r="A1253" s="663"/>
      <c r="B1253" s="433" t="s">
        <v>1661</v>
      </c>
      <c r="C1253" s="434">
        <v>154</v>
      </c>
      <c r="D1253" s="435">
        <v>0</v>
      </c>
      <c r="E1253" s="435">
        <v>5</v>
      </c>
      <c r="F1253" s="435">
        <v>33</v>
      </c>
      <c r="G1253" s="435">
        <v>2</v>
      </c>
      <c r="H1253" s="435">
        <v>37</v>
      </c>
      <c r="I1253" s="435">
        <v>18</v>
      </c>
      <c r="J1253" s="435">
        <v>0</v>
      </c>
      <c r="K1253" s="435">
        <v>5</v>
      </c>
      <c r="L1253" s="435">
        <v>3</v>
      </c>
      <c r="M1253" s="435">
        <v>0</v>
      </c>
      <c r="N1253" s="435">
        <v>9</v>
      </c>
      <c r="O1253" s="435">
        <v>10</v>
      </c>
      <c r="P1253" s="435">
        <v>9</v>
      </c>
      <c r="Q1253" s="435">
        <v>21</v>
      </c>
      <c r="R1253" s="436">
        <v>2</v>
      </c>
    </row>
    <row r="1254" spans="1:18" s="428" customFormat="1" ht="12" x14ac:dyDescent="0.2">
      <c r="A1254" s="663"/>
      <c r="B1254" s="433" t="s">
        <v>1662</v>
      </c>
      <c r="C1254" s="434">
        <v>2</v>
      </c>
      <c r="D1254" s="435">
        <v>0</v>
      </c>
      <c r="E1254" s="435">
        <v>0</v>
      </c>
      <c r="F1254" s="435">
        <v>1</v>
      </c>
      <c r="G1254" s="435">
        <v>0</v>
      </c>
      <c r="H1254" s="435">
        <v>1</v>
      </c>
      <c r="I1254" s="435">
        <v>0</v>
      </c>
      <c r="J1254" s="435">
        <v>0</v>
      </c>
      <c r="K1254" s="435">
        <v>0</v>
      </c>
      <c r="L1254" s="435">
        <v>0</v>
      </c>
      <c r="M1254" s="435">
        <v>0</v>
      </c>
      <c r="N1254" s="435">
        <v>0</v>
      </c>
      <c r="O1254" s="435">
        <v>0</v>
      </c>
      <c r="P1254" s="435">
        <v>0</v>
      </c>
      <c r="Q1254" s="435">
        <v>0</v>
      </c>
      <c r="R1254" s="436">
        <v>0</v>
      </c>
    </row>
    <row r="1255" spans="1:18" s="428" customFormat="1" ht="12" x14ac:dyDescent="0.2">
      <c r="A1255" s="663"/>
      <c r="B1255" s="433" t="s">
        <v>1663</v>
      </c>
      <c r="C1255" s="434">
        <v>12</v>
      </c>
      <c r="D1255" s="435">
        <v>0</v>
      </c>
      <c r="E1255" s="435">
        <v>0</v>
      </c>
      <c r="F1255" s="435">
        <v>4</v>
      </c>
      <c r="G1255" s="435">
        <v>0</v>
      </c>
      <c r="H1255" s="435">
        <v>2</v>
      </c>
      <c r="I1255" s="435">
        <v>2</v>
      </c>
      <c r="J1255" s="435">
        <v>0</v>
      </c>
      <c r="K1255" s="435">
        <v>0</v>
      </c>
      <c r="L1255" s="435">
        <v>0</v>
      </c>
      <c r="M1255" s="435">
        <v>0</v>
      </c>
      <c r="N1255" s="435">
        <v>1</v>
      </c>
      <c r="O1255" s="435">
        <v>1</v>
      </c>
      <c r="P1255" s="435">
        <v>1</v>
      </c>
      <c r="Q1255" s="435">
        <v>1</v>
      </c>
      <c r="R1255" s="436">
        <v>0</v>
      </c>
    </row>
    <row r="1256" spans="1:18" s="428" customFormat="1" ht="12" x14ac:dyDescent="0.2">
      <c r="A1256" s="663"/>
      <c r="B1256" s="433" t="s">
        <v>1664</v>
      </c>
      <c r="C1256" s="434">
        <v>6</v>
      </c>
      <c r="D1256" s="435">
        <v>0</v>
      </c>
      <c r="E1256" s="435">
        <v>0</v>
      </c>
      <c r="F1256" s="435">
        <v>2</v>
      </c>
      <c r="G1256" s="435">
        <v>0</v>
      </c>
      <c r="H1256" s="435">
        <v>3</v>
      </c>
      <c r="I1256" s="435">
        <v>0</v>
      </c>
      <c r="J1256" s="435">
        <v>0</v>
      </c>
      <c r="K1256" s="435">
        <v>0</v>
      </c>
      <c r="L1256" s="435">
        <v>0</v>
      </c>
      <c r="M1256" s="435">
        <v>0</v>
      </c>
      <c r="N1256" s="435">
        <v>0</v>
      </c>
      <c r="O1256" s="435">
        <v>0</v>
      </c>
      <c r="P1256" s="435">
        <v>0</v>
      </c>
      <c r="Q1256" s="435">
        <v>1</v>
      </c>
      <c r="R1256" s="436">
        <v>0</v>
      </c>
    </row>
    <row r="1257" spans="1:18" s="428" customFormat="1" ht="12" x14ac:dyDescent="0.2">
      <c r="A1257" s="663"/>
      <c r="B1257" s="433" t="s">
        <v>1665</v>
      </c>
      <c r="C1257" s="434">
        <v>30</v>
      </c>
      <c r="D1257" s="435">
        <v>0</v>
      </c>
      <c r="E1257" s="435">
        <v>0</v>
      </c>
      <c r="F1257" s="435">
        <v>4</v>
      </c>
      <c r="G1257" s="435">
        <v>4</v>
      </c>
      <c r="H1257" s="435">
        <v>6</v>
      </c>
      <c r="I1257" s="435">
        <v>4</v>
      </c>
      <c r="J1257" s="435">
        <v>0</v>
      </c>
      <c r="K1257" s="435">
        <v>0</v>
      </c>
      <c r="L1257" s="435">
        <v>0</v>
      </c>
      <c r="M1257" s="435">
        <v>0</v>
      </c>
      <c r="N1257" s="435">
        <v>5</v>
      </c>
      <c r="O1257" s="435">
        <v>1</v>
      </c>
      <c r="P1257" s="435">
        <v>3</v>
      </c>
      <c r="Q1257" s="435">
        <v>2</v>
      </c>
      <c r="R1257" s="436">
        <v>1</v>
      </c>
    </row>
    <row r="1258" spans="1:18" s="428" customFormat="1" ht="12" x14ac:dyDescent="0.2">
      <c r="A1258" s="663"/>
      <c r="B1258" s="433" t="s">
        <v>179</v>
      </c>
      <c r="C1258" s="434">
        <v>11017</v>
      </c>
      <c r="D1258" s="435">
        <v>113</v>
      </c>
      <c r="E1258" s="435">
        <v>122</v>
      </c>
      <c r="F1258" s="435">
        <v>1409</v>
      </c>
      <c r="G1258" s="435">
        <v>882</v>
      </c>
      <c r="H1258" s="435">
        <v>2640</v>
      </c>
      <c r="I1258" s="435">
        <v>1098</v>
      </c>
      <c r="J1258" s="435">
        <v>32</v>
      </c>
      <c r="K1258" s="435">
        <v>505</v>
      </c>
      <c r="L1258" s="435">
        <v>128</v>
      </c>
      <c r="M1258" s="435">
        <v>232</v>
      </c>
      <c r="N1258" s="435">
        <v>422</v>
      </c>
      <c r="O1258" s="435">
        <v>1413</v>
      </c>
      <c r="P1258" s="435">
        <v>298</v>
      </c>
      <c r="Q1258" s="435">
        <v>1003</v>
      </c>
      <c r="R1258" s="436">
        <v>720</v>
      </c>
    </row>
    <row r="1259" spans="1:18" s="428" customFormat="1" ht="12" x14ac:dyDescent="0.2">
      <c r="A1259" s="663"/>
      <c r="B1259" s="433" t="s">
        <v>1667</v>
      </c>
      <c r="C1259" s="434">
        <v>1</v>
      </c>
      <c r="D1259" s="435">
        <v>0</v>
      </c>
      <c r="E1259" s="435">
        <v>0</v>
      </c>
      <c r="F1259" s="435">
        <v>1</v>
      </c>
      <c r="G1259" s="435">
        <v>0</v>
      </c>
      <c r="H1259" s="435">
        <v>0</v>
      </c>
      <c r="I1259" s="435">
        <v>0</v>
      </c>
      <c r="J1259" s="435">
        <v>0</v>
      </c>
      <c r="K1259" s="435">
        <v>0</v>
      </c>
      <c r="L1259" s="435">
        <v>0</v>
      </c>
      <c r="M1259" s="435">
        <v>0</v>
      </c>
      <c r="N1259" s="435">
        <v>0</v>
      </c>
      <c r="O1259" s="435">
        <v>0</v>
      </c>
      <c r="P1259" s="435">
        <v>0</v>
      </c>
      <c r="Q1259" s="435">
        <v>0</v>
      </c>
      <c r="R1259" s="436">
        <v>0</v>
      </c>
    </row>
    <row r="1260" spans="1:18" s="428" customFormat="1" ht="12" x14ac:dyDescent="0.2">
      <c r="A1260" s="663"/>
      <c r="B1260" s="433" t="s">
        <v>1669</v>
      </c>
      <c r="C1260" s="434">
        <v>1</v>
      </c>
      <c r="D1260" s="435">
        <v>0</v>
      </c>
      <c r="E1260" s="435">
        <v>0</v>
      </c>
      <c r="F1260" s="435">
        <v>0</v>
      </c>
      <c r="G1260" s="435">
        <v>0</v>
      </c>
      <c r="H1260" s="435">
        <v>0</v>
      </c>
      <c r="I1260" s="435">
        <v>0</v>
      </c>
      <c r="J1260" s="435">
        <v>0</v>
      </c>
      <c r="K1260" s="435">
        <v>1</v>
      </c>
      <c r="L1260" s="435">
        <v>0</v>
      </c>
      <c r="M1260" s="435">
        <v>0</v>
      </c>
      <c r="N1260" s="435">
        <v>0</v>
      </c>
      <c r="O1260" s="435">
        <v>0</v>
      </c>
      <c r="P1260" s="435">
        <v>0</v>
      </c>
      <c r="Q1260" s="435">
        <v>0</v>
      </c>
      <c r="R1260" s="436">
        <v>0</v>
      </c>
    </row>
    <row r="1261" spans="1:18" s="428" customFormat="1" ht="12" x14ac:dyDescent="0.2">
      <c r="A1261" s="663"/>
      <c r="B1261" s="433" t="s">
        <v>1671</v>
      </c>
      <c r="C1261" s="434">
        <v>3</v>
      </c>
      <c r="D1261" s="435">
        <v>0</v>
      </c>
      <c r="E1261" s="435">
        <v>0</v>
      </c>
      <c r="F1261" s="435">
        <v>2</v>
      </c>
      <c r="G1261" s="435">
        <v>0</v>
      </c>
      <c r="H1261" s="435">
        <v>0</v>
      </c>
      <c r="I1261" s="435">
        <v>0</v>
      </c>
      <c r="J1261" s="435">
        <v>0</v>
      </c>
      <c r="K1261" s="435">
        <v>0</v>
      </c>
      <c r="L1261" s="435">
        <v>0</v>
      </c>
      <c r="M1261" s="435">
        <v>0</v>
      </c>
      <c r="N1261" s="435">
        <v>0</v>
      </c>
      <c r="O1261" s="435">
        <v>0</v>
      </c>
      <c r="P1261" s="435">
        <v>0</v>
      </c>
      <c r="Q1261" s="435">
        <v>1</v>
      </c>
      <c r="R1261" s="436">
        <v>0</v>
      </c>
    </row>
    <row r="1262" spans="1:18" s="428" customFormat="1" ht="12" x14ac:dyDescent="0.2">
      <c r="A1262" s="663"/>
      <c r="B1262" s="433" t="s">
        <v>158</v>
      </c>
      <c r="C1262" s="434">
        <v>18</v>
      </c>
      <c r="D1262" s="435">
        <v>0</v>
      </c>
      <c r="E1262" s="435">
        <v>0</v>
      </c>
      <c r="F1262" s="435">
        <v>2</v>
      </c>
      <c r="G1262" s="435">
        <v>5</v>
      </c>
      <c r="H1262" s="435">
        <v>5</v>
      </c>
      <c r="I1262" s="435">
        <v>1</v>
      </c>
      <c r="J1262" s="435">
        <v>1</v>
      </c>
      <c r="K1262" s="435">
        <v>0</v>
      </c>
      <c r="L1262" s="435">
        <v>1</v>
      </c>
      <c r="M1262" s="435">
        <v>0</v>
      </c>
      <c r="N1262" s="435">
        <v>0</v>
      </c>
      <c r="O1262" s="435">
        <v>0</v>
      </c>
      <c r="P1262" s="435">
        <v>0</v>
      </c>
      <c r="Q1262" s="435">
        <v>1</v>
      </c>
      <c r="R1262" s="436">
        <v>2</v>
      </c>
    </row>
    <row r="1263" spans="1:18" s="428" customFormat="1" ht="12" x14ac:dyDescent="0.2">
      <c r="A1263" s="668" t="s">
        <v>269</v>
      </c>
      <c r="B1263" s="429" t="s">
        <v>10</v>
      </c>
      <c r="C1263" s="430">
        <v>180467</v>
      </c>
      <c r="D1263" s="431">
        <v>1728</v>
      </c>
      <c r="E1263" s="431">
        <v>1284</v>
      </c>
      <c r="F1263" s="431">
        <v>17927</v>
      </c>
      <c r="G1263" s="431">
        <v>3772</v>
      </c>
      <c r="H1263" s="431">
        <v>48332</v>
      </c>
      <c r="I1263" s="431">
        <v>7087</v>
      </c>
      <c r="J1263" s="431">
        <v>1446</v>
      </c>
      <c r="K1263" s="431">
        <v>6884</v>
      </c>
      <c r="L1263" s="431">
        <v>2037</v>
      </c>
      <c r="M1263" s="431">
        <v>4149</v>
      </c>
      <c r="N1263" s="431">
        <v>4527</v>
      </c>
      <c r="O1263" s="431">
        <v>41959</v>
      </c>
      <c r="P1263" s="431">
        <v>8922</v>
      </c>
      <c r="Q1263" s="431">
        <v>17806</v>
      </c>
      <c r="R1263" s="432">
        <v>12607</v>
      </c>
    </row>
    <row r="1264" spans="1:18" s="428" customFormat="1" ht="12" x14ac:dyDescent="0.2">
      <c r="A1264" s="668" t="s">
        <v>73</v>
      </c>
      <c r="B1264" s="429" t="s">
        <v>10</v>
      </c>
      <c r="C1264" s="430">
        <v>6</v>
      </c>
      <c r="D1264" s="431">
        <v>0</v>
      </c>
      <c r="E1264" s="431">
        <v>0</v>
      </c>
      <c r="F1264" s="431">
        <v>3</v>
      </c>
      <c r="G1264" s="431">
        <v>0</v>
      </c>
      <c r="H1264" s="431">
        <v>1</v>
      </c>
      <c r="I1264" s="431">
        <v>0</v>
      </c>
      <c r="J1264" s="431">
        <v>0</v>
      </c>
      <c r="K1264" s="431">
        <v>0</v>
      </c>
      <c r="L1264" s="431">
        <v>0</v>
      </c>
      <c r="M1264" s="431">
        <v>0</v>
      </c>
      <c r="N1264" s="431">
        <v>0</v>
      </c>
      <c r="O1264" s="431">
        <v>2</v>
      </c>
      <c r="P1264" s="431">
        <v>0</v>
      </c>
      <c r="Q1264" s="431">
        <v>0</v>
      </c>
      <c r="R1264" s="432">
        <v>0</v>
      </c>
    </row>
    <row r="1265" spans="1:18" s="428" customFormat="1" ht="12" x14ac:dyDescent="0.2">
      <c r="A1265" s="663"/>
      <c r="B1265" s="433" t="s">
        <v>1672</v>
      </c>
      <c r="C1265" s="434">
        <v>2</v>
      </c>
      <c r="D1265" s="435">
        <v>0</v>
      </c>
      <c r="E1265" s="435">
        <v>0</v>
      </c>
      <c r="F1265" s="435">
        <v>1</v>
      </c>
      <c r="G1265" s="435">
        <v>0</v>
      </c>
      <c r="H1265" s="435">
        <v>0</v>
      </c>
      <c r="I1265" s="435">
        <v>0</v>
      </c>
      <c r="J1265" s="435">
        <v>0</v>
      </c>
      <c r="K1265" s="435">
        <v>0</v>
      </c>
      <c r="L1265" s="435">
        <v>0</v>
      </c>
      <c r="M1265" s="435">
        <v>0</v>
      </c>
      <c r="N1265" s="435">
        <v>0</v>
      </c>
      <c r="O1265" s="435">
        <v>1</v>
      </c>
      <c r="P1265" s="435">
        <v>0</v>
      </c>
      <c r="Q1265" s="435">
        <v>0</v>
      </c>
      <c r="R1265" s="436">
        <v>0</v>
      </c>
    </row>
    <row r="1266" spans="1:18" s="428" customFormat="1" ht="12" x14ac:dyDescent="0.2">
      <c r="A1266" s="663"/>
      <c r="B1266" s="433" t="s">
        <v>1673</v>
      </c>
      <c r="C1266" s="434">
        <v>2</v>
      </c>
      <c r="D1266" s="435">
        <v>0</v>
      </c>
      <c r="E1266" s="435">
        <v>0</v>
      </c>
      <c r="F1266" s="435">
        <v>1</v>
      </c>
      <c r="G1266" s="435">
        <v>0</v>
      </c>
      <c r="H1266" s="435">
        <v>0</v>
      </c>
      <c r="I1266" s="435">
        <v>0</v>
      </c>
      <c r="J1266" s="435">
        <v>0</v>
      </c>
      <c r="K1266" s="435">
        <v>0</v>
      </c>
      <c r="L1266" s="435">
        <v>0</v>
      </c>
      <c r="M1266" s="435">
        <v>0</v>
      </c>
      <c r="N1266" s="435">
        <v>0</v>
      </c>
      <c r="O1266" s="435">
        <v>1</v>
      </c>
      <c r="P1266" s="435">
        <v>0</v>
      </c>
      <c r="Q1266" s="435">
        <v>0</v>
      </c>
      <c r="R1266" s="436">
        <v>0</v>
      </c>
    </row>
    <row r="1267" spans="1:18" s="428" customFormat="1" ht="12" x14ac:dyDescent="0.2">
      <c r="A1267" s="663"/>
      <c r="B1267" s="433" t="s">
        <v>158</v>
      </c>
      <c r="C1267" s="434">
        <v>2</v>
      </c>
      <c r="D1267" s="435">
        <v>0</v>
      </c>
      <c r="E1267" s="435">
        <v>0</v>
      </c>
      <c r="F1267" s="435">
        <v>1</v>
      </c>
      <c r="G1267" s="435">
        <v>0</v>
      </c>
      <c r="H1267" s="435">
        <v>1</v>
      </c>
      <c r="I1267" s="435">
        <v>0</v>
      </c>
      <c r="J1267" s="435">
        <v>0</v>
      </c>
      <c r="K1267" s="435">
        <v>0</v>
      </c>
      <c r="L1267" s="435">
        <v>0</v>
      </c>
      <c r="M1267" s="435">
        <v>0</v>
      </c>
      <c r="N1267" s="435">
        <v>0</v>
      </c>
      <c r="O1267" s="435">
        <v>0</v>
      </c>
      <c r="P1267" s="435">
        <v>0</v>
      </c>
      <c r="Q1267" s="435">
        <v>0</v>
      </c>
      <c r="R1267" s="436">
        <v>0</v>
      </c>
    </row>
    <row r="1268" spans="1:18" s="428" customFormat="1" ht="12" x14ac:dyDescent="0.2">
      <c r="A1268" s="668" t="s">
        <v>75</v>
      </c>
      <c r="B1268" s="429" t="s">
        <v>10</v>
      </c>
      <c r="C1268" s="430">
        <v>25</v>
      </c>
      <c r="D1268" s="431">
        <v>0</v>
      </c>
      <c r="E1268" s="431">
        <v>0</v>
      </c>
      <c r="F1268" s="431">
        <v>0</v>
      </c>
      <c r="G1268" s="431">
        <v>0</v>
      </c>
      <c r="H1268" s="431">
        <v>8</v>
      </c>
      <c r="I1268" s="431">
        <v>3</v>
      </c>
      <c r="J1268" s="431">
        <v>0</v>
      </c>
      <c r="K1268" s="431">
        <v>1</v>
      </c>
      <c r="L1268" s="431">
        <v>1</v>
      </c>
      <c r="M1268" s="431">
        <v>0</v>
      </c>
      <c r="N1268" s="431">
        <v>0</v>
      </c>
      <c r="O1268" s="431">
        <v>7</v>
      </c>
      <c r="P1268" s="431">
        <v>0</v>
      </c>
      <c r="Q1268" s="431">
        <v>4</v>
      </c>
      <c r="R1268" s="432">
        <v>1</v>
      </c>
    </row>
    <row r="1269" spans="1:18" s="428" customFormat="1" ht="12" x14ac:dyDescent="0.2">
      <c r="A1269" s="663"/>
      <c r="B1269" s="433" t="s">
        <v>3241</v>
      </c>
      <c r="C1269" s="434">
        <v>2</v>
      </c>
      <c r="D1269" s="435">
        <v>0</v>
      </c>
      <c r="E1269" s="435">
        <v>0</v>
      </c>
      <c r="F1269" s="435">
        <v>0</v>
      </c>
      <c r="G1269" s="435">
        <v>0</v>
      </c>
      <c r="H1269" s="435">
        <v>2</v>
      </c>
      <c r="I1269" s="435">
        <v>0</v>
      </c>
      <c r="J1269" s="435">
        <v>0</v>
      </c>
      <c r="K1269" s="435">
        <v>0</v>
      </c>
      <c r="L1269" s="435">
        <v>0</v>
      </c>
      <c r="M1269" s="435">
        <v>0</v>
      </c>
      <c r="N1269" s="435">
        <v>0</v>
      </c>
      <c r="O1269" s="435">
        <v>0</v>
      </c>
      <c r="P1269" s="435">
        <v>0</v>
      </c>
      <c r="Q1269" s="435">
        <v>0</v>
      </c>
      <c r="R1269" s="436">
        <v>0</v>
      </c>
    </row>
    <row r="1270" spans="1:18" s="428" customFormat="1" ht="12" x14ac:dyDescent="0.2">
      <c r="A1270" s="663"/>
      <c r="B1270" s="433" t="s">
        <v>3242</v>
      </c>
      <c r="C1270" s="434">
        <v>2</v>
      </c>
      <c r="D1270" s="435">
        <v>0</v>
      </c>
      <c r="E1270" s="435">
        <v>0</v>
      </c>
      <c r="F1270" s="435">
        <v>0</v>
      </c>
      <c r="G1270" s="435">
        <v>0</v>
      </c>
      <c r="H1270" s="435">
        <v>0</v>
      </c>
      <c r="I1270" s="435">
        <v>2</v>
      </c>
      <c r="J1270" s="435">
        <v>0</v>
      </c>
      <c r="K1270" s="435">
        <v>0</v>
      </c>
      <c r="L1270" s="435">
        <v>0</v>
      </c>
      <c r="M1270" s="435">
        <v>0</v>
      </c>
      <c r="N1270" s="435">
        <v>0</v>
      </c>
      <c r="O1270" s="435">
        <v>0</v>
      </c>
      <c r="P1270" s="435">
        <v>0</v>
      </c>
      <c r="Q1270" s="435">
        <v>0</v>
      </c>
      <c r="R1270" s="436">
        <v>0</v>
      </c>
    </row>
    <row r="1271" spans="1:18" s="428" customFormat="1" ht="12" x14ac:dyDescent="0.2">
      <c r="A1271" s="663"/>
      <c r="B1271" s="433" t="s">
        <v>1676</v>
      </c>
      <c r="C1271" s="434">
        <v>9</v>
      </c>
      <c r="D1271" s="435">
        <v>0</v>
      </c>
      <c r="E1271" s="435">
        <v>0</v>
      </c>
      <c r="F1271" s="435">
        <v>0</v>
      </c>
      <c r="G1271" s="435">
        <v>0</v>
      </c>
      <c r="H1271" s="435">
        <v>5</v>
      </c>
      <c r="I1271" s="435">
        <v>0</v>
      </c>
      <c r="J1271" s="435">
        <v>0</v>
      </c>
      <c r="K1271" s="435">
        <v>0</v>
      </c>
      <c r="L1271" s="435">
        <v>1</v>
      </c>
      <c r="M1271" s="435">
        <v>0</v>
      </c>
      <c r="N1271" s="435">
        <v>0</v>
      </c>
      <c r="O1271" s="435">
        <v>1</v>
      </c>
      <c r="P1271" s="435">
        <v>0</v>
      </c>
      <c r="Q1271" s="435">
        <v>2</v>
      </c>
      <c r="R1271" s="436">
        <v>0</v>
      </c>
    </row>
    <row r="1272" spans="1:18" s="428" customFormat="1" ht="12" x14ac:dyDescent="0.2">
      <c r="A1272" s="663"/>
      <c r="B1272" s="433" t="s">
        <v>158</v>
      </c>
      <c r="C1272" s="434">
        <v>12</v>
      </c>
      <c r="D1272" s="435">
        <v>0</v>
      </c>
      <c r="E1272" s="435">
        <v>0</v>
      </c>
      <c r="F1272" s="435">
        <v>0</v>
      </c>
      <c r="G1272" s="435">
        <v>0</v>
      </c>
      <c r="H1272" s="435">
        <v>1</v>
      </c>
      <c r="I1272" s="435">
        <v>1</v>
      </c>
      <c r="J1272" s="435">
        <v>0</v>
      </c>
      <c r="K1272" s="435">
        <v>1</v>
      </c>
      <c r="L1272" s="435">
        <v>0</v>
      </c>
      <c r="M1272" s="435">
        <v>0</v>
      </c>
      <c r="N1272" s="435">
        <v>0</v>
      </c>
      <c r="O1272" s="435">
        <v>6</v>
      </c>
      <c r="P1272" s="435">
        <v>0</v>
      </c>
      <c r="Q1272" s="435">
        <v>2</v>
      </c>
      <c r="R1272" s="436">
        <v>1</v>
      </c>
    </row>
    <row r="1273" spans="1:18" s="428" customFormat="1" ht="12" x14ac:dyDescent="0.2">
      <c r="A1273" s="668" t="s">
        <v>76</v>
      </c>
      <c r="B1273" s="429" t="s">
        <v>10</v>
      </c>
      <c r="C1273" s="430">
        <v>623</v>
      </c>
      <c r="D1273" s="431">
        <v>17</v>
      </c>
      <c r="E1273" s="431">
        <v>19</v>
      </c>
      <c r="F1273" s="431">
        <v>138</v>
      </c>
      <c r="G1273" s="431">
        <v>19</v>
      </c>
      <c r="H1273" s="431">
        <v>138</v>
      </c>
      <c r="I1273" s="431">
        <v>18</v>
      </c>
      <c r="J1273" s="431">
        <v>1</v>
      </c>
      <c r="K1273" s="431">
        <v>7</v>
      </c>
      <c r="L1273" s="431">
        <v>3</v>
      </c>
      <c r="M1273" s="431">
        <v>6</v>
      </c>
      <c r="N1273" s="431">
        <v>30</v>
      </c>
      <c r="O1273" s="431">
        <v>128</v>
      </c>
      <c r="P1273" s="431">
        <v>21</v>
      </c>
      <c r="Q1273" s="431">
        <v>45</v>
      </c>
      <c r="R1273" s="432">
        <v>33</v>
      </c>
    </row>
    <row r="1274" spans="1:18" s="428" customFormat="1" ht="12" x14ac:dyDescent="0.2">
      <c r="A1274" s="663"/>
      <c r="B1274" s="433" t="s">
        <v>1677</v>
      </c>
      <c r="C1274" s="434">
        <v>4</v>
      </c>
      <c r="D1274" s="435">
        <v>0</v>
      </c>
      <c r="E1274" s="435">
        <v>0</v>
      </c>
      <c r="F1274" s="435">
        <v>1</v>
      </c>
      <c r="G1274" s="435">
        <v>0</v>
      </c>
      <c r="H1274" s="435">
        <v>2</v>
      </c>
      <c r="I1274" s="435">
        <v>1</v>
      </c>
      <c r="J1274" s="435">
        <v>0</v>
      </c>
      <c r="K1274" s="435">
        <v>0</v>
      </c>
      <c r="L1274" s="435">
        <v>0</v>
      </c>
      <c r="M1274" s="435">
        <v>0</v>
      </c>
      <c r="N1274" s="435">
        <v>0</v>
      </c>
      <c r="O1274" s="435">
        <v>0</v>
      </c>
      <c r="P1274" s="435">
        <v>0</v>
      </c>
      <c r="Q1274" s="435">
        <v>0</v>
      </c>
      <c r="R1274" s="436">
        <v>0</v>
      </c>
    </row>
    <row r="1275" spans="1:18" s="428" customFormat="1" ht="12" x14ac:dyDescent="0.2">
      <c r="A1275" s="663"/>
      <c r="B1275" s="433" t="s">
        <v>1678</v>
      </c>
      <c r="C1275" s="434">
        <v>5</v>
      </c>
      <c r="D1275" s="435">
        <v>0</v>
      </c>
      <c r="E1275" s="435">
        <v>2</v>
      </c>
      <c r="F1275" s="435">
        <v>2</v>
      </c>
      <c r="G1275" s="435">
        <v>0</v>
      </c>
      <c r="H1275" s="435">
        <v>0</v>
      </c>
      <c r="I1275" s="435">
        <v>0</v>
      </c>
      <c r="J1275" s="435">
        <v>0</v>
      </c>
      <c r="K1275" s="435">
        <v>0</v>
      </c>
      <c r="L1275" s="435">
        <v>0</v>
      </c>
      <c r="M1275" s="435">
        <v>1</v>
      </c>
      <c r="N1275" s="435">
        <v>0</v>
      </c>
      <c r="O1275" s="435">
        <v>0</v>
      </c>
      <c r="P1275" s="435">
        <v>0</v>
      </c>
      <c r="Q1275" s="435">
        <v>0</v>
      </c>
      <c r="R1275" s="436">
        <v>0</v>
      </c>
    </row>
    <row r="1276" spans="1:18" s="428" customFormat="1" ht="12" x14ac:dyDescent="0.2">
      <c r="A1276" s="663"/>
      <c r="B1276" s="433" t="s">
        <v>1679</v>
      </c>
      <c r="C1276" s="434">
        <v>546</v>
      </c>
      <c r="D1276" s="435">
        <v>16</v>
      </c>
      <c r="E1276" s="435">
        <v>17</v>
      </c>
      <c r="F1276" s="435">
        <v>118</v>
      </c>
      <c r="G1276" s="435">
        <v>17</v>
      </c>
      <c r="H1276" s="435">
        <v>116</v>
      </c>
      <c r="I1276" s="435">
        <v>17</v>
      </c>
      <c r="J1276" s="435">
        <v>1</v>
      </c>
      <c r="K1276" s="435">
        <v>6</v>
      </c>
      <c r="L1276" s="435">
        <v>3</v>
      </c>
      <c r="M1276" s="435">
        <v>4</v>
      </c>
      <c r="N1276" s="435">
        <v>30</v>
      </c>
      <c r="O1276" s="435">
        <v>114</v>
      </c>
      <c r="P1276" s="435">
        <v>20</v>
      </c>
      <c r="Q1276" s="435">
        <v>38</v>
      </c>
      <c r="R1276" s="436">
        <v>29</v>
      </c>
    </row>
    <row r="1277" spans="1:18" s="428" customFormat="1" ht="12" x14ac:dyDescent="0.2">
      <c r="A1277" s="663"/>
      <c r="B1277" s="433" t="s">
        <v>1680</v>
      </c>
      <c r="C1277" s="434">
        <v>4</v>
      </c>
      <c r="D1277" s="435">
        <v>0</v>
      </c>
      <c r="E1277" s="435">
        <v>0</v>
      </c>
      <c r="F1277" s="435">
        <v>2</v>
      </c>
      <c r="G1277" s="435">
        <v>1</v>
      </c>
      <c r="H1277" s="435">
        <v>0</v>
      </c>
      <c r="I1277" s="435">
        <v>0</v>
      </c>
      <c r="J1277" s="435">
        <v>0</v>
      </c>
      <c r="K1277" s="435">
        <v>0</v>
      </c>
      <c r="L1277" s="435">
        <v>0</v>
      </c>
      <c r="M1277" s="435">
        <v>0</v>
      </c>
      <c r="N1277" s="435">
        <v>0</v>
      </c>
      <c r="O1277" s="435">
        <v>0</v>
      </c>
      <c r="P1277" s="435">
        <v>0</v>
      </c>
      <c r="Q1277" s="435">
        <v>1</v>
      </c>
      <c r="R1277" s="436">
        <v>0</v>
      </c>
    </row>
    <row r="1278" spans="1:18" s="428" customFormat="1" ht="12" x14ac:dyDescent="0.2">
      <c r="A1278" s="663"/>
      <c r="B1278" s="433" t="s">
        <v>1681</v>
      </c>
      <c r="C1278" s="434">
        <v>13</v>
      </c>
      <c r="D1278" s="435">
        <v>1</v>
      </c>
      <c r="E1278" s="435">
        <v>0</v>
      </c>
      <c r="F1278" s="435">
        <v>3</v>
      </c>
      <c r="G1278" s="435">
        <v>0</v>
      </c>
      <c r="H1278" s="435">
        <v>5</v>
      </c>
      <c r="I1278" s="435">
        <v>0</v>
      </c>
      <c r="J1278" s="435">
        <v>0</v>
      </c>
      <c r="K1278" s="435">
        <v>0</v>
      </c>
      <c r="L1278" s="435">
        <v>0</v>
      </c>
      <c r="M1278" s="435">
        <v>0</v>
      </c>
      <c r="N1278" s="435">
        <v>0</v>
      </c>
      <c r="O1278" s="435">
        <v>2</v>
      </c>
      <c r="P1278" s="435">
        <v>0</v>
      </c>
      <c r="Q1278" s="435">
        <v>2</v>
      </c>
      <c r="R1278" s="436">
        <v>0</v>
      </c>
    </row>
    <row r="1279" spans="1:18" s="428" customFormat="1" ht="12" x14ac:dyDescent="0.2">
      <c r="A1279" s="663"/>
      <c r="B1279" s="433" t="s">
        <v>158</v>
      </c>
      <c r="C1279" s="434">
        <v>51</v>
      </c>
      <c r="D1279" s="435">
        <v>0</v>
      </c>
      <c r="E1279" s="435">
        <v>0</v>
      </c>
      <c r="F1279" s="435">
        <v>12</v>
      </c>
      <c r="G1279" s="435">
        <v>1</v>
      </c>
      <c r="H1279" s="435">
        <v>15</v>
      </c>
      <c r="I1279" s="435">
        <v>0</v>
      </c>
      <c r="J1279" s="435">
        <v>0</v>
      </c>
      <c r="K1279" s="435">
        <v>1</v>
      </c>
      <c r="L1279" s="435">
        <v>0</v>
      </c>
      <c r="M1279" s="435">
        <v>1</v>
      </c>
      <c r="N1279" s="435">
        <v>0</v>
      </c>
      <c r="O1279" s="435">
        <v>12</v>
      </c>
      <c r="P1279" s="435">
        <v>1</v>
      </c>
      <c r="Q1279" s="435">
        <v>4</v>
      </c>
      <c r="R1279" s="436">
        <v>4</v>
      </c>
    </row>
    <row r="1280" spans="1:18" s="428" customFormat="1" ht="12" x14ac:dyDescent="0.2">
      <c r="A1280" s="668" t="s">
        <v>77</v>
      </c>
      <c r="B1280" s="429" t="s">
        <v>10</v>
      </c>
      <c r="C1280" s="430">
        <v>2364</v>
      </c>
      <c r="D1280" s="431">
        <v>20</v>
      </c>
      <c r="E1280" s="431">
        <v>27</v>
      </c>
      <c r="F1280" s="431">
        <v>270</v>
      </c>
      <c r="G1280" s="431">
        <v>46</v>
      </c>
      <c r="H1280" s="431">
        <v>642</v>
      </c>
      <c r="I1280" s="431">
        <v>89</v>
      </c>
      <c r="J1280" s="431">
        <v>8</v>
      </c>
      <c r="K1280" s="431">
        <v>81</v>
      </c>
      <c r="L1280" s="431">
        <v>15</v>
      </c>
      <c r="M1280" s="431">
        <v>47</v>
      </c>
      <c r="N1280" s="431">
        <v>52</v>
      </c>
      <c r="O1280" s="431">
        <v>595</v>
      </c>
      <c r="P1280" s="431">
        <v>126</v>
      </c>
      <c r="Q1280" s="431">
        <v>216</v>
      </c>
      <c r="R1280" s="432">
        <v>130</v>
      </c>
    </row>
    <row r="1281" spans="1:18" s="428" customFormat="1" ht="12" x14ac:dyDescent="0.2">
      <c r="A1281" s="663"/>
      <c r="B1281" s="433" t="s">
        <v>1682</v>
      </c>
      <c r="C1281" s="434">
        <v>4</v>
      </c>
      <c r="D1281" s="435">
        <v>0</v>
      </c>
      <c r="E1281" s="435">
        <v>0</v>
      </c>
      <c r="F1281" s="435">
        <v>2</v>
      </c>
      <c r="G1281" s="435">
        <v>1</v>
      </c>
      <c r="H1281" s="435">
        <v>1</v>
      </c>
      <c r="I1281" s="435">
        <v>0</v>
      </c>
      <c r="J1281" s="435">
        <v>0</v>
      </c>
      <c r="K1281" s="435">
        <v>0</v>
      </c>
      <c r="L1281" s="435">
        <v>0</v>
      </c>
      <c r="M1281" s="435">
        <v>0</v>
      </c>
      <c r="N1281" s="435">
        <v>0</v>
      </c>
      <c r="O1281" s="435">
        <v>0</v>
      </c>
      <c r="P1281" s="435">
        <v>0</v>
      </c>
      <c r="Q1281" s="435">
        <v>0</v>
      </c>
      <c r="R1281" s="436">
        <v>0</v>
      </c>
    </row>
    <row r="1282" spans="1:18" s="428" customFormat="1" ht="12" x14ac:dyDescent="0.2">
      <c r="A1282" s="663"/>
      <c r="B1282" s="433" t="s">
        <v>1683</v>
      </c>
      <c r="C1282" s="434">
        <v>1</v>
      </c>
      <c r="D1282" s="435">
        <v>0</v>
      </c>
      <c r="E1282" s="435">
        <v>0</v>
      </c>
      <c r="F1282" s="435">
        <v>1</v>
      </c>
      <c r="G1282" s="435">
        <v>0</v>
      </c>
      <c r="H1282" s="435">
        <v>0</v>
      </c>
      <c r="I1282" s="435">
        <v>0</v>
      </c>
      <c r="J1282" s="435">
        <v>0</v>
      </c>
      <c r="K1282" s="435">
        <v>0</v>
      </c>
      <c r="L1282" s="435">
        <v>0</v>
      </c>
      <c r="M1282" s="435">
        <v>0</v>
      </c>
      <c r="N1282" s="435">
        <v>0</v>
      </c>
      <c r="O1282" s="435">
        <v>0</v>
      </c>
      <c r="P1282" s="435">
        <v>0</v>
      </c>
      <c r="Q1282" s="435">
        <v>0</v>
      </c>
      <c r="R1282" s="436">
        <v>0</v>
      </c>
    </row>
    <row r="1283" spans="1:18" s="428" customFormat="1" ht="12" x14ac:dyDescent="0.2">
      <c r="A1283" s="663"/>
      <c r="B1283" s="433" t="s">
        <v>1684</v>
      </c>
      <c r="C1283" s="434">
        <v>16</v>
      </c>
      <c r="D1283" s="435">
        <v>0</v>
      </c>
      <c r="E1283" s="435">
        <v>0</v>
      </c>
      <c r="F1283" s="435">
        <v>0</v>
      </c>
      <c r="G1283" s="435">
        <v>1</v>
      </c>
      <c r="H1283" s="435">
        <v>6</v>
      </c>
      <c r="I1283" s="435">
        <v>0</v>
      </c>
      <c r="J1283" s="435">
        <v>0</v>
      </c>
      <c r="K1283" s="435">
        <v>1</v>
      </c>
      <c r="L1283" s="435">
        <v>0</v>
      </c>
      <c r="M1283" s="435">
        <v>1</v>
      </c>
      <c r="N1283" s="435">
        <v>0</v>
      </c>
      <c r="O1283" s="435">
        <v>3</v>
      </c>
      <c r="P1283" s="435">
        <v>0</v>
      </c>
      <c r="Q1283" s="435">
        <v>4</v>
      </c>
      <c r="R1283" s="436">
        <v>0</v>
      </c>
    </row>
    <row r="1284" spans="1:18" s="428" customFormat="1" ht="12" x14ac:dyDescent="0.2">
      <c r="A1284" s="663"/>
      <c r="B1284" s="433" t="s">
        <v>1685</v>
      </c>
      <c r="C1284" s="434">
        <v>58</v>
      </c>
      <c r="D1284" s="435">
        <v>1</v>
      </c>
      <c r="E1284" s="435">
        <v>3</v>
      </c>
      <c r="F1284" s="435">
        <v>8</v>
      </c>
      <c r="G1284" s="435">
        <v>0</v>
      </c>
      <c r="H1284" s="435">
        <v>25</v>
      </c>
      <c r="I1284" s="435">
        <v>1</v>
      </c>
      <c r="J1284" s="435">
        <v>0</v>
      </c>
      <c r="K1284" s="435">
        <v>1</v>
      </c>
      <c r="L1284" s="435">
        <v>1</v>
      </c>
      <c r="M1284" s="435">
        <v>0</v>
      </c>
      <c r="N1284" s="435">
        <v>3</v>
      </c>
      <c r="O1284" s="435">
        <v>0</v>
      </c>
      <c r="P1284" s="435">
        <v>6</v>
      </c>
      <c r="Q1284" s="435">
        <v>8</v>
      </c>
      <c r="R1284" s="436">
        <v>1</v>
      </c>
    </row>
    <row r="1285" spans="1:18" s="428" customFormat="1" ht="12" x14ac:dyDescent="0.2">
      <c r="A1285" s="663"/>
      <c r="B1285" s="433" t="s">
        <v>1686</v>
      </c>
      <c r="C1285" s="434">
        <v>2280</v>
      </c>
      <c r="D1285" s="435">
        <v>19</v>
      </c>
      <c r="E1285" s="435">
        <v>24</v>
      </c>
      <c r="F1285" s="435">
        <v>259</v>
      </c>
      <c r="G1285" s="435">
        <v>44</v>
      </c>
      <c r="H1285" s="435">
        <v>609</v>
      </c>
      <c r="I1285" s="435">
        <v>88</v>
      </c>
      <c r="J1285" s="435">
        <v>7</v>
      </c>
      <c r="K1285" s="435">
        <v>78</v>
      </c>
      <c r="L1285" s="435">
        <v>14</v>
      </c>
      <c r="M1285" s="435">
        <v>46</v>
      </c>
      <c r="N1285" s="435">
        <v>48</v>
      </c>
      <c r="O1285" s="435">
        <v>592</v>
      </c>
      <c r="P1285" s="435">
        <v>120</v>
      </c>
      <c r="Q1285" s="435">
        <v>203</v>
      </c>
      <c r="R1285" s="436">
        <v>129</v>
      </c>
    </row>
    <row r="1286" spans="1:18" s="428" customFormat="1" ht="12" x14ac:dyDescent="0.2">
      <c r="A1286" s="663"/>
      <c r="B1286" s="433" t="s">
        <v>1687</v>
      </c>
      <c r="C1286" s="434">
        <v>2</v>
      </c>
      <c r="D1286" s="435">
        <v>0</v>
      </c>
      <c r="E1286" s="435">
        <v>0</v>
      </c>
      <c r="F1286" s="435">
        <v>0</v>
      </c>
      <c r="G1286" s="435">
        <v>0</v>
      </c>
      <c r="H1286" s="435">
        <v>0</v>
      </c>
      <c r="I1286" s="435">
        <v>0</v>
      </c>
      <c r="J1286" s="435">
        <v>1</v>
      </c>
      <c r="K1286" s="435">
        <v>1</v>
      </c>
      <c r="L1286" s="435">
        <v>0</v>
      </c>
      <c r="M1286" s="435">
        <v>0</v>
      </c>
      <c r="N1286" s="435">
        <v>0</v>
      </c>
      <c r="O1286" s="435">
        <v>0</v>
      </c>
      <c r="P1286" s="435">
        <v>0</v>
      </c>
      <c r="Q1286" s="435">
        <v>0</v>
      </c>
      <c r="R1286" s="436">
        <v>0</v>
      </c>
    </row>
    <row r="1287" spans="1:18" s="428" customFormat="1" ht="12" x14ac:dyDescent="0.2">
      <c r="A1287" s="663"/>
      <c r="B1287" s="433" t="s">
        <v>1688</v>
      </c>
      <c r="C1287" s="434">
        <v>3</v>
      </c>
      <c r="D1287" s="435">
        <v>0</v>
      </c>
      <c r="E1287" s="435">
        <v>0</v>
      </c>
      <c r="F1287" s="435">
        <v>0</v>
      </c>
      <c r="G1287" s="435">
        <v>0</v>
      </c>
      <c r="H1287" s="435">
        <v>1</v>
      </c>
      <c r="I1287" s="435">
        <v>0</v>
      </c>
      <c r="J1287" s="435">
        <v>0</v>
      </c>
      <c r="K1287" s="435">
        <v>0</v>
      </c>
      <c r="L1287" s="435">
        <v>0</v>
      </c>
      <c r="M1287" s="435">
        <v>0</v>
      </c>
      <c r="N1287" s="435">
        <v>1</v>
      </c>
      <c r="O1287" s="435">
        <v>0</v>
      </c>
      <c r="P1287" s="435">
        <v>0</v>
      </c>
      <c r="Q1287" s="435">
        <v>1</v>
      </c>
      <c r="R1287" s="436">
        <v>0</v>
      </c>
    </row>
    <row r="1288" spans="1:18" s="428" customFormat="1" ht="12" x14ac:dyDescent="0.2">
      <c r="A1288" s="668" t="s">
        <v>78</v>
      </c>
      <c r="B1288" s="429" t="s">
        <v>10</v>
      </c>
      <c r="C1288" s="430">
        <v>21</v>
      </c>
      <c r="D1288" s="431">
        <v>0</v>
      </c>
      <c r="E1288" s="431">
        <v>0</v>
      </c>
      <c r="F1288" s="431">
        <v>6</v>
      </c>
      <c r="G1288" s="431">
        <v>2</v>
      </c>
      <c r="H1288" s="431">
        <v>1</v>
      </c>
      <c r="I1288" s="431">
        <v>1</v>
      </c>
      <c r="J1288" s="431">
        <v>1</v>
      </c>
      <c r="K1288" s="431">
        <v>0</v>
      </c>
      <c r="L1288" s="431">
        <v>0</v>
      </c>
      <c r="M1288" s="431">
        <v>1</v>
      </c>
      <c r="N1288" s="431">
        <v>0</v>
      </c>
      <c r="O1288" s="431">
        <v>5</v>
      </c>
      <c r="P1288" s="431">
        <v>3</v>
      </c>
      <c r="Q1288" s="431">
        <v>0</v>
      </c>
      <c r="R1288" s="432">
        <v>1</v>
      </c>
    </row>
    <row r="1289" spans="1:18" s="428" customFormat="1" ht="12" x14ac:dyDescent="0.2">
      <c r="A1289" s="663"/>
      <c r="B1289" s="433" t="s">
        <v>1693</v>
      </c>
      <c r="C1289" s="434">
        <v>15</v>
      </c>
      <c r="D1289" s="435">
        <v>0</v>
      </c>
      <c r="E1289" s="435">
        <v>0</v>
      </c>
      <c r="F1289" s="435">
        <v>2</v>
      </c>
      <c r="G1289" s="435">
        <v>2</v>
      </c>
      <c r="H1289" s="435">
        <v>1</v>
      </c>
      <c r="I1289" s="435">
        <v>1</v>
      </c>
      <c r="J1289" s="435">
        <v>1</v>
      </c>
      <c r="K1289" s="435">
        <v>0</v>
      </c>
      <c r="L1289" s="435">
        <v>0</v>
      </c>
      <c r="M1289" s="435">
        <v>1</v>
      </c>
      <c r="N1289" s="435">
        <v>0</v>
      </c>
      <c r="O1289" s="435">
        <v>5</v>
      </c>
      <c r="P1289" s="435">
        <v>1</v>
      </c>
      <c r="Q1289" s="435">
        <v>0</v>
      </c>
      <c r="R1289" s="436">
        <v>1</v>
      </c>
    </row>
    <row r="1290" spans="1:18" s="428" customFormat="1" ht="12" x14ac:dyDescent="0.2">
      <c r="A1290" s="663"/>
      <c r="B1290" s="433" t="s">
        <v>1694</v>
      </c>
      <c r="C1290" s="434">
        <v>3</v>
      </c>
      <c r="D1290" s="435">
        <v>0</v>
      </c>
      <c r="E1290" s="435">
        <v>0</v>
      </c>
      <c r="F1290" s="435">
        <v>1</v>
      </c>
      <c r="G1290" s="435">
        <v>0</v>
      </c>
      <c r="H1290" s="435">
        <v>0</v>
      </c>
      <c r="I1290" s="435">
        <v>0</v>
      </c>
      <c r="J1290" s="435">
        <v>0</v>
      </c>
      <c r="K1290" s="435">
        <v>0</v>
      </c>
      <c r="L1290" s="435">
        <v>0</v>
      </c>
      <c r="M1290" s="435">
        <v>0</v>
      </c>
      <c r="N1290" s="435">
        <v>0</v>
      </c>
      <c r="O1290" s="435">
        <v>0</v>
      </c>
      <c r="P1290" s="435">
        <v>2</v>
      </c>
      <c r="Q1290" s="435">
        <v>0</v>
      </c>
      <c r="R1290" s="436">
        <v>0</v>
      </c>
    </row>
    <row r="1291" spans="1:18" s="428" customFormat="1" ht="12" x14ac:dyDescent="0.2">
      <c r="A1291" s="663"/>
      <c r="B1291" s="433" t="s">
        <v>1695</v>
      </c>
      <c r="C1291" s="434">
        <v>3</v>
      </c>
      <c r="D1291" s="435">
        <v>0</v>
      </c>
      <c r="E1291" s="435">
        <v>0</v>
      </c>
      <c r="F1291" s="435">
        <v>3</v>
      </c>
      <c r="G1291" s="435">
        <v>0</v>
      </c>
      <c r="H1291" s="435">
        <v>0</v>
      </c>
      <c r="I1291" s="435">
        <v>0</v>
      </c>
      <c r="J1291" s="435">
        <v>0</v>
      </c>
      <c r="K1291" s="435">
        <v>0</v>
      </c>
      <c r="L1291" s="435">
        <v>0</v>
      </c>
      <c r="M1291" s="435">
        <v>0</v>
      </c>
      <c r="N1291" s="435">
        <v>0</v>
      </c>
      <c r="O1291" s="435">
        <v>0</v>
      </c>
      <c r="P1291" s="435">
        <v>0</v>
      </c>
      <c r="Q1291" s="435">
        <v>0</v>
      </c>
      <c r="R1291" s="436">
        <v>0</v>
      </c>
    </row>
    <row r="1292" spans="1:18" s="428" customFormat="1" ht="12" x14ac:dyDescent="0.2">
      <c r="A1292" s="668" t="s">
        <v>794</v>
      </c>
      <c r="B1292" s="429" t="s">
        <v>10</v>
      </c>
      <c r="C1292" s="430">
        <v>3</v>
      </c>
      <c r="D1292" s="431">
        <v>0</v>
      </c>
      <c r="E1292" s="431">
        <v>0</v>
      </c>
      <c r="F1292" s="431">
        <v>1</v>
      </c>
      <c r="G1292" s="431">
        <v>0</v>
      </c>
      <c r="H1292" s="431">
        <v>0</v>
      </c>
      <c r="I1292" s="431">
        <v>0</v>
      </c>
      <c r="J1292" s="431">
        <v>0</v>
      </c>
      <c r="K1292" s="431">
        <v>0</v>
      </c>
      <c r="L1292" s="431">
        <v>0</v>
      </c>
      <c r="M1292" s="431">
        <v>0</v>
      </c>
      <c r="N1292" s="431">
        <v>0</v>
      </c>
      <c r="O1292" s="431">
        <v>2</v>
      </c>
      <c r="P1292" s="431">
        <v>0</v>
      </c>
      <c r="Q1292" s="431">
        <v>0</v>
      </c>
      <c r="R1292" s="432">
        <v>0</v>
      </c>
    </row>
    <row r="1293" spans="1:18" s="428" customFormat="1" ht="12" x14ac:dyDescent="0.2">
      <c r="A1293" s="663"/>
      <c r="B1293" s="433" t="s">
        <v>1697</v>
      </c>
      <c r="C1293" s="434">
        <v>1</v>
      </c>
      <c r="D1293" s="435">
        <v>0</v>
      </c>
      <c r="E1293" s="435">
        <v>0</v>
      </c>
      <c r="F1293" s="435">
        <v>1</v>
      </c>
      <c r="G1293" s="435">
        <v>0</v>
      </c>
      <c r="H1293" s="435">
        <v>0</v>
      </c>
      <c r="I1293" s="435">
        <v>0</v>
      </c>
      <c r="J1293" s="435">
        <v>0</v>
      </c>
      <c r="K1293" s="435">
        <v>0</v>
      </c>
      <c r="L1293" s="435">
        <v>0</v>
      </c>
      <c r="M1293" s="435">
        <v>0</v>
      </c>
      <c r="N1293" s="435">
        <v>0</v>
      </c>
      <c r="O1293" s="435">
        <v>0</v>
      </c>
      <c r="P1293" s="435">
        <v>0</v>
      </c>
      <c r="Q1293" s="435">
        <v>0</v>
      </c>
      <c r="R1293" s="436">
        <v>0</v>
      </c>
    </row>
    <row r="1294" spans="1:18" s="428" customFormat="1" ht="12" x14ac:dyDescent="0.2">
      <c r="A1294" s="663"/>
      <c r="B1294" s="433" t="s">
        <v>158</v>
      </c>
      <c r="C1294" s="434">
        <v>2</v>
      </c>
      <c r="D1294" s="435">
        <v>0</v>
      </c>
      <c r="E1294" s="435">
        <v>0</v>
      </c>
      <c r="F1294" s="435">
        <v>0</v>
      </c>
      <c r="G1294" s="435">
        <v>0</v>
      </c>
      <c r="H1294" s="435">
        <v>0</v>
      </c>
      <c r="I1294" s="435">
        <v>0</v>
      </c>
      <c r="J1294" s="435">
        <v>0</v>
      </c>
      <c r="K1294" s="435">
        <v>0</v>
      </c>
      <c r="L1294" s="435">
        <v>0</v>
      </c>
      <c r="M1294" s="435">
        <v>0</v>
      </c>
      <c r="N1294" s="435">
        <v>0</v>
      </c>
      <c r="O1294" s="435">
        <v>2</v>
      </c>
      <c r="P1294" s="435">
        <v>0</v>
      </c>
      <c r="Q1294" s="435">
        <v>0</v>
      </c>
      <c r="R1294" s="436">
        <v>0</v>
      </c>
    </row>
    <row r="1295" spans="1:18" s="428" customFormat="1" ht="12" x14ac:dyDescent="0.2">
      <c r="A1295" s="668" t="s">
        <v>795</v>
      </c>
      <c r="B1295" s="429" t="s">
        <v>10</v>
      </c>
      <c r="C1295" s="430">
        <v>62</v>
      </c>
      <c r="D1295" s="431">
        <v>1</v>
      </c>
      <c r="E1295" s="431">
        <v>3</v>
      </c>
      <c r="F1295" s="431">
        <v>11</v>
      </c>
      <c r="G1295" s="431">
        <v>11</v>
      </c>
      <c r="H1295" s="431">
        <v>7</v>
      </c>
      <c r="I1295" s="431">
        <v>3</v>
      </c>
      <c r="J1295" s="431">
        <v>0</v>
      </c>
      <c r="K1295" s="431">
        <v>2</v>
      </c>
      <c r="L1295" s="431">
        <v>1</v>
      </c>
      <c r="M1295" s="431">
        <v>0</v>
      </c>
      <c r="N1295" s="431">
        <v>0</v>
      </c>
      <c r="O1295" s="431">
        <v>17</v>
      </c>
      <c r="P1295" s="431">
        <v>2</v>
      </c>
      <c r="Q1295" s="431">
        <v>1</v>
      </c>
      <c r="R1295" s="432">
        <v>3</v>
      </c>
    </row>
    <row r="1296" spans="1:18" s="428" customFormat="1" ht="12" x14ac:dyDescent="0.2">
      <c r="A1296" s="663"/>
      <c r="B1296" s="433" t="s">
        <v>1698</v>
      </c>
      <c r="C1296" s="434">
        <v>1</v>
      </c>
      <c r="D1296" s="435">
        <v>0</v>
      </c>
      <c r="E1296" s="435">
        <v>0</v>
      </c>
      <c r="F1296" s="435">
        <v>0</v>
      </c>
      <c r="G1296" s="435">
        <v>0</v>
      </c>
      <c r="H1296" s="435">
        <v>0</v>
      </c>
      <c r="I1296" s="435">
        <v>0</v>
      </c>
      <c r="J1296" s="435">
        <v>0</v>
      </c>
      <c r="K1296" s="435">
        <v>0</v>
      </c>
      <c r="L1296" s="435">
        <v>0</v>
      </c>
      <c r="M1296" s="435">
        <v>0</v>
      </c>
      <c r="N1296" s="435">
        <v>0</v>
      </c>
      <c r="O1296" s="435">
        <v>1</v>
      </c>
      <c r="P1296" s="435">
        <v>0</v>
      </c>
      <c r="Q1296" s="435">
        <v>0</v>
      </c>
      <c r="R1296" s="436">
        <v>0</v>
      </c>
    </row>
    <row r="1297" spans="1:18" s="428" customFormat="1" ht="12" x14ac:dyDescent="0.2">
      <c r="A1297" s="663"/>
      <c r="B1297" s="433" t="s">
        <v>3245</v>
      </c>
      <c r="C1297" s="434">
        <v>1</v>
      </c>
      <c r="D1297" s="435">
        <v>0</v>
      </c>
      <c r="E1297" s="435">
        <v>0</v>
      </c>
      <c r="F1297" s="435">
        <v>0</v>
      </c>
      <c r="G1297" s="435">
        <v>0</v>
      </c>
      <c r="H1297" s="435">
        <v>0</v>
      </c>
      <c r="I1297" s="435">
        <v>0</v>
      </c>
      <c r="J1297" s="435">
        <v>0</v>
      </c>
      <c r="K1297" s="435">
        <v>0</v>
      </c>
      <c r="L1297" s="435">
        <v>0</v>
      </c>
      <c r="M1297" s="435">
        <v>0</v>
      </c>
      <c r="N1297" s="435">
        <v>0</v>
      </c>
      <c r="O1297" s="435">
        <v>1</v>
      </c>
      <c r="P1297" s="435">
        <v>0</v>
      </c>
      <c r="Q1297" s="435">
        <v>0</v>
      </c>
      <c r="R1297" s="436">
        <v>0</v>
      </c>
    </row>
    <row r="1298" spans="1:18" s="428" customFormat="1" ht="12" x14ac:dyDescent="0.2">
      <c r="A1298" s="663"/>
      <c r="B1298" s="433" t="s">
        <v>3248</v>
      </c>
      <c r="C1298" s="434">
        <v>1</v>
      </c>
      <c r="D1298" s="435">
        <v>0</v>
      </c>
      <c r="E1298" s="435">
        <v>0</v>
      </c>
      <c r="F1298" s="435">
        <v>1</v>
      </c>
      <c r="G1298" s="435">
        <v>0</v>
      </c>
      <c r="H1298" s="435">
        <v>0</v>
      </c>
      <c r="I1298" s="435">
        <v>0</v>
      </c>
      <c r="J1298" s="435">
        <v>0</v>
      </c>
      <c r="K1298" s="435">
        <v>0</v>
      </c>
      <c r="L1298" s="435">
        <v>0</v>
      </c>
      <c r="M1298" s="435">
        <v>0</v>
      </c>
      <c r="N1298" s="435">
        <v>0</v>
      </c>
      <c r="O1298" s="435">
        <v>0</v>
      </c>
      <c r="P1298" s="435">
        <v>0</v>
      </c>
      <c r="Q1298" s="435">
        <v>0</v>
      </c>
      <c r="R1298" s="436">
        <v>0</v>
      </c>
    </row>
    <row r="1299" spans="1:18" s="428" customFormat="1" ht="12" x14ac:dyDescent="0.2">
      <c r="A1299" s="663"/>
      <c r="B1299" s="433" t="s">
        <v>1700</v>
      </c>
      <c r="C1299" s="434">
        <v>1</v>
      </c>
      <c r="D1299" s="435">
        <v>0</v>
      </c>
      <c r="E1299" s="435">
        <v>0</v>
      </c>
      <c r="F1299" s="435">
        <v>1</v>
      </c>
      <c r="G1299" s="435">
        <v>0</v>
      </c>
      <c r="H1299" s="435">
        <v>0</v>
      </c>
      <c r="I1299" s="435">
        <v>0</v>
      </c>
      <c r="J1299" s="435">
        <v>0</v>
      </c>
      <c r="K1299" s="435">
        <v>0</v>
      </c>
      <c r="L1299" s="435">
        <v>0</v>
      </c>
      <c r="M1299" s="435">
        <v>0</v>
      </c>
      <c r="N1299" s="435">
        <v>0</v>
      </c>
      <c r="O1299" s="435">
        <v>0</v>
      </c>
      <c r="P1299" s="435">
        <v>0</v>
      </c>
      <c r="Q1299" s="435">
        <v>0</v>
      </c>
      <c r="R1299" s="436">
        <v>0</v>
      </c>
    </row>
    <row r="1300" spans="1:18" s="428" customFormat="1" ht="12" x14ac:dyDescent="0.2">
      <c r="A1300" s="663"/>
      <c r="B1300" s="433" t="s">
        <v>1701</v>
      </c>
      <c r="C1300" s="434">
        <v>13</v>
      </c>
      <c r="D1300" s="435">
        <v>0</v>
      </c>
      <c r="E1300" s="435">
        <v>1</v>
      </c>
      <c r="F1300" s="435">
        <v>3</v>
      </c>
      <c r="G1300" s="435">
        <v>0</v>
      </c>
      <c r="H1300" s="435">
        <v>1</v>
      </c>
      <c r="I1300" s="435">
        <v>1</v>
      </c>
      <c r="J1300" s="435">
        <v>0</v>
      </c>
      <c r="K1300" s="435">
        <v>0</v>
      </c>
      <c r="L1300" s="435">
        <v>0</v>
      </c>
      <c r="M1300" s="435">
        <v>0</v>
      </c>
      <c r="N1300" s="435">
        <v>0</v>
      </c>
      <c r="O1300" s="435">
        <v>5</v>
      </c>
      <c r="P1300" s="435">
        <v>1</v>
      </c>
      <c r="Q1300" s="435">
        <v>1</v>
      </c>
      <c r="R1300" s="436">
        <v>0</v>
      </c>
    </row>
    <row r="1301" spans="1:18" s="428" customFormat="1" ht="12" x14ac:dyDescent="0.2">
      <c r="A1301" s="663"/>
      <c r="B1301" s="433" t="s">
        <v>1705</v>
      </c>
      <c r="C1301" s="434">
        <v>1</v>
      </c>
      <c r="D1301" s="435">
        <v>0</v>
      </c>
      <c r="E1301" s="435">
        <v>0</v>
      </c>
      <c r="F1301" s="435">
        <v>0</v>
      </c>
      <c r="G1301" s="435">
        <v>0</v>
      </c>
      <c r="H1301" s="435">
        <v>0</v>
      </c>
      <c r="I1301" s="435">
        <v>0</v>
      </c>
      <c r="J1301" s="435">
        <v>0</v>
      </c>
      <c r="K1301" s="435">
        <v>0</v>
      </c>
      <c r="L1301" s="435">
        <v>0</v>
      </c>
      <c r="M1301" s="435">
        <v>0</v>
      </c>
      <c r="N1301" s="435">
        <v>0</v>
      </c>
      <c r="O1301" s="435">
        <v>1</v>
      </c>
      <c r="P1301" s="435">
        <v>0</v>
      </c>
      <c r="Q1301" s="435">
        <v>0</v>
      </c>
      <c r="R1301" s="436">
        <v>0</v>
      </c>
    </row>
    <row r="1302" spans="1:18" s="428" customFormat="1" ht="12" x14ac:dyDescent="0.2">
      <c r="A1302" s="663"/>
      <c r="B1302" s="433" t="s">
        <v>158</v>
      </c>
      <c r="C1302" s="434">
        <v>44</v>
      </c>
      <c r="D1302" s="435">
        <v>1</v>
      </c>
      <c r="E1302" s="435">
        <v>2</v>
      </c>
      <c r="F1302" s="435">
        <v>6</v>
      </c>
      <c r="G1302" s="435">
        <v>11</v>
      </c>
      <c r="H1302" s="435">
        <v>6</v>
      </c>
      <c r="I1302" s="435">
        <v>2</v>
      </c>
      <c r="J1302" s="435">
        <v>0</v>
      </c>
      <c r="K1302" s="435">
        <v>2</v>
      </c>
      <c r="L1302" s="435">
        <v>1</v>
      </c>
      <c r="M1302" s="435">
        <v>0</v>
      </c>
      <c r="N1302" s="435">
        <v>0</v>
      </c>
      <c r="O1302" s="435">
        <v>9</v>
      </c>
      <c r="P1302" s="435">
        <v>1</v>
      </c>
      <c r="Q1302" s="435">
        <v>0</v>
      </c>
      <c r="R1302" s="436">
        <v>3</v>
      </c>
    </row>
    <row r="1303" spans="1:18" s="428" customFormat="1" ht="12" x14ac:dyDescent="0.2">
      <c r="A1303" s="668" t="s">
        <v>100</v>
      </c>
      <c r="B1303" s="429" t="s">
        <v>10</v>
      </c>
      <c r="C1303" s="430">
        <v>3839</v>
      </c>
      <c r="D1303" s="431">
        <v>25</v>
      </c>
      <c r="E1303" s="431">
        <v>58</v>
      </c>
      <c r="F1303" s="431">
        <v>543</v>
      </c>
      <c r="G1303" s="431">
        <v>72</v>
      </c>
      <c r="H1303" s="431">
        <v>1035</v>
      </c>
      <c r="I1303" s="431">
        <v>113</v>
      </c>
      <c r="J1303" s="431">
        <v>10</v>
      </c>
      <c r="K1303" s="431">
        <v>98</v>
      </c>
      <c r="L1303" s="431">
        <v>23</v>
      </c>
      <c r="M1303" s="431">
        <v>53</v>
      </c>
      <c r="N1303" s="431">
        <v>119</v>
      </c>
      <c r="O1303" s="431">
        <v>962</v>
      </c>
      <c r="P1303" s="431">
        <v>154</v>
      </c>
      <c r="Q1303" s="431">
        <v>338</v>
      </c>
      <c r="R1303" s="432">
        <v>236</v>
      </c>
    </row>
    <row r="1304" spans="1:18" s="428" customFormat="1" ht="12" x14ac:dyDescent="0.2">
      <c r="A1304" s="663"/>
      <c r="B1304" s="433" t="s">
        <v>1706</v>
      </c>
      <c r="C1304" s="434">
        <v>6</v>
      </c>
      <c r="D1304" s="435">
        <v>0</v>
      </c>
      <c r="E1304" s="435">
        <v>1</v>
      </c>
      <c r="F1304" s="435">
        <v>2</v>
      </c>
      <c r="G1304" s="435">
        <v>1</v>
      </c>
      <c r="H1304" s="435">
        <v>0</v>
      </c>
      <c r="I1304" s="435">
        <v>0</v>
      </c>
      <c r="J1304" s="435">
        <v>0</v>
      </c>
      <c r="K1304" s="435">
        <v>1</v>
      </c>
      <c r="L1304" s="435">
        <v>0</v>
      </c>
      <c r="M1304" s="435">
        <v>0</v>
      </c>
      <c r="N1304" s="435">
        <v>1</v>
      </c>
      <c r="O1304" s="435">
        <v>0</v>
      </c>
      <c r="P1304" s="435">
        <v>0</v>
      </c>
      <c r="Q1304" s="435">
        <v>0</v>
      </c>
      <c r="R1304" s="436">
        <v>0</v>
      </c>
    </row>
    <row r="1305" spans="1:18" s="428" customFormat="1" ht="12" x14ac:dyDescent="0.2">
      <c r="A1305" s="663"/>
      <c r="B1305" s="433" t="s">
        <v>1707</v>
      </c>
      <c r="C1305" s="434">
        <v>27</v>
      </c>
      <c r="D1305" s="435">
        <v>0</v>
      </c>
      <c r="E1305" s="435">
        <v>0</v>
      </c>
      <c r="F1305" s="435">
        <v>4</v>
      </c>
      <c r="G1305" s="435">
        <v>0</v>
      </c>
      <c r="H1305" s="435">
        <v>10</v>
      </c>
      <c r="I1305" s="435">
        <v>1</v>
      </c>
      <c r="J1305" s="435">
        <v>0</v>
      </c>
      <c r="K1305" s="435">
        <v>0</v>
      </c>
      <c r="L1305" s="435">
        <v>0</v>
      </c>
      <c r="M1305" s="435">
        <v>0</v>
      </c>
      <c r="N1305" s="435">
        <v>2</v>
      </c>
      <c r="O1305" s="435">
        <v>1</v>
      </c>
      <c r="P1305" s="435">
        <v>1</v>
      </c>
      <c r="Q1305" s="435">
        <v>8</v>
      </c>
      <c r="R1305" s="436">
        <v>0</v>
      </c>
    </row>
    <row r="1306" spans="1:18" s="428" customFormat="1" ht="12" x14ac:dyDescent="0.2">
      <c r="A1306" s="663"/>
      <c r="B1306" s="433" t="s">
        <v>1708</v>
      </c>
      <c r="C1306" s="434">
        <v>49</v>
      </c>
      <c r="D1306" s="435">
        <v>0</v>
      </c>
      <c r="E1306" s="435">
        <v>0</v>
      </c>
      <c r="F1306" s="435">
        <v>11</v>
      </c>
      <c r="G1306" s="435">
        <v>1</v>
      </c>
      <c r="H1306" s="435">
        <v>15</v>
      </c>
      <c r="I1306" s="435">
        <v>0</v>
      </c>
      <c r="J1306" s="435">
        <v>0</v>
      </c>
      <c r="K1306" s="435">
        <v>1</v>
      </c>
      <c r="L1306" s="435">
        <v>0</v>
      </c>
      <c r="M1306" s="435">
        <v>0</v>
      </c>
      <c r="N1306" s="435">
        <v>5</v>
      </c>
      <c r="O1306" s="435">
        <v>6</v>
      </c>
      <c r="P1306" s="435">
        <v>3</v>
      </c>
      <c r="Q1306" s="435">
        <v>7</v>
      </c>
      <c r="R1306" s="436">
        <v>0</v>
      </c>
    </row>
    <row r="1307" spans="1:18" s="428" customFormat="1" ht="12" x14ac:dyDescent="0.2">
      <c r="A1307" s="663"/>
      <c r="B1307" s="433" t="s">
        <v>1709</v>
      </c>
      <c r="C1307" s="434">
        <v>29</v>
      </c>
      <c r="D1307" s="435">
        <v>0</v>
      </c>
      <c r="E1307" s="435">
        <v>0</v>
      </c>
      <c r="F1307" s="435">
        <v>4</v>
      </c>
      <c r="G1307" s="435">
        <v>1</v>
      </c>
      <c r="H1307" s="435">
        <v>9</v>
      </c>
      <c r="I1307" s="435">
        <v>1</v>
      </c>
      <c r="J1307" s="435">
        <v>0</v>
      </c>
      <c r="K1307" s="435">
        <v>0</v>
      </c>
      <c r="L1307" s="435">
        <v>0</v>
      </c>
      <c r="M1307" s="435">
        <v>0</v>
      </c>
      <c r="N1307" s="435">
        <v>1</v>
      </c>
      <c r="O1307" s="435">
        <v>3</v>
      </c>
      <c r="P1307" s="435">
        <v>3</v>
      </c>
      <c r="Q1307" s="435">
        <v>5</v>
      </c>
      <c r="R1307" s="436">
        <v>2</v>
      </c>
    </row>
    <row r="1308" spans="1:18" s="428" customFormat="1" ht="12" x14ac:dyDescent="0.2">
      <c r="A1308" s="663"/>
      <c r="B1308" s="433" t="s">
        <v>1710</v>
      </c>
      <c r="C1308" s="434">
        <v>8</v>
      </c>
      <c r="D1308" s="435">
        <v>0</v>
      </c>
      <c r="E1308" s="435">
        <v>0</v>
      </c>
      <c r="F1308" s="435">
        <v>0</v>
      </c>
      <c r="G1308" s="435">
        <v>0</v>
      </c>
      <c r="H1308" s="435">
        <v>2</v>
      </c>
      <c r="I1308" s="435">
        <v>0</v>
      </c>
      <c r="J1308" s="435">
        <v>0</v>
      </c>
      <c r="K1308" s="435">
        <v>0</v>
      </c>
      <c r="L1308" s="435">
        <v>0</v>
      </c>
      <c r="M1308" s="435">
        <v>0</v>
      </c>
      <c r="N1308" s="435">
        <v>0</v>
      </c>
      <c r="O1308" s="435">
        <v>1</v>
      </c>
      <c r="P1308" s="435">
        <v>3</v>
      </c>
      <c r="Q1308" s="435">
        <v>2</v>
      </c>
      <c r="R1308" s="436">
        <v>0</v>
      </c>
    </row>
    <row r="1309" spans="1:18" s="428" customFormat="1" ht="12" x14ac:dyDescent="0.2">
      <c r="A1309" s="663"/>
      <c r="B1309" s="433" t="s">
        <v>1711</v>
      </c>
      <c r="C1309" s="434">
        <v>1950</v>
      </c>
      <c r="D1309" s="435">
        <v>14</v>
      </c>
      <c r="E1309" s="435">
        <v>24</v>
      </c>
      <c r="F1309" s="435">
        <v>252</v>
      </c>
      <c r="G1309" s="435">
        <v>43</v>
      </c>
      <c r="H1309" s="435">
        <v>484</v>
      </c>
      <c r="I1309" s="435">
        <v>69</v>
      </c>
      <c r="J1309" s="435">
        <v>5</v>
      </c>
      <c r="K1309" s="435">
        <v>47</v>
      </c>
      <c r="L1309" s="435">
        <v>10</v>
      </c>
      <c r="M1309" s="435">
        <v>28</v>
      </c>
      <c r="N1309" s="435">
        <v>60</v>
      </c>
      <c r="O1309" s="435">
        <v>540</v>
      </c>
      <c r="P1309" s="435">
        <v>77</v>
      </c>
      <c r="Q1309" s="435">
        <v>166</v>
      </c>
      <c r="R1309" s="436">
        <v>131</v>
      </c>
    </row>
    <row r="1310" spans="1:18" s="428" customFormat="1" ht="12" x14ac:dyDescent="0.2">
      <c r="A1310" s="663"/>
      <c r="B1310" s="433" t="s">
        <v>1712</v>
      </c>
      <c r="C1310" s="434">
        <v>1565</v>
      </c>
      <c r="D1310" s="435">
        <v>9</v>
      </c>
      <c r="E1310" s="435">
        <v>31</v>
      </c>
      <c r="F1310" s="435">
        <v>240</v>
      </c>
      <c r="G1310" s="435">
        <v>26</v>
      </c>
      <c r="H1310" s="435">
        <v>451</v>
      </c>
      <c r="I1310" s="435">
        <v>37</v>
      </c>
      <c r="J1310" s="435">
        <v>5</v>
      </c>
      <c r="K1310" s="435">
        <v>45</v>
      </c>
      <c r="L1310" s="435">
        <v>10</v>
      </c>
      <c r="M1310" s="435">
        <v>23</v>
      </c>
      <c r="N1310" s="435">
        <v>49</v>
      </c>
      <c r="O1310" s="435">
        <v>351</v>
      </c>
      <c r="P1310" s="435">
        <v>57</v>
      </c>
      <c r="Q1310" s="435">
        <v>137</v>
      </c>
      <c r="R1310" s="436">
        <v>94</v>
      </c>
    </row>
    <row r="1311" spans="1:18" s="428" customFormat="1" ht="12" x14ac:dyDescent="0.2">
      <c r="A1311" s="663"/>
      <c r="B1311" s="433" t="s">
        <v>158</v>
      </c>
      <c r="C1311" s="434">
        <v>205</v>
      </c>
      <c r="D1311" s="435">
        <v>2</v>
      </c>
      <c r="E1311" s="435">
        <v>2</v>
      </c>
      <c r="F1311" s="435">
        <v>30</v>
      </c>
      <c r="G1311" s="435">
        <v>0</v>
      </c>
      <c r="H1311" s="435">
        <v>64</v>
      </c>
      <c r="I1311" s="435">
        <v>5</v>
      </c>
      <c r="J1311" s="435">
        <v>0</v>
      </c>
      <c r="K1311" s="435">
        <v>4</v>
      </c>
      <c r="L1311" s="435">
        <v>3</v>
      </c>
      <c r="M1311" s="435">
        <v>2</v>
      </c>
      <c r="N1311" s="435">
        <v>1</v>
      </c>
      <c r="O1311" s="435">
        <v>60</v>
      </c>
      <c r="P1311" s="435">
        <v>10</v>
      </c>
      <c r="Q1311" s="435">
        <v>13</v>
      </c>
      <c r="R1311" s="436">
        <v>9</v>
      </c>
    </row>
    <row r="1312" spans="1:18" s="428" customFormat="1" ht="12" x14ac:dyDescent="0.2">
      <c r="A1312" s="668" t="s">
        <v>106</v>
      </c>
      <c r="B1312" s="429" t="s">
        <v>10</v>
      </c>
      <c r="C1312" s="430">
        <v>6</v>
      </c>
      <c r="D1312" s="431">
        <v>0</v>
      </c>
      <c r="E1312" s="431">
        <v>0</v>
      </c>
      <c r="F1312" s="431">
        <v>1</v>
      </c>
      <c r="G1312" s="431">
        <v>0</v>
      </c>
      <c r="H1312" s="431">
        <v>1</v>
      </c>
      <c r="I1312" s="431">
        <v>0</v>
      </c>
      <c r="J1312" s="431">
        <v>0</v>
      </c>
      <c r="K1312" s="431">
        <v>0</v>
      </c>
      <c r="L1312" s="431">
        <v>0</v>
      </c>
      <c r="M1312" s="431">
        <v>0</v>
      </c>
      <c r="N1312" s="431">
        <v>0</v>
      </c>
      <c r="O1312" s="431">
        <v>2</v>
      </c>
      <c r="P1312" s="431">
        <v>2</v>
      </c>
      <c r="Q1312" s="431">
        <v>0</v>
      </c>
      <c r="R1312" s="432">
        <v>0</v>
      </c>
    </row>
    <row r="1313" spans="1:18" s="428" customFormat="1" ht="12" x14ac:dyDescent="0.2">
      <c r="A1313" s="663"/>
      <c r="B1313" s="433" t="s">
        <v>1714</v>
      </c>
      <c r="C1313" s="434">
        <v>1</v>
      </c>
      <c r="D1313" s="435">
        <v>0</v>
      </c>
      <c r="E1313" s="435">
        <v>0</v>
      </c>
      <c r="F1313" s="435">
        <v>0</v>
      </c>
      <c r="G1313" s="435">
        <v>0</v>
      </c>
      <c r="H1313" s="435">
        <v>1</v>
      </c>
      <c r="I1313" s="435">
        <v>0</v>
      </c>
      <c r="J1313" s="435">
        <v>0</v>
      </c>
      <c r="K1313" s="435">
        <v>0</v>
      </c>
      <c r="L1313" s="435">
        <v>0</v>
      </c>
      <c r="M1313" s="435">
        <v>0</v>
      </c>
      <c r="N1313" s="435">
        <v>0</v>
      </c>
      <c r="O1313" s="435">
        <v>0</v>
      </c>
      <c r="P1313" s="435">
        <v>0</v>
      </c>
      <c r="Q1313" s="435">
        <v>0</v>
      </c>
      <c r="R1313" s="436">
        <v>0</v>
      </c>
    </row>
    <row r="1314" spans="1:18" s="428" customFormat="1" ht="12" x14ac:dyDescent="0.2">
      <c r="A1314" s="663"/>
      <c r="B1314" s="433" t="s">
        <v>158</v>
      </c>
      <c r="C1314" s="434">
        <v>5</v>
      </c>
      <c r="D1314" s="435">
        <v>0</v>
      </c>
      <c r="E1314" s="435">
        <v>0</v>
      </c>
      <c r="F1314" s="435">
        <v>1</v>
      </c>
      <c r="G1314" s="435">
        <v>0</v>
      </c>
      <c r="H1314" s="435">
        <v>0</v>
      </c>
      <c r="I1314" s="435">
        <v>0</v>
      </c>
      <c r="J1314" s="435">
        <v>0</v>
      </c>
      <c r="K1314" s="435">
        <v>0</v>
      </c>
      <c r="L1314" s="435">
        <v>0</v>
      </c>
      <c r="M1314" s="435">
        <v>0</v>
      </c>
      <c r="N1314" s="435">
        <v>0</v>
      </c>
      <c r="O1314" s="435">
        <v>2</v>
      </c>
      <c r="P1314" s="435">
        <v>2</v>
      </c>
      <c r="Q1314" s="435">
        <v>0</v>
      </c>
      <c r="R1314" s="436">
        <v>0</v>
      </c>
    </row>
    <row r="1315" spans="1:18" s="428" customFormat="1" ht="12" x14ac:dyDescent="0.2">
      <c r="A1315" s="668" t="s">
        <v>796</v>
      </c>
      <c r="B1315" s="429" t="s">
        <v>10</v>
      </c>
      <c r="C1315" s="430">
        <v>154</v>
      </c>
      <c r="D1315" s="431">
        <v>3</v>
      </c>
      <c r="E1315" s="431">
        <v>1</v>
      </c>
      <c r="F1315" s="431">
        <v>35</v>
      </c>
      <c r="G1315" s="431">
        <v>3</v>
      </c>
      <c r="H1315" s="431">
        <v>30</v>
      </c>
      <c r="I1315" s="431">
        <v>5</v>
      </c>
      <c r="J1315" s="431">
        <v>0</v>
      </c>
      <c r="K1315" s="431">
        <v>3</v>
      </c>
      <c r="L1315" s="431">
        <v>0</v>
      </c>
      <c r="M1315" s="431">
        <v>1</v>
      </c>
      <c r="N1315" s="431">
        <v>6</v>
      </c>
      <c r="O1315" s="431">
        <v>43</v>
      </c>
      <c r="P1315" s="431">
        <v>11</v>
      </c>
      <c r="Q1315" s="431">
        <v>7</v>
      </c>
      <c r="R1315" s="432">
        <v>6</v>
      </c>
    </row>
    <row r="1316" spans="1:18" s="428" customFormat="1" ht="12" x14ac:dyDescent="0.2">
      <c r="A1316" s="663"/>
      <c r="B1316" s="433" t="s">
        <v>1715</v>
      </c>
      <c r="C1316" s="434">
        <v>32</v>
      </c>
      <c r="D1316" s="435">
        <v>0</v>
      </c>
      <c r="E1316" s="435">
        <v>0</v>
      </c>
      <c r="F1316" s="435">
        <v>7</v>
      </c>
      <c r="G1316" s="435">
        <v>1</v>
      </c>
      <c r="H1316" s="435">
        <v>5</v>
      </c>
      <c r="I1316" s="435">
        <v>2</v>
      </c>
      <c r="J1316" s="435">
        <v>0</v>
      </c>
      <c r="K1316" s="435">
        <v>0</v>
      </c>
      <c r="L1316" s="435">
        <v>0</v>
      </c>
      <c r="M1316" s="435">
        <v>0</v>
      </c>
      <c r="N1316" s="435">
        <v>3</v>
      </c>
      <c r="O1316" s="435">
        <v>8</v>
      </c>
      <c r="P1316" s="435">
        <v>2</v>
      </c>
      <c r="Q1316" s="435">
        <v>4</v>
      </c>
      <c r="R1316" s="436">
        <v>0</v>
      </c>
    </row>
    <row r="1317" spans="1:18" s="428" customFormat="1" ht="12" x14ac:dyDescent="0.2">
      <c r="A1317" s="663"/>
      <c r="B1317" s="433" t="s">
        <v>1716</v>
      </c>
      <c r="C1317" s="434">
        <v>2</v>
      </c>
      <c r="D1317" s="435">
        <v>0</v>
      </c>
      <c r="E1317" s="435">
        <v>0</v>
      </c>
      <c r="F1317" s="435">
        <v>0</v>
      </c>
      <c r="G1317" s="435">
        <v>0</v>
      </c>
      <c r="H1317" s="435">
        <v>0</v>
      </c>
      <c r="I1317" s="435">
        <v>0</v>
      </c>
      <c r="J1317" s="435">
        <v>0</v>
      </c>
      <c r="K1317" s="435">
        <v>0</v>
      </c>
      <c r="L1317" s="435">
        <v>0</v>
      </c>
      <c r="M1317" s="435">
        <v>0</v>
      </c>
      <c r="N1317" s="435">
        <v>0</v>
      </c>
      <c r="O1317" s="435">
        <v>0</v>
      </c>
      <c r="P1317" s="435">
        <v>2</v>
      </c>
      <c r="Q1317" s="435">
        <v>0</v>
      </c>
      <c r="R1317" s="436">
        <v>0</v>
      </c>
    </row>
    <row r="1318" spans="1:18" s="428" customFormat="1" ht="12" x14ac:dyDescent="0.2">
      <c r="A1318" s="663"/>
      <c r="B1318" s="433" t="s">
        <v>1720</v>
      </c>
      <c r="C1318" s="434">
        <v>6</v>
      </c>
      <c r="D1318" s="435">
        <v>0</v>
      </c>
      <c r="E1318" s="435">
        <v>0</v>
      </c>
      <c r="F1318" s="435">
        <v>1</v>
      </c>
      <c r="G1318" s="435">
        <v>0</v>
      </c>
      <c r="H1318" s="435">
        <v>2</v>
      </c>
      <c r="I1318" s="435">
        <v>0</v>
      </c>
      <c r="J1318" s="435">
        <v>0</v>
      </c>
      <c r="K1318" s="435">
        <v>0</v>
      </c>
      <c r="L1318" s="435">
        <v>0</v>
      </c>
      <c r="M1318" s="435">
        <v>0</v>
      </c>
      <c r="N1318" s="435">
        <v>1</v>
      </c>
      <c r="O1318" s="435">
        <v>0</v>
      </c>
      <c r="P1318" s="435">
        <v>1</v>
      </c>
      <c r="Q1318" s="435">
        <v>1</v>
      </c>
      <c r="R1318" s="436">
        <v>0</v>
      </c>
    </row>
    <row r="1319" spans="1:18" s="428" customFormat="1" ht="12" x14ac:dyDescent="0.2">
      <c r="A1319" s="663"/>
      <c r="B1319" s="433" t="s">
        <v>158</v>
      </c>
      <c r="C1319" s="434">
        <v>114</v>
      </c>
      <c r="D1319" s="435">
        <v>3</v>
      </c>
      <c r="E1319" s="435">
        <v>1</v>
      </c>
      <c r="F1319" s="435">
        <v>27</v>
      </c>
      <c r="G1319" s="435">
        <v>2</v>
      </c>
      <c r="H1319" s="435">
        <v>23</v>
      </c>
      <c r="I1319" s="435">
        <v>3</v>
      </c>
      <c r="J1319" s="435">
        <v>0</v>
      </c>
      <c r="K1319" s="435">
        <v>3</v>
      </c>
      <c r="L1319" s="435">
        <v>0</v>
      </c>
      <c r="M1319" s="435">
        <v>1</v>
      </c>
      <c r="N1319" s="435">
        <v>2</v>
      </c>
      <c r="O1319" s="435">
        <v>35</v>
      </c>
      <c r="P1319" s="435">
        <v>6</v>
      </c>
      <c r="Q1319" s="435">
        <v>2</v>
      </c>
      <c r="R1319" s="436">
        <v>6</v>
      </c>
    </row>
    <row r="1320" spans="1:18" s="428" customFormat="1" ht="12" x14ac:dyDescent="0.2">
      <c r="A1320" s="668" t="s">
        <v>74</v>
      </c>
      <c r="B1320" s="429" t="s">
        <v>10</v>
      </c>
      <c r="C1320" s="430">
        <v>7905</v>
      </c>
      <c r="D1320" s="431">
        <v>54</v>
      </c>
      <c r="E1320" s="431">
        <v>107</v>
      </c>
      <c r="F1320" s="431">
        <v>1421</v>
      </c>
      <c r="G1320" s="431">
        <v>197</v>
      </c>
      <c r="H1320" s="431">
        <v>1524</v>
      </c>
      <c r="I1320" s="431">
        <v>247</v>
      </c>
      <c r="J1320" s="431">
        <v>20</v>
      </c>
      <c r="K1320" s="431">
        <v>87</v>
      </c>
      <c r="L1320" s="431">
        <v>34</v>
      </c>
      <c r="M1320" s="431">
        <v>65</v>
      </c>
      <c r="N1320" s="431">
        <v>264</v>
      </c>
      <c r="O1320" s="431">
        <v>2583</v>
      </c>
      <c r="P1320" s="431">
        <v>342</v>
      </c>
      <c r="Q1320" s="431">
        <v>511</v>
      </c>
      <c r="R1320" s="432">
        <v>449</v>
      </c>
    </row>
    <row r="1321" spans="1:18" s="428" customFormat="1" ht="12" x14ac:dyDescent="0.2">
      <c r="A1321" s="663"/>
      <c r="B1321" s="433" t="s">
        <v>1721</v>
      </c>
      <c r="C1321" s="434">
        <v>2743</v>
      </c>
      <c r="D1321" s="435">
        <v>18</v>
      </c>
      <c r="E1321" s="435">
        <v>37</v>
      </c>
      <c r="F1321" s="435">
        <v>479</v>
      </c>
      <c r="G1321" s="435">
        <v>70</v>
      </c>
      <c r="H1321" s="435">
        <v>515</v>
      </c>
      <c r="I1321" s="435">
        <v>86</v>
      </c>
      <c r="J1321" s="435">
        <v>4</v>
      </c>
      <c r="K1321" s="435">
        <v>23</v>
      </c>
      <c r="L1321" s="435">
        <v>11</v>
      </c>
      <c r="M1321" s="435">
        <v>16</v>
      </c>
      <c r="N1321" s="435">
        <v>103</v>
      </c>
      <c r="O1321" s="435">
        <v>961</v>
      </c>
      <c r="P1321" s="435">
        <v>138</v>
      </c>
      <c r="Q1321" s="435">
        <v>127</v>
      </c>
      <c r="R1321" s="436">
        <v>155</v>
      </c>
    </row>
    <row r="1322" spans="1:18" s="428" customFormat="1" ht="12" x14ac:dyDescent="0.2">
      <c r="A1322" s="663"/>
      <c r="B1322" s="433" t="s">
        <v>1722</v>
      </c>
      <c r="C1322" s="434">
        <v>1</v>
      </c>
      <c r="D1322" s="435">
        <v>0</v>
      </c>
      <c r="E1322" s="435">
        <v>0</v>
      </c>
      <c r="F1322" s="435">
        <v>0</v>
      </c>
      <c r="G1322" s="435">
        <v>0</v>
      </c>
      <c r="H1322" s="435">
        <v>0</v>
      </c>
      <c r="I1322" s="435">
        <v>0</v>
      </c>
      <c r="J1322" s="435">
        <v>0</v>
      </c>
      <c r="K1322" s="435">
        <v>0</v>
      </c>
      <c r="L1322" s="435">
        <v>0</v>
      </c>
      <c r="M1322" s="435">
        <v>1</v>
      </c>
      <c r="N1322" s="435">
        <v>0</v>
      </c>
      <c r="O1322" s="435">
        <v>0</v>
      </c>
      <c r="P1322" s="435">
        <v>0</v>
      </c>
      <c r="Q1322" s="435">
        <v>0</v>
      </c>
      <c r="R1322" s="436">
        <v>0</v>
      </c>
    </row>
    <row r="1323" spans="1:18" s="428" customFormat="1" ht="12" x14ac:dyDescent="0.2">
      <c r="A1323" s="663"/>
      <c r="B1323" s="433" t="s">
        <v>1723</v>
      </c>
      <c r="C1323" s="434">
        <v>3</v>
      </c>
      <c r="D1323" s="435">
        <v>0</v>
      </c>
      <c r="E1323" s="435">
        <v>0</v>
      </c>
      <c r="F1323" s="435">
        <v>0</v>
      </c>
      <c r="G1323" s="435">
        <v>0</v>
      </c>
      <c r="H1323" s="435">
        <v>2</v>
      </c>
      <c r="I1323" s="435">
        <v>0</v>
      </c>
      <c r="J1323" s="435">
        <v>0</v>
      </c>
      <c r="K1323" s="435">
        <v>0</v>
      </c>
      <c r="L1323" s="435">
        <v>0</v>
      </c>
      <c r="M1323" s="435">
        <v>0</v>
      </c>
      <c r="N1323" s="435">
        <v>0</v>
      </c>
      <c r="O1323" s="435">
        <v>0</v>
      </c>
      <c r="P1323" s="435">
        <v>1</v>
      </c>
      <c r="Q1323" s="435">
        <v>0</v>
      </c>
      <c r="R1323" s="436">
        <v>0</v>
      </c>
    </row>
    <row r="1324" spans="1:18" s="428" customFormat="1" ht="12" x14ac:dyDescent="0.2">
      <c r="A1324" s="663"/>
      <c r="B1324" s="433" t="s">
        <v>1724</v>
      </c>
      <c r="C1324" s="434">
        <v>1</v>
      </c>
      <c r="D1324" s="435">
        <v>0</v>
      </c>
      <c r="E1324" s="435">
        <v>0</v>
      </c>
      <c r="F1324" s="435">
        <v>0</v>
      </c>
      <c r="G1324" s="435">
        <v>0</v>
      </c>
      <c r="H1324" s="435">
        <v>0</v>
      </c>
      <c r="I1324" s="435">
        <v>0</v>
      </c>
      <c r="J1324" s="435">
        <v>0</v>
      </c>
      <c r="K1324" s="435">
        <v>0</v>
      </c>
      <c r="L1324" s="435">
        <v>0</v>
      </c>
      <c r="M1324" s="435">
        <v>0</v>
      </c>
      <c r="N1324" s="435">
        <v>0</v>
      </c>
      <c r="O1324" s="435">
        <v>1</v>
      </c>
      <c r="P1324" s="435">
        <v>0</v>
      </c>
      <c r="Q1324" s="435">
        <v>0</v>
      </c>
      <c r="R1324" s="436">
        <v>0</v>
      </c>
    </row>
    <row r="1325" spans="1:18" s="428" customFormat="1" ht="12" x14ac:dyDescent="0.2">
      <c r="A1325" s="663"/>
      <c r="B1325" s="433" t="s">
        <v>1725</v>
      </c>
      <c r="C1325" s="434">
        <v>7</v>
      </c>
      <c r="D1325" s="435">
        <v>0</v>
      </c>
      <c r="E1325" s="435">
        <v>0</v>
      </c>
      <c r="F1325" s="435">
        <v>3</v>
      </c>
      <c r="G1325" s="435">
        <v>0</v>
      </c>
      <c r="H1325" s="435">
        <v>2</v>
      </c>
      <c r="I1325" s="435">
        <v>0</v>
      </c>
      <c r="J1325" s="435">
        <v>0</v>
      </c>
      <c r="K1325" s="435">
        <v>1</v>
      </c>
      <c r="L1325" s="435">
        <v>0</v>
      </c>
      <c r="M1325" s="435">
        <v>0</v>
      </c>
      <c r="N1325" s="435">
        <v>0</v>
      </c>
      <c r="O1325" s="435">
        <v>1</v>
      </c>
      <c r="P1325" s="435">
        <v>0</v>
      </c>
      <c r="Q1325" s="435">
        <v>0</v>
      </c>
      <c r="R1325" s="436">
        <v>0</v>
      </c>
    </row>
    <row r="1326" spans="1:18" s="428" customFormat="1" ht="12" x14ac:dyDescent="0.2">
      <c r="A1326" s="663"/>
      <c r="B1326" s="433" t="s">
        <v>1726</v>
      </c>
      <c r="C1326" s="434">
        <v>1</v>
      </c>
      <c r="D1326" s="435">
        <v>0</v>
      </c>
      <c r="E1326" s="435">
        <v>0</v>
      </c>
      <c r="F1326" s="435">
        <v>1</v>
      </c>
      <c r="G1326" s="435">
        <v>0</v>
      </c>
      <c r="H1326" s="435">
        <v>0</v>
      </c>
      <c r="I1326" s="435">
        <v>0</v>
      </c>
      <c r="J1326" s="435">
        <v>0</v>
      </c>
      <c r="K1326" s="435">
        <v>0</v>
      </c>
      <c r="L1326" s="435">
        <v>0</v>
      </c>
      <c r="M1326" s="435">
        <v>0</v>
      </c>
      <c r="N1326" s="435">
        <v>0</v>
      </c>
      <c r="O1326" s="435">
        <v>0</v>
      </c>
      <c r="P1326" s="435">
        <v>0</v>
      </c>
      <c r="Q1326" s="435">
        <v>0</v>
      </c>
      <c r="R1326" s="436">
        <v>0</v>
      </c>
    </row>
    <row r="1327" spans="1:18" s="428" customFormat="1" ht="12" x14ac:dyDescent="0.2">
      <c r="A1327" s="663"/>
      <c r="B1327" s="433" t="s">
        <v>1727</v>
      </c>
      <c r="C1327" s="434">
        <v>1</v>
      </c>
      <c r="D1327" s="435">
        <v>0</v>
      </c>
      <c r="E1327" s="435">
        <v>0</v>
      </c>
      <c r="F1327" s="435">
        <v>1</v>
      </c>
      <c r="G1327" s="435">
        <v>0</v>
      </c>
      <c r="H1327" s="435">
        <v>0</v>
      </c>
      <c r="I1327" s="435">
        <v>0</v>
      </c>
      <c r="J1327" s="435">
        <v>0</v>
      </c>
      <c r="K1327" s="435">
        <v>0</v>
      </c>
      <c r="L1327" s="435">
        <v>0</v>
      </c>
      <c r="M1327" s="435">
        <v>0</v>
      </c>
      <c r="N1327" s="435">
        <v>0</v>
      </c>
      <c r="O1327" s="435">
        <v>0</v>
      </c>
      <c r="P1327" s="435">
        <v>0</v>
      </c>
      <c r="Q1327" s="435">
        <v>0</v>
      </c>
      <c r="R1327" s="436">
        <v>0</v>
      </c>
    </row>
    <row r="1328" spans="1:18" s="428" customFormat="1" ht="12" x14ac:dyDescent="0.2">
      <c r="A1328" s="663"/>
      <c r="B1328" s="433" t="s">
        <v>1728</v>
      </c>
      <c r="C1328" s="434">
        <v>2</v>
      </c>
      <c r="D1328" s="435">
        <v>0</v>
      </c>
      <c r="E1328" s="435">
        <v>0</v>
      </c>
      <c r="F1328" s="435">
        <v>0</v>
      </c>
      <c r="G1328" s="435">
        <v>0</v>
      </c>
      <c r="H1328" s="435">
        <v>1</v>
      </c>
      <c r="I1328" s="435">
        <v>0</v>
      </c>
      <c r="J1328" s="435">
        <v>0</v>
      </c>
      <c r="K1328" s="435">
        <v>0</v>
      </c>
      <c r="L1328" s="435">
        <v>0</v>
      </c>
      <c r="M1328" s="435">
        <v>0</v>
      </c>
      <c r="N1328" s="435">
        <v>0</v>
      </c>
      <c r="O1328" s="435">
        <v>0</v>
      </c>
      <c r="P1328" s="435">
        <v>0</v>
      </c>
      <c r="Q1328" s="435">
        <v>1</v>
      </c>
      <c r="R1328" s="436">
        <v>0</v>
      </c>
    </row>
    <row r="1329" spans="1:18" s="428" customFormat="1" ht="12" x14ac:dyDescent="0.2">
      <c r="A1329" s="663"/>
      <c r="B1329" s="433" t="s">
        <v>1729</v>
      </c>
      <c r="C1329" s="434">
        <v>62</v>
      </c>
      <c r="D1329" s="435">
        <v>0</v>
      </c>
      <c r="E1329" s="435">
        <v>0</v>
      </c>
      <c r="F1329" s="435">
        <v>13</v>
      </c>
      <c r="G1329" s="435">
        <v>3</v>
      </c>
      <c r="H1329" s="435">
        <v>12</v>
      </c>
      <c r="I1329" s="435">
        <v>3</v>
      </c>
      <c r="J1329" s="435">
        <v>0</v>
      </c>
      <c r="K1329" s="435">
        <v>1</v>
      </c>
      <c r="L1329" s="435">
        <v>0</v>
      </c>
      <c r="M1329" s="435">
        <v>0</v>
      </c>
      <c r="N1329" s="435">
        <v>5</v>
      </c>
      <c r="O1329" s="435">
        <v>13</v>
      </c>
      <c r="P1329" s="435">
        <v>4</v>
      </c>
      <c r="Q1329" s="435">
        <v>8</v>
      </c>
      <c r="R1329" s="436">
        <v>0</v>
      </c>
    </row>
    <row r="1330" spans="1:18" s="428" customFormat="1" ht="12" x14ac:dyDescent="0.2">
      <c r="A1330" s="663"/>
      <c r="B1330" s="433" t="s">
        <v>1731</v>
      </c>
      <c r="C1330" s="434">
        <v>1</v>
      </c>
      <c r="D1330" s="435">
        <v>0</v>
      </c>
      <c r="E1330" s="435">
        <v>0</v>
      </c>
      <c r="F1330" s="435">
        <v>1</v>
      </c>
      <c r="G1330" s="435">
        <v>0</v>
      </c>
      <c r="H1330" s="435">
        <v>0</v>
      </c>
      <c r="I1330" s="435">
        <v>0</v>
      </c>
      <c r="J1330" s="435">
        <v>0</v>
      </c>
      <c r="K1330" s="435">
        <v>0</v>
      </c>
      <c r="L1330" s="435">
        <v>0</v>
      </c>
      <c r="M1330" s="435">
        <v>0</v>
      </c>
      <c r="N1330" s="435">
        <v>0</v>
      </c>
      <c r="O1330" s="435">
        <v>0</v>
      </c>
      <c r="P1330" s="435">
        <v>0</v>
      </c>
      <c r="Q1330" s="435">
        <v>0</v>
      </c>
      <c r="R1330" s="436">
        <v>0</v>
      </c>
    </row>
    <row r="1331" spans="1:18" s="428" customFormat="1" ht="12" x14ac:dyDescent="0.2">
      <c r="A1331" s="663"/>
      <c r="B1331" s="433" t="s">
        <v>1735</v>
      </c>
      <c r="C1331" s="434">
        <v>388</v>
      </c>
      <c r="D1331" s="435">
        <v>0</v>
      </c>
      <c r="E1331" s="435">
        <v>12</v>
      </c>
      <c r="F1331" s="435">
        <v>93</v>
      </c>
      <c r="G1331" s="435">
        <v>11</v>
      </c>
      <c r="H1331" s="435">
        <v>90</v>
      </c>
      <c r="I1331" s="435">
        <v>9</v>
      </c>
      <c r="J1331" s="435">
        <v>0</v>
      </c>
      <c r="K1331" s="435">
        <v>4</v>
      </c>
      <c r="L1331" s="435">
        <v>0</v>
      </c>
      <c r="M1331" s="435">
        <v>1</v>
      </c>
      <c r="N1331" s="435">
        <v>14</v>
      </c>
      <c r="O1331" s="435">
        <v>78</v>
      </c>
      <c r="P1331" s="435">
        <v>31</v>
      </c>
      <c r="Q1331" s="435">
        <v>33</v>
      </c>
      <c r="R1331" s="436">
        <v>12</v>
      </c>
    </row>
    <row r="1332" spans="1:18" s="428" customFormat="1" ht="12" x14ac:dyDescent="0.2">
      <c r="A1332" s="663"/>
      <c r="B1332" s="433" t="s">
        <v>1736</v>
      </c>
      <c r="C1332" s="434">
        <v>6</v>
      </c>
      <c r="D1332" s="435">
        <v>0</v>
      </c>
      <c r="E1332" s="435">
        <v>0</v>
      </c>
      <c r="F1332" s="435">
        <v>1</v>
      </c>
      <c r="G1332" s="435">
        <v>0</v>
      </c>
      <c r="H1332" s="435">
        <v>1</v>
      </c>
      <c r="I1332" s="435">
        <v>0</v>
      </c>
      <c r="J1332" s="435">
        <v>0</v>
      </c>
      <c r="K1332" s="435">
        <v>0</v>
      </c>
      <c r="L1332" s="435">
        <v>0</v>
      </c>
      <c r="M1332" s="435">
        <v>0</v>
      </c>
      <c r="N1332" s="435">
        <v>1</v>
      </c>
      <c r="O1332" s="435">
        <v>1</v>
      </c>
      <c r="P1332" s="435">
        <v>0</v>
      </c>
      <c r="Q1332" s="435">
        <v>2</v>
      </c>
      <c r="R1332" s="436">
        <v>0</v>
      </c>
    </row>
    <row r="1333" spans="1:18" s="428" customFormat="1" ht="12" x14ac:dyDescent="0.2">
      <c r="A1333" s="663"/>
      <c r="B1333" s="433" t="s">
        <v>1737</v>
      </c>
      <c r="C1333" s="434">
        <v>5</v>
      </c>
      <c r="D1333" s="435">
        <v>0</v>
      </c>
      <c r="E1333" s="435">
        <v>0</v>
      </c>
      <c r="F1333" s="435">
        <v>0</v>
      </c>
      <c r="G1333" s="435">
        <v>0</v>
      </c>
      <c r="H1333" s="435">
        <v>0</v>
      </c>
      <c r="I1333" s="435">
        <v>0</v>
      </c>
      <c r="J1333" s="435">
        <v>0</v>
      </c>
      <c r="K1333" s="435">
        <v>0</v>
      </c>
      <c r="L1333" s="435">
        <v>0</v>
      </c>
      <c r="M1333" s="435">
        <v>0</v>
      </c>
      <c r="N1333" s="435">
        <v>1</v>
      </c>
      <c r="O1333" s="435">
        <v>1</v>
      </c>
      <c r="P1333" s="435">
        <v>0</v>
      </c>
      <c r="Q1333" s="435">
        <v>3</v>
      </c>
      <c r="R1333" s="436">
        <v>0</v>
      </c>
    </row>
    <row r="1334" spans="1:18" s="428" customFormat="1" ht="12" x14ac:dyDescent="0.2">
      <c r="A1334" s="663"/>
      <c r="B1334" s="433" t="s">
        <v>1738</v>
      </c>
      <c r="C1334" s="434">
        <v>108</v>
      </c>
      <c r="D1334" s="435">
        <v>1</v>
      </c>
      <c r="E1334" s="435">
        <v>1</v>
      </c>
      <c r="F1334" s="435">
        <v>21</v>
      </c>
      <c r="G1334" s="435">
        <v>2</v>
      </c>
      <c r="H1334" s="435">
        <v>20</v>
      </c>
      <c r="I1334" s="435">
        <v>4</v>
      </c>
      <c r="J1334" s="435">
        <v>0</v>
      </c>
      <c r="K1334" s="435">
        <v>0</v>
      </c>
      <c r="L1334" s="435">
        <v>0</v>
      </c>
      <c r="M1334" s="435">
        <v>2</v>
      </c>
      <c r="N1334" s="435">
        <v>3</v>
      </c>
      <c r="O1334" s="435">
        <v>34</v>
      </c>
      <c r="P1334" s="435">
        <v>5</v>
      </c>
      <c r="Q1334" s="435">
        <v>7</v>
      </c>
      <c r="R1334" s="436">
        <v>8</v>
      </c>
    </row>
    <row r="1335" spans="1:18" s="428" customFormat="1" ht="12" x14ac:dyDescent="0.2">
      <c r="A1335" s="663"/>
      <c r="B1335" s="433" t="s">
        <v>1740</v>
      </c>
      <c r="C1335" s="434">
        <v>3</v>
      </c>
      <c r="D1335" s="435">
        <v>0</v>
      </c>
      <c r="E1335" s="435">
        <v>0</v>
      </c>
      <c r="F1335" s="435">
        <v>0</v>
      </c>
      <c r="G1335" s="435">
        <v>0</v>
      </c>
      <c r="H1335" s="435">
        <v>0</v>
      </c>
      <c r="I1335" s="435">
        <v>0</v>
      </c>
      <c r="J1335" s="435">
        <v>0</v>
      </c>
      <c r="K1335" s="435">
        <v>0</v>
      </c>
      <c r="L1335" s="435">
        <v>0</v>
      </c>
      <c r="M1335" s="435">
        <v>0</v>
      </c>
      <c r="N1335" s="435">
        <v>1</v>
      </c>
      <c r="O1335" s="435">
        <v>2</v>
      </c>
      <c r="P1335" s="435">
        <v>0</v>
      </c>
      <c r="Q1335" s="435">
        <v>0</v>
      </c>
      <c r="R1335" s="436">
        <v>0</v>
      </c>
    </row>
    <row r="1336" spans="1:18" s="428" customFormat="1" ht="12" x14ac:dyDescent="0.2">
      <c r="A1336" s="663"/>
      <c r="B1336" s="433" t="s">
        <v>1741</v>
      </c>
      <c r="C1336" s="434">
        <v>23</v>
      </c>
      <c r="D1336" s="435">
        <v>0</v>
      </c>
      <c r="E1336" s="435">
        <v>0</v>
      </c>
      <c r="F1336" s="435">
        <v>6</v>
      </c>
      <c r="G1336" s="435">
        <v>0</v>
      </c>
      <c r="H1336" s="435">
        <v>0</v>
      </c>
      <c r="I1336" s="435">
        <v>2</v>
      </c>
      <c r="J1336" s="435">
        <v>2</v>
      </c>
      <c r="K1336" s="435">
        <v>0</v>
      </c>
      <c r="L1336" s="435">
        <v>0</v>
      </c>
      <c r="M1336" s="435">
        <v>0</v>
      </c>
      <c r="N1336" s="435">
        <v>4</v>
      </c>
      <c r="O1336" s="435">
        <v>6</v>
      </c>
      <c r="P1336" s="435">
        <v>0</v>
      </c>
      <c r="Q1336" s="435">
        <v>3</v>
      </c>
      <c r="R1336" s="436">
        <v>0</v>
      </c>
    </row>
    <row r="1337" spans="1:18" s="428" customFormat="1" ht="12" x14ac:dyDescent="0.2">
      <c r="A1337" s="663"/>
      <c r="B1337" s="433" t="s">
        <v>1743</v>
      </c>
      <c r="C1337" s="434">
        <v>1</v>
      </c>
      <c r="D1337" s="435">
        <v>0</v>
      </c>
      <c r="E1337" s="435">
        <v>0</v>
      </c>
      <c r="F1337" s="435">
        <v>0</v>
      </c>
      <c r="G1337" s="435">
        <v>0</v>
      </c>
      <c r="H1337" s="435">
        <v>0</v>
      </c>
      <c r="I1337" s="435">
        <v>0</v>
      </c>
      <c r="J1337" s="435">
        <v>0</v>
      </c>
      <c r="K1337" s="435">
        <v>0</v>
      </c>
      <c r="L1337" s="435">
        <v>0</v>
      </c>
      <c r="M1337" s="435">
        <v>0</v>
      </c>
      <c r="N1337" s="435">
        <v>0</v>
      </c>
      <c r="O1337" s="435">
        <v>1</v>
      </c>
      <c r="P1337" s="435">
        <v>0</v>
      </c>
      <c r="Q1337" s="435">
        <v>0</v>
      </c>
      <c r="R1337" s="436">
        <v>0</v>
      </c>
    </row>
    <row r="1338" spans="1:18" s="428" customFormat="1" ht="12" x14ac:dyDescent="0.2">
      <c r="A1338" s="663"/>
      <c r="B1338" s="433" t="s">
        <v>1744</v>
      </c>
      <c r="C1338" s="434">
        <v>25</v>
      </c>
      <c r="D1338" s="435">
        <v>0</v>
      </c>
      <c r="E1338" s="435">
        <v>1</v>
      </c>
      <c r="F1338" s="435">
        <v>7</v>
      </c>
      <c r="G1338" s="435">
        <v>0</v>
      </c>
      <c r="H1338" s="435">
        <v>5</v>
      </c>
      <c r="I1338" s="435">
        <v>1</v>
      </c>
      <c r="J1338" s="435">
        <v>1</v>
      </c>
      <c r="K1338" s="435">
        <v>0</v>
      </c>
      <c r="L1338" s="435">
        <v>0</v>
      </c>
      <c r="M1338" s="435">
        <v>0</v>
      </c>
      <c r="N1338" s="435">
        <v>3</v>
      </c>
      <c r="O1338" s="435">
        <v>4</v>
      </c>
      <c r="P1338" s="435">
        <v>0</v>
      </c>
      <c r="Q1338" s="435">
        <v>3</v>
      </c>
      <c r="R1338" s="436">
        <v>0</v>
      </c>
    </row>
    <row r="1339" spans="1:18" s="428" customFormat="1" ht="12" x14ac:dyDescent="0.2">
      <c r="A1339" s="663"/>
      <c r="B1339" s="433" t="s">
        <v>1745</v>
      </c>
      <c r="C1339" s="434">
        <v>3</v>
      </c>
      <c r="D1339" s="435">
        <v>0</v>
      </c>
      <c r="E1339" s="435">
        <v>0</v>
      </c>
      <c r="F1339" s="435">
        <v>1</v>
      </c>
      <c r="G1339" s="435">
        <v>0</v>
      </c>
      <c r="H1339" s="435">
        <v>0</v>
      </c>
      <c r="I1339" s="435">
        <v>0</v>
      </c>
      <c r="J1339" s="435">
        <v>0</v>
      </c>
      <c r="K1339" s="435">
        <v>0</v>
      </c>
      <c r="L1339" s="435">
        <v>0</v>
      </c>
      <c r="M1339" s="435">
        <v>0</v>
      </c>
      <c r="N1339" s="435">
        <v>0</v>
      </c>
      <c r="O1339" s="435">
        <v>2</v>
      </c>
      <c r="P1339" s="435">
        <v>0</v>
      </c>
      <c r="Q1339" s="435">
        <v>0</v>
      </c>
      <c r="R1339" s="436">
        <v>0</v>
      </c>
    </row>
    <row r="1340" spans="1:18" s="428" customFormat="1" ht="12" x14ac:dyDescent="0.2">
      <c r="A1340" s="663"/>
      <c r="B1340" s="433" t="s">
        <v>1746</v>
      </c>
      <c r="C1340" s="434">
        <v>5</v>
      </c>
      <c r="D1340" s="435">
        <v>0</v>
      </c>
      <c r="E1340" s="435">
        <v>0</v>
      </c>
      <c r="F1340" s="435">
        <v>1</v>
      </c>
      <c r="G1340" s="435">
        <v>0</v>
      </c>
      <c r="H1340" s="435">
        <v>0</v>
      </c>
      <c r="I1340" s="435">
        <v>0</v>
      </c>
      <c r="J1340" s="435">
        <v>0</v>
      </c>
      <c r="K1340" s="435">
        <v>0</v>
      </c>
      <c r="L1340" s="435">
        <v>0</v>
      </c>
      <c r="M1340" s="435">
        <v>0</v>
      </c>
      <c r="N1340" s="435">
        <v>0</v>
      </c>
      <c r="O1340" s="435">
        <v>2</v>
      </c>
      <c r="P1340" s="435">
        <v>0</v>
      </c>
      <c r="Q1340" s="435">
        <v>2</v>
      </c>
      <c r="R1340" s="436">
        <v>0</v>
      </c>
    </row>
    <row r="1341" spans="1:18" s="428" customFormat="1" ht="12" x14ac:dyDescent="0.2">
      <c r="A1341" s="663"/>
      <c r="B1341" s="433" t="s">
        <v>1747</v>
      </c>
      <c r="C1341" s="434">
        <v>6</v>
      </c>
      <c r="D1341" s="435">
        <v>0</v>
      </c>
      <c r="E1341" s="435">
        <v>0</v>
      </c>
      <c r="F1341" s="435">
        <v>1</v>
      </c>
      <c r="G1341" s="435">
        <v>0</v>
      </c>
      <c r="H1341" s="435">
        <v>0</v>
      </c>
      <c r="I1341" s="435">
        <v>0</v>
      </c>
      <c r="J1341" s="435">
        <v>0</v>
      </c>
      <c r="K1341" s="435">
        <v>0</v>
      </c>
      <c r="L1341" s="435">
        <v>0</v>
      </c>
      <c r="M1341" s="435">
        <v>0</v>
      </c>
      <c r="N1341" s="435">
        <v>0</v>
      </c>
      <c r="O1341" s="435">
        <v>4</v>
      </c>
      <c r="P1341" s="435">
        <v>0</v>
      </c>
      <c r="Q1341" s="435">
        <v>0</v>
      </c>
      <c r="R1341" s="436">
        <v>1</v>
      </c>
    </row>
    <row r="1342" spans="1:18" s="428" customFormat="1" ht="12" x14ac:dyDescent="0.2">
      <c r="A1342" s="663"/>
      <c r="B1342" s="433" t="s">
        <v>1748</v>
      </c>
      <c r="C1342" s="434">
        <v>8</v>
      </c>
      <c r="D1342" s="435">
        <v>0</v>
      </c>
      <c r="E1342" s="435">
        <v>1</v>
      </c>
      <c r="F1342" s="435">
        <v>2</v>
      </c>
      <c r="G1342" s="435">
        <v>0</v>
      </c>
      <c r="H1342" s="435">
        <v>2</v>
      </c>
      <c r="I1342" s="435">
        <v>0</v>
      </c>
      <c r="J1342" s="435">
        <v>0</v>
      </c>
      <c r="K1342" s="435">
        <v>0</v>
      </c>
      <c r="L1342" s="435">
        <v>0</v>
      </c>
      <c r="M1342" s="435">
        <v>0</v>
      </c>
      <c r="N1342" s="435">
        <v>0</v>
      </c>
      <c r="O1342" s="435">
        <v>3</v>
      </c>
      <c r="P1342" s="435">
        <v>0</v>
      </c>
      <c r="Q1342" s="435">
        <v>0</v>
      </c>
      <c r="R1342" s="436">
        <v>0</v>
      </c>
    </row>
    <row r="1343" spans="1:18" s="428" customFormat="1" ht="12" x14ac:dyDescent="0.2">
      <c r="A1343" s="663"/>
      <c r="B1343" s="433" t="s">
        <v>1749</v>
      </c>
      <c r="C1343" s="434">
        <v>7</v>
      </c>
      <c r="D1343" s="435">
        <v>0</v>
      </c>
      <c r="E1343" s="435">
        <v>0</v>
      </c>
      <c r="F1343" s="435">
        <v>4</v>
      </c>
      <c r="G1343" s="435">
        <v>0</v>
      </c>
      <c r="H1343" s="435">
        <v>1</v>
      </c>
      <c r="I1343" s="435">
        <v>1</v>
      </c>
      <c r="J1343" s="435">
        <v>0</v>
      </c>
      <c r="K1343" s="435">
        <v>0</v>
      </c>
      <c r="L1343" s="435">
        <v>0</v>
      </c>
      <c r="M1343" s="435">
        <v>0</v>
      </c>
      <c r="N1343" s="435">
        <v>0</v>
      </c>
      <c r="O1343" s="435">
        <v>1</v>
      </c>
      <c r="P1343" s="435">
        <v>0</v>
      </c>
      <c r="Q1343" s="435">
        <v>0</v>
      </c>
      <c r="R1343" s="436">
        <v>0</v>
      </c>
    </row>
    <row r="1344" spans="1:18" s="428" customFormat="1" ht="12" x14ac:dyDescent="0.2">
      <c r="A1344" s="663"/>
      <c r="B1344" s="433" t="s">
        <v>1750</v>
      </c>
      <c r="C1344" s="434">
        <v>170</v>
      </c>
      <c r="D1344" s="435">
        <v>0</v>
      </c>
      <c r="E1344" s="435">
        <v>8</v>
      </c>
      <c r="F1344" s="435">
        <v>60</v>
      </c>
      <c r="G1344" s="435">
        <v>6</v>
      </c>
      <c r="H1344" s="435">
        <v>30</v>
      </c>
      <c r="I1344" s="435">
        <v>6</v>
      </c>
      <c r="J1344" s="435">
        <v>0</v>
      </c>
      <c r="K1344" s="435">
        <v>2</v>
      </c>
      <c r="L1344" s="435">
        <v>1</v>
      </c>
      <c r="M1344" s="435">
        <v>2</v>
      </c>
      <c r="N1344" s="435">
        <v>14</v>
      </c>
      <c r="O1344" s="435">
        <v>18</v>
      </c>
      <c r="P1344" s="435">
        <v>9</v>
      </c>
      <c r="Q1344" s="435">
        <v>14</v>
      </c>
      <c r="R1344" s="436">
        <v>0</v>
      </c>
    </row>
    <row r="1345" spans="1:18" s="428" customFormat="1" ht="12" x14ac:dyDescent="0.2">
      <c r="A1345" s="663"/>
      <c r="B1345" s="433" t="s">
        <v>1751</v>
      </c>
      <c r="C1345" s="434">
        <v>1</v>
      </c>
      <c r="D1345" s="435">
        <v>0</v>
      </c>
      <c r="E1345" s="435">
        <v>0</v>
      </c>
      <c r="F1345" s="435">
        <v>0</v>
      </c>
      <c r="G1345" s="435">
        <v>0</v>
      </c>
      <c r="H1345" s="435">
        <v>0</v>
      </c>
      <c r="I1345" s="435">
        <v>0</v>
      </c>
      <c r="J1345" s="435">
        <v>0</v>
      </c>
      <c r="K1345" s="435">
        <v>0</v>
      </c>
      <c r="L1345" s="435">
        <v>0</v>
      </c>
      <c r="M1345" s="435">
        <v>0</v>
      </c>
      <c r="N1345" s="435">
        <v>0</v>
      </c>
      <c r="O1345" s="435">
        <v>1</v>
      </c>
      <c r="P1345" s="435">
        <v>0</v>
      </c>
      <c r="Q1345" s="435">
        <v>0</v>
      </c>
      <c r="R1345" s="436">
        <v>0</v>
      </c>
    </row>
    <row r="1346" spans="1:18" s="428" customFormat="1" ht="12" x14ac:dyDescent="0.2">
      <c r="A1346" s="663"/>
      <c r="B1346" s="433" t="s">
        <v>1753</v>
      </c>
      <c r="C1346" s="434">
        <v>2</v>
      </c>
      <c r="D1346" s="435">
        <v>0</v>
      </c>
      <c r="E1346" s="435">
        <v>0</v>
      </c>
      <c r="F1346" s="435">
        <v>0</v>
      </c>
      <c r="G1346" s="435">
        <v>0</v>
      </c>
      <c r="H1346" s="435">
        <v>0</v>
      </c>
      <c r="I1346" s="435">
        <v>0</v>
      </c>
      <c r="J1346" s="435">
        <v>0</v>
      </c>
      <c r="K1346" s="435">
        <v>0</v>
      </c>
      <c r="L1346" s="435">
        <v>0</v>
      </c>
      <c r="M1346" s="435">
        <v>0</v>
      </c>
      <c r="N1346" s="435">
        <v>0</v>
      </c>
      <c r="O1346" s="435">
        <v>2</v>
      </c>
      <c r="P1346" s="435">
        <v>0</v>
      </c>
      <c r="Q1346" s="435">
        <v>0</v>
      </c>
      <c r="R1346" s="436">
        <v>0</v>
      </c>
    </row>
    <row r="1347" spans="1:18" s="428" customFormat="1" ht="12" x14ac:dyDescent="0.2">
      <c r="A1347" s="663"/>
      <c r="B1347" s="433" t="s">
        <v>1754</v>
      </c>
      <c r="C1347" s="434">
        <v>11</v>
      </c>
      <c r="D1347" s="435">
        <v>0</v>
      </c>
      <c r="E1347" s="435">
        <v>0</v>
      </c>
      <c r="F1347" s="435">
        <v>3</v>
      </c>
      <c r="G1347" s="435">
        <v>0</v>
      </c>
      <c r="H1347" s="435">
        <v>0</v>
      </c>
      <c r="I1347" s="435">
        <v>0</v>
      </c>
      <c r="J1347" s="435">
        <v>0</v>
      </c>
      <c r="K1347" s="435">
        <v>0</v>
      </c>
      <c r="L1347" s="435">
        <v>0</v>
      </c>
      <c r="M1347" s="435">
        <v>0</v>
      </c>
      <c r="N1347" s="435">
        <v>0</v>
      </c>
      <c r="O1347" s="435">
        <v>1</v>
      </c>
      <c r="P1347" s="435">
        <v>3</v>
      </c>
      <c r="Q1347" s="435">
        <v>4</v>
      </c>
      <c r="R1347" s="436">
        <v>0</v>
      </c>
    </row>
    <row r="1348" spans="1:18" s="428" customFormat="1" ht="12" x14ac:dyDescent="0.2">
      <c r="A1348" s="663"/>
      <c r="B1348" s="433" t="s">
        <v>1757</v>
      </c>
      <c r="C1348" s="434">
        <v>3</v>
      </c>
      <c r="D1348" s="435">
        <v>0</v>
      </c>
      <c r="E1348" s="435">
        <v>0</v>
      </c>
      <c r="F1348" s="435">
        <v>2</v>
      </c>
      <c r="G1348" s="435">
        <v>0</v>
      </c>
      <c r="H1348" s="435">
        <v>0</v>
      </c>
      <c r="I1348" s="435">
        <v>0</v>
      </c>
      <c r="J1348" s="435">
        <v>0</v>
      </c>
      <c r="K1348" s="435">
        <v>0</v>
      </c>
      <c r="L1348" s="435">
        <v>0</v>
      </c>
      <c r="M1348" s="435">
        <v>0</v>
      </c>
      <c r="N1348" s="435">
        <v>0</v>
      </c>
      <c r="O1348" s="435">
        <v>1</v>
      </c>
      <c r="P1348" s="435">
        <v>0</v>
      </c>
      <c r="Q1348" s="435">
        <v>0</v>
      </c>
      <c r="R1348" s="436">
        <v>0</v>
      </c>
    </row>
    <row r="1349" spans="1:18" s="428" customFormat="1" ht="12" x14ac:dyDescent="0.2">
      <c r="A1349" s="663"/>
      <c r="B1349" s="433" t="s">
        <v>1761</v>
      </c>
      <c r="C1349" s="434">
        <v>21</v>
      </c>
      <c r="D1349" s="435">
        <v>0</v>
      </c>
      <c r="E1349" s="435">
        <v>0</v>
      </c>
      <c r="F1349" s="435">
        <v>8</v>
      </c>
      <c r="G1349" s="435">
        <v>0</v>
      </c>
      <c r="H1349" s="435">
        <v>5</v>
      </c>
      <c r="I1349" s="435">
        <v>1</v>
      </c>
      <c r="J1349" s="435">
        <v>0</v>
      </c>
      <c r="K1349" s="435">
        <v>0</v>
      </c>
      <c r="L1349" s="435">
        <v>0</v>
      </c>
      <c r="M1349" s="435">
        <v>0</v>
      </c>
      <c r="N1349" s="435">
        <v>1</v>
      </c>
      <c r="O1349" s="435">
        <v>3</v>
      </c>
      <c r="P1349" s="435">
        <v>2</v>
      </c>
      <c r="Q1349" s="435">
        <v>1</v>
      </c>
      <c r="R1349" s="436">
        <v>0</v>
      </c>
    </row>
    <row r="1350" spans="1:18" s="428" customFormat="1" ht="12" x14ac:dyDescent="0.2">
      <c r="A1350" s="663"/>
      <c r="B1350" s="433" t="s">
        <v>1762</v>
      </c>
      <c r="C1350" s="434">
        <v>2</v>
      </c>
      <c r="D1350" s="435">
        <v>0</v>
      </c>
      <c r="E1350" s="435">
        <v>0</v>
      </c>
      <c r="F1350" s="435">
        <v>1</v>
      </c>
      <c r="G1350" s="435">
        <v>0</v>
      </c>
      <c r="H1350" s="435">
        <v>0</v>
      </c>
      <c r="I1350" s="435">
        <v>0</v>
      </c>
      <c r="J1350" s="435">
        <v>0</v>
      </c>
      <c r="K1350" s="435">
        <v>0</v>
      </c>
      <c r="L1350" s="435">
        <v>0</v>
      </c>
      <c r="M1350" s="435">
        <v>0</v>
      </c>
      <c r="N1350" s="435">
        <v>0</v>
      </c>
      <c r="O1350" s="435">
        <v>1</v>
      </c>
      <c r="P1350" s="435">
        <v>0</v>
      </c>
      <c r="Q1350" s="435">
        <v>0</v>
      </c>
      <c r="R1350" s="436">
        <v>0</v>
      </c>
    </row>
    <row r="1351" spans="1:18" s="428" customFormat="1" ht="12" x14ac:dyDescent="0.2">
      <c r="A1351" s="663"/>
      <c r="B1351" s="433" t="s">
        <v>1763</v>
      </c>
      <c r="C1351" s="434">
        <v>6</v>
      </c>
      <c r="D1351" s="435">
        <v>3</v>
      </c>
      <c r="E1351" s="435">
        <v>0</v>
      </c>
      <c r="F1351" s="435">
        <v>1</v>
      </c>
      <c r="G1351" s="435">
        <v>0</v>
      </c>
      <c r="H1351" s="435">
        <v>0</v>
      </c>
      <c r="I1351" s="435">
        <v>0</v>
      </c>
      <c r="J1351" s="435">
        <v>0</v>
      </c>
      <c r="K1351" s="435">
        <v>0</v>
      </c>
      <c r="L1351" s="435">
        <v>0</v>
      </c>
      <c r="M1351" s="435">
        <v>0</v>
      </c>
      <c r="N1351" s="435">
        <v>0</v>
      </c>
      <c r="O1351" s="435">
        <v>1</v>
      </c>
      <c r="P1351" s="435">
        <v>0</v>
      </c>
      <c r="Q1351" s="435">
        <v>1</v>
      </c>
      <c r="R1351" s="436">
        <v>0</v>
      </c>
    </row>
    <row r="1352" spans="1:18" s="428" customFormat="1" ht="12" x14ac:dyDescent="0.2">
      <c r="A1352" s="663"/>
      <c r="B1352" s="433" t="s">
        <v>1764</v>
      </c>
      <c r="C1352" s="434">
        <v>10</v>
      </c>
      <c r="D1352" s="435">
        <v>0</v>
      </c>
      <c r="E1352" s="435">
        <v>1</v>
      </c>
      <c r="F1352" s="435">
        <v>4</v>
      </c>
      <c r="G1352" s="435">
        <v>0</v>
      </c>
      <c r="H1352" s="435">
        <v>2</v>
      </c>
      <c r="I1352" s="435">
        <v>1</v>
      </c>
      <c r="J1352" s="435">
        <v>0</v>
      </c>
      <c r="K1352" s="435">
        <v>0</v>
      </c>
      <c r="L1352" s="435">
        <v>0</v>
      </c>
      <c r="M1352" s="435">
        <v>0</v>
      </c>
      <c r="N1352" s="435">
        <v>0</v>
      </c>
      <c r="O1352" s="435">
        <v>2</v>
      </c>
      <c r="P1352" s="435">
        <v>0</v>
      </c>
      <c r="Q1352" s="435">
        <v>0</v>
      </c>
      <c r="R1352" s="436">
        <v>0</v>
      </c>
    </row>
    <row r="1353" spans="1:18" s="428" customFormat="1" ht="12" x14ac:dyDescent="0.2">
      <c r="A1353" s="663"/>
      <c r="B1353" s="433" t="s">
        <v>1765</v>
      </c>
      <c r="C1353" s="434">
        <v>315</v>
      </c>
      <c r="D1353" s="435">
        <v>2</v>
      </c>
      <c r="E1353" s="435">
        <v>2</v>
      </c>
      <c r="F1353" s="435">
        <v>88</v>
      </c>
      <c r="G1353" s="435">
        <v>13</v>
      </c>
      <c r="H1353" s="435">
        <v>70</v>
      </c>
      <c r="I1353" s="435">
        <v>7</v>
      </c>
      <c r="J1353" s="435">
        <v>0</v>
      </c>
      <c r="K1353" s="435">
        <v>5</v>
      </c>
      <c r="L1353" s="435">
        <v>0</v>
      </c>
      <c r="M1353" s="435">
        <v>2</v>
      </c>
      <c r="N1353" s="435">
        <v>23</v>
      </c>
      <c r="O1353" s="435">
        <v>53</v>
      </c>
      <c r="P1353" s="435">
        <v>21</v>
      </c>
      <c r="Q1353" s="435">
        <v>25</v>
      </c>
      <c r="R1353" s="436">
        <v>4</v>
      </c>
    </row>
    <row r="1354" spans="1:18" s="428" customFormat="1" ht="12" x14ac:dyDescent="0.2">
      <c r="A1354" s="663"/>
      <c r="B1354" s="433" t="s">
        <v>1767</v>
      </c>
      <c r="C1354" s="434">
        <v>5</v>
      </c>
      <c r="D1354" s="435">
        <v>0</v>
      </c>
      <c r="E1354" s="435">
        <v>0</v>
      </c>
      <c r="F1354" s="435">
        <v>0</v>
      </c>
      <c r="G1354" s="435">
        <v>0</v>
      </c>
      <c r="H1354" s="435">
        <v>1</v>
      </c>
      <c r="I1354" s="435">
        <v>1</v>
      </c>
      <c r="J1354" s="435">
        <v>0</v>
      </c>
      <c r="K1354" s="435">
        <v>0</v>
      </c>
      <c r="L1354" s="435">
        <v>0</v>
      </c>
      <c r="M1354" s="435">
        <v>0</v>
      </c>
      <c r="N1354" s="435">
        <v>0</v>
      </c>
      <c r="O1354" s="435">
        <v>3</v>
      </c>
      <c r="P1354" s="435">
        <v>0</v>
      </c>
      <c r="Q1354" s="435">
        <v>0</v>
      </c>
      <c r="R1354" s="436">
        <v>0</v>
      </c>
    </row>
    <row r="1355" spans="1:18" s="428" customFormat="1" ht="12" x14ac:dyDescent="0.2">
      <c r="A1355" s="663"/>
      <c r="B1355" s="433" t="s">
        <v>1768</v>
      </c>
      <c r="C1355" s="434">
        <v>1</v>
      </c>
      <c r="D1355" s="435">
        <v>0</v>
      </c>
      <c r="E1355" s="435">
        <v>0</v>
      </c>
      <c r="F1355" s="435">
        <v>0</v>
      </c>
      <c r="G1355" s="435">
        <v>0</v>
      </c>
      <c r="H1355" s="435">
        <v>1</v>
      </c>
      <c r="I1355" s="435">
        <v>0</v>
      </c>
      <c r="J1355" s="435">
        <v>0</v>
      </c>
      <c r="K1355" s="435">
        <v>0</v>
      </c>
      <c r="L1355" s="435">
        <v>0</v>
      </c>
      <c r="M1355" s="435">
        <v>0</v>
      </c>
      <c r="N1355" s="435">
        <v>0</v>
      </c>
      <c r="O1355" s="435">
        <v>0</v>
      </c>
      <c r="P1355" s="435">
        <v>0</v>
      </c>
      <c r="Q1355" s="435">
        <v>0</v>
      </c>
      <c r="R1355" s="436">
        <v>0</v>
      </c>
    </row>
    <row r="1356" spans="1:18" s="428" customFormat="1" ht="12" x14ac:dyDescent="0.2">
      <c r="A1356" s="663"/>
      <c r="B1356" s="433" t="s">
        <v>1769</v>
      </c>
      <c r="C1356" s="434">
        <v>8</v>
      </c>
      <c r="D1356" s="435">
        <v>0</v>
      </c>
      <c r="E1356" s="435">
        <v>0</v>
      </c>
      <c r="F1356" s="435">
        <v>1</v>
      </c>
      <c r="G1356" s="435">
        <v>1</v>
      </c>
      <c r="H1356" s="435">
        <v>2</v>
      </c>
      <c r="I1356" s="435">
        <v>0</v>
      </c>
      <c r="J1356" s="435">
        <v>0</v>
      </c>
      <c r="K1356" s="435">
        <v>0</v>
      </c>
      <c r="L1356" s="435">
        <v>0</v>
      </c>
      <c r="M1356" s="435">
        <v>0</v>
      </c>
      <c r="N1356" s="435">
        <v>0</v>
      </c>
      <c r="O1356" s="435">
        <v>1</v>
      </c>
      <c r="P1356" s="435">
        <v>1</v>
      </c>
      <c r="Q1356" s="435">
        <v>2</v>
      </c>
      <c r="R1356" s="436">
        <v>0</v>
      </c>
    </row>
    <row r="1357" spans="1:18" s="428" customFormat="1" ht="12" x14ac:dyDescent="0.2">
      <c r="A1357" s="663"/>
      <c r="B1357" s="433" t="s">
        <v>1770</v>
      </c>
      <c r="C1357" s="434">
        <v>4</v>
      </c>
      <c r="D1357" s="435">
        <v>0</v>
      </c>
      <c r="E1357" s="435">
        <v>0</v>
      </c>
      <c r="F1357" s="435">
        <v>1</v>
      </c>
      <c r="G1357" s="435">
        <v>0</v>
      </c>
      <c r="H1357" s="435">
        <v>1</v>
      </c>
      <c r="I1357" s="435">
        <v>0</v>
      </c>
      <c r="J1357" s="435">
        <v>0</v>
      </c>
      <c r="K1357" s="435">
        <v>0</v>
      </c>
      <c r="L1357" s="435">
        <v>0</v>
      </c>
      <c r="M1357" s="435">
        <v>0</v>
      </c>
      <c r="N1357" s="435">
        <v>0</v>
      </c>
      <c r="O1357" s="435">
        <v>1</v>
      </c>
      <c r="P1357" s="435">
        <v>0</v>
      </c>
      <c r="Q1357" s="435">
        <v>1</v>
      </c>
      <c r="R1357" s="436">
        <v>0</v>
      </c>
    </row>
    <row r="1358" spans="1:18" s="428" customFormat="1" ht="12" x14ac:dyDescent="0.2">
      <c r="A1358" s="663"/>
      <c r="B1358" s="433" t="s">
        <v>1773</v>
      </c>
      <c r="C1358" s="434">
        <v>6</v>
      </c>
      <c r="D1358" s="435">
        <v>0</v>
      </c>
      <c r="E1358" s="435">
        <v>0</v>
      </c>
      <c r="F1358" s="435">
        <v>0</v>
      </c>
      <c r="G1358" s="435">
        <v>0</v>
      </c>
      <c r="H1358" s="435">
        <v>1</v>
      </c>
      <c r="I1358" s="435">
        <v>0</v>
      </c>
      <c r="J1358" s="435">
        <v>0</v>
      </c>
      <c r="K1358" s="435">
        <v>0</v>
      </c>
      <c r="L1358" s="435">
        <v>0</v>
      </c>
      <c r="M1358" s="435">
        <v>0</v>
      </c>
      <c r="N1358" s="435">
        <v>0</v>
      </c>
      <c r="O1358" s="435">
        <v>2</v>
      </c>
      <c r="P1358" s="435">
        <v>0</v>
      </c>
      <c r="Q1358" s="435">
        <v>2</v>
      </c>
      <c r="R1358" s="436">
        <v>1</v>
      </c>
    </row>
    <row r="1359" spans="1:18" s="428" customFormat="1" ht="12" x14ac:dyDescent="0.2">
      <c r="A1359" s="663"/>
      <c r="B1359" s="433" t="s">
        <v>1774</v>
      </c>
      <c r="C1359" s="434">
        <v>2</v>
      </c>
      <c r="D1359" s="435">
        <v>0</v>
      </c>
      <c r="E1359" s="435">
        <v>0</v>
      </c>
      <c r="F1359" s="435">
        <v>1</v>
      </c>
      <c r="G1359" s="435">
        <v>0</v>
      </c>
      <c r="H1359" s="435">
        <v>0</v>
      </c>
      <c r="I1359" s="435">
        <v>0</v>
      </c>
      <c r="J1359" s="435">
        <v>0</v>
      </c>
      <c r="K1359" s="435">
        <v>0</v>
      </c>
      <c r="L1359" s="435">
        <v>0</v>
      </c>
      <c r="M1359" s="435">
        <v>0</v>
      </c>
      <c r="N1359" s="435">
        <v>0</v>
      </c>
      <c r="O1359" s="435">
        <v>0</v>
      </c>
      <c r="P1359" s="435">
        <v>0</v>
      </c>
      <c r="Q1359" s="435">
        <v>1</v>
      </c>
      <c r="R1359" s="436">
        <v>0</v>
      </c>
    </row>
    <row r="1360" spans="1:18" s="428" customFormat="1" ht="12" x14ac:dyDescent="0.2">
      <c r="A1360" s="663"/>
      <c r="B1360" s="433" t="s">
        <v>1775</v>
      </c>
      <c r="C1360" s="434">
        <v>3</v>
      </c>
      <c r="D1360" s="435">
        <v>0</v>
      </c>
      <c r="E1360" s="435">
        <v>1</v>
      </c>
      <c r="F1360" s="435">
        <v>1</v>
      </c>
      <c r="G1360" s="435">
        <v>0</v>
      </c>
      <c r="H1360" s="435">
        <v>0</v>
      </c>
      <c r="I1360" s="435">
        <v>0</v>
      </c>
      <c r="J1360" s="435">
        <v>0</v>
      </c>
      <c r="K1360" s="435">
        <v>0</v>
      </c>
      <c r="L1360" s="435">
        <v>0</v>
      </c>
      <c r="M1360" s="435">
        <v>0</v>
      </c>
      <c r="N1360" s="435">
        <v>0</v>
      </c>
      <c r="O1360" s="435">
        <v>0</v>
      </c>
      <c r="P1360" s="435">
        <v>0</v>
      </c>
      <c r="Q1360" s="435">
        <v>1</v>
      </c>
      <c r="R1360" s="436">
        <v>0</v>
      </c>
    </row>
    <row r="1361" spans="1:18" s="428" customFormat="1" ht="12" x14ac:dyDescent="0.2">
      <c r="A1361" s="663"/>
      <c r="B1361" s="433" t="s">
        <v>1778</v>
      </c>
      <c r="C1361" s="434">
        <v>38</v>
      </c>
      <c r="D1361" s="435">
        <v>0</v>
      </c>
      <c r="E1361" s="435">
        <v>1</v>
      </c>
      <c r="F1361" s="435">
        <v>2</v>
      </c>
      <c r="G1361" s="435">
        <v>3</v>
      </c>
      <c r="H1361" s="435">
        <v>15</v>
      </c>
      <c r="I1361" s="435">
        <v>1</v>
      </c>
      <c r="J1361" s="435">
        <v>0</v>
      </c>
      <c r="K1361" s="435">
        <v>1</v>
      </c>
      <c r="L1361" s="435">
        <v>0</v>
      </c>
      <c r="M1361" s="435">
        <v>0</v>
      </c>
      <c r="N1361" s="435">
        <v>1</v>
      </c>
      <c r="O1361" s="435">
        <v>4</v>
      </c>
      <c r="P1361" s="435">
        <v>2</v>
      </c>
      <c r="Q1361" s="435">
        <v>3</v>
      </c>
      <c r="R1361" s="436">
        <v>5</v>
      </c>
    </row>
    <row r="1362" spans="1:18" s="428" customFormat="1" ht="12" x14ac:dyDescent="0.2">
      <c r="A1362" s="663"/>
      <c r="B1362" s="433" t="s">
        <v>1780</v>
      </c>
      <c r="C1362" s="434">
        <v>4</v>
      </c>
      <c r="D1362" s="435">
        <v>0</v>
      </c>
      <c r="E1362" s="435">
        <v>0</v>
      </c>
      <c r="F1362" s="435">
        <v>1</v>
      </c>
      <c r="G1362" s="435">
        <v>0</v>
      </c>
      <c r="H1362" s="435">
        <v>1</v>
      </c>
      <c r="I1362" s="435">
        <v>0</v>
      </c>
      <c r="J1362" s="435">
        <v>0</v>
      </c>
      <c r="K1362" s="435">
        <v>0</v>
      </c>
      <c r="L1362" s="435">
        <v>0</v>
      </c>
      <c r="M1362" s="435">
        <v>0</v>
      </c>
      <c r="N1362" s="435">
        <v>0</v>
      </c>
      <c r="O1362" s="435">
        <v>1</v>
      </c>
      <c r="P1362" s="435">
        <v>1</v>
      </c>
      <c r="Q1362" s="435">
        <v>0</v>
      </c>
      <c r="R1362" s="436">
        <v>0</v>
      </c>
    </row>
    <row r="1363" spans="1:18" s="428" customFormat="1" ht="12" x14ac:dyDescent="0.2">
      <c r="A1363" s="663"/>
      <c r="B1363" s="433" t="s">
        <v>1782</v>
      </c>
      <c r="C1363" s="434">
        <v>2</v>
      </c>
      <c r="D1363" s="435">
        <v>0</v>
      </c>
      <c r="E1363" s="435">
        <v>0</v>
      </c>
      <c r="F1363" s="435">
        <v>1</v>
      </c>
      <c r="G1363" s="435">
        <v>0</v>
      </c>
      <c r="H1363" s="435">
        <v>0</v>
      </c>
      <c r="I1363" s="435">
        <v>0</v>
      </c>
      <c r="J1363" s="435">
        <v>0</v>
      </c>
      <c r="K1363" s="435">
        <v>0</v>
      </c>
      <c r="L1363" s="435">
        <v>0</v>
      </c>
      <c r="M1363" s="435">
        <v>0</v>
      </c>
      <c r="N1363" s="435">
        <v>0</v>
      </c>
      <c r="O1363" s="435">
        <v>1</v>
      </c>
      <c r="P1363" s="435">
        <v>0</v>
      </c>
      <c r="Q1363" s="435">
        <v>0</v>
      </c>
      <c r="R1363" s="436">
        <v>0</v>
      </c>
    </row>
    <row r="1364" spans="1:18" s="428" customFormat="1" ht="12" x14ac:dyDescent="0.2">
      <c r="A1364" s="663"/>
      <c r="B1364" s="433" t="s">
        <v>1786</v>
      </c>
      <c r="C1364" s="434">
        <v>1</v>
      </c>
      <c r="D1364" s="435">
        <v>0</v>
      </c>
      <c r="E1364" s="435">
        <v>0</v>
      </c>
      <c r="F1364" s="435">
        <v>1</v>
      </c>
      <c r="G1364" s="435">
        <v>0</v>
      </c>
      <c r="H1364" s="435">
        <v>0</v>
      </c>
      <c r="I1364" s="435">
        <v>0</v>
      </c>
      <c r="J1364" s="435">
        <v>0</v>
      </c>
      <c r="K1364" s="435">
        <v>0</v>
      </c>
      <c r="L1364" s="435">
        <v>0</v>
      </c>
      <c r="M1364" s="435">
        <v>0</v>
      </c>
      <c r="N1364" s="435">
        <v>0</v>
      </c>
      <c r="O1364" s="435">
        <v>0</v>
      </c>
      <c r="P1364" s="435">
        <v>0</v>
      </c>
      <c r="Q1364" s="435">
        <v>0</v>
      </c>
      <c r="R1364" s="436">
        <v>0</v>
      </c>
    </row>
    <row r="1365" spans="1:18" s="428" customFormat="1" ht="12" x14ac:dyDescent="0.2">
      <c r="A1365" s="663"/>
      <c r="B1365" s="433" t="s">
        <v>1788</v>
      </c>
      <c r="C1365" s="434">
        <v>2</v>
      </c>
      <c r="D1365" s="435">
        <v>0</v>
      </c>
      <c r="E1365" s="435">
        <v>0</v>
      </c>
      <c r="F1365" s="435">
        <v>0</v>
      </c>
      <c r="G1365" s="435">
        <v>1</v>
      </c>
      <c r="H1365" s="435">
        <v>1</v>
      </c>
      <c r="I1365" s="435">
        <v>0</v>
      </c>
      <c r="J1365" s="435">
        <v>0</v>
      </c>
      <c r="K1365" s="435">
        <v>0</v>
      </c>
      <c r="L1365" s="435">
        <v>0</v>
      </c>
      <c r="M1365" s="435">
        <v>0</v>
      </c>
      <c r="N1365" s="435">
        <v>0</v>
      </c>
      <c r="O1365" s="435">
        <v>0</v>
      </c>
      <c r="P1365" s="435">
        <v>0</v>
      </c>
      <c r="Q1365" s="435">
        <v>0</v>
      </c>
      <c r="R1365" s="436">
        <v>0</v>
      </c>
    </row>
    <row r="1366" spans="1:18" s="428" customFormat="1" ht="12" x14ac:dyDescent="0.2">
      <c r="A1366" s="663"/>
      <c r="B1366" s="433" t="s">
        <v>1789</v>
      </c>
      <c r="C1366" s="434">
        <v>47</v>
      </c>
      <c r="D1366" s="435">
        <v>0</v>
      </c>
      <c r="E1366" s="435">
        <v>3</v>
      </c>
      <c r="F1366" s="435">
        <v>15</v>
      </c>
      <c r="G1366" s="435">
        <v>1</v>
      </c>
      <c r="H1366" s="435">
        <v>9</v>
      </c>
      <c r="I1366" s="435">
        <v>2</v>
      </c>
      <c r="J1366" s="435">
        <v>0</v>
      </c>
      <c r="K1366" s="435">
        <v>1</v>
      </c>
      <c r="L1366" s="435">
        <v>0</v>
      </c>
      <c r="M1366" s="435">
        <v>1</v>
      </c>
      <c r="N1366" s="435">
        <v>0</v>
      </c>
      <c r="O1366" s="435">
        <v>5</v>
      </c>
      <c r="P1366" s="435">
        <v>6</v>
      </c>
      <c r="Q1366" s="435">
        <v>3</v>
      </c>
      <c r="R1366" s="436">
        <v>1</v>
      </c>
    </row>
    <row r="1367" spans="1:18" s="428" customFormat="1" ht="12" x14ac:dyDescent="0.2">
      <c r="A1367" s="663"/>
      <c r="B1367" s="433" t="s">
        <v>1790</v>
      </c>
      <c r="C1367" s="434">
        <v>290</v>
      </c>
      <c r="D1367" s="435">
        <v>0</v>
      </c>
      <c r="E1367" s="435">
        <v>4</v>
      </c>
      <c r="F1367" s="435">
        <v>30</v>
      </c>
      <c r="G1367" s="435">
        <v>9</v>
      </c>
      <c r="H1367" s="435">
        <v>98</v>
      </c>
      <c r="I1367" s="435">
        <v>14</v>
      </c>
      <c r="J1367" s="435">
        <v>2</v>
      </c>
      <c r="K1367" s="435">
        <v>4</v>
      </c>
      <c r="L1367" s="435">
        <v>2</v>
      </c>
      <c r="M1367" s="435">
        <v>3</v>
      </c>
      <c r="N1367" s="435">
        <v>24</v>
      </c>
      <c r="O1367" s="435">
        <v>37</v>
      </c>
      <c r="P1367" s="435">
        <v>17</v>
      </c>
      <c r="Q1367" s="435">
        <v>42</v>
      </c>
      <c r="R1367" s="436">
        <v>4</v>
      </c>
    </row>
    <row r="1368" spans="1:18" s="428" customFormat="1" ht="12" x14ac:dyDescent="0.2">
      <c r="A1368" s="663"/>
      <c r="B1368" s="433" t="s">
        <v>1791</v>
      </c>
      <c r="C1368" s="434">
        <v>3</v>
      </c>
      <c r="D1368" s="435">
        <v>0</v>
      </c>
      <c r="E1368" s="435">
        <v>0</v>
      </c>
      <c r="F1368" s="435">
        <v>0</v>
      </c>
      <c r="G1368" s="435">
        <v>0</v>
      </c>
      <c r="H1368" s="435">
        <v>0</v>
      </c>
      <c r="I1368" s="435">
        <v>0</v>
      </c>
      <c r="J1368" s="435">
        <v>0</v>
      </c>
      <c r="K1368" s="435">
        <v>0</v>
      </c>
      <c r="L1368" s="435">
        <v>0</v>
      </c>
      <c r="M1368" s="435">
        <v>0</v>
      </c>
      <c r="N1368" s="435">
        <v>0</v>
      </c>
      <c r="O1368" s="435">
        <v>1</v>
      </c>
      <c r="P1368" s="435">
        <v>2</v>
      </c>
      <c r="Q1368" s="435">
        <v>0</v>
      </c>
      <c r="R1368" s="436">
        <v>0</v>
      </c>
    </row>
    <row r="1369" spans="1:18" s="428" customFormat="1" ht="12" x14ac:dyDescent="0.2">
      <c r="A1369" s="663"/>
      <c r="B1369" s="433" t="s">
        <v>1792</v>
      </c>
      <c r="C1369" s="434">
        <v>2</v>
      </c>
      <c r="D1369" s="435">
        <v>0</v>
      </c>
      <c r="E1369" s="435">
        <v>0</v>
      </c>
      <c r="F1369" s="435">
        <v>0</v>
      </c>
      <c r="G1369" s="435">
        <v>0</v>
      </c>
      <c r="H1369" s="435">
        <v>0</v>
      </c>
      <c r="I1369" s="435">
        <v>0</v>
      </c>
      <c r="J1369" s="435">
        <v>0</v>
      </c>
      <c r="K1369" s="435">
        <v>0</v>
      </c>
      <c r="L1369" s="435">
        <v>0</v>
      </c>
      <c r="M1369" s="435">
        <v>0</v>
      </c>
      <c r="N1369" s="435">
        <v>0</v>
      </c>
      <c r="O1369" s="435">
        <v>0</v>
      </c>
      <c r="P1369" s="435">
        <v>0</v>
      </c>
      <c r="Q1369" s="435">
        <v>2</v>
      </c>
      <c r="R1369" s="436">
        <v>0</v>
      </c>
    </row>
    <row r="1370" spans="1:18" s="428" customFormat="1" ht="12" x14ac:dyDescent="0.2">
      <c r="A1370" s="663"/>
      <c r="B1370" s="433" t="s">
        <v>1793</v>
      </c>
      <c r="C1370" s="434">
        <v>3</v>
      </c>
      <c r="D1370" s="435">
        <v>0</v>
      </c>
      <c r="E1370" s="435">
        <v>0</v>
      </c>
      <c r="F1370" s="435">
        <v>1</v>
      </c>
      <c r="G1370" s="435">
        <v>0</v>
      </c>
      <c r="H1370" s="435">
        <v>1</v>
      </c>
      <c r="I1370" s="435">
        <v>0</v>
      </c>
      <c r="J1370" s="435">
        <v>0</v>
      </c>
      <c r="K1370" s="435">
        <v>0</v>
      </c>
      <c r="L1370" s="435">
        <v>0</v>
      </c>
      <c r="M1370" s="435">
        <v>0</v>
      </c>
      <c r="N1370" s="435">
        <v>0</v>
      </c>
      <c r="O1370" s="435">
        <v>1</v>
      </c>
      <c r="P1370" s="435">
        <v>0</v>
      </c>
      <c r="Q1370" s="435">
        <v>0</v>
      </c>
      <c r="R1370" s="436">
        <v>0</v>
      </c>
    </row>
    <row r="1371" spans="1:18" s="428" customFormat="1" ht="12" x14ac:dyDescent="0.2">
      <c r="A1371" s="663"/>
      <c r="B1371" s="433" t="s">
        <v>1794</v>
      </c>
      <c r="C1371" s="434">
        <v>16</v>
      </c>
      <c r="D1371" s="435">
        <v>0</v>
      </c>
      <c r="E1371" s="435">
        <v>0</v>
      </c>
      <c r="F1371" s="435">
        <v>3</v>
      </c>
      <c r="G1371" s="435">
        <v>1</v>
      </c>
      <c r="H1371" s="435">
        <v>2</v>
      </c>
      <c r="I1371" s="435">
        <v>3</v>
      </c>
      <c r="J1371" s="435">
        <v>0</v>
      </c>
      <c r="K1371" s="435">
        <v>1</v>
      </c>
      <c r="L1371" s="435">
        <v>0</v>
      </c>
      <c r="M1371" s="435">
        <v>0</v>
      </c>
      <c r="N1371" s="435">
        <v>0</v>
      </c>
      <c r="O1371" s="435">
        <v>1</v>
      </c>
      <c r="P1371" s="435">
        <v>0</v>
      </c>
      <c r="Q1371" s="435">
        <v>5</v>
      </c>
      <c r="R1371" s="436">
        <v>0</v>
      </c>
    </row>
    <row r="1372" spans="1:18" s="428" customFormat="1" ht="12" x14ac:dyDescent="0.2">
      <c r="A1372" s="663"/>
      <c r="B1372" s="433" t="s">
        <v>1795</v>
      </c>
      <c r="C1372" s="434">
        <v>26</v>
      </c>
      <c r="D1372" s="435">
        <v>0</v>
      </c>
      <c r="E1372" s="435">
        <v>0</v>
      </c>
      <c r="F1372" s="435">
        <v>7</v>
      </c>
      <c r="G1372" s="435">
        <v>1</v>
      </c>
      <c r="H1372" s="435">
        <v>7</v>
      </c>
      <c r="I1372" s="435">
        <v>0</v>
      </c>
      <c r="J1372" s="435">
        <v>0</v>
      </c>
      <c r="K1372" s="435">
        <v>1</v>
      </c>
      <c r="L1372" s="435">
        <v>0</v>
      </c>
      <c r="M1372" s="435">
        <v>0</v>
      </c>
      <c r="N1372" s="435">
        <v>3</v>
      </c>
      <c r="O1372" s="435">
        <v>4</v>
      </c>
      <c r="P1372" s="435">
        <v>1</v>
      </c>
      <c r="Q1372" s="435">
        <v>2</v>
      </c>
      <c r="R1372" s="436">
        <v>0</v>
      </c>
    </row>
    <row r="1373" spans="1:18" s="428" customFormat="1" ht="12" x14ac:dyDescent="0.2">
      <c r="A1373" s="663"/>
      <c r="B1373" s="433" t="s">
        <v>158</v>
      </c>
      <c r="C1373" s="434">
        <v>3491</v>
      </c>
      <c r="D1373" s="435">
        <v>30</v>
      </c>
      <c r="E1373" s="435">
        <v>35</v>
      </c>
      <c r="F1373" s="435">
        <v>554</v>
      </c>
      <c r="G1373" s="435">
        <v>75</v>
      </c>
      <c r="H1373" s="435">
        <v>626</v>
      </c>
      <c r="I1373" s="435">
        <v>105</v>
      </c>
      <c r="J1373" s="435">
        <v>11</v>
      </c>
      <c r="K1373" s="435">
        <v>43</v>
      </c>
      <c r="L1373" s="435">
        <v>20</v>
      </c>
      <c r="M1373" s="435">
        <v>37</v>
      </c>
      <c r="N1373" s="435">
        <v>63</v>
      </c>
      <c r="O1373" s="435">
        <v>1323</v>
      </c>
      <c r="P1373" s="435">
        <v>98</v>
      </c>
      <c r="Q1373" s="435">
        <v>213</v>
      </c>
      <c r="R1373" s="436">
        <v>258</v>
      </c>
    </row>
    <row r="1374" spans="1:18" s="428" customFormat="1" ht="12" x14ac:dyDescent="0.2">
      <c r="A1374" s="668" t="s">
        <v>80</v>
      </c>
      <c r="B1374" s="429" t="s">
        <v>10</v>
      </c>
      <c r="C1374" s="430">
        <v>367</v>
      </c>
      <c r="D1374" s="431">
        <v>3</v>
      </c>
      <c r="E1374" s="431">
        <v>3</v>
      </c>
      <c r="F1374" s="431">
        <v>94</v>
      </c>
      <c r="G1374" s="431">
        <v>7</v>
      </c>
      <c r="H1374" s="431">
        <v>74</v>
      </c>
      <c r="I1374" s="431">
        <v>8</v>
      </c>
      <c r="J1374" s="431">
        <v>4</v>
      </c>
      <c r="K1374" s="431">
        <v>4</v>
      </c>
      <c r="L1374" s="431">
        <v>0</v>
      </c>
      <c r="M1374" s="431">
        <v>4</v>
      </c>
      <c r="N1374" s="431">
        <v>9</v>
      </c>
      <c r="O1374" s="431">
        <v>97</v>
      </c>
      <c r="P1374" s="431">
        <v>12</v>
      </c>
      <c r="Q1374" s="431">
        <v>21</v>
      </c>
      <c r="R1374" s="432">
        <v>27</v>
      </c>
    </row>
    <row r="1375" spans="1:18" s="428" customFormat="1" ht="12" x14ac:dyDescent="0.2">
      <c r="A1375" s="663"/>
      <c r="B1375" s="433" t="s">
        <v>1796</v>
      </c>
      <c r="C1375" s="434">
        <v>5</v>
      </c>
      <c r="D1375" s="435">
        <v>0</v>
      </c>
      <c r="E1375" s="435">
        <v>1</v>
      </c>
      <c r="F1375" s="435">
        <v>1</v>
      </c>
      <c r="G1375" s="435">
        <v>1</v>
      </c>
      <c r="H1375" s="435">
        <v>1</v>
      </c>
      <c r="I1375" s="435">
        <v>0</v>
      </c>
      <c r="J1375" s="435">
        <v>0</v>
      </c>
      <c r="K1375" s="435">
        <v>0</v>
      </c>
      <c r="L1375" s="435">
        <v>0</v>
      </c>
      <c r="M1375" s="435">
        <v>0</v>
      </c>
      <c r="N1375" s="435">
        <v>0</v>
      </c>
      <c r="O1375" s="435">
        <v>0</v>
      </c>
      <c r="P1375" s="435">
        <v>0</v>
      </c>
      <c r="Q1375" s="435">
        <v>0</v>
      </c>
      <c r="R1375" s="436">
        <v>1</v>
      </c>
    </row>
    <row r="1376" spans="1:18" s="428" customFormat="1" ht="12" x14ac:dyDescent="0.2">
      <c r="A1376" s="663"/>
      <c r="B1376" s="433" t="s">
        <v>1797</v>
      </c>
      <c r="C1376" s="434">
        <v>353</v>
      </c>
      <c r="D1376" s="435">
        <v>3</v>
      </c>
      <c r="E1376" s="435">
        <v>2</v>
      </c>
      <c r="F1376" s="435">
        <v>91</v>
      </c>
      <c r="G1376" s="435">
        <v>5</v>
      </c>
      <c r="H1376" s="435">
        <v>71</v>
      </c>
      <c r="I1376" s="435">
        <v>8</v>
      </c>
      <c r="J1376" s="435">
        <v>4</v>
      </c>
      <c r="K1376" s="435">
        <v>4</v>
      </c>
      <c r="L1376" s="435">
        <v>0</v>
      </c>
      <c r="M1376" s="435">
        <v>4</v>
      </c>
      <c r="N1376" s="435">
        <v>9</v>
      </c>
      <c r="O1376" s="435">
        <v>97</v>
      </c>
      <c r="P1376" s="435">
        <v>10</v>
      </c>
      <c r="Q1376" s="435">
        <v>19</v>
      </c>
      <c r="R1376" s="436">
        <v>26</v>
      </c>
    </row>
    <row r="1377" spans="1:18" s="428" customFormat="1" ht="12" x14ac:dyDescent="0.2">
      <c r="A1377" s="663"/>
      <c r="B1377" s="433" t="s">
        <v>1798</v>
      </c>
      <c r="C1377" s="434">
        <v>8</v>
      </c>
      <c r="D1377" s="435">
        <v>0</v>
      </c>
      <c r="E1377" s="435">
        <v>0</v>
      </c>
      <c r="F1377" s="435">
        <v>2</v>
      </c>
      <c r="G1377" s="435">
        <v>1</v>
      </c>
      <c r="H1377" s="435">
        <v>2</v>
      </c>
      <c r="I1377" s="435">
        <v>0</v>
      </c>
      <c r="J1377" s="435">
        <v>0</v>
      </c>
      <c r="K1377" s="435">
        <v>0</v>
      </c>
      <c r="L1377" s="435">
        <v>0</v>
      </c>
      <c r="M1377" s="435">
        <v>0</v>
      </c>
      <c r="N1377" s="435">
        <v>0</v>
      </c>
      <c r="O1377" s="435">
        <v>0</v>
      </c>
      <c r="P1377" s="435">
        <v>1</v>
      </c>
      <c r="Q1377" s="435">
        <v>2</v>
      </c>
      <c r="R1377" s="436">
        <v>0</v>
      </c>
    </row>
    <row r="1378" spans="1:18" s="428" customFormat="1" ht="12" x14ac:dyDescent="0.2">
      <c r="A1378" s="663"/>
      <c r="B1378" s="433" t="s">
        <v>1799</v>
      </c>
      <c r="C1378" s="434">
        <v>1</v>
      </c>
      <c r="D1378" s="435">
        <v>0</v>
      </c>
      <c r="E1378" s="435">
        <v>0</v>
      </c>
      <c r="F1378" s="435">
        <v>0</v>
      </c>
      <c r="G1378" s="435">
        <v>0</v>
      </c>
      <c r="H1378" s="435">
        <v>0</v>
      </c>
      <c r="I1378" s="435">
        <v>0</v>
      </c>
      <c r="J1378" s="435">
        <v>0</v>
      </c>
      <c r="K1378" s="435">
        <v>0</v>
      </c>
      <c r="L1378" s="435">
        <v>0</v>
      </c>
      <c r="M1378" s="435">
        <v>0</v>
      </c>
      <c r="N1378" s="435">
        <v>0</v>
      </c>
      <c r="O1378" s="435">
        <v>0</v>
      </c>
      <c r="P1378" s="435">
        <v>1</v>
      </c>
      <c r="Q1378" s="435">
        <v>0</v>
      </c>
      <c r="R1378" s="436">
        <v>0</v>
      </c>
    </row>
    <row r="1379" spans="1:18" s="428" customFormat="1" ht="12" x14ac:dyDescent="0.2">
      <c r="A1379" s="668" t="s">
        <v>83</v>
      </c>
      <c r="B1379" s="429" t="s">
        <v>10</v>
      </c>
      <c r="C1379" s="430">
        <v>126178</v>
      </c>
      <c r="D1379" s="431">
        <v>1171</v>
      </c>
      <c r="E1379" s="431">
        <v>750</v>
      </c>
      <c r="F1379" s="431">
        <v>11658</v>
      </c>
      <c r="G1379" s="431">
        <v>2701</v>
      </c>
      <c r="H1379" s="431">
        <v>34597</v>
      </c>
      <c r="I1379" s="431">
        <v>5238</v>
      </c>
      <c r="J1379" s="431">
        <v>1291</v>
      </c>
      <c r="K1379" s="431">
        <v>5343</v>
      </c>
      <c r="L1379" s="431">
        <v>1664</v>
      </c>
      <c r="M1379" s="431">
        <v>3083</v>
      </c>
      <c r="N1379" s="431">
        <v>2933</v>
      </c>
      <c r="O1379" s="431">
        <v>28008</v>
      </c>
      <c r="P1379" s="431">
        <v>5917</v>
      </c>
      <c r="Q1379" s="431">
        <v>12767</v>
      </c>
      <c r="R1379" s="432">
        <v>9057</v>
      </c>
    </row>
    <row r="1380" spans="1:18" s="428" customFormat="1" ht="12" x14ac:dyDescent="0.2">
      <c r="A1380" s="663"/>
      <c r="B1380" s="433" t="s">
        <v>1800</v>
      </c>
      <c r="C1380" s="434">
        <v>28</v>
      </c>
      <c r="D1380" s="435">
        <v>0</v>
      </c>
      <c r="E1380" s="435">
        <v>0</v>
      </c>
      <c r="F1380" s="435">
        <v>2</v>
      </c>
      <c r="G1380" s="435">
        <v>0</v>
      </c>
      <c r="H1380" s="435">
        <v>6</v>
      </c>
      <c r="I1380" s="435">
        <v>3</v>
      </c>
      <c r="J1380" s="435">
        <v>0</v>
      </c>
      <c r="K1380" s="435">
        <v>5</v>
      </c>
      <c r="L1380" s="435">
        <v>1</v>
      </c>
      <c r="M1380" s="435">
        <v>0</v>
      </c>
      <c r="N1380" s="435">
        <v>1</v>
      </c>
      <c r="O1380" s="435">
        <v>3</v>
      </c>
      <c r="P1380" s="435">
        <v>1</v>
      </c>
      <c r="Q1380" s="435">
        <v>4</v>
      </c>
      <c r="R1380" s="436">
        <v>2</v>
      </c>
    </row>
    <row r="1381" spans="1:18" s="428" customFormat="1" ht="12" x14ac:dyDescent="0.2">
      <c r="A1381" s="663"/>
      <c r="B1381" s="433" t="s">
        <v>1801</v>
      </c>
      <c r="C1381" s="434">
        <v>19</v>
      </c>
      <c r="D1381" s="435">
        <v>1</v>
      </c>
      <c r="E1381" s="435">
        <v>2</v>
      </c>
      <c r="F1381" s="435">
        <v>2</v>
      </c>
      <c r="G1381" s="435">
        <v>0</v>
      </c>
      <c r="H1381" s="435">
        <v>5</v>
      </c>
      <c r="I1381" s="435">
        <v>0</v>
      </c>
      <c r="J1381" s="435">
        <v>2</v>
      </c>
      <c r="K1381" s="435">
        <v>0</v>
      </c>
      <c r="L1381" s="435">
        <v>0</v>
      </c>
      <c r="M1381" s="435">
        <v>0</v>
      </c>
      <c r="N1381" s="435">
        <v>1</v>
      </c>
      <c r="O1381" s="435">
        <v>2</v>
      </c>
      <c r="P1381" s="435">
        <v>0</v>
      </c>
      <c r="Q1381" s="435">
        <v>4</v>
      </c>
      <c r="R1381" s="436">
        <v>0</v>
      </c>
    </row>
    <row r="1382" spans="1:18" s="428" customFormat="1" ht="12" x14ac:dyDescent="0.2">
      <c r="A1382" s="663"/>
      <c r="B1382" s="433" t="s">
        <v>1802</v>
      </c>
      <c r="C1382" s="434">
        <v>12</v>
      </c>
      <c r="D1382" s="435">
        <v>0</v>
      </c>
      <c r="E1382" s="435">
        <v>0</v>
      </c>
      <c r="F1382" s="435">
        <v>0</v>
      </c>
      <c r="G1382" s="435">
        <v>0</v>
      </c>
      <c r="H1382" s="435">
        <v>5</v>
      </c>
      <c r="I1382" s="435">
        <v>0</v>
      </c>
      <c r="J1382" s="435">
        <v>0</v>
      </c>
      <c r="K1382" s="435">
        <v>3</v>
      </c>
      <c r="L1382" s="435">
        <v>1</v>
      </c>
      <c r="M1382" s="435">
        <v>0</v>
      </c>
      <c r="N1382" s="435">
        <v>1</v>
      </c>
      <c r="O1382" s="435">
        <v>1</v>
      </c>
      <c r="P1382" s="435">
        <v>0</v>
      </c>
      <c r="Q1382" s="435">
        <v>1</v>
      </c>
      <c r="R1382" s="436">
        <v>0</v>
      </c>
    </row>
    <row r="1383" spans="1:18" s="428" customFormat="1" ht="12" x14ac:dyDescent="0.2">
      <c r="A1383" s="663"/>
      <c r="B1383" s="433" t="s">
        <v>1803</v>
      </c>
      <c r="C1383" s="434">
        <v>974</v>
      </c>
      <c r="D1383" s="435">
        <v>2</v>
      </c>
      <c r="E1383" s="435">
        <v>4</v>
      </c>
      <c r="F1383" s="435">
        <v>54</v>
      </c>
      <c r="G1383" s="435">
        <v>7</v>
      </c>
      <c r="H1383" s="435">
        <v>319</v>
      </c>
      <c r="I1383" s="435">
        <v>48</v>
      </c>
      <c r="J1383" s="435">
        <v>34</v>
      </c>
      <c r="K1383" s="435">
        <v>80</v>
      </c>
      <c r="L1383" s="435">
        <v>32</v>
      </c>
      <c r="M1383" s="435">
        <v>20</v>
      </c>
      <c r="N1383" s="435">
        <v>33</v>
      </c>
      <c r="O1383" s="435">
        <v>92</v>
      </c>
      <c r="P1383" s="435">
        <v>81</v>
      </c>
      <c r="Q1383" s="435">
        <v>154</v>
      </c>
      <c r="R1383" s="436">
        <v>14</v>
      </c>
    </row>
    <row r="1384" spans="1:18" s="428" customFormat="1" ht="12" x14ac:dyDescent="0.2">
      <c r="A1384" s="663"/>
      <c r="B1384" s="433" t="s">
        <v>1804</v>
      </c>
      <c r="C1384" s="434">
        <v>166</v>
      </c>
      <c r="D1384" s="435">
        <v>1</v>
      </c>
      <c r="E1384" s="435">
        <v>1</v>
      </c>
      <c r="F1384" s="435">
        <v>17</v>
      </c>
      <c r="G1384" s="435">
        <v>0</v>
      </c>
      <c r="H1384" s="435">
        <v>55</v>
      </c>
      <c r="I1384" s="435">
        <v>4</v>
      </c>
      <c r="J1384" s="435">
        <v>16</v>
      </c>
      <c r="K1384" s="435">
        <v>8</v>
      </c>
      <c r="L1384" s="435">
        <v>5</v>
      </c>
      <c r="M1384" s="435">
        <v>5</v>
      </c>
      <c r="N1384" s="435">
        <v>0</v>
      </c>
      <c r="O1384" s="435">
        <v>19</v>
      </c>
      <c r="P1384" s="435">
        <v>12</v>
      </c>
      <c r="Q1384" s="435">
        <v>20</v>
      </c>
      <c r="R1384" s="436">
        <v>3</v>
      </c>
    </row>
    <row r="1385" spans="1:18" s="428" customFormat="1" ht="12" x14ac:dyDescent="0.2">
      <c r="A1385" s="663"/>
      <c r="B1385" s="433" t="s">
        <v>1805</v>
      </c>
      <c r="C1385" s="434">
        <v>105</v>
      </c>
      <c r="D1385" s="435">
        <v>0</v>
      </c>
      <c r="E1385" s="435">
        <v>1</v>
      </c>
      <c r="F1385" s="435">
        <v>10</v>
      </c>
      <c r="G1385" s="435">
        <v>3</v>
      </c>
      <c r="H1385" s="435">
        <v>29</v>
      </c>
      <c r="I1385" s="435">
        <v>7</v>
      </c>
      <c r="J1385" s="435">
        <v>2</v>
      </c>
      <c r="K1385" s="435">
        <v>6</v>
      </c>
      <c r="L1385" s="435">
        <v>0</v>
      </c>
      <c r="M1385" s="435">
        <v>2</v>
      </c>
      <c r="N1385" s="435">
        <v>10</v>
      </c>
      <c r="O1385" s="435">
        <v>7</v>
      </c>
      <c r="P1385" s="435">
        <v>12</v>
      </c>
      <c r="Q1385" s="435">
        <v>13</v>
      </c>
      <c r="R1385" s="436">
        <v>3</v>
      </c>
    </row>
    <row r="1386" spans="1:18" s="428" customFormat="1" ht="12" x14ac:dyDescent="0.2">
      <c r="A1386" s="663"/>
      <c r="B1386" s="433" t="s">
        <v>1806</v>
      </c>
      <c r="C1386" s="434">
        <v>40</v>
      </c>
      <c r="D1386" s="435">
        <v>0</v>
      </c>
      <c r="E1386" s="435">
        <v>0</v>
      </c>
      <c r="F1386" s="435">
        <v>3</v>
      </c>
      <c r="G1386" s="435">
        <v>0</v>
      </c>
      <c r="H1386" s="435">
        <v>18</v>
      </c>
      <c r="I1386" s="435">
        <v>1</v>
      </c>
      <c r="J1386" s="435">
        <v>0</v>
      </c>
      <c r="K1386" s="435">
        <v>1</v>
      </c>
      <c r="L1386" s="435">
        <v>0</v>
      </c>
      <c r="M1386" s="435">
        <v>0</v>
      </c>
      <c r="N1386" s="435">
        <v>1</v>
      </c>
      <c r="O1386" s="435">
        <v>7</v>
      </c>
      <c r="P1386" s="435">
        <v>4</v>
      </c>
      <c r="Q1386" s="435">
        <v>4</v>
      </c>
      <c r="R1386" s="436">
        <v>1</v>
      </c>
    </row>
    <row r="1387" spans="1:18" s="428" customFormat="1" ht="12" x14ac:dyDescent="0.2">
      <c r="A1387" s="663"/>
      <c r="B1387" s="433" t="s">
        <v>1808</v>
      </c>
      <c r="C1387" s="434">
        <v>4</v>
      </c>
      <c r="D1387" s="435">
        <v>0</v>
      </c>
      <c r="E1387" s="435">
        <v>0</v>
      </c>
      <c r="F1387" s="435">
        <v>0</v>
      </c>
      <c r="G1387" s="435">
        <v>0</v>
      </c>
      <c r="H1387" s="435">
        <v>2</v>
      </c>
      <c r="I1387" s="435">
        <v>0</v>
      </c>
      <c r="J1387" s="435">
        <v>0</v>
      </c>
      <c r="K1387" s="435">
        <v>1</v>
      </c>
      <c r="L1387" s="435">
        <v>0</v>
      </c>
      <c r="M1387" s="435">
        <v>0</v>
      </c>
      <c r="N1387" s="435">
        <v>0</v>
      </c>
      <c r="O1387" s="435">
        <v>0</v>
      </c>
      <c r="P1387" s="435">
        <v>0</v>
      </c>
      <c r="Q1387" s="435">
        <v>1</v>
      </c>
      <c r="R1387" s="436">
        <v>0</v>
      </c>
    </row>
    <row r="1388" spans="1:18" s="428" customFormat="1" ht="12" x14ac:dyDescent="0.2">
      <c r="A1388" s="663"/>
      <c r="B1388" s="433" t="s">
        <v>1809</v>
      </c>
      <c r="C1388" s="434">
        <v>227</v>
      </c>
      <c r="D1388" s="435">
        <v>0</v>
      </c>
      <c r="E1388" s="435">
        <v>2</v>
      </c>
      <c r="F1388" s="435">
        <v>14</v>
      </c>
      <c r="G1388" s="435">
        <v>5</v>
      </c>
      <c r="H1388" s="435">
        <v>74</v>
      </c>
      <c r="I1388" s="435">
        <v>15</v>
      </c>
      <c r="J1388" s="435">
        <v>3</v>
      </c>
      <c r="K1388" s="435">
        <v>11</v>
      </c>
      <c r="L1388" s="435">
        <v>5</v>
      </c>
      <c r="M1388" s="435">
        <v>6</v>
      </c>
      <c r="N1388" s="435">
        <v>4</v>
      </c>
      <c r="O1388" s="435">
        <v>26</v>
      </c>
      <c r="P1388" s="435">
        <v>26</v>
      </c>
      <c r="Q1388" s="435">
        <v>34</v>
      </c>
      <c r="R1388" s="436">
        <v>2</v>
      </c>
    </row>
    <row r="1389" spans="1:18" s="428" customFormat="1" ht="12" x14ac:dyDescent="0.2">
      <c r="A1389" s="663"/>
      <c r="B1389" s="433" t="s">
        <v>1810</v>
      </c>
      <c r="C1389" s="434">
        <v>416</v>
      </c>
      <c r="D1389" s="435">
        <v>0</v>
      </c>
      <c r="E1389" s="435">
        <v>0</v>
      </c>
      <c r="F1389" s="435">
        <v>14</v>
      </c>
      <c r="G1389" s="435">
        <v>8</v>
      </c>
      <c r="H1389" s="435">
        <v>124</v>
      </c>
      <c r="I1389" s="435">
        <v>18</v>
      </c>
      <c r="J1389" s="435">
        <v>39</v>
      </c>
      <c r="K1389" s="435">
        <v>27</v>
      </c>
      <c r="L1389" s="435">
        <v>15</v>
      </c>
      <c r="M1389" s="435">
        <v>6</v>
      </c>
      <c r="N1389" s="435">
        <v>8</v>
      </c>
      <c r="O1389" s="435">
        <v>26</v>
      </c>
      <c r="P1389" s="435">
        <v>48</v>
      </c>
      <c r="Q1389" s="435">
        <v>71</v>
      </c>
      <c r="R1389" s="436">
        <v>12</v>
      </c>
    </row>
    <row r="1390" spans="1:18" s="428" customFormat="1" ht="12" x14ac:dyDescent="0.2">
      <c r="A1390" s="663"/>
      <c r="B1390" s="433" t="s">
        <v>3252</v>
      </c>
      <c r="C1390" s="434">
        <v>3</v>
      </c>
      <c r="D1390" s="435">
        <v>0</v>
      </c>
      <c r="E1390" s="435">
        <v>0</v>
      </c>
      <c r="F1390" s="435">
        <v>0</v>
      </c>
      <c r="G1390" s="435">
        <v>0</v>
      </c>
      <c r="H1390" s="435">
        <v>1</v>
      </c>
      <c r="I1390" s="435">
        <v>0</v>
      </c>
      <c r="J1390" s="435">
        <v>0</v>
      </c>
      <c r="K1390" s="435">
        <v>0</v>
      </c>
      <c r="L1390" s="435">
        <v>0</v>
      </c>
      <c r="M1390" s="435">
        <v>0</v>
      </c>
      <c r="N1390" s="435">
        <v>0</v>
      </c>
      <c r="O1390" s="435">
        <v>0</v>
      </c>
      <c r="P1390" s="435">
        <v>1</v>
      </c>
      <c r="Q1390" s="435">
        <v>1</v>
      </c>
      <c r="R1390" s="436">
        <v>0</v>
      </c>
    </row>
    <row r="1391" spans="1:18" s="428" customFormat="1" ht="12" x14ac:dyDescent="0.2">
      <c r="A1391" s="663"/>
      <c r="B1391" s="433" t="s">
        <v>183</v>
      </c>
      <c r="C1391" s="434">
        <v>94425</v>
      </c>
      <c r="D1391" s="435">
        <v>868</v>
      </c>
      <c r="E1391" s="435">
        <v>563</v>
      </c>
      <c r="F1391" s="435">
        <v>7976</v>
      </c>
      <c r="G1391" s="435">
        <v>2097</v>
      </c>
      <c r="H1391" s="435">
        <v>26168</v>
      </c>
      <c r="I1391" s="435">
        <v>3874</v>
      </c>
      <c r="J1391" s="435">
        <v>938</v>
      </c>
      <c r="K1391" s="435">
        <v>4071</v>
      </c>
      <c r="L1391" s="435">
        <v>1236</v>
      </c>
      <c r="M1391" s="435">
        <v>2394</v>
      </c>
      <c r="N1391" s="435">
        <v>2211</v>
      </c>
      <c r="O1391" s="435">
        <v>21047</v>
      </c>
      <c r="P1391" s="435">
        <v>4502</v>
      </c>
      <c r="Q1391" s="435">
        <v>9684</v>
      </c>
      <c r="R1391" s="436">
        <v>6796</v>
      </c>
    </row>
    <row r="1392" spans="1:18" s="428" customFormat="1" ht="12" x14ac:dyDescent="0.2">
      <c r="A1392" s="663"/>
      <c r="B1392" s="433" t="s">
        <v>1811</v>
      </c>
      <c r="C1392" s="434">
        <v>6</v>
      </c>
      <c r="D1392" s="435">
        <v>0</v>
      </c>
      <c r="E1392" s="435">
        <v>0</v>
      </c>
      <c r="F1392" s="435">
        <v>1</v>
      </c>
      <c r="G1392" s="435">
        <v>0</v>
      </c>
      <c r="H1392" s="435">
        <v>1</v>
      </c>
      <c r="I1392" s="435">
        <v>1</v>
      </c>
      <c r="J1392" s="435">
        <v>0</v>
      </c>
      <c r="K1392" s="435">
        <v>2</v>
      </c>
      <c r="L1392" s="435">
        <v>0</v>
      </c>
      <c r="M1392" s="435">
        <v>0</v>
      </c>
      <c r="N1392" s="435">
        <v>0</v>
      </c>
      <c r="O1392" s="435">
        <v>0</v>
      </c>
      <c r="P1392" s="435">
        <v>0</v>
      </c>
      <c r="Q1392" s="435">
        <v>1</v>
      </c>
      <c r="R1392" s="436">
        <v>0</v>
      </c>
    </row>
    <row r="1393" spans="1:18" s="428" customFormat="1" ht="12" x14ac:dyDescent="0.2">
      <c r="A1393" s="663"/>
      <c r="B1393" s="433" t="s">
        <v>1812</v>
      </c>
      <c r="C1393" s="434">
        <v>1</v>
      </c>
      <c r="D1393" s="435">
        <v>0</v>
      </c>
      <c r="E1393" s="435">
        <v>0</v>
      </c>
      <c r="F1393" s="435">
        <v>0</v>
      </c>
      <c r="G1393" s="435">
        <v>0</v>
      </c>
      <c r="H1393" s="435">
        <v>0</v>
      </c>
      <c r="I1393" s="435">
        <v>0</v>
      </c>
      <c r="J1393" s="435">
        <v>0</v>
      </c>
      <c r="K1393" s="435">
        <v>0</v>
      </c>
      <c r="L1393" s="435">
        <v>0</v>
      </c>
      <c r="M1393" s="435">
        <v>0</v>
      </c>
      <c r="N1393" s="435">
        <v>0</v>
      </c>
      <c r="O1393" s="435">
        <v>0</v>
      </c>
      <c r="P1393" s="435">
        <v>0</v>
      </c>
      <c r="Q1393" s="435">
        <v>1</v>
      </c>
      <c r="R1393" s="436">
        <v>0</v>
      </c>
    </row>
    <row r="1394" spans="1:18" s="428" customFormat="1" ht="12" x14ac:dyDescent="0.2">
      <c r="A1394" s="663"/>
      <c r="B1394" s="433" t="s">
        <v>1814</v>
      </c>
      <c r="C1394" s="434">
        <v>64</v>
      </c>
      <c r="D1394" s="435">
        <v>0</v>
      </c>
      <c r="E1394" s="435">
        <v>2</v>
      </c>
      <c r="F1394" s="435">
        <v>3</v>
      </c>
      <c r="G1394" s="435">
        <v>1</v>
      </c>
      <c r="H1394" s="435">
        <v>19</v>
      </c>
      <c r="I1394" s="435">
        <v>2</v>
      </c>
      <c r="J1394" s="435">
        <v>2</v>
      </c>
      <c r="K1394" s="435">
        <v>3</v>
      </c>
      <c r="L1394" s="435">
        <v>1</v>
      </c>
      <c r="M1394" s="435">
        <v>0</v>
      </c>
      <c r="N1394" s="435">
        <v>1</v>
      </c>
      <c r="O1394" s="435">
        <v>3</v>
      </c>
      <c r="P1394" s="435">
        <v>14</v>
      </c>
      <c r="Q1394" s="435">
        <v>11</v>
      </c>
      <c r="R1394" s="436">
        <v>2</v>
      </c>
    </row>
    <row r="1395" spans="1:18" s="428" customFormat="1" ht="12" x14ac:dyDescent="0.2">
      <c r="A1395" s="663"/>
      <c r="B1395" s="433" t="s">
        <v>1815</v>
      </c>
      <c r="C1395" s="434">
        <v>129</v>
      </c>
      <c r="D1395" s="435">
        <v>0</v>
      </c>
      <c r="E1395" s="435">
        <v>0</v>
      </c>
      <c r="F1395" s="435">
        <v>8</v>
      </c>
      <c r="G1395" s="435">
        <v>0</v>
      </c>
      <c r="H1395" s="435">
        <v>57</v>
      </c>
      <c r="I1395" s="435">
        <v>4</v>
      </c>
      <c r="J1395" s="435">
        <v>1</v>
      </c>
      <c r="K1395" s="435">
        <v>3</v>
      </c>
      <c r="L1395" s="435">
        <v>1</v>
      </c>
      <c r="M1395" s="435">
        <v>2</v>
      </c>
      <c r="N1395" s="435">
        <v>5</v>
      </c>
      <c r="O1395" s="435">
        <v>10</v>
      </c>
      <c r="P1395" s="435">
        <v>12</v>
      </c>
      <c r="Q1395" s="435">
        <v>15</v>
      </c>
      <c r="R1395" s="436">
        <v>11</v>
      </c>
    </row>
    <row r="1396" spans="1:18" s="428" customFormat="1" ht="12" x14ac:dyDescent="0.2">
      <c r="A1396" s="663"/>
      <c r="B1396" s="433" t="s">
        <v>3253</v>
      </c>
      <c r="C1396" s="434">
        <v>17</v>
      </c>
      <c r="D1396" s="435">
        <v>2</v>
      </c>
      <c r="E1396" s="435">
        <v>0</v>
      </c>
      <c r="F1396" s="435">
        <v>3</v>
      </c>
      <c r="G1396" s="435">
        <v>0</v>
      </c>
      <c r="H1396" s="435">
        <v>4</v>
      </c>
      <c r="I1396" s="435">
        <v>0</v>
      </c>
      <c r="J1396" s="435">
        <v>0</v>
      </c>
      <c r="K1396" s="435">
        <v>4</v>
      </c>
      <c r="L1396" s="435">
        <v>0</v>
      </c>
      <c r="M1396" s="435">
        <v>0</v>
      </c>
      <c r="N1396" s="435">
        <v>0</v>
      </c>
      <c r="O1396" s="435">
        <v>2</v>
      </c>
      <c r="P1396" s="435">
        <v>0</v>
      </c>
      <c r="Q1396" s="435">
        <v>2</v>
      </c>
      <c r="R1396" s="436">
        <v>0</v>
      </c>
    </row>
    <row r="1397" spans="1:18" s="428" customFormat="1" ht="12" x14ac:dyDescent="0.2">
      <c r="A1397" s="663"/>
      <c r="B1397" s="433" t="s">
        <v>1816</v>
      </c>
      <c r="C1397" s="434">
        <v>6</v>
      </c>
      <c r="D1397" s="435">
        <v>0</v>
      </c>
      <c r="E1397" s="435">
        <v>0</v>
      </c>
      <c r="F1397" s="435">
        <v>2</v>
      </c>
      <c r="G1397" s="435">
        <v>0</v>
      </c>
      <c r="H1397" s="435">
        <v>2</v>
      </c>
      <c r="I1397" s="435">
        <v>0</v>
      </c>
      <c r="J1397" s="435">
        <v>0</v>
      </c>
      <c r="K1397" s="435">
        <v>0</v>
      </c>
      <c r="L1397" s="435">
        <v>0</v>
      </c>
      <c r="M1397" s="435">
        <v>0</v>
      </c>
      <c r="N1397" s="435">
        <v>0</v>
      </c>
      <c r="O1397" s="435">
        <v>0</v>
      </c>
      <c r="P1397" s="435">
        <v>1</v>
      </c>
      <c r="Q1397" s="435">
        <v>1</v>
      </c>
      <c r="R1397" s="436">
        <v>0</v>
      </c>
    </row>
    <row r="1398" spans="1:18" s="428" customFormat="1" ht="12" x14ac:dyDescent="0.2">
      <c r="A1398" s="663"/>
      <c r="B1398" s="433" t="s">
        <v>1817</v>
      </c>
      <c r="C1398" s="434">
        <v>13</v>
      </c>
      <c r="D1398" s="435">
        <v>0</v>
      </c>
      <c r="E1398" s="435">
        <v>0</v>
      </c>
      <c r="F1398" s="435">
        <v>1</v>
      </c>
      <c r="G1398" s="435">
        <v>0</v>
      </c>
      <c r="H1398" s="435">
        <v>3</v>
      </c>
      <c r="I1398" s="435">
        <v>0</v>
      </c>
      <c r="J1398" s="435">
        <v>3</v>
      </c>
      <c r="K1398" s="435">
        <v>1</v>
      </c>
      <c r="L1398" s="435">
        <v>0</v>
      </c>
      <c r="M1398" s="435">
        <v>0</v>
      </c>
      <c r="N1398" s="435">
        <v>0</v>
      </c>
      <c r="O1398" s="435">
        <v>0</v>
      </c>
      <c r="P1398" s="435">
        <v>3</v>
      </c>
      <c r="Q1398" s="435">
        <v>1</v>
      </c>
      <c r="R1398" s="436">
        <v>1</v>
      </c>
    </row>
    <row r="1399" spans="1:18" s="428" customFormat="1" ht="12" x14ac:dyDescent="0.2">
      <c r="A1399" s="663"/>
      <c r="B1399" s="433" t="s">
        <v>54</v>
      </c>
      <c r="C1399" s="434">
        <v>73</v>
      </c>
      <c r="D1399" s="435">
        <v>0</v>
      </c>
      <c r="E1399" s="435">
        <v>0</v>
      </c>
      <c r="F1399" s="435">
        <v>22</v>
      </c>
      <c r="G1399" s="435">
        <v>2</v>
      </c>
      <c r="H1399" s="435">
        <v>17</v>
      </c>
      <c r="I1399" s="435">
        <v>2</v>
      </c>
      <c r="J1399" s="435">
        <v>2</v>
      </c>
      <c r="K1399" s="435">
        <v>1</v>
      </c>
      <c r="L1399" s="435">
        <v>3</v>
      </c>
      <c r="M1399" s="435">
        <v>1</v>
      </c>
      <c r="N1399" s="435">
        <v>5</v>
      </c>
      <c r="O1399" s="435">
        <v>6</v>
      </c>
      <c r="P1399" s="435">
        <v>2</v>
      </c>
      <c r="Q1399" s="435">
        <v>7</v>
      </c>
      <c r="R1399" s="436">
        <v>3</v>
      </c>
    </row>
    <row r="1400" spans="1:18" s="428" customFormat="1" ht="12" x14ac:dyDescent="0.2">
      <c r="A1400" s="663"/>
      <c r="B1400" s="433" t="s">
        <v>1819</v>
      </c>
      <c r="C1400" s="434">
        <v>5</v>
      </c>
      <c r="D1400" s="435">
        <v>0</v>
      </c>
      <c r="E1400" s="435">
        <v>0</v>
      </c>
      <c r="F1400" s="435">
        <v>1</v>
      </c>
      <c r="G1400" s="435">
        <v>1</v>
      </c>
      <c r="H1400" s="435">
        <v>1</v>
      </c>
      <c r="I1400" s="435">
        <v>0</v>
      </c>
      <c r="J1400" s="435">
        <v>0</v>
      </c>
      <c r="K1400" s="435">
        <v>0</v>
      </c>
      <c r="L1400" s="435">
        <v>0</v>
      </c>
      <c r="M1400" s="435">
        <v>0</v>
      </c>
      <c r="N1400" s="435">
        <v>0</v>
      </c>
      <c r="O1400" s="435">
        <v>1</v>
      </c>
      <c r="P1400" s="435">
        <v>0</v>
      </c>
      <c r="Q1400" s="435">
        <v>1</v>
      </c>
      <c r="R1400" s="436">
        <v>0</v>
      </c>
    </row>
    <row r="1401" spans="1:18" s="428" customFormat="1" ht="12" x14ac:dyDescent="0.2">
      <c r="A1401" s="663"/>
      <c r="B1401" s="433" t="s">
        <v>1820</v>
      </c>
      <c r="C1401" s="434">
        <v>6</v>
      </c>
      <c r="D1401" s="435">
        <v>0</v>
      </c>
      <c r="E1401" s="435">
        <v>0</v>
      </c>
      <c r="F1401" s="435">
        <v>0</v>
      </c>
      <c r="G1401" s="435">
        <v>0</v>
      </c>
      <c r="H1401" s="435">
        <v>3</v>
      </c>
      <c r="I1401" s="435">
        <v>0</v>
      </c>
      <c r="J1401" s="435">
        <v>0</v>
      </c>
      <c r="K1401" s="435">
        <v>0</v>
      </c>
      <c r="L1401" s="435">
        <v>0</v>
      </c>
      <c r="M1401" s="435">
        <v>0</v>
      </c>
      <c r="N1401" s="435">
        <v>0</v>
      </c>
      <c r="O1401" s="435">
        <v>1</v>
      </c>
      <c r="P1401" s="435">
        <v>1</v>
      </c>
      <c r="Q1401" s="435">
        <v>1</v>
      </c>
      <c r="R1401" s="436">
        <v>0</v>
      </c>
    </row>
    <row r="1402" spans="1:18" s="428" customFormat="1" ht="12" x14ac:dyDescent="0.2">
      <c r="A1402" s="663"/>
      <c r="B1402" s="433" t="s">
        <v>1821</v>
      </c>
      <c r="C1402" s="434">
        <v>1</v>
      </c>
      <c r="D1402" s="435">
        <v>0</v>
      </c>
      <c r="E1402" s="435">
        <v>0</v>
      </c>
      <c r="F1402" s="435">
        <v>0</v>
      </c>
      <c r="G1402" s="435">
        <v>0</v>
      </c>
      <c r="H1402" s="435">
        <v>0</v>
      </c>
      <c r="I1402" s="435">
        <v>0</v>
      </c>
      <c r="J1402" s="435">
        <v>0</v>
      </c>
      <c r="K1402" s="435">
        <v>0</v>
      </c>
      <c r="L1402" s="435">
        <v>0</v>
      </c>
      <c r="M1402" s="435">
        <v>0</v>
      </c>
      <c r="N1402" s="435">
        <v>0</v>
      </c>
      <c r="O1402" s="435">
        <v>1</v>
      </c>
      <c r="P1402" s="435">
        <v>0</v>
      </c>
      <c r="Q1402" s="435">
        <v>0</v>
      </c>
      <c r="R1402" s="436">
        <v>0</v>
      </c>
    </row>
    <row r="1403" spans="1:18" s="428" customFormat="1" ht="12" x14ac:dyDescent="0.2">
      <c r="A1403" s="663"/>
      <c r="B1403" s="433" t="s">
        <v>1822</v>
      </c>
      <c r="C1403" s="434">
        <v>5</v>
      </c>
      <c r="D1403" s="435">
        <v>0</v>
      </c>
      <c r="E1403" s="435">
        <v>0</v>
      </c>
      <c r="F1403" s="435">
        <v>0</v>
      </c>
      <c r="G1403" s="435">
        <v>0</v>
      </c>
      <c r="H1403" s="435">
        <v>1</v>
      </c>
      <c r="I1403" s="435">
        <v>0</v>
      </c>
      <c r="J1403" s="435">
        <v>0</v>
      </c>
      <c r="K1403" s="435">
        <v>0</v>
      </c>
      <c r="L1403" s="435">
        <v>0</v>
      </c>
      <c r="M1403" s="435">
        <v>0</v>
      </c>
      <c r="N1403" s="435">
        <v>0</v>
      </c>
      <c r="O1403" s="435">
        <v>1</v>
      </c>
      <c r="P1403" s="435">
        <v>1</v>
      </c>
      <c r="Q1403" s="435">
        <v>2</v>
      </c>
      <c r="R1403" s="436">
        <v>0</v>
      </c>
    </row>
    <row r="1404" spans="1:18" s="428" customFormat="1" ht="12" x14ac:dyDescent="0.2">
      <c r="A1404" s="663"/>
      <c r="B1404" s="433" t="s">
        <v>1823</v>
      </c>
      <c r="C1404" s="434">
        <v>6</v>
      </c>
      <c r="D1404" s="435">
        <v>0</v>
      </c>
      <c r="E1404" s="435">
        <v>0</v>
      </c>
      <c r="F1404" s="435">
        <v>0</v>
      </c>
      <c r="G1404" s="435">
        <v>0</v>
      </c>
      <c r="H1404" s="435">
        <v>0</v>
      </c>
      <c r="I1404" s="435">
        <v>0</v>
      </c>
      <c r="J1404" s="435">
        <v>0</v>
      </c>
      <c r="K1404" s="435">
        <v>2</v>
      </c>
      <c r="L1404" s="435">
        <v>0</v>
      </c>
      <c r="M1404" s="435">
        <v>0</v>
      </c>
      <c r="N1404" s="435">
        <v>1</v>
      </c>
      <c r="O1404" s="435">
        <v>1</v>
      </c>
      <c r="P1404" s="435">
        <v>1</v>
      </c>
      <c r="Q1404" s="435">
        <v>1</v>
      </c>
      <c r="R1404" s="436">
        <v>0</v>
      </c>
    </row>
    <row r="1405" spans="1:18" s="428" customFormat="1" ht="12" x14ac:dyDescent="0.2">
      <c r="A1405" s="663"/>
      <c r="B1405" s="433" t="s">
        <v>1824</v>
      </c>
      <c r="C1405" s="434">
        <v>4</v>
      </c>
      <c r="D1405" s="435">
        <v>0</v>
      </c>
      <c r="E1405" s="435">
        <v>0</v>
      </c>
      <c r="F1405" s="435">
        <v>0</v>
      </c>
      <c r="G1405" s="435">
        <v>0</v>
      </c>
      <c r="H1405" s="435">
        <v>1</v>
      </c>
      <c r="I1405" s="435">
        <v>0</v>
      </c>
      <c r="J1405" s="435">
        <v>1</v>
      </c>
      <c r="K1405" s="435">
        <v>0</v>
      </c>
      <c r="L1405" s="435">
        <v>0</v>
      </c>
      <c r="M1405" s="435">
        <v>0</v>
      </c>
      <c r="N1405" s="435">
        <v>0</v>
      </c>
      <c r="O1405" s="435">
        <v>1</v>
      </c>
      <c r="P1405" s="435">
        <v>1</v>
      </c>
      <c r="Q1405" s="435">
        <v>0</v>
      </c>
      <c r="R1405" s="436">
        <v>0</v>
      </c>
    </row>
    <row r="1406" spans="1:18" s="428" customFormat="1" ht="12" x14ac:dyDescent="0.2">
      <c r="A1406" s="663"/>
      <c r="B1406" s="433" t="s">
        <v>175</v>
      </c>
      <c r="C1406" s="434">
        <v>5662</v>
      </c>
      <c r="D1406" s="435">
        <v>54</v>
      </c>
      <c r="E1406" s="435">
        <v>53</v>
      </c>
      <c r="F1406" s="435">
        <v>1543</v>
      </c>
      <c r="G1406" s="435">
        <v>257</v>
      </c>
      <c r="H1406" s="435">
        <v>1061</v>
      </c>
      <c r="I1406" s="435">
        <v>275</v>
      </c>
      <c r="J1406" s="435">
        <v>49</v>
      </c>
      <c r="K1406" s="435">
        <v>77</v>
      </c>
      <c r="L1406" s="435">
        <v>75</v>
      </c>
      <c r="M1406" s="435">
        <v>66</v>
      </c>
      <c r="N1406" s="435">
        <v>154</v>
      </c>
      <c r="O1406" s="435">
        <v>1324</v>
      </c>
      <c r="P1406" s="435">
        <v>147</v>
      </c>
      <c r="Q1406" s="435">
        <v>176</v>
      </c>
      <c r="R1406" s="436">
        <v>351</v>
      </c>
    </row>
    <row r="1407" spans="1:18" s="428" customFormat="1" ht="12" x14ac:dyDescent="0.2">
      <c r="A1407" s="663"/>
      <c r="B1407" s="433" t="s">
        <v>1825</v>
      </c>
      <c r="C1407" s="434">
        <v>14</v>
      </c>
      <c r="D1407" s="435">
        <v>0</v>
      </c>
      <c r="E1407" s="435">
        <v>0</v>
      </c>
      <c r="F1407" s="435">
        <v>0</v>
      </c>
      <c r="G1407" s="435">
        <v>0</v>
      </c>
      <c r="H1407" s="435">
        <v>2</v>
      </c>
      <c r="I1407" s="435">
        <v>0</v>
      </c>
      <c r="J1407" s="435">
        <v>1</v>
      </c>
      <c r="K1407" s="435">
        <v>2</v>
      </c>
      <c r="L1407" s="435">
        <v>0</v>
      </c>
      <c r="M1407" s="435">
        <v>1</v>
      </c>
      <c r="N1407" s="435">
        <v>0</v>
      </c>
      <c r="O1407" s="435">
        <v>3</v>
      </c>
      <c r="P1407" s="435">
        <v>1</v>
      </c>
      <c r="Q1407" s="435">
        <v>3</v>
      </c>
      <c r="R1407" s="436">
        <v>1</v>
      </c>
    </row>
    <row r="1408" spans="1:18" s="428" customFormat="1" ht="12" x14ac:dyDescent="0.2">
      <c r="A1408" s="663"/>
      <c r="B1408" s="433" t="s">
        <v>182</v>
      </c>
      <c r="C1408" s="434">
        <v>584</v>
      </c>
      <c r="D1408" s="435">
        <v>3</v>
      </c>
      <c r="E1408" s="435">
        <v>4</v>
      </c>
      <c r="F1408" s="435">
        <v>34</v>
      </c>
      <c r="G1408" s="435">
        <v>9</v>
      </c>
      <c r="H1408" s="435">
        <v>163</v>
      </c>
      <c r="I1408" s="435">
        <v>27</v>
      </c>
      <c r="J1408" s="435">
        <v>13</v>
      </c>
      <c r="K1408" s="435">
        <v>31</v>
      </c>
      <c r="L1408" s="435">
        <v>10</v>
      </c>
      <c r="M1408" s="435">
        <v>10</v>
      </c>
      <c r="N1408" s="435">
        <v>16</v>
      </c>
      <c r="O1408" s="435">
        <v>125</v>
      </c>
      <c r="P1408" s="435">
        <v>26</v>
      </c>
      <c r="Q1408" s="435">
        <v>74</v>
      </c>
      <c r="R1408" s="436">
        <v>39</v>
      </c>
    </row>
    <row r="1409" spans="1:18" s="428" customFormat="1" ht="12" x14ac:dyDescent="0.2">
      <c r="A1409" s="663"/>
      <c r="B1409" s="433" t="s">
        <v>181</v>
      </c>
      <c r="C1409" s="434">
        <v>17074</v>
      </c>
      <c r="D1409" s="435">
        <v>195</v>
      </c>
      <c r="E1409" s="435">
        <v>90</v>
      </c>
      <c r="F1409" s="435">
        <v>1576</v>
      </c>
      <c r="G1409" s="435">
        <v>241</v>
      </c>
      <c r="H1409" s="435">
        <v>4695</v>
      </c>
      <c r="I1409" s="435">
        <v>694</v>
      </c>
      <c r="J1409" s="435">
        <v>63</v>
      </c>
      <c r="K1409" s="435">
        <v>667</v>
      </c>
      <c r="L1409" s="435">
        <v>172</v>
      </c>
      <c r="M1409" s="435">
        <v>375</v>
      </c>
      <c r="N1409" s="435">
        <v>360</v>
      </c>
      <c r="O1409" s="435">
        <v>4016</v>
      </c>
      <c r="P1409" s="435">
        <v>760</v>
      </c>
      <c r="Q1409" s="435">
        <v>1766</v>
      </c>
      <c r="R1409" s="436">
        <v>1404</v>
      </c>
    </row>
    <row r="1410" spans="1:18" s="428" customFormat="1" ht="12" x14ac:dyDescent="0.2">
      <c r="A1410" s="663"/>
      <c r="B1410" s="433" t="s">
        <v>1826</v>
      </c>
      <c r="C1410" s="434">
        <v>52</v>
      </c>
      <c r="D1410" s="435">
        <v>0</v>
      </c>
      <c r="E1410" s="435">
        <v>0</v>
      </c>
      <c r="F1410" s="435">
        <v>9</v>
      </c>
      <c r="G1410" s="435">
        <v>0</v>
      </c>
      <c r="H1410" s="435">
        <v>12</v>
      </c>
      <c r="I1410" s="435">
        <v>2</v>
      </c>
      <c r="J1410" s="435">
        <v>1</v>
      </c>
      <c r="K1410" s="435">
        <v>4</v>
      </c>
      <c r="L1410" s="435">
        <v>0</v>
      </c>
      <c r="M1410" s="435">
        <v>0</v>
      </c>
      <c r="N1410" s="435">
        <v>0</v>
      </c>
      <c r="O1410" s="435">
        <v>10</v>
      </c>
      <c r="P1410" s="435">
        <v>4</v>
      </c>
      <c r="Q1410" s="435">
        <v>10</v>
      </c>
      <c r="R1410" s="436">
        <v>0</v>
      </c>
    </row>
    <row r="1411" spans="1:18" s="428" customFormat="1" ht="12" x14ac:dyDescent="0.2">
      <c r="A1411" s="663"/>
      <c r="B1411" s="433" t="s">
        <v>1827</v>
      </c>
      <c r="C1411" s="434">
        <v>13</v>
      </c>
      <c r="D1411" s="435">
        <v>0</v>
      </c>
      <c r="E1411" s="435">
        <v>0</v>
      </c>
      <c r="F1411" s="435">
        <v>5</v>
      </c>
      <c r="G1411" s="435">
        <v>0</v>
      </c>
      <c r="H1411" s="435">
        <v>3</v>
      </c>
      <c r="I1411" s="435">
        <v>0</v>
      </c>
      <c r="J1411" s="435">
        <v>0</v>
      </c>
      <c r="K1411" s="435">
        <v>1</v>
      </c>
      <c r="L1411" s="435">
        <v>0</v>
      </c>
      <c r="M1411" s="435">
        <v>0</v>
      </c>
      <c r="N1411" s="435">
        <v>0</v>
      </c>
      <c r="O1411" s="435">
        <v>1</v>
      </c>
      <c r="P1411" s="435">
        <v>1</v>
      </c>
      <c r="Q1411" s="435">
        <v>2</v>
      </c>
      <c r="R1411" s="436">
        <v>0</v>
      </c>
    </row>
    <row r="1412" spans="1:18" s="428" customFormat="1" ht="12" x14ac:dyDescent="0.2">
      <c r="A1412" s="663"/>
      <c r="B1412" s="433" t="s">
        <v>1828</v>
      </c>
      <c r="C1412" s="434">
        <v>75</v>
      </c>
      <c r="D1412" s="435">
        <v>1</v>
      </c>
      <c r="E1412" s="435">
        <v>0</v>
      </c>
      <c r="F1412" s="435">
        <v>8</v>
      </c>
      <c r="G1412" s="435">
        <v>0</v>
      </c>
      <c r="H1412" s="435">
        <v>21</v>
      </c>
      <c r="I1412" s="435">
        <v>1</v>
      </c>
      <c r="J1412" s="435">
        <v>2</v>
      </c>
      <c r="K1412" s="435">
        <v>5</v>
      </c>
      <c r="L1412" s="435">
        <v>2</v>
      </c>
      <c r="M1412" s="435">
        <v>1</v>
      </c>
      <c r="N1412" s="435">
        <v>8</v>
      </c>
      <c r="O1412" s="435">
        <v>5</v>
      </c>
      <c r="P1412" s="435">
        <v>5</v>
      </c>
      <c r="Q1412" s="435">
        <v>15</v>
      </c>
      <c r="R1412" s="436">
        <v>1</v>
      </c>
    </row>
    <row r="1413" spans="1:18" s="428" customFormat="1" ht="12" x14ac:dyDescent="0.2">
      <c r="A1413" s="663"/>
      <c r="B1413" s="433" t="s">
        <v>1829</v>
      </c>
      <c r="C1413" s="434">
        <v>10</v>
      </c>
      <c r="D1413" s="435">
        <v>0</v>
      </c>
      <c r="E1413" s="435">
        <v>0</v>
      </c>
      <c r="F1413" s="435">
        <v>0</v>
      </c>
      <c r="G1413" s="435">
        <v>0</v>
      </c>
      <c r="H1413" s="435">
        <v>4</v>
      </c>
      <c r="I1413" s="435">
        <v>0</v>
      </c>
      <c r="J1413" s="435">
        <v>0</v>
      </c>
      <c r="K1413" s="435">
        <v>1</v>
      </c>
      <c r="L1413" s="435">
        <v>1</v>
      </c>
      <c r="M1413" s="435">
        <v>0</v>
      </c>
      <c r="N1413" s="435">
        <v>1</v>
      </c>
      <c r="O1413" s="435">
        <v>0</v>
      </c>
      <c r="P1413" s="435">
        <v>2</v>
      </c>
      <c r="Q1413" s="435">
        <v>1</v>
      </c>
      <c r="R1413" s="436">
        <v>0</v>
      </c>
    </row>
    <row r="1414" spans="1:18" s="428" customFormat="1" ht="12" x14ac:dyDescent="0.2">
      <c r="A1414" s="663"/>
      <c r="B1414" s="433" t="s">
        <v>1830</v>
      </c>
      <c r="C1414" s="434">
        <v>15</v>
      </c>
      <c r="D1414" s="435">
        <v>0</v>
      </c>
      <c r="E1414" s="435">
        <v>2</v>
      </c>
      <c r="F1414" s="435">
        <v>3</v>
      </c>
      <c r="G1414" s="435">
        <v>0</v>
      </c>
      <c r="H1414" s="435">
        <v>4</v>
      </c>
      <c r="I1414" s="435">
        <v>2</v>
      </c>
      <c r="J1414" s="435">
        <v>0</v>
      </c>
      <c r="K1414" s="435">
        <v>2</v>
      </c>
      <c r="L1414" s="435">
        <v>0</v>
      </c>
      <c r="M1414" s="435">
        <v>0</v>
      </c>
      <c r="N1414" s="435">
        <v>0</v>
      </c>
      <c r="O1414" s="435">
        <v>1</v>
      </c>
      <c r="P1414" s="435">
        <v>0</v>
      </c>
      <c r="Q1414" s="435">
        <v>1</v>
      </c>
      <c r="R1414" s="436">
        <v>0</v>
      </c>
    </row>
    <row r="1415" spans="1:18" s="428" customFormat="1" ht="12" x14ac:dyDescent="0.2">
      <c r="A1415" s="663"/>
      <c r="B1415" s="433" t="s">
        <v>1831</v>
      </c>
      <c r="C1415" s="434">
        <v>16</v>
      </c>
      <c r="D1415" s="435">
        <v>0</v>
      </c>
      <c r="E1415" s="435">
        <v>1</v>
      </c>
      <c r="F1415" s="435">
        <v>2</v>
      </c>
      <c r="G1415" s="435">
        <v>0</v>
      </c>
      <c r="H1415" s="435">
        <v>3</v>
      </c>
      <c r="I1415" s="435">
        <v>0</v>
      </c>
      <c r="J1415" s="435">
        <v>1</v>
      </c>
      <c r="K1415" s="435">
        <v>1</v>
      </c>
      <c r="L1415" s="435">
        <v>1</v>
      </c>
      <c r="M1415" s="435">
        <v>0</v>
      </c>
      <c r="N1415" s="435">
        <v>1</v>
      </c>
      <c r="O1415" s="435">
        <v>3</v>
      </c>
      <c r="P1415" s="435">
        <v>2</v>
      </c>
      <c r="Q1415" s="435">
        <v>1</v>
      </c>
      <c r="R1415" s="436">
        <v>0</v>
      </c>
    </row>
    <row r="1416" spans="1:18" s="428" customFormat="1" ht="12" x14ac:dyDescent="0.2">
      <c r="A1416" s="663"/>
      <c r="B1416" s="433" t="s">
        <v>1832</v>
      </c>
      <c r="C1416" s="434">
        <v>900</v>
      </c>
      <c r="D1416" s="435">
        <v>2</v>
      </c>
      <c r="E1416" s="435">
        <v>2</v>
      </c>
      <c r="F1416" s="435">
        <v>92</v>
      </c>
      <c r="G1416" s="435">
        <v>7</v>
      </c>
      <c r="H1416" s="435">
        <v>252</v>
      </c>
      <c r="I1416" s="435">
        <v>37</v>
      </c>
      <c r="J1416" s="435">
        <v>19</v>
      </c>
      <c r="K1416" s="435">
        <v>70</v>
      </c>
      <c r="L1416" s="435">
        <v>22</v>
      </c>
      <c r="M1416" s="435">
        <v>22</v>
      </c>
      <c r="N1416" s="435">
        <v>37</v>
      </c>
      <c r="O1416" s="435">
        <v>133</v>
      </c>
      <c r="P1416" s="435">
        <v>59</v>
      </c>
      <c r="Q1416" s="435">
        <v>135</v>
      </c>
      <c r="R1416" s="436">
        <v>11</v>
      </c>
    </row>
    <row r="1417" spans="1:18" s="428" customFormat="1" ht="12" x14ac:dyDescent="0.2">
      <c r="A1417" s="663"/>
      <c r="B1417" s="433" t="s">
        <v>1833</v>
      </c>
      <c r="C1417" s="434">
        <v>8</v>
      </c>
      <c r="D1417" s="435">
        <v>0</v>
      </c>
      <c r="E1417" s="435">
        <v>0</v>
      </c>
      <c r="F1417" s="435">
        <v>0</v>
      </c>
      <c r="G1417" s="435">
        <v>0</v>
      </c>
      <c r="H1417" s="435">
        <v>3</v>
      </c>
      <c r="I1417" s="435">
        <v>0</v>
      </c>
      <c r="J1417" s="435">
        <v>0</v>
      </c>
      <c r="K1417" s="435">
        <v>2</v>
      </c>
      <c r="L1417" s="435">
        <v>0</v>
      </c>
      <c r="M1417" s="435">
        <v>0</v>
      </c>
      <c r="N1417" s="435">
        <v>0</v>
      </c>
      <c r="O1417" s="435">
        <v>1</v>
      </c>
      <c r="P1417" s="435">
        <v>1</v>
      </c>
      <c r="Q1417" s="435">
        <v>1</v>
      </c>
      <c r="R1417" s="436">
        <v>0</v>
      </c>
    </row>
    <row r="1418" spans="1:18" s="428" customFormat="1" ht="12" x14ac:dyDescent="0.2">
      <c r="A1418" s="663"/>
      <c r="B1418" s="433" t="s">
        <v>1834</v>
      </c>
      <c r="C1418" s="434">
        <v>7</v>
      </c>
      <c r="D1418" s="435">
        <v>0</v>
      </c>
      <c r="E1418" s="435">
        <v>0</v>
      </c>
      <c r="F1418" s="435">
        <v>0</v>
      </c>
      <c r="G1418" s="435">
        <v>0</v>
      </c>
      <c r="H1418" s="435">
        <v>4</v>
      </c>
      <c r="I1418" s="435">
        <v>0</v>
      </c>
      <c r="J1418" s="435">
        <v>0</v>
      </c>
      <c r="K1418" s="435">
        <v>1</v>
      </c>
      <c r="L1418" s="435">
        <v>0</v>
      </c>
      <c r="M1418" s="435">
        <v>1</v>
      </c>
      <c r="N1418" s="435">
        <v>0</v>
      </c>
      <c r="O1418" s="435">
        <v>0</v>
      </c>
      <c r="P1418" s="435">
        <v>0</v>
      </c>
      <c r="Q1418" s="435">
        <v>1</v>
      </c>
      <c r="R1418" s="436">
        <v>0</v>
      </c>
    </row>
    <row r="1419" spans="1:18" s="428" customFormat="1" ht="12" x14ac:dyDescent="0.2">
      <c r="A1419" s="663"/>
      <c r="B1419" s="433" t="s">
        <v>1835</v>
      </c>
      <c r="C1419" s="434">
        <v>133</v>
      </c>
      <c r="D1419" s="435">
        <v>11</v>
      </c>
      <c r="E1419" s="435">
        <v>1</v>
      </c>
      <c r="F1419" s="435">
        <v>24</v>
      </c>
      <c r="G1419" s="435">
        <v>2</v>
      </c>
      <c r="H1419" s="435">
        <v>35</v>
      </c>
      <c r="I1419" s="435">
        <v>5</v>
      </c>
      <c r="J1419" s="435">
        <v>0</v>
      </c>
      <c r="K1419" s="435">
        <v>5</v>
      </c>
      <c r="L1419" s="435">
        <v>3</v>
      </c>
      <c r="M1419" s="435">
        <v>2</v>
      </c>
      <c r="N1419" s="435">
        <v>9</v>
      </c>
      <c r="O1419" s="435">
        <v>16</v>
      </c>
      <c r="P1419" s="435">
        <v>7</v>
      </c>
      <c r="Q1419" s="435">
        <v>10</v>
      </c>
      <c r="R1419" s="436">
        <v>3</v>
      </c>
    </row>
    <row r="1420" spans="1:18" s="428" customFormat="1" ht="12" x14ac:dyDescent="0.2">
      <c r="A1420" s="663"/>
      <c r="B1420" s="433" t="s">
        <v>1836</v>
      </c>
      <c r="C1420" s="434">
        <v>44</v>
      </c>
      <c r="D1420" s="435">
        <v>0</v>
      </c>
      <c r="E1420" s="435">
        <v>0</v>
      </c>
      <c r="F1420" s="435">
        <v>5</v>
      </c>
      <c r="G1420" s="435">
        <v>0</v>
      </c>
      <c r="H1420" s="435">
        <v>18</v>
      </c>
      <c r="I1420" s="435">
        <v>3</v>
      </c>
      <c r="J1420" s="435">
        <v>0</v>
      </c>
      <c r="K1420" s="435">
        <v>2</v>
      </c>
      <c r="L1420" s="435">
        <v>0</v>
      </c>
      <c r="M1420" s="435">
        <v>0</v>
      </c>
      <c r="N1420" s="435">
        <v>1</v>
      </c>
      <c r="O1420" s="435">
        <v>3</v>
      </c>
      <c r="P1420" s="435">
        <v>2</v>
      </c>
      <c r="Q1420" s="435">
        <v>10</v>
      </c>
      <c r="R1420" s="436">
        <v>0</v>
      </c>
    </row>
    <row r="1421" spans="1:18" s="428" customFormat="1" ht="12" x14ac:dyDescent="0.2">
      <c r="A1421" s="663"/>
      <c r="B1421" s="433" t="s">
        <v>1837</v>
      </c>
      <c r="C1421" s="434">
        <v>25</v>
      </c>
      <c r="D1421" s="435">
        <v>1</v>
      </c>
      <c r="E1421" s="435">
        <v>0</v>
      </c>
      <c r="F1421" s="435">
        <v>3</v>
      </c>
      <c r="G1421" s="435">
        <v>1</v>
      </c>
      <c r="H1421" s="435">
        <v>11</v>
      </c>
      <c r="I1421" s="435">
        <v>0</v>
      </c>
      <c r="J1421" s="435">
        <v>1</v>
      </c>
      <c r="K1421" s="435">
        <v>1</v>
      </c>
      <c r="L1421" s="435">
        <v>0</v>
      </c>
      <c r="M1421" s="435">
        <v>1</v>
      </c>
      <c r="N1421" s="435">
        <v>0</v>
      </c>
      <c r="O1421" s="435">
        <v>2</v>
      </c>
      <c r="P1421" s="435">
        <v>2</v>
      </c>
      <c r="Q1421" s="435">
        <v>2</v>
      </c>
      <c r="R1421" s="436">
        <v>0</v>
      </c>
    </row>
    <row r="1422" spans="1:18" s="428" customFormat="1" ht="12" x14ac:dyDescent="0.2">
      <c r="A1422" s="663"/>
      <c r="B1422" s="433" t="s">
        <v>1838</v>
      </c>
      <c r="C1422" s="434">
        <v>4</v>
      </c>
      <c r="D1422" s="435">
        <v>0</v>
      </c>
      <c r="E1422" s="435">
        <v>0</v>
      </c>
      <c r="F1422" s="435">
        <v>2</v>
      </c>
      <c r="G1422" s="435">
        <v>1</v>
      </c>
      <c r="H1422" s="435">
        <v>0</v>
      </c>
      <c r="I1422" s="435">
        <v>0</v>
      </c>
      <c r="J1422" s="435">
        <v>0</v>
      </c>
      <c r="K1422" s="435">
        <v>0</v>
      </c>
      <c r="L1422" s="435">
        <v>0</v>
      </c>
      <c r="M1422" s="435">
        <v>0</v>
      </c>
      <c r="N1422" s="435">
        <v>0</v>
      </c>
      <c r="O1422" s="435">
        <v>1</v>
      </c>
      <c r="P1422" s="435">
        <v>0</v>
      </c>
      <c r="Q1422" s="435">
        <v>0</v>
      </c>
      <c r="R1422" s="436">
        <v>0</v>
      </c>
    </row>
    <row r="1423" spans="1:18" s="428" customFormat="1" ht="12" x14ac:dyDescent="0.2">
      <c r="A1423" s="663"/>
      <c r="B1423" s="433" t="s">
        <v>1839</v>
      </c>
      <c r="C1423" s="434">
        <v>59</v>
      </c>
      <c r="D1423" s="435">
        <v>0</v>
      </c>
      <c r="E1423" s="435">
        <v>2</v>
      </c>
      <c r="F1423" s="435">
        <v>4</v>
      </c>
      <c r="G1423" s="435">
        <v>2</v>
      </c>
      <c r="H1423" s="435">
        <v>21</v>
      </c>
      <c r="I1423" s="435">
        <v>2</v>
      </c>
      <c r="J1423" s="435">
        <v>0</v>
      </c>
      <c r="K1423" s="435">
        <v>3</v>
      </c>
      <c r="L1423" s="435">
        <v>0</v>
      </c>
      <c r="M1423" s="435">
        <v>1</v>
      </c>
      <c r="N1423" s="435">
        <v>1</v>
      </c>
      <c r="O1423" s="435">
        <v>8</v>
      </c>
      <c r="P1423" s="435">
        <v>6</v>
      </c>
      <c r="Q1423" s="435">
        <v>9</v>
      </c>
      <c r="R1423" s="436">
        <v>0</v>
      </c>
    </row>
    <row r="1424" spans="1:18" s="428" customFormat="1" ht="12" x14ac:dyDescent="0.2">
      <c r="A1424" s="663"/>
      <c r="B1424" s="433" t="s">
        <v>1840</v>
      </c>
      <c r="C1424" s="434">
        <v>3</v>
      </c>
      <c r="D1424" s="435">
        <v>0</v>
      </c>
      <c r="E1424" s="435">
        <v>0</v>
      </c>
      <c r="F1424" s="435">
        <v>0</v>
      </c>
      <c r="G1424" s="435">
        <v>0</v>
      </c>
      <c r="H1424" s="435">
        <v>1</v>
      </c>
      <c r="I1424" s="435">
        <v>0</v>
      </c>
      <c r="J1424" s="435">
        <v>0</v>
      </c>
      <c r="K1424" s="435">
        <v>0</v>
      </c>
      <c r="L1424" s="435">
        <v>1</v>
      </c>
      <c r="M1424" s="435">
        <v>0</v>
      </c>
      <c r="N1424" s="435">
        <v>0</v>
      </c>
      <c r="O1424" s="435">
        <v>1</v>
      </c>
      <c r="P1424" s="435">
        <v>0</v>
      </c>
      <c r="Q1424" s="435">
        <v>0</v>
      </c>
      <c r="R1424" s="436">
        <v>0</v>
      </c>
    </row>
    <row r="1425" spans="1:18" s="428" customFormat="1" ht="12" x14ac:dyDescent="0.2">
      <c r="A1425" s="663"/>
      <c r="B1425" s="433" t="s">
        <v>3254</v>
      </c>
      <c r="C1425" s="434">
        <v>5</v>
      </c>
      <c r="D1425" s="435">
        <v>0</v>
      </c>
      <c r="E1425" s="435">
        <v>0</v>
      </c>
      <c r="F1425" s="435">
        <v>2</v>
      </c>
      <c r="G1425" s="435">
        <v>0</v>
      </c>
      <c r="H1425" s="435">
        <v>0</v>
      </c>
      <c r="I1425" s="435">
        <v>0</v>
      </c>
      <c r="J1425" s="435">
        <v>0</v>
      </c>
      <c r="K1425" s="435">
        <v>1</v>
      </c>
      <c r="L1425" s="435">
        <v>0</v>
      </c>
      <c r="M1425" s="435">
        <v>0</v>
      </c>
      <c r="N1425" s="435">
        <v>0</v>
      </c>
      <c r="O1425" s="435">
        <v>0</v>
      </c>
      <c r="P1425" s="435">
        <v>0</v>
      </c>
      <c r="Q1425" s="435">
        <v>2</v>
      </c>
      <c r="R1425" s="436">
        <v>0</v>
      </c>
    </row>
    <row r="1426" spans="1:18" s="428" customFormat="1" ht="12" x14ac:dyDescent="0.2">
      <c r="A1426" s="663"/>
      <c r="B1426" s="433" t="s">
        <v>1841</v>
      </c>
      <c r="C1426" s="434">
        <v>304</v>
      </c>
      <c r="D1426" s="435">
        <v>0</v>
      </c>
      <c r="E1426" s="435">
        <v>0</v>
      </c>
      <c r="F1426" s="435">
        <v>19</v>
      </c>
      <c r="G1426" s="435">
        <v>6</v>
      </c>
      <c r="H1426" s="435">
        <v>90</v>
      </c>
      <c r="I1426" s="435">
        <v>14</v>
      </c>
      <c r="J1426" s="435">
        <v>10</v>
      </c>
      <c r="K1426" s="435">
        <v>19</v>
      </c>
      <c r="L1426" s="435">
        <v>6</v>
      </c>
      <c r="M1426" s="435">
        <v>5</v>
      </c>
      <c r="N1426" s="435">
        <v>9</v>
      </c>
      <c r="O1426" s="435">
        <v>37</v>
      </c>
      <c r="P1426" s="435">
        <v>28</v>
      </c>
      <c r="Q1426" s="435">
        <v>61</v>
      </c>
      <c r="R1426" s="436">
        <v>0</v>
      </c>
    </row>
    <row r="1427" spans="1:18" s="428" customFormat="1" ht="12" x14ac:dyDescent="0.2">
      <c r="A1427" s="663"/>
      <c r="B1427" s="433" t="s">
        <v>1842</v>
      </c>
      <c r="C1427" s="434">
        <v>303</v>
      </c>
      <c r="D1427" s="435">
        <v>0</v>
      </c>
      <c r="E1427" s="435">
        <v>6</v>
      </c>
      <c r="F1427" s="435">
        <v>14</v>
      </c>
      <c r="G1427" s="435">
        <v>5</v>
      </c>
      <c r="H1427" s="435">
        <v>105</v>
      </c>
      <c r="I1427" s="435">
        <v>15</v>
      </c>
      <c r="J1427" s="435">
        <v>1</v>
      </c>
      <c r="K1427" s="435">
        <v>24</v>
      </c>
      <c r="L1427" s="435">
        <v>5</v>
      </c>
      <c r="M1427" s="435">
        <v>5</v>
      </c>
      <c r="N1427" s="435">
        <v>8</v>
      </c>
      <c r="O1427" s="435">
        <v>33</v>
      </c>
      <c r="P1427" s="435">
        <v>29</v>
      </c>
      <c r="Q1427" s="435">
        <v>50</v>
      </c>
      <c r="R1427" s="436">
        <v>3</v>
      </c>
    </row>
    <row r="1428" spans="1:18" s="428" customFormat="1" ht="12" x14ac:dyDescent="0.2">
      <c r="A1428" s="663"/>
      <c r="B1428" s="433" t="s">
        <v>1843</v>
      </c>
      <c r="C1428" s="434">
        <v>84</v>
      </c>
      <c r="D1428" s="435">
        <v>0</v>
      </c>
      <c r="E1428" s="435">
        <v>0</v>
      </c>
      <c r="F1428" s="435">
        <v>12</v>
      </c>
      <c r="G1428" s="435">
        <v>2</v>
      </c>
      <c r="H1428" s="435">
        <v>24</v>
      </c>
      <c r="I1428" s="435">
        <v>4</v>
      </c>
      <c r="J1428" s="435">
        <v>0</v>
      </c>
      <c r="K1428" s="435">
        <v>5</v>
      </c>
      <c r="L1428" s="435">
        <v>1</v>
      </c>
      <c r="M1428" s="435">
        <v>3</v>
      </c>
      <c r="N1428" s="435">
        <v>2</v>
      </c>
      <c r="O1428" s="435">
        <v>8</v>
      </c>
      <c r="P1428" s="435">
        <v>7</v>
      </c>
      <c r="Q1428" s="435">
        <v>14</v>
      </c>
      <c r="R1428" s="436">
        <v>2</v>
      </c>
    </row>
    <row r="1429" spans="1:18" s="428" customFormat="1" ht="12" x14ac:dyDescent="0.2">
      <c r="A1429" s="663"/>
      <c r="B1429" s="433" t="s">
        <v>158</v>
      </c>
      <c r="C1429" s="434">
        <v>4029</v>
      </c>
      <c r="D1429" s="435">
        <v>30</v>
      </c>
      <c r="E1429" s="435">
        <v>14</v>
      </c>
      <c r="F1429" s="435">
        <v>168</v>
      </c>
      <c r="G1429" s="435">
        <v>44</v>
      </c>
      <c r="H1429" s="435">
        <v>1150</v>
      </c>
      <c r="I1429" s="435">
        <v>178</v>
      </c>
      <c r="J1429" s="435">
        <v>87</v>
      </c>
      <c r="K1429" s="435">
        <v>190</v>
      </c>
      <c r="L1429" s="435">
        <v>65</v>
      </c>
      <c r="M1429" s="435">
        <v>154</v>
      </c>
      <c r="N1429" s="435">
        <v>44</v>
      </c>
      <c r="O1429" s="435">
        <v>1020</v>
      </c>
      <c r="P1429" s="435">
        <v>105</v>
      </c>
      <c r="Q1429" s="435">
        <v>388</v>
      </c>
      <c r="R1429" s="436">
        <v>392</v>
      </c>
    </row>
    <row r="1430" spans="1:18" s="428" customFormat="1" ht="12" x14ac:dyDescent="0.2">
      <c r="A1430" s="668" t="s">
        <v>84</v>
      </c>
      <c r="B1430" s="429" t="s">
        <v>10</v>
      </c>
      <c r="C1430" s="430">
        <v>5</v>
      </c>
      <c r="D1430" s="431">
        <v>0</v>
      </c>
      <c r="E1430" s="431">
        <v>0</v>
      </c>
      <c r="F1430" s="431">
        <v>1</v>
      </c>
      <c r="G1430" s="431">
        <v>0</v>
      </c>
      <c r="H1430" s="431">
        <v>2</v>
      </c>
      <c r="I1430" s="431">
        <v>1</v>
      </c>
      <c r="J1430" s="431">
        <v>0</v>
      </c>
      <c r="K1430" s="431">
        <v>0</v>
      </c>
      <c r="L1430" s="431">
        <v>0</v>
      </c>
      <c r="M1430" s="431">
        <v>0</v>
      </c>
      <c r="N1430" s="431">
        <v>0</v>
      </c>
      <c r="O1430" s="431">
        <v>1</v>
      </c>
      <c r="P1430" s="431">
        <v>0</v>
      </c>
      <c r="Q1430" s="431">
        <v>0</v>
      </c>
      <c r="R1430" s="432">
        <v>0</v>
      </c>
    </row>
    <row r="1431" spans="1:18" s="428" customFormat="1" ht="12" x14ac:dyDescent="0.2">
      <c r="A1431" s="663"/>
      <c r="B1431" s="433" t="s">
        <v>1844</v>
      </c>
      <c r="C1431" s="434">
        <v>2</v>
      </c>
      <c r="D1431" s="435">
        <v>0</v>
      </c>
      <c r="E1431" s="435">
        <v>0</v>
      </c>
      <c r="F1431" s="435">
        <v>0</v>
      </c>
      <c r="G1431" s="435">
        <v>0</v>
      </c>
      <c r="H1431" s="435">
        <v>1</v>
      </c>
      <c r="I1431" s="435">
        <v>0</v>
      </c>
      <c r="J1431" s="435">
        <v>0</v>
      </c>
      <c r="K1431" s="435">
        <v>0</v>
      </c>
      <c r="L1431" s="435">
        <v>0</v>
      </c>
      <c r="M1431" s="435">
        <v>0</v>
      </c>
      <c r="N1431" s="435">
        <v>0</v>
      </c>
      <c r="O1431" s="435">
        <v>1</v>
      </c>
      <c r="P1431" s="435">
        <v>0</v>
      </c>
      <c r="Q1431" s="435">
        <v>0</v>
      </c>
      <c r="R1431" s="436">
        <v>0</v>
      </c>
    </row>
    <row r="1432" spans="1:18" s="428" customFormat="1" ht="12" x14ac:dyDescent="0.2">
      <c r="A1432" s="663"/>
      <c r="B1432" s="433" t="s">
        <v>158</v>
      </c>
      <c r="C1432" s="434">
        <v>3</v>
      </c>
      <c r="D1432" s="435">
        <v>0</v>
      </c>
      <c r="E1432" s="435">
        <v>0</v>
      </c>
      <c r="F1432" s="435">
        <v>1</v>
      </c>
      <c r="G1432" s="435">
        <v>0</v>
      </c>
      <c r="H1432" s="435">
        <v>1</v>
      </c>
      <c r="I1432" s="435">
        <v>1</v>
      </c>
      <c r="J1432" s="435">
        <v>0</v>
      </c>
      <c r="K1432" s="435">
        <v>0</v>
      </c>
      <c r="L1432" s="435">
        <v>0</v>
      </c>
      <c r="M1432" s="435">
        <v>0</v>
      </c>
      <c r="N1432" s="435">
        <v>0</v>
      </c>
      <c r="O1432" s="435">
        <v>0</v>
      </c>
      <c r="P1432" s="435">
        <v>0</v>
      </c>
      <c r="Q1432" s="435">
        <v>0</v>
      </c>
      <c r="R1432" s="436">
        <v>0</v>
      </c>
    </row>
    <row r="1433" spans="1:18" s="428" customFormat="1" ht="12" x14ac:dyDescent="0.2">
      <c r="A1433" s="668" t="s">
        <v>85</v>
      </c>
      <c r="B1433" s="429" t="s">
        <v>10</v>
      </c>
      <c r="C1433" s="430">
        <v>124</v>
      </c>
      <c r="D1433" s="431">
        <v>0</v>
      </c>
      <c r="E1433" s="431">
        <v>1</v>
      </c>
      <c r="F1433" s="431">
        <v>18</v>
      </c>
      <c r="G1433" s="431">
        <v>9</v>
      </c>
      <c r="H1433" s="431">
        <v>24</v>
      </c>
      <c r="I1433" s="431">
        <v>6</v>
      </c>
      <c r="J1433" s="431">
        <v>0</v>
      </c>
      <c r="K1433" s="431">
        <v>2</v>
      </c>
      <c r="L1433" s="431">
        <v>2</v>
      </c>
      <c r="M1433" s="431">
        <v>1</v>
      </c>
      <c r="N1433" s="431">
        <v>3</v>
      </c>
      <c r="O1433" s="431">
        <v>33</v>
      </c>
      <c r="P1433" s="431">
        <v>9</v>
      </c>
      <c r="Q1433" s="431">
        <v>10</v>
      </c>
      <c r="R1433" s="432">
        <v>6</v>
      </c>
    </row>
    <row r="1434" spans="1:18" s="428" customFormat="1" ht="12" x14ac:dyDescent="0.2">
      <c r="A1434" s="663"/>
      <c r="B1434" s="433" t="s">
        <v>1846</v>
      </c>
      <c r="C1434" s="434">
        <v>1</v>
      </c>
      <c r="D1434" s="435">
        <v>0</v>
      </c>
      <c r="E1434" s="435">
        <v>0</v>
      </c>
      <c r="F1434" s="435">
        <v>0</v>
      </c>
      <c r="G1434" s="435">
        <v>1</v>
      </c>
      <c r="H1434" s="435">
        <v>0</v>
      </c>
      <c r="I1434" s="435">
        <v>0</v>
      </c>
      <c r="J1434" s="435">
        <v>0</v>
      </c>
      <c r="K1434" s="435">
        <v>0</v>
      </c>
      <c r="L1434" s="435">
        <v>0</v>
      </c>
      <c r="M1434" s="435">
        <v>0</v>
      </c>
      <c r="N1434" s="435">
        <v>0</v>
      </c>
      <c r="O1434" s="435">
        <v>0</v>
      </c>
      <c r="P1434" s="435">
        <v>0</v>
      </c>
      <c r="Q1434" s="435">
        <v>0</v>
      </c>
      <c r="R1434" s="436">
        <v>0</v>
      </c>
    </row>
    <row r="1435" spans="1:18" s="428" customFormat="1" ht="12" x14ac:dyDescent="0.2">
      <c r="A1435" s="663"/>
      <c r="B1435" s="433" t="s">
        <v>1847</v>
      </c>
      <c r="C1435" s="434">
        <v>18</v>
      </c>
      <c r="D1435" s="435">
        <v>0</v>
      </c>
      <c r="E1435" s="435">
        <v>1</v>
      </c>
      <c r="F1435" s="435">
        <v>3</v>
      </c>
      <c r="G1435" s="435">
        <v>1</v>
      </c>
      <c r="H1435" s="435">
        <v>5</v>
      </c>
      <c r="I1435" s="435">
        <v>0</v>
      </c>
      <c r="J1435" s="435">
        <v>0</v>
      </c>
      <c r="K1435" s="435">
        <v>1</v>
      </c>
      <c r="L1435" s="435">
        <v>0</v>
      </c>
      <c r="M1435" s="435">
        <v>0</v>
      </c>
      <c r="N1435" s="435">
        <v>0</v>
      </c>
      <c r="O1435" s="435">
        <v>4</v>
      </c>
      <c r="P1435" s="435">
        <v>0</v>
      </c>
      <c r="Q1435" s="435">
        <v>2</v>
      </c>
      <c r="R1435" s="436">
        <v>1</v>
      </c>
    </row>
    <row r="1436" spans="1:18" s="428" customFormat="1" ht="12" x14ac:dyDescent="0.2">
      <c r="A1436" s="663"/>
      <c r="B1436" s="433" t="s">
        <v>1848</v>
      </c>
      <c r="C1436" s="434">
        <v>4</v>
      </c>
      <c r="D1436" s="435">
        <v>0</v>
      </c>
      <c r="E1436" s="435">
        <v>0</v>
      </c>
      <c r="F1436" s="435">
        <v>1</v>
      </c>
      <c r="G1436" s="435">
        <v>0</v>
      </c>
      <c r="H1436" s="435">
        <v>0</v>
      </c>
      <c r="I1436" s="435">
        <v>0</v>
      </c>
      <c r="J1436" s="435">
        <v>0</v>
      </c>
      <c r="K1436" s="435">
        <v>0</v>
      </c>
      <c r="L1436" s="435">
        <v>0</v>
      </c>
      <c r="M1436" s="435">
        <v>0</v>
      </c>
      <c r="N1436" s="435">
        <v>0</v>
      </c>
      <c r="O1436" s="435">
        <v>0</v>
      </c>
      <c r="P1436" s="435">
        <v>2</v>
      </c>
      <c r="Q1436" s="435">
        <v>1</v>
      </c>
      <c r="R1436" s="436">
        <v>0</v>
      </c>
    </row>
    <row r="1437" spans="1:18" s="428" customFormat="1" ht="12" x14ac:dyDescent="0.2">
      <c r="A1437" s="663"/>
      <c r="B1437" s="433" t="s">
        <v>1851</v>
      </c>
      <c r="C1437" s="434">
        <v>2</v>
      </c>
      <c r="D1437" s="435">
        <v>0</v>
      </c>
      <c r="E1437" s="435">
        <v>0</v>
      </c>
      <c r="F1437" s="435">
        <v>0</v>
      </c>
      <c r="G1437" s="435">
        <v>2</v>
      </c>
      <c r="H1437" s="435">
        <v>0</v>
      </c>
      <c r="I1437" s="435">
        <v>0</v>
      </c>
      <c r="J1437" s="435">
        <v>0</v>
      </c>
      <c r="K1437" s="435">
        <v>0</v>
      </c>
      <c r="L1437" s="435">
        <v>0</v>
      </c>
      <c r="M1437" s="435">
        <v>0</v>
      </c>
      <c r="N1437" s="435">
        <v>0</v>
      </c>
      <c r="O1437" s="435">
        <v>0</v>
      </c>
      <c r="P1437" s="435">
        <v>0</v>
      </c>
      <c r="Q1437" s="435">
        <v>0</v>
      </c>
      <c r="R1437" s="436">
        <v>0</v>
      </c>
    </row>
    <row r="1438" spans="1:18" s="428" customFormat="1" ht="12" x14ac:dyDescent="0.2">
      <c r="A1438" s="663"/>
      <c r="B1438" s="433" t="s">
        <v>158</v>
      </c>
      <c r="C1438" s="434">
        <v>99</v>
      </c>
      <c r="D1438" s="435">
        <v>0</v>
      </c>
      <c r="E1438" s="435">
        <v>0</v>
      </c>
      <c r="F1438" s="435">
        <v>14</v>
      </c>
      <c r="G1438" s="435">
        <v>5</v>
      </c>
      <c r="H1438" s="435">
        <v>19</v>
      </c>
      <c r="I1438" s="435">
        <v>6</v>
      </c>
      <c r="J1438" s="435">
        <v>0</v>
      </c>
      <c r="K1438" s="435">
        <v>1</v>
      </c>
      <c r="L1438" s="435">
        <v>2</v>
      </c>
      <c r="M1438" s="435">
        <v>1</v>
      </c>
      <c r="N1438" s="435">
        <v>3</v>
      </c>
      <c r="O1438" s="435">
        <v>29</v>
      </c>
      <c r="P1438" s="435">
        <v>7</v>
      </c>
      <c r="Q1438" s="435">
        <v>7</v>
      </c>
      <c r="R1438" s="436">
        <v>5</v>
      </c>
    </row>
    <row r="1439" spans="1:18" s="428" customFormat="1" ht="12" x14ac:dyDescent="0.2">
      <c r="A1439" s="668" t="s">
        <v>86</v>
      </c>
      <c r="B1439" s="429" t="s">
        <v>10</v>
      </c>
      <c r="C1439" s="430">
        <v>4215</v>
      </c>
      <c r="D1439" s="431">
        <v>52</v>
      </c>
      <c r="E1439" s="431">
        <v>64</v>
      </c>
      <c r="F1439" s="431">
        <v>779</v>
      </c>
      <c r="G1439" s="431">
        <v>100</v>
      </c>
      <c r="H1439" s="431">
        <v>842</v>
      </c>
      <c r="I1439" s="431">
        <v>135</v>
      </c>
      <c r="J1439" s="431">
        <v>22</v>
      </c>
      <c r="K1439" s="431">
        <v>87</v>
      </c>
      <c r="L1439" s="431">
        <v>22</v>
      </c>
      <c r="M1439" s="431">
        <v>70</v>
      </c>
      <c r="N1439" s="431">
        <v>137</v>
      </c>
      <c r="O1439" s="431">
        <v>1221</v>
      </c>
      <c r="P1439" s="431">
        <v>223</v>
      </c>
      <c r="Q1439" s="431">
        <v>246</v>
      </c>
      <c r="R1439" s="432">
        <v>215</v>
      </c>
    </row>
    <row r="1440" spans="1:18" s="428" customFormat="1" ht="12" x14ac:dyDescent="0.2">
      <c r="A1440" s="663"/>
      <c r="B1440" s="433" t="s">
        <v>1854</v>
      </c>
      <c r="C1440" s="434">
        <v>13</v>
      </c>
      <c r="D1440" s="435">
        <v>0</v>
      </c>
      <c r="E1440" s="435">
        <v>0</v>
      </c>
      <c r="F1440" s="435">
        <v>3</v>
      </c>
      <c r="G1440" s="435">
        <v>0</v>
      </c>
      <c r="H1440" s="435">
        <v>5</v>
      </c>
      <c r="I1440" s="435">
        <v>1</v>
      </c>
      <c r="J1440" s="435">
        <v>0</v>
      </c>
      <c r="K1440" s="435">
        <v>0</v>
      </c>
      <c r="L1440" s="435">
        <v>0</v>
      </c>
      <c r="M1440" s="435">
        <v>0</v>
      </c>
      <c r="N1440" s="435">
        <v>1</v>
      </c>
      <c r="O1440" s="435">
        <v>2</v>
      </c>
      <c r="P1440" s="435">
        <v>0</v>
      </c>
      <c r="Q1440" s="435">
        <v>1</v>
      </c>
      <c r="R1440" s="436">
        <v>0</v>
      </c>
    </row>
    <row r="1441" spans="1:18" s="428" customFormat="1" ht="12" x14ac:dyDescent="0.2">
      <c r="A1441" s="663"/>
      <c r="B1441" s="433" t="s">
        <v>1855</v>
      </c>
      <c r="C1441" s="434">
        <v>1</v>
      </c>
      <c r="D1441" s="435">
        <v>0</v>
      </c>
      <c r="E1441" s="435">
        <v>0</v>
      </c>
      <c r="F1441" s="435">
        <v>0</v>
      </c>
      <c r="G1441" s="435">
        <v>0</v>
      </c>
      <c r="H1441" s="435">
        <v>0</v>
      </c>
      <c r="I1441" s="435">
        <v>0</v>
      </c>
      <c r="J1441" s="435">
        <v>0</v>
      </c>
      <c r="K1441" s="435">
        <v>0</v>
      </c>
      <c r="L1441" s="435">
        <v>0</v>
      </c>
      <c r="M1441" s="435">
        <v>0</v>
      </c>
      <c r="N1441" s="435">
        <v>0</v>
      </c>
      <c r="O1441" s="435">
        <v>1</v>
      </c>
      <c r="P1441" s="435">
        <v>0</v>
      </c>
      <c r="Q1441" s="435">
        <v>0</v>
      </c>
      <c r="R1441" s="436">
        <v>0</v>
      </c>
    </row>
    <row r="1442" spans="1:18" s="428" customFormat="1" ht="12" x14ac:dyDescent="0.2">
      <c r="A1442" s="663"/>
      <c r="B1442" s="433" t="s">
        <v>1856</v>
      </c>
      <c r="C1442" s="434">
        <v>3</v>
      </c>
      <c r="D1442" s="435">
        <v>0</v>
      </c>
      <c r="E1442" s="435">
        <v>0</v>
      </c>
      <c r="F1442" s="435">
        <v>1</v>
      </c>
      <c r="G1442" s="435">
        <v>0</v>
      </c>
      <c r="H1442" s="435">
        <v>0</v>
      </c>
      <c r="I1442" s="435">
        <v>0</v>
      </c>
      <c r="J1442" s="435">
        <v>1</v>
      </c>
      <c r="K1442" s="435">
        <v>0</v>
      </c>
      <c r="L1442" s="435">
        <v>0</v>
      </c>
      <c r="M1442" s="435">
        <v>0</v>
      </c>
      <c r="N1442" s="435">
        <v>0</v>
      </c>
      <c r="O1442" s="435">
        <v>0</v>
      </c>
      <c r="P1442" s="435">
        <v>0</v>
      </c>
      <c r="Q1442" s="435">
        <v>1</v>
      </c>
      <c r="R1442" s="436">
        <v>0</v>
      </c>
    </row>
    <row r="1443" spans="1:18" s="428" customFormat="1" ht="12" x14ac:dyDescent="0.2">
      <c r="A1443" s="663"/>
      <c r="B1443" s="433" t="s">
        <v>1857</v>
      </c>
      <c r="C1443" s="434">
        <v>7</v>
      </c>
      <c r="D1443" s="435">
        <v>0</v>
      </c>
      <c r="E1443" s="435">
        <v>0</v>
      </c>
      <c r="F1443" s="435">
        <v>0</v>
      </c>
      <c r="G1443" s="435">
        <v>0</v>
      </c>
      <c r="H1443" s="435">
        <v>3</v>
      </c>
      <c r="I1443" s="435">
        <v>0</v>
      </c>
      <c r="J1443" s="435">
        <v>0</v>
      </c>
      <c r="K1443" s="435">
        <v>0</v>
      </c>
      <c r="L1443" s="435">
        <v>0</v>
      </c>
      <c r="M1443" s="435">
        <v>0</v>
      </c>
      <c r="N1443" s="435">
        <v>1</v>
      </c>
      <c r="O1443" s="435">
        <v>2</v>
      </c>
      <c r="P1443" s="435">
        <v>1</v>
      </c>
      <c r="Q1443" s="435">
        <v>0</v>
      </c>
      <c r="R1443" s="436">
        <v>0</v>
      </c>
    </row>
    <row r="1444" spans="1:18" s="428" customFormat="1" ht="12" x14ac:dyDescent="0.2">
      <c r="A1444" s="663"/>
      <c r="B1444" s="433" t="s">
        <v>1858</v>
      </c>
      <c r="C1444" s="434">
        <v>60</v>
      </c>
      <c r="D1444" s="435">
        <v>4</v>
      </c>
      <c r="E1444" s="435">
        <v>1</v>
      </c>
      <c r="F1444" s="435">
        <v>10</v>
      </c>
      <c r="G1444" s="435">
        <v>0</v>
      </c>
      <c r="H1444" s="435">
        <v>12</v>
      </c>
      <c r="I1444" s="435">
        <v>3</v>
      </c>
      <c r="J1444" s="435">
        <v>1</v>
      </c>
      <c r="K1444" s="435">
        <v>7</v>
      </c>
      <c r="L1444" s="435">
        <v>0</v>
      </c>
      <c r="M1444" s="435">
        <v>2</v>
      </c>
      <c r="N1444" s="435">
        <v>3</v>
      </c>
      <c r="O1444" s="435">
        <v>7</v>
      </c>
      <c r="P1444" s="435">
        <v>4</v>
      </c>
      <c r="Q1444" s="435">
        <v>3</v>
      </c>
      <c r="R1444" s="436">
        <v>3</v>
      </c>
    </row>
    <row r="1445" spans="1:18" s="428" customFormat="1" ht="12" x14ac:dyDescent="0.2">
      <c r="A1445" s="663"/>
      <c r="B1445" s="433" t="s">
        <v>1859</v>
      </c>
      <c r="C1445" s="434">
        <v>50</v>
      </c>
      <c r="D1445" s="435">
        <v>0</v>
      </c>
      <c r="E1445" s="435">
        <v>0</v>
      </c>
      <c r="F1445" s="435">
        <v>12</v>
      </c>
      <c r="G1445" s="435">
        <v>4</v>
      </c>
      <c r="H1445" s="435">
        <v>8</v>
      </c>
      <c r="I1445" s="435">
        <v>0</v>
      </c>
      <c r="J1445" s="435">
        <v>0</v>
      </c>
      <c r="K1445" s="435">
        <v>0</v>
      </c>
      <c r="L1445" s="435">
        <v>0</v>
      </c>
      <c r="M1445" s="435">
        <v>0</v>
      </c>
      <c r="N1445" s="435">
        <v>5</v>
      </c>
      <c r="O1445" s="435">
        <v>14</v>
      </c>
      <c r="P1445" s="435">
        <v>5</v>
      </c>
      <c r="Q1445" s="435">
        <v>2</v>
      </c>
      <c r="R1445" s="436">
        <v>0</v>
      </c>
    </row>
    <row r="1446" spans="1:18" s="428" customFormat="1" ht="12" x14ac:dyDescent="0.2">
      <c r="A1446" s="663"/>
      <c r="B1446" s="433" t="s">
        <v>1861</v>
      </c>
      <c r="C1446" s="434">
        <v>1</v>
      </c>
      <c r="D1446" s="435">
        <v>0</v>
      </c>
      <c r="E1446" s="435">
        <v>0</v>
      </c>
      <c r="F1446" s="435">
        <v>1</v>
      </c>
      <c r="G1446" s="435">
        <v>0</v>
      </c>
      <c r="H1446" s="435">
        <v>0</v>
      </c>
      <c r="I1446" s="435">
        <v>0</v>
      </c>
      <c r="J1446" s="435">
        <v>0</v>
      </c>
      <c r="K1446" s="435">
        <v>0</v>
      </c>
      <c r="L1446" s="435">
        <v>0</v>
      </c>
      <c r="M1446" s="435">
        <v>0</v>
      </c>
      <c r="N1446" s="435">
        <v>0</v>
      </c>
      <c r="O1446" s="435">
        <v>0</v>
      </c>
      <c r="P1446" s="435">
        <v>0</v>
      </c>
      <c r="Q1446" s="435">
        <v>0</v>
      </c>
      <c r="R1446" s="436">
        <v>0</v>
      </c>
    </row>
    <row r="1447" spans="1:18" s="428" customFormat="1" ht="12" x14ac:dyDescent="0.2">
      <c r="A1447" s="663"/>
      <c r="B1447" s="433" t="s">
        <v>1862</v>
      </c>
      <c r="C1447" s="434">
        <v>7</v>
      </c>
      <c r="D1447" s="435">
        <v>0</v>
      </c>
      <c r="E1447" s="435">
        <v>0</v>
      </c>
      <c r="F1447" s="435">
        <v>2</v>
      </c>
      <c r="G1447" s="435">
        <v>0</v>
      </c>
      <c r="H1447" s="435">
        <v>1</v>
      </c>
      <c r="I1447" s="435">
        <v>0</v>
      </c>
      <c r="J1447" s="435">
        <v>0</v>
      </c>
      <c r="K1447" s="435">
        <v>0</v>
      </c>
      <c r="L1447" s="435">
        <v>0</v>
      </c>
      <c r="M1447" s="435">
        <v>0</v>
      </c>
      <c r="N1447" s="435">
        <v>0</v>
      </c>
      <c r="O1447" s="435">
        <v>3</v>
      </c>
      <c r="P1447" s="435">
        <v>0</v>
      </c>
      <c r="Q1447" s="435">
        <v>1</v>
      </c>
      <c r="R1447" s="436">
        <v>0</v>
      </c>
    </row>
    <row r="1448" spans="1:18" s="428" customFormat="1" ht="12" x14ac:dyDescent="0.2">
      <c r="A1448" s="663"/>
      <c r="B1448" s="433" t="s">
        <v>1863</v>
      </c>
      <c r="C1448" s="434">
        <v>4</v>
      </c>
      <c r="D1448" s="435">
        <v>0</v>
      </c>
      <c r="E1448" s="435">
        <v>0</v>
      </c>
      <c r="F1448" s="435">
        <v>0</v>
      </c>
      <c r="G1448" s="435">
        <v>0</v>
      </c>
      <c r="H1448" s="435">
        <v>3</v>
      </c>
      <c r="I1448" s="435">
        <v>0</v>
      </c>
      <c r="J1448" s="435">
        <v>0</v>
      </c>
      <c r="K1448" s="435">
        <v>0</v>
      </c>
      <c r="L1448" s="435">
        <v>0</v>
      </c>
      <c r="M1448" s="435">
        <v>0</v>
      </c>
      <c r="N1448" s="435">
        <v>0</v>
      </c>
      <c r="O1448" s="435">
        <v>0</v>
      </c>
      <c r="P1448" s="435">
        <v>0</v>
      </c>
      <c r="Q1448" s="435">
        <v>1</v>
      </c>
      <c r="R1448" s="436">
        <v>0</v>
      </c>
    </row>
    <row r="1449" spans="1:18" s="428" customFormat="1" ht="12" x14ac:dyDescent="0.2">
      <c r="A1449" s="663"/>
      <c r="B1449" s="433" t="s">
        <v>1865</v>
      </c>
      <c r="C1449" s="434">
        <v>4</v>
      </c>
      <c r="D1449" s="435">
        <v>0</v>
      </c>
      <c r="E1449" s="435">
        <v>0</v>
      </c>
      <c r="F1449" s="435">
        <v>0</v>
      </c>
      <c r="G1449" s="435">
        <v>0</v>
      </c>
      <c r="H1449" s="435">
        <v>1</v>
      </c>
      <c r="I1449" s="435">
        <v>0</v>
      </c>
      <c r="J1449" s="435">
        <v>0</v>
      </c>
      <c r="K1449" s="435">
        <v>0</v>
      </c>
      <c r="L1449" s="435">
        <v>0</v>
      </c>
      <c r="M1449" s="435">
        <v>0</v>
      </c>
      <c r="N1449" s="435">
        <v>0</v>
      </c>
      <c r="O1449" s="435">
        <v>2</v>
      </c>
      <c r="P1449" s="435">
        <v>1</v>
      </c>
      <c r="Q1449" s="435">
        <v>0</v>
      </c>
      <c r="R1449" s="436">
        <v>0</v>
      </c>
    </row>
    <row r="1450" spans="1:18" s="428" customFormat="1" ht="12" x14ac:dyDescent="0.2">
      <c r="A1450" s="663"/>
      <c r="B1450" s="433" t="s">
        <v>1869</v>
      </c>
      <c r="C1450" s="434">
        <v>25</v>
      </c>
      <c r="D1450" s="435">
        <v>0</v>
      </c>
      <c r="E1450" s="435">
        <v>2</v>
      </c>
      <c r="F1450" s="435">
        <v>7</v>
      </c>
      <c r="G1450" s="435">
        <v>1</v>
      </c>
      <c r="H1450" s="435">
        <v>7</v>
      </c>
      <c r="I1450" s="435">
        <v>0</v>
      </c>
      <c r="J1450" s="435">
        <v>0</v>
      </c>
      <c r="K1450" s="435">
        <v>1</v>
      </c>
      <c r="L1450" s="435">
        <v>0</v>
      </c>
      <c r="M1450" s="435">
        <v>2</v>
      </c>
      <c r="N1450" s="435">
        <v>1</v>
      </c>
      <c r="O1450" s="435">
        <v>1</v>
      </c>
      <c r="P1450" s="435">
        <v>1</v>
      </c>
      <c r="Q1450" s="435">
        <v>2</v>
      </c>
      <c r="R1450" s="436">
        <v>0</v>
      </c>
    </row>
    <row r="1451" spans="1:18" s="428" customFormat="1" ht="12" x14ac:dyDescent="0.2">
      <c r="A1451" s="663"/>
      <c r="B1451" s="433" t="s">
        <v>1871</v>
      </c>
      <c r="C1451" s="434">
        <v>1</v>
      </c>
      <c r="D1451" s="435">
        <v>0</v>
      </c>
      <c r="E1451" s="435">
        <v>0</v>
      </c>
      <c r="F1451" s="435">
        <v>1</v>
      </c>
      <c r="G1451" s="435">
        <v>0</v>
      </c>
      <c r="H1451" s="435">
        <v>0</v>
      </c>
      <c r="I1451" s="435">
        <v>0</v>
      </c>
      <c r="J1451" s="435">
        <v>0</v>
      </c>
      <c r="K1451" s="435">
        <v>0</v>
      </c>
      <c r="L1451" s="435">
        <v>0</v>
      </c>
      <c r="M1451" s="435">
        <v>0</v>
      </c>
      <c r="N1451" s="435">
        <v>0</v>
      </c>
      <c r="O1451" s="435">
        <v>0</v>
      </c>
      <c r="P1451" s="435">
        <v>0</v>
      </c>
      <c r="Q1451" s="435">
        <v>0</v>
      </c>
      <c r="R1451" s="436">
        <v>0</v>
      </c>
    </row>
    <row r="1452" spans="1:18" s="428" customFormat="1" ht="12" x14ac:dyDescent="0.2">
      <c r="A1452" s="663"/>
      <c r="B1452" s="433" t="s">
        <v>1872</v>
      </c>
      <c r="C1452" s="434">
        <v>2</v>
      </c>
      <c r="D1452" s="435">
        <v>0</v>
      </c>
      <c r="E1452" s="435">
        <v>0</v>
      </c>
      <c r="F1452" s="435">
        <v>0</v>
      </c>
      <c r="G1452" s="435">
        <v>0</v>
      </c>
      <c r="H1452" s="435">
        <v>0</v>
      </c>
      <c r="I1452" s="435">
        <v>0</v>
      </c>
      <c r="J1452" s="435">
        <v>0</v>
      </c>
      <c r="K1452" s="435">
        <v>0</v>
      </c>
      <c r="L1452" s="435">
        <v>0</v>
      </c>
      <c r="M1452" s="435">
        <v>0</v>
      </c>
      <c r="N1452" s="435">
        <v>1</v>
      </c>
      <c r="O1452" s="435">
        <v>1</v>
      </c>
      <c r="P1452" s="435">
        <v>0</v>
      </c>
      <c r="Q1452" s="435">
        <v>0</v>
      </c>
      <c r="R1452" s="436">
        <v>0</v>
      </c>
    </row>
    <row r="1453" spans="1:18" s="428" customFormat="1" ht="12" x14ac:dyDescent="0.2">
      <c r="A1453" s="663"/>
      <c r="B1453" s="433" t="s">
        <v>1873</v>
      </c>
      <c r="C1453" s="434">
        <v>3</v>
      </c>
      <c r="D1453" s="435">
        <v>0</v>
      </c>
      <c r="E1453" s="435">
        <v>0</v>
      </c>
      <c r="F1453" s="435">
        <v>0</v>
      </c>
      <c r="G1453" s="435">
        <v>0</v>
      </c>
      <c r="H1453" s="435">
        <v>0</v>
      </c>
      <c r="I1453" s="435">
        <v>0</v>
      </c>
      <c r="J1453" s="435">
        <v>0</v>
      </c>
      <c r="K1453" s="435">
        <v>0</v>
      </c>
      <c r="L1453" s="435">
        <v>0</v>
      </c>
      <c r="M1453" s="435">
        <v>0</v>
      </c>
      <c r="N1453" s="435">
        <v>2</v>
      </c>
      <c r="O1453" s="435">
        <v>1</v>
      </c>
      <c r="P1453" s="435">
        <v>0</v>
      </c>
      <c r="Q1453" s="435">
        <v>0</v>
      </c>
      <c r="R1453" s="436">
        <v>0</v>
      </c>
    </row>
    <row r="1454" spans="1:18" s="428" customFormat="1" ht="12" x14ac:dyDescent="0.2">
      <c r="A1454" s="663"/>
      <c r="B1454" s="433" t="s">
        <v>1875</v>
      </c>
      <c r="C1454" s="434">
        <v>2</v>
      </c>
      <c r="D1454" s="435">
        <v>0</v>
      </c>
      <c r="E1454" s="435">
        <v>0</v>
      </c>
      <c r="F1454" s="435">
        <v>0</v>
      </c>
      <c r="G1454" s="435">
        <v>0</v>
      </c>
      <c r="H1454" s="435">
        <v>2</v>
      </c>
      <c r="I1454" s="435">
        <v>0</v>
      </c>
      <c r="J1454" s="435">
        <v>0</v>
      </c>
      <c r="K1454" s="435">
        <v>0</v>
      </c>
      <c r="L1454" s="435">
        <v>0</v>
      </c>
      <c r="M1454" s="435">
        <v>0</v>
      </c>
      <c r="N1454" s="435">
        <v>0</v>
      </c>
      <c r="O1454" s="435">
        <v>0</v>
      </c>
      <c r="P1454" s="435">
        <v>0</v>
      </c>
      <c r="Q1454" s="435">
        <v>0</v>
      </c>
      <c r="R1454" s="436">
        <v>0</v>
      </c>
    </row>
    <row r="1455" spans="1:18" s="428" customFormat="1" ht="12" x14ac:dyDescent="0.2">
      <c r="A1455" s="663"/>
      <c r="B1455" s="433" t="s">
        <v>1876</v>
      </c>
      <c r="C1455" s="434">
        <v>1</v>
      </c>
      <c r="D1455" s="435">
        <v>0</v>
      </c>
      <c r="E1455" s="435">
        <v>0</v>
      </c>
      <c r="F1455" s="435">
        <v>0</v>
      </c>
      <c r="G1455" s="435">
        <v>0</v>
      </c>
      <c r="H1455" s="435">
        <v>0</v>
      </c>
      <c r="I1455" s="435">
        <v>0</v>
      </c>
      <c r="J1455" s="435">
        <v>0</v>
      </c>
      <c r="K1455" s="435">
        <v>0</v>
      </c>
      <c r="L1455" s="435">
        <v>1</v>
      </c>
      <c r="M1455" s="435">
        <v>0</v>
      </c>
      <c r="N1455" s="435">
        <v>0</v>
      </c>
      <c r="O1455" s="435">
        <v>0</v>
      </c>
      <c r="P1455" s="435">
        <v>0</v>
      </c>
      <c r="Q1455" s="435">
        <v>0</v>
      </c>
      <c r="R1455" s="436">
        <v>0</v>
      </c>
    </row>
    <row r="1456" spans="1:18" s="428" customFormat="1" ht="12" x14ac:dyDescent="0.2">
      <c r="A1456" s="663"/>
      <c r="B1456" s="433" t="s">
        <v>1877</v>
      </c>
      <c r="C1456" s="434">
        <v>2</v>
      </c>
      <c r="D1456" s="435">
        <v>0</v>
      </c>
      <c r="E1456" s="435">
        <v>0</v>
      </c>
      <c r="F1456" s="435">
        <v>0</v>
      </c>
      <c r="G1456" s="435">
        <v>0</v>
      </c>
      <c r="H1456" s="435">
        <v>1</v>
      </c>
      <c r="I1456" s="435">
        <v>0</v>
      </c>
      <c r="J1456" s="435">
        <v>0</v>
      </c>
      <c r="K1456" s="435">
        <v>0</v>
      </c>
      <c r="L1456" s="435">
        <v>0</v>
      </c>
      <c r="M1456" s="435">
        <v>0</v>
      </c>
      <c r="N1456" s="435">
        <v>0</v>
      </c>
      <c r="O1456" s="435">
        <v>0</v>
      </c>
      <c r="P1456" s="435">
        <v>1</v>
      </c>
      <c r="Q1456" s="435">
        <v>0</v>
      </c>
      <c r="R1456" s="436">
        <v>0</v>
      </c>
    </row>
    <row r="1457" spans="1:18" s="428" customFormat="1" ht="12" x14ac:dyDescent="0.2">
      <c r="A1457" s="663"/>
      <c r="B1457" s="433" t="s">
        <v>1878</v>
      </c>
      <c r="C1457" s="434">
        <v>19</v>
      </c>
      <c r="D1457" s="435">
        <v>0</v>
      </c>
      <c r="E1457" s="435">
        <v>0</v>
      </c>
      <c r="F1457" s="435">
        <v>6</v>
      </c>
      <c r="G1457" s="435">
        <v>1</v>
      </c>
      <c r="H1457" s="435">
        <v>2</v>
      </c>
      <c r="I1457" s="435">
        <v>2</v>
      </c>
      <c r="J1457" s="435">
        <v>0</v>
      </c>
      <c r="K1457" s="435">
        <v>0</v>
      </c>
      <c r="L1457" s="435">
        <v>0</v>
      </c>
      <c r="M1457" s="435">
        <v>1</v>
      </c>
      <c r="N1457" s="435">
        <v>3</v>
      </c>
      <c r="O1457" s="435">
        <v>1</v>
      </c>
      <c r="P1457" s="435">
        <v>1</v>
      </c>
      <c r="Q1457" s="435">
        <v>2</v>
      </c>
      <c r="R1457" s="436">
        <v>0</v>
      </c>
    </row>
    <row r="1458" spans="1:18" s="428" customFormat="1" ht="12" x14ac:dyDescent="0.2">
      <c r="A1458" s="663"/>
      <c r="B1458" s="433" t="s">
        <v>1879</v>
      </c>
      <c r="C1458" s="434">
        <v>3</v>
      </c>
      <c r="D1458" s="435">
        <v>0</v>
      </c>
      <c r="E1458" s="435">
        <v>0</v>
      </c>
      <c r="F1458" s="435">
        <v>0</v>
      </c>
      <c r="G1458" s="435">
        <v>0</v>
      </c>
      <c r="H1458" s="435">
        <v>0</v>
      </c>
      <c r="I1458" s="435">
        <v>0</v>
      </c>
      <c r="J1458" s="435">
        <v>0</v>
      </c>
      <c r="K1458" s="435">
        <v>0</v>
      </c>
      <c r="L1458" s="435">
        <v>0</v>
      </c>
      <c r="M1458" s="435">
        <v>0</v>
      </c>
      <c r="N1458" s="435">
        <v>0</v>
      </c>
      <c r="O1458" s="435">
        <v>1</v>
      </c>
      <c r="P1458" s="435">
        <v>1</v>
      </c>
      <c r="Q1458" s="435">
        <v>1</v>
      </c>
      <c r="R1458" s="436">
        <v>0</v>
      </c>
    </row>
    <row r="1459" spans="1:18" s="428" customFormat="1" ht="12" x14ac:dyDescent="0.2">
      <c r="A1459" s="663"/>
      <c r="B1459" s="433" t="s">
        <v>1880</v>
      </c>
      <c r="C1459" s="434">
        <v>1</v>
      </c>
      <c r="D1459" s="435">
        <v>0</v>
      </c>
      <c r="E1459" s="435">
        <v>0</v>
      </c>
      <c r="F1459" s="435">
        <v>1</v>
      </c>
      <c r="G1459" s="435">
        <v>0</v>
      </c>
      <c r="H1459" s="435">
        <v>0</v>
      </c>
      <c r="I1459" s="435">
        <v>0</v>
      </c>
      <c r="J1459" s="435">
        <v>0</v>
      </c>
      <c r="K1459" s="435">
        <v>0</v>
      </c>
      <c r="L1459" s="435">
        <v>0</v>
      </c>
      <c r="M1459" s="435">
        <v>0</v>
      </c>
      <c r="N1459" s="435">
        <v>0</v>
      </c>
      <c r="O1459" s="435">
        <v>0</v>
      </c>
      <c r="P1459" s="435">
        <v>0</v>
      </c>
      <c r="Q1459" s="435">
        <v>0</v>
      </c>
      <c r="R1459" s="436">
        <v>0</v>
      </c>
    </row>
    <row r="1460" spans="1:18" s="428" customFormat="1" ht="12" x14ac:dyDescent="0.2">
      <c r="A1460" s="663"/>
      <c r="B1460" s="433" t="s">
        <v>1881</v>
      </c>
      <c r="C1460" s="434">
        <v>1</v>
      </c>
      <c r="D1460" s="435">
        <v>0</v>
      </c>
      <c r="E1460" s="435">
        <v>0</v>
      </c>
      <c r="F1460" s="435">
        <v>0</v>
      </c>
      <c r="G1460" s="435">
        <v>0</v>
      </c>
      <c r="H1460" s="435">
        <v>1</v>
      </c>
      <c r="I1460" s="435">
        <v>0</v>
      </c>
      <c r="J1460" s="435">
        <v>0</v>
      </c>
      <c r="K1460" s="435">
        <v>0</v>
      </c>
      <c r="L1460" s="435">
        <v>0</v>
      </c>
      <c r="M1460" s="435">
        <v>0</v>
      </c>
      <c r="N1460" s="435">
        <v>0</v>
      </c>
      <c r="O1460" s="435">
        <v>0</v>
      </c>
      <c r="P1460" s="435">
        <v>0</v>
      </c>
      <c r="Q1460" s="435">
        <v>0</v>
      </c>
      <c r="R1460" s="436">
        <v>0</v>
      </c>
    </row>
    <row r="1461" spans="1:18" s="428" customFormat="1" ht="12" x14ac:dyDescent="0.2">
      <c r="A1461" s="663"/>
      <c r="B1461" s="433" t="s">
        <v>1882</v>
      </c>
      <c r="C1461" s="434">
        <v>1</v>
      </c>
      <c r="D1461" s="435">
        <v>0</v>
      </c>
      <c r="E1461" s="435">
        <v>0</v>
      </c>
      <c r="F1461" s="435">
        <v>0</v>
      </c>
      <c r="G1461" s="435">
        <v>0</v>
      </c>
      <c r="H1461" s="435">
        <v>1</v>
      </c>
      <c r="I1461" s="435">
        <v>0</v>
      </c>
      <c r="J1461" s="435">
        <v>0</v>
      </c>
      <c r="K1461" s="435">
        <v>0</v>
      </c>
      <c r="L1461" s="435">
        <v>0</v>
      </c>
      <c r="M1461" s="435">
        <v>0</v>
      </c>
      <c r="N1461" s="435">
        <v>0</v>
      </c>
      <c r="O1461" s="435">
        <v>0</v>
      </c>
      <c r="P1461" s="435">
        <v>0</v>
      </c>
      <c r="Q1461" s="435">
        <v>0</v>
      </c>
      <c r="R1461" s="436">
        <v>0</v>
      </c>
    </row>
    <row r="1462" spans="1:18" s="428" customFormat="1" ht="12" x14ac:dyDescent="0.2">
      <c r="A1462" s="663"/>
      <c r="B1462" s="433" t="s">
        <v>1883</v>
      </c>
      <c r="C1462" s="434">
        <v>18</v>
      </c>
      <c r="D1462" s="435">
        <v>0</v>
      </c>
      <c r="E1462" s="435">
        <v>0</v>
      </c>
      <c r="F1462" s="435">
        <v>5</v>
      </c>
      <c r="G1462" s="435">
        <v>0</v>
      </c>
      <c r="H1462" s="435">
        <v>8</v>
      </c>
      <c r="I1462" s="435">
        <v>0</v>
      </c>
      <c r="J1462" s="435">
        <v>0</v>
      </c>
      <c r="K1462" s="435">
        <v>0</v>
      </c>
      <c r="L1462" s="435">
        <v>0</v>
      </c>
      <c r="M1462" s="435">
        <v>0</v>
      </c>
      <c r="N1462" s="435">
        <v>1</v>
      </c>
      <c r="O1462" s="435">
        <v>2</v>
      </c>
      <c r="P1462" s="435">
        <v>1</v>
      </c>
      <c r="Q1462" s="435">
        <v>1</v>
      </c>
      <c r="R1462" s="436">
        <v>0</v>
      </c>
    </row>
    <row r="1463" spans="1:18" s="428" customFormat="1" ht="12" x14ac:dyDescent="0.2">
      <c r="A1463" s="663"/>
      <c r="B1463" s="433" t="s">
        <v>1885</v>
      </c>
      <c r="C1463" s="434">
        <v>10</v>
      </c>
      <c r="D1463" s="435">
        <v>0</v>
      </c>
      <c r="E1463" s="435">
        <v>1</v>
      </c>
      <c r="F1463" s="435">
        <v>3</v>
      </c>
      <c r="G1463" s="435">
        <v>1</v>
      </c>
      <c r="H1463" s="435">
        <v>4</v>
      </c>
      <c r="I1463" s="435">
        <v>0</v>
      </c>
      <c r="J1463" s="435">
        <v>0</v>
      </c>
      <c r="K1463" s="435">
        <v>0</v>
      </c>
      <c r="L1463" s="435">
        <v>0</v>
      </c>
      <c r="M1463" s="435">
        <v>0</v>
      </c>
      <c r="N1463" s="435">
        <v>0</v>
      </c>
      <c r="O1463" s="435">
        <v>1</v>
      </c>
      <c r="P1463" s="435">
        <v>0</v>
      </c>
      <c r="Q1463" s="435">
        <v>0</v>
      </c>
      <c r="R1463" s="436">
        <v>0</v>
      </c>
    </row>
    <row r="1464" spans="1:18" s="428" customFormat="1" ht="12" x14ac:dyDescent="0.2">
      <c r="A1464" s="663"/>
      <c r="B1464" s="433" t="s">
        <v>1887</v>
      </c>
      <c r="C1464" s="434">
        <v>2</v>
      </c>
      <c r="D1464" s="435">
        <v>0</v>
      </c>
      <c r="E1464" s="435">
        <v>0</v>
      </c>
      <c r="F1464" s="435">
        <v>2</v>
      </c>
      <c r="G1464" s="435">
        <v>0</v>
      </c>
      <c r="H1464" s="435">
        <v>0</v>
      </c>
      <c r="I1464" s="435">
        <v>0</v>
      </c>
      <c r="J1464" s="435">
        <v>0</v>
      </c>
      <c r="K1464" s="435">
        <v>0</v>
      </c>
      <c r="L1464" s="435">
        <v>0</v>
      </c>
      <c r="M1464" s="435">
        <v>0</v>
      </c>
      <c r="N1464" s="435">
        <v>0</v>
      </c>
      <c r="O1464" s="435">
        <v>0</v>
      </c>
      <c r="P1464" s="435">
        <v>0</v>
      </c>
      <c r="Q1464" s="435">
        <v>0</v>
      </c>
      <c r="R1464" s="436">
        <v>0</v>
      </c>
    </row>
    <row r="1465" spans="1:18" s="428" customFormat="1" ht="12" x14ac:dyDescent="0.2">
      <c r="A1465" s="663"/>
      <c r="B1465" s="433" t="s">
        <v>1889</v>
      </c>
      <c r="C1465" s="434">
        <v>1</v>
      </c>
      <c r="D1465" s="435">
        <v>0</v>
      </c>
      <c r="E1465" s="435">
        <v>0</v>
      </c>
      <c r="F1465" s="435">
        <v>0</v>
      </c>
      <c r="G1465" s="435">
        <v>0</v>
      </c>
      <c r="H1465" s="435">
        <v>0</v>
      </c>
      <c r="I1465" s="435">
        <v>0</v>
      </c>
      <c r="J1465" s="435">
        <v>0</v>
      </c>
      <c r="K1465" s="435">
        <v>0</v>
      </c>
      <c r="L1465" s="435">
        <v>0</v>
      </c>
      <c r="M1465" s="435">
        <v>0</v>
      </c>
      <c r="N1465" s="435">
        <v>1</v>
      </c>
      <c r="O1465" s="435">
        <v>0</v>
      </c>
      <c r="P1465" s="435">
        <v>0</v>
      </c>
      <c r="Q1465" s="435">
        <v>0</v>
      </c>
      <c r="R1465" s="436">
        <v>0</v>
      </c>
    </row>
    <row r="1466" spans="1:18" s="428" customFormat="1" ht="12" x14ac:dyDescent="0.2">
      <c r="A1466" s="663"/>
      <c r="B1466" s="433" t="s">
        <v>191</v>
      </c>
      <c r="C1466" s="434">
        <v>3771</v>
      </c>
      <c r="D1466" s="435">
        <v>47</v>
      </c>
      <c r="E1466" s="435">
        <v>59</v>
      </c>
      <c r="F1466" s="435">
        <v>702</v>
      </c>
      <c r="G1466" s="435">
        <v>89</v>
      </c>
      <c r="H1466" s="435">
        <v>738</v>
      </c>
      <c r="I1466" s="435">
        <v>122</v>
      </c>
      <c r="J1466" s="435">
        <v>19</v>
      </c>
      <c r="K1466" s="435">
        <v>65</v>
      </c>
      <c r="L1466" s="435">
        <v>21</v>
      </c>
      <c r="M1466" s="435">
        <v>59</v>
      </c>
      <c r="N1466" s="435">
        <v>115</v>
      </c>
      <c r="O1466" s="435">
        <v>1114</v>
      </c>
      <c r="P1466" s="435">
        <v>194</v>
      </c>
      <c r="Q1466" s="435">
        <v>223</v>
      </c>
      <c r="R1466" s="436">
        <v>204</v>
      </c>
    </row>
    <row r="1467" spans="1:18" s="428" customFormat="1" ht="12" x14ac:dyDescent="0.2">
      <c r="A1467" s="663"/>
      <c r="B1467" s="433" t="s">
        <v>1890</v>
      </c>
      <c r="C1467" s="434">
        <v>7</v>
      </c>
      <c r="D1467" s="435">
        <v>0</v>
      </c>
      <c r="E1467" s="435">
        <v>0</v>
      </c>
      <c r="F1467" s="435">
        <v>1</v>
      </c>
      <c r="G1467" s="435">
        <v>0</v>
      </c>
      <c r="H1467" s="435">
        <v>2</v>
      </c>
      <c r="I1467" s="435">
        <v>1</v>
      </c>
      <c r="J1467" s="435">
        <v>0</v>
      </c>
      <c r="K1467" s="435">
        <v>0</v>
      </c>
      <c r="L1467" s="435">
        <v>0</v>
      </c>
      <c r="M1467" s="435">
        <v>0</v>
      </c>
      <c r="N1467" s="435">
        <v>1</v>
      </c>
      <c r="O1467" s="435">
        <v>1</v>
      </c>
      <c r="P1467" s="435">
        <v>0</v>
      </c>
      <c r="Q1467" s="435">
        <v>0</v>
      </c>
      <c r="R1467" s="436">
        <v>1</v>
      </c>
    </row>
    <row r="1468" spans="1:18" s="428" customFormat="1" ht="12" x14ac:dyDescent="0.2">
      <c r="A1468" s="663"/>
      <c r="B1468" s="433" t="s">
        <v>158</v>
      </c>
      <c r="C1468" s="434">
        <v>195</v>
      </c>
      <c r="D1468" s="435">
        <v>1</v>
      </c>
      <c r="E1468" s="435">
        <v>1</v>
      </c>
      <c r="F1468" s="435">
        <v>22</v>
      </c>
      <c r="G1468" s="435">
        <v>4</v>
      </c>
      <c r="H1468" s="435">
        <v>43</v>
      </c>
      <c r="I1468" s="435">
        <v>6</v>
      </c>
      <c r="J1468" s="435">
        <v>1</v>
      </c>
      <c r="K1468" s="435">
        <v>14</v>
      </c>
      <c r="L1468" s="435">
        <v>0</v>
      </c>
      <c r="M1468" s="435">
        <v>6</v>
      </c>
      <c r="N1468" s="435">
        <v>2</v>
      </c>
      <c r="O1468" s="435">
        <v>67</v>
      </c>
      <c r="P1468" s="435">
        <v>13</v>
      </c>
      <c r="Q1468" s="435">
        <v>8</v>
      </c>
      <c r="R1468" s="436">
        <v>7</v>
      </c>
    </row>
    <row r="1469" spans="1:18" s="428" customFormat="1" ht="12" x14ac:dyDescent="0.2">
      <c r="A1469" s="668" t="s">
        <v>259</v>
      </c>
      <c r="B1469" s="429" t="s">
        <v>10</v>
      </c>
      <c r="C1469" s="430">
        <v>2225</v>
      </c>
      <c r="D1469" s="431">
        <v>2</v>
      </c>
      <c r="E1469" s="431">
        <v>55</v>
      </c>
      <c r="F1469" s="431">
        <v>337</v>
      </c>
      <c r="G1469" s="431">
        <v>75</v>
      </c>
      <c r="H1469" s="431">
        <v>638</v>
      </c>
      <c r="I1469" s="431">
        <v>84</v>
      </c>
      <c r="J1469" s="431">
        <v>5</v>
      </c>
      <c r="K1469" s="431">
        <v>65</v>
      </c>
      <c r="L1469" s="431">
        <v>29</v>
      </c>
      <c r="M1469" s="431">
        <v>65</v>
      </c>
      <c r="N1469" s="431">
        <v>103</v>
      </c>
      <c r="O1469" s="431">
        <v>404</v>
      </c>
      <c r="P1469" s="431">
        <v>117</v>
      </c>
      <c r="Q1469" s="431">
        <v>202</v>
      </c>
      <c r="R1469" s="432">
        <v>44</v>
      </c>
    </row>
    <row r="1470" spans="1:18" s="428" customFormat="1" ht="12" x14ac:dyDescent="0.2">
      <c r="A1470" s="663"/>
      <c r="B1470" s="433" t="s">
        <v>1891</v>
      </c>
      <c r="C1470" s="434">
        <v>4</v>
      </c>
      <c r="D1470" s="435">
        <v>0</v>
      </c>
      <c r="E1470" s="435">
        <v>0</v>
      </c>
      <c r="F1470" s="435">
        <v>2</v>
      </c>
      <c r="G1470" s="435">
        <v>0</v>
      </c>
      <c r="H1470" s="435">
        <v>0</v>
      </c>
      <c r="I1470" s="435">
        <v>0</v>
      </c>
      <c r="J1470" s="435">
        <v>0</v>
      </c>
      <c r="K1470" s="435">
        <v>0</v>
      </c>
      <c r="L1470" s="435">
        <v>0</v>
      </c>
      <c r="M1470" s="435">
        <v>0</v>
      </c>
      <c r="N1470" s="435">
        <v>1</v>
      </c>
      <c r="O1470" s="435">
        <v>1</v>
      </c>
      <c r="P1470" s="435">
        <v>0</v>
      </c>
      <c r="Q1470" s="435">
        <v>0</v>
      </c>
      <c r="R1470" s="436">
        <v>0</v>
      </c>
    </row>
    <row r="1471" spans="1:18" s="428" customFormat="1" ht="12" x14ac:dyDescent="0.2">
      <c r="A1471" s="663"/>
      <c r="B1471" s="433" t="s">
        <v>1892</v>
      </c>
      <c r="C1471" s="434">
        <v>25</v>
      </c>
      <c r="D1471" s="435">
        <v>0</v>
      </c>
      <c r="E1471" s="435">
        <v>1</v>
      </c>
      <c r="F1471" s="435">
        <v>2</v>
      </c>
      <c r="G1471" s="435">
        <v>0</v>
      </c>
      <c r="H1471" s="435">
        <v>8</v>
      </c>
      <c r="I1471" s="435">
        <v>3</v>
      </c>
      <c r="J1471" s="435">
        <v>0</v>
      </c>
      <c r="K1471" s="435">
        <v>0</v>
      </c>
      <c r="L1471" s="435">
        <v>0</v>
      </c>
      <c r="M1471" s="435">
        <v>0</v>
      </c>
      <c r="N1471" s="435">
        <v>0</v>
      </c>
      <c r="O1471" s="435">
        <v>8</v>
      </c>
      <c r="P1471" s="435">
        <v>1</v>
      </c>
      <c r="Q1471" s="435">
        <v>2</v>
      </c>
      <c r="R1471" s="436">
        <v>0</v>
      </c>
    </row>
    <row r="1472" spans="1:18" s="428" customFormat="1" ht="12" x14ac:dyDescent="0.2">
      <c r="A1472" s="663"/>
      <c r="B1472" s="433" t="s">
        <v>1893</v>
      </c>
      <c r="C1472" s="434">
        <v>11</v>
      </c>
      <c r="D1472" s="435">
        <v>0</v>
      </c>
      <c r="E1472" s="435">
        <v>0</v>
      </c>
      <c r="F1472" s="435">
        <v>0</v>
      </c>
      <c r="G1472" s="435">
        <v>0</v>
      </c>
      <c r="H1472" s="435">
        <v>4</v>
      </c>
      <c r="I1472" s="435">
        <v>1</v>
      </c>
      <c r="J1472" s="435">
        <v>0</v>
      </c>
      <c r="K1472" s="435">
        <v>0</v>
      </c>
      <c r="L1472" s="435">
        <v>0</v>
      </c>
      <c r="M1472" s="435">
        <v>0</v>
      </c>
      <c r="N1472" s="435">
        <v>2</v>
      </c>
      <c r="O1472" s="435">
        <v>2</v>
      </c>
      <c r="P1472" s="435">
        <v>1</v>
      </c>
      <c r="Q1472" s="435">
        <v>1</v>
      </c>
      <c r="R1472" s="436">
        <v>0</v>
      </c>
    </row>
    <row r="1473" spans="1:18" s="428" customFormat="1" ht="12" x14ac:dyDescent="0.2">
      <c r="A1473" s="663"/>
      <c r="B1473" s="433" t="s">
        <v>1894</v>
      </c>
      <c r="C1473" s="434">
        <v>18</v>
      </c>
      <c r="D1473" s="435">
        <v>0</v>
      </c>
      <c r="E1473" s="435">
        <v>0</v>
      </c>
      <c r="F1473" s="435">
        <v>5</v>
      </c>
      <c r="G1473" s="435">
        <v>0</v>
      </c>
      <c r="H1473" s="435">
        <v>4</v>
      </c>
      <c r="I1473" s="435">
        <v>2</v>
      </c>
      <c r="J1473" s="435">
        <v>0</v>
      </c>
      <c r="K1473" s="435">
        <v>0</v>
      </c>
      <c r="L1473" s="435">
        <v>0</v>
      </c>
      <c r="M1473" s="435">
        <v>0</v>
      </c>
      <c r="N1473" s="435">
        <v>1</v>
      </c>
      <c r="O1473" s="435">
        <v>4</v>
      </c>
      <c r="P1473" s="435">
        <v>0</v>
      </c>
      <c r="Q1473" s="435">
        <v>1</v>
      </c>
      <c r="R1473" s="436">
        <v>1</v>
      </c>
    </row>
    <row r="1474" spans="1:18" s="428" customFormat="1" ht="12" x14ac:dyDescent="0.2">
      <c r="A1474" s="663"/>
      <c r="B1474" s="433" t="s">
        <v>1896</v>
      </c>
      <c r="C1474" s="434">
        <v>6</v>
      </c>
      <c r="D1474" s="435">
        <v>0</v>
      </c>
      <c r="E1474" s="435">
        <v>0</v>
      </c>
      <c r="F1474" s="435">
        <v>0</v>
      </c>
      <c r="G1474" s="435">
        <v>1</v>
      </c>
      <c r="H1474" s="435">
        <v>1</v>
      </c>
      <c r="I1474" s="435">
        <v>0</v>
      </c>
      <c r="J1474" s="435">
        <v>0</v>
      </c>
      <c r="K1474" s="435">
        <v>0</v>
      </c>
      <c r="L1474" s="435">
        <v>0</v>
      </c>
      <c r="M1474" s="435">
        <v>0</v>
      </c>
      <c r="N1474" s="435">
        <v>1</v>
      </c>
      <c r="O1474" s="435">
        <v>2</v>
      </c>
      <c r="P1474" s="435">
        <v>1</v>
      </c>
      <c r="Q1474" s="435">
        <v>0</v>
      </c>
      <c r="R1474" s="436">
        <v>0</v>
      </c>
    </row>
    <row r="1475" spans="1:18" s="428" customFormat="1" ht="12" x14ac:dyDescent="0.2">
      <c r="A1475" s="663"/>
      <c r="B1475" s="433" t="s">
        <v>1897</v>
      </c>
      <c r="C1475" s="434">
        <v>1</v>
      </c>
      <c r="D1475" s="435">
        <v>0</v>
      </c>
      <c r="E1475" s="435">
        <v>0</v>
      </c>
      <c r="F1475" s="435">
        <v>0</v>
      </c>
      <c r="G1475" s="435">
        <v>0</v>
      </c>
      <c r="H1475" s="435">
        <v>1</v>
      </c>
      <c r="I1475" s="435">
        <v>0</v>
      </c>
      <c r="J1475" s="435">
        <v>0</v>
      </c>
      <c r="K1475" s="435">
        <v>0</v>
      </c>
      <c r="L1475" s="435">
        <v>0</v>
      </c>
      <c r="M1475" s="435">
        <v>0</v>
      </c>
      <c r="N1475" s="435">
        <v>0</v>
      </c>
      <c r="O1475" s="435">
        <v>0</v>
      </c>
      <c r="P1475" s="435">
        <v>0</v>
      </c>
      <c r="Q1475" s="435">
        <v>0</v>
      </c>
      <c r="R1475" s="436">
        <v>0</v>
      </c>
    </row>
    <row r="1476" spans="1:18" s="428" customFormat="1" ht="12" x14ac:dyDescent="0.2">
      <c r="A1476" s="663"/>
      <c r="B1476" s="433" t="s">
        <v>1900</v>
      </c>
      <c r="C1476" s="434">
        <v>1</v>
      </c>
      <c r="D1476" s="435">
        <v>0</v>
      </c>
      <c r="E1476" s="435">
        <v>0</v>
      </c>
      <c r="F1476" s="435">
        <v>0</v>
      </c>
      <c r="G1476" s="435">
        <v>0</v>
      </c>
      <c r="H1476" s="435">
        <v>0</v>
      </c>
      <c r="I1476" s="435">
        <v>0</v>
      </c>
      <c r="J1476" s="435">
        <v>0</v>
      </c>
      <c r="K1476" s="435">
        <v>0</v>
      </c>
      <c r="L1476" s="435">
        <v>0</v>
      </c>
      <c r="M1476" s="435">
        <v>0</v>
      </c>
      <c r="N1476" s="435">
        <v>0</v>
      </c>
      <c r="O1476" s="435">
        <v>1</v>
      </c>
      <c r="P1476" s="435">
        <v>0</v>
      </c>
      <c r="Q1476" s="435">
        <v>0</v>
      </c>
      <c r="R1476" s="436">
        <v>0</v>
      </c>
    </row>
    <row r="1477" spans="1:18" s="428" customFormat="1" ht="12" x14ac:dyDescent="0.2">
      <c r="A1477" s="663"/>
      <c r="B1477" s="433" t="s">
        <v>1901</v>
      </c>
      <c r="C1477" s="434">
        <v>8</v>
      </c>
      <c r="D1477" s="435">
        <v>0</v>
      </c>
      <c r="E1477" s="435">
        <v>1</v>
      </c>
      <c r="F1477" s="435">
        <v>1</v>
      </c>
      <c r="G1477" s="435">
        <v>0</v>
      </c>
      <c r="H1477" s="435">
        <v>2</v>
      </c>
      <c r="I1477" s="435">
        <v>0</v>
      </c>
      <c r="J1477" s="435">
        <v>0</v>
      </c>
      <c r="K1477" s="435">
        <v>0</v>
      </c>
      <c r="L1477" s="435">
        <v>0</v>
      </c>
      <c r="M1477" s="435">
        <v>0</v>
      </c>
      <c r="N1477" s="435">
        <v>1</v>
      </c>
      <c r="O1477" s="435">
        <v>2</v>
      </c>
      <c r="P1477" s="435">
        <v>0</v>
      </c>
      <c r="Q1477" s="435">
        <v>0</v>
      </c>
      <c r="R1477" s="436">
        <v>1</v>
      </c>
    </row>
    <row r="1478" spans="1:18" s="428" customFormat="1" ht="12" x14ac:dyDescent="0.2">
      <c r="A1478" s="663"/>
      <c r="B1478" s="433" t="s">
        <v>1902</v>
      </c>
      <c r="C1478" s="434">
        <v>1</v>
      </c>
      <c r="D1478" s="435">
        <v>0</v>
      </c>
      <c r="E1478" s="435">
        <v>0</v>
      </c>
      <c r="F1478" s="435">
        <v>0</v>
      </c>
      <c r="G1478" s="435">
        <v>0</v>
      </c>
      <c r="H1478" s="435">
        <v>0</v>
      </c>
      <c r="I1478" s="435">
        <v>0</v>
      </c>
      <c r="J1478" s="435">
        <v>0</v>
      </c>
      <c r="K1478" s="435">
        <v>0</v>
      </c>
      <c r="L1478" s="435">
        <v>0</v>
      </c>
      <c r="M1478" s="435">
        <v>0</v>
      </c>
      <c r="N1478" s="435">
        <v>0</v>
      </c>
      <c r="O1478" s="435">
        <v>0</v>
      </c>
      <c r="P1478" s="435">
        <v>1</v>
      </c>
      <c r="Q1478" s="435">
        <v>0</v>
      </c>
      <c r="R1478" s="436">
        <v>0</v>
      </c>
    </row>
    <row r="1479" spans="1:18" s="428" customFormat="1" ht="12" x14ac:dyDescent="0.2">
      <c r="A1479" s="663"/>
      <c r="B1479" s="433" t="s">
        <v>1903</v>
      </c>
      <c r="C1479" s="434">
        <v>3</v>
      </c>
      <c r="D1479" s="435">
        <v>0</v>
      </c>
      <c r="E1479" s="435">
        <v>0</v>
      </c>
      <c r="F1479" s="435">
        <v>0</v>
      </c>
      <c r="G1479" s="435">
        <v>0</v>
      </c>
      <c r="H1479" s="435">
        <v>0</v>
      </c>
      <c r="I1479" s="435">
        <v>0</v>
      </c>
      <c r="J1479" s="435">
        <v>0</v>
      </c>
      <c r="K1479" s="435">
        <v>0</v>
      </c>
      <c r="L1479" s="435">
        <v>0</v>
      </c>
      <c r="M1479" s="435">
        <v>0</v>
      </c>
      <c r="N1479" s="435">
        <v>0</v>
      </c>
      <c r="O1479" s="435">
        <v>0</v>
      </c>
      <c r="P1479" s="435">
        <v>0</v>
      </c>
      <c r="Q1479" s="435">
        <v>0</v>
      </c>
      <c r="R1479" s="436">
        <v>3</v>
      </c>
    </row>
    <row r="1480" spans="1:18" s="428" customFormat="1" ht="12" x14ac:dyDescent="0.2">
      <c r="A1480" s="663"/>
      <c r="B1480" s="433" t="s">
        <v>1908</v>
      </c>
      <c r="C1480" s="434">
        <v>1</v>
      </c>
      <c r="D1480" s="435">
        <v>0</v>
      </c>
      <c r="E1480" s="435">
        <v>0</v>
      </c>
      <c r="F1480" s="435">
        <v>0</v>
      </c>
      <c r="G1480" s="435">
        <v>0</v>
      </c>
      <c r="H1480" s="435">
        <v>0</v>
      </c>
      <c r="I1480" s="435">
        <v>0</v>
      </c>
      <c r="J1480" s="435">
        <v>0</v>
      </c>
      <c r="K1480" s="435">
        <v>0</v>
      </c>
      <c r="L1480" s="435">
        <v>0</v>
      </c>
      <c r="M1480" s="435">
        <v>0</v>
      </c>
      <c r="N1480" s="435">
        <v>0</v>
      </c>
      <c r="O1480" s="435">
        <v>1</v>
      </c>
      <c r="P1480" s="435">
        <v>0</v>
      </c>
      <c r="Q1480" s="435">
        <v>0</v>
      </c>
      <c r="R1480" s="436">
        <v>0</v>
      </c>
    </row>
    <row r="1481" spans="1:18" s="428" customFormat="1" ht="12" x14ac:dyDescent="0.2">
      <c r="A1481" s="663"/>
      <c r="B1481" s="433" t="s">
        <v>1909</v>
      </c>
      <c r="C1481" s="434">
        <v>1</v>
      </c>
      <c r="D1481" s="435">
        <v>0</v>
      </c>
      <c r="E1481" s="435">
        <v>0</v>
      </c>
      <c r="F1481" s="435">
        <v>0</v>
      </c>
      <c r="G1481" s="435">
        <v>0</v>
      </c>
      <c r="H1481" s="435">
        <v>0</v>
      </c>
      <c r="I1481" s="435">
        <v>0</v>
      </c>
      <c r="J1481" s="435">
        <v>0</v>
      </c>
      <c r="K1481" s="435">
        <v>1</v>
      </c>
      <c r="L1481" s="435">
        <v>0</v>
      </c>
      <c r="M1481" s="435">
        <v>0</v>
      </c>
      <c r="N1481" s="435">
        <v>0</v>
      </c>
      <c r="O1481" s="435">
        <v>0</v>
      </c>
      <c r="P1481" s="435">
        <v>0</v>
      </c>
      <c r="Q1481" s="435">
        <v>0</v>
      </c>
      <c r="R1481" s="436">
        <v>0</v>
      </c>
    </row>
    <row r="1482" spans="1:18" s="428" customFormat="1" ht="12" x14ac:dyDescent="0.2">
      <c r="A1482" s="663"/>
      <c r="B1482" s="433" t="s">
        <v>1911</v>
      </c>
      <c r="C1482" s="434">
        <v>25</v>
      </c>
      <c r="D1482" s="435">
        <v>0</v>
      </c>
      <c r="E1482" s="435">
        <v>0</v>
      </c>
      <c r="F1482" s="435">
        <v>3</v>
      </c>
      <c r="G1482" s="435">
        <v>0</v>
      </c>
      <c r="H1482" s="435">
        <v>4</v>
      </c>
      <c r="I1482" s="435">
        <v>0</v>
      </c>
      <c r="J1482" s="435">
        <v>0</v>
      </c>
      <c r="K1482" s="435">
        <v>0</v>
      </c>
      <c r="L1482" s="435">
        <v>0</v>
      </c>
      <c r="M1482" s="435">
        <v>0</v>
      </c>
      <c r="N1482" s="435">
        <v>0</v>
      </c>
      <c r="O1482" s="435">
        <v>13</v>
      </c>
      <c r="P1482" s="435">
        <v>1</v>
      </c>
      <c r="Q1482" s="435">
        <v>2</v>
      </c>
      <c r="R1482" s="436">
        <v>2</v>
      </c>
    </row>
    <row r="1483" spans="1:18" s="428" customFormat="1" ht="12" x14ac:dyDescent="0.2">
      <c r="A1483" s="663"/>
      <c r="B1483" s="433" t="s">
        <v>1913</v>
      </c>
      <c r="C1483" s="434">
        <v>2</v>
      </c>
      <c r="D1483" s="435">
        <v>0</v>
      </c>
      <c r="E1483" s="435">
        <v>0</v>
      </c>
      <c r="F1483" s="435">
        <v>0</v>
      </c>
      <c r="G1483" s="435">
        <v>0</v>
      </c>
      <c r="H1483" s="435">
        <v>0</v>
      </c>
      <c r="I1483" s="435">
        <v>1</v>
      </c>
      <c r="J1483" s="435">
        <v>0</v>
      </c>
      <c r="K1483" s="435">
        <v>0</v>
      </c>
      <c r="L1483" s="435">
        <v>0</v>
      </c>
      <c r="M1483" s="435">
        <v>0</v>
      </c>
      <c r="N1483" s="435">
        <v>0</v>
      </c>
      <c r="O1483" s="435">
        <v>1</v>
      </c>
      <c r="P1483" s="435">
        <v>0</v>
      </c>
      <c r="Q1483" s="435">
        <v>0</v>
      </c>
      <c r="R1483" s="436">
        <v>0</v>
      </c>
    </row>
    <row r="1484" spans="1:18" s="428" customFormat="1" ht="12" x14ac:dyDescent="0.2">
      <c r="A1484" s="663"/>
      <c r="B1484" s="433" t="s">
        <v>1914</v>
      </c>
      <c r="C1484" s="434">
        <v>17</v>
      </c>
      <c r="D1484" s="435">
        <v>0</v>
      </c>
      <c r="E1484" s="435">
        <v>0</v>
      </c>
      <c r="F1484" s="435">
        <v>2</v>
      </c>
      <c r="G1484" s="435">
        <v>0</v>
      </c>
      <c r="H1484" s="435">
        <v>1</v>
      </c>
      <c r="I1484" s="435">
        <v>0</v>
      </c>
      <c r="J1484" s="435">
        <v>0</v>
      </c>
      <c r="K1484" s="435">
        <v>0</v>
      </c>
      <c r="L1484" s="435">
        <v>0</v>
      </c>
      <c r="M1484" s="435">
        <v>1</v>
      </c>
      <c r="N1484" s="435">
        <v>0</v>
      </c>
      <c r="O1484" s="435">
        <v>12</v>
      </c>
      <c r="P1484" s="435">
        <v>0</v>
      </c>
      <c r="Q1484" s="435">
        <v>1</v>
      </c>
      <c r="R1484" s="436">
        <v>0</v>
      </c>
    </row>
    <row r="1485" spans="1:18" s="428" customFormat="1" ht="12" x14ac:dyDescent="0.2">
      <c r="A1485" s="663"/>
      <c r="B1485" s="433" t="s">
        <v>1919</v>
      </c>
      <c r="C1485" s="434">
        <v>3</v>
      </c>
      <c r="D1485" s="435">
        <v>0</v>
      </c>
      <c r="E1485" s="435">
        <v>0</v>
      </c>
      <c r="F1485" s="435">
        <v>0</v>
      </c>
      <c r="G1485" s="435">
        <v>0</v>
      </c>
      <c r="H1485" s="435">
        <v>0</v>
      </c>
      <c r="I1485" s="435">
        <v>1</v>
      </c>
      <c r="J1485" s="435">
        <v>0</v>
      </c>
      <c r="K1485" s="435">
        <v>0</v>
      </c>
      <c r="L1485" s="435">
        <v>0</v>
      </c>
      <c r="M1485" s="435">
        <v>0</v>
      </c>
      <c r="N1485" s="435">
        <v>0</v>
      </c>
      <c r="O1485" s="435">
        <v>0</v>
      </c>
      <c r="P1485" s="435">
        <v>1</v>
      </c>
      <c r="Q1485" s="435">
        <v>1</v>
      </c>
      <c r="R1485" s="436">
        <v>0</v>
      </c>
    </row>
    <row r="1486" spans="1:18" s="428" customFormat="1" ht="12" x14ac:dyDescent="0.2">
      <c r="A1486" s="663"/>
      <c r="B1486" s="433" t="s">
        <v>1920</v>
      </c>
      <c r="C1486" s="434">
        <v>2</v>
      </c>
      <c r="D1486" s="435">
        <v>0</v>
      </c>
      <c r="E1486" s="435">
        <v>0</v>
      </c>
      <c r="F1486" s="435">
        <v>0</v>
      </c>
      <c r="G1486" s="435">
        <v>2</v>
      </c>
      <c r="H1486" s="435">
        <v>0</v>
      </c>
      <c r="I1486" s="435">
        <v>0</v>
      </c>
      <c r="J1486" s="435">
        <v>0</v>
      </c>
      <c r="K1486" s="435">
        <v>0</v>
      </c>
      <c r="L1486" s="435">
        <v>0</v>
      </c>
      <c r="M1486" s="435">
        <v>0</v>
      </c>
      <c r="N1486" s="435">
        <v>0</v>
      </c>
      <c r="O1486" s="435">
        <v>0</v>
      </c>
      <c r="P1486" s="435">
        <v>0</v>
      </c>
      <c r="Q1486" s="435">
        <v>0</v>
      </c>
      <c r="R1486" s="436">
        <v>0</v>
      </c>
    </row>
    <row r="1487" spans="1:18" s="428" customFormat="1" ht="12" x14ac:dyDescent="0.2">
      <c r="A1487" s="663"/>
      <c r="B1487" s="433" t="s">
        <v>1922</v>
      </c>
      <c r="C1487" s="434">
        <v>13</v>
      </c>
      <c r="D1487" s="435">
        <v>0</v>
      </c>
      <c r="E1487" s="435">
        <v>0</v>
      </c>
      <c r="F1487" s="435">
        <v>2</v>
      </c>
      <c r="G1487" s="435">
        <v>0</v>
      </c>
      <c r="H1487" s="435">
        <v>3</v>
      </c>
      <c r="I1487" s="435">
        <v>2</v>
      </c>
      <c r="J1487" s="435">
        <v>0</v>
      </c>
      <c r="K1487" s="435">
        <v>0</v>
      </c>
      <c r="L1487" s="435">
        <v>1</v>
      </c>
      <c r="M1487" s="435">
        <v>0</v>
      </c>
      <c r="N1487" s="435">
        <v>0</v>
      </c>
      <c r="O1487" s="435">
        <v>4</v>
      </c>
      <c r="P1487" s="435">
        <v>0</v>
      </c>
      <c r="Q1487" s="435">
        <v>0</v>
      </c>
      <c r="R1487" s="436">
        <v>1</v>
      </c>
    </row>
    <row r="1488" spans="1:18" s="428" customFormat="1" ht="12" x14ac:dyDescent="0.2">
      <c r="A1488" s="663"/>
      <c r="B1488" s="433" t="s">
        <v>896</v>
      </c>
      <c r="C1488" s="434">
        <v>1834</v>
      </c>
      <c r="D1488" s="435">
        <v>2</v>
      </c>
      <c r="E1488" s="435">
        <v>51</v>
      </c>
      <c r="F1488" s="435">
        <v>285</v>
      </c>
      <c r="G1488" s="435">
        <v>66</v>
      </c>
      <c r="H1488" s="435">
        <v>572</v>
      </c>
      <c r="I1488" s="435">
        <v>65</v>
      </c>
      <c r="J1488" s="435">
        <v>5</v>
      </c>
      <c r="K1488" s="435">
        <v>59</v>
      </c>
      <c r="L1488" s="435">
        <v>23</v>
      </c>
      <c r="M1488" s="435">
        <v>61</v>
      </c>
      <c r="N1488" s="435">
        <v>95</v>
      </c>
      <c r="O1488" s="435">
        <v>242</v>
      </c>
      <c r="P1488" s="435">
        <v>103</v>
      </c>
      <c r="Q1488" s="435">
        <v>182</v>
      </c>
      <c r="R1488" s="436">
        <v>23</v>
      </c>
    </row>
    <row r="1489" spans="1:18" s="428" customFormat="1" ht="12" x14ac:dyDescent="0.2">
      <c r="A1489" s="663"/>
      <c r="B1489" s="433" t="s">
        <v>1923</v>
      </c>
      <c r="C1489" s="434">
        <v>1</v>
      </c>
      <c r="D1489" s="435">
        <v>0</v>
      </c>
      <c r="E1489" s="435">
        <v>0</v>
      </c>
      <c r="F1489" s="435">
        <v>0</v>
      </c>
      <c r="G1489" s="435">
        <v>0</v>
      </c>
      <c r="H1489" s="435">
        <v>0</v>
      </c>
      <c r="I1489" s="435">
        <v>0</v>
      </c>
      <c r="J1489" s="435">
        <v>0</v>
      </c>
      <c r="K1489" s="435">
        <v>0</v>
      </c>
      <c r="L1489" s="435">
        <v>0</v>
      </c>
      <c r="M1489" s="435">
        <v>1</v>
      </c>
      <c r="N1489" s="435">
        <v>0</v>
      </c>
      <c r="O1489" s="435">
        <v>0</v>
      </c>
      <c r="P1489" s="435">
        <v>0</v>
      </c>
      <c r="Q1489" s="435">
        <v>0</v>
      </c>
      <c r="R1489" s="436">
        <v>0</v>
      </c>
    </row>
    <row r="1490" spans="1:18" s="428" customFormat="1" ht="12" x14ac:dyDescent="0.2">
      <c r="A1490" s="663"/>
      <c r="B1490" s="433" t="s">
        <v>1924</v>
      </c>
      <c r="C1490" s="434">
        <v>98</v>
      </c>
      <c r="D1490" s="435">
        <v>0</v>
      </c>
      <c r="E1490" s="435">
        <v>2</v>
      </c>
      <c r="F1490" s="435">
        <v>13</v>
      </c>
      <c r="G1490" s="435">
        <v>3</v>
      </c>
      <c r="H1490" s="435">
        <v>9</v>
      </c>
      <c r="I1490" s="435">
        <v>4</v>
      </c>
      <c r="J1490" s="435">
        <v>0</v>
      </c>
      <c r="K1490" s="435">
        <v>2</v>
      </c>
      <c r="L1490" s="435">
        <v>0</v>
      </c>
      <c r="M1490" s="435">
        <v>0</v>
      </c>
      <c r="N1490" s="435">
        <v>0</v>
      </c>
      <c r="O1490" s="435">
        <v>51</v>
      </c>
      <c r="P1490" s="435">
        <v>4</v>
      </c>
      <c r="Q1490" s="435">
        <v>6</v>
      </c>
      <c r="R1490" s="436">
        <v>4</v>
      </c>
    </row>
    <row r="1491" spans="1:18" s="428" customFormat="1" ht="12" x14ac:dyDescent="0.2">
      <c r="A1491" s="663"/>
      <c r="B1491" s="433" t="s">
        <v>1926</v>
      </c>
      <c r="C1491" s="434">
        <v>7</v>
      </c>
      <c r="D1491" s="435">
        <v>0</v>
      </c>
      <c r="E1491" s="435">
        <v>0</v>
      </c>
      <c r="F1491" s="435">
        <v>3</v>
      </c>
      <c r="G1491" s="435">
        <v>0</v>
      </c>
      <c r="H1491" s="435">
        <v>1</v>
      </c>
      <c r="I1491" s="435">
        <v>0</v>
      </c>
      <c r="J1491" s="435">
        <v>0</v>
      </c>
      <c r="K1491" s="435">
        <v>0</v>
      </c>
      <c r="L1491" s="435">
        <v>0</v>
      </c>
      <c r="M1491" s="435">
        <v>0</v>
      </c>
      <c r="N1491" s="435">
        <v>0</v>
      </c>
      <c r="O1491" s="435">
        <v>1</v>
      </c>
      <c r="P1491" s="435">
        <v>1</v>
      </c>
      <c r="Q1491" s="435">
        <v>1</v>
      </c>
      <c r="R1491" s="436">
        <v>0</v>
      </c>
    </row>
    <row r="1492" spans="1:18" s="428" customFormat="1" ht="12" x14ac:dyDescent="0.2">
      <c r="A1492" s="663"/>
      <c r="B1492" s="433" t="s">
        <v>1928</v>
      </c>
      <c r="C1492" s="434">
        <v>1</v>
      </c>
      <c r="D1492" s="435">
        <v>0</v>
      </c>
      <c r="E1492" s="435">
        <v>0</v>
      </c>
      <c r="F1492" s="435">
        <v>0</v>
      </c>
      <c r="G1492" s="435">
        <v>0</v>
      </c>
      <c r="H1492" s="435">
        <v>0</v>
      </c>
      <c r="I1492" s="435">
        <v>0</v>
      </c>
      <c r="J1492" s="435">
        <v>0</v>
      </c>
      <c r="K1492" s="435">
        <v>0</v>
      </c>
      <c r="L1492" s="435">
        <v>0</v>
      </c>
      <c r="M1492" s="435">
        <v>0</v>
      </c>
      <c r="N1492" s="435">
        <v>1</v>
      </c>
      <c r="O1492" s="435">
        <v>0</v>
      </c>
      <c r="P1492" s="435">
        <v>0</v>
      </c>
      <c r="Q1492" s="435">
        <v>0</v>
      </c>
      <c r="R1492" s="436">
        <v>0</v>
      </c>
    </row>
    <row r="1493" spans="1:18" s="428" customFormat="1" ht="12" x14ac:dyDescent="0.2">
      <c r="A1493" s="663"/>
      <c r="B1493" s="433" t="s">
        <v>1931</v>
      </c>
      <c r="C1493" s="434">
        <v>1</v>
      </c>
      <c r="D1493" s="435">
        <v>0</v>
      </c>
      <c r="E1493" s="435">
        <v>0</v>
      </c>
      <c r="F1493" s="435">
        <v>0</v>
      </c>
      <c r="G1493" s="435">
        <v>0</v>
      </c>
      <c r="H1493" s="435">
        <v>0</v>
      </c>
      <c r="I1493" s="435">
        <v>0</v>
      </c>
      <c r="J1493" s="435">
        <v>0</v>
      </c>
      <c r="K1493" s="435">
        <v>0</v>
      </c>
      <c r="L1493" s="435">
        <v>0</v>
      </c>
      <c r="M1493" s="435">
        <v>0</v>
      </c>
      <c r="N1493" s="435">
        <v>0</v>
      </c>
      <c r="O1493" s="435">
        <v>1</v>
      </c>
      <c r="P1493" s="435">
        <v>0</v>
      </c>
      <c r="Q1493" s="435">
        <v>0</v>
      </c>
      <c r="R1493" s="436">
        <v>0</v>
      </c>
    </row>
    <row r="1494" spans="1:18" s="428" customFormat="1" ht="12" x14ac:dyDescent="0.2">
      <c r="A1494" s="663"/>
      <c r="B1494" s="433" t="s">
        <v>1932</v>
      </c>
      <c r="C1494" s="434">
        <v>2</v>
      </c>
      <c r="D1494" s="435">
        <v>0</v>
      </c>
      <c r="E1494" s="435">
        <v>0</v>
      </c>
      <c r="F1494" s="435">
        <v>0</v>
      </c>
      <c r="G1494" s="435">
        <v>0</v>
      </c>
      <c r="H1494" s="435">
        <v>0</v>
      </c>
      <c r="I1494" s="435">
        <v>0</v>
      </c>
      <c r="J1494" s="435">
        <v>0</v>
      </c>
      <c r="K1494" s="435">
        <v>0</v>
      </c>
      <c r="L1494" s="435">
        <v>0</v>
      </c>
      <c r="M1494" s="435">
        <v>0</v>
      </c>
      <c r="N1494" s="435">
        <v>0</v>
      </c>
      <c r="O1494" s="435">
        <v>1</v>
      </c>
      <c r="P1494" s="435">
        <v>0</v>
      </c>
      <c r="Q1494" s="435">
        <v>0</v>
      </c>
      <c r="R1494" s="436">
        <v>1</v>
      </c>
    </row>
    <row r="1495" spans="1:18" s="428" customFormat="1" ht="12" x14ac:dyDescent="0.2">
      <c r="A1495" s="663"/>
      <c r="B1495" s="433" t="s">
        <v>1935</v>
      </c>
      <c r="C1495" s="434">
        <v>1</v>
      </c>
      <c r="D1495" s="435">
        <v>0</v>
      </c>
      <c r="E1495" s="435">
        <v>0</v>
      </c>
      <c r="F1495" s="435">
        <v>0</v>
      </c>
      <c r="G1495" s="435">
        <v>0</v>
      </c>
      <c r="H1495" s="435">
        <v>1</v>
      </c>
      <c r="I1495" s="435">
        <v>0</v>
      </c>
      <c r="J1495" s="435">
        <v>0</v>
      </c>
      <c r="K1495" s="435">
        <v>0</v>
      </c>
      <c r="L1495" s="435">
        <v>0</v>
      </c>
      <c r="M1495" s="435">
        <v>0</v>
      </c>
      <c r="N1495" s="435">
        <v>0</v>
      </c>
      <c r="O1495" s="435">
        <v>0</v>
      </c>
      <c r="P1495" s="435">
        <v>0</v>
      </c>
      <c r="Q1495" s="435">
        <v>0</v>
      </c>
      <c r="R1495" s="436">
        <v>0</v>
      </c>
    </row>
    <row r="1496" spans="1:18" s="428" customFormat="1" ht="12" x14ac:dyDescent="0.2">
      <c r="A1496" s="663"/>
      <c r="B1496" s="433" t="s">
        <v>1947</v>
      </c>
      <c r="C1496" s="434">
        <v>1</v>
      </c>
      <c r="D1496" s="435">
        <v>0</v>
      </c>
      <c r="E1496" s="435">
        <v>0</v>
      </c>
      <c r="F1496" s="435">
        <v>1</v>
      </c>
      <c r="G1496" s="435">
        <v>0</v>
      </c>
      <c r="H1496" s="435">
        <v>0</v>
      </c>
      <c r="I1496" s="435">
        <v>0</v>
      </c>
      <c r="J1496" s="435">
        <v>0</v>
      </c>
      <c r="K1496" s="435">
        <v>0</v>
      </c>
      <c r="L1496" s="435">
        <v>0</v>
      </c>
      <c r="M1496" s="435">
        <v>0</v>
      </c>
      <c r="N1496" s="435">
        <v>0</v>
      </c>
      <c r="O1496" s="435">
        <v>0</v>
      </c>
      <c r="P1496" s="435">
        <v>0</v>
      </c>
      <c r="Q1496" s="435">
        <v>0</v>
      </c>
      <c r="R1496" s="436">
        <v>0</v>
      </c>
    </row>
    <row r="1497" spans="1:18" s="428" customFormat="1" ht="12" x14ac:dyDescent="0.2">
      <c r="A1497" s="663"/>
      <c r="B1497" s="433" t="s">
        <v>158</v>
      </c>
      <c r="C1497" s="434">
        <v>137</v>
      </c>
      <c r="D1497" s="435">
        <v>0</v>
      </c>
      <c r="E1497" s="435">
        <v>0</v>
      </c>
      <c r="F1497" s="435">
        <v>18</v>
      </c>
      <c r="G1497" s="435">
        <v>3</v>
      </c>
      <c r="H1497" s="435">
        <v>27</v>
      </c>
      <c r="I1497" s="435">
        <v>5</v>
      </c>
      <c r="J1497" s="435">
        <v>0</v>
      </c>
      <c r="K1497" s="435">
        <v>3</v>
      </c>
      <c r="L1497" s="435">
        <v>5</v>
      </c>
      <c r="M1497" s="435">
        <v>2</v>
      </c>
      <c r="N1497" s="435">
        <v>1</v>
      </c>
      <c r="O1497" s="435">
        <v>57</v>
      </c>
      <c r="P1497" s="435">
        <v>3</v>
      </c>
      <c r="Q1497" s="435">
        <v>5</v>
      </c>
      <c r="R1497" s="436">
        <v>8</v>
      </c>
    </row>
    <row r="1498" spans="1:18" s="428" customFormat="1" ht="12" x14ac:dyDescent="0.2">
      <c r="A1498" s="668" t="s">
        <v>108</v>
      </c>
      <c r="B1498" s="429" t="s">
        <v>10</v>
      </c>
      <c r="C1498" s="430">
        <v>13</v>
      </c>
      <c r="D1498" s="431">
        <v>0</v>
      </c>
      <c r="E1498" s="431">
        <v>0</v>
      </c>
      <c r="F1498" s="431">
        <v>0</v>
      </c>
      <c r="G1498" s="431">
        <v>5</v>
      </c>
      <c r="H1498" s="431">
        <v>2</v>
      </c>
      <c r="I1498" s="431">
        <v>0</v>
      </c>
      <c r="J1498" s="431">
        <v>0</v>
      </c>
      <c r="K1498" s="431">
        <v>0</v>
      </c>
      <c r="L1498" s="431">
        <v>0</v>
      </c>
      <c r="M1498" s="431">
        <v>0</v>
      </c>
      <c r="N1498" s="431">
        <v>0</v>
      </c>
      <c r="O1498" s="431">
        <v>5</v>
      </c>
      <c r="P1498" s="431">
        <v>1</v>
      </c>
      <c r="Q1498" s="431">
        <v>0</v>
      </c>
      <c r="R1498" s="432">
        <v>0</v>
      </c>
    </row>
    <row r="1499" spans="1:18" s="428" customFormat="1" ht="12" x14ac:dyDescent="0.2">
      <c r="A1499" s="663"/>
      <c r="B1499" s="433" t="s">
        <v>1949</v>
      </c>
      <c r="C1499" s="434">
        <v>2</v>
      </c>
      <c r="D1499" s="435">
        <v>0</v>
      </c>
      <c r="E1499" s="435">
        <v>0</v>
      </c>
      <c r="F1499" s="435">
        <v>0</v>
      </c>
      <c r="G1499" s="435">
        <v>0</v>
      </c>
      <c r="H1499" s="435">
        <v>1</v>
      </c>
      <c r="I1499" s="435">
        <v>0</v>
      </c>
      <c r="J1499" s="435">
        <v>0</v>
      </c>
      <c r="K1499" s="435">
        <v>0</v>
      </c>
      <c r="L1499" s="435">
        <v>0</v>
      </c>
      <c r="M1499" s="435">
        <v>0</v>
      </c>
      <c r="N1499" s="435">
        <v>0</v>
      </c>
      <c r="O1499" s="435">
        <v>0</v>
      </c>
      <c r="P1499" s="435">
        <v>1</v>
      </c>
      <c r="Q1499" s="435">
        <v>0</v>
      </c>
      <c r="R1499" s="436">
        <v>0</v>
      </c>
    </row>
    <row r="1500" spans="1:18" s="428" customFormat="1" ht="12" x14ac:dyDescent="0.2">
      <c r="A1500" s="663"/>
      <c r="B1500" s="433" t="s">
        <v>158</v>
      </c>
      <c r="C1500" s="434">
        <v>11</v>
      </c>
      <c r="D1500" s="435">
        <v>0</v>
      </c>
      <c r="E1500" s="435">
        <v>0</v>
      </c>
      <c r="F1500" s="435">
        <v>0</v>
      </c>
      <c r="G1500" s="435">
        <v>5</v>
      </c>
      <c r="H1500" s="435">
        <v>1</v>
      </c>
      <c r="I1500" s="435">
        <v>0</v>
      </c>
      <c r="J1500" s="435">
        <v>0</v>
      </c>
      <c r="K1500" s="435">
        <v>0</v>
      </c>
      <c r="L1500" s="435">
        <v>0</v>
      </c>
      <c r="M1500" s="435">
        <v>0</v>
      </c>
      <c r="N1500" s="435">
        <v>0</v>
      </c>
      <c r="O1500" s="435">
        <v>5</v>
      </c>
      <c r="P1500" s="435">
        <v>0</v>
      </c>
      <c r="Q1500" s="435">
        <v>0</v>
      </c>
      <c r="R1500" s="436">
        <v>0</v>
      </c>
    </row>
    <row r="1501" spans="1:18" s="428" customFormat="1" ht="12" x14ac:dyDescent="0.2">
      <c r="A1501" s="668" t="s">
        <v>87</v>
      </c>
      <c r="B1501" s="429" t="s">
        <v>10</v>
      </c>
      <c r="C1501" s="430">
        <v>137</v>
      </c>
      <c r="D1501" s="431">
        <v>1</v>
      </c>
      <c r="E1501" s="431">
        <v>0</v>
      </c>
      <c r="F1501" s="431">
        <v>45</v>
      </c>
      <c r="G1501" s="431">
        <v>10</v>
      </c>
      <c r="H1501" s="431">
        <v>21</v>
      </c>
      <c r="I1501" s="431">
        <v>5</v>
      </c>
      <c r="J1501" s="431">
        <v>0</v>
      </c>
      <c r="K1501" s="431">
        <v>2</v>
      </c>
      <c r="L1501" s="431">
        <v>1</v>
      </c>
      <c r="M1501" s="431">
        <v>1</v>
      </c>
      <c r="N1501" s="431">
        <v>7</v>
      </c>
      <c r="O1501" s="431">
        <v>27</v>
      </c>
      <c r="P1501" s="431">
        <v>0</v>
      </c>
      <c r="Q1501" s="431">
        <v>11</v>
      </c>
      <c r="R1501" s="432">
        <v>6</v>
      </c>
    </row>
    <row r="1502" spans="1:18" s="428" customFormat="1" ht="12" x14ac:dyDescent="0.2">
      <c r="A1502" s="663"/>
      <c r="B1502" s="433" t="s">
        <v>1952</v>
      </c>
      <c r="C1502" s="434">
        <v>1</v>
      </c>
      <c r="D1502" s="435">
        <v>0</v>
      </c>
      <c r="E1502" s="435">
        <v>0</v>
      </c>
      <c r="F1502" s="435">
        <v>0</v>
      </c>
      <c r="G1502" s="435">
        <v>0</v>
      </c>
      <c r="H1502" s="435">
        <v>0</v>
      </c>
      <c r="I1502" s="435">
        <v>0</v>
      </c>
      <c r="J1502" s="435">
        <v>0</v>
      </c>
      <c r="K1502" s="435">
        <v>0</v>
      </c>
      <c r="L1502" s="435">
        <v>0</v>
      </c>
      <c r="M1502" s="435">
        <v>0</v>
      </c>
      <c r="N1502" s="435">
        <v>1</v>
      </c>
      <c r="O1502" s="435">
        <v>0</v>
      </c>
      <c r="P1502" s="435">
        <v>0</v>
      </c>
      <c r="Q1502" s="435">
        <v>0</v>
      </c>
      <c r="R1502" s="436">
        <v>0</v>
      </c>
    </row>
    <row r="1503" spans="1:18" s="428" customFormat="1" ht="12" x14ac:dyDescent="0.2">
      <c r="A1503" s="663"/>
      <c r="B1503" s="433" t="s">
        <v>1953</v>
      </c>
      <c r="C1503" s="434">
        <v>1</v>
      </c>
      <c r="D1503" s="435">
        <v>0</v>
      </c>
      <c r="E1503" s="435">
        <v>0</v>
      </c>
      <c r="F1503" s="435">
        <v>0</v>
      </c>
      <c r="G1503" s="435">
        <v>0</v>
      </c>
      <c r="H1503" s="435">
        <v>0</v>
      </c>
      <c r="I1503" s="435">
        <v>0</v>
      </c>
      <c r="J1503" s="435">
        <v>0</v>
      </c>
      <c r="K1503" s="435">
        <v>0</v>
      </c>
      <c r="L1503" s="435">
        <v>0</v>
      </c>
      <c r="M1503" s="435">
        <v>0</v>
      </c>
      <c r="N1503" s="435">
        <v>0</v>
      </c>
      <c r="O1503" s="435">
        <v>0</v>
      </c>
      <c r="P1503" s="435">
        <v>0</v>
      </c>
      <c r="Q1503" s="435">
        <v>1</v>
      </c>
      <c r="R1503" s="436">
        <v>0</v>
      </c>
    </row>
    <row r="1504" spans="1:18" s="428" customFormat="1" ht="12" x14ac:dyDescent="0.2">
      <c r="A1504" s="663"/>
      <c r="B1504" s="433" t="s">
        <v>1954</v>
      </c>
      <c r="C1504" s="434">
        <v>2</v>
      </c>
      <c r="D1504" s="435">
        <v>0</v>
      </c>
      <c r="E1504" s="435">
        <v>0</v>
      </c>
      <c r="F1504" s="435">
        <v>2</v>
      </c>
      <c r="G1504" s="435">
        <v>0</v>
      </c>
      <c r="H1504" s="435">
        <v>0</v>
      </c>
      <c r="I1504" s="435">
        <v>0</v>
      </c>
      <c r="J1504" s="435">
        <v>0</v>
      </c>
      <c r="K1504" s="435">
        <v>0</v>
      </c>
      <c r="L1504" s="435">
        <v>0</v>
      </c>
      <c r="M1504" s="435">
        <v>0</v>
      </c>
      <c r="N1504" s="435">
        <v>0</v>
      </c>
      <c r="O1504" s="435">
        <v>0</v>
      </c>
      <c r="P1504" s="435">
        <v>0</v>
      </c>
      <c r="Q1504" s="435">
        <v>0</v>
      </c>
      <c r="R1504" s="436">
        <v>0</v>
      </c>
    </row>
    <row r="1505" spans="1:18" s="428" customFormat="1" ht="12" x14ac:dyDescent="0.2">
      <c r="A1505" s="663"/>
      <c r="B1505" s="433" t="s">
        <v>1957</v>
      </c>
      <c r="C1505" s="434">
        <v>128</v>
      </c>
      <c r="D1505" s="435">
        <v>1</v>
      </c>
      <c r="E1505" s="435">
        <v>0</v>
      </c>
      <c r="F1505" s="435">
        <v>42</v>
      </c>
      <c r="G1505" s="435">
        <v>9</v>
      </c>
      <c r="H1505" s="435">
        <v>19</v>
      </c>
      <c r="I1505" s="435">
        <v>5</v>
      </c>
      <c r="J1505" s="435">
        <v>0</v>
      </c>
      <c r="K1505" s="435">
        <v>2</v>
      </c>
      <c r="L1505" s="435">
        <v>1</v>
      </c>
      <c r="M1505" s="435">
        <v>1</v>
      </c>
      <c r="N1505" s="435">
        <v>5</v>
      </c>
      <c r="O1505" s="435">
        <v>27</v>
      </c>
      <c r="P1505" s="435">
        <v>0</v>
      </c>
      <c r="Q1505" s="435">
        <v>10</v>
      </c>
      <c r="R1505" s="436">
        <v>6</v>
      </c>
    </row>
    <row r="1506" spans="1:18" s="428" customFormat="1" ht="12" x14ac:dyDescent="0.2">
      <c r="A1506" s="663"/>
      <c r="B1506" s="433" t="s">
        <v>158</v>
      </c>
      <c r="C1506" s="434">
        <v>5</v>
      </c>
      <c r="D1506" s="435">
        <v>0</v>
      </c>
      <c r="E1506" s="435">
        <v>0</v>
      </c>
      <c r="F1506" s="435">
        <v>1</v>
      </c>
      <c r="G1506" s="435">
        <v>1</v>
      </c>
      <c r="H1506" s="435">
        <v>2</v>
      </c>
      <c r="I1506" s="435">
        <v>0</v>
      </c>
      <c r="J1506" s="435">
        <v>0</v>
      </c>
      <c r="K1506" s="435">
        <v>0</v>
      </c>
      <c r="L1506" s="435">
        <v>0</v>
      </c>
      <c r="M1506" s="435">
        <v>0</v>
      </c>
      <c r="N1506" s="435">
        <v>1</v>
      </c>
      <c r="O1506" s="435">
        <v>0</v>
      </c>
      <c r="P1506" s="435">
        <v>0</v>
      </c>
      <c r="Q1506" s="435">
        <v>0</v>
      </c>
      <c r="R1506" s="436">
        <v>0</v>
      </c>
    </row>
    <row r="1507" spans="1:18" s="428" customFormat="1" ht="12" x14ac:dyDescent="0.2">
      <c r="A1507" s="668" t="s">
        <v>797</v>
      </c>
      <c r="B1507" s="429" t="s">
        <v>10</v>
      </c>
      <c r="C1507" s="430">
        <v>1</v>
      </c>
      <c r="D1507" s="431">
        <v>0</v>
      </c>
      <c r="E1507" s="431">
        <v>0</v>
      </c>
      <c r="F1507" s="431">
        <v>0</v>
      </c>
      <c r="G1507" s="431">
        <v>0</v>
      </c>
      <c r="H1507" s="431">
        <v>1</v>
      </c>
      <c r="I1507" s="431">
        <v>0</v>
      </c>
      <c r="J1507" s="431">
        <v>0</v>
      </c>
      <c r="K1507" s="431">
        <v>0</v>
      </c>
      <c r="L1507" s="431">
        <v>0</v>
      </c>
      <c r="M1507" s="431">
        <v>0</v>
      </c>
      <c r="N1507" s="431">
        <v>0</v>
      </c>
      <c r="O1507" s="431">
        <v>0</v>
      </c>
      <c r="P1507" s="431">
        <v>0</v>
      </c>
      <c r="Q1507" s="431">
        <v>0</v>
      </c>
      <c r="R1507" s="432">
        <v>0</v>
      </c>
    </row>
    <row r="1508" spans="1:18" s="428" customFormat="1" ht="12" x14ac:dyDescent="0.2">
      <c r="A1508" s="663"/>
      <c r="B1508" s="433" t="s">
        <v>158</v>
      </c>
      <c r="C1508" s="434">
        <v>1</v>
      </c>
      <c r="D1508" s="435">
        <v>0</v>
      </c>
      <c r="E1508" s="435">
        <v>0</v>
      </c>
      <c r="F1508" s="435">
        <v>0</v>
      </c>
      <c r="G1508" s="435">
        <v>0</v>
      </c>
      <c r="H1508" s="435">
        <v>1</v>
      </c>
      <c r="I1508" s="435">
        <v>0</v>
      </c>
      <c r="J1508" s="435">
        <v>0</v>
      </c>
      <c r="K1508" s="435">
        <v>0</v>
      </c>
      <c r="L1508" s="435">
        <v>0</v>
      </c>
      <c r="M1508" s="435">
        <v>0</v>
      </c>
      <c r="N1508" s="435">
        <v>0</v>
      </c>
      <c r="O1508" s="435">
        <v>0</v>
      </c>
      <c r="P1508" s="435">
        <v>0</v>
      </c>
      <c r="Q1508" s="435">
        <v>0</v>
      </c>
      <c r="R1508" s="436">
        <v>0</v>
      </c>
    </row>
    <row r="1509" spans="1:18" s="428" customFormat="1" ht="12" x14ac:dyDescent="0.2">
      <c r="A1509" s="668" t="s">
        <v>79</v>
      </c>
      <c r="B1509" s="429" t="s">
        <v>10</v>
      </c>
      <c r="C1509" s="430">
        <v>54</v>
      </c>
      <c r="D1509" s="431">
        <v>5</v>
      </c>
      <c r="E1509" s="431">
        <v>3</v>
      </c>
      <c r="F1509" s="431">
        <v>9</v>
      </c>
      <c r="G1509" s="431">
        <v>4</v>
      </c>
      <c r="H1509" s="431">
        <v>4</v>
      </c>
      <c r="I1509" s="431">
        <v>1</v>
      </c>
      <c r="J1509" s="431">
        <v>1</v>
      </c>
      <c r="K1509" s="431">
        <v>0</v>
      </c>
      <c r="L1509" s="431">
        <v>0</v>
      </c>
      <c r="M1509" s="431">
        <v>0</v>
      </c>
      <c r="N1509" s="431">
        <v>1</v>
      </c>
      <c r="O1509" s="431">
        <v>17</v>
      </c>
      <c r="P1509" s="431">
        <v>5</v>
      </c>
      <c r="Q1509" s="431">
        <v>0</v>
      </c>
      <c r="R1509" s="432">
        <v>4</v>
      </c>
    </row>
    <row r="1510" spans="1:18" s="428" customFormat="1" ht="12" x14ac:dyDescent="0.2">
      <c r="A1510" s="663"/>
      <c r="B1510" s="433" t="s">
        <v>1959</v>
      </c>
      <c r="C1510" s="434">
        <v>2</v>
      </c>
      <c r="D1510" s="435">
        <v>1</v>
      </c>
      <c r="E1510" s="435">
        <v>0</v>
      </c>
      <c r="F1510" s="435">
        <v>0</v>
      </c>
      <c r="G1510" s="435">
        <v>0</v>
      </c>
      <c r="H1510" s="435">
        <v>0</v>
      </c>
      <c r="I1510" s="435">
        <v>0</v>
      </c>
      <c r="J1510" s="435">
        <v>0</v>
      </c>
      <c r="K1510" s="435">
        <v>0</v>
      </c>
      <c r="L1510" s="435">
        <v>0</v>
      </c>
      <c r="M1510" s="435">
        <v>0</v>
      </c>
      <c r="N1510" s="435">
        <v>0</v>
      </c>
      <c r="O1510" s="435">
        <v>1</v>
      </c>
      <c r="P1510" s="435">
        <v>0</v>
      </c>
      <c r="Q1510" s="435">
        <v>0</v>
      </c>
      <c r="R1510" s="436">
        <v>0</v>
      </c>
    </row>
    <row r="1511" spans="1:18" s="428" customFormat="1" ht="12" x14ac:dyDescent="0.2">
      <c r="A1511" s="663"/>
      <c r="B1511" s="433" t="s">
        <v>1960</v>
      </c>
      <c r="C1511" s="434">
        <v>8</v>
      </c>
      <c r="D1511" s="435">
        <v>1</v>
      </c>
      <c r="E1511" s="435">
        <v>0</v>
      </c>
      <c r="F1511" s="435">
        <v>1</v>
      </c>
      <c r="G1511" s="435">
        <v>2</v>
      </c>
      <c r="H1511" s="435">
        <v>0</v>
      </c>
      <c r="I1511" s="435">
        <v>0</v>
      </c>
      <c r="J1511" s="435">
        <v>0</v>
      </c>
      <c r="K1511" s="435">
        <v>0</v>
      </c>
      <c r="L1511" s="435">
        <v>0</v>
      </c>
      <c r="M1511" s="435">
        <v>0</v>
      </c>
      <c r="N1511" s="435">
        <v>0</v>
      </c>
      <c r="O1511" s="435">
        <v>1</v>
      </c>
      <c r="P1511" s="435">
        <v>3</v>
      </c>
      <c r="Q1511" s="435">
        <v>0</v>
      </c>
      <c r="R1511" s="436">
        <v>0</v>
      </c>
    </row>
    <row r="1512" spans="1:18" s="428" customFormat="1" ht="12" x14ac:dyDescent="0.2">
      <c r="A1512" s="663"/>
      <c r="B1512" s="433" t="s">
        <v>1961</v>
      </c>
      <c r="C1512" s="434">
        <v>11</v>
      </c>
      <c r="D1512" s="435">
        <v>2</v>
      </c>
      <c r="E1512" s="435">
        <v>3</v>
      </c>
      <c r="F1512" s="435">
        <v>2</v>
      </c>
      <c r="G1512" s="435">
        <v>0</v>
      </c>
      <c r="H1512" s="435">
        <v>1</v>
      </c>
      <c r="I1512" s="435">
        <v>0</v>
      </c>
      <c r="J1512" s="435">
        <v>1</v>
      </c>
      <c r="K1512" s="435">
        <v>0</v>
      </c>
      <c r="L1512" s="435">
        <v>0</v>
      </c>
      <c r="M1512" s="435">
        <v>0</v>
      </c>
      <c r="N1512" s="435">
        <v>1</v>
      </c>
      <c r="O1512" s="435">
        <v>0</v>
      </c>
      <c r="P1512" s="435">
        <v>1</v>
      </c>
      <c r="Q1512" s="435">
        <v>0</v>
      </c>
      <c r="R1512" s="436">
        <v>0</v>
      </c>
    </row>
    <row r="1513" spans="1:18" s="428" customFormat="1" ht="12" x14ac:dyDescent="0.2">
      <c r="A1513" s="663"/>
      <c r="B1513" s="433" t="s">
        <v>1962</v>
      </c>
      <c r="C1513" s="434">
        <v>3</v>
      </c>
      <c r="D1513" s="435">
        <v>1</v>
      </c>
      <c r="E1513" s="435">
        <v>0</v>
      </c>
      <c r="F1513" s="435">
        <v>1</v>
      </c>
      <c r="G1513" s="435">
        <v>0</v>
      </c>
      <c r="H1513" s="435">
        <v>0</v>
      </c>
      <c r="I1513" s="435">
        <v>0</v>
      </c>
      <c r="J1513" s="435">
        <v>0</v>
      </c>
      <c r="K1513" s="435">
        <v>0</v>
      </c>
      <c r="L1513" s="435">
        <v>0</v>
      </c>
      <c r="M1513" s="435">
        <v>0</v>
      </c>
      <c r="N1513" s="435">
        <v>0</v>
      </c>
      <c r="O1513" s="435">
        <v>1</v>
      </c>
      <c r="P1513" s="435">
        <v>0</v>
      </c>
      <c r="Q1513" s="435">
        <v>0</v>
      </c>
      <c r="R1513" s="436">
        <v>0</v>
      </c>
    </row>
    <row r="1514" spans="1:18" s="428" customFormat="1" ht="12" x14ac:dyDescent="0.2">
      <c r="A1514" s="663"/>
      <c r="B1514" s="433" t="s">
        <v>158</v>
      </c>
      <c r="C1514" s="434">
        <v>30</v>
      </c>
      <c r="D1514" s="435">
        <v>0</v>
      </c>
      <c r="E1514" s="435">
        <v>0</v>
      </c>
      <c r="F1514" s="435">
        <v>5</v>
      </c>
      <c r="G1514" s="435">
        <v>2</v>
      </c>
      <c r="H1514" s="435">
        <v>3</v>
      </c>
      <c r="I1514" s="435">
        <v>1</v>
      </c>
      <c r="J1514" s="435">
        <v>0</v>
      </c>
      <c r="K1514" s="435">
        <v>0</v>
      </c>
      <c r="L1514" s="435">
        <v>0</v>
      </c>
      <c r="M1514" s="435">
        <v>0</v>
      </c>
      <c r="N1514" s="435">
        <v>0</v>
      </c>
      <c r="O1514" s="435">
        <v>14</v>
      </c>
      <c r="P1514" s="435">
        <v>1</v>
      </c>
      <c r="Q1514" s="435">
        <v>0</v>
      </c>
      <c r="R1514" s="436">
        <v>4</v>
      </c>
    </row>
    <row r="1515" spans="1:18" s="428" customFormat="1" ht="12" x14ac:dyDescent="0.2">
      <c r="A1515" s="668" t="s">
        <v>303</v>
      </c>
      <c r="B1515" s="429" t="s">
        <v>10</v>
      </c>
      <c r="C1515" s="430">
        <v>156</v>
      </c>
      <c r="D1515" s="431">
        <v>1</v>
      </c>
      <c r="E1515" s="431">
        <v>3</v>
      </c>
      <c r="F1515" s="431">
        <v>54</v>
      </c>
      <c r="G1515" s="431">
        <v>9</v>
      </c>
      <c r="H1515" s="431">
        <v>19</v>
      </c>
      <c r="I1515" s="431">
        <v>2</v>
      </c>
      <c r="J1515" s="431">
        <v>0</v>
      </c>
      <c r="K1515" s="431">
        <v>3</v>
      </c>
      <c r="L1515" s="431">
        <v>0</v>
      </c>
      <c r="M1515" s="431">
        <v>3</v>
      </c>
      <c r="N1515" s="431">
        <v>1</v>
      </c>
      <c r="O1515" s="431">
        <v>43</v>
      </c>
      <c r="P1515" s="431">
        <v>8</v>
      </c>
      <c r="Q1515" s="431">
        <v>3</v>
      </c>
      <c r="R1515" s="432">
        <v>7</v>
      </c>
    </row>
    <row r="1516" spans="1:18" s="428" customFormat="1" ht="12" x14ac:dyDescent="0.2">
      <c r="A1516" s="663"/>
      <c r="B1516" s="433" t="s">
        <v>1964</v>
      </c>
      <c r="C1516" s="434">
        <v>3</v>
      </c>
      <c r="D1516" s="435">
        <v>0</v>
      </c>
      <c r="E1516" s="435">
        <v>0</v>
      </c>
      <c r="F1516" s="435">
        <v>0</v>
      </c>
      <c r="G1516" s="435">
        <v>0</v>
      </c>
      <c r="H1516" s="435">
        <v>0</v>
      </c>
      <c r="I1516" s="435">
        <v>0</v>
      </c>
      <c r="J1516" s="435">
        <v>0</v>
      </c>
      <c r="K1516" s="435">
        <v>0</v>
      </c>
      <c r="L1516" s="435">
        <v>0</v>
      </c>
      <c r="M1516" s="435">
        <v>0</v>
      </c>
      <c r="N1516" s="435">
        <v>0</v>
      </c>
      <c r="O1516" s="435">
        <v>3</v>
      </c>
      <c r="P1516" s="435">
        <v>0</v>
      </c>
      <c r="Q1516" s="435">
        <v>0</v>
      </c>
      <c r="R1516" s="436">
        <v>0</v>
      </c>
    </row>
    <row r="1517" spans="1:18" s="428" customFormat="1" ht="12" x14ac:dyDescent="0.2">
      <c r="A1517" s="663"/>
      <c r="B1517" s="433" t="s">
        <v>1965</v>
      </c>
      <c r="C1517" s="434">
        <v>1</v>
      </c>
      <c r="D1517" s="435">
        <v>0</v>
      </c>
      <c r="E1517" s="435">
        <v>0</v>
      </c>
      <c r="F1517" s="435">
        <v>1</v>
      </c>
      <c r="G1517" s="435">
        <v>0</v>
      </c>
      <c r="H1517" s="435">
        <v>0</v>
      </c>
      <c r="I1517" s="435">
        <v>0</v>
      </c>
      <c r="J1517" s="435">
        <v>0</v>
      </c>
      <c r="K1517" s="435">
        <v>0</v>
      </c>
      <c r="L1517" s="435">
        <v>0</v>
      </c>
      <c r="M1517" s="435">
        <v>0</v>
      </c>
      <c r="N1517" s="435">
        <v>0</v>
      </c>
      <c r="O1517" s="435">
        <v>0</v>
      </c>
      <c r="P1517" s="435">
        <v>0</v>
      </c>
      <c r="Q1517" s="435">
        <v>0</v>
      </c>
      <c r="R1517" s="436">
        <v>0</v>
      </c>
    </row>
    <row r="1518" spans="1:18" s="428" customFormat="1" ht="12" x14ac:dyDescent="0.2">
      <c r="A1518" s="663"/>
      <c r="B1518" s="433" t="s">
        <v>1969</v>
      </c>
      <c r="C1518" s="434">
        <v>81</v>
      </c>
      <c r="D1518" s="435">
        <v>0</v>
      </c>
      <c r="E1518" s="435">
        <v>2</v>
      </c>
      <c r="F1518" s="435">
        <v>35</v>
      </c>
      <c r="G1518" s="435">
        <v>5</v>
      </c>
      <c r="H1518" s="435">
        <v>8</v>
      </c>
      <c r="I1518" s="435">
        <v>1</v>
      </c>
      <c r="J1518" s="435">
        <v>0</v>
      </c>
      <c r="K1518" s="435">
        <v>0</v>
      </c>
      <c r="L1518" s="435">
        <v>0</v>
      </c>
      <c r="M1518" s="435">
        <v>2</v>
      </c>
      <c r="N1518" s="435">
        <v>0</v>
      </c>
      <c r="O1518" s="435">
        <v>24</v>
      </c>
      <c r="P1518" s="435">
        <v>2</v>
      </c>
      <c r="Q1518" s="435">
        <v>2</v>
      </c>
      <c r="R1518" s="436">
        <v>0</v>
      </c>
    </row>
    <row r="1519" spans="1:18" s="428" customFormat="1" ht="12" x14ac:dyDescent="0.2">
      <c r="A1519" s="663"/>
      <c r="B1519" s="433" t="s">
        <v>1970</v>
      </c>
      <c r="C1519" s="434">
        <v>2</v>
      </c>
      <c r="D1519" s="435">
        <v>0</v>
      </c>
      <c r="E1519" s="435">
        <v>0</v>
      </c>
      <c r="F1519" s="435">
        <v>0</v>
      </c>
      <c r="G1519" s="435">
        <v>0</v>
      </c>
      <c r="H1519" s="435">
        <v>2</v>
      </c>
      <c r="I1519" s="435">
        <v>0</v>
      </c>
      <c r="J1519" s="435">
        <v>0</v>
      </c>
      <c r="K1519" s="435">
        <v>0</v>
      </c>
      <c r="L1519" s="435">
        <v>0</v>
      </c>
      <c r="M1519" s="435">
        <v>0</v>
      </c>
      <c r="N1519" s="435">
        <v>0</v>
      </c>
      <c r="O1519" s="435">
        <v>0</v>
      </c>
      <c r="P1519" s="435">
        <v>0</v>
      </c>
      <c r="Q1519" s="435">
        <v>0</v>
      </c>
      <c r="R1519" s="436">
        <v>0</v>
      </c>
    </row>
    <row r="1520" spans="1:18" s="428" customFormat="1" ht="12" x14ac:dyDescent="0.2">
      <c r="A1520" s="663"/>
      <c r="B1520" s="433" t="s">
        <v>1971</v>
      </c>
      <c r="C1520" s="434">
        <v>1</v>
      </c>
      <c r="D1520" s="435">
        <v>0</v>
      </c>
      <c r="E1520" s="435">
        <v>0</v>
      </c>
      <c r="F1520" s="435">
        <v>0</v>
      </c>
      <c r="G1520" s="435">
        <v>0</v>
      </c>
      <c r="H1520" s="435">
        <v>0</v>
      </c>
      <c r="I1520" s="435">
        <v>0</v>
      </c>
      <c r="J1520" s="435">
        <v>0</v>
      </c>
      <c r="K1520" s="435">
        <v>0</v>
      </c>
      <c r="L1520" s="435">
        <v>0</v>
      </c>
      <c r="M1520" s="435">
        <v>0</v>
      </c>
      <c r="N1520" s="435">
        <v>0</v>
      </c>
      <c r="O1520" s="435">
        <v>0</v>
      </c>
      <c r="P1520" s="435">
        <v>0</v>
      </c>
      <c r="Q1520" s="435">
        <v>1</v>
      </c>
      <c r="R1520" s="436">
        <v>0</v>
      </c>
    </row>
    <row r="1521" spans="1:18" s="428" customFormat="1" ht="12" x14ac:dyDescent="0.2">
      <c r="A1521" s="663"/>
      <c r="B1521" s="433" t="s">
        <v>158</v>
      </c>
      <c r="C1521" s="434">
        <v>68</v>
      </c>
      <c r="D1521" s="435">
        <v>1</v>
      </c>
      <c r="E1521" s="435">
        <v>1</v>
      </c>
      <c r="F1521" s="435">
        <v>18</v>
      </c>
      <c r="G1521" s="435">
        <v>4</v>
      </c>
      <c r="H1521" s="435">
        <v>9</v>
      </c>
      <c r="I1521" s="435">
        <v>1</v>
      </c>
      <c r="J1521" s="435">
        <v>0</v>
      </c>
      <c r="K1521" s="435">
        <v>3</v>
      </c>
      <c r="L1521" s="435">
        <v>0</v>
      </c>
      <c r="M1521" s="435">
        <v>1</v>
      </c>
      <c r="N1521" s="435">
        <v>1</v>
      </c>
      <c r="O1521" s="435">
        <v>16</v>
      </c>
      <c r="P1521" s="435">
        <v>6</v>
      </c>
      <c r="Q1521" s="435">
        <v>0</v>
      </c>
      <c r="R1521" s="436">
        <v>7</v>
      </c>
    </row>
    <row r="1522" spans="1:18" s="428" customFormat="1" ht="12" x14ac:dyDescent="0.2">
      <c r="A1522" s="668" t="s">
        <v>88</v>
      </c>
      <c r="B1522" s="429" t="s">
        <v>10</v>
      </c>
      <c r="C1522" s="430">
        <v>117</v>
      </c>
      <c r="D1522" s="431">
        <v>2</v>
      </c>
      <c r="E1522" s="431">
        <v>0</v>
      </c>
      <c r="F1522" s="431">
        <v>28</v>
      </c>
      <c r="G1522" s="431">
        <v>6</v>
      </c>
      <c r="H1522" s="431">
        <v>18</v>
      </c>
      <c r="I1522" s="431">
        <v>2</v>
      </c>
      <c r="J1522" s="431">
        <v>0</v>
      </c>
      <c r="K1522" s="431">
        <v>3</v>
      </c>
      <c r="L1522" s="431">
        <v>0</v>
      </c>
      <c r="M1522" s="431">
        <v>0</v>
      </c>
      <c r="N1522" s="431">
        <v>3</v>
      </c>
      <c r="O1522" s="431">
        <v>34</v>
      </c>
      <c r="P1522" s="431">
        <v>4</v>
      </c>
      <c r="Q1522" s="431">
        <v>8</v>
      </c>
      <c r="R1522" s="432">
        <v>9</v>
      </c>
    </row>
    <row r="1523" spans="1:18" s="428" customFormat="1" ht="12" x14ac:dyDescent="0.2">
      <c r="A1523" s="663"/>
      <c r="B1523" s="433" t="s">
        <v>1975</v>
      </c>
      <c r="C1523" s="434">
        <v>4</v>
      </c>
      <c r="D1523" s="435">
        <v>0</v>
      </c>
      <c r="E1523" s="435">
        <v>0</v>
      </c>
      <c r="F1523" s="435">
        <v>1</v>
      </c>
      <c r="G1523" s="435">
        <v>0</v>
      </c>
      <c r="H1523" s="435">
        <v>1</v>
      </c>
      <c r="I1523" s="435">
        <v>0</v>
      </c>
      <c r="J1523" s="435">
        <v>0</v>
      </c>
      <c r="K1523" s="435">
        <v>0</v>
      </c>
      <c r="L1523" s="435">
        <v>0</v>
      </c>
      <c r="M1523" s="435">
        <v>0</v>
      </c>
      <c r="N1523" s="435">
        <v>0</v>
      </c>
      <c r="O1523" s="435">
        <v>0</v>
      </c>
      <c r="P1523" s="435">
        <v>1</v>
      </c>
      <c r="Q1523" s="435">
        <v>1</v>
      </c>
      <c r="R1523" s="436">
        <v>0</v>
      </c>
    </row>
    <row r="1524" spans="1:18" s="428" customFormat="1" ht="12" x14ac:dyDescent="0.2">
      <c r="A1524" s="663"/>
      <c r="B1524" s="433" t="s">
        <v>1976</v>
      </c>
      <c r="C1524" s="434">
        <v>24</v>
      </c>
      <c r="D1524" s="435">
        <v>0</v>
      </c>
      <c r="E1524" s="435">
        <v>0</v>
      </c>
      <c r="F1524" s="435">
        <v>11</v>
      </c>
      <c r="G1524" s="435">
        <v>1</v>
      </c>
      <c r="H1524" s="435">
        <v>5</v>
      </c>
      <c r="I1524" s="435">
        <v>0</v>
      </c>
      <c r="J1524" s="435">
        <v>0</v>
      </c>
      <c r="K1524" s="435">
        <v>1</v>
      </c>
      <c r="L1524" s="435">
        <v>0</v>
      </c>
      <c r="M1524" s="435">
        <v>0</v>
      </c>
      <c r="N1524" s="435">
        <v>2</v>
      </c>
      <c r="O1524" s="435">
        <v>1</v>
      </c>
      <c r="P1524" s="435">
        <v>0</v>
      </c>
      <c r="Q1524" s="435">
        <v>0</v>
      </c>
      <c r="R1524" s="436">
        <v>3</v>
      </c>
    </row>
    <row r="1525" spans="1:18" s="428" customFormat="1" ht="12" x14ac:dyDescent="0.2">
      <c r="A1525" s="663"/>
      <c r="B1525" s="433" t="s">
        <v>1977</v>
      </c>
      <c r="C1525" s="434">
        <v>2</v>
      </c>
      <c r="D1525" s="435">
        <v>0</v>
      </c>
      <c r="E1525" s="435">
        <v>0</v>
      </c>
      <c r="F1525" s="435">
        <v>2</v>
      </c>
      <c r="G1525" s="435">
        <v>0</v>
      </c>
      <c r="H1525" s="435">
        <v>0</v>
      </c>
      <c r="I1525" s="435">
        <v>0</v>
      </c>
      <c r="J1525" s="435">
        <v>0</v>
      </c>
      <c r="K1525" s="435">
        <v>0</v>
      </c>
      <c r="L1525" s="435">
        <v>0</v>
      </c>
      <c r="M1525" s="435">
        <v>0</v>
      </c>
      <c r="N1525" s="435">
        <v>0</v>
      </c>
      <c r="O1525" s="435">
        <v>0</v>
      </c>
      <c r="P1525" s="435">
        <v>0</v>
      </c>
      <c r="Q1525" s="435">
        <v>0</v>
      </c>
      <c r="R1525" s="436">
        <v>0</v>
      </c>
    </row>
    <row r="1526" spans="1:18" s="428" customFormat="1" ht="12" x14ac:dyDescent="0.2">
      <c r="A1526" s="663"/>
      <c r="B1526" s="433" t="s">
        <v>158</v>
      </c>
      <c r="C1526" s="434">
        <v>87</v>
      </c>
      <c r="D1526" s="435">
        <v>2</v>
      </c>
      <c r="E1526" s="435">
        <v>0</v>
      </c>
      <c r="F1526" s="435">
        <v>14</v>
      </c>
      <c r="G1526" s="435">
        <v>5</v>
      </c>
      <c r="H1526" s="435">
        <v>12</v>
      </c>
      <c r="I1526" s="435">
        <v>2</v>
      </c>
      <c r="J1526" s="435">
        <v>0</v>
      </c>
      <c r="K1526" s="435">
        <v>2</v>
      </c>
      <c r="L1526" s="435">
        <v>0</v>
      </c>
      <c r="M1526" s="435">
        <v>0</v>
      </c>
      <c r="N1526" s="435">
        <v>1</v>
      </c>
      <c r="O1526" s="435">
        <v>33</v>
      </c>
      <c r="P1526" s="435">
        <v>3</v>
      </c>
      <c r="Q1526" s="435">
        <v>7</v>
      </c>
      <c r="R1526" s="436">
        <v>6</v>
      </c>
    </row>
    <row r="1527" spans="1:18" s="428" customFormat="1" ht="12" x14ac:dyDescent="0.2">
      <c r="A1527" s="668" t="s">
        <v>89</v>
      </c>
      <c r="B1527" s="429" t="s">
        <v>10</v>
      </c>
      <c r="C1527" s="430">
        <v>12</v>
      </c>
      <c r="D1527" s="431">
        <v>0</v>
      </c>
      <c r="E1527" s="431">
        <v>0</v>
      </c>
      <c r="F1527" s="431">
        <v>3</v>
      </c>
      <c r="G1527" s="431">
        <v>0</v>
      </c>
      <c r="H1527" s="431">
        <v>4</v>
      </c>
      <c r="I1527" s="431">
        <v>0</v>
      </c>
      <c r="J1527" s="431">
        <v>0</v>
      </c>
      <c r="K1527" s="431">
        <v>0</v>
      </c>
      <c r="L1527" s="431">
        <v>0</v>
      </c>
      <c r="M1527" s="431">
        <v>0</v>
      </c>
      <c r="N1527" s="431">
        <v>1</v>
      </c>
      <c r="O1527" s="431">
        <v>3</v>
      </c>
      <c r="P1527" s="431">
        <v>0</v>
      </c>
      <c r="Q1527" s="431">
        <v>0</v>
      </c>
      <c r="R1527" s="432">
        <v>1</v>
      </c>
    </row>
    <row r="1528" spans="1:18" s="428" customFormat="1" ht="12" x14ac:dyDescent="0.2">
      <c r="A1528" s="663"/>
      <c r="B1528" s="433" t="s">
        <v>1978</v>
      </c>
      <c r="C1528" s="434">
        <v>2</v>
      </c>
      <c r="D1528" s="435">
        <v>0</v>
      </c>
      <c r="E1528" s="435">
        <v>0</v>
      </c>
      <c r="F1528" s="435">
        <v>0</v>
      </c>
      <c r="G1528" s="435">
        <v>0</v>
      </c>
      <c r="H1528" s="435">
        <v>1</v>
      </c>
      <c r="I1528" s="435">
        <v>0</v>
      </c>
      <c r="J1528" s="435">
        <v>0</v>
      </c>
      <c r="K1528" s="435">
        <v>0</v>
      </c>
      <c r="L1528" s="435">
        <v>0</v>
      </c>
      <c r="M1528" s="435">
        <v>0</v>
      </c>
      <c r="N1528" s="435">
        <v>0</v>
      </c>
      <c r="O1528" s="435">
        <v>0</v>
      </c>
      <c r="P1528" s="435">
        <v>0</v>
      </c>
      <c r="Q1528" s="435">
        <v>0</v>
      </c>
      <c r="R1528" s="436">
        <v>1</v>
      </c>
    </row>
    <row r="1529" spans="1:18" s="428" customFormat="1" ht="12" x14ac:dyDescent="0.2">
      <c r="A1529" s="663"/>
      <c r="B1529" s="433" t="s">
        <v>158</v>
      </c>
      <c r="C1529" s="434">
        <v>10</v>
      </c>
      <c r="D1529" s="435">
        <v>0</v>
      </c>
      <c r="E1529" s="435">
        <v>0</v>
      </c>
      <c r="F1529" s="435">
        <v>3</v>
      </c>
      <c r="G1529" s="435">
        <v>0</v>
      </c>
      <c r="H1529" s="435">
        <v>3</v>
      </c>
      <c r="I1529" s="435">
        <v>0</v>
      </c>
      <c r="J1529" s="435">
        <v>0</v>
      </c>
      <c r="K1529" s="435">
        <v>0</v>
      </c>
      <c r="L1529" s="435">
        <v>0</v>
      </c>
      <c r="M1529" s="435">
        <v>0</v>
      </c>
      <c r="N1529" s="435">
        <v>1</v>
      </c>
      <c r="O1529" s="435">
        <v>3</v>
      </c>
      <c r="P1529" s="435">
        <v>0</v>
      </c>
      <c r="Q1529" s="435">
        <v>0</v>
      </c>
      <c r="R1529" s="436">
        <v>0</v>
      </c>
    </row>
    <row r="1530" spans="1:18" s="428" customFormat="1" ht="12" x14ac:dyDescent="0.2">
      <c r="A1530" s="668" t="s">
        <v>90</v>
      </c>
      <c r="B1530" s="429" t="s">
        <v>10</v>
      </c>
      <c r="C1530" s="430">
        <v>25082</v>
      </c>
      <c r="D1530" s="431">
        <v>317</v>
      </c>
      <c r="E1530" s="431">
        <v>113</v>
      </c>
      <c r="F1530" s="431">
        <v>1335</v>
      </c>
      <c r="G1530" s="431">
        <v>318</v>
      </c>
      <c r="H1530" s="431">
        <v>7351</v>
      </c>
      <c r="I1530" s="431">
        <v>896</v>
      </c>
      <c r="J1530" s="431">
        <v>72</v>
      </c>
      <c r="K1530" s="431">
        <v>1000</v>
      </c>
      <c r="L1530" s="431">
        <v>202</v>
      </c>
      <c r="M1530" s="431">
        <v>662</v>
      </c>
      <c r="N1530" s="431">
        <v>638</v>
      </c>
      <c r="O1530" s="431">
        <v>5518</v>
      </c>
      <c r="P1530" s="431">
        <v>1686</v>
      </c>
      <c r="Q1530" s="431">
        <v>3002</v>
      </c>
      <c r="R1530" s="432">
        <v>1972</v>
      </c>
    </row>
    <row r="1531" spans="1:18" s="428" customFormat="1" ht="12" x14ac:dyDescent="0.2">
      <c r="A1531" s="663"/>
      <c r="B1531" s="433" t="s">
        <v>1979</v>
      </c>
      <c r="C1531" s="434">
        <v>11</v>
      </c>
      <c r="D1531" s="435">
        <v>0</v>
      </c>
      <c r="E1531" s="435">
        <v>1</v>
      </c>
      <c r="F1531" s="435">
        <v>0</v>
      </c>
      <c r="G1531" s="435">
        <v>0</v>
      </c>
      <c r="H1531" s="435">
        <v>2</v>
      </c>
      <c r="I1531" s="435">
        <v>0</v>
      </c>
      <c r="J1531" s="435">
        <v>0</v>
      </c>
      <c r="K1531" s="435">
        <v>0</v>
      </c>
      <c r="L1531" s="435">
        <v>0</v>
      </c>
      <c r="M1531" s="435">
        <v>0</v>
      </c>
      <c r="N1531" s="435">
        <v>3</v>
      </c>
      <c r="O1531" s="435">
        <v>2</v>
      </c>
      <c r="P1531" s="435">
        <v>0</v>
      </c>
      <c r="Q1531" s="435">
        <v>3</v>
      </c>
      <c r="R1531" s="436">
        <v>0</v>
      </c>
    </row>
    <row r="1532" spans="1:18" s="428" customFormat="1" ht="12" x14ac:dyDescent="0.2">
      <c r="A1532" s="663"/>
      <c r="B1532" s="433" t="s">
        <v>1980</v>
      </c>
      <c r="C1532" s="434">
        <v>154</v>
      </c>
      <c r="D1532" s="435">
        <v>0</v>
      </c>
      <c r="E1532" s="435">
        <v>2</v>
      </c>
      <c r="F1532" s="435">
        <v>17</v>
      </c>
      <c r="G1532" s="435">
        <v>5</v>
      </c>
      <c r="H1532" s="435">
        <v>51</v>
      </c>
      <c r="I1532" s="435">
        <v>9</v>
      </c>
      <c r="J1532" s="435">
        <v>1</v>
      </c>
      <c r="K1532" s="435">
        <v>5</v>
      </c>
      <c r="L1532" s="435">
        <v>1</v>
      </c>
      <c r="M1532" s="435">
        <v>3</v>
      </c>
      <c r="N1532" s="435">
        <v>11</v>
      </c>
      <c r="O1532" s="435">
        <v>18</v>
      </c>
      <c r="P1532" s="435">
        <v>7</v>
      </c>
      <c r="Q1532" s="435">
        <v>24</v>
      </c>
      <c r="R1532" s="436">
        <v>0</v>
      </c>
    </row>
    <row r="1533" spans="1:18" s="428" customFormat="1" ht="12" x14ac:dyDescent="0.2">
      <c r="A1533" s="663"/>
      <c r="B1533" s="433" t="s">
        <v>1981</v>
      </c>
      <c r="C1533" s="434">
        <v>52</v>
      </c>
      <c r="D1533" s="435">
        <v>0</v>
      </c>
      <c r="E1533" s="435">
        <v>1</v>
      </c>
      <c r="F1533" s="435">
        <v>4</v>
      </c>
      <c r="G1533" s="435">
        <v>0</v>
      </c>
      <c r="H1533" s="435">
        <v>22</v>
      </c>
      <c r="I1533" s="435">
        <v>1</v>
      </c>
      <c r="J1533" s="435">
        <v>0</v>
      </c>
      <c r="K1533" s="435">
        <v>1</v>
      </c>
      <c r="L1533" s="435">
        <v>0</v>
      </c>
      <c r="M1533" s="435">
        <v>1</v>
      </c>
      <c r="N1533" s="435">
        <v>2</v>
      </c>
      <c r="O1533" s="435">
        <v>0</v>
      </c>
      <c r="P1533" s="435">
        <v>4</v>
      </c>
      <c r="Q1533" s="435">
        <v>13</v>
      </c>
      <c r="R1533" s="436">
        <v>3</v>
      </c>
    </row>
    <row r="1534" spans="1:18" s="428" customFormat="1" ht="12" x14ac:dyDescent="0.2">
      <c r="A1534" s="663"/>
      <c r="B1534" s="433" t="s">
        <v>1982</v>
      </c>
      <c r="C1534" s="434">
        <v>183</v>
      </c>
      <c r="D1534" s="435">
        <v>0</v>
      </c>
      <c r="E1534" s="435">
        <v>0</v>
      </c>
      <c r="F1534" s="435">
        <v>7</v>
      </c>
      <c r="G1534" s="435">
        <v>1</v>
      </c>
      <c r="H1534" s="435">
        <v>69</v>
      </c>
      <c r="I1534" s="435">
        <v>6</v>
      </c>
      <c r="J1534" s="435">
        <v>0</v>
      </c>
      <c r="K1534" s="435">
        <v>4</v>
      </c>
      <c r="L1534" s="435">
        <v>3</v>
      </c>
      <c r="M1534" s="435">
        <v>3</v>
      </c>
      <c r="N1534" s="435">
        <v>7</v>
      </c>
      <c r="O1534" s="435">
        <v>19</v>
      </c>
      <c r="P1534" s="435">
        <v>21</v>
      </c>
      <c r="Q1534" s="435">
        <v>29</v>
      </c>
      <c r="R1534" s="436">
        <v>14</v>
      </c>
    </row>
    <row r="1535" spans="1:18" s="428" customFormat="1" ht="12" x14ac:dyDescent="0.2">
      <c r="A1535" s="663"/>
      <c r="B1535" s="433" t="s">
        <v>1983</v>
      </c>
      <c r="C1535" s="434">
        <v>1</v>
      </c>
      <c r="D1535" s="435">
        <v>0</v>
      </c>
      <c r="E1535" s="435">
        <v>0</v>
      </c>
      <c r="F1535" s="435">
        <v>0</v>
      </c>
      <c r="G1535" s="435">
        <v>0</v>
      </c>
      <c r="H1535" s="435">
        <v>1</v>
      </c>
      <c r="I1535" s="435">
        <v>0</v>
      </c>
      <c r="J1535" s="435">
        <v>0</v>
      </c>
      <c r="K1535" s="435">
        <v>0</v>
      </c>
      <c r="L1535" s="435">
        <v>0</v>
      </c>
      <c r="M1535" s="435">
        <v>0</v>
      </c>
      <c r="N1535" s="435">
        <v>0</v>
      </c>
      <c r="O1535" s="435">
        <v>0</v>
      </c>
      <c r="P1535" s="435">
        <v>0</v>
      </c>
      <c r="Q1535" s="435">
        <v>0</v>
      </c>
      <c r="R1535" s="436">
        <v>0</v>
      </c>
    </row>
    <row r="1536" spans="1:18" s="428" customFormat="1" ht="12" x14ac:dyDescent="0.2">
      <c r="A1536" s="663"/>
      <c r="B1536" s="433" t="s">
        <v>1984</v>
      </c>
      <c r="C1536" s="434">
        <v>3</v>
      </c>
      <c r="D1536" s="435">
        <v>0</v>
      </c>
      <c r="E1536" s="435">
        <v>0</v>
      </c>
      <c r="F1536" s="435">
        <v>0</v>
      </c>
      <c r="G1536" s="435">
        <v>0</v>
      </c>
      <c r="H1536" s="435">
        <v>1</v>
      </c>
      <c r="I1536" s="435">
        <v>0</v>
      </c>
      <c r="J1536" s="435">
        <v>0</v>
      </c>
      <c r="K1536" s="435">
        <v>0</v>
      </c>
      <c r="L1536" s="435">
        <v>0</v>
      </c>
      <c r="M1536" s="435">
        <v>1</v>
      </c>
      <c r="N1536" s="435">
        <v>0</v>
      </c>
      <c r="O1536" s="435">
        <v>0</v>
      </c>
      <c r="P1536" s="435">
        <v>0</v>
      </c>
      <c r="Q1536" s="435">
        <v>1</v>
      </c>
      <c r="R1536" s="436">
        <v>0</v>
      </c>
    </row>
    <row r="1537" spans="1:18" s="428" customFormat="1" ht="12" x14ac:dyDescent="0.2">
      <c r="A1537" s="663"/>
      <c r="B1537" s="433" t="s">
        <v>1985</v>
      </c>
      <c r="C1537" s="434">
        <v>7</v>
      </c>
      <c r="D1537" s="435">
        <v>0</v>
      </c>
      <c r="E1537" s="435">
        <v>0</v>
      </c>
      <c r="F1537" s="435">
        <v>0</v>
      </c>
      <c r="G1537" s="435">
        <v>0</v>
      </c>
      <c r="H1537" s="435">
        <v>4</v>
      </c>
      <c r="I1537" s="435">
        <v>0</v>
      </c>
      <c r="J1537" s="435">
        <v>0</v>
      </c>
      <c r="K1537" s="435">
        <v>1</v>
      </c>
      <c r="L1537" s="435">
        <v>0</v>
      </c>
      <c r="M1537" s="435">
        <v>0</v>
      </c>
      <c r="N1537" s="435">
        <v>1</v>
      </c>
      <c r="O1537" s="435">
        <v>0</v>
      </c>
      <c r="P1537" s="435">
        <v>0</v>
      </c>
      <c r="Q1537" s="435">
        <v>1</v>
      </c>
      <c r="R1537" s="436">
        <v>0</v>
      </c>
    </row>
    <row r="1538" spans="1:18" s="428" customFormat="1" ht="12" x14ac:dyDescent="0.2">
      <c r="A1538" s="663"/>
      <c r="B1538" s="433" t="s">
        <v>1986</v>
      </c>
      <c r="C1538" s="434">
        <v>8</v>
      </c>
      <c r="D1538" s="435">
        <v>0</v>
      </c>
      <c r="E1538" s="435">
        <v>0</v>
      </c>
      <c r="F1538" s="435">
        <v>0</v>
      </c>
      <c r="G1538" s="435">
        <v>0</v>
      </c>
      <c r="H1538" s="435">
        <v>1</v>
      </c>
      <c r="I1538" s="435">
        <v>0</v>
      </c>
      <c r="J1538" s="435">
        <v>0</v>
      </c>
      <c r="K1538" s="435">
        <v>0</v>
      </c>
      <c r="L1538" s="435">
        <v>0</v>
      </c>
      <c r="M1538" s="435">
        <v>0</v>
      </c>
      <c r="N1538" s="435">
        <v>0</v>
      </c>
      <c r="O1538" s="435">
        <v>1</v>
      </c>
      <c r="P1538" s="435">
        <v>0</v>
      </c>
      <c r="Q1538" s="435">
        <v>6</v>
      </c>
      <c r="R1538" s="436">
        <v>0</v>
      </c>
    </row>
    <row r="1539" spans="1:18" s="428" customFormat="1" ht="12" x14ac:dyDescent="0.2">
      <c r="A1539" s="663"/>
      <c r="B1539" s="433" t="s">
        <v>1987</v>
      </c>
      <c r="C1539" s="434">
        <v>15502</v>
      </c>
      <c r="D1539" s="435">
        <v>179</v>
      </c>
      <c r="E1539" s="435">
        <v>43</v>
      </c>
      <c r="F1539" s="435">
        <v>617</v>
      </c>
      <c r="G1539" s="435">
        <v>112</v>
      </c>
      <c r="H1539" s="435">
        <v>4639</v>
      </c>
      <c r="I1539" s="435">
        <v>543</v>
      </c>
      <c r="J1539" s="435">
        <v>42</v>
      </c>
      <c r="K1539" s="435">
        <v>673</v>
      </c>
      <c r="L1539" s="435">
        <v>124</v>
      </c>
      <c r="M1539" s="435">
        <v>430</v>
      </c>
      <c r="N1539" s="435">
        <v>332</v>
      </c>
      <c r="O1539" s="435">
        <v>3526</v>
      </c>
      <c r="P1539" s="435">
        <v>1111</v>
      </c>
      <c r="Q1539" s="435">
        <v>1854</v>
      </c>
      <c r="R1539" s="436">
        <v>1277</v>
      </c>
    </row>
    <row r="1540" spans="1:18" s="428" customFormat="1" ht="12" x14ac:dyDescent="0.2">
      <c r="A1540" s="663"/>
      <c r="B1540" s="433" t="s">
        <v>1988</v>
      </c>
      <c r="C1540" s="434">
        <v>3</v>
      </c>
      <c r="D1540" s="435">
        <v>0</v>
      </c>
      <c r="E1540" s="435">
        <v>0</v>
      </c>
      <c r="F1540" s="435">
        <v>1</v>
      </c>
      <c r="G1540" s="435">
        <v>0</v>
      </c>
      <c r="H1540" s="435">
        <v>0</v>
      </c>
      <c r="I1540" s="435">
        <v>0</v>
      </c>
      <c r="J1540" s="435">
        <v>0</v>
      </c>
      <c r="K1540" s="435">
        <v>0</v>
      </c>
      <c r="L1540" s="435">
        <v>0</v>
      </c>
      <c r="M1540" s="435">
        <v>0</v>
      </c>
      <c r="N1540" s="435">
        <v>0</v>
      </c>
      <c r="O1540" s="435">
        <v>1</v>
      </c>
      <c r="P1540" s="435">
        <v>0</v>
      </c>
      <c r="Q1540" s="435">
        <v>1</v>
      </c>
      <c r="R1540" s="436">
        <v>0</v>
      </c>
    </row>
    <row r="1541" spans="1:18" s="428" customFormat="1" ht="12" x14ac:dyDescent="0.2">
      <c r="A1541" s="663"/>
      <c r="B1541" s="433" t="s">
        <v>1989</v>
      </c>
      <c r="C1541" s="434">
        <v>4</v>
      </c>
      <c r="D1541" s="435">
        <v>0</v>
      </c>
      <c r="E1541" s="435">
        <v>0</v>
      </c>
      <c r="F1541" s="435">
        <v>0</v>
      </c>
      <c r="G1541" s="435">
        <v>0</v>
      </c>
      <c r="H1541" s="435">
        <v>2</v>
      </c>
      <c r="I1541" s="435">
        <v>0</v>
      </c>
      <c r="J1541" s="435">
        <v>0</v>
      </c>
      <c r="K1541" s="435">
        <v>2</v>
      </c>
      <c r="L1541" s="435">
        <v>0</v>
      </c>
      <c r="M1541" s="435">
        <v>0</v>
      </c>
      <c r="N1541" s="435">
        <v>0</v>
      </c>
      <c r="O1541" s="435">
        <v>0</v>
      </c>
      <c r="P1541" s="435">
        <v>0</v>
      </c>
      <c r="Q1541" s="435">
        <v>0</v>
      </c>
      <c r="R1541" s="436">
        <v>0</v>
      </c>
    </row>
    <row r="1542" spans="1:18" s="428" customFormat="1" ht="12" x14ac:dyDescent="0.2">
      <c r="A1542" s="663"/>
      <c r="B1542" s="433" t="s">
        <v>1990</v>
      </c>
      <c r="C1542" s="434">
        <v>20</v>
      </c>
      <c r="D1542" s="435">
        <v>0</v>
      </c>
      <c r="E1542" s="435">
        <v>0</v>
      </c>
      <c r="F1542" s="435">
        <v>0</v>
      </c>
      <c r="G1542" s="435">
        <v>0</v>
      </c>
      <c r="H1542" s="435">
        <v>9</v>
      </c>
      <c r="I1542" s="435">
        <v>2</v>
      </c>
      <c r="J1542" s="435">
        <v>0</v>
      </c>
      <c r="K1542" s="435">
        <v>0</v>
      </c>
      <c r="L1542" s="435">
        <v>0</v>
      </c>
      <c r="M1542" s="435">
        <v>0</v>
      </c>
      <c r="N1542" s="435">
        <v>0</v>
      </c>
      <c r="O1542" s="435">
        <v>2</v>
      </c>
      <c r="P1542" s="435">
        <v>3</v>
      </c>
      <c r="Q1542" s="435">
        <v>4</v>
      </c>
      <c r="R1542" s="436">
        <v>0</v>
      </c>
    </row>
    <row r="1543" spans="1:18" s="428" customFormat="1" ht="12" x14ac:dyDescent="0.2">
      <c r="A1543" s="663"/>
      <c r="B1543" s="433" t="s">
        <v>1991</v>
      </c>
      <c r="C1543" s="434">
        <v>2</v>
      </c>
      <c r="D1543" s="435">
        <v>0</v>
      </c>
      <c r="E1543" s="435">
        <v>0</v>
      </c>
      <c r="F1543" s="435">
        <v>0</v>
      </c>
      <c r="G1543" s="435">
        <v>1</v>
      </c>
      <c r="H1543" s="435">
        <v>1</v>
      </c>
      <c r="I1543" s="435">
        <v>0</v>
      </c>
      <c r="J1543" s="435">
        <v>0</v>
      </c>
      <c r="K1543" s="435">
        <v>0</v>
      </c>
      <c r="L1543" s="435">
        <v>0</v>
      </c>
      <c r="M1543" s="435">
        <v>0</v>
      </c>
      <c r="N1543" s="435">
        <v>0</v>
      </c>
      <c r="O1543" s="435">
        <v>0</v>
      </c>
      <c r="P1543" s="435">
        <v>0</v>
      </c>
      <c r="Q1543" s="435">
        <v>0</v>
      </c>
      <c r="R1543" s="436">
        <v>0</v>
      </c>
    </row>
    <row r="1544" spans="1:18" s="428" customFormat="1" ht="12" x14ac:dyDescent="0.2">
      <c r="A1544" s="663"/>
      <c r="B1544" s="433" t="s">
        <v>1993</v>
      </c>
      <c r="C1544" s="434">
        <v>21</v>
      </c>
      <c r="D1544" s="435">
        <v>0</v>
      </c>
      <c r="E1544" s="435">
        <v>0</v>
      </c>
      <c r="F1544" s="435">
        <v>3</v>
      </c>
      <c r="G1544" s="435">
        <v>0</v>
      </c>
      <c r="H1544" s="435">
        <v>5</v>
      </c>
      <c r="I1544" s="435">
        <v>0</v>
      </c>
      <c r="J1544" s="435">
        <v>1</v>
      </c>
      <c r="K1544" s="435">
        <v>1</v>
      </c>
      <c r="L1544" s="435">
        <v>0</v>
      </c>
      <c r="M1544" s="435">
        <v>1</v>
      </c>
      <c r="N1544" s="435">
        <v>3</v>
      </c>
      <c r="O1544" s="435">
        <v>1</v>
      </c>
      <c r="P1544" s="435">
        <v>0</v>
      </c>
      <c r="Q1544" s="435">
        <v>6</v>
      </c>
      <c r="R1544" s="436">
        <v>0</v>
      </c>
    </row>
    <row r="1545" spans="1:18" s="428" customFormat="1" ht="12" x14ac:dyDescent="0.2">
      <c r="A1545" s="663"/>
      <c r="B1545" s="433" t="s">
        <v>1994</v>
      </c>
      <c r="C1545" s="434">
        <v>11</v>
      </c>
      <c r="D1545" s="435">
        <v>0</v>
      </c>
      <c r="E1545" s="435">
        <v>1</v>
      </c>
      <c r="F1545" s="435">
        <v>0</v>
      </c>
      <c r="G1545" s="435">
        <v>0</v>
      </c>
      <c r="H1545" s="435">
        <v>7</v>
      </c>
      <c r="I1545" s="435">
        <v>0</v>
      </c>
      <c r="J1545" s="435">
        <v>0</v>
      </c>
      <c r="K1545" s="435">
        <v>0</v>
      </c>
      <c r="L1545" s="435">
        <v>0</v>
      </c>
      <c r="M1545" s="435">
        <v>0</v>
      </c>
      <c r="N1545" s="435">
        <v>2</v>
      </c>
      <c r="O1545" s="435">
        <v>0</v>
      </c>
      <c r="P1545" s="435">
        <v>0</v>
      </c>
      <c r="Q1545" s="435">
        <v>1</v>
      </c>
      <c r="R1545" s="436">
        <v>0</v>
      </c>
    </row>
    <row r="1546" spans="1:18" s="428" customFormat="1" ht="12" x14ac:dyDescent="0.2">
      <c r="A1546" s="663"/>
      <c r="B1546" s="433" t="s">
        <v>1995</v>
      </c>
      <c r="C1546" s="434">
        <v>2</v>
      </c>
      <c r="D1546" s="435">
        <v>0</v>
      </c>
      <c r="E1546" s="435">
        <v>0</v>
      </c>
      <c r="F1546" s="435">
        <v>0</v>
      </c>
      <c r="G1546" s="435">
        <v>0</v>
      </c>
      <c r="H1546" s="435">
        <v>2</v>
      </c>
      <c r="I1546" s="435">
        <v>0</v>
      </c>
      <c r="J1546" s="435">
        <v>0</v>
      </c>
      <c r="K1546" s="435">
        <v>0</v>
      </c>
      <c r="L1546" s="435">
        <v>0</v>
      </c>
      <c r="M1546" s="435">
        <v>0</v>
      </c>
      <c r="N1546" s="435">
        <v>0</v>
      </c>
      <c r="O1546" s="435">
        <v>0</v>
      </c>
      <c r="P1546" s="435">
        <v>0</v>
      </c>
      <c r="Q1546" s="435">
        <v>0</v>
      </c>
      <c r="R1546" s="436">
        <v>0</v>
      </c>
    </row>
    <row r="1547" spans="1:18" s="428" customFormat="1" ht="12" x14ac:dyDescent="0.2">
      <c r="A1547" s="663"/>
      <c r="B1547" s="433" t="s">
        <v>1996</v>
      </c>
      <c r="C1547" s="434">
        <v>1</v>
      </c>
      <c r="D1547" s="435">
        <v>0</v>
      </c>
      <c r="E1547" s="435">
        <v>0</v>
      </c>
      <c r="F1547" s="435">
        <v>0</v>
      </c>
      <c r="G1547" s="435">
        <v>0</v>
      </c>
      <c r="H1547" s="435">
        <v>0</v>
      </c>
      <c r="I1547" s="435">
        <v>0</v>
      </c>
      <c r="J1547" s="435">
        <v>0</v>
      </c>
      <c r="K1547" s="435">
        <v>0</v>
      </c>
      <c r="L1547" s="435">
        <v>0</v>
      </c>
      <c r="M1547" s="435">
        <v>0</v>
      </c>
      <c r="N1547" s="435">
        <v>0</v>
      </c>
      <c r="O1547" s="435">
        <v>0</v>
      </c>
      <c r="P1547" s="435">
        <v>0</v>
      </c>
      <c r="Q1547" s="435">
        <v>1</v>
      </c>
      <c r="R1547" s="436">
        <v>0</v>
      </c>
    </row>
    <row r="1548" spans="1:18" s="428" customFormat="1" ht="12" x14ac:dyDescent="0.2">
      <c r="A1548" s="663"/>
      <c r="B1548" s="433" t="s">
        <v>1997</v>
      </c>
      <c r="C1548" s="434">
        <v>1</v>
      </c>
      <c r="D1548" s="435">
        <v>0</v>
      </c>
      <c r="E1548" s="435">
        <v>0</v>
      </c>
      <c r="F1548" s="435">
        <v>0</v>
      </c>
      <c r="G1548" s="435">
        <v>0</v>
      </c>
      <c r="H1548" s="435">
        <v>1</v>
      </c>
      <c r="I1548" s="435">
        <v>0</v>
      </c>
      <c r="J1548" s="435">
        <v>0</v>
      </c>
      <c r="K1548" s="435">
        <v>0</v>
      </c>
      <c r="L1548" s="435">
        <v>0</v>
      </c>
      <c r="M1548" s="435">
        <v>0</v>
      </c>
      <c r="N1548" s="435">
        <v>0</v>
      </c>
      <c r="O1548" s="435">
        <v>0</v>
      </c>
      <c r="P1548" s="435">
        <v>0</v>
      </c>
      <c r="Q1548" s="435">
        <v>0</v>
      </c>
      <c r="R1548" s="436">
        <v>0</v>
      </c>
    </row>
    <row r="1549" spans="1:18" s="428" customFormat="1" ht="12" x14ac:dyDescent="0.2">
      <c r="A1549" s="663"/>
      <c r="B1549" s="433" t="s">
        <v>1998</v>
      </c>
      <c r="C1549" s="434">
        <v>25</v>
      </c>
      <c r="D1549" s="435">
        <v>0</v>
      </c>
      <c r="E1549" s="435">
        <v>0</v>
      </c>
      <c r="F1549" s="435">
        <v>0</v>
      </c>
      <c r="G1549" s="435">
        <v>0</v>
      </c>
      <c r="H1549" s="435">
        <v>9</v>
      </c>
      <c r="I1549" s="435">
        <v>1</v>
      </c>
      <c r="J1549" s="435">
        <v>0</v>
      </c>
      <c r="K1549" s="435">
        <v>2</v>
      </c>
      <c r="L1549" s="435">
        <v>0</v>
      </c>
      <c r="M1549" s="435">
        <v>1</v>
      </c>
      <c r="N1549" s="435">
        <v>0</v>
      </c>
      <c r="O1549" s="435">
        <v>2</v>
      </c>
      <c r="P1549" s="435">
        <v>3</v>
      </c>
      <c r="Q1549" s="435">
        <v>6</v>
      </c>
      <c r="R1549" s="436">
        <v>1</v>
      </c>
    </row>
    <row r="1550" spans="1:18" s="428" customFormat="1" ht="12" x14ac:dyDescent="0.2">
      <c r="A1550" s="663"/>
      <c r="B1550" s="433" t="s">
        <v>185</v>
      </c>
      <c r="C1550" s="434">
        <v>4583</v>
      </c>
      <c r="D1550" s="435">
        <v>71</v>
      </c>
      <c r="E1550" s="435">
        <v>42</v>
      </c>
      <c r="F1550" s="435">
        <v>469</v>
      </c>
      <c r="G1550" s="435">
        <v>116</v>
      </c>
      <c r="H1550" s="435">
        <v>1256</v>
      </c>
      <c r="I1550" s="435">
        <v>184</v>
      </c>
      <c r="J1550" s="435">
        <v>8</v>
      </c>
      <c r="K1550" s="435">
        <v>131</v>
      </c>
      <c r="L1550" s="435">
        <v>36</v>
      </c>
      <c r="M1550" s="435">
        <v>87</v>
      </c>
      <c r="N1550" s="435">
        <v>146</v>
      </c>
      <c r="O1550" s="435">
        <v>970</v>
      </c>
      <c r="P1550" s="435">
        <v>239</v>
      </c>
      <c r="Q1550" s="435">
        <v>507</v>
      </c>
      <c r="R1550" s="436">
        <v>321</v>
      </c>
    </row>
    <row r="1551" spans="1:18" s="428" customFormat="1" ht="12" x14ac:dyDescent="0.2">
      <c r="A1551" s="663"/>
      <c r="B1551" s="433" t="s">
        <v>1999</v>
      </c>
      <c r="C1551" s="434">
        <v>4</v>
      </c>
      <c r="D1551" s="435">
        <v>0</v>
      </c>
      <c r="E1551" s="435">
        <v>0</v>
      </c>
      <c r="F1551" s="435">
        <v>0</v>
      </c>
      <c r="G1551" s="435">
        <v>1</v>
      </c>
      <c r="H1551" s="435">
        <v>0</v>
      </c>
      <c r="I1551" s="435">
        <v>0</v>
      </c>
      <c r="J1551" s="435">
        <v>0</v>
      </c>
      <c r="K1551" s="435">
        <v>0</v>
      </c>
      <c r="L1551" s="435">
        <v>0</v>
      </c>
      <c r="M1551" s="435">
        <v>0</v>
      </c>
      <c r="N1551" s="435">
        <v>0</v>
      </c>
      <c r="O1551" s="435">
        <v>1</v>
      </c>
      <c r="P1551" s="435">
        <v>1</v>
      </c>
      <c r="Q1551" s="435">
        <v>1</v>
      </c>
      <c r="R1551" s="436">
        <v>0</v>
      </c>
    </row>
    <row r="1552" spans="1:18" s="428" customFormat="1" ht="12" x14ac:dyDescent="0.2">
      <c r="A1552" s="663"/>
      <c r="B1552" s="433" t="s">
        <v>2000</v>
      </c>
      <c r="C1552" s="434">
        <v>2</v>
      </c>
      <c r="D1552" s="435">
        <v>0</v>
      </c>
      <c r="E1552" s="435">
        <v>0</v>
      </c>
      <c r="F1552" s="435">
        <v>0</v>
      </c>
      <c r="G1552" s="435">
        <v>0</v>
      </c>
      <c r="H1552" s="435">
        <v>2</v>
      </c>
      <c r="I1552" s="435">
        <v>0</v>
      </c>
      <c r="J1552" s="435">
        <v>0</v>
      </c>
      <c r="K1552" s="435">
        <v>0</v>
      </c>
      <c r="L1552" s="435">
        <v>0</v>
      </c>
      <c r="M1552" s="435">
        <v>0</v>
      </c>
      <c r="N1552" s="435">
        <v>0</v>
      </c>
      <c r="O1552" s="435">
        <v>0</v>
      </c>
      <c r="P1552" s="435">
        <v>0</v>
      </c>
      <c r="Q1552" s="435">
        <v>0</v>
      </c>
      <c r="R1552" s="436">
        <v>0</v>
      </c>
    </row>
    <row r="1553" spans="1:18" s="428" customFormat="1" ht="12" x14ac:dyDescent="0.2">
      <c r="A1553" s="663"/>
      <c r="B1553" s="433" t="s">
        <v>2001</v>
      </c>
      <c r="C1553" s="434">
        <v>2</v>
      </c>
      <c r="D1553" s="435">
        <v>0</v>
      </c>
      <c r="E1553" s="435">
        <v>0</v>
      </c>
      <c r="F1553" s="435">
        <v>1</v>
      </c>
      <c r="G1553" s="435">
        <v>0</v>
      </c>
      <c r="H1553" s="435">
        <v>0</v>
      </c>
      <c r="I1553" s="435">
        <v>0</v>
      </c>
      <c r="J1553" s="435">
        <v>0</v>
      </c>
      <c r="K1553" s="435">
        <v>0</v>
      </c>
      <c r="L1553" s="435">
        <v>0</v>
      </c>
      <c r="M1553" s="435">
        <v>0</v>
      </c>
      <c r="N1553" s="435">
        <v>0</v>
      </c>
      <c r="O1553" s="435">
        <v>0</v>
      </c>
      <c r="P1553" s="435">
        <v>0</v>
      </c>
      <c r="Q1553" s="435">
        <v>1</v>
      </c>
      <c r="R1553" s="436">
        <v>0</v>
      </c>
    </row>
    <row r="1554" spans="1:18" s="428" customFormat="1" ht="12" x14ac:dyDescent="0.2">
      <c r="A1554" s="663"/>
      <c r="B1554" s="433" t="s">
        <v>2002</v>
      </c>
      <c r="C1554" s="434">
        <v>25</v>
      </c>
      <c r="D1554" s="435">
        <v>0</v>
      </c>
      <c r="E1554" s="435">
        <v>0</v>
      </c>
      <c r="F1554" s="435">
        <v>0</v>
      </c>
      <c r="G1554" s="435">
        <v>0</v>
      </c>
      <c r="H1554" s="435">
        <v>9</v>
      </c>
      <c r="I1554" s="435">
        <v>1</v>
      </c>
      <c r="J1554" s="435">
        <v>0</v>
      </c>
      <c r="K1554" s="435">
        <v>2</v>
      </c>
      <c r="L1554" s="435">
        <v>0</v>
      </c>
      <c r="M1554" s="435">
        <v>0</v>
      </c>
      <c r="N1554" s="435">
        <v>0</v>
      </c>
      <c r="O1554" s="435">
        <v>6</v>
      </c>
      <c r="P1554" s="435">
        <v>3</v>
      </c>
      <c r="Q1554" s="435">
        <v>4</v>
      </c>
      <c r="R1554" s="436">
        <v>0</v>
      </c>
    </row>
    <row r="1555" spans="1:18" s="428" customFormat="1" ht="12" x14ac:dyDescent="0.2">
      <c r="A1555" s="663"/>
      <c r="B1555" s="433" t="s">
        <v>2004</v>
      </c>
      <c r="C1555" s="434">
        <v>77</v>
      </c>
      <c r="D1555" s="435">
        <v>7</v>
      </c>
      <c r="E1555" s="435">
        <v>0</v>
      </c>
      <c r="F1555" s="435">
        <v>6</v>
      </c>
      <c r="G1555" s="435">
        <v>2</v>
      </c>
      <c r="H1555" s="435">
        <v>21</v>
      </c>
      <c r="I1555" s="435">
        <v>3</v>
      </c>
      <c r="J1555" s="435">
        <v>2</v>
      </c>
      <c r="K1555" s="435">
        <v>2</v>
      </c>
      <c r="L1555" s="435">
        <v>0</v>
      </c>
      <c r="M1555" s="435">
        <v>2</v>
      </c>
      <c r="N1555" s="435">
        <v>7</v>
      </c>
      <c r="O1555" s="435">
        <v>2</v>
      </c>
      <c r="P1555" s="435">
        <v>9</v>
      </c>
      <c r="Q1555" s="435">
        <v>13</v>
      </c>
      <c r="R1555" s="436">
        <v>1</v>
      </c>
    </row>
    <row r="1556" spans="1:18" s="428" customFormat="1" ht="12" x14ac:dyDescent="0.2">
      <c r="A1556" s="663"/>
      <c r="B1556" s="433" t="s">
        <v>2005</v>
      </c>
      <c r="C1556" s="434">
        <v>4</v>
      </c>
      <c r="D1556" s="435">
        <v>0</v>
      </c>
      <c r="E1556" s="435">
        <v>0</v>
      </c>
      <c r="F1556" s="435">
        <v>0</v>
      </c>
      <c r="G1556" s="435">
        <v>0</v>
      </c>
      <c r="H1556" s="435">
        <v>4</v>
      </c>
      <c r="I1556" s="435">
        <v>0</v>
      </c>
      <c r="J1556" s="435">
        <v>0</v>
      </c>
      <c r="K1556" s="435">
        <v>0</v>
      </c>
      <c r="L1556" s="435">
        <v>0</v>
      </c>
      <c r="M1556" s="435">
        <v>0</v>
      </c>
      <c r="N1556" s="435">
        <v>0</v>
      </c>
      <c r="O1556" s="435">
        <v>0</v>
      </c>
      <c r="P1556" s="435">
        <v>0</v>
      </c>
      <c r="Q1556" s="435">
        <v>0</v>
      </c>
      <c r="R1556" s="436">
        <v>0</v>
      </c>
    </row>
    <row r="1557" spans="1:18" s="428" customFormat="1" ht="12" x14ac:dyDescent="0.2">
      <c r="A1557" s="663"/>
      <c r="B1557" s="433" t="s">
        <v>2007</v>
      </c>
      <c r="C1557" s="434">
        <v>540</v>
      </c>
      <c r="D1557" s="435">
        <v>5</v>
      </c>
      <c r="E1557" s="435">
        <v>5</v>
      </c>
      <c r="F1557" s="435">
        <v>68</v>
      </c>
      <c r="G1557" s="435">
        <v>27</v>
      </c>
      <c r="H1557" s="435">
        <v>119</v>
      </c>
      <c r="I1557" s="435">
        <v>32</v>
      </c>
      <c r="J1557" s="435">
        <v>5</v>
      </c>
      <c r="K1557" s="435">
        <v>21</v>
      </c>
      <c r="L1557" s="435">
        <v>4</v>
      </c>
      <c r="M1557" s="435">
        <v>6</v>
      </c>
      <c r="N1557" s="435">
        <v>35</v>
      </c>
      <c r="O1557" s="435">
        <v>102</v>
      </c>
      <c r="P1557" s="435">
        <v>28</v>
      </c>
      <c r="Q1557" s="435">
        <v>56</v>
      </c>
      <c r="R1557" s="436">
        <v>27</v>
      </c>
    </row>
    <row r="1558" spans="1:18" s="428" customFormat="1" ht="12" x14ac:dyDescent="0.2">
      <c r="A1558" s="663"/>
      <c r="B1558" s="433" t="s">
        <v>2008</v>
      </c>
      <c r="C1558" s="434">
        <v>7</v>
      </c>
      <c r="D1558" s="435">
        <v>0</v>
      </c>
      <c r="E1558" s="435">
        <v>0</v>
      </c>
      <c r="F1558" s="435">
        <v>0</v>
      </c>
      <c r="G1558" s="435">
        <v>1</v>
      </c>
      <c r="H1558" s="435">
        <v>3</v>
      </c>
      <c r="I1558" s="435">
        <v>0</v>
      </c>
      <c r="J1558" s="435">
        <v>0</v>
      </c>
      <c r="K1558" s="435">
        <v>0</v>
      </c>
      <c r="L1558" s="435">
        <v>0</v>
      </c>
      <c r="M1558" s="435">
        <v>0</v>
      </c>
      <c r="N1558" s="435">
        <v>0</v>
      </c>
      <c r="O1558" s="435">
        <v>0</v>
      </c>
      <c r="P1558" s="435">
        <v>2</v>
      </c>
      <c r="Q1558" s="435">
        <v>1</v>
      </c>
      <c r="R1558" s="436">
        <v>0</v>
      </c>
    </row>
    <row r="1559" spans="1:18" s="428" customFormat="1" ht="12" x14ac:dyDescent="0.2">
      <c r="A1559" s="663"/>
      <c r="B1559" s="433" t="s">
        <v>2009</v>
      </c>
      <c r="C1559" s="434">
        <v>17</v>
      </c>
      <c r="D1559" s="435">
        <v>0</v>
      </c>
      <c r="E1559" s="435">
        <v>0</v>
      </c>
      <c r="F1559" s="435">
        <v>3</v>
      </c>
      <c r="G1559" s="435">
        <v>0</v>
      </c>
      <c r="H1559" s="435">
        <v>4</v>
      </c>
      <c r="I1559" s="435">
        <v>0</v>
      </c>
      <c r="J1559" s="435">
        <v>0</v>
      </c>
      <c r="K1559" s="435">
        <v>0</v>
      </c>
      <c r="L1559" s="435">
        <v>0</v>
      </c>
      <c r="M1559" s="435">
        <v>1</v>
      </c>
      <c r="N1559" s="435">
        <v>0</v>
      </c>
      <c r="O1559" s="435">
        <v>3</v>
      </c>
      <c r="P1559" s="435">
        <v>2</v>
      </c>
      <c r="Q1559" s="435">
        <v>3</v>
      </c>
      <c r="R1559" s="436">
        <v>1</v>
      </c>
    </row>
    <row r="1560" spans="1:18" s="428" customFormat="1" ht="12" x14ac:dyDescent="0.2">
      <c r="A1560" s="663"/>
      <c r="B1560" s="433" t="s">
        <v>2010</v>
      </c>
      <c r="C1560" s="434">
        <v>4</v>
      </c>
      <c r="D1560" s="435">
        <v>0</v>
      </c>
      <c r="E1560" s="435">
        <v>0</v>
      </c>
      <c r="F1560" s="435">
        <v>0</v>
      </c>
      <c r="G1560" s="435">
        <v>0</v>
      </c>
      <c r="H1560" s="435">
        <v>1</v>
      </c>
      <c r="I1560" s="435">
        <v>0</v>
      </c>
      <c r="J1560" s="435">
        <v>0</v>
      </c>
      <c r="K1560" s="435">
        <v>0</v>
      </c>
      <c r="L1560" s="435">
        <v>0</v>
      </c>
      <c r="M1560" s="435">
        <v>0</v>
      </c>
      <c r="N1560" s="435">
        <v>0</v>
      </c>
      <c r="O1560" s="435">
        <v>1</v>
      </c>
      <c r="P1560" s="435">
        <v>1</v>
      </c>
      <c r="Q1560" s="435">
        <v>1</v>
      </c>
      <c r="R1560" s="436">
        <v>0</v>
      </c>
    </row>
    <row r="1561" spans="1:18" s="428" customFormat="1" ht="12" x14ac:dyDescent="0.2">
      <c r="A1561" s="663"/>
      <c r="B1561" s="433" t="s">
        <v>2011</v>
      </c>
      <c r="C1561" s="434">
        <v>12</v>
      </c>
      <c r="D1561" s="435">
        <v>0</v>
      </c>
      <c r="E1561" s="435">
        <v>1</v>
      </c>
      <c r="F1561" s="435">
        <v>1</v>
      </c>
      <c r="G1561" s="435">
        <v>0</v>
      </c>
      <c r="H1561" s="435">
        <v>4</v>
      </c>
      <c r="I1561" s="435">
        <v>0</v>
      </c>
      <c r="J1561" s="435">
        <v>0</v>
      </c>
      <c r="K1561" s="435">
        <v>0</v>
      </c>
      <c r="L1561" s="435">
        <v>0</v>
      </c>
      <c r="M1561" s="435">
        <v>0</v>
      </c>
      <c r="N1561" s="435">
        <v>0</v>
      </c>
      <c r="O1561" s="435">
        <v>2</v>
      </c>
      <c r="P1561" s="435">
        <v>1</v>
      </c>
      <c r="Q1561" s="435">
        <v>3</v>
      </c>
      <c r="R1561" s="436">
        <v>0</v>
      </c>
    </row>
    <row r="1562" spans="1:18" s="428" customFormat="1" ht="12" x14ac:dyDescent="0.2">
      <c r="A1562" s="663"/>
      <c r="B1562" s="433" t="s">
        <v>2012</v>
      </c>
      <c r="C1562" s="434">
        <v>15</v>
      </c>
      <c r="D1562" s="435">
        <v>0</v>
      </c>
      <c r="E1562" s="435">
        <v>1</v>
      </c>
      <c r="F1562" s="435">
        <v>1</v>
      </c>
      <c r="G1562" s="435">
        <v>0</v>
      </c>
      <c r="H1562" s="435">
        <v>4</v>
      </c>
      <c r="I1562" s="435">
        <v>1</v>
      </c>
      <c r="J1562" s="435">
        <v>0</v>
      </c>
      <c r="K1562" s="435">
        <v>1</v>
      </c>
      <c r="L1562" s="435">
        <v>0</v>
      </c>
      <c r="M1562" s="435">
        <v>0</v>
      </c>
      <c r="N1562" s="435">
        <v>0</v>
      </c>
      <c r="O1562" s="435">
        <v>1</v>
      </c>
      <c r="P1562" s="435">
        <v>1</v>
      </c>
      <c r="Q1562" s="435">
        <v>5</v>
      </c>
      <c r="R1562" s="436">
        <v>0</v>
      </c>
    </row>
    <row r="1563" spans="1:18" s="428" customFormat="1" ht="12" x14ac:dyDescent="0.2">
      <c r="A1563" s="663"/>
      <c r="B1563" s="433" t="s">
        <v>2013</v>
      </c>
      <c r="C1563" s="434">
        <v>1</v>
      </c>
      <c r="D1563" s="435">
        <v>0</v>
      </c>
      <c r="E1563" s="435">
        <v>0</v>
      </c>
      <c r="F1563" s="435">
        <v>0</v>
      </c>
      <c r="G1563" s="435">
        <v>0</v>
      </c>
      <c r="H1563" s="435">
        <v>0</v>
      </c>
      <c r="I1563" s="435">
        <v>0</v>
      </c>
      <c r="J1563" s="435">
        <v>0</v>
      </c>
      <c r="K1563" s="435">
        <v>0</v>
      </c>
      <c r="L1563" s="435">
        <v>0</v>
      </c>
      <c r="M1563" s="435">
        <v>0</v>
      </c>
      <c r="N1563" s="435">
        <v>0</v>
      </c>
      <c r="O1563" s="435">
        <v>0</v>
      </c>
      <c r="P1563" s="435">
        <v>0</v>
      </c>
      <c r="Q1563" s="435">
        <v>1</v>
      </c>
      <c r="R1563" s="436">
        <v>0</v>
      </c>
    </row>
    <row r="1564" spans="1:18" s="428" customFormat="1" ht="12" x14ac:dyDescent="0.2">
      <c r="A1564" s="663"/>
      <c r="B1564" s="433" t="s">
        <v>2014</v>
      </c>
      <c r="C1564" s="434">
        <v>2422</v>
      </c>
      <c r="D1564" s="435">
        <v>36</v>
      </c>
      <c r="E1564" s="435">
        <v>8</v>
      </c>
      <c r="F1564" s="435">
        <v>60</v>
      </c>
      <c r="G1564" s="435">
        <v>28</v>
      </c>
      <c r="H1564" s="435">
        <v>741</v>
      </c>
      <c r="I1564" s="435">
        <v>63</v>
      </c>
      <c r="J1564" s="435">
        <v>5</v>
      </c>
      <c r="K1564" s="435">
        <v>114</v>
      </c>
      <c r="L1564" s="435">
        <v>23</v>
      </c>
      <c r="M1564" s="435">
        <v>74</v>
      </c>
      <c r="N1564" s="435">
        <v>71</v>
      </c>
      <c r="O1564" s="435">
        <v>499</v>
      </c>
      <c r="P1564" s="435">
        <v>175</v>
      </c>
      <c r="Q1564" s="435">
        <v>317</v>
      </c>
      <c r="R1564" s="436">
        <v>208</v>
      </c>
    </row>
    <row r="1565" spans="1:18" s="428" customFormat="1" ht="12" x14ac:dyDescent="0.2">
      <c r="A1565" s="663"/>
      <c r="B1565" s="433" t="s">
        <v>2015</v>
      </c>
      <c r="C1565" s="434">
        <v>3</v>
      </c>
      <c r="D1565" s="435">
        <v>0</v>
      </c>
      <c r="E1565" s="435">
        <v>0</v>
      </c>
      <c r="F1565" s="435">
        <v>0</v>
      </c>
      <c r="G1565" s="435">
        <v>1</v>
      </c>
      <c r="H1565" s="435">
        <v>0</v>
      </c>
      <c r="I1565" s="435">
        <v>0</v>
      </c>
      <c r="J1565" s="435">
        <v>0</v>
      </c>
      <c r="K1565" s="435">
        <v>0</v>
      </c>
      <c r="L1565" s="435">
        <v>0</v>
      </c>
      <c r="M1565" s="435">
        <v>0</v>
      </c>
      <c r="N1565" s="435">
        <v>1</v>
      </c>
      <c r="O1565" s="435">
        <v>0</v>
      </c>
      <c r="P1565" s="435">
        <v>0</v>
      </c>
      <c r="Q1565" s="435">
        <v>1</v>
      </c>
      <c r="R1565" s="436">
        <v>0</v>
      </c>
    </row>
    <row r="1566" spans="1:18" s="428" customFormat="1" ht="12" x14ac:dyDescent="0.2">
      <c r="A1566" s="663"/>
      <c r="B1566" s="433" t="s">
        <v>2016</v>
      </c>
      <c r="C1566" s="434">
        <v>83</v>
      </c>
      <c r="D1566" s="435">
        <v>0</v>
      </c>
      <c r="E1566" s="435">
        <v>2</v>
      </c>
      <c r="F1566" s="435">
        <v>6</v>
      </c>
      <c r="G1566" s="435">
        <v>3</v>
      </c>
      <c r="H1566" s="435">
        <v>24</v>
      </c>
      <c r="I1566" s="435">
        <v>1</v>
      </c>
      <c r="J1566" s="435">
        <v>0</v>
      </c>
      <c r="K1566" s="435">
        <v>3</v>
      </c>
      <c r="L1566" s="435">
        <v>0</v>
      </c>
      <c r="M1566" s="435">
        <v>1</v>
      </c>
      <c r="N1566" s="435">
        <v>2</v>
      </c>
      <c r="O1566" s="435">
        <v>12</v>
      </c>
      <c r="P1566" s="435">
        <v>13</v>
      </c>
      <c r="Q1566" s="435">
        <v>12</v>
      </c>
      <c r="R1566" s="436">
        <v>4</v>
      </c>
    </row>
    <row r="1567" spans="1:18" s="428" customFormat="1" ht="12" x14ac:dyDescent="0.2">
      <c r="A1567" s="663"/>
      <c r="B1567" s="433" t="s">
        <v>2017</v>
      </c>
      <c r="C1567" s="434">
        <v>14</v>
      </c>
      <c r="D1567" s="435">
        <v>0</v>
      </c>
      <c r="E1567" s="435">
        <v>2</v>
      </c>
      <c r="F1567" s="435">
        <v>3</v>
      </c>
      <c r="G1567" s="435">
        <v>1</v>
      </c>
      <c r="H1567" s="435">
        <v>2</v>
      </c>
      <c r="I1567" s="435">
        <v>1</v>
      </c>
      <c r="J1567" s="435">
        <v>0</v>
      </c>
      <c r="K1567" s="435">
        <v>2</v>
      </c>
      <c r="L1567" s="435">
        <v>0</v>
      </c>
      <c r="M1567" s="435">
        <v>0</v>
      </c>
      <c r="N1567" s="435">
        <v>0</v>
      </c>
      <c r="O1567" s="435">
        <v>1</v>
      </c>
      <c r="P1567" s="435">
        <v>1</v>
      </c>
      <c r="Q1567" s="435">
        <v>1</v>
      </c>
      <c r="R1567" s="436">
        <v>0</v>
      </c>
    </row>
    <row r="1568" spans="1:18" s="428" customFormat="1" ht="12" x14ac:dyDescent="0.2">
      <c r="A1568" s="663"/>
      <c r="B1568" s="433" t="s">
        <v>158</v>
      </c>
      <c r="C1568" s="434">
        <v>1256</v>
      </c>
      <c r="D1568" s="435">
        <v>19</v>
      </c>
      <c r="E1568" s="435">
        <v>4</v>
      </c>
      <c r="F1568" s="435">
        <v>68</v>
      </c>
      <c r="G1568" s="435">
        <v>19</v>
      </c>
      <c r="H1568" s="435">
        <v>331</v>
      </c>
      <c r="I1568" s="435">
        <v>48</v>
      </c>
      <c r="J1568" s="435">
        <v>8</v>
      </c>
      <c r="K1568" s="435">
        <v>35</v>
      </c>
      <c r="L1568" s="435">
        <v>11</v>
      </c>
      <c r="M1568" s="435">
        <v>51</v>
      </c>
      <c r="N1568" s="435">
        <v>15</v>
      </c>
      <c r="O1568" s="435">
        <v>346</v>
      </c>
      <c r="P1568" s="435">
        <v>61</v>
      </c>
      <c r="Q1568" s="435">
        <v>125</v>
      </c>
      <c r="R1568" s="436">
        <v>115</v>
      </c>
    </row>
    <row r="1569" spans="1:18" s="428" customFormat="1" ht="12" x14ac:dyDescent="0.2">
      <c r="A1569" s="668" t="s">
        <v>799</v>
      </c>
      <c r="B1569" s="429" t="s">
        <v>10</v>
      </c>
      <c r="C1569" s="430">
        <v>6</v>
      </c>
      <c r="D1569" s="431">
        <v>0</v>
      </c>
      <c r="E1569" s="431">
        <v>0</v>
      </c>
      <c r="F1569" s="431">
        <v>1</v>
      </c>
      <c r="G1569" s="431">
        <v>1</v>
      </c>
      <c r="H1569" s="431">
        <v>0</v>
      </c>
      <c r="I1569" s="431">
        <v>0</v>
      </c>
      <c r="J1569" s="431">
        <v>0</v>
      </c>
      <c r="K1569" s="431">
        <v>0</v>
      </c>
      <c r="L1569" s="431">
        <v>0</v>
      </c>
      <c r="M1569" s="431">
        <v>0</v>
      </c>
      <c r="N1569" s="431">
        <v>0</v>
      </c>
      <c r="O1569" s="431">
        <v>3</v>
      </c>
      <c r="P1569" s="431">
        <v>0</v>
      </c>
      <c r="Q1569" s="431">
        <v>1</v>
      </c>
      <c r="R1569" s="432">
        <v>0</v>
      </c>
    </row>
    <row r="1570" spans="1:18" s="428" customFormat="1" ht="12" x14ac:dyDescent="0.2">
      <c r="A1570" s="663"/>
      <c r="B1570" s="433" t="s">
        <v>2018</v>
      </c>
      <c r="C1570" s="434">
        <v>6</v>
      </c>
      <c r="D1570" s="435">
        <v>0</v>
      </c>
      <c r="E1570" s="435">
        <v>0</v>
      </c>
      <c r="F1570" s="435">
        <v>1</v>
      </c>
      <c r="G1570" s="435">
        <v>1</v>
      </c>
      <c r="H1570" s="435">
        <v>0</v>
      </c>
      <c r="I1570" s="435">
        <v>0</v>
      </c>
      <c r="J1570" s="435">
        <v>0</v>
      </c>
      <c r="K1570" s="435">
        <v>0</v>
      </c>
      <c r="L1570" s="435">
        <v>0</v>
      </c>
      <c r="M1570" s="435">
        <v>0</v>
      </c>
      <c r="N1570" s="435">
        <v>0</v>
      </c>
      <c r="O1570" s="435">
        <v>3</v>
      </c>
      <c r="P1570" s="435">
        <v>0</v>
      </c>
      <c r="Q1570" s="435">
        <v>1</v>
      </c>
      <c r="R1570" s="436">
        <v>0</v>
      </c>
    </row>
    <row r="1571" spans="1:18" s="428" customFormat="1" ht="12" x14ac:dyDescent="0.2">
      <c r="A1571" s="668" t="s">
        <v>91</v>
      </c>
      <c r="B1571" s="429" t="s">
        <v>10</v>
      </c>
      <c r="C1571" s="430">
        <v>5</v>
      </c>
      <c r="D1571" s="431">
        <v>0</v>
      </c>
      <c r="E1571" s="431">
        <v>0</v>
      </c>
      <c r="F1571" s="431">
        <v>0</v>
      </c>
      <c r="G1571" s="431">
        <v>0</v>
      </c>
      <c r="H1571" s="431">
        <v>0</v>
      </c>
      <c r="I1571" s="431">
        <v>0</v>
      </c>
      <c r="J1571" s="431">
        <v>0</v>
      </c>
      <c r="K1571" s="431">
        <v>0</v>
      </c>
      <c r="L1571" s="431">
        <v>0</v>
      </c>
      <c r="M1571" s="431">
        <v>1</v>
      </c>
      <c r="N1571" s="431">
        <v>0</v>
      </c>
      <c r="O1571" s="431">
        <v>4</v>
      </c>
      <c r="P1571" s="431">
        <v>0</v>
      </c>
      <c r="Q1571" s="431">
        <v>0</v>
      </c>
      <c r="R1571" s="432">
        <v>0</v>
      </c>
    </row>
    <row r="1572" spans="1:18" s="428" customFormat="1" ht="12" x14ac:dyDescent="0.2">
      <c r="A1572" s="663"/>
      <c r="B1572" s="433" t="s">
        <v>3261</v>
      </c>
      <c r="C1572" s="434">
        <v>1</v>
      </c>
      <c r="D1572" s="435">
        <v>0</v>
      </c>
      <c r="E1572" s="435">
        <v>0</v>
      </c>
      <c r="F1572" s="435">
        <v>0</v>
      </c>
      <c r="G1572" s="435">
        <v>0</v>
      </c>
      <c r="H1572" s="435">
        <v>0</v>
      </c>
      <c r="I1572" s="435">
        <v>0</v>
      </c>
      <c r="J1572" s="435">
        <v>0</v>
      </c>
      <c r="K1572" s="435">
        <v>0</v>
      </c>
      <c r="L1572" s="435">
        <v>0</v>
      </c>
      <c r="M1572" s="435">
        <v>1</v>
      </c>
      <c r="N1572" s="435">
        <v>0</v>
      </c>
      <c r="O1572" s="435">
        <v>0</v>
      </c>
      <c r="P1572" s="435">
        <v>0</v>
      </c>
      <c r="Q1572" s="435">
        <v>0</v>
      </c>
      <c r="R1572" s="436">
        <v>0</v>
      </c>
    </row>
    <row r="1573" spans="1:18" s="428" customFormat="1" ht="12" x14ac:dyDescent="0.2">
      <c r="A1573" s="663"/>
      <c r="B1573" s="433" t="s">
        <v>158</v>
      </c>
      <c r="C1573" s="434">
        <v>4</v>
      </c>
      <c r="D1573" s="435">
        <v>0</v>
      </c>
      <c r="E1573" s="435">
        <v>0</v>
      </c>
      <c r="F1573" s="435">
        <v>0</v>
      </c>
      <c r="G1573" s="435">
        <v>0</v>
      </c>
      <c r="H1573" s="435">
        <v>0</v>
      </c>
      <c r="I1573" s="435">
        <v>0</v>
      </c>
      <c r="J1573" s="435">
        <v>0</v>
      </c>
      <c r="K1573" s="435">
        <v>0</v>
      </c>
      <c r="L1573" s="435">
        <v>0</v>
      </c>
      <c r="M1573" s="435">
        <v>0</v>
      </c>
      <c r="N1573" s="435">
        <v>0</v>
      </c>
      <c r="O1573" s="435">
        <v>4</v>
      </c>
      <c r="P1573" s="435">
        <v>0</v>
      </c>
      <c r="Q1573" s="435">
        <v>0</v>
      </c>
      <c r="R1573" s="436">
        <v>0</v>
      </c>
    </row>
    <row r="1574" spans="1:18" s="428" customFormat="1" ht="12" x14ac:dyDescent="0.2">
      <c r="A1574" s="668" t="s">
        <v>92</v>
      </c>
      <c r="B1574" s="429" t="s">
        <v>10</v>
      </c>
      <c r="C1574" s="430">
        <v>31</v>
      </c>
      <c r="D1574" s="431">
        <v>0</v>
      </c>
      <c r="E1574" s="431">
        <v>0</v>
      </c>
      <c r="F1574" s="431">
        <v>11</v>
      </c>
      <c r="G1574" s="431">
        <v>0</v>
      </c>
      <c r="H1574" s="431">
        <v>7</v>
      </c>
      <c r="I1574" s="431">
        <v>1</v>
      </c>
      <c r="J1574" s="431">
        <v>0</v>
      </c>
      <c r="K1574" s="431">
        <v>0</v>
      </c>
      <c r="L1574" s="431">
        <v>0</v>
      </c>
      <c r="M1574" s="431">
        <v>0</v>
      </c>
      <c r="N1574" s="431">
        <v>1</v>
      </c>
      <c r="O1574" s="431">
        <v>4</v>
      </c>
      <c r="P1574" s="431">
        <v>2</v>
      </c>
      <c r="Q1574" s="431">
        <v>5</v>
      </c>
      <c r="R1574" s="432">
        <v>0</v>
      </c>
    </row>
    <row r="1575" spans="1:18" s="428" customFormat="1" ht="12" x14ac:dyDescent="0.2">
      <c r="A1575" s="663"/>
      <c r="B1575" s="433" t="s">
        <v>2021</v>
      </c>
      <c r="C1575" s="434">
        <v>1</v>
      </c>
      <c r="D1575" s="435">
        <v>0</v>
      </c>
      <c r="E1575" s="435">
        <v>0</v>
      </c>
      <c r="F1575" s="435">
        <v>1</v>
      </c>
      <c r="G1575" s="435">
        <v>0</v>
      </c>
      <c r="H1575" s="435">
        <v>0</v>
      </c>
      <c r="I1575" s="435">
        <v>0</v>
      </c>
      <c r="J1575" s="435">
        <v>0</v>
      </c>
      <c r="K1575" s="435">
        <v>0</v>
      </c>
      <c r="L1575" s="435">
        <v>0</v>
      </c>
      <c r="M1575" s="435">
        <v>0</v>
      </c>
      <c r="N1575" s="435">
        <v>0</v>
      </c>
      <c r="O1575" s="435">
        <v>0</v>
      </c>
      <c r="P1575" s="435">
        <v>0</v>
      </c>
      <c r="Q1575" s="435">
        <v>0</v>
      </c>
      <c r="R1575" s="436">
        <v>0</v>
      </c>
    </row>
    <row r="1576" spans="1:18" s="428" customFormat="1" ht="12" x14ac:dyDescent="0.2">
      <c r="A1576" s="663"/>
      <c r="B1576" s="433" t="s">
        <v>2023</v>
      </c>
      <c r="C1576" s="434">
        <v>6</v>
      </c>
      <c r="D1576" s="435">
        <v>0</v>
      </c>
      <c r="E1576" s="435">
        <v>0</v>
      </c>
      <c r="F1576" s="435">
        <v>1</v>
      </c>
      <c r="G1576" s="435">
        <v>0</v>
      </c>
      <c r="H1576" s="435">
        <v>3</v>
      </c>
      <c r="I1576" s="435">
        <v>0</v>
      </c>
      <c r="J1576" s="435">
        <v>0</v>
      </c>
      <c r="K1576" s="435">
        <v>0</v>
      </c>
      <c r="L1576" s="435">
        <v>0</v>
      </c>
      <c r="M1576" s="435">
        <v>0</v>
      </c>
      <c r="N1576" s="435">
        <v>0</v>
      </c>
      <c r="O1576" s="435">
        <v>2</v>
      </c>
      <c r="P1576" s="435">
        <v>0</v>
      </c>
      <c r="Q1576" s="435">
        <v>0</v>
      </c>
      <c r="R1576" s="436">
        <v>0</v>
      </c>
    </row>
    <row r="1577" spans="1:18" s="428" customFormat="1" ht="12" x14ac:dyDescent="0.2">
      <c r="A1577" s="663"/>
      <c r="B1577" s="433" t="s">
        <v>158</v>
      </c>
      <c r="C1577" s="434">
        <v>24</v>
      </c>
      <c r="D1577" s="435">
        <v>0</v>
      </c>
      <c r="E1577" s="435">
        <v>0</v>
      </c>
      <c r="F1577" s="435">
        <v>9</v>
      </c>
      <c r="G1577" s="435">
        <v>0</v>
      </c>
      <c r="H1577" s="435">
        <v>4</v>
      </c>
      <c r="I1577" s="435">
        <v>1</v>
      </c>
      <c r="J1577" s="435">
        <v>0</v>
      </c>
      <c r="K1577" s="435">
        <v>0</v>
      </c>
      <c r="L1577" s="435">
        <v>0</v>
      </c>
      <c r="M1577" s="435">
        <v>0</v>
      </c>
      <c r="N1577" s="435">
        <v>1</v>
      </c>
      <c r="O1577" s="435">
        <v>2</v>
      </c>
      <c r="P1577" s="435">
        <v>2</v>
      </c>
      <c r="Q1577" s="435">
        <v>5</v>
      </c>
      <c r="R1577" s="436">
        <v>0</v>
      </c>
    </row>
    <row r="1578" spans="1:18" s="428" customFormat="1" ht="12" x14ac:dyDescent="0.2">
      <c r="A1578" s="668" t="s">
        <v>93</v>
      </c>
      <c r="B1578" s="429" t="s">
        <v>10</v>
      </c>
      <c r="C1578" s="430">
        <v>78</v>
      </c>
      <c r="D1578" s="431">
        <v>0</v>
      </c>
      <c r="E1578" s="431">
        <v>0</v>
      </c>
      <c r="F1578" s="431">
        <v>12</v>
      </c>
      <c r="G1578" s="431">
        <v>4</v>
      </c>
      <c r="H1578" s="431">
        <v>23</v>
      </c>
      <c r="I1578" s="431">
        <v>1</v>
      </c>
      <c r="J1578" s="431">
        <v>0</v>
      </c>
      <c r="K1578" s="431">
        <v>4</v>
      </c>
      <c r="L1578" s="431">
        <v>0</v>
      </c>
      <c r="M1578" s="431">
        <v>0</v>
      </c>
      <c r="N1578" s="431">
        <v>3</v>
      </c>
      <c r="O1578" s="431">
        <v>16</v>
      </c>
      <c r="P1578" s="431">
        <v>2</v>
      </c>
      <c r="Q1578" s="431">
        <v>5</v>
      </c>
      <c r="R1578" s="432">
        <v>8</v>
      </c>
    </row>
    <row r="1579" spans="1:18" s="428" customFormat="1" ht="12" x14ac:dyDescent="0.2">
      <c r="A1579" s="663"/>
      <c r="B1579" s="433" t="s">
        <v>2025</v>
      </c>
      <c r="C1579" s="434">
        <v>29</v>
      </c>
      <c r="D1579" s="435">
        <v>0</v>
      </c>
      <c r="E1579" s="435">
        <v>0</v>
      </c>
      <c r="F1579" s="435">
        <v>5</v>
      </c>
      <c r="G1579" s="435">
        <v>3</v>
      </c>
      <c r="H1579" s="435">
        <v>11</v>
      </c>
      <c r="I1579" s="435">
        <v>0</v>
      </c>
      <c r="J1579" s="435">
        <v>0</v>
      </c>
      <c r="K1579" s="435">
        <v>2</v>
      </c>
      <c r="L1579" s="435">
        <v>0</v>
      </c>
      <c r="M1579" s="435">
        <v>0</v>
      </c>
      <c r="N1579" s="435">
        <v>3</v>
      </c>
      <c r="O1579" s="435">
        <v>1</v>
      </c>
      <c r="P1579" s="435">
        <v>1</v>
      </c>
      <c r="Q1579" s="435">
        <v>3</v>
      </c>
      <c r="R1579" s="436">
        <v>0</v>
      </c>
    </row>
    <row r="1580" spans="1:18" s="428" customFormat="1" ht="12" x14ac:dyDescent="0.2">
      <c r="A1580" s="663"/>
      <c r="B1580" s="433" t="s">
        <v>158</v>
      </c>
      <c r="C1580" s="434">
        <v>49</v>
      </c>
      <c r="D1580" s="435">
        <v>0</v>
      </c>
      <c r="E1580" s="435">
        <v>0</v>
      </c>
      <c r="F1580" s="435">
        <v>7</v>
      </c>
      <c r="G1580" s="435">
        <v>1</v>
      </c>
      <c r="H1580" s="435">
        <v>12</v>
      </c>
      <c r="I1580" s="435">
        <v>1</v>
      </c>
      <c r="J1580" s="435">
        <v>0</v>
      </c>
      <c r="K1580" s="435">
        <v>2</v>
      </c>
      <c r="L1580" s="435">
        <v>0</v>
      </c>
      <c r="M1580" s="435">
        <v>0</v>
      </c>
      <c r="N1580" s="435">
        <v>0</v>
      </c>
      <c r="O1580" s="435">
        <v>15</v>
      </c>
      <c r="P1580" s="435">
        <v>1</v>
      </c>
      <c r="Q1580" s="435">
        <v>2</v>
      </c>
      <c r="R1580" s="436">
        <v>8</v>
      </c>
    </row>
    <row r="1581" spans="1:18" s="428" customFormat="1" ht="12" x14ac:dyDescent="0.2">
      <c r="A1581" s="668" t="s">
        <v>800</v>
      </c>
      <c r="B1581" s="429" t="s">
        <v>10</v>
      </c>
      <c r="C1581" s="430">
        <v>5</v>
      </c>
      <c r="D1581" s="431">
        <v>0</v>
      </c>
      <c r="E1581" s="431">
        <v>0</v>
      </c>
      <c r="F1581" s="431">
        <v>0</v>
      </c>
      <c r="G1581" s="431">
        <v>0</v>
      </c>
      <c r="H1581" s="431">
        <v>1</v>
      </c>
      <c r="I1581" s="431">
        <v>0</v>
      </c>
      <c r="J1581" s="431">
        <v>0</v>
      </c>
      <c r="K1581" s="431">
        <v>0</v>
      </c>
      <c r="L1581" s="431">
        <v>0</v>
      </c>
      <c r="M1581" s="431">
        <v>0</v>
      </c>
      <c r="N1581" s="431">
        <v>0</v>
      </c>
      <c r="O1581" s="431">
        <v>3</v>
      </c>
      <c r="P1581" s="431">
        <v>1</v>
      </c>
      <c r="Q1581" s="431">
        <v>0</v>
      </c>
      <c r="R1581" s="432">
        <v>0</v>
      </c>
    </row>
    <row r="1582" spans="1:18" s="428" customFormat="1" ht="12" x14ac:dyDescent="0.2">
      <c r="A1582" s="663"/>
      <c r="B1582" s="433" t="s">
        <v>219</v>
      </c>
      <c r="C1582" s="434">
        <v>5</v>
      </c>
      <c r="D1582" s="435">
        <v>0</v>
      </c>
      <c r="E1582" s="435">
        <v>0</v>
      </c>
      <c r="F1582" s="435">
        <v>0</v>
      </c>
      <c r="G1582" s="435">
        <v>0</v>
      </c>
      <c r="H1582" s="435">
        <v>1</v>
      </c>
      <c r="I1582" s="435">
        <v>0</v>
      </c>
      <c r="J1582" s="435">
        <v>0</v>
      </c>
      <c r="K1582" s="435">
        <v>0</v>
      </c>
      <c r="L1582" s="435">
        <v>0</v>
      </c>
      <c r="M1582" s="435">
        <v>0</v>
      </c>
      <c r="N1582" s="435">
        <v>0</v>
      </c>
      <c r="O1582" s="435">
        <v>3</v>
      </c>
      <c r="P1582" s="435">
        <v>1</v>
      </c>
      <c r="Q1582" s="435">
        <v>0</v>
      </c>
      <c r="R1582" s="436">
        <v>0</v>
      </c>
    </row>
    <row r="1583" spans="1:18" s="428" customFormat="1" ht="12" x14ac:dyDescent="0.2">
      <c r="A1583" s="668" t="s">
        <v>304</v>
      </c>
      <c r="B1583" s="429" t="s">
        <v>10</v>
      </c>
      <c r="C1583" s="430">
        <v>3</v>
      </c>
      <c r="D1583" s="431">
        <v>0</v>
      </c>
      <c r="E1583" s="431">
        <v>0</v>
      </c>
      <c r="F1583" s="431">
        <v>1</v>
      </c>
      <c r="G1583" s="431">
        <v>1</v>
      </c>
      <c r="H1583" s="431">
        <v>0</v>
      </c>
      <c r="I1583" s="431">
        <v>0</v>
      </c>
      <c r="J1583" s="431">
        <v>0</v>
      </c>
      <c r="K1583" s="431">
        <v>0</v>
      </c>
      <c r="L1583" s="431">
        <v>0</v>
      </c>
      <c r="M1583" s="431">
        <v>0</v>
      </c>
      <c r="N1583" s="431">
        <v>0</v>
      </c>
      <c r="O1583" s="431">
        <v>0</v>
      </c>
      <c r="P1583" s="431">
        <v>1</v>
      </c>
      <c r="Q1583" s="431">
        <v>0</v>
      </c>
      <c r="R1583" s="432">
        <v>0</v>
      </c>
    </row>
    <row r="1584" spans="1:18" s="428" customFormat="1" ht="12" x14ac:dyDescent="0.2">
      <c r="A1584" s="663"/>
      <c r="B1584" s="433" t="s">
        <v>2027</v>
      </c>
      <c r="C1584" s="434">
        <v>2</v>
      </c>
      <c r="D1584" s="435">
        <v>0</v>
      </c>
      <c r="E1584" s="435">
        <v>0</v>
      </c>
      <c r="F1584" s="435">
        <v>0</v>
      </c>
      <c r="G1584" s="435">
        <v>1</v>
      </c>
      <c r="H1584" s="435">
        <v>0</v>
      </c>
      <c r="I1584" s="435">
        <v>0</v>
      </c>
      <c r="J1584" s="435">
        <v>0</v>
      </c>
      <c r="K1584" s="435">
        <v>0</v>
      </c>
      <c r="L1584" s="435">
        <v>0</v>
      </c>
      <c r="M1584" s="435">
        <v>0</v>
      </c>
      <c r="N1584" s="435">
        <v>0</v>
      </c>
      <c r="O1584" s="435">
        <v>0</v>
      </c>
      <c r="P1584" s="435">
        <v>1</v>
      </c>
      <c r="Q1584" s="435">
        <v>0</v>
      </c>
      <c r="R1584" s="436">
        <v>0</v>
      </c>
    </row>
    <row r="1585" spans="1:18" s="428" customFormat="1" ht="12" x14ac:dyDescent="0.2">
      <c r="A1585" s="663"/>
      <c r="B1585" s="433" t="s">
        <v>158</v>
      </c>
      <c r="C1585" s="434">
        <v>1</v>
      </c>
      <c r="D1585" s="435">
        <v>0</v>
      </c>
      <c r="E1585" s="435">
        <v>0</v>
      </c>
      <c r="F1585" s="435">
        <v>1</v>
      </c>
      <c r="G1585" s="435">
        <v>0</v>
      </c>
      <c r="H1585" s="435">
        <v>0</v>
      </c>
      <c r="I1585" s="435">
        <v>0</v>
      </c>
      <c r="J1585" s="435">
        <v>0</v>
      </c>
      <c r="K1585" s="435">
        <v>0</v>
      </c>
      <c r="L1585" s="435">
        <v>0</v>
      </c>
      <c r="M1585" s="435">
        <v>0</v>
      </c>
      <c r="N1585" s="435">
        <v>0</v>
      </c>
      <c r="O1585" s="435">
        <v>0</v>
      </c>
      <c r="P1585" s="435">
        <v>0</v>
      </c>
      <c r="Q1585" s="435">
        <v>0</v>
      </c>
      <c r="R1585" s="436">
        <v>0</v>
      </c>
    </row>
    <row r="1586" spans="1:18" s="428" customFormat="1" ht="12" x14ac:dyDescent="0.2">
      <c r="A1586" s="668" t="s">
        <v>801</v>
      </c>
      <c r="B1586" s="429" t="s">
        <v>10</v>
      </c>
      <c r="C1586" s="430">
        <v>3</v>
      </c>
      <c r="D1586" s="431">
        <v>0</v>
      </c>
      <c r="E1586" s="431">
        <v>0</v>
      </c>
      <c r="F1586" s="431">
        <v>2</v>
      </c>
      <c r="G1586" s="431">
        <v>0</v>
      </c>
      <c r="H1586" s="431">
        <v>0</v>
      </c>
      <c r="I1586" s="431">
        <v>1</v>
      </c>
      <c r="J1586" s="431">
        <v>0</v>
      </c>
      <c r="K1586" s="431">
        <v>0</v>
      </c>
      <c r="L1586" s="431">
        <v>0</v>
      </c>
      <c r="M1586" s="431">
        <v>0</v>
      </c>
      <c r="N1586" s="431">
        <v>0</v>
      </c>
      <c r="O1586" s="431">
        <v>0</v>
      </c>
      <c r="P1586" s="431">
        <v>0</v>
      </c>
      <c r="Q1586" s="431">
        <v>0</v>
      </c>
      <c r="R1586" s="432">
        <v>0</v>
      </c>
    </row>
    <row r="1587" spans="1:18" s="428" customFormat="1" ht="12" x14ac:dyDescent="0.2">
      <c r="A1587" s="663"/>
      <c r="B1587" s="433" t="s">
        <v>2029</v>
      </c>
      <c r="C1587" s="434">
        <v>2</v>
      </c>
      <c r="D1587" s="435">
        <v>0</v>
      </c>
      <c r="E1587" s="435">
        <v>0</v>
      </c>
      <c r="F1587" s="435">
        <v>1</v>
      </c>
      <c r="G1587" s="435">
        <v>0</v>
      </c>
      <c r="H1587" s="435">
        <v>0</v>
      </c>
      <c r="I1587" s="435">
        <v>1</v>
      </c>
      <c r="J1587" s="435">
        <v>0</v>
      </c>
      <c r="K1587" s="435">
        <v>0</v>
      </c>
      <c r="L1587" s="435">
        <v>0</v>
      </c>
      <c r="M1587" s="435">
        <v>0</v>
      </c>
      <c r="N1587" s="435">
        <v>0</v>
      </c>
      <c r="O1587" s="435">
        <v>0</v>
      </c>
      <c r="P1587" s="435">
        <v>0</v>
      </c>
      <c r="Q1587" s="435">
        <v>0</v>
      </c>
      <c r="R1587" s="436">
        <v>0</v>
      </c>
    </row>
    <row r="1588" spans="1:18" s="428" customFormat="1" ht="12" x14ac:dyDescent="0.2">
      <c r="A1588" s="663"/>
      <c r="B1588" s="433" t="s">
        <v>158</v>
      </c>
      <c r="C1588" s="434">
        <v>1</v>
      </c>
      <c r="D1588" s="435">
        <v>0</v>
      </c>
      <c r="E1588" s="435">
        <v>0</v>
      </c>
      <c r="F1588" s="435">
        <v>1</v>
      </c>
      <c r="G1588" s="435">
        <v>0</v>
      </c>
      <c r="H1588" s="435">
        <v>0</v>
      </c>
      <c r="I1588" s="435">
        <v>0</v>
      </c>
      <c r="J1588" s="435">
        <v>0</v>
      </c>
      <c r="K1588" s="435">
        <v>0</v>
      </c>
      <c r="L1588" s="435">
        <v>0</v>
      </c>
      <c r="M1588" s="435">
        <v>0</v>
      </c>
      <c r="N1588" s="435">
        <v>0</v>
      </c>
      <c r="O1588" s="435">
        <v>0</v>
      </c>
      <c r="P1588" s="435">
        <v>0</v>
      </c>
      <c r="Q1588" s="435">
        <v>0</v>
      </c>
      <c r="R1588" s="436">
        <v>0</v>
      </c>
    </row>
    <row r="1589" spans="1:18" s="428" customFormat="1" ht="12" x14ac:dyDescent="0.2">
      <c r="A1589" s="668" t="s">
        <v>94</v>
      </c>
      <c r="B1589" s="429" t="s">
        <v>10</v>
      </c>
      <c r="C1589" s="430">
        <v>17</v>
      </c>
      <c r="D1589" s="431">
        <v>1</v>
      </c>
      <c r="E1589" s="431">
        <v>0</v>
      </c>
      <c r="F1589" s="431">
        <v>0</v>
      </c>
      <c r="G1589" s="431">
        <v>1</v>
      </c>
      <c r="H1589" s="431">
        <v>5</v>
      </c>
      <c r="I1589" s="431">
        <v>0</v>
      </c>
      <c r="J1589" s="431">
        <v>0</v>
      </c>
      <c r="K1589" s="431">
        <v>0</v>
      </c>
      <c r="L1589" s="431">
        <v>0</v>
      </c>
      <c r="M1589" s="431">
        <v>0</v>
      </c>
      <c r="N1589" s="431">
        <v>0</v>
      </c>
      <c r="O1589" s="431">
        <v>9</v>
      </c>
      <c r="P1589" s="431">
        <v>1</v>
      </c>
      <c r="Q1589" s="431">
        <v>0</v>
      </c>
      <c r="R1589" s="432">
        <v>0</v>
      </c>
    </row>
    <row r="1590" spans="1:18" s="428" customFormat="1" ht="12" x14ac:dyDescent="0.2">
      <c r="A1590" s="663"/>
      <c r="B1590" s="433" t="s">
        <v>2031</v>
      </c>
      <c r="C1590" s="434">
        <v>1</v>
      </c>
      <c r="D1590" s="435">
        <v>0</v>
      </c>
      <c r="E1590" s="435">
        <v>0</v>
      </c>
      <c r="F1590" s="435">
        <v>0</v>
      </c>
      <c r="G1590" s="435">
        <v>0</v>
      </c>
      <c r="H1590" s="435">
        <v>0</v>
      </c>
      <c r="I1590" s="435">
        <v>0</v>
      </c>
      <c r="J1590" s="435">
        <v>0</v>
      </c>
      <c r="K1590" s="435">
        <v>0</v>
      </c>
      <c r="L1590" s="435">
        <v>0</v>
      </c>
      <c r="M1590" s="435">
        <v>0</v>
      </c>
      <c r="N1590" s="435">
        <v>0</v>
      </c>
      <c r="O1590" s="435">
        <v>1</v>
      </c>
      <c r="P1590" s="435">
        <v>0</v>
      </c>
      <c r="Q1590" s="435">
        <v>0</v>
      </c>
      <c r="R1590" s="436">
        <v>0</v>
      </c>
    </row>
    <row r="1591" spans="1:18" s="428" customFormat="1" ht="12" x14ac:dyDescent="0.2">
      <c r="A1591" s="663"/>
      <c r="B1591" s="433" t="s">
        <v>3264</v>
      </c>
      <c r="C1591" s="434">
        <v>1</v>
      </c>
      <c r="D1591" s="435">
        <v>0</v>
      </c>
      <c r="E1591" s="435">
        <v>0</v>
      </c>
      <c r="F1591" s="435">
        <v>0</v>
      </c>
      <c r="G1591" s="435">
        <v>0</v>
      </c>
      <c r="H1591" s="435">
        <v>0</v>
      </c>
      <c r="I1591" s="435">
        <v>0</v>
      </c>
      <c r="J1591" s="435">
        <v>0</v>
      </c>
      <c r="K1591" s="435">
        <v>0</v>
      </c>
      <c r="L1591" s="435">
        <v>0</v>
      </c>
      <c r="M1591" s="435">
        <v>0</v>
      </c>
      <c r="N1591" s="435">
        <v>0</v>
      </c>
      <c r="O1591" s="435">
        <v>1</v>
      </c>
      <c r="P1591" s="435">
        <v>0</v>
      </c>
      <c r="Q1591" s="435">
        <v>0</v>
      </c>
      <c r="R1591" s="436">
        <v>0</v>
      </c>
    </row>
    <row r="1592" spans="1:18" s="428" customFormat="1" ht="12" x14ac:dyDescent="0.2">
      <c r="A1592" s="663"/>
      <c r="B1592" s="433" t="s">
        <v>3266</v>
      </c>
      <c r="C1592" s="434">
        <v>1</v>
      </c>
      <c r="D1592" s="435">
        <v>0</v>
      </c>
      <c r="E1592" s="435">
        <v>0</v>
      </c>
      <c r="F1592" s="435">
        <v>0</v>
      </c>
      <c r="G1592" s="435">
        <v>0</v>
      </c>
      <c r="H1592" s="435">
        <v>0</v>
      </c>
      <c r="I1592" s="435">
        <v>0</v>
      </c>
      <c r="J1592" s="435">
        <v>0</v>
      </c>
      <c r="K1592" s="435">
        <v>0</v>
      </c>
      <c r="L1592" s="435">
        <v>0</v>
      </c>
      <c r="M1592" s="435">
        <v>0</v>
      </c>
      <c r="N1592" s="435">
        <v>0</v>
      </c>
      <c r="O1592" s="435">
        <v>0</v>
      </c>
      <c r="P1592" s="435">
        <v>1</v>
      </c>
      <c r="Q1592" s="435">
        <v>0</v>
      </c>
      <c r="R1592" s="436">
        <v>0</v>
      </c>
    </row>
    <row r="1593" spans="1:18" s="428" customFormat="1" ht="12" x14ac:dyDescent="0.2">
      <c r="A1593" s="663"/>
      <c r="B1593" s="433" t="s">
        <v>2034</v>
      </c>
      <c r="C1593" s="434">
        <v>5</v>
      </c>
      <c r="D1593" s="435">
        <v>0</v>
      </c>
      <c r="E1593" s="435">
        <v>0</v>
      </c>
      <c r="F1593" s="435">
        <v>0</v>
      </c>
      <c r="G1593" s="435">
        <v>0</v>
      </c>
      <c r="H1593" s="435">
        <v>4</v>
      </c>
      <c r="I1593" s="435">
        <v>0</v>
      </c>
      <c r="J1593" s="435">
        <v>0</v>
      </c>
      <c r="K1593" s="435">
        <v>0</v>
      </c>
      <c r="L1593" s="435">
        <v>0</v>
      </c>
      <c r="M1593" s="435">
        <v>0</v>
      </c>
      <c r="N1593" s="435">
        <v>0</v>
      </c>
      <c r="O1593" s="435">
        <v>1</v>
      </c>
      <c r="P1593" s="435">
        <v>0</v>
      </c>
      <c r="Q1593" s="435">
        <v>0</v>
      </c>
      <c r="R1593" s="436">
        <v>0</v>
      </c>
    </row>
    <row r="1594" spans="1:18" s="428" customFormat="1" ht="12" x14ac:dyDescent="0.2">
      <c r="A1594" s="663"/>
      <c r="B1594" s="433" t="s">
        <v>3267</v>
      </c>
      <c r="C1594" s="434">
        <v>1</v>
      </c>
      <c r="D1594" s="435">
        <v>0</v>
      </c>
      <c r="E1594" s="435">
        <v>0</v>
      </c>
      <c r="F1594" s="435">
        <v>0</v>
      </c>
      <c r="G1594" s="435">
        <v>0</v>
      </c>
      <c r="H1594" s="435">
        <v>0</v>
      </c>
      <c r="I1594" s="435">
        <v>0</v>
      </c>
      <c r="J1594" s="435">
        <v>0</v>
      </c>
      <c r="K1594" s="435">
        <v>0</v>
      </c>
      <c r="L1594" s="435">
        <v>0</v>
      </c>
      <c r="M1594" s="435">
        <v>0</v>
      </c>
      <c r="N1594" s="435">
        <v>0</v>
      </c>
      <c r="O1594" s="435">
        <v>1</v>
      </c>
      <c r="P1594" s="435">
        <v>0</v>
      </c>
      <c r="Q1594" s="435">
        <v>0</v>
      </c>
      <c r="R1594" s="436">
        <v>0</v>
      </c>
    </row>
    <row r="1595" spans="1:18" s="428" customFormat="1" ht="12" x14ac:dyDescent="0.2">
      <c r="A1595" s="663"/>
      <c r="B1595" s="433" t="s">
        <v>3268</v>
      </c>
      <c r="C1595" s="434">
        <v>1</v>
      </c>
      <c r="D1595" s="435">
        <v>0</v>
      </c>
      <c r="E1595" s="435">
        <v>0</v>
      </c>
      <c r="F1595" s="435">
        <v>0</v>
      </c>
      <c r="G1595" s="435">
        <v>1</v>
      </c>
      <c r="H1595" s="435">
        <v>0</v>
      </c>
      <c r="I1595" s="435">
        <v>0</v>
      </c>
      <c r="J1595" s="435">
        <v>0</v>
      </c>
      <c r="K1595" s="435">
        <v>0</v>
      </c>
      <c r="L1595" s="435">
        <v>0</v>
      </c>
      <c r="M1595" s="435">
        <v>0</v>
      </c>
      <c r="N1595" s="435">
        <v>0</v>
      </c>
      <c r="O1595" s="435">
        <v>0</v>
      </c>
      <c r="P1595" s="435">
        <v>0</v>
      </c>
      <c r="Q1595" s="435">
        <v>0</v>
      </c>
      <c r="R1595" s="436">
        <v>0</v>
      </c>
    </row>
    <row r="1596" spans="1:18" s="428" customFormat="1" ht="12" x14ac:dyDescent="0.2">
      <c r="A1596" s="663"/>
      <c r="B1596" s="433" t="s">
        <v>3269</v>
      </c>
      <c r="C1596" s="434">
        <v>1</v>
      </c>
      <c r="D1596" s="435">
        <v>0</v>
      </c>
      <c r="E1596" s="435">
        <v>0</v>
      </c>
      <c r="F1596" s="435">
        <v>0</v>
      </c>
      <c r="G1596" s="435">
        <v>0</v>
      </c>
      <c r="H1596" s="435">
        <v>0</v>
      </c>
      <c r="I1596" s="435">
        <v>0</v>
      </c>
      <c r="J1596" s="435">
        <v>0</v>
      </c>
      <c r="K1596" s="435">
        <v>0</v>
      </c>
      <c r="L1596" s="435">
        <v>0</v>
      </c>
      <c r="M1596" s="435">
        <v>0</v>
      </c>
      <c r="N1596" s="435">
        <v>0</v>
      </c>
      <c r="O1596" s="435">
        <v>1</v>
      </c>
      <c r="P1596" s="435">
        <v>0</v>
      </c>
      <c r="Q1596" s="435">
        <v>0</v>
      </c>
      <c r="R1596" s="436">
        <v>0</v>
      </c>
    </row>
    <row r="1597" spans="1:18" s="428" customFormat="1" ht="12" x14ac:dyDescent="0.2">
      <c r="A1597" s="663"/>
      <c r="B1597" s="433" t="s">
        <v>158</v>
      </c>
      <c r="C1597" s="434">
        <v>6</v>
      </c>
      <c r="D1597" s="435">
        <v>1</v>
      </c>
      <c r="E1597" s="435">
        <v>0</v>
      </c>
      <c r="F1597" s="435">
        <v>0</v>
      </c>
      <c r="G1597" s="435">
        <v>0</v>
      </c>
      <c r="H1597" s="435">
        <v>1</v>
      </c>
      <c r="I1597" s="435">
        <v>0</v>
      </c>
      <c r="J1597" s="435">
        <v>0</v>
      </c>
      <c r="K1597" s="435">
        <v>0</v>
      </c>
      <c r="L1597" s="435">
        <v>0</v>
      </c>
      <c r="M1597" s="435">
        <v>0</v>
      </c>
      <c r="N1597" s="435">
        <v>0</v>
      </c>
      <c r="O1597" s="435">
        <v>4</v>
      </c>
      <c r="P1597" s="435">
        <v>0</v>
      </c>
      <c r="Q1597" s="435">
        <v>0</v>
      </c>
      <c r="R1597" s="436">
        <v>0</v>
      </c>
    </row>
    <row r="1598" spans="1:18" s="428" customFormat="1" ht="12" x14ac:dyDescent="0.2">
      <c r="A1598" s="668" t="s">
        <v>803</v>
      </c>
      <c r="B1598" s="429" t="s">
        <v>10</v>
      </c>
      <c r="C1598" s="430">
        <v>3700</v>
      </c>
      <c r="D1598" s="431">
        <v>40</v>
      </c>
      <c r="E1598" s="431">
        <v>52</v>
      </c>
      <c r="F1598" s="431">
        <v>643</v>
      </c>
      <c r="G1598" s="431">
        <v>97</v>
      </c>
      <c r="H1598" s="431">
        <v>816</v>
      </c>
      <c r="I1598" s="431">
        <v>142</v>
      </c>
      <c r="J1598" s="431">
        <v>7</v>
      </c>
      <c r="K1598" s="431">
        <v>53</v>
      </c>
      <c r="L1598" s="431">
        <v>21</v>
      </c>
      <c r="M1598" s="431">
        <v>41</v>
      </c>
      <c r="N1598" s="431">
        <v>136</v>
      </c>
      <c r="O1598" s="431">
        <v>970</v>
      </c>
      <c r="P1598" s="431">
        <v>176</v>
      </c>
      <c r="Q1598" s="431">
        <v>275</v>
      </c>
      <c r="R1598" s="432">
        <v>231</v>
      </c>
    </row>
    <row r="1599" spans="1:18" s="428" customFormat="1" ht="12" x14ac:dyDescent="0.2">
      <c r="A1599" s="663"/>
      <c r="B1599" s="433" t="s">
        <v>2037</v>
      </c>
      <c r="C1599" s="434">
        <v>2</v>
      </c>
      <c r="D1599" s="435">
        <v>0</v>
      </c>
      <c r="E1599" s="435">
        <v>0</v>
      </c>
      <c r="F1599" s="435">
        <v>0</v>
      </c>
      <c r="G1599" s="435">
        <v>0</v>
      </c>
      <c r="H1599" s="435">
        <v>1</v>
      </c>
      <c r="I1599" s="435">
        <v>0</v>
      </c>
      <c r="J1599" s="435">
        <v>0</v>
      </c>
      <c r="K1599" s="435">
        <v>0</v>
      </c>
      <c r="L1599" s="435">
        <v>0</v>
      </c>
      <c r="M1599" s="435">
        <v>0</v>
      </c>
      <c r="N1599" s="435">
        <v>0</v>
      </c>
      <c r="O1599" s="435">
        <v>0</v>
      </c>
      <c r="P1599" s="435">
        <v>0</v>
      </c>
      <c r="Q1599" s="435">
        <v>1</v>
      </c>
      <c r="R1599" s="436">
        <v>0</v>
      </c>
    </row>
    <row r="1600" spans="1:18" s="428" customFormat="1" ht="12" x14ac:dyDescent="0.2">
      <c r="A1600" s="663"/>
      <c r="B1600" s="433" t="s">
        <v>2038</v>
      </c>
      <c r="C1600" s="434">
        <v>11</v>
      </c>
      <c r="D1600" s="435">
        <v>0</v>
      </c>
      <c r="E1600" s="435">
        <v>0</v>
      </c>
      <c r="F1600" s="435">
        <v>1</v>
      </c>
      <c r="G1600" s="435">
        <v>2</v>
      </c>
      <c r="H1600" s="435">
        <v>4</v>
      </c>
      <c r="I1600" s="435">
        <v>0</v>
      </c>
      <c r="J1600" s="435">
        <v>0</v>
      </c>
      <c r="K1600" s="435">
        <v>0</v>
      </c>
      <c r="L1600" s="435">
        <v>0</v>
      </c>
      <c r="M1600" s="435">
        <v>0</v>
      </c>
      <c r="N1600" s="435">
        <v>0</v>
      </c>
      <c r="O1600" s="435">
        <v>0</v>
      </c>
      <c r="P1600" s="435">
        <v>1</v>
      </c>
      <c r="Q1600" s="435">
        <v>2</v>
      </c>
      <c r="R1600" s="436">
        <v>1</v>
      </c>
    </row>
    <row r="1601" spans="1:18" s="428" customFormat="1" ht="12" x14ac:dyDescent="0.2">
      <c r="A1601" s="663"/>
      <c r="B1601" s="433" t="s">
        <v>2039</v>
      </c>
      <c r="C1601" s="434">
        <v>47</v>
      </c>
      <c r="D1601" s="435">
        <v>0</v>
      </c>
      <c r="E1601" s="435">
        <v>1</v>
      </c>
      <c r="F1601" s="435">
        <v>7</v>
      </c>
      <c r="G1601" s="435">
        <v>0</v>
      </c>
      <c r="H1601" s="435">
        <v>13</v>
      </c>
      <c r="I1601" s="435">
        <v>3</v>
      </c>
      <c r="J1601" s="435">
        <v>0</v>
      </c>
      <c r="K1601" s="435">
        <v>0</v>
      </c>
      <c r="L1601" s="435">
        <v>0</v>
      </c>
      <c r="M1601" s="435">
        <v>0</v>
      </c>
      <c r="N1601" s="435">
        <v>3</v>
      </c>
      <c r="O1601" s="435">
        <v>7</v>
      </c>
      <c r="P1601" s="435">
        <v>4</v>
      </c>
      <c r="Q1601" s="435">
        <v>9</v>
      </c>
      <c r="R1601" s="436">
        <v>0</v>
      </c>
    </row>
    <row r="1602" spans="1:18" s="428" customFormat="1" ht="12" x14ac:dyDescent="0.2">
      <c r="A1602" s="663"/>
      <c r="B1602" s="433" t="s">
        <v>2040</v>
      </c>
      <c r="C1602" s="434">
        <v>3601</v>
      </c>
      <c r="D1602" s="435">
        <v>40</v>
      </c>
      <c r="E1602" s="435">
        <v>50</v>
      </c>
      <c r="F1602" s="435">
        <v>623</v>
      </c>
      <c r="G1602" s="435">
        <v>92</v>
      </c>
      <c r="H1602" s="435">
        <v>791</v>
      </c>
      <c r="I1602" s="435">
        <v>139</v>
      </c>
      <c r="J1602" s="435">
        <v>7</v>
      </c>
      <c r="K1602" s="435">
        <v>52</v>
      </c>
      <c r="L1602" s="435">
        <v>20</v>
      </c>
      <c r="M1602" s="435">
        <v>41</v>
      </c>
      <c r="N1602" s="435">
        <v>133</v>
      </c>
      <c r="O1602" s="435">
        <v>957</v>
      </c>
      <c r="P1602" s="435">
        <v>167</v>
      </c>
      <c r="Q1602" s="435">
        <v>262</v>
      </c>
      <c r="R1602" s="436">
        <v>227</v>
      </c>
    </row>
    <row r="1603" spans="1:18" s="428" customFormat="1" ht="12" x14ac:dyDescent="0.2">
      <c r="A1603" s="663"/>
      <c r="B1603" s="433" t="s">
        <v>2041</v>
      </c>
      <c r="C1603" s="434">
        <v>1</v>
      </c>
      <c r="D1603" s="435">
        <v>0</v>
      </c>
      <c r="E1603" s="435">
        <v>0</v>
      </c>
      <c r="F1603" s="435">
        <v>0</v>
      </c>
      <c r="G1603" s="435">
        <v>1</v>
      </c>
      <c r="H1603" s="435">
        <v>0</v>
      </c>
      <c r="I1603" s="435">
        <v>0</v>
      </c>
      <c r="J1603" s="435">
        <v>0</v>
      </c>
      <c r="K1603" s="435">
        <v>0</v>
      </c>
      <c r="L1603" s="435">
        <v>0</v>
      </c>
      <c r="M1603" s="435">
        <v>0</v>
      </c>
      <c r="N1603" s="435">
        <v>0</v>
      </c>
      <c r="O1603" s="435">
        <v>0</v>
      </c>
      <c r="P1603" s="435">
        <v>0</v>
      </c>
      <c r="Q1603" s="435">
        <v>0</v>
      </c>
      <c r="R1603" s="436">
        <v>0</v>
      </c>
    </row>
    <row r="1604" spans="1:18" s="428" customFormat="1" ht="12" x14ac:dyDescent="0.2">
      <c r="A1604" s="663"/>
      <c r="B1604" s="433" t="s">
        <v>2042</v>
      </c>
      <c r="C1604" s="434">
        <v>2</v>
      </c>
      <c r="D1604" s="435">
        <v>0</v>
      </c>
      <c r="E1604" s="435">
        <v>0</v>
      </c>
      <c r="F1604" s="435">
        <v>0</v>
      </c>
      <c r="G1604" s="435">
        <v>0</v>
      </c>
      <c r="H1604" s="435">
        <v>2</v>
      </c>
      <c r="I1604" s="435">
        <v>0</v>
      </c>
      <c r="J1604" s="435">
        <v>0</v>
      </c>
      <c r="K1604" s="435">
        <v>0</v>
      </c>
      <c r="L1604" s="435">
        <v>0</v>
      </c>
      <c r="M1604" s="435">
        <v>0</v>
      </c>
      <c r="N1604" s="435">
        <v>0</v>
      </c>
      <c r="O1604" s="435">
        <v>0</v>
      </c>
      <c r="P1604" s="435">
        <v>0</v>
      </c>
      <c r="Q1604" s="435">
        <v>0</v>
      </c>
      <c r="R1604" s="436">
        <v>0</v>
      </c>
    </row>
    <row r="1605" spans="1:18" s="428" customFormat="1" ht="12" x14ac:dyDescent="0.2">
      <c r="A1605" s="663"/>
      <c r="B1605" s="433" t="s">
        <v>2043</v>
      </c>
      <c r="C1605" s="434">
        <v>1</v>
      </c>
      <c r="D1605" s="435">
        <v>0</v>
      </c>
      <c r="E1605" s="435">
        <v>0</v>
      </c>
      <c r="F1605" s="435">
        <v>0</v>
      </c>
      <c r="G1605" s="435">
        <v>0</v>
      </c>
      <c r="H1605" s="435">
        <v>0</v>
      </c>
      <c r="I1605" s="435">
        <v>0</v>
      </c>
      <c r="J1605" s="435">
        <v>0</v>
      </c>
      <c r="K1605" s="435">
        <v>0</v>
      </c>
      <c r="L1605" s="435">
        <v>0</v>
      </c>
      <c r="M1605" s="435">
        <v>0</v>
      </c>
      <c r="N1605" s="435">
        <v>0</v>
      </c>
      <c r="O1605" s="435">
        <v>0</v>
      </c>
      <c r="P1605" s="435">
        <v>0</v>
      </c>
      <c r="Q1605" s="435">
        <v>1</v>
      </c>
      <c r="R1605" s="436">
        <v>0</v>
      </c>
    </row>
    <row r="1606" spans="1:18" s="428" customFormat="1" ht="12" x14ac:dyDescent="0.2">
      <c r="A1606" s="663"/>
      <c r="B1606" s="433" t="s">
        <v>2044</v>
      </c>
      <c r="C1606" s="434">
        <v>2</v>
      </c>
      <c r="D1606" s="435">
        <v>0</v>
      </c>
      <c r="E1606" s="435">
        <v>0</v>
      </c>
      <c r="F1606" s="435">
        <v>0</v>
      </c>
      <c r="G1606" s="435">
        <v>0</v>
      </c>
      <c r="H1606" s="435">
        <v>1</v>
      </c>
      <c r="I1606" s="435">
        <v>0</v>
      </c>
      <c r="J1606" s="435">
        <v>0</v>
      </c>
      <c r="K1606" s="435">
        <v>1</v>
      </c>
      <c r="L1606" s="435">
        <v>0</v>
      </c>
      <c r="M1606" s="435">
        <v>0</v>
      </c>
      <c r="N1606" s="435">
        <v>0</v>
      </c>
      <c r="O1606" s="435">
        <v>0</v>
      </c>
      <c r="P1606" s="435">
        <v>0</v>
      </c>
      <c r="Q1606" s="435">
        <v>0</v>
      </c>
      <c r="R1606" s="436">
        <v>0</v>
      </c>
    </row>
    <row r="1607" spans="1:18" s="428" customFormat="1" ht="12" x14ac:dyDescent="0.2">
      <c r="A1607" s="663"/>
      <c r="B1607" s="433" t="s">
        <v>2045</v>
      </c>
      <c r="C1607" s="434">
        <v>3</v>
      </c>
      <c r="D1607" s="435">
        <v>0</v>
      </c>
      <c r="E1607" s="435">
        <v>0</v>
      </c>
      <c r="F1607" s="435">
        <v>2</v>
      </c>
      <c r="G1607" s="435">
        <v>0</v>
      </c>
      <c r="H1607" s="435">
        <v>0</v>
      </c>
      <c r="I1607" s="435">
        <v>0</v>
      </c>
      <c r="J1607" s="435">
        <v>0</v>
      </c>
      <c r="K1607" s="435">
        <v>0</v>
      </c>
      <c r="L1607" s="435">
        <v>0</v>
      </c>
      <c r="M1607" s="435">
        <v>0</v>
      </c>
      <c r="N1607" s="435">
        <v>0</v>
      </c>
      <c r="O1607" s="435">
        <v>0</v>
      </c>
      <c r="P1607" s="435">
        <v>1</v>
      </c>
      <c r="Q1607" s="435">
        <v>0</v>
      </c>
      <c r="R1607" s="436">
        <v>0</v>
      </c>
    </row>
    <row r="1608" spans="1:18" s="428" customFormat="1" ht="12" x14ac:dyDescent="0.2">
      <c r="A1608" s="663"/>
      <c r="B1608" s="433" t="s">
        <v>2046</v>
      </c>
      <c r="C1608" s="434">
        <v>2</v>
      </c>
      <c r="D1608" s="435">
        <v>0</v>
      </c>
      <c r="E1608" s="435">
        <v>1</v>
      </c>
      <c r="F1608" s="435">
        <v>1</v>
      </c>
      <c r="G1608" s="435">
        <v>0</v>
      </c>
      <c r="H1608" s="435">
        <v>0</v>
      </c>
      <c r="I1608" s="435">
        <v>0</v>
      </c>
      <c r="J1608" s="435">
        <v>0</v>
      </c>
      <c r="K1608" s="435">
        <v>0</v>
      </c>
      <c r="L1608" s="435">
        <v>0</v>
      </c>
      <c r="M1608" s="435">
        <v>0</v>
      </c>
      <c r="N1608" s="435">
        <v>0</v>
      </c>
      <c r="O1608" s="435">
        <v>0</v>
      </c>
      <c r="P1608" s="435">
        <v>0</v>
      </c>
      <c r="Q1608" s="435">
        <v>0</v>
      </c>
      <c r="R1608" s="436">
        <v>0</v>
      </c>
    </row>
    <row r="1609" spans="1:18" s="428" customFormat="1" ht="12" x14ac:dyDescent="0.2">
      <c r="A1609" s="663"/>
      <c r="B1609" s="433" t="s">
        <v>2049</v>
      </c>
      <c r="C1609" s="434">
        <v>2</v>
      </c>
      <c r="D1609" s="435">
        <v>0</v>
      </c>
      <c r="E1609" s="435">
        <v>0</v>
      </c>
      <c r="F1609" s="435">
        <v>2</v>
      </c>
      <c r="G1609" s="435">
        <v>0</v>
      </c>
      <c r="H1609" s="435">
        <v>0</v>
      </c>
      <c r="I1609" s="435">
        <v>0</v>
      </c>
      <c r="J1609" s="435">
        <v>0</v>
      </c>
      <c r="K1609" s="435">
        <v>0</v>
      </c>
      <c r="L1609" s="435">
        <v>0</v>
      </c>
      <c r="M1609" s="435">
        <v>0</v>
      </c>
      <c r="N1609" s="435">
        <v>0</v>
      </c>
      <c r="O1609" s="435">
        <v>0</v>
      </c>
      <c r="P1609" s="435">
        <v>0</v>
      </c>
      <c r="Q1609" s="435">
        <v>0</v>
      </c>
      <c r="R1609" s="436">
        <v>0</v>
      </c>
    </row>
    <row r="1610" spans="1:18" s="428" customFormat="1" ht="12" x14ac:dyDescent="0.2">
      <c r="A1610" s="663"/>
      <c r="B1610" s="433" t="s">
        <v>2051</v>
      </c>
      <c r="C1610" s="434">
        <v>2</v>
      </c>
      <c r="D1610" s="435">
        <v>0</v>
      </c>
      <c r="E1610" s="435">
        <v>0</v>
      </c>
      <c r="F1610" s="435">
        <v>2</v>
      </c>
      <c r="G1610" s="435">
        <v>0</v>
      </c>
      <c r="H1610" s="435">
        <v>0</v>
      </c>
      <c r="I1610" s="435">
        <v>0</v>
      </c>
      <c r="J1610" s="435">
        <v>0</v>
      </c>
      <c r="K1610" s="435">
        <v>0</v>
      </c>
      <c r="L1610" s="435">
        <v>0</v>
      </c>
      <c r="M1610" s="435">
        <v>0</v>
      </c>
      <c r="N1610" s="435">
        <v>0</v>
      </c>
      <c r="O1610" s="435">
        <v>0</v>
      </c>
      <c r="P1610" s="435">
        <v>0</v>
      </c>
      <c r="Q1610" s="435">
        <v>0</v>
      </c>
      <c r="R1610" s="436">
        <v>0</v>
      </c>
    </row>
    <row r="1611" spans="1:18" s="428" customFormat="1" ht="12" x14ac:dyDescent="0.2">
      <c r="A1611" s="663"/>
      <c r="B1611" s="433" t="s">
        <v>2053</v>
      </c>
      <c r="C1611" s="434">
        <v>2</v>
      </c>
      <c r="D1611" s="435">
        <v>0</v>
      </c>
      <c r="E1611" s="435">
        <v>0</v>
      </c>
      <c r="F1611" s="435">
        <v>1</v>
      </c>
      <c r="G1611" s="435">
        <v>0</v>
      </c>
      <c r="H1611" s="435">
        <v>0</v>
      </c>
      <c r="I1611" s="435">
        <v>0</v>
      </c>
      <c r="J1611" s="435">
        <v>0</v>
      </c>
      <c r="K1611" s="435">
        <v>0</v>
      </c>
      <c r="L1611" s="435">
        <v>0</v>
      </c>
      <c r="M1611" s="435">
        <v>0</v>
      </c>
      <c r="N1611" s="435">
        <v>0</v>
      </c>
      <c r="O1611" s="435">
        <v>1</v>
      </c>
      <c r="P1611" s="435">
        <v>0</v>
      </c>
      <c r="Q1611" s="435">
        <v>0</v>
      </c>
      <c r="R1611" s="436">
        <v>0</v>
      </c>
    </row>
    <row r="1612" spans="1:18" s="428" customFormat="1" ht="12" x14ac:dyDescent="0.2">
      <c r="A1612" s="663"/>
      <c r="B1612" s="433" t="s">
        <v>2054</v>
      </c>
      <c r="C1612" s="434">
        <v>1</v>
      </c>
      <c r="D1612" s="435">
        <v>0</v>
      </c>
      <c r="E1612" s="435">
        <v>0</v>
      </c>
      <c r="F1612" s="435">
        <v>1</v>
      </c>
      <c r="G1612" s="435">
        <v>0</v>
      </c>
      <c r="H1612" s="435">
        <v>0</v>
      </c>
      <c r="I1612" s="435">
        <v>0</v>
      </c>
      <c r="J1612" s="435">
        <v>0</v>
      </c>
      <c r="K1612" s="435">
        <v>0</v>
      </c>
      <c r="L1612" s="435">
        <v>0</v>
      </c>
      <c r="M1612" s="435">
        <v>0</v>
      </c>
      <c r="N1612" s="435">
        <v>0</v>
      </c>
      <c r="O1612" s="435">
        <v>0</v>
      </c>
      <c r="P1612" s="435">
        <v>0</v>
      </c>
      <c r="Q1612" s="435">
        <v>0</v>
      </c>
      <c r="R1612" s="436">
        <v>0</v>
      </c>
    </row>
    <row r="1613" spans="1:18" s="428" customFormat="1" ht="12" x14ac:dyDescent="0.2">
      <c r="A1613" s="663"/>
      <c r="B1613" s="433" t="s">
        <v>158</v>
      </c>
      <c r="C1613" s="434">
        <v>21</v>
      </c>
      <c r="D1613" s="435">
        <v>0</v>
      </c>
      <c r="E1613" s="435">
        <v>0</v>
      </c>
      <c r="F1613" s="435">
        <v>3</v>
      </c>
      <c r="G1613" s="435">
        <v>2</v>
      </c>
      <c r="H1613" s="435">
        <v>4</v>
      </c>
      <c r="I1613" s="435">
        <v>0</v>
      </c>
      <c r="J1613" s="435">
        <v>0</v>
      </c>
      <c r="K1613" s="435">
        <v>0</v>
      </c>
      <c r="L1613" s="435">
        <v>1</v>
      </c>
      <c r="M1613" s="435">
        <v>0</v>
      </c>
      <c r="N1613" s="435">
        <v>0</v>
      </c>
      <c r="O1613" s="435">
        <v>5</v>
      </c>
      <c r="P1613" s="435">
        <v>3</v>
      </c>
      <c r="Q1613" s="435">
        <v>0</v>
      </c>
      <c r="R1613" s="436">
        <v>3</v>
      </c>
    </row>
    <row r="1614" spans="1:18" s="428" customFormat="1" ht="12" x14ac:dyDescent="0.2">
      <c r="A1614" s="668" t="s">
        <v>95</v>
      </c>
      <c r="B1614" s="429" t="s">
        <v>10</v>
      </c>
      <c r="C1614" s="430">
        <v>281</v>
      </c>
      <c r="D1614" s="431">
        <v>4</v>
      </c>
      <c r="E1614" s="431">
        <v>2</v>
      </c>
      <c r="F1614" s="431">
        <v>39</v>
      </c>
      <c r="G1614" s="431">
        <v>17</v>
      </c>
      <c r="H1614" s="431">
        <v>58</v>
      </c>
      <c r="I1614" s="431">
        <v>9</v>
      </c>
      <c r="J1614" s="431">
        <v>0</v>
      </c>
      <c r="K1614" s="431">
        <v>3</v>
      </c>
      <c r="L1614" s="431">
        <v>4</v>
      </c>
      <c r="M1614" s="431">
        <v>5</v>
      </c>
      <c r="N1614" s="431">
        <v>10</v>
      </c>
      <c r="O1614" s="431">
        <v>81</v>
      </c>
      <c r="P1614" s="431">
        <v>16</v>
      </c>
      <c r="Q1614" s="431">
        <v>16</v>
      </c>
      <c r="R1614" s="432">
        <v>17</v>
      </c>
    </row>
    <row r="1615" spans="1:18" s="428" customFormat="1" ht="12" x14ac:dyDescent="0.2">
      <c r="A1615" s="663"/>
      <c r="B1615" s="433" t="s">
        <v>2058</v>
      </c>
      <c r="C1615" s="434">
        <v>9</v>
      </c>
      <c r="D1615" s="435">
        <v>1</v>
      </c>
      <c r="E1615" s="435">
        <v>0</v>
      </c>
      <c r="F1615" s="435">
        <v>1</v>
      </c>
      <c r="G1615" s="435">
        <v>2</v>
      </c>
      <c r="H1615" s="435">
        <v>1</v>
      </c>
      <c r="I1615" s="435">
        <v>1</v>
      </c>
      <c r="J1615" s="435">
        <v>0</v>
      </c>
      <c r="K1615" s="435">
        <v>0</v>
      </c>
      <c r="L1615" s="435">
        <v>0</v>
      </c>
      <c r="M1615" s="435">
        <v>0</v>
      </c>
      <c r="N1615" s="435">
        <v>0</v>
      </c>
      <c r="O1615" s="435">
        <v>1</v>
      </c>
      <c r="P1615" s="435">
        <v>1</v>
      </c>
      <c r="Q1615" s="435">
        <v>1</v>
      </c>
      <c r="R1615" s="436">
        <v>0</v>
      </c>
    </row>
    <row r="1616" spans="1:18" s="428" customFormat="1" ht="12" x14ac:dyDescent="0.2">
      <c r="A1616" s="663"/>
      <c r="B1616" s="433" t="s">
        <v>2059</v>
      </c>
      <c r="C1616" s="434">
        <v>3</v>
      </c>
      <c r="D1616" s="435">
        <v>0</v>
      </c>
      <c r="E1616" s="435">
        <v>0</v>
      </c>
      <c r="F1616" s="435">
        <v>0</v>
      </c>
      <c r="G1616" s="435">
        <v>1</v>
      </c>
      <c r="H1616" s="435">
        <v>1</v>
      </c>
      <c r="I1616" s="435">
        <v>0</v>
      </c>
      <c r="J1616" s="435">
        <v>0</v>
      </c>
      <c r="K1616" s="435">
        <v>0</v>
      </c>
      <c r="L1616" s="435">
        <v>0</v>
      </c>
      <c r="M1616" s="435">
        <v>0</v>
      </c>
      <c r="N1616" s="435">
        <v>0</v>
      </c>
      <c r="O1616" s="435">
        <v>0</v>
      </c>
      <c r="P1616" s="435">
        <v>0</v>
      </c>
      <c r="Q1616" s="435">
        <v>1</v>
      </c>
      <c r="R1616" s="436">
        <v>0</v>
      </c>
    </row>
    <row r="1617" spans="1:18" s="428" customFormat="1" ht="12" x14ac:dyDescent="0.2">
      <c r="A1617" s="663"/>
      <c r="B1617" s="433" t="s">
        <v>2060</v>
      </c>
      <c r="C1617" s="434">
        <v>1</v>
      </c>
      <c r="D1617" s="435">
        <v>0</v>
      </c>
      <c r="E1617" s="435">
        <v>0</v>
      </c>
      <c r="F1617" s="435">
        <v>0</v>
      </c>
      <c r="G1617" s="435">
        <v>1</v>
      </c>
      <c r="H1617" s="435">
        <v>0</v>
      </c>
      <c r="I1617" s="435">
        <v>0</v>
      </c>
      <c r="J1617" s="435">
        <v>0</v>
      </c>
      <c r="K1617" s="435">
        <v>0</v>
      </c>
      <c r="L1617" s="435">
        <v>0</v>
      </c>
      <c r="M1617" s="435">
        <v>0</v>
      </c>
      <c r="N1617" s="435">
        <v>0</v>
      </c>
      <c r="O1617" s="435">
        <v>0</v>
      </c>
      <c r="P1617" s="435">
        <v>0</v>
      </c>
      <c r="Q1617" s="435">
        <v>0</v>
      </c>
      <c r="R1617" s="436">
        <v>0</v>
      </c>
    </row>
    <row r="1618" spans="1:18" s="428" customFormat="1" ht="12" x14ac:dyDescent="0.2">
      <c r="A1618" s="663"/>
      <c r="B1618" s="433" t="s">
        <v>186</v>
      </c>
      <c r="C1618" s="434">
        <v>268</v>
      </c>
      <c r="D1618" s="435">
        <v>3</v>
      </c>
      <c r="E1618" s="435">
        <v>2</v>
      </c>
      <c r="F1618" s="435">
        <v>38</v>
      </c>
      <c r="G1618" s="435">
        <v>13</v>
      </c>
      <c r="H1618" s="435">
        <v>56</v>
      </c>
      <c r="I1618" s="435">
        <v>8</v>
      </c>
      <c r="J1618" s="435">
        <v>0</v>
      </c>
      <c r="K1618" s="435">
        <v>3</v>
      </c>
      <c r="L1618" s="435">
        <v>4</v>
      </c>
      <c r="M1618" s="435">
        <v>5</v>
      </c>
      <c r="N1618" s="435">
        <v>10</v>
      </c>
      <c r="O1618" s="435">
        <v>80</v>
      </c>
      <c r="P1618" s="435">
        <v>15</v>
      </c>
      <c r="Q1618" s="435">
        <v>14</v>
      </c>
      <c r="R1618" s="436">
        <v>17</v>
      </c>
    </row>
    <row r="1619" spans="1:18" s="428" customFormat="1" ht="12" x14ac:dyDescent="0.2">
      <c r="A1619" s="668" t="s">
        <v>96</v>
      </c>
      <c r="B1619" s="429" t="s">
        <v>10</v>
      </c>
      <c r="C1619" s="430">
        <v>1011</v>
      </c>
      <c r="D1619" s="431">
        <v>5</v>
      </c>
      <c r="E1619" s="431">
        <v>4</v>
      </c>
      <c r="F1619" s="431">
        <v>181</v>
      </c>
      <c r="G1619" s="431">
        <v>25</v>
      </c>
      <c r="H1619" s="431">
        <v>130</v>
      </c>
      <c r="I1619" s="431">
        <v>18</v>
      </c>
      <c r="J1619" s="431">
        <v>0</v>
      </c>
      <c r="K1619" s="431">
        <v>4</v>
      </c>
      <c r="L1619" s="431">
        <v>2</v>
      </c>
      <c r="M1619" s="431">
        <v>17</v>
      </c>
      <c r="N1619" s="431">
        <v>17</v>
      </c>
      <c r="O1619" s="431">
        <v>519</v>
      </c>
      <c r="P1619" s="431">
        <v>14</v>
      </c>
      <c r="Q1619" s="431">
        <v>24</v>
      </c>
      <c r="R1619" s="432">
        <v>51</v>
      </c>
    </row>
    <row r="1620" spans="1:18" s="428" customFormat="1" ht="12" x14ac:dyDescent="0.2">
      <c r="A1620" s="663"/>
      <c r="B1620" s="433" t="s">
        <v>2066</v>
      </c>
      <c r="C1620" s="434">
        <v>1</v>
      </c>
      <c r="D1620" s="435">
        <v>0</v>
      </c>
      <c r="E1620" s="435">
        <v>0</v>
      </c>
      <c r="F1620" s="435">
        <v>0</v>
      </c>
      <c r="G1620" s="435">
        <v>0</v>
      </c>
      <c r="H1620" s="435">
        <v>1</v>
      </c>
      <c r="I1620" s="435">
        <v>0</v>
      </c>
      <c r="J1620" s="435">
        <v>0</v>
      </c>
      <c r="K1620" s="435">
        <v>0</v>
      </c>
      <c r="L1620" s="435">
        <v>0</v>
      </c>
      <c r="M1620" s="435">
        <v>0</v>
      </c>
      <c r="N1620" s="435">
        <v>0</v>
      </c>
      <c r="O1620" s="435">
        <v>0</v>
      </c>
      <c r="P1620" s="435">
        <v>0</v>
      </c>
      <c r="Q1620" s="435">
        <v>0</v>
      </c>
      <c r="R1620" s="436">
        <v>0</v>
      </c>
    </row>
    <row r="1621" spans="1:18" s="428" customFormat="1" ht="12" x14ac:dyDescent="0.2">
      <c r="A1621" s="663"/>
      <c r="B1621" s="433" t="s">
        <v>2067</v>
      </c>
      <c r="C1621" s="434">
        <v>3</v>
      </c>
      <c r="D1621" s="435">
        <v>0</v>
      </c>
      <c r="E1621" s="435">
        <v>0</v>
      </c>
      <c r="F1621" s="435">
        <v>0</v>
      </c>
      <c r="G1621" s="435">
        <v>0</v>
      </c>
      <c r="H1621" s="435">
        <v>2</v>
      </c>
      <c r="I1621" s="435">
        <v>0</v>
      </c>
      <c r="J1621" s="435">
        <v>0</v>
      </c>
      <c r="K1621" s="435">
        <v>0</v>
      </c>
      <c r="L1621" s="435">
        <v>0</v>
      </c>
      <c r="M1621" s="435">
        <v>0</v>
      </c>
      <c r="N1621" s="435">
        <v>0</v>
      </c>
      <c r="O1621" s="435">
        <v>1</v>
      </c>
      <c r="P1621" s="435">
        <v>0</v>
      </c>
      <c r="Q1621" s="435">
        <v>0</v>
      </c>
      <c r="R1621" s="436">
        <v>0</v>
      </c>
    </row>
    <row r="1622" spans="1:18" s="428" customFormat="1" ht="12" x14ac:dyDescent="0.2">
      <c r="A1622" s="663"/>
      <c r="B1622" s="433" t="s">
        <v>2068</v>
      </c>
      <c r="C1622" s="434">
        <v>7</v>
      </c>
      <c r="D1622" s="435">
        <v>0</v>
      </c>
      <c r="E1622" s="435">
        <v>0</v>
      </c>
      <c r="F1622" s="435">
        <v>0</v>
      </c>
      <c r="G1622" s="435">
        <v>0</v>
      </c>
      <c r="H1622" s="435">
        <v>0</v>
      </c>
      <c r="I1622" s="435">
        <v>0</v>
      </c>
      <c r="J1622" s="435">
        <v>0</v>
      </c>
      <c r="K1622" s="435">
        <v>0</v>
      </c>
      <c r="L1622" s="435">
        <v>0</v>
      </c>
      <c r="M1622" s="435">
        <v>1</v>
      </c>
      <c r="N1622" s="435">
        <v>0</v>
      </c>
      <c r="O1622" s="435">
        <v>6</v>
      </c>
      <c r="P1622" s="435">
        <v>0</v>
      </c>
      <c r="Q1622" s="435">
        <v>0</v>
      </c>
      <c r="R1622" s="436">
        <v>0</v>
      </c>
    </row>
    <row r="1623" spans="1:18" s="428" customFormat="1" ht="12" x14ac:dyDescent="0.2">
      <c r="A1623" s="663"/>
      <c r="B1623" s="433" t="s">
        <v>2071</v>
      </c>
      <c r="C1623" s="434">
        <v>1</v>
      </c>
      <c r="D1623" s="435">
        <v>0</v>
      </c>
      <c r="E1623" s="435">
        <v>0</v>
      </c>
      <c r="F1623" s="435">
        <v>0</v>
      </c>
      <c r="G1623" s="435">
        <v>0</v>
      </c>
      <c r="H1623" s="435">
        <v>0</v>
      </c>
      <c r="I1623" s="435">
        <v>0</v>
      </c>
      <c r="J1623" s="435">
        <v>0</v>
      </c>
      <c r="K1623" s="435">
        <v>0</v>
      </c>
      <c r="L1623" s="435">
        <v>0</v>
      </c>
      <c r="M1623" s="435">
        <v>0</v>
      </c>
      <c r="N1623" s="435">
        <v>0</v>
      </c>
      <c r="O1623" s="435">
        <v>1</v>
      </c>
      <c r="P1623" s="435">
        <v>0</v>
      </c>
      <c r="Q1623" s="435">
        <v>0</v>
      </c>
      <c r="R1623" s="436">
        <v>0</v>
      </c>
    </row>
    <row r="1624" spans="1:18" s="428" customFormat="1" ht="12" x14ac:dyDescent="0.2">
      <c r="A1624" s="663"/>
      <c r="B1624" s="433" t="s">
        <v>187</v>
      </c>
      <c r="C1624" s="434">
        <v>969</v>
      </c>
      <c r="D1624" s="435">
        <v>5</v>
      </c>
      <c r="E1624" s="435">
        <v>4</v>
      </c>
      <c r="F1624" s="435">
        <v>173</v>
      </c>
      <c r="G1624" s="435">
        <v>24</v>
      </c>
      <c r="H1624" s="435">
        <v>123</v>
      </c>
      <c r="I1624" s="435">
        <v>18</v>
      </c>
      <c r="J1624" s="435">
        <v>0</v>
      </c>
      <c r="K1624" s="435">
        <v>4</v>
      </c>
      <c r="L1624" s="435">
        <v>2</v>
      </c>
      <c r="M1624" s="435">
        <v>16</v>
      </c>
      <c r="N1624" s="435">
        <v>14</v>
      </c>
      <c r="O1624" s="435">
        <v>501</v>
      </c>
      <c r="P1624" s="435">
        <v>12</v>
      </c>
      <c r="Q1624" s="435">
        <v>22</v>
      </c>
      <c r="R1624" s="436">
        <v>51</v>
      </c>
    </row>
    <row r="1625" spans="1:18" s="428" customFormat="1" ht="12" x14ac:dyDescent="0.2">
      <c r="A1625" s="663"/>
      <c r="B1625" s="433" t="s">
        <v>2075</v>
      </c>
      <c r="C1625" s="434">
        <v>1</v>
      </c>
      <c r="D1625" s="435">
        <v>0</v>
      </c>
      <c r="E1625" s="435">
        <v>0</v>
      </c>
      <c r="F1625" s="435">
        <v>0</v>
      </c>
      <c r="G1625" s="435">
        <v>0</v>
      </c>
      <c r="H1625" s="435">
        <v>0</v>
      </c>
      <c r="I1625" s="435">
        <v>0</v>
      </c>
      <c r="J1625" s="435">
        <v>0</v>
      </c>
      <c r="K1625" s="435">
        <v>0</v>
      </c>
      <c r="L1625" s="435">
        <v>0</v>
      </c>
      <c r="M1625" s="435">
        <v>0</v>
      </c>
      <c r="N1625" s="435">
        <v>0</v>
      </c>
      <c r="O1625" s="435">
        <v>1</v>
      </c>
      <c r="P1625" s="435">
        <v>0</v>
      </c>
      <c r="Q1625" s="435">
        <v>0</v>
      </c>
      <c r="R1625" s="436">
        <v>0</v>
      </c>
    </row>
    <row r="1626" spans="1:18" s="428" customFormat="1" ht="12" x14ac:dyDescent="0.2">
      <c r="A1626" s="663"/>
      <c r="B1626" s="433" t="s">
        <v>2076</v>
      </c>
      <c r="C1626" s="434">
        <v>8</v>
      </c>
      <c r="D1626" s="435">
        <v>0</v>
      </c>
      <c r="E1626" s="435">
        <v>0</v>
      </c>
      <c r="F1626" s="435">
        <v>3</v>
      </c>
      <c r="G1626" s="435">
        <v>0</v>
      </c>
      <c r="H1626" s="435">
        <v>2</v>
      </c>
      <c r="I1626" s="435">
        <v>0</v>
      </c>
      <c r="J1626" s="435">
        <v>0</v>
      </c>
      <c r="K1626" s="435">
        <v>0</v>
      </c>
      <c r="L1626" s="435">
        <v>0</v>
      </c>
      <c r="M1626" s="435">
        <v>0</v>
      </c>
      <c r="N1626" s="435">
        <v>0</v>
      </c>
      <c r="O1626" s="435">
        <v>1</v>
      </c>
      <c r="P1626" s="435">
        <v>2</v>
      </c>
      <c r="Q1626" s="435">
        <v>0</v>
      </c>
      <c r="R1626" s="436">
        <v>0</v>
      </c>
    </row>
    <row r="1627" spans="1:18" s="428" customFormat="1" ht="12" x14ac:dyDescent="0.2">
      <c r="A1627" s="663"/>
      <c r="B1627" s="433" t="s">
        <v>2077</v>
      </c>
      <c r="C1627" s="434">
        <v>1</v>
      </c>
      <c r="D1627" s="435">
        <v>0</v>
      </c>
      <c r="E1627" s="435">
        <v>0</v>
      </c>
      <c r="F1627" s="435">
        <v>1</v>
      </c>
      <c r="G1627" s="435">
        <v>0</v>
      </c>
      <c r="H1627" s="435">
        <v>0</v>
      </c>
      <c r="I1627" s="435">
        <v>0</v>
      </c>
      <c r="J1627" s="435">
        <v>0</v>
      </c>
      <c r="K1627" s="435">
        <v>0</v>
      </c>
      <c r="L1627" s="435">
        <v>0</v>
      </c>
      <c r="M1627" s="435">
        <v>0</v>
      </c>
      <c r="N1627" s="435">
        <v>0</v>
      </c>
      <c r="O1627" s="435">
        <v>0</v>
      </c>
      <c r="P1627" s="435">
        <v>0</v>
      </c>
      <c r="Q1627" s="435">
        <v>0</v>
      </c>
      <c r="R1627" s="436">
        <v>0</v>
      </c>
    </row>
    <row r="1628" spans="1:18" s="428" customFormat="1" ht="12" x14ac:dyDescent="0.2">
      <c r="A1628" s="663"/>
      <c r="B1628" s="433" t="s">
        <v>2080</v>
      </c>
      <c r="C1628" s="434">
        <v>4</v>
      </c>
      <c r="D1628" s="435">
        <v>0</v>
      </c>
      <c r="E1628" s="435">
        <v>0</v>
      </c>
      <c r="F1628" s="435">
        <v>0</v>
      </c>
      <c r="G1628" s="435">
        <v>0</v>
      </c>
      <c r="H1628" s="435">
        <v>0</v>
      </c>
      <c r="I1628" s="435">
        <v>0</v>
      </c>
      <c r="J1628" s="435">
        <v>0</v>
      </c>
      <c r="K1628" s="435">
        <v>0</v>
      </c>
      <c r="L1628" s="435">
        <v>0</v>
      </c>
      <c r="M1628" s="435">
        <v>0</v>
      </c>
      <c r="N1628" s="435">
        <v>2</v>
      </c>
      <c r="O1628" s="435">
        <v>2</v>
      </c>
      <c r="P1628" s="435">
        <v>0</v>
      </c>
      <c r="Q1628" s="435">
        <v>0</v>
      </c>
      <c r="R1628" s="436">
        <v>0</v>
      </c>
    </row>
    <row r="1629" spans="1:18" s="428" customFormat="1" ht="12" x14ac:dyDescent="0.2">
      <c r="A1629" s="663"/>
      <c r="B1629" s="433" t="s">
        <v>3273</v>
      </c>
      <c r="C1629" s="434">
        <v>1</v>
      </c>
      <c r="D1629" s="435">
        <v>0</v>
      </c>
      <c r="E1629" s="435">
        <v>0</v>
      </c>
      <c r="F1629" s="435">
        <v>0</v>
      </c>
      <c r="G1629" s="435">
        <v>0</v>
      </c>
      <c r="H1629" s="435">
        <v>0</v>
      </c>
      <c r="I1629" s="435">
        <v>0</v>
      </c>
      <c r="J1629" s="435">
        <v>0</v>
      </c>
      <c r="K1629" s="435">
        <v>0</v>
      </c>
      <c r="L1629" s="435">
        <v>0</v>
      </c>
      <c r="M1629" s="435">
        <v>0</v>
      </c>
      <c r="N1629" s="435">
        <v>0</v>
      </c>
      <c r="O1629" s="435">
        <v>1</v>
      </c>
      <c r="P1629" s="435">
        <v>0</v>
      </c>
      <c r="Q1629" s="435">
        <v>0</v>
      </c>
      <c r="R1629" s="436">
        <v>0</v>
      </c>
    </row>
    <row r="1630" spans="1:18" s="428" customFormat="1" ht="12" x14ac:dyDescent="0.2">
      <c r="A1630" s="663"/>
      <c r="B1630" s="433" t="s">
        <v>2081</v>
      </c>
      <c r="C1630" s="434">
        <v>1</v>
      </c>
      <c r="D1630" s="435">
        <v>0</v>
      </c>
      <c r="E1630" s="435">
        <v>0</v>
      </c>
      <c r="F1630" s="435">
        <v>0</v>
      </c>
      <c r="G1630" s="435">
        <v>0</v>
      </c>
      <c r="H1630" s="435">
        <v>0</v>
      </c>
      <c r="I1630" s="435">
        <v>0</v>
      </c>
      <c r="J1630" s="435">
        <v>0</v>
      </c>
      <c r="K1630" s="435">
        <v>0</v>
      </c>
      <c r="L1630" s="435">
        <v>0</v>
      </c>
      <c r="M1630" s="435">
        <v>0</v>
      </c>
      <c r="N1630" s="435">
        <v>0</v>
      </c>
      <c r="O1630" s="435">
        <v>1</v>
      </c>
      <c r="P1630" s="435">
        <v>0</v>
      </c>
      <c r="Q1630" s="435">
        <v>0</v>
      </c>
      <c r="R1630" s="436">
        <v>0</v>
      </c>
    </row>
    <row r="1631" spans="1:18" s="428" customFormat="1" ht="12" x14ac:dyDescent="0.2">
      <c r="A1631" s="663"/>
      <c r="B1631" s="433" t="s">
        <v>2085</v>
      </c>
      <c r="C1631" s="434">
        <v>5</v>
      </c>
      <c r="D1631" s="435">
        <v>0</v>
      </c>
      <c r="E1631" s="435">
        <v>0</v>
      </c>
      <c r="F1631" s="435">
        <v>3</v>
      </c>
      <c r="G1631" s="435">
        <v>0</v>
      </c>
      <c r="H1631" s="435">
        <v>0</v>
      </c>
      <c r="I1631" s="435">
        <v>0</v>
      </c>
      <c r="J1631" s="435">
        <v>0</v>
      </c>
      <c r="K1631" s="435">
        <v>0</v>
      </c>
      <c r="L1631" s="435">
        <v>0</v>
      </c>
      <c r="M1631" s="435">
        <v>0</v>
      </c>
      <c r="N1631" s="435">
        <v>1</v>
      </c>
      <c r="O1631" s="435">
        <v>1</v>
      </c>
      <c r="P1631" s="435">
        <v>0</v>
      </c>
      <c r="Q1631" s="435">
        <v>0</v>
      </c>
      <c r="R1631" s="436">
        <v>0</v>
      </c>
    </row>
    <row r="1632" spans="1:18" s="428" customFormat="1" ht="12" x14ac:dyDescent="0.2">
      <c r="A1632" s="663"/>
      <c r="B1632" s="433" t="s">
        <v>2088</v>
      </c>
      <c r="C1632" s="434">
        <v>6</v>
      </c>
      <c r="D1632" s="435">
        <v>0</v>
      </c>
      <c r="E1632" s="435">
        <v>0</v>
      </c>
      <c r="F1632" s="435">
        <v>0</v>
      </c>
      <c r="G1632" s="435">
        <v>1</v>
      </c>
      <c r="H1632" s="435">
        <v>1</v>
      </c>
      <c r="I1632" s="435">
        <v>0</v>
      </c>
      <c r="J1632" s="435">
        <v>0</v>
      </c>
      <c r="K1632" s="435">
        <v>0</v>
      </c>
      <c r="L1632" s="435">
        <v>0</v>
      </c>
      <c r="M1632" s="435">
        <v>0</v>
      </c>
      <c r="N1632" s="435">
        <v>0</v>
      </c>
      <c r="O1632" s="435">
        <v>2</v>
      </c>
      <c r="P1632" s="435">
        <v>0</v>
      </c>
      <c r="Q1632" s="435">
        <v>2</v>
      </c>
      <c r="R1632" s="436">
        <v>0</v>
      </c>
    </row>
    <row r="1633" spans="1:18" s="428" customFormat="1" ht="12" x14ac:dyDescent="0.2">
      <c r="A1633" s="663"/>
      <c r="B1633" s="433" t="s">
        <v>2089</v>
      </c>
      <c r="C1633" s="434">
        <v>2</v>
      </c>
      <c r="D1633" s="435">
        <v>0</v>
      </c>
      <c r="E1633" s="435">
        <v>0</v>
      </c>
      <c r="F1633" s="435">
        <v>0</v>
      </c>
      <c r="G1633" s="435">
        <v>0</v>
      </c>
      <c r="H1633" s="435">
        <v>1</v>
      </c>
      <c r="I1633" s="435">
        <v>0</v>
      </c>
      <c r="J1633" s="435">
        <v>0</v>
      </c>
      <c r="K1633" s="435">
        <v>0</v>
      </c>
      <c r="L1633" s="435">
        <v>0</v>
      </c>
      <c r="M1633" s="435">
        <v>0</v>
      </c>
      <c r="N1633" s="435">
        <v>0</v>
      </c>
      <c r="O1633" s="435">
        <v>1</v>
      </c>
      <c r="P1633" s="435">
        <v>0</v>
      </c>
      <c r="Q1633" s="435">
        <v>0</v>
      </c>
      <c r="R1633" s="436">
        <v>0</v>
      </c>
    </row>
    <row r="1634" spans="1:18" s="428" customFormat="1" ht="12" x14ac:dyDescent="0.2">
      <c r="A1634" s="663"/>
      <c r="B1634" s="433" t="s">
        <v>2090</v>
      </c>
      <c r="C1634" s="434">
        <v>1</v>
      </c>
      <c r="D1634" s="435">
        <v>0</v>
      </c>
      <c r="E1634" s="435">
        <v>0</v>
      </c>
      <c r="F1634" s="435">
        <v>1</v>
      </c>
      <c r="G1634" s="435">
        <v>0</v>
      </c>
      <c r="H1634" s="435">
        <v>0</v>
      </c>
      <c r="I1634" s="435">
        <v>0</v>
      </c>
      <c r="J1634" s="435">
        <v>0</v>
      </c>
      <c r="K1634" s="435">
        <v>0</v>
      </c>
      <c r="L1634" s="435">
        <v>0</v>
      </c>
      <c r="M1634" s="435">
        <v>0</v>
      </c>
      <c r="N1634" s="435">
        <v>0</v>
      </c>
      <c r="O1634" s="435">
        <v>0</v>
      </c>
      <c r="P1634" s="435">
        <v>0</v>
      </c>
      <c r="Q1634" s="435">
        <v>0</v>
      </c>
      <c r="R1634" s="436">
        <v>0</v>
      </c>
    </row>
    <row r="1635" spans="1:18" s="428" customFormat="1" ht="12" x14ac:dyDescent="0.2">
      <c r="A1635" s="668" t="s">
        <v>97</v>
      </c>
      <c r="B1635" s="429" t="s">
        <v>10</v>
      </c>
      <c r="C1635" s="430">
        <v>586</v>
      </c>
      <c r="D1635" s="431">
        <v>2</v>
      </c>
      <c r="E1635" s="431">
        <v>5</v>
      </c>
      <c r="F1635" s="431">
        <v>117</v>
      </c>
      <c r="G1635" s="431">
        <v>15</v>
      </c>
      <c r="H1635" s="431">
        <v>105</v>
      </c>
      <c r="I1635" s="431">
        <v>30</v>
      </c>
      <c r="J1635" s="431">
        <v>1</v>
      </c>
      <c r="K1635" s="431">
        <v>18</v>
      </c>
      <c r="L1635" s="431">
        <v>7</v>
      </c>
      <c r="M1635" s="431">
        <v>5</v>
      </c>
      <c r="N1635" s="431">
        <v>25</v>
      </c>
      <c r="O1635" s="431">
        <v>152</v>
      </c>
      <c r="P1635" s="431">
        <v>23</v>
      </c>
      <c r="Q1635" s="431">
        <v>52</v>
      </c>
      <c r="R1635" s="432">
        <v>29</v>
      </c>
    </row>
    <row r="1636" spans="1:18" s="428" customFormat="1" ht="12" x14ac:dyDescent="0.2">
      <c r="A1636" s="663"/>
      <c r="B1636" s="433" t="s">
        <v>2091</v>
      </c>
      <c r="C1636" s="434">
        <v>3</v>
      </c>
      <c r="D1636" s="435">
        <v>0</v>
      </c>
      <c r="E1636" s="435">
        <v>0</v>
      </c>
      <c r="F1636" s="435">
        <v>1</v>
      </c>
      <c r="G1636" s="435">
        <v>1</v>
      </c>
      <c r="H1636" s="435">
        <v>1</v>
      </c>
      <c r="I1636" s="435">
        <v>0</v>
      </c>
      <c r="J1636" s="435">
        <v>0</v>
      </c>
      <c r="K1636" s="435">
        <v>0</v>
      </c>
      <c r="L1636" s="435">
        <v>0</v>
      </c>
      <c r="M1636" s="435">
        <v>0</v>
      </c>
      <c r="N1636" s="435">
        <v>0</v>
      </c>
      <c r="O1636" s="435">
        <v>0</v>
      </c>
      <c r="P1636" s="435">
        <v>0</v>
      </c>
      <c r="Q1636" s="435">
        <v>0</v>
      </c>
      <c r="R1636" s="436">
        <v>0</v>
      </c>
    </row>
    <row r="1637" spans="1:18" s="428" customFormat="1" ht="12" x14ac:dyDescent="0.2">
      <c r="A1637" s="663"/>
      <c r="B1637" s="433" t="s">
        <v>2092</v>
      </c>
      <c r="C1637" s="434">
        <v>5</v>
      </c>
      <c r="D1637" s="435">
        <v>0</v>
      </c>
      <c r="E1637" s="435">
        <v>0</v>
      </c>
      <c r="F1637" s="435">
        <v>1</v>
      </c>
      <c r="G1637" s="435">
        <v>0</v>
      </c>
      <c r="H1637" s="435">
        <v>0</v>
      </c>
      <c r="I1637" s="435">
        <v>0</v>
      </c>
      <c r="J1637" s="435">
        <v>0</v>
      </c>
      <c r="K1637" s="435">
        <v>0</v>
      </c>
      <c r="L1637" s="435">
        <v>0</v>
      </c>
      <c r="M1637" s="435">
        <v>0</v>
      </c>
      <c r="N1637" s="435">
        <v>0</v>
      </c>
      <c r="O1637" s="435">
        <v>3</v>
      </c>
      <c r="P1637" s="435">
        <v>0</v>
      </c>
      <c r="Q1637" s="435">
        <v>1</v>
      </c>
      <c r="R1637" s="436">
        <v>0</v>
      </c>
    </row>
    <row r="1638" spans="1:18" s="428" customFormat="1" ht="12" x14ac:dyDescent="0.2">
      <c r="A1638" s="663"/>
      <c r="B1638" s="433" t="s">
        <v>2093</v>
      </c>
      <c r="C1638" s="434">
        <v>2</v>
      </c>
      <c r="D1638" s="435">
        <v>0</v>
      </c>
      <c r="E1638" s="435">
        <v>0</v>
      </c>
      <c r="F1638" s="435">
        <v>1</v>
      </c>
      <c r="G1638" s="435">
        <v>0</v>
      </c>
      <c r="H1638" s="435">
        <v>0</v>
      </c>
      <c r="I1638" s="435">
        <v>0</v>
      </c>
      <c r="J1638" s="435">
        <v>0</v>
      </c>
      <c r="K1638" s="435">
        <v>0</v>
      </c>
      <c r="L1638" s="435">
        <v>0</v>
      </c>
      <c r="M1638" s="435">
        <v>0</v>
      </c>
      <c r="N1638" s="435">
        <v>0</v>
      </c>
      <c r="O1638" s="435">
        <v>0</v>
      </c>
      <c r="P1638" s="435">
        <v>0</v>
      </c>
      <c r="Q1638" s="435">
        <v>1</v>
      </c>
      <c r="R1638" s="436">
        <v>0</v>
      </c>
    </row>
    <row r="1639" spans="1:18" s="428" customFormat="1" ht="12" x14ac:dyDescent="0.2">
      <c r="A1639" s="663"/>
      <c r="B1639" s="433" t="s">
        <v>2094</v>
      </c>
      <c r="C1639" s="434">
        <v>12</v>
      </c>
      <c r="D1639" s="435">
        <v>0</v>
      </c>
      <c r="E1639" s="435">
        <v>0</v>
      </c>
      <c r="F1639" s="435">
        <v>4</v>
      </c>
      <c r="G1639" s="435">
        <v>0</v>
      </c>
      <c r="H1639" s="435">
        <v>1</v>
      </c>
      <c r="I1639" s="435">
        <v>0</v>
      </c>
      <c r="J1639" s="435">
        <v>0</v>
      </c>
      <c r="K1639" s="435">
        <v>1</v>
      </c>
      <c r="L1639" s="435">
        <v>0</v>
      </c>
      <c r="M1639" s="435">
        <v>0</v>
      </c>
      <c r="N1639" s="435">
        <v>1</v>
      </c>
      <c r="O1639" s="435">
        <v>3</v>
      </c>
      <c r="P1639" s="435">
        <v>0</v>
      </c>
      <c r="Q1639" s="435">
        <v>1</v>
      </c>
      <c r="R1639" s="436">
        <v>1</v>
      </c>
    </row>
    <row r="1640" spans="1:18" s="428" customFormat="1" ht="12" x14ac:dyDescent="0.2">
      <c r="A1640" s="663"/>
      <c r="B1640" s="433" t="s">
        <v>2096</v>
      </c>
      <c r="C1640" s="434">
        <v>48</v>
      </c>
      <c r="D1640" s="435">
        <v>0</v>
      </c>
      <c r="E1640" s="435">
        <v>1</v>
      </c>
      <c r="F1640" s="435">
        <v>11</v>
      </c>
      <c r="G1640" s="435">
        <v>1</v>
      </c>
      <c r="H1640" s="435">
        <v>14</v>
      </c>
      <c r="I1640" s="435">
        <v>3</v>
      </c>
      <c r="J1640" s="435">
        <v>0</v>
      </c>
      <c r="K1640" s="435">
        <v>1</v>
      </c>
      <c r="L1640" s="435">
        <v>0</v>
      </c>
      <c r="M1640" s="435">
        <v>0</v>
      </c>
      <c r="N1640" s="435">
        <v>0</v>
      </c>
      <c r="O1640" s="435">
        <v>6</v>
      </c>
      <c r="P1640" s="435">
        <v>3</v>
      </c>
      <c r="Q1640" s="435">
        <v>4</v>
      </c>
      <c r="R1640" s="436">
        <v>4</v>
      </c>
    </row>
    <row r="1641" spans="1:18" s="428" customFormat="1" ht="12" x14ac:dyDescent="0.2">
      <c r="A1641" s="663"/>
      <c r="B1641" s="433" t="s">
        <v>2097</v>
      </c>
      <c r="C1641" s="434">
        <v>439</v>
      </c>
      <c r="D1641" s="435">
        <v>2</v>
      </c>
      <c r="E1641" s="435">
        <v>4</v>
      </c>
      <c r="F1641" s="435">
        <v>89</v>
      </c>
      <c r="G1641" s="435">
        <v>10</v>
      </c>
      <c r="H1641" s="435">
        <v>77</v>
      </c>
      <c r="I1641" s="435">
        <v>19</v>
      </c>
      <c r="J1641" s="435">
        <v>1</v>
      </c>
      <c r="K1641" s="435">
        <v>13</v>
      </c>
      <c r="L1641" s="435">
        <v>5</v>
      </c>
      <c r="M1641" s="435">
        <v>5</v>
      </c>
      <c r="N1641" s="435">
        <v>20</v>
      </c>
      <c r="O1641" s="435">
        <v>118</v>
      </c>
      <c r="P1641" s="435">
        <v>16</v>
      </c>
      <c r="Q1641" s="435">
        <v>38</v>
      </c>
      <c r="R1641" s="436">
        <v>22</v>
      </c>
    </row>
    <row r="1642" spans="1:18" s="428" customFormat="1" ht="12" x14ac:dyDescent="0.2">
      <c r="A1642" s="663"/>
      <c r="B1642" s="433" t="s">
        <v>158</v>
      </c>
      <c r="C1642" s="434">
        <v>77</v>
      </c>
      <c r="D1642" s="435">
        <v>0</v>
      </c>
      <c r="E1642" s="435">
        <v>0</v>
      </c>
      <c r="F1642" s="435">
        <v>10</v>
      </c>
      <c r="G1642" s="435">
        <v>3</v>
      </c>
      <c r="H1642" s="435">
        <v>12</v>
      </c>
      <c r="I1642" s="435">
        <v>8</v>
      </c>
      <c r="J1642" s="435">
        <v>0</v>
      </c>
      <c r="K1642" s="435">
        <v>3</v>
      </c>
      <c r="L1642" s="435">
        <v>2</v>
      </c>
      <c r="M1642" s="435">
        <v>0</v>
      </c>
      <c r="N1642" s="435">
        <v>4</v>
      </c>
      <c r="O1642" s="435">
        <v>22</v>
      </c>
      <c r="P1642" s="435">
        <v>4</v>
      </c>
      <c r="Q1642" s="435">
        <v>7</v>
      </c>
      <c r="R1642" s="436">
        <v>2</v>
      </c>
    </row>
    <row r="1643" spans="1:18" s="428" customFormat="1" ht="12" x14ac:dyDescent="0.2">
      <c r="A1643" s="668" t="s">
        <v>98</v>
      </c>
      <c r="B1643" s="429" t="s">
        <v>10</v>
      </c>
      <c r="C1643" s="430">
        <v>68</v>
      </c>
      <c r="D1643" s="431">
        <v>0</v>
      </c>
      <c r="E1643" s="431">
        <v>0</v>
      </c>
      <c r="F1643" s="431">
        <v>13</v>
      </c>
      <c r="G1643" s="431">
        <v>0</v>
      </c>
      <c r="H1643" s="431">
        <v>10</v>
      </c>
      <c r="I1643" s="431">
        <v>4</v>
      </c>
      <c r="J1643" s="431">
        <v>0</v>
      </c>
      <c r="K1643" s="431">
        <v>1</v>
      </c>
      <c r="L1643" s="431">
        <v>0</v>
      </c>
      <c r="M1643" s="431">
        <v>1</v>
      </c>
      <c r="N1643" s="431">
        <v>0</v>
      </c>
      <c r="O1643" s="431">
        <v>25</v>
      </c>
      <c r="P1643" s="431">
        <v>7</v>
      </c>
      <c r="Q1643" s="431">
        <v>1</v>
      </c>
      <c r="R1643" s="432">
        <v>6</v>
      </c>
    </row>
    <row r="1644" spans="1:18" s="428" customFormat="1" ht="12" x14ac:dyDescent="0.2">
      <c r="A1644" s="663"/>
      <c r="B1644" s="433" t="s">
        <v>2099</v>
      </c>
      <c r="C1644" s="434">
        <v>1</v>
      </c>
      <c r="D1644" s="435">
        <v>0</v>
      </c>
      <c r="E1644" s="435">
        <v>0</v>
      </c>
      <c r="F1644" s="435">
        <v>0</v>
      </c>
      <c r="G1644" s="435">
        <v>0</v>
      </c>
      <c r="H1644" s="435">
        <v>0</v>
      </c>
      <c r="I1644" s="435">
        <v>0</v>
      </c>
      <c r="J1644" s="435">
        <v>0</v>
      </c>
      <c r="K1644" s="435">
        <v>0</v>
      </c>
      <c r="L1644" s="435">
        <v>0</v>
      </c>
      <c r="M1644" s="435">
        <v>0</v>
      </c>
      <c r="N1644" s="435">
        <v>0</v>
      </c>
      <c r="O1644" s="435">
        <v>1</v>
      </c>
      <c r="P1644" s="435">
        <v>0</v>
      </c>
      <c r="Q1644" s="435">
        <v>0</v>
      </c>
      <c r="R1644" s="436">
        <v>0</v>
      </c>
    </row>
    <row r="1645" spans="1:18" s="428" customFormat="1" ht="12" x14ac:dyDescent="0.2">
      <c r="A1645" s="663"/>
      <c r="B1645" s="433" t="s">
        <v>2103</v>
      </c>
      <c r="C1645" s="434">
        <v>3</v>
      </c>
      <c r="D1645" s="435">
        <v>0</v>
      </c>
      <c r="E1645" s="435">
        <v>0</v>
      </c>
      <c r="F1645" s="435">
        <v>0</v>
      </c>
      <c r="G1645" s="435">
        <v>0</v>
      </c>
      <c r="H1645" s="435">
        <v>0</v>
      </c>
      <c r="I1645" s="435">
        <v>1</v>
      </c>
      <c r="J1645" s="435">
        <v>0</v>
      </c>
      <c r="K1645" s="435">
        <v>0</v>
      </c>
      <c r="L1645" s="435">
        <v>0</v>
      </c>
      <c r="M1645" s="435">
        <v>0</v>
      </c>
      <c r="N1645" s="435">
        <v>0</v>
      </c>
      <c r="O1645" s="435">
        <v>0</v>
      </c>
      <c r="P1645" s="435">
        <v>2</v>
      </c>
      <c r="Q1645" s="435">
        <v>0</v>
      </c>
      <c r="R1645" s="436">
        <v>0</v>
      </c>
    </row>
    <row r="1646" spans="1:18" s="428" customFormat="1" ht="12" x14ac:dyDescent="0.2">
      <c r="A1646" s="663"/>
      <c r="B1646" s="433" t="s">
        <v>2109</v>
      </c>
      <c r="C1646" s="434">
        <v>7</v>
      </c>
      <c r="D1646" s="435">
        <v>0</v>
      </c>
      <c r="E1646" s="435">
        <v>0</v>
      </c>
      <c r="F1646" s="435">
        <v>1</v>
      </c>
      <c r="G1646" s="435">
        <v>0</v>
      </c>
      <c r="H1646" s="435">
        <v>0</v>
      </c>
      <c r="I1646" s="435">
        <v>0</v>
      </c>
      <c r="J1646" s="435">
        <v>0</v>
      </c>
      <c r="K1646" s="435">
        <v>0</v>
      </c>
      <c r="L1646" s="435">
        <v>0</v>
      </c>
      <c r="M1646" s="435">
        <v>0</v>
      </c>
      <c r="N1646" s="435">
        <v>0</v>
      </c>
      <c r="O1646" s="435">
        <v>2</v>
      </c>
      <c r="P1646" s="435">
        <v>2</v>
      </c>
      <c r="Q1646" s="435">
        <v>1</v>
      </c>
      <c r="R1646" s="436">
        <v>1</v>
      </c>
    </row>
    <row r="1647" spans="1:18" s="428" customFormat="1" ht="12" x14ac:dyDescent="0.2">
      <c r="A1647" s="663"/>
      <c r="B1647" s="433" t="s">
        <v>2111</v>
      </c>
      <c r="C1647" s="434">
        <v>1</v>
      </c>
      <c r="D1647" s="435">
        <v>0</v>
      </c>
      <c r="E1647" s="435">
        <v>0</v>
      </c>
      <c r="F1647" s="435">
        <v>0</v>
      </c>
      <c r="G1647" s="435">
        <v>0</v>
      </c>
      <c r="H1647" s="435">
        <v>0</v>
      </c>
      <c r="I1647" s="435">
        <v>0</v>
      </c>
      <c r="J1647" s="435">
        <v>0</v>
      </c>
      <c r="K1647" s="435">
        <v>0</v>
      </c>
      <c r="L1647" s="435">
        <v>0</v>
      </c>
      <c r="M1647" s="435">
        <v>0</v>
      </c>
      <c r="N1647" s="435">
        <v>0</v>
      </c>
      <c r="O1647" s="435">
        <v>1</v>
      </c>
      <c r="P1647" s="435">
        <v>0</v>
      </c>
      <c r="Q1647" s="435">
        <v>0</v>
      </c>
      <c r="R1647" s="436">
        <v>0</v>
      </c>
    </row>
    <row r="1648" spans="1:18" s="428" customFormat="1" ht="12" x14ac:dyDescent="0.2">
      <c r="A1648" s="663"/>
      <c r="B1648" s="433" t="s">
        <v>158</v>
      </c>
      <c r="C1648" s="434">
        <v>56</v>
      </c>
      <c r="D1648" s="435">
        <v>0</v>
      </c>
      <c r="E1648" s="435">
        <v>0</v>
      </c>
      <c r="F1648" s="435">
        <v>12</v>
      </c>
      <c r="G1648" s="435">
        <v>0</v>
      </c>
      <c r="H1648" s="435">
        <v>10</v>
      </c>
      <c r="I1648" s="435">
        <v>3</v>
      </c>
      <c r="J1648" s="435">
        <v>0</v>
      </c>
      <c r="K1648" s="435">
        <v>1</v>
      </c>
      <c r="L1648" s="435">
        <v>0</v>
      </c>
      <c r="M1648" s="435">
        <v>1</v>
      </c>
      <c r="N1648" s="435">
        <v>0</v>
      </c>
      <c r="O1648" s="435">
        <v>21</v>
      </c>
      <c r="P1648" s="435">
        <v>3</v>
      </c>
      <c r="Q1648" s="435">
        <v>0</v>
      </c>
      <c r="R1648" s="436">
        <v>5</v>
      </c>
    </row>
    <row r="1649" spans="1:18" s="428" customFormat="1" ht="12" x14ac:dyDescent="0.2">
      <c r="A1649" s="668" t="s">
        <v>805</v>
      </c>
      <c r="B1649" s="429" t="s">
        <v>10</v>
      </c>
      <c r="C1649" s="430">
        <v>8</v>
      </c>
      <c r="D1649" s="431">
        <v>0</v>
      </c>
      <c r="E1649" s="431">
        <v>0</v>
      </c>
      <c r="F1649" s="431">
        <v>2</v>
      </c>
      <c r="G1649" s="431">
        <v>0</v>
      </c>
      <c r="H1649" s="431">
        <v>2</v>
      </c>
      <c r="I1649" s="431">
        <v>1</v>
      </c>
      <c r="J1649" s="431">
        <v>0</v>
      </c>
      <c r="K1649" s="431">
        <v>0</v>
      </c>
      <c r="L1649" s="431">
        <v>0</v>
      </c>
      <c r="M1649" s="431">
        <v>0</v>
      </c>
      <c r="N1649" s="431">
        <v>0</v>
      </c>
      <c r="O1649" s="431">
        <v>1</v>
      </c>
      <c r="P1649" s="431">
        <v>0</v>
      </c>
      <c r="Q1649" s="431">
        <v>0</v>
      </c>
      <c r="R1649" s="432">
        <v>2</v>
      </c>
    </row>
    <row r="1650" spans="1:18" s="428" customFormat="1" ht="12" x14ac:dyDescent="0.2">
      <c r="A1650" s="663"/>
      <c r="B1650" s="433" t="s">
        <v>158</v>
      </c>
      <c r="C1650" s="434">
        <v>8</v>
      </c>
      <c r="D1650" s="435">
        <v>0</v>
      </c>
      <c r="E1650" s="435">
        <v>0</v>
      </c>
      <c r="F1650" s="435">
        <v>2</v>
      </c>
      <c r="G1650" s="435">
        <v>0</v>
      </c>
      <c r="H1650" s="435">
        <v>2</v>
      </c>
      <c r="I1650" s="435">
        <v>1</v>
      </c>
      <c r="J1650" s="435">
        <v>0</v>
      </c>
      <c r="K1650" s="435">
        <v>0</v>
      </c>
      <c r="L1650" s="435">
        <v>0</v>
      </c>
      <c r="M1650" s="435">
        <v>0</v>
      </c>
      <c r="N1650" s="435">
        <v>0</v>
      </c>
      <c r="O1650" s="435">
        <v>1</v>
      </c>
      <c r="P1650" s="435">
        <v>0</v>
      </c>
      <c r="Q1650" s="435">
        <v>0</v>
      </c>
      <c r="R1650" s="436">
        <v>2</v>
      </c>
    </row>
    <row r="1651" spans="1:18" s="428" customFormat="1" ht="12" x14ac:dyDescent="0.2">
      <c r="A1651" s="668" t="s">
        <v>806</v>
      </c>
      <c r="B1651" s="429" t="s">
        <v>10</v>
      </c>
      <c r="C1651" s="430">
        <v>5</v>
      </c>
      <c r="D1651" s="431">
        <v>0</v>
      </c>
      <c r="E1651" s="431">
        <v>1</v>
      </c>
      <c r="F1651" s="431">
        <v>2</v>
      </c>
      <c r="G1651" s="431">
        <v>1</v>
      </c>
      <c r="H1651" s="431">
        <v>1</v>
      </c>
      <c r="I1651" s="431">
        <v>0</v>
      </c>
      <c r="J1651" s="431">
        <v>0</v>
      </c>
      <c r="K1651" s="431">
        <v>0</v>
      </c>
      <c r="L1651" s="431">
        <v>0</v>
      </c>
      <c r="M1651" s="431">
        <v>0</v>
      </c>
      <c r="N1651" s="431">
        <v>0</v>
      </c>
      <c r="O1651" s="431">
        <v>0</v>
      </c>
      <c r="P1651" s="431">
        <v>0</v>
      </c>
      <c r="Q1651" s="431">
        <v>0</v>
      </c>
      <c r="R1651" s="432">
        <v>0</v>
      </c>
    </row>
    <row r="1652" spans="1:18" s="428" customFormat="1" ht="12" x14ac:dyDescent="0.2">
      <c r="A1652" s="663"/>
      <c r="B1652" s="433" t="s">
        <v>2115</v>
      </c>
      <c r="C1652" s="434">
        <v>5</v>
      </c>
      <c r="D1652" s="435">
        <v>0</v>
      </c>
      <c r="E1652" s="435">
        <v>1</v>
      </c>
      <c r="F1652" s="435">
        <v>2</v>
      </c>
      <c r="G1652" s="435">
        <v>1</v>
      </c>
      <c r="H1652" s="435">
        <v>1</v>
      </c>
      <c r="I1652" s="435">
        <v>0</v>
      </c>
      <c r="J1652" s="435">
        <v>0</v>
      </c>
      <c r="K1652" s="435">
        <v>0</v>
      </c>
      <c r="L1652" s="435">
        <v>0</v>
      </c>
      <c r="M1652" s="435">
        <v>0</v>
      </c>
      <c r="N1652" s="435">
        <v>0</v>
      </c>
      <c r="O1652" s="435">
        <v>0</v>
      </c>
      <c r="P1652" s="435">
        <v>0</v>
      </c>
      <c r="Q1652" s="435">
        <v>0</v>
      </c>
      <c r="R1652" s="436">
        <v>0</v>
      </c>
    </row>
    <row r="1653" spans="1:18" s="428" customFormat="1" ht="12" x14ac:dyDescent="0.2">
      <c r="A1653" s="668" t="s">
        <v>81</v>
      </c>
      <c r="B1653" s="429" t="s">
        <v>10</v>
      </c>
      <c r="C1653" s="430">
        <v>3</v>
      </c>
      <c r="D1653" s="431">
        <v>0</v>
      </c>
      <c r="E1653" s="431">
        <v>0</v>
      </c>
      <c r="F1653" s="431">
        <v>0</v>
      </c>
      <c r="G1653" s="431">
        <v>0</v>
      </c>
      <c r="H1653" s="431">
        <v>2</v>
      </c>
      <c r="I1653" s="431">
        <v>1</v>
      </c>
      <c r="J1653" s="431">
        <v>0</v>
      </c>
      <c r="K1653" s="431">
        <v>0</v>
      </c>
      <c r="L1653" s="431">
        <v>0</v>
      </c>
      <c r="M1653" s="431">
        <v>0</v>
      </c>
      <c r="N1653" s="431">
        <v>0</v>
      </c>
      <c r="O1653" s="431">
        <v>0</v>
      </c>
      <c r="P1653" s="431">
        <v>0</v>
      </c>
      <c r="Q1653" s="431">
        <v>0</v>
      </c>
      <c r="R1653" s="432">
        <v>0</v>
      </c>
    </row>
    <row r="1654" spans="1:18" s="428" customFormat="1" ht="12" x14ac:dyDescent="0.2">
      <c r="A1654" s="663"/>
      <c r="B1654" s="433" t="s">
        <v>2120</v>
      </c>
      <c r="C1654" s="434">
        <v>1</v>
      </c>
      <c r="D1654" s="435">
        <v>0</v>
      </c>
      <c r="E1654" s="435">
        <v>0</v>
      </c>
      <c r="F1654" s="435">
        <v>0</v>
      </c>
      <c r="G1654" s="435">
        <v>0</v>
      </c>
      <c r="H1654" s="435">
        <v>0</v>
      </c>
      <c r="I1654" s="435">
        <v>1</v>
      </c>
      <c r="J1654" s="435">
        <v>0</v>
      </c>
      <c r="K1654" s="435">
        <v>0</v>
      </c>
      <c r="L1654" s="435">
        <v>0</v>
      </c>
      <c r="M1654" s="435">
        <v>0</v>
      </c>
      <c r="N1654" s="435">
        <v>0</v>
      </c>
      <c r="O1654" s="435">
        <v>0</v>
      </c>
      <c r="P1654" s="435">
        <v>0</v>
      </c>
      <c r="Q1654" s="435">
        <v>0</v>
      </c>
      <c r="R1654" s="436">
        <v>0</v>
      </c>
    </row>
    <row r="1655" spans="1:18" s="428" customFormat="1" ht="12" x14ac:dyDescent="0.2">
      <c r="A1655" s="663"/>
      <c r="B1655" s="433" t="s">
        <v>2121</v>
      </c>
      <c r="C1655" s="434">
        <v>1</v>
      </c>
      <c r="D1655" s="435">
        <v>0</v>
      </c>
      <c r="E1655" s="435">
        <v>0</v>
      </c>
      <c r="F1655" s="435">
        <v>0</v>
      </c>
      <c r="G1655" s="435">
        <v>0</v>
      </c>
      <c r="H1655" s="435">
        <v>1</v>
      </c>
      <c r="I1655" s="435">
        <v>0</v>
      </c>
      <c r="J1655" s="435">
        <v>0</v>
      </c>
      <c r="K1655" s="435">
        <v>0</v>
      </c>
      <c r="L1655" s="435">
        <v>0</v>
      </c>
      <c r="M1655" s="435">
        <v>0</v>
      </c>
      <c r="N1655" s="435">
        <v>0</v>
      </c>
      <c r="O1655" s="435">
        <v>0</v>
      </c>
      <c r="P1655" s="435">
        <v>0</v>
      </c>
      <c r="Q1655" s="435">
        <v>0</v>
      </c>
      <c r="R1655" s="436">
        <v>0</v>
      </c>
    </row>
    <row r="1656" spans="1:18" s="428" customFormat="1" ht="12" x14ac:dyDescent="0.2">
      <c r="A1656" s="663"/>
      <c r="B1656" s="433" t="s">
        <v>158</v>
      </c>
      <c r="C1656" s="434">
        <v>1</v>
      </c>
      <c r="D1656" s="435">
        <v>0</v>
      </c>
      <c r="E1656" s="435">
        <v>0</v>
      </c>
      <c r="F1656" s="435">
        <v>0</v>
      </c>
      <c r="G1656" s="435">
        <v>0</v>
      </c>
      <c r="H1656" s="435">
        <v>1</v>
      </c>
      <c r="I1656" s="435">
        <v>0</v>
      </c>
      <c r="J1656" s="435">
        <v>0</v>
      </c>
      <c r="K1656" s="435">
        <v>0</v>
      </c>
      <c r="L1656" s="435">
        <v>0</v>
      </c>
      <c r="M1656" s="435">
        <v>0</v>
      </c>
      <c r="N1656" s="435">
        <v>0</v>
      </c>
      <c r="O1656" s="435">
        <v>0</v>
      </c>
      <c r="P1656" s="435">
        <v>0</v>
      </c>
      <c r="Q1656" s="435">
        <v>0</v>
      </c>
      <c r="R1656" s="436">
        <v>0</v>
      </c>
    </row>
    <row r="1657" spans="1:18" s="428" customFormat="1" ht="12" x14ac:dyDescent="0.2">
      <c r="A1657" s="668" t="s">
        <v>82</v>
      </c>
      <c r="B1657" s="429" t="s">
        <v>10</v>
      </c>
      <c r="C1657" s="430">
        <v>15</v>
      </c>
      <c r="D1657" s="431">
        <v>0</v>
      </c>
      <c r="E1657" s="431">
        <v>0</v>
      </c>
      <c r="F1657" s="431">
        <v>1</v>
      </c>
      <c r="G1657" s="431">
        <v>3</v>
      </c>
      <c r="H1657" s="431">
        <v>2</v>
      </c>
      <c r="I1657" s="431">
        <v>0</v>
      </c>
      <c r="J1657" s="431">
        <v>0</v>
      </c>
      <c r="K1657" s="431">
        <v>0</v>
      </c>
      <c r="L1657" s="431">
        <v>0</v>
      </c>
      <c r="M1657" s="431">
        <v>0</v>
      </c>
      <c r="N1657" s="431">
        <v>0</v>
      </c>
      <c r="O1657" s="431">
        <v>8</v>
      </c>
      <c r="P1657" s="431">
        <v>1</v>
      </c>
      <c r="Q1657" s="431">
        <v>0</v>
      </c>
      <c r="R1657" s="432">
        <v>0</v>
      </c>
    </row>
    <row r="1658" spans="1:18" s="428" customFormat="1" ht="12" x14ac:dyDescent="0.2">
      <c r="A1658" s="663"/>
      <c r="B1658" s="433" t="s">
        <v>2122</v>
      </c>
      <c r="C1658" s="434">
        <v>1</v>
      </c>
      <c r="D1658" s="435">
        <v>0</v>
      </c>
      <c r="E1658" s="435">
        <v>0</v>
      </c>
      <c r="F1658" s="435">
        <v>1</v>
      </c>
      <c r="G1658" s="435">
        <v>0</v>
      </c>
      <c r="H1658" s="435">
        <v>0</v>
      </c>
      <c r="I1658" s="435">
        <v>0</v>
      </c>
      <c r="J1658" s="435">
        <v>0</v>
      </c>
      <c r="K1658" s="435">
        <v>0</v>
      </c>
      <c r="L1658" s="435">
        <v>0</v>
      </c>
      <c r="M1658" s="435">
        <v>0</v>
      </c>
      <c r="N1658" s="435">
        <v>0</v>
      </c>
      <c r="O1658" s="435">
        <v>0</v>
      </c>
      <c r="P1658" s="435">
        <v>0</v>
      </c>
      <c r="Q1658" s="435">
        <v>0</v>
      </c>
      <c r="R1658" s="436">
        <v>0</v>
      </c>
    </row>
    <row r="1659" spans="1:18" s="428" customFormat="1" ht="12" x14ac:dyDescent="0.2">
      <c r="A1659" s="663"/>
      <c r="B1659" s="433" t="s">
        <v>2123</v>
      </c>
      <c r="C1659" s="434">
        <v>2</v>
      </c>
      <c r="D1659" s="435">
        <v>0</v>
      </c>
      <c r="E1659" s="435">
        <v>0</v>
      </c>
      <c r="F1659" s="435">
        <v>0</v>
      </c>
      <c r="G1659" s="435">
        <v>0</v>
      </c>
      <c r="H1659" s="435">
        <v>0</v>
      </c>
      <c r="I1659" s="435">
        <v>0</v>
      </c>
      <c r="J1659" s="435">
        <v>0</v>
      </c>
      <c r="K1659" s="435">
        <v>0</v>
      </c>
      <c r="L1659" s="435">
        <v>0</v>
      </c>
      <c r="M1659" s="435">
        <v>0</v>
      </c>
      <c r="N1659" s="435">
        <v>0</v>
      </c>
      <c r="O1659" s="435">
        <v>2</v>
      </c>
      <c r="P1659" s="435">
        <v>0</v>
      </c>
      <c r="Q1659" s="435">
        <v>0</v>
      </c>
      <c r="R1659" s="436">
        <v>0</v>
      </c>
    </row>
    <row r="1660" spans="1:18" s="428" customFormat="1" ht="12" x14ac:dyDescent="0.2">
      <c r="A1660" s="663"/>
      <c r="B1660" s="433" t="s">
        <v>158</v>
      </c>
      <c r="C1660" s="434">
        <v>12</v>
      </c>
      <c r="D1660" s="435">
        <v>0</v>
      </c>
      <c r="E1660" s="435">
        <v>0</v>
      </c>
      <c r="F1660" s="435">
        <v>0</v>
      </c>
      <c r="G1660" s="435">
        <v>3</v>
      </c>
      <c r="H1660" s="435">
        <v>2</v>
      </c>
      <c r="I1660" s="435">
        <v>0</v>
      </c>
      <c r="J1660" s="435">
        <v>0</v>
      </c>
      <c r="K1660" s="435">
        <v>0</v>
      </c>
      <c r="L1660" s="435">
        <v>0</v>
      </c>
      <c r="M1660" s="435">
        <v>0</v>
      </c>
      <c r="N1660" s="435">
        <v>0</v>
      </c>
      <c r="O1660" s="435">
        <v>6</v>
      </c>
      <c r="P1660" s="435">
        <v>1</v>
      </c>
      <c r="Q1660" s="435">
        <v>0</v>
      </c>
      <c r="R1660" s="436">
        <v>0</v>
      </c>
    </row>
    <row r="1661" spans="1:18" s="428" customFormat="1" ht="12" x14ac:dyDescent="0.2">
      <c r="A1661" s="668" t="s">
        <v>99</v>
      </c>
      <c r="B1661" s="429" t="s">
        <v>10</v>
      </c>
      <c r="C1661" s="430">
        <v>655</v>
      </c>
      <c r="D1661" s="431">
        <v>1</v>
      </c>
      <c r="E1661" s="431">
        <v>11</v>
      </c>
      <c r="F1661" s="431">
        <v>90</v>
      </c>
      <c r="G1661" s="431">
        <v>8</v>
      </c>
      <c r="H1661" s="431">
        <v>171</v>
      </c>
      <c r="I1661" s="431">
        <v>19</v>
      </c>
      <c r="J1661" s="431">
        <v>3</v>
      </c>
      <c r="K1661" s="431">
        <v>12</v>
      </c>
      <c r="L1661" s="431">
        <v>6</v>
      </c>
      <c r="M1661" s="431">
        <v>17</v>
      </c>
      <c r="N1661" s="431">
        <v>25</v>
      </c>
      <c r="O1661" s="431">
        <v>190</v>
      </c>
      <c r="P1661" s="431">
        <v>31</v>
      </c>
      <c r="Q1661" s="431">
        <v>35</v>
      </c>
      <c r="R1661" s="432">
        <v>36</v>
      </c>
    </row>
    <row r="1662" spans="1:18" s="428" customFormat="1" ht="12" x14ac:dyDescent="0.2">
      <c r="A1662" s="663"/>
      <c r="B1662" s="433" t="s">
        <v>2124</v>
      </c>
      <c r="C1662" s="434">
        <v>5</v>
      </c>
      <c r="D1662" s="435">
        <v>0</v>
      </c>
      <c r="E1662" s="435">
        <v>0</v>
      </c>
      <c r="F1662" s="435">
        <v>1</v>
      </c>
      <c r="G1662" s="435">
        <v>1</v>
      </c>
      <c r="H1662" s="435">
        <v>1</v>
      </c>
      <c r="I1662" s="435">
        <v>0</v>
      </c>
      <c r="J1662" s="435">
        <v>0</v>
      </c>
      <c r="K1662" s="435">
        <v>0</v>
      </c>
      <c r="L1662" s="435">
        <v>0</v>
      </c>
      <c r="M1662" s="435">
        <v>0</v>
      </c>
      <c r="N1662" s="435">
        <v>0</v>
      </c>
      <c r="O1662" s="435">
        <v>1</v>
      </c>
      <c r="P1662" s="435">
        <v>0</v>
      </c>
      <c r="Q1662" s="435">
        <v>1</v>
      </c>
      <c r="R1662" s="436">
        <v>0</v>
      </c>
    </row>
    <row r="1663" spans="1:18" s="428" customFormat="1" ht="12" x14ac:dyDescent="0.2">
      <c r="A1663" s="663"/>
      <c r="B1663" s="433" t="s">
        <v>2125</v>
      </c>
      <c r="C1663" s="434">
        <v>21</v>
      </c>
      <c r="D1663" s="435">
        <v>0</v>
      </c>
      <c r="E1663" s="435">
        <v>0</v>
      </c>
      <c r="F1663" s="435">
        <v>4</v>
      </c>
      <c r="G1663" s="435">
        <v>0</v>
      </c>
      <c r="H1663" s="435">
        <v>10</v>
      </c>
      <c r="I1663" s="435">
        <v>2</v>
      </c>
      <c r="J1663" s="435">
        <v>0</v>
      </c>
      <c r="K1663" s="435">
        <v>0</v>
      </c>
      <c r="L1663" s="435">
        <v>0</v>
      </c>
      <c r="M1663" s="435">
        <v>0</v>
      </c>
      <c r="N1663" s="435">
        <v>0</v>
      </c>
      <c r="O1663" s="435">
        <v>3</v>
      </c>
      <c r="P1663" s="435">
        <v>1</v>
      </c>
      <c r="Q1663" s="435">
        <v>1</v>
      </c>
      <c r="R1663" s="436">
        <v>0</v>
      </c>
    </row>
    <row r="1664" spans="1:18" s="428" customFormat="1" ht="12" x14ac:dyDescent="0.2">
      <c r="A1664" s="663"/>
      <c r="B1664" s="433" t="s">
        <v>2126</v>
      </c>
      <c r="C1664" s="434">
        <v>1</v>
      </c>
      <c r="D1664" s="435">
        <v>0</v>
      </c>
      <c r="E1664" s="435">
        <v>0</v>
      </c>
      <c r="F1664" s="435">
        <v>0</v>
      </c>
      <c r="G1664" s="435">
        <v>0</v>
      </c>
      <c r="H1664" s="435">
        <v>1</v>
      </c>
      <c r="I1664" s="435">
        <v>0</v>
      </c>
      <c r="J1664" s="435">
        <v>0</v>
      </c>
      <c r="K1664" s="435">
        <v>0</v>
      </c>
      <c r="L1664" s="435">
        <v>0</v>
      </c>
      <c r="M1664" s="435">
        <v>0</v>
      </c>
      <c r="N1664" s="435">
        <v>0</v>
      </c>
      <c r="O1664" s="435">
        <v>0</v>
      </c>
      <c r="P1664" s="435">
        <v>0</v>
      </c>
      <c r="Q1664" s="435">
        <v>0</v>
      </c>
      <c r="R1664" s="436">
        <v>0</v>
      </c>
    </row>
    <row r="1665" spans="1:18" s="428" customFormat="1" ht="12" x14ac:dyDescent="0.2">
      <c r="A1665" s="663"/>
      <c r="B1665" s="433" t="s">
        <v>2127</v>
      </c>
      <c r="C1665" s="434">
        <v>20</v>
      </c>
      <c r="D1665" s="435">
        <v>0</v>
      </c>
      <c r="E1665" s="435">
        <v>0</v>
      </c>
      <c r="F1665" s="435">
        <v>2</v>
      </c>
      <c r="G1665" s="435">
        <v>1</v>
      </c>
      <c r="H1665" s="435">
        <v>8</v>
      </c>
      <c r="I1665" s="435">
        <v>1</v>
      </c>
      <c r="J1665" s="435">
        <v>0</v>
      </c>
      <c r="K1665" s="435">
        <v>0</v>
      </c>
      <c r="L1665" s="435">
        <v>0</v>
      </c>
      <c r="M1665" s="435">
        <v>1</v>
      </c>
      <c r="N1665" s="435">
        <v>1</v>
      </c>
      <c r="O1665" s="435">
        <v>3</v>
      </c>
      <c r="P1665" s="435">
        <v>1</v>
      </c>
      <c r="Q1665" s="435">
        <v>1</v>
      </c>
      <c r="R1665" s="436">
        <v>1</v>
      </c>
    </row>
    <row r="1666" spans="1:18" s="428" customFormat="1" ht="12" x14ac:dyDescent="0.2">
      <c r="A1666" s="663"/>
      <c r="B1666" s="433" t="s">
        <v>2129</v>
      </c>
      <c r="C1666" s="434">
        <v>1</v>
      </c>
      <c r="D1666" s="435">
        <v>0</v>
      </c>
      <c r="E1666" s="435">
        <v>0</v>
      </c>
      <c r="F1666" s="435">
        <v>1</v>
      </c>
      <c r="G1666" s="435">
        <v>0</v>
      </c>
      <c r="H1666" s="435">
        <v>0</v>
      </c>
      <c r="I1666" s="435">
        <v>0</v>
      </c>
      <c r="J1666" s="435">
        <v>0</v>
      </c>
      <c r="K1666" s="435">
        <v>0</v>
      </c>
      <c r="L1666" s="435">
        <v>0</v>
      </c>
      <c r="M1666" s="435">
        <v>0</v>
      </c>
      <c r="N1666" s="435">
        <v>0</v>
      </c>
      <c r="O1666" s="435">
        <v>0</v>
      </c>
      <c r="P1666" s="435">
        <v>0</v>
      </c>
      <c r="Q1666" s="435">
        <v>0</v>
      </c>
      <c r="R1666" s="436">
        <v>0</v>
      </c>
    </row>
    <row r="1667" spans="1:18" s="428" customFormat="1" ht="12" x14ac:dyDescent="0.2">
      <c r="A1667" s="663"/>
      <c r="B1667" s="433" t="s">
        <v>2130</v>
      </c>
      <c r="C1667" s="434">
        <v>607</v>
      </c>
      <c r="D1667" s="435">
        <v>1</v>
      </c>
      <c r="E1667" s="435">
        <v>11</v>
      </c>
      <c r="F1667" s="435">
        <v>82</v>
      </c>
      <c r="G1667" s="435">
        <v>6</v>
      </c>
      <c r="H1667" s="435">
        <v>151</v>
      </c>
      <c r="I1667" s="435">
        <v>16</v>
      </c>
      <c r="J1667" s="435">
        <v>3</v>
      </c>
      <c r="K1667" s="435">
        <v>12</v>
      </c>
      <c r="L1667" s="435">
        <v>6</v>
      </c>
      <c r="M1667" s="435">
        <v>16</v>
      </c>
      <c r="N1667" s="435">
        <v>24</v>
      </c>
      <c r="O1667" s="435">
        <v>183</v>
      </c>
      <c r="P1667" s="435">
        <v>29</v>
      </c>
      <c r="Q1667" s="435">
        <v>32</v>
      </c>
      <c r="R1667" s="436">
        <v>35</v>
      </c>
    </row>
    <row r="1668" spans="1:18" s="428" customFormat="1" ht="12" x14ac:dyDescent="0.2">
      <c r="A1668" s="668" t="s">
        <v>101</v>
      </c>
      <c r="B1668" s="429" t="s">
        <v>10</v>
      </c>
      <c r="C1668" s="430">
        <v>293</v>
      </c>
      <c r="D1668" s="431">
        <v>1</v>
      </c>
      <c r="E1668" s="431">
        <v>2</v>
      </c>
      <c r="F1668" s="431">
        <v>22</v>
      </c>
      <c r="G1668" s="431">
        <v>5</v>
      </c>
      <c r="H1668" s="431">
        <v>15</v>
      </c>
      <c r="I1668" s="431">
        <v>3</v>
      </c>
      <c r="J1668" s="431">
        <v>0</v>
      </c>
      <c r="K1668" s="431">
        <v>1</v>
      </c>
      <c r="L1668" s="431">
        <v>0</v>
      </c>
      <c r="M1668" s="431">
        <v>0</v>
      </c>
      <c r="N1668" s="431">
        <v>3</v>
      </c>
      <c r="O1668" s="431">
        <v>217</v>
      </c>
      <c r="P1668" s="431">
        <v>4</v>
      </c>
      <c r="Q1668" s="431">
        <v>0</v>
      </c>
      <c r="R1668" s="432">
        <v>20</v>
      </c>
    </row>
    <row r="1669" spans="1:18" s="428" customFormat="1" ht="12" x14ac:dyDescent="0.2">
      <c r="A1669" s="663"/>
      <c r="B1669" s="433" t="s">
        <v>2132</v>
      </c>
      <c r="C1669" s="434">
        <v>4</v>
      </c>
      <c r="D1669" s="435">
        <v>0</v>
      </c>
      <c r="E1669" s="435">
        <v>0</v>
      </c>
      <c r="F1669" s="435">
        <v>0</v>
      </c>
      <c r="G1669" s="435">
        <v>0</v>
      </c>
      <c r="H1669" s="435">
        <v>0</v>
      </c>
      <c r="I1669" s="435">
        <v>0</v>
      </c>
      <c r="J1669" s="435">
        <v>0</v>
      </c>
      <c r="K1669" s="435">
        <v>0</v>
      </c>
      <c r="L1669" s="435">
        <v>0</v>
      </c>
      <c r="M1669" s="435">
        <v>0</v>
      </c>
      <c r="N1669" s="435">
        <v>0</v>
      </c>
      <c r="O1669" s="435">
        <v>4</v>
      </c>
      <c r="P1669" s="435">
        <v>0</v>
      </c>
      <c r="Q1669" s="435">
        <v>0</v>
      </c>
      <c r="R1669" s="436">
        <v>0</v>
      </c>
    </row>
    <row r="1670" spans="1:18" s="428" customFormat="1" ht="12" x14ac:dyDescent="0.2">
      <c r="A1670" s="663"/>
      <c r="B1670" s="433" t="s">
        <v>2133</v>
      </c>
      <c r="C1670" s="434">
        <v>1</v>
      </c>
      <c r="D1670" s="435">
        <v>0</v>
      </c>
      <c r="E1670" s="435">
        <v>0</v>
      </c>
      <c r="F1670" s="435">
        <v>0</v>
      </c>
      <c r="G1670" s="435">
        <v>0</v>
      </c>
      <c r="H1670" s="435">
        <v>0</v>
      </c>
      <c r="I1670" s="435">
        <v>0</v>
      </c>
      <c r="J1670" s="435">
        <v>0</v>
      </c>
      <c r="K1670" s="435">
        <v>0</v>
      </c>
      <c r="L1670" s="435">
        <v>0</v>
      </c>
      <c r="M1670" s="435">
        <v>0</v>
      </c>
      <c r="N1670" s="435">
        <v>0</v>
      </c>
      <c r="O1670" s="435">
        <v>1</v>
      </c>
      <c r="P1670" s="435">
        <v>0</v>
      </c>
      <c r="Q1670" s="435">
        <v>0</v>
      </c>
      <c r="R1670" s="436">
        <v>0</v>
      </c>
    </row>
    <row r="1671" spans="1:18" s="428" customFormat="1" ht="12" x14ac:dyDescent="0.2">
      <c r="A1671" s="663"/>
      <c r="B1671" s="433" t="s">
        <v>2134</v>
      </c>
      <c r="C1671" s="434">
        <v>6</v>
      </c>
      <c r="D1671" s="435">
        <v>0</v>
      </c>
      <c r="E1671" s="435">
        <v>0</v>
      </c>
      <c r="F1671" s="435">
        <v>1</v>
      </c>
      <c r="G1671" s="435">
        <v>0</v>
      </c>
      <c r="H1671" s="435">
        <v>0</v>
      </c>
      <c r="I1671" s="435">
        <v>0</v>
      </c>
      <c r="J1671" s="435">
        <v>0</v>
      </c>
      <c r="K1671" s="435">
        <v>0</v>
      </c>
      <c r="L1671" s="435">
        <v>0</v>
      </c>
      <c r="M1671" s="435">
        <v>0</v>
      </c>
      <c r="N1671" s="435">
        <v>0</v>
      </c>
      <c r="O1671" s="435">
        <v>5</v>
      </c>
      <c r="P1671" s="435">
        <v>0</v>
      </c>
      <c r="Q1671" s="435">
        <v>0</v>
      </c>
      <c r="R1671" s="436">
        <v>0</v>
      </c>
    </row>
    <row r="1672" spans="1:18" s="428" customFormat="1" ht="12" x14ac:dyDescent="0.2">
      <c r="A1672" s="663"/>
      <c r="B1672" s="433" t="s">
        <v>2136</v>
      </c>
      <c r="C1672" s="434">
        <v>1</v>
      </c>
      <c r="D1672" s="435">
        <v>0</v>
      </c>
      <c r="E1672" s="435">
        <v>0</v>
      </c>
      <c r="F1672" s="435">
        <v>0</v>
      </c>
      <c r="G1672" s="435">
        <v>0</v>
      </c>
      <c r="H1672" s="435">
        <v>0</v>
      </c>
      <c r="I1672" s="435">
        <v>0</v>
      </c>
      <c r="J1672" s="435">
        <v>0</v>
      </c>
      <c r="K1672" s="435">
        <v>0</v>
      </c>
      <c r="L1672" s="435">
        <v>0</v>
      </c>
      <c r="M1672" s="435">
        <v>0</v>
      </c>
      <c r="N1672" s="435">
        <v>0</v>
      </c>
      <c r="O1672" s="435">
        <v>1</v>
      </c>
      <c r="P1672" s="435">
        <v>0</v>
      </c>
      <c r="Q1672" s="435">
        <v>0</v>
      </c>
      <c r="R1672" s="436">
        <v>0</v>
      </c>
    </row>
    <row r="1673" spans="1:18" s="428" customFormat="1" ht="12" x14ac:dyDescent="0.2">
      <c r="A1673" s="663"/>
      <c r="B1673" s="433" t="s">
        <v>3282</v>
      </c>
      <c r="C1673" s="434">
        <v>1</v>
      </c>
      <c r="D1673" s="435">
        <v>0</v>
      </c>
      <c r="E1673" s="435">
        <v>0</v>
      </c>
      <c r="F1673" s="435">
        <v>0</v>
      </c>
      <c r="G1673" s="435">
        <v>0</v>
      </c>
      <c r="H1673" s="435">
        <v>0</v>
      </c>
      <c r="I1673" s="435">
        <v>0</v>
      </c>
      <c r="J1673" s="435">
        <v>0</v>
      </c>
      <c r="K1673" s="435">
        <v>0</v>
      </c>
      <c r="L1673" s="435">
        <v>0</v>
      </c>
      <c r="M1673" s="435">
        <v>0</v>
      </c>
      <c r="N1673" s="435">
        <v>0</v>
      </c>
      <c r="O1673" s="435">
        <v>1</v>
      </c>
      <c r="P1673" s="435">
        <v>0</v>
      </c>
      <c r="Q1673" s="435">
        <v>0</v>
      </c>
      <c r="R1673" s="436">
        <v>0</v>
      </c>
    </row>
    <row r="1674" spans="1:18" s="428" customFormat="1" ht="12" x14ac:dyDescent="0.2">
      <c r="A1674" s="663"/>
      <c r="B1674" s="433" t="s">
        <v>2142</v>
      </c>
      <c r="C1674" s="434">
        <v>1</v>
      </c>
      <c r="D1674" s="435">
        <v>0</v>
      </c>
      <c r="E1674" s="435">
        <v>0</v>
      </c>
      <c r="F1674" s="435">
        <v>1</v>
      </c>
      <c r="G1674" s="435">
        <v>0</v>
      </c>
      <c r="H1674" s="435">
        <v>0</v>
      </c>
      <c r="I1674" s="435">
        <v>0</v>
      </c>
      <c r="J1674" s="435">
        <v>0</v>
      </c>
      <c r="K1674" s="435">
        <v>0</v>
      </c>
      <c r="L1674" s="435">
        <v>0</v>
      </c>
      <c r="M1674" s="435">
        <v>0</v>
      </c>
      <c r="N1674" s="435">
        <v>0</v>
      </c>
      <c r="O1674" s="435">
        <v>0</v>
      </c>
      <c r="P1674" s="435">
        <v>0</v>
      </c>
      <c r="Q1674" s="435">
        <v>0</v>
      </c>
      <c r="R1674" s="436">
        <v>0</v>
      </c>
    </row>
    <row r="1675" spans="1:18" s="428" customFormat="1" ht="12" x14ac:dyDescent="0.2">
      <c r="A1675" s="663"/>
      <c r="B1675" s="433" t="s">
        <v>2143</v>
      </c>
      <c r="C1675" s="434">
        <v>2</v>
      </c>
      <c r="D1675" s="435">
        <v>0</v>
      </c>
      <c r="E1675" s="435">
        <v>0</v>
      </c>
      <c r="F1675" s="435">
        <v>0</v>
      </c>
      <c r="G1675" s="435">
        <v>0</v>
      </c>
      <c r="H1675" s="435">
        <v>0</v>
      </c>
      <c r="I1675" s="435">
        <v>0</v>
      </c>
      <c r="J1675" s="435">
        <v>0</v>
      </c>
      <c r="K1675" s="435">
        <v>0</v>
      </c>
      <c r="L1675" s="435">
        <v>0</v>
      </c>
      <c r="M1675" s="435">
        <v>0</v>
      </c>
      <c r="N1675" s="435">
        <v>0</v>
      </c>
      <c r="O1675" s="435">
        <v>2</v>
      </c>
      <c r="P1675" s="435">
        <v>0</v>
      </c>
      <c r="Q1675" s="435">
        <v>0</v>
      </c>
      <c r="R1675" s="436">
        <v>0</v>
      </c>
    </row>
    <row r="1676" spans="1:18" s="428" customFormat="1" ht="12" x14ac:dyDescent="0.2">
      <c r="A1676" s="663"/>
      <c r="B1676" s="433" t="s">
        <v>2145</v>
      </c>
      <c r="C1676" s="434">
        <v>125</v>
      </c>
      <c r="D1676" s="435">
        <v>1</v>
      </c>
      <c r="E1676" s="435">
        <v>0</v>
      </c>
      <c r="F1676" s="435">
        <v>8</v>
      </c>
      <c r="G1676" s="435">
        <v>1</v>
      </c>
      <c r="H1676" s="435">
        <v>4</v>
      </c>
      <c r="I1676" s="435">
        <v>1</v>
      </c>
      <c r="J1676" s="435">
        <v>0</v>
      </c>
      <c r="K1676" s="435">
        <v>1</v>
      </c>
      <c r="L1676" s="435">
        <v>0</v>
      </c>
      <c r="M1676" s="435">
        <v>0</v>
      </c>
      <c r="N1676" s="435">
        <v>0</v>
      </c>
      <c r="O1676" s="435">
        <v>99</v>
      </c>
      <c r="P1676" s="435">
        <v>3</v>
      </c>
      <c r="Q1676" s="435">
        <v>0</v>
      </c>
      <c r="R1676" s="436">
        <v>7</v>
      </c>
    </row>
    <row r="1677" spans="1:18" s="428" customFormat="1" ht="12" x14ac:dyDescent="0.2">
      <c r="A1677" s="663"/>
      <c r="B1677" s="433" t="s">
        <v>3283</v>
      </c>
      <c r="C1677" s="434">
        <v>1</v>
      </c>
      <c r="D1677" s="435">
        <v>0</v>
      </c>
      <c r="E1677" s="435">
        <v>0</v>
      </c>
      <c r="F1677" s="435">
        <v>0</v>
      </c>
      <c r="G1677" s="435">
        <v>0</v>
      </c>
      <c r="H1677" s="435">
        <v>0</v>
      </c>
      <c r="I1677" s="435">
        <v>0</v>
      </c>
      <c r="J1677" s="435">
        <v>0</v>
      </c>
      <c r="K1677" s="435">
        <v>0</v>
      </c>
      <c r="L1677" s="435">
        <v>0</v>
      </c>
      <c r="M1677" s="435">
        <v>0</v>
      </c>
      <c r="N1677" s="435">
        <v>0</v>
      </c>
      <c r="O1677" s="435">
        <v>1</v>
      </c>
      <c r="P1677" s="435">
        <v>0</v>
      </c>
      <c r="Q1677" s="435">
        <v>0</v>
      </c>
      <c r="R1677" s="436">
        <v>0</v>
      </c>
    </row>
    <row r="1678" spans="1:18" s="428" customFormat="1" ht="12" x14ac:dyDescent="0.2">
      <c r="A1678" s="663"/>
      <c r="B1678" s="433" t="s">
        <v>2153</v>
      </c>
      <c r="C1678" s="434">
        <v>1</v>
      </c>
      <c r="D1678" s="435">
        <v>0</v>
      </c>
      <c r="E1678" s="435">
        <v>0</v>
      </c>
      <c r="F1678" s="435">
        <v>1</v>
      </c>
      <c r="G1678" s="435">
        <v>0</v>
      </c>
      <c r="H1678" s="435">
        <v>0</v>
      </c>
      <c r="I1678" s="435">
        <v>0</v>
      </c>
      <c r="J1678" s="435">
        <v>0</v>
      </c>
      <c r="K1678" s="435">
        <v>0</v>
      </c>
      <c r="L1678" s="435">
        <v>0</v>
      </c>
      <c r="M1678" s="435">
        <v>0</v>
      </c>
      <c r="N1678" s="435">
        <v>0</v>
      </c>
      <c r="O1678" s="435">
        <v>0</v>
      </c>
      <c r="P1678" s="435">
        <v>0</v>
      </c>
      <c r="Q1678" s="435">
        <v>0</v>
      </c>
      <c r="R1678" s="436">
        <v>0</v>
      </c>
    </row>
    <row r="1679" spans="1:18" s="428" customFormat="1" ht="12" x14ac:dyDescent="0.2">
      <c r="A1679" s="663"/>
      <c r="B1679" s="433" t="s">
        <v>2157</v>
      </c>
      <c r="C1679" s="434">
        <v>1</v>
      </c>
      <c r="D1679" s="435">
        <v>0</v>
      </c>
      <c r="E1679" s="435">
        <v>0</v>
      </c>
      <c r="F1679" s="435">
        <v>1</v>
      </c>
      <c r="G1679" s="435">
        <v>0</v>
      </c>
      <c r="H1679" s="435">
        <v>0</v>
      </c>
      <c r="I1679" s="435">
        <v>0</v>
      </c>
      <c r="J1679" s="435">
        <v>0</v>
      </c>
      <c r="K1679" s="435">
        <v>0</v>
      </c>
      <c r="L1679" s="435">
        <v>0</v>
      </c>
      <c r="M1679" s="435">
        <v>0</v>
      </c>
      <c r="N1679" s="435">
        <v>0</v>
      </c>
      <c r="O1679" s="435">
        <v>0</v>
      </c>
      <c r="P1679" s="435">
        <v>0</v>
      </c>
      <c r="Q1679" s="435">
        <v>0</v>
      </c>
      <c r="R1679" s="436">
        <v>0</v>
      </c>
    </row>
    <row r="1680" spans="1:18" s="428" customFormat="1" ht="12" x14ac:dyDescent="0.2">
      <c r="A1680" s="663"/>
      <c r="B1680" s="433" t="s">
        <v>2158</v>
      </c>
      <c r="C1680" s="434">
        <v>4</v>
      </c>
      <c r="D1680" s="435">
        <v>0</v>
      </c>
      <c r="E1680" s="435">
        <v>0</v>
      </c>
      <c r="F1680" s="435">
        <v>0</v>
      </c>
      <c r="G1680" s="435">
        <v>0</v>
      </c>
      <c r="H1680" s="435">
        <v>0</v>
      </c>
      <c r="I1680" s="435">
        <v>0</v>
      </c>
      <c r="J1680" s="435">
        <v>0</v>
      </c>
      <c r="K1680" s="435">
        <v>0</v>
      </c>
      <c r="L1680" s="435">
        <v>0</v>
      </c>
      <c r="M1680" s="435">
        <v>0</v>
      </c>
      <c r="N1680" s="435">
        <v>0</v>
      </c>
      <c r="O1680" s="435">
        <v>4</v>
      </c>
      <c r="P1680" s="435">
        <v>0</v>
      </c>
      <c r="Q1680" s="435">
        <v>0</v>
      </c>
      <c r="R1680" s="436">
        <v>0</v>
      </c>
    </row>
    <row r="1681" spans="1:18" s="428" customFormat="1" ht="12" x14ac:dyDescent="0.2">
      <c r="A1681" s="663"/>
      <c r="B1681" s="433" t="s">
        <v>158</v>
      </c>
      <c r="C1681" s="434">
        <v>145</v>
      </c>
      <c r="D1681" s="435">
        <v>0</v>
      </c>
      <c r="E1681" s="435">
        <v>2</v>
      </c>
      <c r="F1681" s="435">
        <v>10</v>
      </c>
      <c r="G1681" s="435">
        <v>4</v>
      </c>
      <c r="H1681" s="435">
        <v>11</v>
      </c>
      <c r="I1681" s="435">
        <v>2</v>
      </c>
      <c r="J1681" s="435">
        <v>0</v>
      </c>
      <c r="K1681" s="435">
        <v>0</v>
      </c>
      <c r="L1681" s="435">
        <v>0</v>
      </c>
      <c r="M1681" s="435">
        <v>0</v>
      </c>
      <c r="N1681" s="435">
        <v>3</v>
      </c>
      <c r="O1681" s="435">
        <v>99</v>
      </c>
      <c r="P1681" s="435">
        <v>1</v>
      </c>
      <c r="Q1681" s="435">
        <v>0</v>
      </c>
      <c r="R1681" s="436">
        <v>13</v>
      </c>
    </row>
    <row r="1682" spans="1:18" s="428" customFormat="1" ht="12" x14ac:dyDescent="0.2">
      <c r="A1682" s="668" t="s">
        <v>270</v>
      </c>
      <c r="B1682" s="429" t="s">
        <v>10</v>
      </c>
      <c r="C1682" s="430">
        <v>10153</v>
      </c>
      <c r="D1682" s="431">
        <v>78</v>
      </c>
      <c r="E1682" s="431">
        <v>213</v>
      </c>
      <c r="F1682" s="431">
        <v>2493</v>
      </c>
      <c r="G1682" s="431">
        <v>401</v>
      </c>
      <c r="H1682" s="431">
        <v>1809</v>
      </c>
      <c r="I1682" s="431">
        <v>710</v>
      </c>
      <c r="J1682" s="431">
        <v>56</v>
      </c>
      <c r="K1682" s="431">
        <v>130</v>
      </c>
      <c r="L1682" s="431">
        <v>78</v>
      </c>
      <c r="M1682" s="431">
        <v>60</v>
      </c>
      <c r="N1682" s="431">
        <v>408</v>
      </c>
      <c r="O1682" s="431">
        <v>2220</v>
      </c>
      <c r="P1682" s="431">
        <v>661</v>
      </c>
      <c r="Q1682" s="431">
        <v>391</v>
      </c>
      <c r="R1682" s="432">
        <v>445</v>
      </c>
    </row>
    <row r="1683" spans="1:18" s="428" customFormat="1" ht="12" x14ac:dyDescent="0.2">
      <c r="A1683" s="668" t="s">
        <v>305</v>
      </c>
      <c r="B1683" s="429" t="s">
        <v>10</v>
      </c>
      <c r="C1683" s="430">
        <v>18</v>
      </c>
      <c r="D1683" s="431">
        <v>0</v>
      </c>
      <c r="E1683" s="431">
        <v>0</v>
      </c>
      <c r="F1683" s="431">
        <v>5</v>
      </c>
      <c r="G1683" s="431">
        <v>0</v>
      </c>
      <c r="H1683" s="431">
        <v>5</v>
      </c>
      <c r="I1683" s="431">
        <v>3</v>
      </c>
      <c r="J1683" s="431">
        <v>0</v>
      </c>
      <c r="K1683" s="431">
        <v>0</v>
      </c>
      <c r="L1683" s="431">
        <v>0</v>
      </c>
      <c r="M1683" s="431">
        <v>0</v>
      </c>
      <c r="N1683" s="431">
        <v>1</v>
      </c>
      <c r="O1683" s="431">
        <v>1</v>
      </c>
      <c r="P1683" s="431">
        <v>1</v>
      </c>
      <c r="Q1683" s="431">
        <v>2</v>
      </c>
      <c r="R1683" s="432">
        <v>0</v>
      </c>
    </row>
    <row r="1684" spans="1:18" s="428" customFormat="1" ht="12" x14ac:dyDescent="0.2">
      <c r="A1684" s="663"/>
      <c r="B1684" s="433" t="s">
        <v>2161</v>
      </c>
      <c r="C1684" s="434">
        <v>3</v>
      </c>
      <c r="D1684" s="435">
        <v>0</v>
      </c>
      <c r="E1684" s="435">
        <v>0</v>
      </c>
      <c r="F1684" s="435">
        <v>1</v>
      </c>
      <c r="G1684" s="435">
        <v>0</v>
      </c>
      <c r="H1684" s="435">
        <v>0</v>
      </c>
      <c r="I1684" s="435">
        <v>1</v>
      </c>
      <c r="J1684" s="435">
        <v>0</v>
      </c>
      <c r="K1684" s="435">
        <v>0</v>
      </c>
      <c r="L1684" s="435">
        <v>0</v>
      </c>
      <c r="M1684" s="435">
        <v>0</v>
      </c>
      <c r="N1684" s="435">
        <v>0</v>
      </c>
      <c r="O1684" s="435">
        <v>0</v>
      </c>
      <c r="P1684" s="435">
        <v>0</v>
      </c>
      <c r="Q1684" s="435">
        <v>1</v>
      </c>
      <c r="R1684" s="436">
        <v>0</v>
      </c>
    </row>
    <row r="1685" spans="1:18" s="428" customFormat="1" ht="12" x14ac:dyDescent="0.2">
      <c r="A1685" s="663"/>
      <c r="B1685" s="433" t="s">
        <v>2162</v>
      </c>
      <c r="C1685" s="434">
        <v>10</v>
      </c>
      <c r="D1685" s="435">
        <v>0</v>
      </c>
      <c r="E1685" s="435">
        <v>0</v>
      </c>
      <c r="F1685" s="435">
        <v>3</v>
      </c>
      <c r="G1685" s="435">
        <v>0</v>
      </c>
      <c r="H1685" s="435">
        <v>3</v>
      </c>
      <c r="I1685" s="435">
        <v>0</v>
      </c>
      <c r="J1685" s="435">
        <v>0</v>
      </c>
      <c r="K1685" s="435">
        <v>0</v>
      </c>
      <c r="L1685" s="435">
        <v>0</v>
      </c>
      <c r="M1685" s="435">
        <v>0</v>
      </c>
      <c r="N1685" s="435">
        <v>1</v>
      </c>
      <c r="O1685" s="435">
        <v>1</v>
      </c>
      <c r="P1685" s="435">
        <v>1</v>
      </c>
      <c r="Q1685" s="435">
        <v>1</v>
      </c>
      <c r="R1685" s="436">
        <v>0</v>
      </c>
    </row>
    <row r="1686" spans="1:18" s="428" customFormat="1" ht="12" x14ac:dyDescent="0.2">
      <c r="A1686" s="663"/>
      <c r="B1686" s="433" t="s">
        <v>2163</v>
      </c>
      <c r="C1686" s="434">
        <v>1</v>
      </c>
      <c r="D1686" s="435">
        <v>0</v>
      </c>
      <c r="E1686" s="435">
        <v>0</v>
      </c>
      <c r="F1686" s="435">
        <v>0</v>
      </c>
      <c r="G1686" s="435">
        <v>0</v>
      </c>
      <c r="H1686" s="435">
        <v>1</v>
      </c>
      <c r="I1686" s="435">
        <v>0</v>
      </c>
      <c r="J1686" s="435">
        <v>0</v>
      </c>
      <c r="K1686" s="435">
        <v>0</v>
      </c>
      <c r="L1686" s="435">
        <v>0</v>
      </c>
      <c r="M1686" s="435">
        <v>0</v>
      </c>
      <c r="N1686" s="435">
        <v>0</v>
      </c>
      <c r="O1686" s="435">
        <v>0</v>
      </c>
      <c r="P1686" s="435">
        <v>0</v>
      </c>
      <c r="Q1686" s="435">
        <v>0</v>
      </c>
      <c r="R1686" s="436">
        <v>0</v>
      </c>
    </row>
    <row r="1687" spans="1:18" s="428" customFormat="1" ht="12" x14ac:dyDescent="0.2">
      <c r="A1687" s="663"/>
      <c r="B1687" s="433" t="s">
        <v>158</v>
      </c>
      <c r="C1687" s="434">
        <v>4</v>
      </c>
      <c r="D1687" s="435">
        <v>0</v>
      </c>
      <c r="E1687" s="435">
        <v>0</v>
      </c>
      <c r="F1687" s="435">
        <v>1</v>
      </c>
      <c r="G1687" s="435">
        <v>0</v>
      </c>
      <c r="H1687" s="435">
        <v>1</v>
      </c>
      <c r="I1687" s="435">
        <v>2</v>
      </c>
      <c r="J1687" s="435">
        <v>0</v>
      </c>
      <c r="K1687" s="435">
        <v>0</v>
      </c>
      <c r="L1687" s="435">
        <v>0</v>
      </c>
      <c r="M1687" s="435">
        <v>0</v>
      </c>
      <c r="N1687" s="435">
        <v>0</v>
      </c>
      <c r="O1687" s="435">
        <v>0</v>
      </c>
      <c r="P1687" s="435">
        <v>0</v>
      </c>
      <c r="Q1687" s="435">
        <v>0</v>
      </c>
      <c r="R1687" s="436">
        <v>0</v>
      </c>
    </row>
    <row r="1688" spans="1:18" s="428" customFormat="1" ht="12" x14ac:dyDescent="0.2">
      <c r="A1688" s="668" t="s">
        <v>307</v>
      </c>
      <c r="B1688" s="429" t="s">
        <v>10</v>
      </c>
      <c r="C1688" s="430">
        <v>689</v>
      </c>
      <c r="D1688" s="431">
        <v>5</v>
      </c>
      <c r="E1688" s="431">
        <v>19</v>
      </c>
      <c r="F1688" s="431">
        <v>198</v>
      </c>
      <c r="G1688" s="431">
        <v>27</v>
      </c>
      <c r="H1688" s="431">
        <v>135</v>
      </c>
      <c r="I1688" s="431">
        <v>41</v>
      </c>
      <c r="J1688" s="431">
        <v>5</v>
      </c>
      <c r="K1688" s="431">
        <v>3</v>
      </c>
      <c r="L1688" s="431">
        <v>5</v>
      </c>
      <c r="M1688" s="431">
        <v>3</v>
      </c>
      <c r="N1688" s="431">
        <v>35</v>
      </c>
      <c r="O1688" s="431">
        <v>132</v>
      </c>
      <c r="P1688" s="431">
        <v>26</v>
      </c>
      <c r="Q1688" s="431">
        <v>31</v>
      </c>
      <c r="R1688" s="432">
        <v>24</v>
      </c>
    </row>
    <row r="1689" spans="1:18" s="428" customFormat="1" ht="12" x14ac:dyDescent="0.2">
      <c r="A1689" s="663"/>
      <c r="B1689" s="433" t="s">
        <v>2167</v>
      </c>
      <c r="C1689" s="434">
        <v>57</v>
      </c>
      <c r="D1689" s="435">
        <v>1</v>
      </c>
      <c r="E1689" s="435">
        <v>2</v>
      </c>
      <c r="F1689" s="435">
        <v>21</v>
      </c>
      <c r="G1689" s="435">
        <v>2</v>
      </c>
      <c r="H1689" s="435">
        <v>11</v>
      </c>
      <c r="I1689" s="435">
        <v>3</v>
      </c>
      <c r="J1689" s="435">
        <v>0</v>
      </c>
      <c r="K1689" s="435">
        <v>0</v>
      </c>
      <c r="L1689" s="435">
        <v>1</v>
      </c>
      <c r="M1689" s="435">
        <v>0</v>
      </c>
      <c r="N1689" s="435">
        <v>3</v>
      </c>
      <c r="O1689" s="435">
        <v>5</v>
      </c>
      <c r="P1689" s="435">
        <v>2</v>
      </c>
      <c r="Q1689" s="435">
        <v>5</v>
      </c>
      <c r="R1689" s="436">
        <v>1</v>
      </c>
    </row>
    <row r="1690" spans="1:18" s="428" customFormat="1" ht="12" x14ac:dyDescent="0.2">
      <c r="A1690" s="663"/>
      <c r="B1690" s="433" t="s">
        <v>2168</v>
      </c>
      <c r="C1690" s="434">
        <v>244</v>
      </c>
      <c r="D1690" s="435">
        <v>1</v>
      </c>
      <c r="E1690" s="435">
        <v>9</v>
      </c>
      <c r="F1690" s="435">
        <v>79</v>
      </c>
      <c r="G1690" s="435">
        <v>8</v>
      </c>
      <c r="H1690" s="435">
        <v>52</v>
      </c>
      <c r="I1690" s="435">
        <v>18</v>
      </c>
      <c r="J1690" s="435">
        <v>3</v>
      </c>
      <c r="K1690" s="435">
        <v>1</v>
      </c>
      <c r="L1690" s="435">
        <v>2</v>
      </c>
      <c r="M1690" s="435">
        <v>2</v>
      </c>
      <c r="N1690" s="435">
        <v>22</v>
      </c>
      <c r="O1690" s="435">
        <v>14</v>
      </c>
      <c r="P1690" s="435">
        <v>12</v>
      </c>
      <c r="Q1690" s="435">
        <v>17</v>
      </c>
      <c r="R1690" s="436">
        <v>4</v>
      </c>
    </row>
    <row r="1691" spans="1:18" s="428" customFormat="1" ht="12" x14ac:dyDescent="0.2">
      <c r="A1691" s="663"/>
      <c r="B1691" s="433" t="s">
        <v>158</v>
      </c>
      <c r="C1691" s="434">
        <v>388</v>
      </c>
      <c r="D1691" s="435">
        <v>3</v>
      </c>
      <c r="E1691" s="435">
        <v>8</v>
      </c>
      <c r="F1691" s="435">
        <v>98</v>
      </c>
      <c r="G1691" s="435">
        <v>17</v>
      </c>
      <c r="H1691" s="435">
        <v>72</v>
      </c>
      <c r="I1691" s="435">
        <v>20</v>
      </c>
      <c r="J1691" s="435">
        <v>2</v>
      </c>
      <c r="K1691" s="435">
        <v>2</v>
      </c>
      <c r="L1691" s="435">
        <v>2</v>
      </c>
      <c r="M1691" s="435">
        <v>1</v>
      </c>
      <c r="N1691" s="435">
        <v>10</v>
      </c>
      <c r="O1691" s="435">
        <v>113</v>
      </c>
      <c r="P1691" s="435">
        <v>12</v>
      </c>
      <c r="Q1691" s="435">
        <v>9</v>
      </c>
      <c r="R1691" s="436">
        <v>19</v>
      </c>
    </row>
    <row r="1692" spans="1:18" s="428" customFormat="1" ht="12" x14ac:dyDescent="0.2">
      <c r="A1692" s="668" t="s">
        <v>103</v>
      </c>
      <c r="B1692" s="429" t="s">
        <v>10</v>
      </c>
      <c r="C1692" s="430">
        <v>10</v>
      </c>
      <c r="D1692" s="431">
        <v>0</v>
      </c>
      <c r="E1692" s="431">
        <v>0</v>
      </c>
      <c r="F1692" s="431">
        <v>2</v>
      </c>
      <c r="G1692" s="431">
        <v>0</v>
      </c>
      <c r="H1692" s="431">
        <v>1</v>
      </c>
      <c r="I1692" s="431">
        <v>0</v>
      </c>
      <c r="J1692" s="431">
        <v>0</v>
      </c>
      <c r="K1692" s="431">
        <v>0</v>
      </c>
      <c r="L1692" s="431">
        <v>0</v>
      </c>
      <c r="M1692" s="431">
        <v>0</v>
      </c>
      <c r="N1692" s="431">
        <v>0</v>
      </c>
      <c r="O1692" s="431">
        <v>5</v>
      </c>
      <c r="P1692" s="431">
        <v>0</v>
      </c>
      <c r="Q1692" s="431">
        <v>1</v>
      </c>
      <c r="R1692" s="432">
        <v>1</v>
      </c>
    </row>
    <row r="1693" spans="1:18" s="428" customFormat="1" ht="12" x14ac:dyDescent="0.2">
      <c r="A1693" s="663"/>
      <c r="B1693" s="433" t="s">
        <v>2171</v>
      </c>
      <c r="C1693" s="434">
        <v>2</v>
      </c>
      <c r="D1693" s="435">
        <v>0</v>
      </c>
      <c r="E1693" s="435">
        <v>0</v>
      </c>
      <c r="F1693" s="435">
        <v>1</v>
      </c>
      <c r="G1693" s="435">
        <v>0</v>
      </c>
      <c r="H1693" s="435">
        <v>0</v>
      </c>
      <c r="I1693" s="435">
        <v>0</v>
      </c>
      <c r="J1693" s="435">
        <v>0</v>
      </c>
      <c r="K1693" s="435">
        <v>0</v>
      </c>
      <c r="L1693" s="435">
        <v>0</v>
      </c>
      <c r="M1693" s="435">
        <v>0</v>
      </c>
      <c r="N1693" s="435">
        <v>0</v>
      </c>
      <c r="O1693" s="435">
        <v>1</v>
      </c>
      <c r="P1693" s="435">
        <v>0</v>
      </c>
      <c r="Q1693" s="435">
        <v>0</v>
      </c>
      <c r="R1693" s="436">
        <v>0</v>
      </c>
    </row>
    <row r="1694" spans="1:18" s="428" customFormat="1" ht="12" x14ac:dyDescent="0.2">
      <c r="A1694" s="663"/>
      <c r="B1694" s="433" t="s">
        <v>158</v>
      </c>
      <c r="C1694" s="434">
        <v>8</v>
      </c>
      <c r="D1694" s="435">
        <v>0</v>
      </c>
      <c r="E1694" s="435">
        <v>0</v>
      </c>
      <c r="F1694" s="435">
        <v>1</v>
      </c>
      <c r="G1694" s="435">
        <v>0</v>
      </c>
      <c r="H1694" s="435">
        <v>1</v>
      </c>
      <c r="I1694" s="435">
        <v>0</v>
      </c>
      <c r="J1694" s="435">
        <v>0</v>
      </c>
      <c r="K1694" s="435">
        <v>0</v>
      </c>
      <c r="L1694" s="435">
        <v>0</v>
      </c>
      <c r="M1694" s="435">
        <v>0</v>
      </c>
      <c r="N1694" s="435">
        <v>0</v>
      </c>
      <c r="O1694" s="435">
        <v>4</v>
      </c>
      <c r="P1694" s="435">
        <v>0</v>
      </c>
      <c r="Q1694" s="435">
        <v>1</v>
      </c>
      <c r="R1694" s="436">
        <v>1</v>
      </c>
    </row>
    <row r="1695" spans="1:18" s="428" customFormat="1" ht="12" x14ac:dyDescent="0.2">
      <c r="A1695" s="668" t="s">
        <v>809</v>
      </c>
      <c r="B1695" s="429" t="s">
        <v>10</v>
      </c>
      <c r="C1695" s="430">
        <v>30</v>
      </c>
      <c r="D1695" s="431">
        <v>1</v>
      </c>
      <c r="E1695" s="431">
        <v>0</v>
      </c>
      <c r="F1695" s="431">
        <v>11</v>
      </c>
      <c r="G1695" s="431">
        <v>2</v>
      </c>
      <c r="H1695" s="431">
        <v>7</v>
      </c>
      <c r="I1695" s="431">
        <v>0</v>
      </c>
      <c r="J1695" s="431">
        <v>1</v>
      </c>
      <c r="K1695" s="431">
        <v>1</v>
      </c>
      <c r="L1695" s="431">
        <v>0</v>
      </c>
      <c r="M1695" s="431">
        <v>0</v>
      </c>
      <c r="N1695" s="431">
        <v>0</v>
      </c>
      <c r="O1695" s="431">
        <v>4</v>
      </c>
      <c r="P1695" s="431">
        <v>3</v>
      </c>
      <c r="Q1695" s="431">
        <v>0</v>
      </c>
      <c r="R1695" s="432">
        <v>0</v>
      </c>
    </row>
    <row r="1696" spans="1:18" s="428" customFormat="1" ht="12" x14ac:dyDescent="0.2">
      <c r="A1696" s="663"/>
      <c r="B1696" s="433" t="s">
        <v>2172</v>
      </c>
      <c r="C1696" s="434">
        <v>7</v>
      </c>
      <c r="D1696" s="435">
        <v>0</v>
      </c>
      <c r="E1696" s="435">
        <v>0</v>
      </c>
      <c r="F1696" s="435">
        <v>5</v>
      </c>
      <c r="G1696" s="435">
        <v>0</v>
      </c>
      <c r="H1696" s="435">
        <v>2</v>
      </c>
      <c r="I1696" s="435">
        <v>0</v>
      </c>
      <c r="J1696" s="435">
        <v>0</v>
      </c>
      <c r="K1696" s="435">
        <v>0</v>
      </c>
      <c r="L1696" s="435">
        <v>0</v>
      </c>
      <c r="M1696" s="435">
        <v>0</v>
      </c>
      <c r="N1696" s="435">
        <v>0</v>
      </c>
      <c r="O1696" s="435">
        <v>0</v>
      </c>
      <c r="P1696" s="435">
        <v>0</v>
      </c>
      <c r="Q1696" s="435">
        <v>0</v>
      </c>
      <c r="R1696" s="436">
        <v>0</v>
      </c>
    </row>
    <row r="1697" spans="1:18" s="428" customFormat="1" ht="12" x14ac:dyDescent="0.2">
      <c r="A1697" s="663"/>
      <c r="B1697" s="433" t="s">
        <v>158</v>
      </c>
      <c r="C1697" s="434">
        <v>23</v>
      </c>
      <c r="D1697" s="435">
        <v>1</v>
      </c>
      <c r="E1697" s="435">
        <v>0</v>
      </c>
      <c r="F1697" s="435">
        <v>6</v>
      </c>
      <c r="G1697" s="435">
        <v>2</v>
      </c>
      <c r="H1697" s="435">
        <v>5</v>
      </c>
      <c r="I1697" s="435">
        <v>0</v>
      </c>
      <c r="J1697" s="435">
        <v>1</v>
      </c>
      <c r="K1697" s="435">
        <v>1</v>
      </c>
      <c r="L1697" s="435">
        <v>0</v>
      </c>
      <c r="M1697" s="435">
        <v>0</v>
      </c>
      <c r="N1697" s="435">
        <v>0</v>
      </c>
      <c r="O1697" s="435">
        <v>4</v>
      </c>
      <c r="P1697" s="435">
        <v>3</v>
      </c>
      <c r="Q1697" s="435">
        <v>0</v>
      </c>
      <c r="R1697" s="436">
        <v>0</v>
      </c>
    </row>
    <row r="1698" spans="1:18" s="428" customFormat="1" ht="12" x14ac:dyDescent="0.2">
      <c r="A1698" s="668" t="s">
        <v>104</v>
      </c>
      <c r="B1698" s="429" t="s">
        <v>10</v>
      </c>
      <c r="C1698" s="430">
        <v>11</v>
      </c>
      <c r="D1698" s="431">
        <v>0</v>
      </c>
      <c r="E1698" s="431">
        <v>0</v>
      </c>
      <c r="F1698" s="431">
        <v>4</v>
      </c>
      <c r="G1698" s="431">
        <v>0</v>
      </c>
      <c r="H1698" s="431">
        <v>4</v>
      </c>
      <c r="I1698" s="431">
        <v>0</v>
      </c>
      <c r="J1698" s="431">
        <v>0</v>
      </c>
      <c r="K1698" s="431">
        <v>0</v>
      </c>
      <c r="L1698" s="431">
        <v>0</v>
      </c>
      <c r="M1698" s="431">
        <v>0</v>
      </c>
      <c r="N1698" s="431">
        <v>0</v>
      </c>
      <c r="O1698" s="431">
        <v>3</v>
      </c>
      <c r="P1698" s="431">
        <v>0</v>
      </c>
      <c r="Q1698" s="431">
        <v>0</v>
      </c>
      <c r="R1698" s="432">
        <v>0</v>
      </c>
    </row>
    <row r="1699" spans="1:18" s="428" customFormat="1" ht="12" x14ac:dyDescent="0.2">
      <c r="A1699" s="663"/>
      <c r="B1699" s="433" t="s">
        <v>158</v>
      </c>
      <c r="C1699" s="434">
        <v>11</v>
      </c>
      <c r="D1699" s="435">
        <v>0</v>
      </c>
      <c r="E1699" s="435">
        <v>0</v>
      </c>
      <c r="F1699" s="435">
        <v>4</v>
      </c>
      <c r="G1699" s="435">
        <v>0</v>
      </c>
      <c r="H1699" s="435">
        <v>4</v>
      </c>
      <c r="I1699" s="435">
        <v>0</v>
      </c>
      <c r="J1699" s="435">
        <v>0</v>
      </c>
      <c r="K1699" s="435">
        <v>0</v>
      </c>
      <c r="L1699" s="435">
        <v>0</v>
      </c>
      <c r="M1699" s="435">
        <v>0</v>
      </c>
      <c r="N1699" s="435">
        <v>0</v>
      </c>
      <c r="O1699" s="435">
        <v>3</v>
      </c>
      <c r="P1699" s="435">
        <v>0</v>
      </c>
      <c r="Q1699" s="435">
        <v>0</v>
      </c>
      <c r="R1699" s="436">
        <v>0</v>
      </c>
    </row>
    <row r="1700" spans="1:18" s="428" customFormat="1" ht="12" x14ac:dyDescent="0.2">
      <c r="A1700" s="668" t="s">
        <v>810</v>
      </c>
      <c r="B1700" s="429" t="s">
        <v>10</v>
      </c>
      <c r="C1700" s="430">
        <v>8</v>
      </c>
      <c r="D1700" s="431">
        <v>0</v>
      </c>
      <c r="E1700" s="431">
        <v>0</v>
      </c>
      <c r="F1700" s="431">
        <v>1</v>
      </c>
      <c r="G1700" s="431">
        <v>3</v>
      </c>
      <c r="H1700" s="431">
        <v>1</v>
      </c>
      <c r="I1700" s="431">
        <v>0</v>
      </c>
      <c r="J1700" s="431">
        <v>0</v>
      </c>
      <c r="K1700" s="431">
        <v>0</v>
      </c>
      <c r="L1700" s="431">
        <v>0</v>
      </c>
      <c r="M1700" s="431">
        <v>0</v>
      </c>
      <c r="N1700" s="431">
        <v>0</v>
      </c>
      <c r="O1700" s="431">
        <v>3</v>
      </c>
      <c r="P1700" s="431">
        <v>0</v>
      </c>
      <c r="Q1700" s="431">
        <v>0</v>
      </c>
      <c r="R1700" s="432">
        <v>0</v>
      </c>
    </row>
    <row r="1701" spans="1:18" s="428" customFormat="1" ht="12" x14ac:dyDescent="0.2">
      <c r="A1701" s="663"/>
      <c r="B1701" s="433" t="s">
        <v>2191</v>
      </c>
      <c r="C1701" s="434">
        <v>4</v>
      </c>
      <c r="D1701" s="435">
        <v>0</v>
      </c>
      <c r="E1701" s="435">
        <v>0</v>
      </c>
      <c r="F1701" s="435">
        <v>1</v>
      </c>
      <c r="G1701" s="435">
        <v>3</v>
      </c>
      <c r="H1701" s="435">
        <v>0</v>
      </c>
      <c r="I1701" s="435">
        <v>0</v>
      </c>
      <c r="J1701" s="435">
        <v>0</v>
      </c>
      <c r="K1701" s="435">
        <v>0</v>
      </c>
      <c r="L1701" s="435">
        <v>0</v>
      </c>
      <c r="M1701" s="435">
        <v>0</v>
      </c>
      <c r="N1701" s="435">
        <v>0</v>
      </c>
      <c r="O1701" s="435">
        <v>0</v>
      </c>
      <c r="P1701" s="435">
        <v>0</v>
      </c>
      <c r="Q1701" s="435">
        <v>0</v>
      </c>
      <c r="R1701" s="436">
        <v>0</v>
      </c>
    </row>
    <row r="1702" spans="1:18" s="428" customFormat="1" ht="12" x14ac:dyDescent="0.2">
      <c r="A1702" s="663"/>
      <c r="B1702" s="433" t="s">
        <v>158</v>
      </c>
      <c r="C1702" s="434">
        <v>4</v>
      </c>
      <c r="D1702" s="435">
        <v>0</v>
      </c>
      <c r="E1702" s="435">
        <v>0</v>
      </c>
      <c r="F1702" s="435">
        <v>0</v>
      </c>
      <c r="G1702" s="435">
        <v>0</v>
      </c>
      <c r="H1702" s="435">
        <v>1</v>
      </c>
      <c r="I1702" s="435">
        <v>0</v>
      </c>
      <c r="J1702" s="435">
        <v>0</v>
      </c>
      <c r="K1702" s="435">
        <v>0</v>
      </c>
      <c r="L1702" s="435">
        <v>0</v>
      </c>
      <c r="M1702" s="435">
        <v>0</v>
      </c>
      <c r="N1702" s="435">
        <v>0</v>
      </c>
      <c r="O1702" s="435">
        <v>3</v>
      </c>
      <c r="P1702" s="435">
        <v>0</v>
      </c>
      <c r="Q1702" s="435">
        <v>0</v>
      </c>
      <c r="R1702" s="436">
        <v>0</v>
      </c>
    </row>
    <row r="1703" spans="1:18" s="428" customFormat="1" ht="12" x14ac:dyDescent="0.2">
      <c r="A1703" s="668" t="s">
        <v>105</v>
      </c>
      <c r="B1703" s="429" t="s">
        <v>10</v>
      </c>
      <c r="C1703" s="430">
        <v>8</v>
      </c>
      <c r="D1703" s="431">
        <v>0</v>
      </c>
      <c r="E1703" s="431">
        <v>0</v>
      </c>
      <c r="F1703" s="431">
        <v>1</v>
      </c>
      <c r="G1703" s="431">
        <v>0</v>
      </c>
      <c r="H1703" s="431">
        <v>1</v>
      </c>
      <c r="I1703" s="431">
        <v>0</v>
      </c>
      <c r="J1703" s="431">
        <v>0</v>
      </c>
      <c r="K1703" s="431">
        <v>0</v>
      </c>
      <c r="L1703" s="431">
        <v>0</v>
      </c>
      <c r="M1703" s="431">
        <v>0</v>
      </c>
      <c r="N1703" s="431">
        <v>0</v>
      </c>
      <c r="O1703" s="431">
        <v>2</v>
      </c>
      <c r="P1703" s="431">
        <v>3</v>
      </c>
      <c r="Q1703" s="431">
        <v>1</v>
      </c>
      <c r="R1703" s="432">
        <v>0</v>
      </c>
    </row>
    <row r="1704" spans="1:18" s="428" customFormat="1" ht="12" x14ac:dyDescent="0.2">
      <c r="A1704" s="663"/>
      <c r="B1704" s="433" t="s">
        <v>3289</v>
      </c>
      <c r="C1704" s="434">
        <v>3</v>
      </c>
      <c r="D1704" s="435">
        <v>0</v>
      </c>
      <c r="E1704" s="435">
        <v>0</v>
      </c>
      <c r="F1704" s="435">
        <v>0</v>
      </c>
      <c r="G1704" s="435">
        <v>0</v>
      </c>
      <c r="H1704" s="435">
        <v>0</v>
      </c>
      <c r="I1704" s="435">
        <v>0</v>
      </c>
      <c r="J1704" s="435">
        <v>0</v>
      </c>
      <c r="K1704" s="435">
        <v>0</v>
      </c>
      <c r="L1704" s="435">
        <v>0</v>
      </c>
      <c r="M1704" s="435">
        <v>0</v>
      </c>
      <c r="N1704" s="435">
        <v>0</v>
      </c>
      <c r="O1704" s="435">
        <v>0</v>
      </c>
      <c r="P1704" s="435">
        <v>2</v>
      </c>
      <c r="Q1704" s="435">
        <v>1</v>
      </c>
      <c r="R1704" s="436">
        <v>0</v>
      </c>
    </row>
    <row r="1705" spans="1:18" s="428" customFormat="1" ht="12" x14ac:dyDescent="0.2">
      <c r="A1705" s="663"/>
      <c r="B1705" s="433" t="s">
        <v>2193</v>
      </c>
      <c r="C1705" s="434">
        <v>1</v>
      </c>
      <c r="D1705" s="435">
        <v>0</v>
      </c>
      <c r="E1705" s="435">
        <v>0</v>
      </c>
      <c r="F1705" s="435">
        <v>1</v>
      </c>
      <c r="G1705" s="435">
        <v>0</v>
      </c>
      <c r="H1705" s="435">
        <v>0</v>
      </c>
      <c r="I1705" s="435">
        <v>0</v>
      </c>
      <c r="J1705" s="435">
        <v>0</v>
      </c>
      <c r="K1705" s="435">
        <v>0</v>
      </c>
      <c r="L1705" s="435">
        <v>0</v>
      </c>
      <c r="M1705" s="435">
        <v>0</v>
      </c>
      <c r="N1705" s="435">
        <v>0</v>
      </c>
      <c r="O1705" s="435">
        <v>0</v>
      </c>
      <c r="P1705" s="435">
        <v>0</v>
      </c>
      <c r="Q1705" s="435">
        <v>0</v>
      </c>
      <c r="R1705" s="436">
        <v>0</v>
      </c>
    </row>
    <row r="1706" spans="1:18" s="428" customFormat="1" ht="12" x14ac:dyDescent="0.2">
      <c r="A1706" s="663"/>
      <c r="B1706" s="433" t="s">
        <v>158</v>
      </c>
      <c r="C1706" s="434">
        <v>4</v>
      </c>
      <c r="D1706" s="435">
        <v>0</v>
      </c>
      <c r="E1706" s="435">
        <v>0</v>
      </c>
      <c r="F1706" s="435">
        <v>0</v>
      </c>
      <c r="G1706" s="435">
        <v>0</v>
      </c>
      <c r="H1706" s="435">
        <v>1</v>
      </c>
      <c r="I1706" s="435">
        <v>0</v>
      </c>
      <c r="J1706" s="435">
        <v>0</v>
      </c>
      <c r="K1706" s="435">
        <v>0</v>
      </c>
      <c r="L1706" s="435">
        <v>0</v>
      </c>
      <c r="M1706" s="435">
        <v>0</v>
      </c>
      <c r="N1706" s="435">
        <v>0</v>
      </c>
      <c r="O1706" s="435">
        <v>2</v>
      </c>
      <c r="P1706" s="435">
        <v>1</v>
      </c>
      <c r="Q1706" s="435">
        <v>0</v>
      </c>
      <c r="R1706" s="436">
        <v>0</v>
      </c>
    </row>
    <row r="1707" spans="1:18" s="428" customFormat="1" ht="12" x14ac:dyDescent="0.2">
      <c r="A1707" s="668" t="s">
        <v>811</v>
      </c>
      <c r="B1707" s="429" t="s">
        <v>10</v>
      </c>
      <c r="C1707" s="430">
        <v>3193</v>
      </c>
      <c r="D1707" s="431">
        <v>33</v>
      </c>
      <c r="E1707" s="431">
        <v>81</v>
      </c>
      <c r="F1707" s="431">
        <v>699</v>
      </c>
      <c r="G1707" s="431">
        <v>101</v>
      </c>
      <c r="H1707" s="431">
        <v>549</v>
      </c>
      <c r="I1707" s="431">
        <v>363</v>
      </c>
      <c r="J1707" s="431">
        <v>12</v>
      </c>
      <c r="K1707" s="431">
        <v>30</v>
      </c>
      <c r="L1707" s="431">
        <v>19</v>
      </c>
      <c r="M1707" s="431">
        <v>14</v>
      </c>
      <c r="N1707" s="431">
        <v>61</v>
      </c>
      <c r="O1707" s="431">
        <v>664</v>
      </c>
      <c r="P1707" s="431">
        <v>384</v>
      </c>
      <c r="Q1707" s="431">
        <v>69</v>
      </c>
      <c r="R1707" s="432">
        <v>114</v>
      </c>
    </row>
    <row r="1708" spans="1:18" s="428" customFormat="1" ht="12" x14ac:dyDescent="0.2">
      <c r="A1708" s="663"/>
      <c r="B1708" s="433" t="s">
        <v>2205</v>
      </c>
      <c r="C1708" s="434">
        <v>1</v>
      </c>
      <c r="D1708" s="435">
        <v>0</v>
      </c>
      <c r="E1708" s="435">
        <v>0</v>
      </c>
      <c r="F1708" s="435">
        <v>0</v>
      </c>
      <c r="G1708" s="435">
        <v>0</v>
      </c>
      <c r="H1708" s="435">
        <v>0</v>
      </c>
      <c r="I1708" s="435">
        <v>1</v>
      </c>
      <c r="J1708" s="435">
        <v>0</v>
      </c>
      <c r="K1708" s="435">
        <v>0</v>
      </c>
      <c r="L1708" s="435">
        <v>0</v>
      </c>
      <c r="M1708" s="435">
        <v>0</v>
      </c>
      <c r="N1708" s="435">
        <v>0</v>
      </c>
      <c r="O1708" s="435">
        <v>0</v>
      </c>
      <c r="P1708" s="435">
        <v>0</v>
      </c>
      <c r="Q1708" s="435">
        <v>0</v>
      </c>
      <c r="R1708" s="436">
        <v>0</v>
      </c>
    </row>
    <row r="1709" spans="1:18" s="428" customFormat="1" ht="12" x14ac:dyDescent="0.2">
      <c r="A1709" s="663"/>
      <c r="B1709" s="433" t="s">
        <v>2211</v>
      </c>
      <c r="C1709" s="434">
        <v>3</v>
      </c>
      <c r="D1709" s="435">
        <v>0</v>
      </c>
      <c r="E1709" s="435">
        <v>0</v>
      </c>
      <c r="F1709" s="435">
        <v>2</v>
      </c>
      <c r="G1709" s="435">
        <v>0</v>
      </c>
      <c r="H1709" s="435">
        <v>1</v>
      </c>
      <c r="I1709" s="435">
        <v>0</v>
      </c>
      <c r="J1709" s="435">
        <v>0</v>
      </c>
      <c r="K1709" s="435">
        <v>0</v>
      </c>
      <c r="L1709" s="435">
        <v>0</v>
      </c>
      <c r="M1709" s="435">
        <v>0</v>
      </c>
      <c r="N1709" s="435">
        <v>0</v>
      </c>
      <c r="O1709" s="435">
        <v>0</v>
      </c>
      <c r="P1709" s="435">
        <v>0</v>
      </c>
      <c r="Q1709" s="435">
        <v>0</v>
      </c>
      <c r="R1709" s="436">
        <v>0</v>
      </c>
    </row>
    <row r="1710" spans="1:18" s="428" customFormat="1" ht="12" x14ac:dyDescent="0.2">
      <c r="A1710" s="663"/>
      <c r="B1710" s="433" t="s">
        <v>3295</v>
      </c>
      <c r="C1710" s="434">
        <v>2</v>
      </c>
      <c r="D1710" s="435">
        <v>0</v>
      </c>
      <c r="E1710" s="435">
        <v>0</v>
      </c>
      <c r="F1710" s="435">
        <v>0</v>
      </c>
      <c r="G1710" s="435">
        <v>1</v>
      </c>
      <c r="H1710" s="435">
        <v>0</v>
      </c>
      <c r="I1710" s="435">
        <v>1</v>
      </c>
      <c r="J1710" s="435">
        <v>0</v>
      </c>
      <c r="K1710" s="435">
        <v>0</v>
      </c>
      <c r="L1710" s="435">
        <v>0</v>
      </c>
      <c r="M1710" s="435">
        <v>0</v>
      </c>
      <c r="N1710" s="435">
        <v>0</v>
      </c>
      <c r="O1710" s="435">
        <v>0</v>
      </c>
      <c r="P1710" s="435">
        <v>0</v>
      </c>
      <c r="Q1710" s="435">
        <v>0</v>
      </c>
      <c r="R1710" s="436">
        <v>0</v>
      </c>
    </row>
    <row r="1711" spans="1:18" s="428" customFormat="1" ht="12" x14ac:dyDescent="0.2">
      <c r="A1711" s="663"/>
      <c r="B1711" s="433" t="s">
        <v>2215</v>
      </c>
      <c r="C1711" s="434">
        <v>5</v>
      </c>
      <c r="D1711" s="435">
        <v>0</v>
      </c>
      <c r="E1711" s="435">
        <v>0</v>
      </c>
      <c r="F1711" s="435">
        <v>1</v>
      </c>
      <c r="G1711" s="435">
        <v>1</v>
      </c>
      <c r="H1711" s="435">
        <v>0</v>
      </c>
      <c r="I1711" s="435">
        <v>2</v>
      </c>
      <c r="J1711" s="435">
        <v>0</v>
      </c>
      <c r="K1711" s="435">
        <v>0</v>
      </c>
      <c r="L1711" s="435">
        <v>0</v>
      </c>
      <c r="M1711" s="435">
        <v>0</v>
      </c>
      <c r="N1711" s="435">
        <v>0</v>
      </c>
      <c r="O1711" s="435">
        <v>0</v>
      </c>
      <c r="P1711" s="435">
        <v>1</v>
      </c>
      <c r="Q1711" s="435">
        <v>0</v>
      </c>
      <c r="R1711" s="436">
        <v>0</v>
      </c>
    </row>
    <row r="1712" spans="1:18" s="428" customFormat="1" ht="12" x14ac:dyDescent="0.2">
      <c r="A1712" s="663"/>
      <c r="B1712" s="433" t="s">
        <v>2219</v>
      </c>
      <c r="C1712" s="434">
        <v>1</v>
      </c>
      <c r="D1712" s="435">
        <v>0</v>
      </c>
      <c r="E1712" s="435">
        <v>0</v>
      </c>
      <c r="F1712" s="435">
        <v>0</v>
      </c>
      <c r="G1712" s="435">
        <v>0</v>
      </c>
      <c r="H1712" s="435">
        <v>0</v>
      </c>
      <c r="I1712" s="435">
        <v>0</v>
      </c>
      <c r="J1712" s="435">
        <v>0</v>
      </c>
      <c r="K1712" s="435">
        <v>1</v>
      </c>
      <c r="L1712" s="435">
        <v>0</v>
      </c>
      <c r="M1712" s="435">
        <v>0</v>
      </c>
      <c r="N1712" s="435">
        <v>0</v>
      </c>
      <c r="O1712" s="435">
        <v>0</v>
      </c>
      <c r="P1712" s="435">
        <v>0</v>
      </c>
      <c r="Q1712" s="435">
        <v>0</v>
      </c>
      <c r="R1712" s="436">
        <v>0</v>
      </c>
    </row>
    <row r="1713" spans="1:18" s="428" customFormat="1" ht="12" x14ac:dyDescent="0.2">
      <c r="A1713" s="663"/>
      <c r="B1713" s="433" t="s">
        <v>2221</v>
      </c>
      <c r="C1713" s="434">
        <v>1</v>
      </c>
      <c r="D1713" s="435">
        <v>0</v>
      </c>
      <c r="E1713" s="435">
        <v>0</v>
      </c>
      <c r="F1713" s="435">
        <v>0</v>
      </c>
      <c r="G1713" s="435">
        <v>0</v>
      </c>
      <c r="H1713" s="435">
        <v>0</v>
      </c>
      <c r="I1713" s="435">
        <v>0</v>
      </c>
      <c r="J1713" s="435">
        <v>0</v>
      </c>
      <c r="K1713" s="435">
        <v>0</v>
      </c>
      <c r="L1713" s="435">
        <v>0</v>
      </c>
      <c r="M1713" s="435">
        <v>0</v>
      </c>
      <c r="N1713" s="435">
        <v>0</v>
      </c>
      <c r="O1713" s="435">
        <v>1</v>
      </c>
      <c r="P1713" s="435">
        <v>0</v>
      </c>
      <c r="Q1713" s="435">
        <v>0</v>
      </c>
      <c r="R1713" s="436">
        <v>0</v>
      </c>
    </row>
    <row r="1714" spans="1:18" s="428" customFormat="1" ht="12" x14ac:dyDescent="0.2">
      <c r="A1714" s="663"/>
      <c r="B1714" s="433" t="s">
        <v>2223</v>
      </c>
      <c r="C1714" s="434">
        <v>1</v>
      </c>
      <c r="D1714" s="435">
        <v>0</v>
      </c>
      <c r="E1714" s="435">
        <v>0</v>
      </c>
      <c r="F1714" s="435">
        <v>0</v>
      </c>
      <c r="G1714" s="435">
        <v>0</v>
      </c>
      <c r="H1714" s="435">
        <v>0</v>
      </c>
      <c r="I1714" s="435">
        <v>0</v>
      </c>
      <c r="J1714" s="435">
        <v>0</v>
      </c>
      <c r="K1714" s="435">
        <v>0</v>
      </c>
      <c r="L1714" s="435">
        <v>0</v>
      </c>
      <c r="M1714" s="435">
        <v>0</v>
      </c>
      <c r="N1714" s="435">
        <v>0</v>
      </c>
      <c r="O1714" s="435">
        <v>0</v>
      </c>
      <c r="P1714" s="435">
        <v>1</v>
      </c>
      <c r="Q1714" s="435">
        <v>0</v>
      </c>
      <c r="R1714" s="436">
        <v>0</v>
      </c>
    </row>
    <row r="1715" spans="1:18" s="428" customFormat="1" ht="12" x14ac:dyDescent="0.2">
      <c r="A1715" s="663"/>
      <c r="B1715" s="433" t="s">
        <v>2224</v>
      </c>
      <c r="C1715" s="434">
        <v>1</v>
      </c>
      <c r="D1715" s="435">
        <v>0</v>
      </c>
      <c r="E1715" s="435">
        <v>1</v>
      </c>
      <c r="F1715" s="435">
        <v>0</v>
      </c>
      <c r="G1715" s="435">
        <v>0</v>
      </c>
      <c r="H1715" s="435">
        <v>0</v>
      </c>
      <c r="I1715" s="435">
        <v>0</v>
      </c>
      <c r="J1715" s="435">
        <v>0</v>
      </c>
      <c r="K1715" s="435">
        <v>0</v>
      </c>
      <c r="L1715" s="435">
        <v>0</v>
      </c>
      <c r="M1715" s="435">
        <v>0</v>
      </c>
      <c r="N1715" s="435">
        <v>0</v>
      </c>
      <c r="O1715" s="435">
        <v>0</v>
      </c>
      <c r="P1715" s="435">
        <v>0</v>
      </c>
      <c r="Q1715" s="435">
        <v>0</v>
      </c>
      <c r="R1715" s="436">
        <v>0</v>
      </c>
    </row>
    <row r="1716" spans="1:18" s="428" customFormat="1" ht="12" x14ac:dyDescent="0.2">
      <c r="A1716" s="663"/>
      <c r="B1716" s="433" t="s">
        <v>2225</v>
      </c>
      <c r="C1716" s="434">
        <v>1</v>
      </c>
      <c r="D1716" s="435">
        <v>0</v>
      </c>
      <c r="E1716" s="435">
        <v>0</v>
      </c>
      <c r="F1716" s="435">
        <v>1</v>
      </c>
      <c r="G1716" s="435">
        <v>0</v>
      </c>
      <c r="H1716" s="435">
        <v>0</v>
      </c>
      <c r="I1716" s="435">
        <v>0</v>
      </c>
      <c r="J1716" s="435">
        <v>0</v>
      </c>
      <c r="K1716" s="435">
        <v>0</v>
      </c>
      <c r="L1716" s="435">
        <v>0</v>
      </c>
      <c r="M1716" s="435">
        <v>0</v>
      </c>
      <c r="N1716" s="435">
        <v>0</v>
      </c>
      <c r="O1716" s="435">
        <v>0</v>
      </c>
      <c r="P1716" s="435">
        <v>0</v>
      </c>
      <c r="Q1716" s="435">
        <v>0</v>
      </c>
      <c r="R1716" s="436">
        <v>0</v>
      </c>
    </row>
    <row r="1717" spans="1:18" s="428" customFormat="1" ht="12" x14ac:dyDescent="0.2">
      <c r="A1717" s="663"/>
      <c r="B1717" s="433" t="s">
        <v>2226</v>
      </c>
      <c r="C1717" s="434">
        <v>3</v>
      </c>
      <c r="D1717" s="435">
        <v>0</v>
      </c>
      <c r="E1717" s="435">
        <v>0</v>
      </c>
      <c r="F1717" s="435">
        <v>0</v>
      </c>
      <c r="G1717" s="435">
        <v>0</v>
      </c>
      <c r="H1717" s="435">
        <v>0</v>
      </c>
      <c r="I1717" s="435">
        <v>1</v>
      </c>
      <c r="J1717" s="435">
        <v>0</v>
      </c>
      <c r="K1717" s="435">
        <v>0</v>
      </c>
      <c r="L1717" s="435">
        <v>0</v>
      </c>
      <c r="M1717" s="435">
        <v>0</v>
      </c>
      <c r="N1717" s="435">
        <v>0</v>
      </c>
      <c r="O1717" s="435">
        <v>0</v>
      </c>
      <c r="P1717" s="435">
        <v>2</v>
      </c>
      <c r="Q1717" s="435">
        <v>0</v>
      </c>
      <c r="R1717" s="436">
        <v>0</v>
      </c>
    </row>
    <row r="1718" spans="1:18" s="428" customFormat="1" ht="12" x14ac:dyDescent="0.2">
      <c r="A1718" s="663"/>
      <c r="B1718" s="433" t="s">
        <v>2227</v>
      </c>
      <c r="C1718" s="434">
        <v>4</v>
      </c>
      <c r="D1718" s="435">
        <v>0</v>
      </c>
      <c r="E1718" s="435">
        <v>0</v>
      </c>
      <c r="F1718" s="435">
        <v>1</v>
      </c>
      <c r="G1718" s="435">
        <v>0</v>
      </c>
      <c r="H1718" s="435">
        <v>2</v>
      </c>
      <c r="I1718" s="435">
        <v>0</v>
      </c>
      <c r="J1718" s="435">
        <v>0</v>
      </c>
      <c r="K1718" s="435">
        <v>0</v>
      </c>
      <c r="L1718" s="435">
        <v>0</v>
      </c>
      <c r="M1718" s="435">
        <v>0</v>
      </c>
      <c r="N1718" s="435">
        <v>0</v>
      </c>
      <c r="O1718" s="435">
        <v>0</v>
      </c>
      <c r="P1718" s="435">
        <v>1</v>
      </c>
      <c r="Q1718" s="435">
        <v>0</v>
      </c>
      <c r="R1718" s="436">
        <v>0</v>
      </c>
    </row>
    <row r="1719" spans="1:18" s="428" customFormat="1" ht="12" x14ac:dyDescent="0.2">
      <c r="A1719" s="663"/>
      <c r="B1719" s="433" t="s">
        <v>2235</v>
      </c>
      <c r="C1719" s="434">
        <v>1</v>
      </c>
      <c r="D1719" s="435">
        <v>0</v>
      </c>
      <c r="E1719" s="435">
        <v>0</v>
      </c>
      <c r="F1719" s="435">
        <v>1</v>
      </c>
      <c r="G1719" s="435">
        <v>0</v>
      </c>
      <c r="H1719" s="435">
        <v>0</v>
      </c>
      <c r="I1719" s="435">
        <v>0</v>
      </c>
      <c r="J1719" s="435">
        <v>0</v>
      </c>
      <c r="K1719" s="435">
        <v>0</v>
      </c>
      <c r="L1719" s="435">
        <v>0</v>
      </c>
      <c r="M1719" s="435">
        <v>0</v>
      </c>
      <c r="N1719" s="435">
        <v>0</v>
      </c>
      <c r="O1719" s="435">
        <v>0</v>
      </c>
      <c r="P1719" s="435">
        <v>0</v>
      </c>
      <c r="Q1719" s="435">
        <v>0</v>
      </c>
      <c r="R1719" s="436">
        <v>0</v>
      </c>
    </row>
    <row r="1720" spans="1:18" s="428" customFormat="1" ht="12" x14ac:dyDescent="0.2">
      <c r="A1720" s="663"/>
      <c r="B1720" s="433" t="s">
        <v>2236</v>
      </c>
      <c r="C1720" s="434">
        <v>1</v>
      </c>
      <c r="D1720" s="435">
        <v>0</v>
      </c>
      <c r="E1720" s="435">
        <v>0</v>
      </c>
      <c r="F1720" s="435">
        <v>1</v>
      </c>
      <c r="G1720" s="435">
        <v>0</v>
      </c>
      <c r="H1720" s="435">
        <v>0</v>
      </c>
      <c r="I1720" s="435">
        <v>0</v>
      </c>
      <c r="J1720" s="435">
        <v>0</v>
      </c>
      <c r="K1720" s="435">
        <v>0</v>
      </c>
      <c r="L1720" s="435">
        <v>0</v>
      </c>
      <c r="M1720" s="435">
        <v>0</v>
      </c>
      <c r="N1720" s="435">
        <v>0</v>
      </c>
      <c r="O1720" s="435">
        <v>0</v>
      </c>
      <c r="P1720" s="435">
        <v>0</v>
      </c>
      <c r="Q1720" s="435">
        <v>0</v>
      </c>
      <c r="R1720" s="436">
        <v>0</v>
      </c>
    </row>
    <row r="1721" spans="1:18" s="428" customFormat="1" ht="12" x14ac:dyDescent="0.2">
      <c r="A1721" s="663"/>
      <c r="B1721" s="433" t="s">
        <v>2237</v>
      </c>
      <c r="C1721" s="434">
        <v>2</v>
      </c>
      <c r="D1721" s="435">
        <v>0</v>
      </c>
      <c r="E1721" s="435">
        <v>0</v>
      </c>
      <c r="F1721" s="435">
        <v>1</v>
      </c>
      <c r="G1721" s="435">
        <v>0</v>
      </c>
      <c r="H1721" s="435">
        <v>1</v>
      </c>
      <c r="I1721" s="435">
        <v>0</v>
      </c>
      <c r="J1721" s="435">
        <v>0</v>
      </c>
      <c r="K1721" s="435">
        <v>0</v>
      </c>
      <c r="L1721" s="435">
        <v>0</v>
      </c>
      <c r="M1721" s="435">
        <v>0</v>
      </c>
      <c r="N1721" s="435">
        <v>0</v>
      </c>
      <c r="O1721" s="435">
        <v>0</v>
      </c>
      <c r="P1721" s="435">
        <v>0</v>
      </c>
      <c r="Q1721" s="435">
        <v>0</v>
      </c>
      <c r="R1721" s="436">
        <v>0</v>
      </c>
    </row>
    <row r="1722" spans="1:18" s="428" customFormat="1" ht="12" x14ac:dyDescent="0.2">
      <c r="A1722" s="663"/>
      <c r="B1722" s="433" t="s">
        <v>2239</v>
      </c>
      <c r="C1722" s="434">
        <v>2</v>
      </c>
      <c r="D1722" s="435">
        <v>0</v>
      </c>
      <c r="E1722" s="435">
        <v>0</v>
      </c>
      <c r="F1722" s="435">
        <v>0</v>
      </c>
      <c r="G1722" s="435">
        <v>0</v>
      </c>
      <c r="H1722" s="435">
        <v>0</v>
      </c>
      <c r="I1722" s="435">
        <v>1</v>
      </c>
      <c r="J1722" s="435">
        <v>0</v>
      </c>
      <c r="K1722" s="435">
        <v>0</v>
      </c>
      <c r="L1722" s="435">
        <v>0</v>
      </c>
      <c r="M1722" s="435">
        <v>0</v>
      </c>
      <c r="N1722" s="435">
        <v>0</v>
      </c>
      <c r="O1722" s="435">
        <v>0</v>
      </c>
      <c r="P1722" s="435">
        <v>1</v>
      </c>
      <c r="Q1722" s="435">
        <v>0</v>
      </c>
      <c r="R1722" s="436">
        <v>0</v>
      </c>
    </row>
    <row r="1723" spans="1:18" s="428" customFormat="1" ht="12" x14ac:dyDescent="0.2">
      <c r="A1723" s="663"/>
      <c r="B1723" s="433" t="s">
        <v>2240</v>
      </c>
      <c r="C1723" s="434">
        <v>315</v>
      </c>
      <c r="D1723" s="435">
        <v>9</v>
      </c>
      <c r="E1723" s="435">
        <v>11</v>
      </c>
      <c r="F1723" s="435">
        <v>88</v>
      </c>
      <c r="G1723" s="435">
        <v>12</v>
      </c>
      <c r="H1723" s="435">
        <v>61</v>
      </c>
      <c r="I1723" s="435">
        <v>25</v>
      </c>
      <c r="J1723" s="435">
        <v>1</v>
      </c>
      <c r="K1723" s="435">
        <v>0</v>
      </c>
      <c r="L1723" s="435">
        <v>5</v>
      </c>
      <c r="M1723" s="435">
        <v>3</v>
      </c>
      <c r="N1723" s="435">
        <v>26</v>
      </c>
      <c r="O1723" s="435">
        <v>31</v>
      </c>
      <c r="P1723" s="435">
        <v>29</v>
      </c>
      <c r="Q1723" s="435">
        <v>11</v>
      </c>
      <c r="R1723" s="436">
        <v>3</v>
      </c>
    </row>
    <row r="1724" spans="1:18" s="428" customFormat="1" ht="12" x14ac:dyDescent="0.2">
      <c r="A1724" s="663"/>
      <c r="B1724" s="433" t="s">
        <v>2242</v>
      </c>
      <c r="C1724" s="434">
        <v>13</v>
      </c>
      <c r="D1724" s="435">
        <v>0</v>
      </c>
      <c r="E1724" s="435">
        <v>2</v>
      </c>
      <c r="F1724" s="435">
        <v>6</v>
      </c>
      <c r="G1724" s="435">
        <v>0</v>
      </c>
      <c r="H1724" s="435">
        <v>2</v>
      </c>
      <c r="I1724" s="435">
        <v>0</v>
      </c>
      <c r="J1724" s="435">
        <v>0</v>
      </c>
      <c r="K1724" s="435">
        <v>0</v>
      </c>
      <c r="L1724" s="435">
        <v>0</v>
      </c>
      <c r="M1724" s="435">
        <v>0</v>
      </c>
      <c r="N1724" s="435">
        <v>0</v>
      </c>
      <c r="O1724" s="435">
        <v>3</v>
      </c>
      <c r="P1724" s="435">
        <v>0</v>
      </c>
      <c r="Q1724" s="435">
        <v>0</v>
      </c>
      <c r="R1724" s="436">
        <v>0</v>
      </c>
    </row>
    <row r="1725" spans="1:18" s="428" customFormat="1" ht="12" x14ac:dyDescent="0.2">
      <c r="A1725" s="663"/>
      <c r="B1725" s="433" t="s">
        <v>2246</v>
      </c>
      <c r="C1725" s="434">
        <v>1</v>
      </c>
      <c r="D1725" s="435">
        <v>0</v>
      </c>
      <c r="E1725" s="435">
        <v>1</v>
      </c>
      <c r="F1725" s="435">
        <v>0</v>
      </c>
      <c r="G1725" s="435">
        <v>0</v>
      </c>
      <c r="H1725" s="435">
        <v>0</v>
      </c>
      <c r="I1725" s="435">
        <v>0</v>
      </c>
      <c r="J1725" s="435">
        <v>0</v>
      </c>
      <c r="K1725" s="435">
        <v>0</v>
      </c>
      <c r="L1725" s="435">
        <v>0</v>
      </c>
      <c r="M1725" s="435">
        <v>0</v>
      </c>
      <c r="N1725" s="435">
        <v>0</v>
      </c>
      <c r="O1725" s="435">
        <v>0</v>
      </c>
      <c r="P1725" s="435">
        <v>0</v>
      </c>
      <c r="Q1725" s="435">
        <v>0</v>
      </c>
      <c r="R1725" s="436">
        <v>0</v>
      </c>
    </row>
    <row r="1726" spans="1:18" s="428" customFormat="1" ht="12" x14ac:dyDescent="0.2">
      <c r="A1726" s="663"/>
      <c r="B1726" s="433" t="s">
        <v>2247</v>
      </c>
      <c r="C1726" s="434">
        <v>1</v>
      </c>
      <c r="D1726" s="435">
        <v>0</v>
      </c>
      <c r="E1726" s="435">
        <v>0</v>
      </c>
      <c r="F1726" s="435">
        <v>0</v>
      </c>
      <c r="G1726" s="435">
        <v>0</v>
      </c>
      <c r="H1726" s="435">
        <v>0</v>
      </c>
      <c r="I1726" s="435">
        <v>0</v>
      </c>
      <c r="J1726" s="435">
        <v>0</v>
      </c>
      <c r="K1726" s="435">
        <v>0</v>
      </c>
      <c r="L1726" s="435">
        <v>0</v>
      </c>
      <c r="M1726" s="435">
        <v>0</v>
      </c>
      <c r="N1726" s="435">
        <v>0</v>
      </c>
      <c r="O1726" s="435">
        <v>0</v>
      </c>
      <c r="P1726" s="435">
        <v>0</v>
      </c>
      <c r="Q1726" s="435">
        <v>0</v>
      </c>
      <c r="R1726" s="436">
        <v>1</v>
      </c>
    </row>
    <row r="1727" spans="1:18" s="428" customFormat="1" ht="12" x14ac:dyDescent="0.2">
      <c r="A1727" s="663"/>
      <c r="B1727" s="433" t="s">
        <v>2249</v>
      </c>
      <c r="C1727" s="434">
        <v>1</v>
      </c>
      <c r="D1727" s="435">
        <v>0</v>
      </c>
      <c r="E1727" s="435">
        <v>0</v>
      </c>
      <c r="F1727" s="435">
        <v>0</v>
      </c>
      <c r="G1727" s="435">
        <v>0</v>
      </c>
      <c r="H1727" s="435">
        <v>0</v>
      </c>
      <c r="I1727" s="435">
        <v>1</v>
      </c>
      <c r="J1727" s="435">
        <v>0</v>
      </c>
      <c r="K1727" s="435">
        <v>0</v>
      </c>
      <c r="L1727" s="435">
        <v>0</v>
      </c>
      <c r="M1727" s="435">
        <v>0</v>
      </c>
      <c r="N1727" s="435">
        <v>0</v>
      </c>
      <c r="O1727" s="435">
        <v>0</v>
      </c>
      <c r="P1727" s="435">
        <v>0</v>
      </c>
      <c r="Q1727" s="435">
        <v>0</v>
      </c>
      <c r="R1727" s="436">
        <v>0</v>
      </c>
    </row>
    <row r="1728" spans="1:18" s="428" customFormat="1" ht="12" x14ac:dyDescent="0.2">
      <c r="A1728" s="663"/>
      <c r="B1728" s="433" t="s">
        <v>2252</v>
      </c>
      <c r="C1728" s="434">
        <v>2</v>
      </c>
      <c r="D1728" s="435">
        <v>0</v>
      </c>
      <c r="E1728" s="435">
        <v>0</v>
      </c>
      <c r="F1728" s="435">
        <v>1</v>
      </c>
      <c r="G1728" s="435">
        <v>0</v>
      </c>
      <c r="H1728" s="435">
        <v>0</v>
      </c>
      <c r="I1728" s="435">
        <v>1</v>
      </c>
      <c r="J1728" s="435">
        <v>0</v>
      </c>
      <c r="K1728" s="435">
        <v>0</v>
      </c>
      <c r="L1728" s="435">
        <v>0</v>
      </c>
      <c r="M1728" s="435">
        <v>0</v>
      </c>
      <c r="N1728" s="435">
        <v>0</v>
      </c>
      <c r="O1728" s="435">
        <v>0</v>
      </c>
      <c r="P1728" s="435">
        <v>0</v>
      </c>
      <c r="Q1728" s="435">
        <v>0</v>
      </c>
      <c r="R1728" s="436">
        <v>0</v>
      </c>
    </row>
    <row r="1729" spans="1:18" s="428" customFormat="1" ht="12" x14ac:dyDescent="0.2">
      <c r="A1729" s="663"/>
      <c r="B1729" s="433" t="s">
        <v>2254</v>
      </c>
      <c r="C1729" s="434">
        <v>2</v>
      </c>
      <c r="D1729" s="435">
        <v>0</v>
      </c>
      <c r="E1729" s="435">
        <v>0</v>
      </c>
      <c r="F1729" s="435">
        <v>0</v>
      </c>
      <c r="G1729" s="435">
        <v>0</v>
      </c>
      <c r="H1729" s="435">
        <v>1</v>
      </c>
      <c r="I1729" s="435">
        <v>1</v>
      </c>
      <c r="J1729" s="435">
        <v>0</v>
      </c>
      <c r="K1729" s="435">
        <v>0</v>
      </c>
      <c r="L1729" s="435">
        <v>0</v>
      </c>
      <c r="M1729" s="435">
        <v>0</v>
      </c>
      <c r="N1729" s="435">
        <v>0</v>
      </c>
      <c r="O1729" s="435">
        <v>0</v>
      </c>
      <c r="P1729" s="435">
        <v>0</v>
      </c>
      <c r="Q1729" s="435">
        <v>0</v>
      </c>
      <c r="R1729" s="436">
        <v>0</v>
      </c>
    </row>
    <row r="1730" spans="1:18" s="428" customFormat="1" ht="12" x14ac:dyDescent="0.2">
      <c r="A1730" s="663"/>
      <c r="B1730" s="433" t="s">
        <v>2255</v>
      </c>
      <c r="C1730" s="434">
        <v>3</v>
      </c>
      <c r="D1730" s="435">
        <v>0</v>
      </c>
      <c r="E1730" s="435">
        <v>0</v>
      </c>
      <c r="F1730" s="435">
        <v>0</v>
      </c>
      <c r="G1730" s="435">
        <v>1</v>
      </c>
      <c r="H1730" s="435">
        <v>1</v>
      </c>
      <c r="I1730" s="435">
        <v>0</v>
      </c>
      <c r="J1730" s="435">
        <v>0</v>
      </c>
      <c r="K1730" s="435">
        <v>0</v>
      </c>
      <c r="L1730" s="435">
        <v>0</v>
      </c>
      <c r="M1730" s="435">
        <v>0</v>
      </c>
      <c r="N1730" s="435">
        <v>0</v>
      </c>
      <c r="O1730" s="435">
        <v>0</v>
      </c>
      <c r="P1730" s="435">
        <v>0</v>
      </c>
      <c r="Q1730" s="435">
        <v>1</v>
      </c>
      <c r="R1730" s="436">
        <v>0</v>
      </c>
    </row>
    <row r="1731" spans="1:18" s="428" customFormat="1" ht="12" x14ac:dyDescent="0.2">
      <c r="A1731" s="663"/>
      <c r="B1731" s="433" t="s">
        <v>2256</v>
      </c>
      <c r="C1731" s="434">
        <v>1</v>
      </c>
      <c r="D1731" s="435">
        <v>0</v>
      </c>
      <c r="E1731" s="435">
        <v>0</v>
      </c>
      <c r="F1731" s="435">
        <v>0</v>
      </c>
      <c r="G1731" s="435">
        <v>1</v>
      </c>
      <c r="H1731" s="435">
        <v>0</v>
      </c>
      <c r="I1731" s="435">
        <v>0</v>
      </c>
      <c r="J1731" s="435">
        <v>0</v>
      </c>
      <c r="K1731" s="435">
        <v>0</v>
      </c>
      <c r="L1731" s="435">
        <v>0</v>
      </c>
      <c r="M1731" s="435">
        <v>0</v>
      </c>
      <c r="N1731" s="435">
        <v>0</v>
      </c>
      <c r="O1731" s="435">
        <v>0</v>
      </c>
      <c r="P1731" s="435">
        <v>0</v>
      </c>
      <c r="Q1731" s="435">
        <v>0</v>
      </c>
      <c r="R1731" s="436">
        <v>0</v>
      </c>
    </row>
    <row r="1732" spans="1:18" s="428" customFormat="1" ht="12" x14ac:dyDescent="0.2">
      <c r="A1732" s="663"/>
      <c r="B1732" s="433" t="s">
        <v>2257</v>
      </c>
      <c r="C1732" s="434">
        <v>3</v>
      </c>
      <c r="D1732" s="435">
        <v>0</v>
      </c>
      <c r="E1732" s="435">
        <v>0</v>
      </c>
      <c r="F1732" s="435">
        <v>1</v>
      </c>
      <c r="G1732" s="435">
        <v>0</v>
      </c>
      <c r="H1732" s="435">
        <v>1</v>
      </c>
      <c r="I1732" s="435">
        <v>0</v>
      </c>
      <c r="J1732" s="435">
        <v>0</v>
      </c>
      <c r="K1732" s="435">
        <v>0</v>
      </c>
      <c r="L1732" s="435">
        <v>0</v>
      </c>
      <c r="M1732" s="435">
        <v>0</v>
      </c>
      <c r="N1732" s="435">
        <v>0</v>
      </c>
      <c r="O1732" s="435">
        <v>0</v>
      </c>
      <c r="P1732" s="435">
        <v>1</v>
      </c>
      <c r="Q1732" s="435">
        <v>0</v>
      </c>
      <c r="R1732" s="436">
        <v>0</v>
      </c>
    </row>
    <row r="1733" spans="1:18" s="428" customFormat="1" ht="12" x14ac:dyDescent="0.2">
      <c r="A1733" s="663"/>
      <c r="B1733" s="433" t="s">
        <v>2258</v>
      </c>
      <c r="C1733" s="434">
        <v>2</v>
      </c>
      <c r="D1733" s="435">
        <v>0</v>
      </c>
      <c r="E1733" s="435">
        <v>0</v>
      </c>
      <c r="F1733" s="435">
        <v>1</v>
      </c>
      <c r="G1733" s="435">
        <v>0</v>
      </c>
      <c r="H1733" s="435">
        <v>1</v>
      </c>
      <c r="I1733" s="435">
        <v>0</v>
      </c>
      <c r="J1733" s="435">
        <v>0</v>
      </c>
      <c r="K1733" s="435">
        <v>0</v>
      </c>
      <c r="L1733" s="435">
        <v>0</v>
      </c>
      <c r="M1733" s="435">
        <v>0</v>
      </c>
      <c r="N1733" s="435">
        <v>0</v>
      </c>
      <c r="O1733" s="435">
        <v>0</v>
      </c>
      <c r="P1733" s="435">
        <v>0</v>
      </c>
      <c r="Q1733" s="435">
        <v>0</v>
      </c>
      <c r="R1733" s="436">
        <v>0</v>
      </c>
    </row>
    <row r="1734" spans="1:18" s="428" customFormat="1" ht="12" x14ac:dyDescent="0.2">
      <c r="A1734" s="663"/>
      <c r="B1734" s="433" t="s">
        <v>2259</v>
      </c>
      <c r="C1734" s="434">
        <v>4</v>
      </c>
      <c r="D1734" s="435">
        <v>0</v>
      </c>
      <c r="E1734" s="435">
        <v>0</v>
      </c>
      <c r="F1734" s="435">
        <v>1</v>
      </c>
      <c r="G1734" s="435">
        <v>1</v>
      </c>
      <c r="H1734" s="435">
        <v>1</v>
      </c>
      <c r="I1734" s="435">
        <v>1</v>
      </c>
      <c r="J1734" s="435">
        <v>0</v>
      </c>
      <c r="K1734" s="435">
        <v>0</v>
      </c>
      <c r="L1734" s="435">
        <v>0</v>
      </c>
      <c r="M1734" s="435">
        <v>0</v>
      </c>
      <c r="N1734" s="435">
        <v>0</v>
      </c>
      <c r="O1734" s="435">
        <v>0</v>
      </c>
      <c r="P1734" s="435">
        <v>0</v>
      </c>
      <c r="Q1734" s="435">
        <v>0</v>
      </c>
      <c r="R1734" s="436">
        <v>0</v>
      </c>
    </row>
    <row r="1735" spans="1:18" s="428" customFormat="1" ht="12" x14ac:dyDescent="0.2">
      <c r="A1735" s="663"/>
      <c r="B1735" s="433" t="s">
        <v>2260</v>
      </c>
      <c r="C1735" s="434">
        <v>5</v>
      </c>
      <c r="D1735" s="435">
        <v>0</v>
      </c>
      <c r="E1735" s="435">
        <v>0</v>
      </c>
      <c r="F1735" s="435">
        <v>2</v>
      </c>
      <c r="G1735" s="435">
        <v>1</v>
      </c>
      <c r="H1735" s="435">
        <v>0</v>
      </c>
      <c r="I1735" s="435">
        <v>0</v>
      </c>
      <c r="J1735" s="435">
        <v>0</v>
      </c>
      <c r="K1735" s="435">
        <v>0</v>
      </c>
      <c r="L1735" s="435">
        <v>0</v>
      </c>
      <c r="M1735" s="435">
        <v>0</v>
      </c>
      <c r="N1735" s="435">
        <v>0</v>
      </c>
      <c r="O1735" s="435">
        <v>0</v>
      </c>
      <c r="P1735" s="435">
        <v>1</v>
      </c>
      <c r="Q1735" s="435">
        <v>0</v>
      </c>
      <c r="R1735" s="436">
        <v>1</v>
      </c>
    </row>
    <row r="1736" spans="1:18" s="428" customFormat="1" ht="12" x14ac:dyDescent="0.2">
      <c r="A1736" s="663"/>
      <c r="B1736" s="433" t="s">
        <v>2261</v>
      </c>
      <c r="C1736" s="434">
        <v>5</v>
      </c>
      <c r="D1736" s="435">
        <v>0</v>
      </c>
      <c r="E1736" s="435">
        <v>0</v>
      </c>
      <c r="F1736" s="435">
        <v>1</v>
      </c>
      <c r="G1736" s="435">
        <v>0</v>
      </c>
      <c r="H1736" s="435">
        <v>1</v>
      </c>
      <c r="I1736" s="435">
        <v>0</v>
      </c>
      <c r="J1736" s="435">
        <v>0</v>
      </c>
      <c r="K1736" s="435">
        <v>0</v>
      </c>
      <c r="L1736" s="435">
        <v>0</v>
      </c>
      <c r="M1736" s="435">
        <v>0</v>
      </c>
      <c r="N1736" s="435">
        <v>0</v>
      </c>
      <c r="O1736" s="435">
        <v>0</v>
      </c>
      <c r="P1736" s="435">
        <v>3</v>
      </c>
      <c r="Q1736" s="435">
        <v>0</v>
      </c>
      <c r="R1736" s="436">
        <v>0</v>
      </c>
    </row>
    <row r="1737" spans="1:18" s="428" customFormat="1" ht="12" x14ac:dyDescent="0.2">
      <c r="A1737" s="663"/>
      <c r="B1737" s="433" t="s">
        <v>2262</v>
      </c>
      <c r="C1737" s="434">
        <v>11</v>
      </c>
      <c r="D1737" s="435">
        <v>0</v>
      </c>
      <c r="E1737" s="435">
        <v>1</v>
      </c>
      <c r="F1737" s="435">
        <v>3</v>
      </c>
      <c r="G1737" s="435">
        <v>0</v>
      </c>
      <c r="H1737" s="435">
        <v>2</v>
      </c>
      <c r="I1737" s="435">
        <v>0</v>
      </c>
      <c r="J1737" s="435">
        <v>0</v>
      </c>
      <c r="K1737" s="435">
        <v>0</v>
      </c>
      <c r="L1737" s="435">
        <v>0</v>
      </c>
      <c r="M1737" s="435">
        <v>0</v>
      </c>
      <c r="N1737" s="435">
        <v>0</v>
      </c>
      <c r="O1737" s="435">
        <v>2</v>
      </c>
      <c r="P1737" s="435">
        <v>1</v>
      </c>
      <c r="Q1737" s="435">
        <v>2</v>
      </c>
      <c r="R1737" s="436">
        <v>0</v>
      </c>
    </row>
    <row r="1738" spans="1:18" s="428" customFormat="1" ht="12" x14ac:dyDescent="0.2">
      <c r="A1738" s="663"/>
      <c r="B1738" s="433" t="s">
        <v>2263</v>
      </c>
      <c r="C1738" s="434">
        <v>17</v>
      </c>
      <c r="D1738" s="435">
        <v>0</v>
      </c>
      <c r="E1738" s="435">
        <v>3</v>
      </c>
      <c r="F1738" s="435">
        <v>5</v>
      </c>
      <c r="G1738" s="435">
        <v>1</v>
      </c>
      <c r="H1738" s="435">
        <v>1</v>
      </c>
      <c r="I1738" s="435">
        <v>3</v>
      </c>
      <c r="J1738" s="435">
        <v>0</v>
      </c>
      <c r="K1738" s="435">
        <v>0</v>
      </c>
      <c r="L1738" s="435">
        <v>0</v>
      </c>
      <c r="M1738" s="435">
        <v>0</v>
      </c>
      <c r="N1738" s="435">
        <v>1</v>
      </c>
      <c r="O1738" s="435">
        <v>1</v>
      </c>
      <c r="P1738" s="435">
        <v>2</v>
      </c>
      <c r="Q1738" s="435">
        <v>0</v>
      </c>
      <c r="R1738" s="436">
        <v>0</v>
      </c>
    </row>
    <row r="1739" spans="1:18" s="428" customFormat="1" ht="12" x14ac:dyDescent="0.2">
      <c r="A1739" s="663"/>
      <c r="B1739" s="433" t="s">
        <v>2264</v>
      </c>
      <c r="C1739" s="434">
        <v>2</v>
      </c>
      <c r="D1739" s="435">
        <v>0</v>
      </c>
      <c r="E1739" s="435">
        <v>0</v>
      </c>
      <c r="F1739" s="435">
        <v>0</v>
      </c>
      <c r="G1739" s="435">
        <v>0</v>
      </c>
      <c r="H1739" s="435">
        <v>0</v>
      </c>
      <c r="I1739" s="435">
        <v>2</v>
      </c>
      <c r="J1739" s="435">
        <v>0</v>
      </c>
      <c r="K1739" s="435">
        <v>0</v>
      </c>
      <c r="L1739" s="435">
        <v>0</v>
      </c>
      <c r="M1739" s="435">
        <v>0</v>
      </c>
      <c r="N1739" s="435">
        <v>0</v>
      </c>
      <c r="O1739" s="435">
        <v>0</v>
      </c>
      <c r="P1739" s="435">
        <v>0</v>
      </c>
      <c r="Q1739" s="435">
        <v>0</v>
      </c>
      <c r="R1739" s="436">
        <v>0</v>
      </c>
    </row>
    <row r="1740" spans="1:18" s="428" customFormat="1" ht="12" x14ac:dyDescent="0.2">
      <c r="A1740" s="663"/>
      <c r="B1740" s="433" t="s">
        <v>2265</v>
      </c>
      <c r="C1740" s="434">
        <v>15</v>
      </c>
      <c r="D1740" s="435">
        <v>0</v>
      </c>
      <c r="E1740" s="435">
        <v>0</v>
      </c>
      <c r="F1740" s="435">
        <v>3</v>
      </c>
      <c r="G1740" s="435">
        <v>0</v>
      </c>
      <c r="H1740" s="435">
        <v>1</v>
      </c>
      <c r="I1740" s="435">
        <v>7</v>
      </c>
      <c r="J1740" s="435">
        <v>0</v>
      </c>
      <c r="K1740" s="435">
        <v>0</v>
      </c>
      <c r="L1740" s="435">
        <v>0</v>
      </c>
      <c r="M1740" s="435">
        <v>0</v>
      </c>
      <c r="N1740" s="435">
        <v>0</v>
      </c>
      <c r="O1740" s="435">
        <v>0</v>
      </c>
      <c r="P1740" s="435">
        <v>4</v>
      </c>
      <c r="Q1740" s="435">
        <v>0</v>
      </c>
      <c r="R1740" s="436">
        <v>0</v>
      </c>
    </row>
    <row r="1741" spans="1:18" s="428" customFormat="1" ht="12" x14ac:dyDescent="0.2">
      <c r="A1741" s="663"/>
      <c r="B1741" s="433" t="s">
        <v>2270</v>
      </c>
      <c r="C1741" s="434">
        <v>4</v>
      </c>
      <c r="D1741" s="435">
        <v>0</v>
      </c>
      <c r="E1741" s="435">
        <v>0</v>
      </c>
      <c r="F1741" s="435">
        <v>2</v>
      </c>
      <c r="G1741" s="435">
        <v>0</v>
      </c>
      <c r="H1741" s="435">
        <v>0</v>
      </c>
      <c r="I1741" s="435">
        <v>1</v>
      </c>
      <c r="J1741" s="435">
        <v>0</v>
      </c>
      <c r="K1741" s="435">
        <v>0</v>
      </c>
      <c r="L1741" s="435">
        <v>0</v>
      </c>
      <c r="M1741" s="435">
        <v>0</v>
      </c>
      <c r="N1741" s="435">
        <v>0</v>
      </c>
      <c r="O1741" s="435">
        <v>0</v>
      </c>
      <c r="P1741" s="435">
        <v>1</v>
      </c>
      <c r="Q1741" s="435">
        <v>0</v>
      </c>
      <c r="R1741" s="436">
        <v>0</v>
      </c>
    </row>
    <row r="1742" spans="1:18" s="428" customFormat="1" ht="12" x14ac:dyDescent="0.2">
      <c r="A1742" s="663"/>
      <c r="B1742" s="433" t="s">
        <v>2272</v>
      </c>
      <c r="C1742" s="434">
        <v>1</v>
      </c>
      <c r="D1742" s="435">
        <v>0</v>
      </c>
      <c r="E1742" s="435">
        <v>0</v>
      </c>
      <c r="F1742" s="435">
        <v>0</v>
      </c>
      <c r="G1742" s="435">
        <v>0</v>
      </c>
      <c r="H1742" s="435">
        <v>0</v>
      </c>
      <c r="I1742" s="435">
        <v>0</v>
      </c>
      <c r="J1742" s="435">
        <v>0</v>
      </c>
      <c r="K1742" s="435">
        <v>0</v>
      </c>
      <c r="L1742" s="435">
        <v>0</v>
      </c>
      <c r="M1742" s="435">
        <v>0</v>
      </c>
      <c r="N1742" s="435">
        <v>1</v>
      </c>
      <c r="O1742" s="435">
        <v>0</v>
      </c>
      <c r="P1742" s="435">
        <v>0</v>
      </c>
      <c r="Q1742" s="435">
        <v>0</v>
      </c>
      <c r="R1742" s="436">
        <v>0</v>
      </c>
    </row>
    <row r="1743" spans="1:18" s="428" customFormat="1" ht="12" x14ac:dyDescent="0.2">
      <c r="A1743" s="663"/>
      <c r="B1743" s="433" t="s">
        <v>2275</v>
      </c>
      <c r="C1743" s="434">
        <v>47</v>
      </c>
      <c r="D1743" s="435">
        <v>0</v>
      </c>
      <c r="E1743" s="435">
        <v>1</v>
      </c>
      <c r="F1743" s="435">
        <v>11</v>
      </c>
      <c r="G1743" s="435">
        <v>3</v>
      </c>
      <c r="H1743" s="435">
        <v>3</v>
      </c>
      <c r="I1743" s="435">
        <v>12</v>
      </c>
      <c r="J1743" s="435">
        <v>0</v>
      </c>
      <c r="K1743" s="435">
        <v>1</v>
      </c>
      <c r="L1743" s="435">
        <v>1</v>
      </c>
      <c r="M1743" s="435">
        <v>0</v>
      </c>
      <c r="N1743" s="435">
        <v>0</v>
      </c>
      <c r="O1743" s="435">
        <v>1</v>
      </c>
      <c r="P1743" s="435">
        <v>12</v>
      </c>
      <c r="Q1743" s="435">
        <v>2</v>
      </c>
      <c r="R1743" s="436">
        <v>0</v>
      </c>
    </row>
    <row r="1744" spans="1:18" s="428" customFormat="1" ht="12" x14ac:dyDescent="0.2">
      <c r="A1744" s="663"/>
      <c r="B1744" s="433" t="s">
        <v>2277</v>
      </c>
      <c r="C1744" s="434">
        <v>4</v>
      </c>
      <c r="D1744" s="435">
        <v>0</v>
      </c>
      <c r="E1744" s="435">
        <v>0</v>
      </c>
      <c r="F1744" s="435">
        <v>1</v>
      </c>
      <c r="G1744" s="435">
        <v>0</v>
      </c>
      <c r="H1744" s="435">
        <v>1</v>
      </c>
      <c r="I1744" s="435">
        <v>1</v>
      </c>
      <c r="J1744" s="435">
        <v>0</v>
      </c>
      <c r="K1744" s="435">
        <v>0</v>
      </c>
      <c r="L1744" s="435">
        <v>0</v>
      </c>
      <c r="M1744" s="435">
        <v>0</v>
      </c>
      <c r="N1744" s="435">
        <v>0</v>
      </c>
      <c r="O1744" s="435">
        <v>0</v>
      </c>
      <c r="P1744" s="435">
        <v>1</v>
      </c>
      <c r="Q1744" s="435">
        <v>0</v>
      </c>
      <c r="R1744" s="436">
        <v>0</v>
      </c>
    </row>
    <row r="1745" spans="1:18" s="428" customFormat="1" ht="12" x14ac:dyDescent="0.2">
      <c r="A1745" s="663"/>
      <c r="B1745" s="433" t="s">
        <v>2278</v>
      </c>
      <c r="C1745" s="434">
        <v>8</v>
      </c>
      <c r="D1745" s="435">
        <v>0</v>
      </c>
      <c r="E1745" s="435">
        <v>0</v>
      </c>
      <c r="F1745" s="435">
        <v>1</v>
      </c>
      <c r="G1745" s="435">
        <v>0</v>
      </c>
      <c r="H1745" s="435">
        <v>1</v>
      </c>
      <c r="I1745" s="435">
        <v>2</v>
      </c>
      <c r="J1745" s="435">
        <v>0</v>
      </c>
      <c r="K1745" s="435">
        <v>0</v>
      </c>
      <c r="L1745" s="435">
        <v>0</v>
      </c>
      <c r="M1745" s="435">
        <v>0</v>
      </c>
      <c r="N1745" s="435">
        <v>0</v>
      </c>
      <c r="O1745" s="435">
        <v>2</v>
      </c>
      <c r="P1745" s="435">
        <v>2</v>
      </c>
      <c r="Q1745" s="435">
        <v>0</v>
      </c>
      <c r="R1745" s="436">
        <v>0</v>
      </c>
    </row>
    <row r="1746" spans="1:18" s="428" customFormat="1" ht="12" x14ac:dyDescent="0.2">
      <c r="A1746" s="663"/>
      <c r="B1746" s="433" t="s">
        <v>2280</v>
      </c>
      <c r="C1746" s="434">
        <v>12</v>
      </c>
      <c r="D1746" s="435">
        <v>0</v>
      </c>
      <c r="E1746" s="435">
        <v>1</v>
      </c>
      <c r="F1746" s="435">
        <v>1</v>
      </c>
      <c r="G1746" s="435">
        <v>3</v>
      </c>
      <c r="H1746" s="435">
        <v>2</v>
      </c>
      <c r="I1746" s="435">
        <v>2</v>
      </c>
      <c r="J1746" s="435">
        <v>0</v>
      </c>
      <c r="K1746" s="435">
        <v>0</v>
      </c>
      <c r="L1746" s="435">
        <v>0</v>
      </c>
      <c r="M1746" s="435">
        <v>0</v>
      </c>
      <c r="N1746" s="435">
        <v>0</v>
      </c>
      <c r="O1746" s="435">
        <v>2</v>
      </c>
      <c r="P1746" s="435">
        <v>1</v>
      </c>
      <c r="Q1746" s="435">
        <v>0</v>
      </c>
      <c r="R1746" s="436">
        <v>0</v>
      </c>
    </row>
    <row r="1747" spans="1:18" s="428" customFormat="1" ht="12" x14ac:dyDescent="0.2">
      <c r="A1747" s="663"/>
      <c r="B1747" s="433" t="s">
        <v>2282</v>
      </c>
      <c r="C1747" s="434">
        <v>2</v>
      </c>
      <c r="D1747" s="435">
        <v>0</v>
      </c>
      <c r="E1747" s="435">
        <v>0</v>
      </c>
      <c r="F1747" s="435">
        <v>0</v>
      </c>
      <c r="G1747" s="435">
        <v>0</v>
      </c>
      <c r="H1747" s="435">
        <v>1</v>
      </c>
      <c r="I1747" s="435">
        <v>0</v>
      </c>
      <c r="J1747" s="435">
        <v>0</v>
      </c>
      <c r="K1747" s="435">
        <v>0</v>
      </c>
      <c r="L1747" s="435">
        <v>0</v>
      </c>
      <c r="M1747" s="435">
        <v>0</v>
      </c>
      <c r="N1747" s="435">
        <v>0</v>
      </c>
      <c r="O1747" s="435">
        <v>0</v>
      </c>
      <c r="P1747" s="435">
        <v>1</v>
      </c>
      <c r="Q1747" s="435">
        <v>0</v>
      </c>
      <c r="R1747" s="436">
        <v>0</v>
      </c>
    </row>
    <row r="1748" spans="1:18" s="428" customFormat="1" ht="12" x14ac:dyDescent="0.2">
      <c r="A1748" s="663"/>
      <c r="B1748" s="433" t="s">
        <v>2283</v>
      </c>
      <c r="C1748" s="434">
        <v>1</v>
      </c>
      <c r="D1748" s="435">
        <v>0</v>
      </c>
      <c r="E1748" s="435">
        <v>0</v>
      </c>
      <c r="F1748" s="435">
        <v>1</v>
      </c>
      <c r="G1748" s="435">
        <v>0</v>
      </c>
      <c r="H1748" s="435">
        <v>0</v>
      </c>
      <c r="I1748" s="435">
        <v>0</v>
      </c>
      <c r="J1748" s="435">
        <v>0</v>
      </c>
      <c r="K1748" s="435">
        <v>0</v>
      </c>
      <c r="L1748" s="435">
        <v>0</v>
      </c>
      <c r="M1748" s="435">
        <v>0</v>
      </c>
      <c r="N1748" s="435">
        <v>0</v>
      </c>
      <c r="O1748" s="435">
        <v>0</v>
      </c>
      <c r="P1748" s="435">
        <v>0</v>
      </c>
      <c r="Q1748" s="435">
        <v>0</v>
      </c>
      <c r="R1748" s="436">
        <v>0</v>
      </c>
    </row>
    <row r="1749" spans="1:18" s="428" customFormat="1" ht="12" x14ac:dyDescent="0.2">
      <c r="A1749" s="663"/>
      <c r="B1749" s="433" t="s">
        <v>3300</v>
      </c>
      <c r="C1749" s="434">
        <v>1</v>
      </c>
      <c r="D1749" s="435">
        <v>0</v>
      </c>
      <c r="E1749" s="435">
        <v>0</v>
      </c>
      <c r="F1749" s="435">
        <v>0</v>
      </c>
      <c r="G1749" s="435">
        <v>0</v>
      </c>
      <c r="H1749" s="435">
        <v>0</v>
      </c>
      <c r="I1749" s="435">
        <v>0</v>
      </c>
      <c r="J1749" s="435">
        <v>0</v>
      </c>
      <c r="K1749" s="435">
        <v>0</v>
      </c>
      <c r="L1749" s="435">
        <v>0</v>
      </c>
      <c r="M1749" s="435">
        <v>0</v>
      </c>
      <c r="N1749" s="435">
        <v>0</v>
      </c>
      <c r="O1749" s="435">
        <v>0</v>
      </c>
      <c r="P1749" s="435">
        <v>1</v>
      </c>
      <c r="Q1749" s="435">
        <v>0</v>
      </c>
      <c r="R1749" s="436">
        <v>0</v>
      </c>
    </row>
    <row r="1750" spans="1:18" s="428" customFormat="1" ht="12" x14ac:dyDescent="0.2">
      <c r="A1750" s="663"/>
      <c r="B1750" s="433" t="s">
        <v>2284</v>
      </c>
      <c r="C1750" s="434">
        <v>3</v>
      </c>
      <c r="D1750" s="435">
        <v>0</v>
      </c>
      <c r="E1750" s="435">
        <v>0</v>
      </c>
      <c r="F1750" s="435">
        <v>0</v>
      </c>
      <c r="G1750" s="435">
        <v>0</v>
      </c>
      <c r="H1750" s="435">
        <v>0</v>
      </c>
      <c r="I1750" s="435">
        <v>0</v>
      </c>
      <c r="J1750" s="435">
        <v>0</v>
      </c>
      <c r="K1750" s="435">
        <v>0</v>
      </c>
      <c r="L1750" s="435">
        <v>0</v>
      </c>
      <c r="M1750" s="435">
        <v>0</v>
      </c>
      <c r="N1750" s="435">
        <v>0</v>
      </c>
      <c r="O1750" s="435">
        <v>0</v>
      </c>
      <c r="P1750" s="435">
        <v>3</v>
      </c>
      <c r="Q1750" s="435">
        <v>0</v>
      </c>
      <c r="R1750" s="436">
        <v>0</v>
      </c>
    </row>
    <row r="1751" spans="1:18" s="428" customFormat="1" ht="12" x14ac:dyDescent="0.2">
      <c r="A1751" s="663"/>
      <c r="B1751" s="433" t="s">
        <v>2285</v>
      </c>
      <c r="C1751" s="434">
        <v>1</v>
      </c>
      <c r="D1751" s="435">
        <v>0</v>
      </c>
      <c r="E1751" s="435">
        <v>0</v>
      </c>
      <c r="F1751" s="435">
        <v>0</v>
      </c>
      <c r="G1751" s="435">
        <v>0</v>
      </c>
      <c r="H1751" s="435">
        <v>0</v>
      </c>
      <c r="I1751" s="435">
        <v>0</v>
      </c>
      <c r="J1751" s="435">
        <v>0</v>
      </c>
      <c r="K1751" s="435">
        <v>0</v>
      </c>
      <c r="L1751" s="435">
        <v>0</v>
      </c>
      <c r="M1751" s="435">
        <v>0</v>
      </c>
      <c r="N1751" s="435">
        <v>0</v>
      </c>
      <c r="O1751" s="435">
        <v>1</v>
      </c>
      <c r="P1751" s="435">
        <v>0</v>
      </c>
      <c r="Q1751" s="435">
        <v>0</v>
      </c>
      <c r="R1751" s="436">
        <v>0</v>
      </c>
    </row>
    <row r="1752" spans="1:18" s="428" customFormat="1" ht="12" x14ac:dyDescent="0.2">
      <c r="A1752" s="663"/>
      <c r="B1752" s="433" t="s">
        <v>2286</v>
      </c>
      <c r="C1752" s="434">
        <v>3</v>
      </c>
      <c r="D1752" s="435">
        <v>0</v>
      </c>
      <c r="E1752" s="435">
        <v>0</v>
      </c>
      <c r="F1752" s="435">
        <v>0</v>
      </c>
      <c r="G1752" s="435">
        <v>0</v>
      </c>
      <c r="H1752" s="435">
        <v>0</v>
      </c>
      <c r="I1752" s="435">
        <v>0</v>
      </c>
      <c r="J1752" s="435">
        <v>0</v>
      </c>
      <c r="K1752" s="435">
        <v>0</v>
      </c>
      <c r="L1752" s="435">
        <v>0</v>
      </c>
      <c r="M1752" s="435">
        <v>0</v>
      </c>
      <c r="N1752" s="435">
        <v>0</v>
      </c>
      <c r="O1752" s="435">
        <v>0</v>
      </c>
      <c r="P1752" s="435">
        <v>3</v>
      </c>
      <c r="Q1752" s="435">
        <v>0</v>
      </c>
      <c r="R1752" s="436">
        <v>0</v>
      </c>
    </row>
    <row r="1753" spans="1:18" s="428" customFormat="1" ht="12" x14ac:dyDescent="0.2">
      <c r="A1753" s="663"/>
      <c r="B1753" s="433" t="s">
        <v>2290</v>
      </c>
      <c r="C1753" s="434">
        <v>1</v>
      </c>
      <c r="D1753" s="435">
        <v>0</v>
      </c>
      <c r="E1753" s="435">
        <v>0</v>
      </c>
      <c r="F1753" s="435">
        <v>0</v>
      </c>
      <c r="G1753" s="435">
        <v>0</v>
      </c>
      <c r="H1753" s="435">
        <v>1</v>
      </c>
      <c r="I1753" s="435">
        <v>0</v>
      </c>
      <c r="J1753" s="435">
        <v>0</v>
      </c>
      <c r="K1753" s="435">
        <v>0</v>
      </c>
      <c r="L1753" s="435">
        <v>0</v>
      </c>
      <c r="M1753" s="435">
        <v>0</v>
      </c>
      <c r="N1753" s="435">
        <v>0</v>
      </c>
      <c r="O1753" s="435">
        <v>0</v>
      </c>
      <c r="P1753" s="435">
        <v>0</v>
      </c>
      <c r="Q1753" s="435">
        <v>0</v>
      </c>
      <c r="R1753" s="436">
        <v>0</v>
      </c>
    </row>
    <row r="1754" spans="1:18" s="428" customFormat="1" ht="12" x14ac:dyDescent="0.2">
      <c r="A1754" s="663"/>
      <c r="B1754" s="433" t="s">
        <v>3302</v>
      </c>
      <c r="C1754" s="434">
        <v>3</v>
      </c>
      <c r="D1754" s="435">
        <v>0</v>
      </c>
      <c r="E1754" s="435">
        <v>0</v>
      </c>
      <c r="F1754" s="435">
        <v>3</v>
      </c>
      <c r="G1754" s="435">
        <v>0</v>
      </c>
      <c r="H1754" s="435">
        <v>0</v>
      </c>
      <c r="I1754" s="435">
        <v>0</v>
      </c>
      <c r="J1754" s="435">
        <v>0</v>
      </c>
      <c r="K1754" s="435">
        <v>0</v>
      </c>
      <c r="L1754" s="435">
        <v>0</v>
      </c>
      <c r="M1754" s="435">
        <v>0</v>
      </c>
      <c r="N1754" s="435">
        <v>0</v>
      </c>
      <c r="O1754" s="435">
        <v>0</v>
      </c>
      <c r="P1754" s="435">
        <v>0</v>
      </c>
      <c r="Q1754" s="435">
        <v>0</v>
      </c>
      <c r="R1754" s="436">
        <v>0</v>
      </c>
    </row>
    <row r="1755" spans="1:18" s="428" customFormat="1" ht="12" x14ac:dyDescent="0.2">
      <c r="A1755" s="663"/>
      <c r="B1755" s="433" t="s">
        <v>2302</v>
      </c>
      <c r="C1755" s="434">
        <v>1</v>
      </c>
      <c r="D1755" s="435">
        <v>0</v>
      </c>
      <c r="E1755" s="435">
        <v>0</v>
      </c>
      <c r="F1755" s="435">
        <v>0</v>
      </c>
      <c r="G1755" s="435">
        <v>0</v>
      </c>
      <c r="H1755" s="435">
        <v>1</v>
      </c>
      <c r="I1755" s="435">
        <v>0</v>
      </c>
      <c r="J1755" s="435">
        <v>0</v>
      </c>
      <c r="K1755" s="435">
        <v>0</v>
      </c>
      <c r="L1755" s="435">
        <v>0</v>
      </c>
      <c r="M1755" s="435">
        <v>0</v>
      </c>
      <c r="N1755" s="435">
        <v>0</v>
      </c>
      <c r="O1755" s="435">
        <v>0</v>
      </c>
      <c r="P1755" s="435">
        <v>0</v>
      </c>
      <c r="Q1755" s="435">
        <v>0</v>
      </c>
      <c r="R1755" s="436">
        <v>0</v>
      </c>
    </row>
    <row r="1756" spans="1:18" s="428" customFormat="1" ht="12" x14ac:dyDescent="0.2">
      <c r="A1756" s="663"/>
      <c r="B1756" s="433" t="s">
        <v>2303</v>
      </c>
      <c r="C1756" s="434">
        <v>1</v>
      </c>
      <c r="D1756" s="435">
        <v>0</v>
      </c>
      <c r="E1756" s="435">
        <v>0</v>
      </c>
      <c r="F1756" s="435">
        <v>0</v>
      </c>
      <c r="G1756" s="435">
        <v>0</v>
      </c>
      <c r="H1756" s="435">
        <v>1</v>
      </c>
      <c r="I1756" s="435">
        <v>0</v>
      </c>
      <c r="J1756" s="435">
        <v>0</v>
      </c>
      <c r="K1756" s="435">
        <v>0</v>
      </c>
      <c r="L1756" s="435">
        <v>0</v>
      </c>
      <c r="M1756" s="435">
        <v>0</v>
      </c>
      <c r="N1756" s="435">
        <v>0</v>
      </c>
      <c r="O1756" s="435">
        <v>0</v>
      </c>
      <c r="P1756" s="435">
        <v>0</v>
      </c>
      <c r="Q1756" s="435">
        <v>0</v>
      </c>
      <c r="R1756" s="436">
        <v>0</v>
      </c>
    </row>
    <row r="1757" spans="1:18" s="428" customFormat="1" ht="12" x14ac:dyDescent="0.2">
      <c r="A1757" s="663"/>
      <c r="B1757" s="433" t="s">
        <v>2304</v>
      </c>
      <c r="C1757" s="434">
        <v>1</v>
      </c>
      <c r="D1757" s="435">
        <v>0</v>
      </c>
      <c r="E1757" s="435">
        <v>0</v>
      </c>
      <c r="F1757" s="435">
        <v>1</v>
      </c>
      <c r="G1757" s="435">
        <v>0</v>
      </c>
      <c r="H1757" s="435">
        <v>0</v>
      </c>
      <c r="I1757" s="435">
        <v>0</v>
      </c>
      <c r="J1757" s="435">
        <v>0</v>
      </c>
      <c r="K1757" s="435">
        <v>0</v>
      </c>
      <c r="L1757" s="435">
        <v>0</v>
      </c>
      <c r="M1757" s="435">
        <v>0</v>
      </c>
      <c r="N1757" s="435">
        <v>0</v>
      </c>
      <c r="O1757" s="435">
        <v>0</v>
      </c>
      <c r="P1757" s="435">
        <v>0</v>
      </c>
      <c r="Q1757" s="435">
        <v>0</v>
      </c>
      <c r="R1757" s="436">
        <v>0</v>
      </c>
    </row>
    <row r="1758" spans="1:18" s="428" customFormat="1" ht="12" x14ac:dyDescent="0.2">
      <c r="A1758" s="663"/>
      <c r="B1758" s="433" t="s">
        <v>3306</v>
      </c>
      <c r="C1758" s="434">
        <v>1</v>
      </c>
      <c r="D1758" s="435">
        <v>0</v>
      </c>
      <c r="E1758" s="435">
        <v>0</v>
      </c>
      <c r="F1758" s="435">
        <v>1</v>
      </c>
      <c r="G1758" s="435">
        <v>0</v>
      </c>
      <c r="H1758" s="435">
        <v>0</v>
      </c>
      <c r="I1758" s="435">
        <v>0</v>
      </c>
      <c r="J1758" s="435">
        <v>0</v>
      </c>
      <c r="K1758" s="435">
        <v>0</v>
      </c>
      <c r="L1758" s="435">
        <v>0</v>
      </c>
      <c r="M1758" s="435">
        <v>0</v>
      </c>
      <c r="N1758" s="435">
        <v>0</v>
      </c>
      <c r="O1758" s="435">
        <v>0</v>
      </c>
      <c r="P1758" s="435">
        <v>0</v>
      </c>
      <c r="Q1758" s="435">
        <v>0</v>
      </c>
      <c r="R1758" s="436">
        <v>0</v>
      </c>
    </row>
    <row r="1759" spans="1:18" s="428" customFormat="1" ht="12" x14ac:dyDescent="0.2">
      <c r="A1759" s="663"/>
      <c r="B1759" s="433" t="s">
        <v>2310</v>
      </c>
      <c r="C1759" s="434">
        <v>1</v>
      </c>
      <c r="D1759" s="435">
        <v>0</v>
      </c>
      <c r="E1759" s="435">
        <v>0</v>
      </c>
      <c r="F1759" s="435">
        <v>0</v>
      </c>
      <c r="G1759" s="435">
        <v>0</v>
      </c>
      <c r="H1759" s="435">
        <v>1</v>
      </c>
      <c r="I1759" s="435">
        <v>0</v>
      </c>
      <c r="J1759" s="435">
        <v>0</v>
      </c>
      <c r="K1759" s="435">
        <v>0</v>
      </c>
      <c r="L1759" s="435">
        <v>0</v>
      </c>
      <c r="M1759" s="435">
        <v>0</v>
      </c>
      <c r="N1759" s="435">
        <v>0</v>
      </c>
      <c r="O1759" s="435">
        <v>0</v>
      </c>
      <c r="P1759" s="435">
        <v>0</v>
      </c>
      <c r="Q1759" s="435">
        <v>0</v>
      </c>
      <c r="R1759" s="436">
        <v>0</v>
      </c>
    </row>
    <row r="1760" spans="1:18" s="428" customFormat="1" ht="12" x14ac:dyDescent="0.2">
      <c r="A1760" s="663"/>
      <c r="B1760" s="433" t="s">
        <v>3307</v>
      </c>
      <c r="C1760" s="434">
        <v>1</v>
      </c>
      <c r="D1760" s="435">
        <v>0</v>
      </c>
      <c r="E1760" s="435">
        <v>0</v>
      </c>
      <c r="F1760" s="435">
        <v>1</v>
      </c>
      <c r="G1760" s="435">
        <v>0</v>
      </c>
      <c r="H1760" s="435">
        <v>0</v>
      </c>
      <c r="I1760" s="435">
        <v>0</v>
      </c>
      <c r="J1760" s="435">
        <v>0</v>
      </c>
      <c r="K1760" s="435">
        <v>0</v>
      </c>
      <c r="L1760" s="435">
        <v>0</v>
      </c>
      <c r="M1760" s="435">
        <v>0</v>
      </c>
      <c r="N1760" s="435">
        <v>0</v>
      </c>
      <c r="O1760" s="435">
        <v>0</v>
      </c>
      <c r="P1760" s="435">
        <v>0</v>
      </c>
      <c r="Q1760" s="435">
        <v>0</v>
      </c>
      <c r="R1760" s="436">
        <v>0</v>
      </c>
    </row>
    <row r="1761" spans="1:18" s="428" customFormat="1" ht="12" x14ac:dyDescent="0.2">
      <c r="A1761" s="663"/>
      <c r="B1761" s="433" t="s">
        <v>2312</v>
      </c>
      <c r="C1761" s="434">
        <v>2</v>
      </c>
      <c r="D1761" s="435">
        <v>0</v>
      </c>
      <c r="E1761" s="435">
        <v>0</v>
      </c>
      <c r="F1761" s="435">
        <v>0</v>
      </c>
      <c r="G1761" s="435">
        <v>0</v>
      </c>
      <c r="H1761" s="435">
        <v>0</v>
      </c>
      <c r="I1761" s="435">
        <v>1</v>
      </c>
      <c r="J1761" s="435">
        <v>0</v>
      </c>
      <c r="K1761" s="435">
        <v>0</v>
      </c>
      <c r="L1761" s="435">
        <v>0</v>
      </c>
      <c r="M1761" s="435">
        <v>0</v>
      </c>
      <c r="N1761" s="435">
        <v>0</v>
      </c>
      <c r="O1761" s="435">
        <v>0</v>
      </c>
      <c r="P1761" s="435">
        <v>1</v>
      </c>
      <c r="Q1761" s="435">
        <v>0</v>
      </c>
      <c r="R1761" s="436">
        <v>0</v>
      </c>
    </row>
    <row r="1762" spans="1:18" s="428" customFormat="1" ht="12" x14ac:dyDescent="0.2">
      <c r="A1762" s="663"/>
      <c r="B1762" s="433" t="s">
        <v>2314</v>
      </c>
      <c r="C1762" s="434">
        <v>3</v>
      </c>
      <c r="D1762" s="435">
        <v>0</v>
      </c>
      <c r="E1762" s="435">
        <v>0</v>
      </c>
      <c r="F1762" s="435">
        <v>2</v>
      </c>
      <c r="G1762" s="435">
        <v>0</v>
      </c>
      <c r="H1762" s="435">
        <v>1</v>
      </c>
      <c r="I1762" s="435">
        <v>0</v>
      </c>
      <c r="J1762" s="435">
        <v>0</v>
      </c>
      <c r="K1762" s="435">
        <v>0</v>
      </c>
      <c r="L1762" s="435">
        <v>0</v>
      </c>
      <c r="M1762" s="435">
        <v>0</v>
      </c>
      <c r="N1762" s="435">
        <v>0</v>
      </c>
      <c r="O1762" s="435">
        <v>0</v>
      </c>
      <c r="P1762" s="435">
        <v>0</v>
      </c>
      <c r="Q1762" s="435">
        <v>0</v>
      </c>
      <c r="R1762" s="436">
        <v>0</v>
      </c>
    </row>
    <row r="1763" spans="1:18" s="428" customFormat="1" ht="12" x14ac:dyDescent="0.2">
      <c r="A1763" s="663"/>
      <c r="B1763" s="433" t="s">
        <v>2315</v>
      </c>
      <c r="C1763" s="434">
        <v>4</v>
      </c>
      <c r="D1763" s="435">
        <v>0</v>
      </c>
      <c r="E1763" s="435">
        <v>0</v>
      </c>
      <c r="F1763" s="435">
        <v>1</v>
      </c>
      <c r="G1763" s="435">
        <v>1</v>
      </c>
      <c r="H1763" s="435">
        <v>0</v>
      </c>
      <c r="I1763" s="435">
        <v>2</v>
      </c>
      <c r="J1763" s="435">
        <v>0</v>
      </c>
      <c r="K1763" s="435">
        <v>0</v>
      </c>
      <c r="L1763" s="435">
        <v>0</v>
      </c>
      <c r="M1763" s="435">
        <v>0</v>
      </c>
      <c r="N1763" s="435">
        <v>0</v>
      </c>
      <c r="O1763" s="435">
        <v>0</v>
      </c>
      <c r="P1763" s="435">
        <v>0</v>
      </c>
      <c r="Q1763" s="435">
        <v>0</v>
      </c>
      <c r="R1763" s="436">
        <v>0</v>
      </c>
    </row>
    <row r="1764" spans="1:18" s="428" customFormat="1" ht="12" x14ac:dyDescent="0.2">
      <c r="A1764" s="663"/>
      <c r="B1764" s="433" t="s">
        <v>2316</v>
      </c>
      <c r="C1764" s="434">
        <v>449</v>
      </c>
      <c r="D1764" s="435">
        <v>2</v>
      </c>
      <c r="E1764" s="435">
        <v>23</v>
      </c>
      <c r="F1764" s="435">
        <v>107</v>
      </c>
      <c r="G1764" s="435">
        <v>28</v>
      </c>
      <c r="H1764" s="435">
        <v>101</v>
      </c>
      <c r="I1764" s="435">
        <v>52</v>
      </c>
      <c r="J1764" s="435">
        <v>2</v>
      </c>
      <c r="K1764" s="435">
        <v>9</v>
      </c>
      <c r="L1764" s="435">
        <v>2</v>
      </c>
      <c r="M1764" s="435">
        <v>1</v>
      </c>
      <c r="N1764" s="435">
        <v>11</v>
      </c>
      <c r="O1764" s="435">
        <v>55</v>
      </c>
      <c r="P1764" s="435">
        <v>35</v>
      </c>
      <c r="Q1764" s="435">
        <v>10</v>
      </c>
      <c r="R1764" s="436">
        <v>11</v>
      </c>
    </row>
    <row r="1765" spans="1:18" s="428" customFormat="1" ht="12" x14ac:dyDescent="0.2">
      <c r="A1765" s="663"/>
      <c r="B1765" s="433" t="s">
        <v>2317</v>
      </c>
      <c r="C1765" s="434">
        <v>8</v>
      </c>
      <c r="D1765" s="435">
        <v>0</v>
      </c>
      <c r="E1765" s="435">
        <v>0</v>
      </c>
      <c r="F1765" s="435">
        <v>0</v>
      </c>
      <c r="G1765" s="435">
        <v>0</v>
      </c>
      <c r="H1765" s="435">
        <v>2</v>
      </c>
      <c r="I1765" s="435">
        <v>1</v>
      </c>
      <c r="J1765" s="435">
        <v>0</v>
      </c>
      <c r="K1765" s="435">
        <v>0</v>
      </c>
      <c r="L1765" s="435">
        <v>0</v>
      </c>
      <c r="M1765" s="435">
        <v>0</v>
      </c>
      <c r="N1765" s="435">
        <v>2</v>
      </c>
      <c r="O1765" s="435">
        <v>0</v>
      </c>
      <c r="P1765" s="435">
        <v>3</v>
      </c>
      <c r="Q1765" s="435">
        <v>0</v>
      </c>
      <c r="R1765" s="436">
        <v>0</v>
      </c>
    </row>
    <row r="1766" spans="1:18" s="428" customFormat="1" ht="12" x14ac:dyDescent="0.2">
      <c r="A1766" s="663"/>
      <c r="B1766" s="433" t="s">
        <v>2318</v>
      </c>
      <c r="C1766" s="434">
        <v>1</v>
      </c>
      <c r="D1766" s="435">
        <v>0</v>
      </c>
      <c r="E1766" s="435">
        <v>0</v>
      </c>
      <c r="F1766" s="435">
        <v>1</v>
      </c>
      <c r="G1766" s="435">
        <v>0</v>
      </c>
      <c r="H1766" s="435">
        <v>0</v>
      </c>
      <c r="I1766" s="435">
        <v>0</v>
      </c>
      <c r="J1766" s="435">
        <v>0</v>
      </c>
      <c r="K1766" s="435">
        <v>0</v>
      </c>
      <c r="L1766" s="435">
        <v>0</v>
      </c>
      <c r="M1766" s="435">
        <v>0</v>
      </c>
      <c r="N1766" s="435">
        <v>0</v>
      </c>
      <c r="O1766" s="435">
        <v>0</v>
      </c>
      <c r="P1766" s="435">
        <v>0</v>
      </c>
      <c r="Q1766" s="435">
        <v>0</v>
      </c>
      <c r="R1766" s="436">
        <v>0</v>
      </c>
    </row>
    <row r="1767" spans="1:18" s="428" customFormat="1" ht="12" x14ac:dyDescent="0.2">
      <c r="A1767" s="663"/>
      <c r="B1767" s="433" t="s">
        <v>2319</v>
      </c>
      <c r="C1767" s="434">
        <v>4</v>
      </c>
      <c r="D1767" s="435">
        <v>0</v>
      </c>
      <c r="E1767" s="435">
        <v>0</v>
      </c>
      <c r="F1767" s="435">
        <v>3</v>
      </c>
      <c r="G1767" s="435">
        <v>0</v>
      </c>
      <c r="H1767" s="435">
        <v>0</v>
      </c>
      <c r="I1767" s="435">
        <v>0</v>
      </c>
      <c r="J1767" s="435">
        <v>0</v>
      </c>
      <c r="K1767" s="435">
        <v>1</v>
      </c>
      <c r="L1767" s="435">
        <v>0</v>
      </c>
      <c r="M1767" s="435">
        <v>0</v>
      </c>
      <c r="N1767" s="435">
        <v>0</v>
      </c>
      <c r="O1767" s="435">
        <v>0</v>
      </c>
      <c r="P1767" s="435">
        <v>0</v>
      </c>
      <c r="Q1767" s="435">
        <v>0</v>
      </c>
      <c r="R1767" s="436">
        <v>0</v>
      </c>
    </row>
    <row r="1768" spans="1:18" s="428" customFormat="1" ht="12" x14ac:dyDescent="0.2">
      <c r="A1768" s="663"/>
      <c r="B1768" s="433" t="s">
        <v>2320</v>
      </c>
      <c r="C1768" s="434">
        <v>5</v>
      </c>
      <c r="D1768" s="435">
        <v>0</v>
      </c>
      <c r="E1768" s="435">
        <v>0</v>
      </c>
      <c r="F1768" s="435">
        <v>2</v>
      </c>
      <c r="G1768" s="435">
        <v>0</v>
      </c>
      <c r="H1768" s="435">
        <v>3</v>
      </c>
      <c r="I1768" s="435">
        <v>0</v>
      </c>
      <c r="J1768" s="435">
        <v>0</v>
      </c>
      <c r="K1768" s="435">
        <v>0</v>
      </c>
      <c r="L1768" s="435">
        <v>0</v>
      </c>
      <c r="M1768" s="435">
        <v>0</v>
      </c>
      <c r="N1768" s="435">
        <v>0</v>
      </c>
      <c r="O1768" s="435">
        <v>0</v>
      </c>
      <c r="P1768" s="435">
        <v>0</v>
      </c>
      <c r="Q1768" s="435">
        <v>0</v>
      </c>
      <c r="R1768" s="436">
        <v>0</v>
      </c>
    </row>
    <row r="1769" spans="1:18" s="428" customFormat="1" ht="12" x14ac:dyDescent="0.2">
      <c r="A1769" s="663"/>
      <c r="B1769" s="433" t="s">
        <v>2327</v>
      </c>
      <c r="C1769" s="434">
        <v>1</v>
      </c>
      <c r="D1769" s="435">
        <v>0</v>
      </c>
      <c r="E1769" s="435">
        <v>0</v>
      </c>
      <c r="F1769" s="435">
        <v>0</v>
      </c>
      <c r="G1769" s="435">
        <v>0</v>
      </c>
      <c r="H1769" s="435">
        <v>0</v>
      </c>
      <c r="I1769" s="435">
        <v>1</v>
      </c>
      <c r="J1769" s="435">
        <v>0</v>
      </c>
      <c r="K1769" s="435">
        <v>0</v>
      </c>
      <c r="L1769" s="435">
        <v>0</v>
      </c>
      <c r="M1769" s="435">
        <v>0</v>
      </c>
      <c r="N1769" s="435">
        <v>0</v>
      </c>
      <c r="O1769" s="435">
        <v>0</v>
      </c>
      <c r="P1769" s="435">
        <v>0</v>
      </c>
      <c r="Q1769" s="435">
        <v>0</v>
      </c>
      <c r="R1769" s="436">
        <v>0</v>
      </c>
    </row>
    <row r="1770" spans="1:18" s="428" customFormat="1" ht="12" x14ac:dyDescent="0.2">
      <c r="A1770" s="663"/>
      <c r="B1770" s="433" t="s">
        <v>2330</v>
      </c>
      <c r="C1770" s="434">
        <v>1</v>
      </c>
      <c r="D1770" s="435">
        <v>0</v>
      </c>
      <c r="E1770" s="435">
        <v>0</v>
      </c>
      <c r="F1770" s="435">
        <v>0</v>
      </c>
      <c r="G1770" s="435">
        <v>0</v>
      </c>
      <c r="H1770" s="435">
        <v>0</v>
      </c>
      <c r="I1770" s="435">
        <v>0</v>
      </c>
      <c r="J1770" s="435">
        <v>0</v>
      </c>
      <c r="K1770" s="435">
        <v>0</v>
      </c>
      <c r="L1770" s="435">
        <v>0</v>
      </c>
      <c r="M1770" s="435">
        <v>0</v>
      </c>
      <c r="N1770" s="435">
        <v>0</v>
      </c>
      <c r="O1770" s="435">
        <v>0</v>
      </c>
      <c r="P1770" s="435">
        <v>1</v>
      </c>
      <c r="Q1770" s="435">
        <v>0</v>
      </c>
      <c r="R1770" s="436">
        <v>0</v>
      </c>
    </row>
    <row r="1771" spans="1:18" s="428" customFormat="1" ht="12" x14ac:dyDescent="0.2">
      <c r="A1771" s="663"/>
      <c r="B1771" s="433" t="s">
        <v>2333</v>
      </c>
      <c r="C1771" s="434">
        <v>1</v>
      </c>
      <c r="D1771" s="435">
        <v>0</v>
      </c>
      <c r="E1771" s="435">
        <v>0</v>
      </c>
      <c r="F1771" s="435">
        <v>1</v>
      </c>
      <c r="G1771" s="435">
        <v>0</v>
      </c>
      <c r="H1771" s="435">
        <v>0</v>
      </c>
      <c r="I1771" s="435">
        <v>0</v>
      </c>
      <c r="J1771" s="435">
        <v>0</v>
      </c>
      <c r="K1771" s="435">
        <v>0</v>
      </c>
      <c r="L1771" s="435">
        <v>0</v>
      </c>
      <c r="M1771" s="435">
        <v>0</v>
      </c>
      <c r="N1771" s="435">
        <v>0</v>
      </c>
      <c r="O1771" s="435">
        <v>0</v>
      </c>
      <c r="P1771" s="435">
        <v>0</v>
      </c>
      <c r="Q1771" s="435">
        <v>0</v>
      </c>
      <c r="R1771" s="436">
        <v>0</v>
      </c>
    </row>
    <row r="1772" spans="1:18" s="428" customFormat="1" ht="12" x14ac:dyDescent="0.2">
      <c r="A1772" s="663"/>
      <c r="B1772" s="433" t="s">
        <v>2334</v>
      </c>
      <c r="C1772" s="434">
        <v>59</v>
      </c>
      <c r="D1772" s="435">
        <v>0</v>
      </c>
      <c r="E1772" s="435">
        <v>5</v>
      </c>
      <c r="F1772" s="435">
        <v>17</v>
      </c>
      <c r="G1772" s="435">
        <v>3</v>
      </c>
      <c r="H1772" s="435">
        <v>11</v>
      </c>
      <c r="I1772" s="435">
        <v>6</v>
      </c>
      <c r="J1772" s="435">
        <v>0</v>
      </c>
      <c r="K1772" s="435">
        <v>0</v>
      </c>
      <c r="L1772" s="435">
        <v>0</v>
      </c>
      <c r="M1772" s="435">
        <v>0</v>
      </c>
      <c r="N1772" s="435">
        <v>3</v>
      </c>
      <c r="O1772" s="435">
        <v>1</v>
      </c>
      <c r="P1772" s="435">
        <v>13</v>
      </c>
      <c r="Q1772" s="435">
        <v>0</v>
      </c>
      <c r="R1772" s="436">
        <v>0</v>
      </c>
    </row>
    <row r="1773" spans="1:18" s="428" customFormat="1" ht="12" x14ac:dyDescent="0.2">
      <c r="A1773" s="663"/>
      <c r="B1773" s="433" t="s">
        <v>2350</v>
      </c>
      <c r="C1773" s="434">
        <v>40</v>
      </c>
      <c r="D1773" s="435">
        <v>0</v>
      </c>
      <c r="E1773" s="435">
        <v>2</v>
      </c>
      <c r="F1773" s="435">
        <v>17</v>
      </c>
      <c r="G1773" s="435">
        <v>2</v>
      </c>
      <c r="H1773" s="435">
        <v>2</v>
      </c>
      <c r="I1773" s="435">
        <v>5</v>
      </c>
      <c r="J1773" s="435">
        <v>0</v>
      </c>
      <c r="K1773" s="435">
        <v>0</v>
      </c>
      <c r="L1773" s="435">
        <v>0</v>
      </c>
      <c r="M1773" s="435">
        <v>0</v>
      </c>
      <c r="N1773" s="435">
        <v>1</v>
      </c>
      <c r="O1773" s="435">
        <v>8</v>
      </c>
      <c r="P1773" s="435">
        <v>2</v>
      </c>
      <c r="Q1773" s="435">
        <v>1</v>
      </c>
      <c r="R1773" s="436">
        <v>0</v>
      </c>
    </row>
    <row r="1774" spans="1:18" s="428" customFormat="1" ht="12" x14ac:dyDescent="0.2">
      <c r="A1774" s="663"/>
      <c r="B1774" s="433" t="s">
        <v>2352</v>
      </c>
      <c r="C1774" s="434">
        <v>1</v>
      </c>
      <c r="D1774" s="435">
        <v>0</v>
      </c>
      <c r="E1774" s="435">
        <v>0</v>
      </c>
      <c r="F1774" s="435">
        <v>1</v>
      </c>
      <c r="G1774" s="435">
        <v>0</v>
      </c>
      <c r="H1774" s="435">
        <v>0</v>
      </c>
      <c r="I1774" s="435">
        <v>0</v>
      </c>
      <c r="J1774" s="435">
        <v>0</v>
      </c>
      <c r="K1774" s="435">
        <v>0</v>
      </c>
      <c r="L1774" s="435">
        <v>0</v>
      </c>
      <c r="M1774" s="435">
        <v>0</v>
      </c>
      <c r="N1774" s="435">
        <v>0</v>
      </c>
      <c r="O1774" s="435">
        <v>0</v>
      </c>
      <c r="P1774" s="435">
        <v>0</v>
      </c>
      <c r="Q1774" s="435">
        <v>0</v>
      </c>
      <c r="R1774" s="436">
        <v>0</v>
      </c>
    </row>
    <row r="1775" spans="1:18" s="428" customFormat="1" ht="12" x14ac:dyDescent="0.2">
      <c r="A1775" s="663"/>
      <c r="B1775" s="433" t="s">
        <v>2353</v>
      </c>
      <c r="C1775" s="434">
        <v>2</v>
      </c>
      <c r="D1775" s="435">
        <v>0</v>
      </c>
      <c r="E1775" s="435">
        <v>0</v>
      </c>
      <c r="F1775" s="435">
        <v>1</v>
      </c>
      <c r="G1775" s="435">
        <v>0</v>
      </c>
      <c r="H1775" s="435">
        <v>0</v>
      </c>
      <c r="I1775" s="435">
        <v>1</v>
      </c>
      <c r="J1775" s="435">
        <v>0</v>
      </c>
      <c r="K1775" s="435">
        <v>0</v>
      </c>
      <c r="L1775" s="435">
        <v>0</v>
      </c>
      <c r="M1775" s="435">
        <v>0</v>
      </c>
      <c r="N1775" s="435">
        <v>0</v>
      </c>
      <c r="O1775" s="435">
        <v>0</v>
      </c>
      <c r="P1775" s="435">
        <v>0</v>
      </c>
      <c r="Q1775" s="435">
        <v>0</v>
      </c>
      <c r="R1775" s="436">
        <v>0</v>
      </c>
    </row>
    <row r="1776" spans="1:18" s="428" customFormat="1" ht="12" x14ac:dyDescent="0.2">
      <c r="A1776" s="663"/>
      <c r="B1776" s="433" t="s">
        <v>3320</v>
      </c>
      <c r="C1776" s="434">
        <v>2</v>
      </c>
      <c r="D1776" s="435">
        <v>0</v>
      </c>
      <c r="E1776" s="435">
        <v>0</v>
      </c>
      <c r="F1776" s="435">
        <v>2</v>
      </c>
      <c r="G1776" s="435">
        <v>0</v>
      </c>
      <c r="H1776" s="435">
        <v>0</v>
      </c>
      <c r="I1776" s="435">
        <v>0</v>
      </c>
      <c r="J1776" s="435">
        <v>0</v>
      </c>
      <c r="K1776" s="435">
        <v>0</v>
      </c>
      <c r="L1776" s="435">
        <v>0</v>
      </c>
      <c r="M1776" s="435">
        <v>0</v>
      </c>
      <c r="N1776" s="435">
        <v>0</v>
      </c>
      <c r="O1776" s="435">
        <v>0</v>
      </c>
      <c r="P1776" s="435">
        <v>0</v>
      </c>
      <c r="Q1776" s="435">
        <v>0</v>
      </c>
      <c r="R1776" s="436">
        <v>0</v>
      </c>
    </row>
    <row r="1777" spans="1:18" s="428" customFormat="1" ht="12" x14ac:dyDescent="0.2">
      <c r="A1777" s="663"/>
      <c r="B1777" s="433" t="s">
        <v>2356</v>
      </c>
      <c r="C1777" s="434">
        <v>2</v>
      </c>
      <c r="D1777" s="435">
        <v>0</v>
      </c>
      <c r="E1777" s="435">
        <v>0</v>
      </c>
      <c r="F1777" s="435">
        <v>1</v>
      </c>
      <c r="G1777" s="435">
        <v>0</v>
      </c>
      <c r="H1777" s="435">
        <v>1</v>
      </c>
      <c r="I1777" s="435">
        <v>0</v>
      </c>
      <c r="J1777" s="435">
        <v>0</v>
      </c>
      <c r="K1777" s="435">
        <v>0</v>
      </c>
      <c r="L1777" s="435">
        <v>0</v>
      </c>
      <c r="M1777" s="435">
        <v>0</v>
      </c>
      <c r="N1777" s="435">
        <v>0</v>
      </c>
      <c r="O1777" s="435">
        <v>0</v>
      </c>
      <c r="P1777" s="435">
        <v>0</v>
      </c>
      <c r="Q1777" s="435">
        <v>0</v>
      </c>
      <c r="R1777" s="436">
        <v>0</v>
      </c>
    </row>
    <row r="1778" spans="1:18" s="428" customFormat="1" ht="12" x14ac:dyDescent="0.2">
      <c r="A1778" s="663"/>
      <c r="B1778" s="433" t="s">
        <v>3321</v>
      </c>
      <c r="C1778" s="434">
        <v>4</v>
      </c>
      <c r="D1778" s="435">
        <v>0</v>
      </c>
      <c r="E1778" s="435">
        <v>0</v>
      </c>
      <c r="F1778" s="435">
        <v>0</v>
      </c>
      <c r="G1778" s="435">
        <v>1</v>
      </c>
      <c r="H1778" s="435">
        <v>3</v>
      </c>
      <c r="I1778" s="435">
        <v>0</v>
      </c>
      <c r="J1778" s="435">
        <v>0</v>
      </c>
      <c r="K1778" s="435">
        <v>0</v>
      </c>
      <c r="L1778" s="435">
        <v>0</v>
      </c>
      <c r="M1778" s="435">
        <v>0</v>
      </c>
      <c r="N1778" s="435">
        <v>0</v>
      </c>
      <c r="O1778" s="435">
        <v>0</v>
      </c>
      <c r="P1778" s="435">
        <v>0</v>
      </c>
      <c r="Q1778" s="435">
        <v>0</v>
      </c>
      <c r="R1778" s="436">
        <v>0</v>
      </c>
    </row>
    <row r="1779" spans="1:18" s="428" customFormat="1" ht="12" x14ac:dyDescent="0.2">
      <c r="A1779" s="663"/>
      <c r="B1779" s="433" t="s">
        <v>2365</v>
      </c>
      <c r="C1779" s="434">
        <v>1</v>
      </c>
      <c r="D1779" s="435">
        <v>0</v>
      </c>
      <c r="E1779" s="435">
        <v>0</v>
      </c>
      <c r="F1779" s="435">
        <v>0</v>
      </c>
      <c r="G1779" s="435">
        <v>0</v>
      </c>
      <c r="H1779" s="435">
        <v>0</v>
      </c>
      <c r="I1779" s="435">
        <v>1</v>
      </c>
      <c r="J1779" s="435">
        <v>0</v>
      </c>
      <c r="K1779" s="435">
        <v>0</v>
      </c>
      <c r="L1779" s="435">
        <v>0</v>
      </c>
      <c r="M1779" s="435">
        <v>0</v>
      </c>
      <c r="N1779" s="435">
        <v>0</v>
      </c>
      <c r="O1779" s="435">
        <v>0</v>
      </c>
      <c r="P1779" s="435">
        <v>0</v>
      </c>
      <c r="Q1779" s="435">
        <v>0</v>
      </c>
      <c r="R1779" s="436">
        <v>0</v>
      </c>
    </row>
    <row r="1780" spans="1:18" s="428" customFormat="1" ht="12" x14ac:dyDescent="0.2">
      <c r="A1780" s="663"/>
      <c r="B1780" s="433" t="s">
        <v>2370</v>
      </c>
      <c r="C1780" s="434">
        <v>4</v>
      </c>
      <c r="D1780" s="435">
        <v>0</v>
      </c>
      <c r="E1780" s="435">
        <v>0</v>
      </c>
      <c r="F1780" s="435">
        <v>2</v>
      </c>
      <c r="G1780" s="435">
        <v>1</v>
      </c>
      <c r="H1780" s="435">
        <v>0</v>
      </c>
      <c r="I1780" s="435">
        <v>1</v>
      </c>
      <c r="J1780" s="435">
        <v>0</v>
      </c>
      <c r="K1780" s="435">
        <v>0</v>
      </c>
      <c r="L1780" s="435">
        <v>0</v>
      </c>
      <c r="M1780" s="435">
        <v>0</v>
      </c>
      <c r="N1780" s="435">
        <v>0</v>
      </c>
      <c r="O1780" s="435">
        <v>0</v>
      </c>
      <c r="P1780" s="435">
        <v>0</v>
      </c>
      <c r="Q1780" s="435">
        <v>0</v>
      </c>
      <c r="R1780" s="436">
        <v>0</v>
      </c>
    </row>
    <row r="1781" spans="1:18" s="428" customFormat="1" ht="12" x14ac:dyDescent="0.2">
      <c r="A1781" s="663"/>
      <c r="B1781" s="433" t="s">
        <v>3322</v>
      </c>
      <c r="C1781" s="434">
        <v>1</v>
      </c>
      <c r="D1781" s="435">
        <v>1</v>
      </c>
      <c r="E1781" s="435">
        <v>0</v>
      </c>
      <c r="F1781" s="435">
        <v>0</v>
      </c>
      <c r="G1781" s="435">
        <v>0</v>
      </c>
      <c r="H1781" s="435">
        <v>0</v>
      </c>
      <c r="I1781" s="435">
        <v>0</v>
      </c>
      <c r="J1781" s="435">
        <v>0</v>
      </c>
      <c r="K1781" s="435">
        <v>0</v>
      </c>
      <c r="L1781" s="435">
        <v>0</v>
      </c>
      <c r="M1781" s="435">
        <v>0</v>
      </c>
      <c r="N1781" s="435">
        <v>0</v>
      </c>
      <c r="O1781" s="435">
        <v>0</v>
      </c>
      <c r="P1781" s="435">
        <v>0</v>
      </c>
      <c r="Q1781" s="435">
        <v>0</v>
      </c>
      <c r="R1781" s="436">
        <v>0</v>
      </c>
    </row>
    <row r="1782" spans="1:18" s="428" customFormat="1" ht="12" x14ac:dyDescent="0.2">
      <c r="A1782" s="663"/>
      <c r="B1782" s="433" t="s">
        <v>2376</v>
      </c>
      <c r="C1782" s="434">
        <v>2</v>
      </c>
      <c r="D1782" s="435">
        <v>0</v>
      </c>
      <c r="E1782" s="435">
        <v>0</v>
      </c>
      <c r="F1782" s="435">
        <v>0</v>
      </c>
      <c r="G1782" s="435">
        <v>0</v>
      </c>
      <c r="H1782" s="435">
        <v>0</v>
      </c>
      <c r="I1782" s="435">
        <v>0</v>
      </c>
      <c r="J1782" s="435">
        <v>0</v>
      </c>
      <c r="K1782" s="435">
        <v>0</v>
      </c>
      <c r="L1782" s="435">
        <v>0</v>
      </c>
      <c r="M1782" s="435">
        <v>0</v>
      </c>
      <c r="N1782" s="435">
        <v>0</v>
      </c>
      <c r="O1782" s="435">
        <v>0</v>
      </c>
      <c r="P1782" s="435">
        <v>2</v>
      </c>
      <c r="Q1782" s="435">
        <v>0</v>
      </c>
      <c r="R1782" s="436">
        <v>0</v>
      </c>
    </row>
    <row r="1783" spans="1:18" s="428" customFormat="1" ht="12" x14ac:dyDescent="0.2">
      <c r="A1783" s="663"/>
      <c r="B1783" s="433" t="s">
        <v>2377</v>
      </c>
      <c r="C1783" s="434">
        <v>2</v>
      </c>
      <c r="D1783" s="435">
        <v>0</v>
      </c>
      <c r="E1783" s="435">
        <v>0</v>
      </c>
      <c r="F1783" s="435">
        <v>1</v>
      </c>
      <c r="G1783" s="435">
        <v>0</v>
      </c>
      <c r="H1783" s="435">
        <v>0</v>
      </c>
      <c r="I1783" s="435">
        <v>0</v>
      </c>
      <c r="J1783" s="435">
        <v>0</v>
      </c>
      <c r="K1783" s="435">
        <v>0</v>
      </c>
      <c r="L1783" s="435">
        <v>0</v>
      </c>
      <c r="M1783" s="435">
        <v>0</v>
      </c>
      <c r="N1783" s="435">
        <v>0</v>
      </c>
      <c r="O1783" s="435">
        <v>0</v>
      </c>
      <c r="P1783" s="435">
        <v>1</v>
      </c>
      <c r="Q1783" s="435">
        <v>0</v>
      </c>
      <c r="R1783" s="436">
        <v>0</v>
      </c>
    </row>
    <row r="1784" spans="1:18" s="428" customFormat="1" ht="12" x14ac:dyDescent="0.2">
      <c r="A1784" s="663"/>
      <c r="B1784" s="433" t="s">
        <v>2378</v>
      </c>
      <c r="C1784" s="434">
        <v>1</v>
      </c>
      <c r="D1784" s="435">
        <v>0</v>
      </c>
      <c r="E1784" s="435">
        <v>1</v>
      </c>
      <c r="F1784" s="435">
        <v>0</v>
      </c>
      <c r="G1784" s="435">
        <v>0</v>
      </c>
      <c r="H1784" s="435">
        <v>0</v>
      </c>
      <c r="I1784" s="435">
        <v>0</v>
      </c>
      <c r="J1784" s="435">
        <v>0</v>
      </c>
      <c r="K1784" s="435">
        <v>0</v>
      </c>
      <c r="L1784" s="435">
        <v>0</v>
      </c>
      <c r="M1784" s="435">
        <v>0</v>
      </c>
      <c r="N1784" s="435">
        <v>0</v>
      </c>
      <c r="O1784" s="435">
        <v>0</v>
      </c>
      <c r="P1784" s="435">
        <v>0</v>
      </c>
      <c r="Q1784" s="435">
        <v>0</v>
      </c>
      <c r="R1784" s="436">
        <v>0</v>
      </c>
    </row>
    <row r="1785" spans="1:18" s="428" customFormat="1" ht="12" x14ac:dyDescent="0.2">
      <c r="A1785" s="663"/>
      <c r="B1785" s="433" t="s">
        <v>2379</v>
      </c>
      <c r="C1785" s="434">
        <v>13</v>
      </c>
      <c r="D1785" s="435">
        <v>0</v>
      </c>
      <c r="E1785" s="435">
        <v>0</v>
      </c>
      <c r="F1785" s="435">
        <v>1</v>
      </c>
      <c r="G1785" s="435">
        <v>0</v>
      </c>
      <c r="H1785" s="435">
        <v>2</v>
      </c>
      <c r="I1785" s="435">
        <v>3</v>
      </c>
      <c r="J1785" s="435">
        <v>0</v>
      </c>
      <c r="K1785" s="435">
        <v>0</v>
      </c>
      <c r="L1785" s="435">
        <v>0</v>
      </c>
      <c r="M1785" s="435">
        <v>0</v>
      </c>
      <c r="N1785" s="435">
        <v>0</v>
      </c>
      <c r="O1785" s="435">
        <v>0</v>
      </c>
      <c r="P1785" s="435">
        <v>7</v>
      </c>
      <c r="Q1785" s="435">
        <v>0</v>
      </c>
      <c r="R1785" s="436">
        <v>0</v>
      </c>
    </row>
    <row r="1786" spans="1:18" s="428" customFormat="1" ht="12" x14ac:dyDescent="0.2">
      <c r="A1786" s="663"/>
      <c r="B1786" s="433" t="s">
        <v>2387</v>
      </c>
      <c r="C1786" s="434">
        <v>1</v>
      </c>
      <c r="D1786" s="435">
        <v>0</v>
      </c>
      <c r="E1786" s="435">
        <v>0</v>
      </c>
      <c r="F1786" s="435">
        <v>1</v>
      </c>
      <c r="G1786" s="435">
        <v>0</v>
      </c>
      <c r="H1786" s="435">
        <v>0</v>
      </c>
      <c r="I1786" s="435">
        <v>0</v>
      </c>
      <c r="J1786" s="435">
        <v>0</v>
      </c>
      <c r="K1786" s="435">
        <v>0</v>
      </c>
      <c r="L1786" s="435">
        <v>0</v>
      </c>
      <c r="M1786" s="435">
        <v>0</v>
      </c>
      <c r="N1786" s="435">
        <v>0</v>
      </c>
      <c r="O1786" s="435">
        <v>0</v>
      </c>
      <c r="P1786" s="435">
        <v>0</v>
      </c>
      <c r="Q1786" s="435">
        <v>0</v>
      </c>
      <c r="R1786" s="436">
        <v>0</v>
      </c>
    </row>
    <row r="1787" spans="1:18" s="428" customFormat="1" ht="12" x14ac:dyDescent="0.2">
      <c r="A1787" s="663"/>
      <c r="B1787" s="433" t="s">
        <v>2390</v>
      </c>
      <c r="C1787" s="434">
        <v>1</v>
      </c>
      <c r="D1787" s="435">
        <v>0</v>
      </c>
      <c r="E1787" s="435">
        <v>0</v>
      </c>
      <c r="F1787" s="435">
        <v>0</v>
      </c>
      <c r="G1787" s="435">
        <v>0</v>
      </c>
      <c r="H1787" s="435">
        <v>0</v>
      </c>
      <c r="I1787" s="435">
        <v>0</v>
      </c>
      <c r="J1787" s="435">
        <v>0</v>
      </c>
      <c r="K1787" s="435">
        <v>0</v>
      </c>
      <c r="L1787" s="435">
        <v>0</v>
      </c>
      <c r="M1787" s="435">
        <v>0</v>
      </c>
      <c r="N1787" s="435">
        <v>0</v>
      </c>
      <c r="O1787" s="435">
        <v>0</v>
      </c>
      <c r="P1787" s="435">
        <v>1</v>
      </c>
      <c r="Q1787" s="435">
        <v>0</v>
      </c>
      <c r="R1787" s="436">
        <v>0</v>
      </c>
    </row>
    <row r="1788" spans="1:18" s="428" customFormat="1" ht="12" x14ac:dyDescent="0.2">
      <c r="A1788" s="663"/>
      <c r="B1788" s="433" t="s">
        <v>2394</v>
      </c>
      <c r="C1788" s="434">
        <v>2</v>
      </c>
      <c r="D1788" s="435">
        <v>0</v>
      </c>
      <c r="E1788" s="435">
        <v>0</v>
      </c>
      <c r="F1788" s="435">
        <v>1</v>
      </c>
      <c r="G1788" s="435">
        <v>0</v>
      </c>
      <c r="H1788" s="435">
        <v>1</v>
      </c>
      <c r="I1788" s="435">
        <v>0</v>
      </c>
      <c r="J1788" s="435">
        <v>0</v>
      </c>
      <c r="K1788" s="435">
        <v>0</v>
      </c>
      <c r="L1788" s="435">
        <v>0</v>
      </c>
      <c r="M1788" s="435">
        <v>0</v>
      </c>
      <c r="N1788" s="435">
        <v>0</v>
      </c>
      <c r="O1788" s="435">
        <v>0</v>
      </c>
      <c r="P1788" s="435">
        <v>0</v>
      </c>
      <c r="Q1788" s="435">
        <v>0</v>
      </c>
      <c r="R1788" s="436">
        <v>0</v>
      </c>
    </row>
    <row r="1789" spans="1:18" s="428" customFormat="1" ht="12" x14ac:dyDescent="0.2">
      <c r="A1789" s="663"/>
      <c r="B1789" s="433" t="s">
        <v>3327</v>
      </c>
      <c r="C1789" s="434">
        <v>1</v>
      </c>
      <c r="D1789" s="435">
        <v>0</v>
      </c>
      <c r="E1789" s="435">
        <v>0</v>
      </c>
      <c r="F1789" s="435">
        <v>0</v>
      </c>
      <c r="G1789" s="435">
        <v>0</v>
      </c>
      <c r="H1789" s="435">
        <v>1</v>
      </c>
      <c r="I1789" s="435">
        <v>0</v>
      </c>
      <c r="J1789" s="435">
        <v>0</v>
      </c>
      <c r="K1789" s="435">
        <v>0</v>
      </c>
      <c r="L1789" s="435">
        <v>0</v>
      </c>
      <c r="M1789" s="435">
        <v>0</v>
      </c>
      <c r="N1789" s="435">
        <v>0</v>
      </c>
      <c r="O1789" s="435">
        <v>0</v>
      </c>
      <c r="P1789" s="435">
        <v>0</v>
      </c>
      <c r="Q1789" s="435">
        <v>0</v>
      </c>
      <c r="R1789" s="436">
        <v>0</v>
      </c>
    </row>
    <row r="1790" spans="1:18" s="428" customFormat="1" ht="12" x14ac:dyDescent="0.2">
      <c r="A1790" s="663"/>
      <c r="B1790" s="433" t="s">
        <v>2396</v>
      </c>
      <c r="C1790" s="434">
        <v>1</v>
      </c>
      <c r="D1790" s="435">
        <v>0</v>
      </c>
      <c r="E1790" s="435">
        <v>0</v>
      </c>
      <c r="F1790" s="435">
        <v>0</v>
      </c>
      <c r="G1790" s="435">
        <v>0</v>
      </c>
      <c r="H1790" s="435">
        <v>0</v>
      </c>
      <c r="I1790" s="435">
        <v>0</v>
      </c>
      <c r="J1790" s="435">
        <v>0</v>
      </c>
      <c r="K1790" s="435">
        <v>1</v>
      </c>
      <c r="L1790" s="435">
        <v>0</v>
      </c>
      <c r="M1790" s="435">
        <v>0</v>
      </c>
      <c r="N1790" s="435">
        <v>0</v>
      </c>
      <c r="O1790" s="435">
        <v>0</v>
      </c>
      <c r="P1790" s="435">
        <v>0</v>
      </c>
      <c r="Q1790" s="435">
        <v>0</v>
      </c>
      <c r="R1790" s="436">
        <v>0</v>
      </c>
    </row>
    <row r="1791" spans="1:18" s="428" customFormat="1" ht="12" x14ac:dyDescent="0.2">
      <c r="A1791" s="663"/>
      <c r="B1791" s="433" t="s">
        <v>2397</v>
      </c>
      <c r="C1791" s="434">
        <v>2</v>
      </c>
      <c r="D1791" s="435">
        <v>0</v>
      </c>
      <c r="E1791" s="435">
        <v>0</v>
      </c>
      <c r="F1791" s="435">
        <v>0</v>
      </c>
      <c r="G1791" s="435">
        <v>0</v>
      </c>
      <c r="H1791" s="435">
        <v>0</v>
      </c>
      <c r="I1791" s="435">
        <v>2</v>
      </c>
      <c r="J1791" s="435">
        <v>0</v>
      </c>
      <c r="K1791" s="435">
        <v>0</v>
      </c>
      <c r="L1791" s="435">
        <v>0</v>
      </c>
      <c r="M1791" s="435">
        <v>0</v>
      </c>
      <c r="N1791" s="435">
        <v>0</v>
      </c>
      <c r="O1791" s="435">
        <v>0</v>
      </c>
      <c r="P1791" s="435">
        <v>0</v>
      </c>
      <c r="Q1791" s="435">
        <v>0</v>
      </c>
      <c r="R1791" s="436">
        <v>0</v>
      </c>
    </row>
    <row r="1792" spans="1:18" s="428" customFormat="1" ht="12" x14ac:dyDescent="0.2">
      <c r="A1792" s="663"/>
      <c r="B1792" s="433" t="s">
        <v>2399</v>
      </c>
      <c r="C1792" s="434">
        <v>2</v>
      </c>
      <c r="D1792" s="435">
        <v>0</v>
      </c>
      <c r="E1792" s="435">
        <v>0</v>
      </c>
      <c r="F1792" s="435">
        <v>2</v>
      </c>
      <c r="G1792" s="435">
        <v>0</v>
      </c>
      <c r="H1792" s="435">
        <v>0</v>
      </c>
      <c r="I1792" s="435">
        <v>0</v>
      </c>
      <c r="J1792" s="435">
        <v>0</v>
      </c>
      <c r="K1792" s="435">
        <v>0</v>
      </c>
      <c r="L1792" s="435">
        <v>0</v>
      </c>
      <c r="M1792" s="435">
        <v>0</v>
      </c>
      <c r="N1792" s="435">
        <v>0</v>
      </c>
      <c r="O1792" s="435">
        <v>0</v>
      </c>
      <c r="P1792" s="435">
        <v>0</v>
      </c>
      <c r="Q1792" s="435">
        <v>0</v>
      </c>
      <c r="R1792" s="436">
        <v>0</v>
      </c>
    </row>
    <row r="1793" spans="1:18" s="428" customFormat="1" ht="12" x14ac:dyDescent="0.2">
      <c r="A1793" s="663"/>
      <c r="B1793" s="433" t="s">
        <v>158</v>
      </c>
      <c r="C1793" s="434">
        <v>2041</v>
      </c>
      <c r="D1793" s="435">
        <v>21</v>
      </c>
      <c r="E1793" s="435">
        <v>29</v>
      </c>
      <c r="F1793" s="435">
        <v>392</v>
      </c>
      <c r="G1793" s="435">
        <v>40</v>
      </c>
      <c r="H1793" s="435">
        <v>332</v>
      </c>
      <c r="I1793" s="435">
        <v>222</v>
      </c>
      <c r="J1793" s="435">
        <v>9</v>
      </c>
      <c r="K1793" s="435">
        <v>17</v>
      </c>
      <c r="L1793" s="435">
        <v>11</v>
      </c>
      <c r="M1793" s="435">
        <v>10</v>
      </c>
      <c r="N1793" s="435">
        <v>16</v>
      </c>
      <c r="O1793" s="435">
        <v>556</v>
      </c>
      <c r="P1793" s="435">
        <v>246</v>
      </c>
      <c r="Q1793" s="435">
        <v>42</v>
      </c>
      <c r="R1793" s="436">
        <v>98</v>
      </c>
    </row>
    <row r="1794" spans="1:18" s="428" customFormat="1" ht="12" x14ac:dyDescent="0.2">
      <c r="A1794" s="668" t="s">
        <v>109</v>
      </c>
      <c r="B1794" s="429" t="s">
        <v>10</v>
      </c>
      <c r="C1794" s="430">
        <v>412</v>
      </c>
      <c r="D1794" s="431">
        <v>2</v>
      </c>
      <c r="E1794" s="431">
        <v>12</v>
      </c>
      <c r="F1794" s="431">
        <v>99</v>
      </c>
      <c r="G1794" s="431">
        <v>21</v>
      </c>
      <c r="H1794" s="431">
        <v>84</v>
      </c>
      <c r="I1794" s="431">
        <v>35</v>
      </c>
      <c r="J1794" s="431">
        <v>1</v>
      </c>
      <c r="K1794" s="431">
        <v>3</v>
      </c>
      <c r="L1794" s="431">
        <v>3</v>
      </c>
      <c r="M1794" s="431">
        <v>1</v>
      </c>
      <c r="N1794" s="431">
        <v>7</v>
      </c>
      <c r="O1794" s="431">
        <v>84</v>
      </c>
      <c r="P1794" s="431">
        <v>19</v>
      </c>
      <c r="Q1794" s="431">
        <v>12</v>
      </c>
      <c r="R1794" s="432">
        <v>29</v>
      </c>
    </row>
    <row r="1795" spans="1:18" s="428" customFormat="1" ht="12" x14ac:dyDescent="0.2">
      <c r="A1795" s="663"/>
      <c r="B1795" s="433" t="s">
        <v>2404</v>
      </c>
      <c r="C1795" s="434">
        <v>4</v>
      </c>
      <c r="D1795" s="435">
        <v>0</v>
      </c>
      <c r="E1795" s="435">
        <v>0</v>
      </c>
      <c r="F1795" s="435">
        <v>1</v>
      </c>
      <c r="G1795" s="435">
        <v>0</v>
      </c>
      <c r="H1795" s="435">
        <v>3</v>
      </c>
      <c r="I1795" s="435">
        <v>0</v>
      </c>
      <c r="J1795" s="435">
        <v>0</v>
      </c>
      <c r="K1795" s="435">
        <v>0</v>
      </c>
      <c r="L1795" s="435">
        <v>0</v>
      </c>
      <c r="M1795" s="435">
        <v>0</v>
      </c>
      <c r="N1795" s="435">
        <v>0</v>
      </c>
      <c r="O1795" s="435">
        <v>0</v>
      </c>
      <c r="P1795" s="435">
        <v>0</v>
      </c>
      <c r="Q1795" s="435">
        <v>0</v>
      </c>
      <c r="R1795" s="436">
        <v>0</v>
      </c>
    </row>
    <row r="1796" spans="1:18" s="428" customFormat="1" ht="12" x14ac:dyDescent="0.2">
      <c r="A1796" s="663"/>
      <c r="B1796" s="433" t="s">
        <v>2405</v>
      </c>
      <c r="C1796" s="434">
        <v>1</v>
      </c>
      <c r="D1796" s="435">
        <v>0</v>
      </c>
      <c r="E1796" s="435">
        <v>0</v>
      </c>
      <c r="F1796" s="435">
        <v>0</v>
      </c>
      <c r="G1796" s="435">
        <v>0</v>
      </c>
      <c r="H1796" s="435">
        <v>0</v>
      </c>
      <c r="I1796" s="435">
        <v>0</v>
      </c>
      <c r="J1796" s="435">
        <v>0</v>
      </c>
      <c r="K1796" s="435">
        <v>0</v>
      </c>
      <c r="L1796" s="435">
        <v>0</v>
      </c>
      <c r="M1796" s="435">
        <v>0</v>
      </c>
      <c r="N1796" s="435">
        <v>0</v>
      </c>
      <c r="O1796" s="435">
        <v>1</v>
      </c>
      <c r="P1796" s="435">
        <v>0</v>
      </c>
      <c r="Q1796" s="435">
        <v>0</v>
      </c>
      <c r="R1796" s="436">
        <v>0</v>
      </c>
    </row>
    <row r="1797" spans="1:18" s="428" customFormat="1" ht="12" x14ac:dyDescent="0.2">
      <c r="A1797" s="663"/>
      <c r="B1797" s="433" t="s">
        <v>2406</v>
      </c>
      <c r="C1797" s="434">
        <v>9</v>
      </c>
      <c r="D1797" s="435">
        <v>0</v>
      </c>
      <c r="E1797" s="435">
        <v>0</v>
      </c>
      <c r="F1797" s="435">
        <v>2</v>
      </c>
      <c r="G1797" s="435">
        <v>0</v>
      </c>
      <c r="H1797" s="435">
        <v>5</v>
      </c>
      <c r="I1797" s="435">
        <v>1</v>
      </c>
      <c r="J1797" s="435">
        <v>0</v>
      </c>
      <c r="K1797" s="435">
        <v>0</v>
      </c>
      <c r="L1797" s="435">
        <v>0</v>
      </c>
      <c r="M1797" s="435">
        <v>0</v>
      </c>
      <c r="N1797" s="435">
        <v>0</v>
      </c>
      <c r="O1797" s="435">
        <v>0</v>
      </c>
      <c r="P1797" s="435">
        <v>1</v>
      </c>
      <c r="Q1797" s="435">
        <v>0</v>
      </c>
      <c r="R1797" s="436">
        <v>0</v>
      </c>
    </row>
    <row r="1798" spans="1:18" s="428" customFormat="1" ht="12" x14ac:dyDescent="0.2">
      <c r="A1798" s="663"/>
      <c r="B1798" s="433" t="s">
        <v>2407</v>
      </c>
      <c r="C1798" s="434">
        <v>4</v>
      </c>
      <c r="D1798" s="435">
        <v>0</v>
      </c>
      <c r="E1798" s="435">
        <v>1</v>
      </c>
      <c r="F1798" s="435">
        <v>0</v>
      </c>
      <c r="G1798" s="435">
        <v>1</v>
      </c>
      <c r="H1798" s="435">
        <v>1</v>
      </c>
      <c r="I1798" s="435">
        <v>0</v>
      </c>
      <c r="J1798" s="435">
        <v>0</v>
      </c>
      <c r="K1798" s="435">
        <v>0</v>
      </c>
      <c r="L1798" s="435">
        <v>0</v>
      </c>
      <c r="M1798" s="435">
        <v>0</v>
      </c>
      <c r="N1798" s="435">
        <v>0</v>
      </c>
      <c r="O1798" s="435">
        <v>1</v>
      </c>
      <c r="P1798" s="435">
        <v>0</v>
      </c>
      <c r="Q1798" s="435">
        <v>0</v>
      </c>
      <c r="R1798" s="436">
        <v>0</v>
      </c>
    </row>
    <row r="1799" spans="1:18" s="428" customFormat="1" ht="12" x14ac:dyDescent="0.2">
      <c r="A1799" s="663"/>
      <c r="B1799" s="433" t="s">
        <v>2408</v>
      </c>
      <c r="C1799" s="434">
        <v>6</v>
      </c>
      <c r="D1799" s="435">
        <v>0</v>
      </c>
      <c r="E1799" s="435">
        <v>0</v>
      </c>
      <c r="F1799" s="435">
        <v>2</v>
      </c>
      <c r="G1799" s="435">
        <v>1</v>
      </c>
      <c r="H1799" s="435">
        <v>0</v>
      </c>
      <c r="I1799" s="435">
        <v>2</v>
      </c>
      <c r="J1799" s="435">
        <v>0</v>
      </c>
      <c r="K1799" s="435">
        <v>0</v>
      </c>
      <c r="L1799" s="435">
        <v>0</v>
      </c>
      <c r="M1799" s="435">
        <v>0</v>
      </c>
      <c r="N1799" s="435">
        <v>0</v>
      </c>
      <c r="O1799" s="435">
        <v>0</v>
      </c>
      <c r="P1799" s="435">
        <v>0</v>
      </c>
      <c r="Q1799" s="435">
        <v>1</v>
      </c>
      <c r="R1799" s="436">
        <v>0</v>
      </c>
    </row>
    <row r="1800" spans="1:18" s="428" customFormat="1" ht="12" x14ac:dyDescent="0.2">
      <c r="A1800" s="663"/>
      <c r="B1800" s="433" t="s">
        <v>2409</v>
      </c>
      <c r="C1800" s="434">
        <v>7</v>
      </c>
      <c r="D1800" s="435">
        <v>0</v>
      </c>
      <c r="E1800" s="435">
        <v>0</v>
      </c>
      <c r="F1800" s="435">
        <v>2</v>
      </c>
      <c r="G1800" s="435">
        <v>1</v>
      </c>
      <c r="H1800" s="435">
        <v>0</v>
      </c>
      <c r="I1800" s="435">
        <v>0</v>
      </c>
      <c r="J1800" s="435">
        <v>0</v>
      </c>
      <c r="K1800" s="435">
        <v>0</v>
      </c>
      <c r="L1800" s="435">
        <v>0</v>
      </c>
      <c r="M1800" s="435">
        <v>0</v>
      </c>
      <c r="N1800" s="435">
        <v>1</v>
      </c>
      <c r="O1800" s="435">
        <v>1</v>
      </c>
      <c r="P1800" s="435">
        <v>0</v>
      </c>
      <c r="Q1800" s="435">
        <v>1</v>
      </c>
      <c r="R1800" s="436">
        <v>1</v>
      </c>
    </row>
    <row r="1801" spans="1:18" s="428" customFormat="1" ht="12" x14ac:dyDescent="0.2">
      <c r="A1801" s="663"/>
      <c r="B1801" s="433" t="s">
        <v>3330</v>
      </c>
      <c r="C1801" s="434">
        <v>1</v>
      </c>
      <c r="D1801" s="435">
        <v>0</v>
      </c>
      <c r="E1801" s="435">
        <v>0</v>
      </c>
      <c r="F1801" s="435">
        <v>1</v>
      </c>
      <c r="G1801" s="435">
        <v>0</v>
      </c>
      <c r="H1801" s="435">
        <v>0</v>
      </c>
      <c r="I1801" s="435">
        <v>0</v>
      </c>
      <c r="J1801" s="435">
        <v>0</v>
      </c>
      <c r="K1801" s="435">
        <v>0</v>
      </c>
      <c r="L1801" s="435">
        <v>0</v>
      </c>
      <c r="M1801" s="435">
        <v>0</v>
      </c>
      <c r="N1801" s="435">
        <v>0</v>
      </c>
      <c r="O1801" s="435">
        <v>0</v>
      </c>
      <c r="P1801" s="435">
        <v>0</v>
      </c>
      <c r="Q1801" s="435">
        <v>0</v>
      </c>
      <c r="R1801" s="436">
        <v>0</v>
      </c>
    </row>
    <row r="1802" spans="1:18" s="428" customFormat="1" ht="12" x14ac:dyDescent="0.2">
      <c r="A1802" s="663"/>
      <c r="B1802" s="433" t="s">
        <v>2412</v>
      </c>
      <c r="C1802" s="434">
        <v>1</v>
      </c>
      <c r="D1802" s="435">
        <v>0</v>
      </c>
      <c r="E1802" s="435">
        <v>0</v>
      </c>
      <c r="F1802" s="435">
        <v>0</v>
      </c>
      <c r="G1802" s="435">
        <v>0</v>
      </c>
      <c r="H1802" s="435">
        <v>0</v>
      </c>
      <c r="I1802" s="435">
        <v>1</v>
      </c>
      <c r="J1802" s="435">
        <v>0</v>
      </c>
      <c r="K1802" s="435">
        <v>0</v>
      </c>
      <c r="L1802" s="435">
        <v>0</v>
      </c>
      <c r="M1802" s="435">
        <v>0</v>
      </c>
      <c r="N1802" s="435">
        <v>0</v>
      </c>
      <c r="O1802" s="435">
        <v>0</v>
      </c>
      <c r="P1802" s="435">
        <v>0</v>
      </c>
      <c r="Q1802" s="435">
        <v>0</v>
      </c>
      <c r="R1802" s="436">
        <v>0</v>
      </c>
    </row>
    <row r="1803" spans="1:18" s="428" customFormat="1" ht="12" x14ac:dyDescent="0.2">
      <c r="A1803" s="663"/>
      <c r="B1803" s="433" t="s">
        <v>3331</v>
      </c>
      <c r="C1803" s="434">
        <v>1</v>
      </c>
      <c r="D1803" s="435">
        <v>0</v>
      </c>
      <c r="E1803" s="435">
        <v>0</v>
      </c>
      <c r="F1803" s="435">
        <v>0</v>
      </c>
      <c r="G1803" s="435">
        <v>0</v>
      </c>
      <c r="H1803" s="435">
        <v>0</v>
      </c>
      <c r="I1803" s="435">
        <v>0</v>
      </c>
      <c r="J1803" s="435">
        <v>0</v>
      </c>
      <c r="K1803" s="435">
        <v>0</v>
      </c>
      <c r="L1803" s="435">
        <v>1</v>
      </c>
      <c r="M1803" s="435">
        <v>0</v>
      </c>
      <c r="N1803" s="435">
        <v>0</v>
      </c>
      <c r="O1803" s="435">
        <v>0</v>
      </c>
      <c r="P1803" s="435">
        <v>0</v>
      </c>
      <c r="Q1803" s="435">
        <v>0</v>
      </c>
      <c r="R1803" s="436">
        <v>0</v>
      </c>
    </row>
    <row r="1804" spans="1:18" s="428" customFormat="1" ht="12" x14ac:dyDescent="0.2">
      <c r="A1804" s="663"/>
      <c r="B1804" s="433" t="s">
        <v>3334</v>
      </c>
      <c r="C1804" s="434">
        <v>1</v>
      </c>
      <c r="D1804" s="435">
        <v>0</v>
      </c>
      <c r="E1804" s="435">
        <v>0</v>
      </c>
      <c r="F1804" s="435">
        <v>1</v>
      </c>
      <c r="G1804" s="435">
        <v>0</v>
      </c>
      <c r="H1804" s="435">
        <v>0</v>
      </c>
      <c r="I1804" s="435">
        <v>0</v>
      </c>
      <c r="J1804" s="435">
        <v>0</v>
      </c>
      <c r="K1804" s="435">
        <v>0</v>
      </c>
      <c r="L1804" s="435">
        <v>0</v>
      </c>
      <c r="M1804" s="435">
        <v>0</v>
      </c>
      <c r="N1804" s="435">
        <v>0</v>
      </c>
      <c r="O1804" s="435">
        <v>0</v>
      </c>
      <c r="P1804" s="435">
        <v>0</v>
      </c>
      <c r="Q1804" s="435">
        <v>0</v>
      </c>
      <c r="R1804" s="436">
        <v>0</v>
      </c>
    </row>
    <row r="1805" spans="1:18" s="428" customFormat="1" ht="12" x14ac:dyDescent="0.2">
      <c r="A1805" s="663"/>
      <c r="B1805" s="433" t="s">
        <v>3337</v>
      </c>
      <c r="C1805" s="434">
        <v>2</v>
      </c>
      <c r="D1805" s="435">
        <v>0</v>
      </c>
      <c r="E1805" s="435">
        <v>0</v>
      </c>
      <c r="F1805" s="435">
        <v>0</v>
      </c>
      <c r="G1805" s="435">
        <v>0</v>
      </c>
      <c r="H1805" s="435">
        <v>2</v>
      </c>
      <c r="I1805" s="435">
        <v>0</v>
      </c>
      <c r="J1805" s="435">
        <v>0</v>
      </c>
      <c r="K1805" s="435">
        <v>0</v>
      </c>
      <c r="L1805" s="435">
        <v>0</v>
      </c>
      <c r="M1805" s="435">
        <v>0</v>
      </c>
      <c r="N1805" s="435">
        <v>0</v>
      </c>
      <c r="O1805" s="435">
        <v>0</v>
      </c>
      <c r="P1805" s="435">
        <v>0</v>
      </c>
      <c r="Q1805" s="435">
        <v>0</v>
      </c>
      <c r="R1805" s="436">
        <v>0</v>
      </c>
    </row>
    <row r="1806" spans="1:18" s="428" customFormat="1" ht="12" x14ac:dyDescent="0.2">
      <c r="A1806" s="663"/>
      <c r="B1806" s="433" t="s">
        <v>3338</v>
      </c>
      <c r="C1806" s="434">
        <v>3</v>
      </c>
      <c r="D1806" s="435">
        <v>0</v>
      </c>
      <c r="E1806" s="435">
        <v>2</v>
      </c>
      <c r="F1806" s="435">
        <v>0</v>
      </c>
      <c r="G1806" s="435">
        <v>0</v>
      </c>
      <c r="H1806" s="435">
        <v>0</v>
      </c>
      <c r="I1806" s="435">
        <v>0</v>
      </c>
      <c r="J1806" s="435">
        <v>0</v>
      </c>
      <c r="K1806" s="435">
        <v>0</v>
      </c>
      <c r="L1806" s="435">
        <v>0</v>
      </c>
      <c r="M1806" s="435">
        <v>0</v>
      </c>
      <c r="N1806" s="435">
        <v>0</v>
      </c>
      <c r="O1806" s="435">
        <v>0</v>
      </c>
      <c r="P1806" s="435">
        <v>0</v>
      </c>
      <c r="Q1806" s="435">
        <v>1</v>
      </c>
      <c r="R1806" s="436">
        <v>0</v>
      </c>
    </row>
    <row r="1807" spans="1:18" s="428" customFormat="1" ht="12" x14ac:dyDescent="0.2">
      <c r="A1807" s="663"/>
      <c r="B1807" s="433" t="s">
        <v>2416</v>
      </c>
      <c r="C1807" s="434">
        <v>4</v>
      </c>
      <c r="D1807" s="435">
        <v>0</v>
      </c>
      <c r="E1807" s="435">
        <v>0</v>
      </c>
      <c r="F1807" s="435">
        <v>0</v>
      </c>
      <c r="G1807" s="435">
        <v>0</v>
      </c>
      <c r="H1807" s="435">
        <v>2</v>
      </c>
      <c r="I1807" s="435">
        <v>1</v>
      </c>
      <c r="J1807" s="435">
        <v>0</v>
      </c>
      <c r="K1807" s="435">
        <v>0</v>
      </c>
      <c r="L1807" s="435">
        <v>0</v>
      </c>
      <c r="M1807" s="435">
        <v>0</v>
      </c>
      <c r="N1807" s="435">
        <v>1</v>
      </c>
      <c r="O1807" s="435">
        <v>0</v>
      </c>
      <c r="P1807" s="435">
        <v>0</v>
      </c>
      <c r="Q1807" s="435">
        <v>0</v>
      </c>
      <c r="R1807" s="436">
        <v>0</v>
      </c>
    </row>
    <row r="1808" spans="1:18" s="428" customFormat="1" ht="12" x14ac:dyDescent="0.2">
      <c r="A1808" s="663"/>
      <c r="B1808" s="433" t="s">
        <v>109</v>
      </c>
      <c r="C1808" s="434">
        <v>351</v>
      </c>
      <c r="D1808" s="435">
        <v>2</v>
      </c>
      <c r="E1808" s="435">
        <v>9</v>
      </c>
      <c r="F1808" s="435">
        <v>85</v>
      </c>
      <c r="G1808" s="435">
        <v>18</v>
      </c>
      <c r="H1808" s="435">
        <v>64</v>
      </c>
      <c r="I1808" s="435">
        <v>29</v>
      </c>
      <c r="J1808" s="435">
        <v>1</v>
      </c>
      <c r="K1808" s="435">
        <v>3</v>
      </c>
      <c r="L1808" s="435">
        <v>2</v>
      </c>
      <c r="M1808" s="435">
        <v>1</v>
      </c>
      <c r="N1808" s="435">
        <v>3</v>
      </c>
      <c r="O1808" s="435">
        <v>80</v>
      </c>
      <c r="P1808" s="435">
        <v>18</v>
      </c>
      <c r="Q1808" s="435">
        <v>9</v>
      </c>
      <c r="R1808" s="436">
        <v>27</v>
      </c>
    </row>
    <row r="1809" spans="1:18" s="428" customFormat="1" ht="12" x14ac:dyDescent="0.2">
      <c r="A1809" s="663"/>
      <c r="B1809" s="433" t="s">
        <v>3339</v>
      </c>
      <c r="C1809" s="434">
        <v>1</v>
      </c>
      <c r="D1809" s="435">
        <v>0</v>
      </c>
      <c r="E1809" s="435">
        <v>0</v>
      </c>
      <c r="F1809" s="435">
        <v>0</v>
      </c>
      <c r="G1809" s="435">
        <v>0</v>
      </c>
      <c r="H1809" s="435">
        <v>1</v>
      </c>
      <c r="I1809" s="435">
        <v>0</v>
      </c>
      <c r="J1809" s="435">
        <v>0</v>
      </c>
      <c r="K1809" s="435">
        <v>0</v>
      </c>
      <c r="L1809" s="435">
        <v>0</v>
      </c>
      <c r="M1809" s="435">
        <v>0</v>
      </c>
      <c r="N1809" s="435">
        <v>0</v>
      </c>
      <c r="O1809" s="435">
        <v>0</v>
      </c>
      <c r="P1809" s="435">
        <v>0</v>
      </c>
      <c r="Q1809" s="435">
        <v>0</v>
      </c>
      <c r="R1809" s="436">
        <v>0</v>
      </c>
    </row>
    <row r="1810" spans="1:18" s="428" customFormat="1" ht="12" x14ac:dyDescent="0.2">
      <c r="A1810" s="663"/>
      <c r="B1810" s="433" t="s">
        <v>2418</v>
      </c>
      <c r="C1810" s="434">
        <v>9</v>
      </c>
      <c r="D1810" s="435">
        <v>0</v>
      </c>
      <c r="E1810" s="435">
        <v>0</v>
      </c>
      <c r="F1810" s="435">
        <v>4</v>
      </c>
      <c r="G1810" s="435">
        <v>0</v>
      </c>
      <c r="H1810" s="435">
        <v>4</v>
      </c>
      <c r="I1810" s="435">
        <v>0</v>
      </c>
      <c r="J1810" s="435">
        <v>0</v>
      </c>
      <c r="K1810" s="435">
        <v>0</v>
      </c>
      <c r="L1810" s="435">
        <v>0</v>
      </c>
      <c r="M1810" s="435">
        <v>0</v>
      </c>
      <c r="N1810" s="435">
        <v>0</v>
      </c>
      <c r="O1810" s="435">
        <v>1</v>
      </c>
      <c r="P1810" s="435">
        <v>0</v>
      </c>
      <c r="Q1810" s="435">
        <v>0</v>
      </c>
      <c r="R1810" s="436">
        <v>0</v>
      </c>
    </row>
    <row r="1811" spans="1:18" s="428" customFormat="1" ht="12" x14ac:dyDescent="0.2">
      <c r="A1811" s="663"/>
      <c r="B1811" s="433" t="s">
        <v>2419</v>
      </c>
      <c r="C1811" s="434">
        <v>4</v>
      </c>
      <c r="D1811" s="435">
        <v>0</v>
      </c>
      <c r="E1811" s="435">
        <v>0</v>
      </c>
      <c r="F1811" s="435">
        <v>0</v>
      </c>
      <c r="G1811" s="435">
        <v>0</v>
      </c>
      <c r="H1811" s="435">
        <v>1</v>
      </c>
      <c r="I1811" s="435">
        <v>1</v>
      </c>
      <c r="J1811" s="435">
        <v>0</v>
      </c>
      <c r="K1811" s="435">
        <v>0</v>
      </c>
      <c r="L1811" s="435">
        <v>0</v>
      </c>
      <c r="M1811" s="435">
        <v>0</v>
      </c>
      <c r="N1811" s="435">
        <v>2</v>
      </c>
      <c r="O1811" s="435">
        <v>0</v>
      </c>
      <c r="P1811" s="435">
        <v>0</v>
      </c>
      <c r="Q1811" s="435">
        <v>0</v>
      </c>
      <c r="R1811" s="436">
        <v>0</v>
      </c>
    </row>
    <row r="1812" spans="1:18" s="428" customFormat="1" ht="12" x14ac:dyDescent="0.2">
      <c r="A1812" s="663"/>
      <c r="B1812" s="433" t="s">
        <v>2420</v>
      </c>
      <c r="C1812" s="434">
        <v>3</v>
      </c>
      <c r="D1812" s="435">
        <v>0</v>
      </c>
      <c r="E1812" s="435">
        <v>0</v>
      </c>
      <c r="F1812" s="435">
        <v>1</v>
      </c>
      <c r="G1812" s="435">
        <v>0</v>
      </c>
      <c r="H1812" s="435">
        <v>1</v>
      </c>
      <c r="I1812" s="435">
        <v>0</v>
      </c>
      <c r="J1812" s="435">
        <v>0</v>
      </c>
      <c r="K1812" s="435">
        <v>0</v>
      </c>
      <c r="L1812" s="435">
        <v>0</v>
      </c>
      <c r="M1812" s="435">
        <v>0</v>
      </c>
      <c r="N1812" s="435">
        <v>0</v>
      </c>
      <c r="O1812" s="435">
        <v>0</v>
      </c>
      <c r="P1812" s="435">
        <v>0</v>
      </c>
      <c r="Q1812" s="435">
        <v>0</v>
      </c>
      <c r="R1812" s="436">
        <v>1</v>
      </c>
    </row>
    <row r="1813" spans="1:18" s="428" customFormat="1" ht="12" x14ac:dyDescent="0.2">
      <c r="A1813" s="668" t="s">
        <v>111</v>
      </c>
      <c r="B1813" s="429" t="s">
        <v>10</v>
      </c>
      <c r="C1813" s="430">
        <v>67</v>
      </c>
      <c r="D1813" s="431">
        <v>0</v>
      </c>
      <c r="E1813" s="431">
        <v>1</v>
      </c>
      <c r="F1813" s="431">
        <v>20</v>
      </c>
      <c r="G1813" s="431">
        <v>7</v>
      </c>
      <c r="H1813" s="431">
        <v>11</v>
      </c>
      <c r="I1813" s="431">
        <v>5</v>
      </c>
      <c r="J1813" s="431">
        <v>0</v>
      </c>
      <c r="K1813" s="431">
        <v>0</v>
      </c>
      <c r="L1813" s="431">
        <v>0</v>
      </c>
      <c r="M1813" s="431">
        <v>0</v>
      </c>
      <c r="N1813" s="431">
        <v>3</v>
      </c>
      <c r="O1813" s="431">
        <v>10</v>
      </c>
      <c r="P1813" s="431">
        <v>5</v>
      </c>
      <c r="Q1813" s="431">
        <v>4</v>
      </c>
      <c r="R1813" s="432">
        <v>1</v>
      </c>
    </row>
    <row r="1814" spans="1:18" s="428" customFormat="1" ht="12" x14ac:dyDescent="0.2">
      <c r="A1814" s="663"/>
      <c r="B1814" s="433" t="s">
        <v>2425</v>
      </c>
      <c r="C1814" s="434">
        <v>18</v>
      </c>
      <c r="D1814" s="435">
        <v>0</v>
      </c>
      <c r="E1814" s="435">
        <v>1</v>
      </c>
      <c r="F1814" s="435">
        <v>3</v>
      </c>
      <c r="G1814" s="435">
        <v>2</v>
      </c>
      <c r="H1814" s="435">
        <v>3</v>
      </c>
      <c r="I1814" s="435">
        <v>1</v>
      </c>
      <c r="J1814" s="435">
        <v>0</v>
      </c>
      <c r="K1814" s="435">
        <v>0</v>
      </c>
      <c r="L1814" s="435">
        <v>0</v>
      </c>
      <c r="M1814" s="435">
        <v>0</v>
      </c>
      <c r="N1814" s="435">
        <v>1</v>
      </c>
      <c r="O1814" s="435">
        <v>2</v>
      </c>
      <c r="P1814" s="435">
        <v>2</v>
      </c>
      <c r="Q1814" s="435">
        <v>2</v>
      </c>
      <c r="R1814" s="436">
        <v>1</v>
      </c>
    </row>
    <row r="1815" spans="1:18" s="428" customFormat="1" ht="12" x14ac:dyDescent="0.2">
      <c r="A1815" s="663"/>
      <c r="B1815" s="433" t="s">
        <v>3342</v>
      </c>
      <c r="C1815" s="434">
        <v>1</v>
      </c>
      <c r="D1815" s="435">
        <v>0</v>
      </c>
      <c r="E1815" s="435">
        <v>0</v>
      </c>
      <c r="F1815" s="435">
        <v>0</v>
      </c>
      <c r="G1815" s="435">
        <v>0</v>
      </c>
      <c r="H1815" s="435">
        <v>0</v>
      </c>
      <c r="I1815" s="435">
        <v>1</v>
      </c>
      <c r="J1815" s="435">
        <v>0</v>
      </c>
      <c r="K1815" s="435">
        <v>0</v>
      </c>
      <c r="L1815" s="435">
        <v>0</v>
      </c>
      <c r="M1815" s="435">
        <v>0</v>
      </c>
      <c r="N1815" s="435">
        <v>0</v>
      </c>
      <c r="O1815" s="435">
        <v>0</v>
      </c>
      <c r="P1815" s="435">
        <v>0</v>
      </c>
      <c r="Q1815" s="435">
        <v>0</v>
      </c>
      <c r="R1815" s="436">
        <v>0</v>
      </c>
    </row>
    <row r="1816" spans="1:18" s="428" customFormat="1" ht="12" x14ac:dyDescent="0.2">
      <c r="A1816" s="663"/>
      <c r="B1816" s="433" t="s">
        <v>2433</v>
      </c>
      <c r="C1816" s="434">
        <v>12</v>
      </c>
      <c r="D1816" s="435">
        <v>0</v>
      </c>
      <c r="E1816" s="435">
        <v>0</v>
      </c>
      <c r="F1816" s="435">
        <v>5</v>
      </c>
      <c r="G1816" s="435">
        <v>1</v>
      </c>
      <c r="H1816" s="435">
        <v>2</v>
      </c>
      <c r="I1816" s="435">
        <v>2</v>
      </c>
      <c r="J1816" s="435">
        <v>0</v>
      </c>
      <c r="K1816" s="435">
        <v>0</v>
      </c>
      <c r="L1816" s="435">
        <v>0</v>
      </c>
      <c r="M1816" s="435">
        <v>0</v>
      </c>
      <c r="N1816" s="435">
        <v>0</v>
      </c>
      <c r="O1816" s="435">
        <v>1</v>
      </c>
      <c r="P1816" s="435">
        <v>1</v>
      </c>
      <c r="Q1816" s="435">
        <v>0</v>
      </c>
      <c r="R1816" s="436">
        <v>0</v>
      </c>
    </row>
    <row r="1817" spans="1:18" s="428" customFormat="1" ht="12" x14ac:dyDescent="0.2">
      <c r="A1817" s="663"/>
      <c r="B1817" s="433" t="s">
        <v>2437</v>
      </c>
      <c r="C1817" s="434">
        <v>3</v>
      </c>
      <c r="D1817" s="435">
        <v>0</v>
      </c>
      <c r="E1817" s="435">
        <v>0</v>
      </c>
      <c r="F1817" s="435">
        <v>0</v>
      </c>
      <c r="G1817" s="435">
        <v>0</v>
      </c>
      <c r="H1817" s="435">
        <v>3</v>
      </c>
      <c r="I1817" s="435">
        <v>0</v>
      </c>
      <c r="J1817" s="435">
        <v>0</v>
      </c>
      <c r="K1817" s="435">
        <v>0</v>
      </c>
      <c r="L1817" s="435">
        <v>0</v>
      </c>
      <c r="M1817" s="435">
        <v>0</v>
      </c>
      <c r="N1817" s="435">
        <v>0</v>
      </c>
      <c r="O1817" s="435">
        <v>0</v>
      </c>
      <c r="P1817" s="435">
        <v>0</v>
      </c>
      <c r="Q1817" s="435">
        <v>0</v>
      </c>
      <c r="R1817" s="436">
        <v>0</v>
      </c>
    </row>
    <row r="1818" spans="1:18" s="428" customFormat="1" ht="12" x14ac:dyDescent="0.2">
      <c r="A1818" s="663"/>
      <c r="B1818" s="433" t="s">
        <v>3345</v>
      </c>
      <c r="C1818" s="434">
        <v>2</v>
      </c>
      <c r="D1818" s="435">
        <v>0</v>
      </c>
      <c r="E1818" s="435">
        <v>0</v>
      </c>
      <c r="F1818" s="435">
        <v>1</v>
      </c>
      <c r="G1818" s="435">
        <v>1</v>
      </c>
      <c r="H1818" s="435">
        <v>0</v>
      </c>
      <c r="I1818" s="435">
        <v>0</v>
      </c>
      <c r="J1818" s="435">
        <v>0</v>
      </c>
      <c r="K1818" s="435">
        <v>0</v>
      </c>
      <c r="L1818" s="435">
        <v>0</v>
      </c>
      <c r="M1818" s="435">
        <v>0</v>
      </c>
      <c r="N1818" s="435">
        <v>0</v>
      </c>
      <c r="O1818" s="435">
        <v>0</v>
      </c>
      <c r="P1818" s="435">
        <v>0</v>
      </c>
      <c r="Q1818" s="435">
        <v>0</v>
      </c>
      <c r="R1818" s="436">
        <v>0</v>
      </c>
    </row>
    <row r="1819" spans="1:18" s="428" customFormat="1" ht="12" x14ac:dyDescent="0.2">
      <c r="A1819" s="663"/>
      <c r="B1819" s="433" t="s">
        <v>158</v>
      </c>
      <c r="C1819" s="434">
        <v>31</v>
      </c>
      <c r="D1819" s="435">
        <v>0</v>
      </c>
      <c r="E1819" s="435">
        <v>0</v>
      </c>
      <c r="F1819" s="435">
        <v>11</v>
      </c>
      <c r="G1819" s="435">
        <v>3</v>
      </c>
      <c r="H1819" s="435">
        <v>3</v>
      </c>
      <c r="I1819" s="435">
        <v>1</v>
      </c>
      <c r="J1819" s="435">
        <v>0</v>
      </c>
      <c r="K1819" s="435">
        <v>0</v>
      </c>
      <c r="L1819" s="435">
        <v>0</v>
      </c>
      <c r="M1819" s="435">
        <v>0</v>
      </c>
      <c r="N1819" s="435">
        <v>2</v>
      </c>
      <c r="O1819" s="435">
        <v>7</v>
      </c>
      <c r="P1819" s="435">
        <v>2</v>
      </c>
      <c r="Q1819" s="435">
        <v>2</v>
      </c>
      <c r="R1819" s="436">
        <v>0</v>
      </c>
    </row>
    <row r="1820" spans="1:18" s="428" customFormat="1" ht="12" x14ac:dyDescent="0.2">
      <c r="A1820" s="668" t="s">
        <v>110</v>
      </c>
      <c r="B1820" s="429" t="s">
        <v>10</v>
      </c>
      <c r="C1820" s="430">
        <v>280</v>
      </c>
      <c r="D1820" s="431">
        <v>1</v>
      </c>
      <c r="E1820" s="431">
        <v>13</v>
      </c>
      <c r="F1820" s="431">
        <v>80</v>
      </c>
      <c r="G1820" s="431">
        <v>19</v>
      </c>
      <c r="H1820" s="431">
        <v>48</v>
      </c>
      <c r="I1820" s="431">
        <v>8</v>
      </c>
      <c r="J1820" s="431">
        <v>0</v>
      </c>
      <c r="K1820" s="431">
        <v>2</v>
      </c>
      <c r="L1820" s="431">
        <v>4</v>
      </c>
      <c r="M1820" s="431">
        <v>4</v>
      </c>
      <c r="N1820" s="431">
        <v>12</v>
      </c>
      <c r="O1820" s="431">
        <v>52</v>
      </c>
      <c r="P1820" s="431">
        <v>8</v>
      </c>
      <c r="Q1820" s="431">
        <v>11</v>
      </c>
      <c r="R1820" s="432">
        <v>18</v>
      </c>
    </row>
    <row r="1821" spans="1:18" s="428" customFormat="1" ht="12" x14ac:dyDescent="0.2">
      <c r="A1821" s="663"/>
      <c r="B1821" s="433" t="s">
        <v>2446</v>
      </c>
      <c r="C1821" s="434">
        <v>3</v>
      </c>
      <c r="D1821" s="435">
        <v>0</v>
      </c>
      <c r="E1821" s="435">
        <v>0</v>
      </c>
      <c r="F1821" s="435">
        <v>2</v>
      </c>
      <c r="G1821" s="435">
        <v>0</v>
      </c>
      <c r="H1821" s="435">
        <v>1</v>
      </c>
      <c r="I1821" s="435">
        <v>0</v>
      </c>
      <c r="J1821" s="435">
        <v>0</v>
      </c>
      <c r="K1821" s="435">
        <v>0</v>
      </c>
      <c r="L1821" s="435">
        <v>0</v>
      </c>
      <c r="M1821" s="435">
        <v>0</v>
      </c>
      <c r="N1821" s="435">
        <v>0</v>
      </c>
      <c r="O1821" s="435">
        <v>0</v>
      </c>
      <c r="P1821" s="435">
        <v>0</v>
      </c>
      <c r="Q1821" s="435">
        <v>0</v>
      </c>
      <c r="R1821" s="436">
        <v>0</v>
      </c>
    </row>
    <row r="1822" spans="1:18" s="428" customFormat="1" ht="12" x14ac:dyDescent="0.2">
      <c r="A1822" s="663"/>
      <c r="B1822" s="433" t="s">
        <v>2451</v>
      </c>
      <c r="C1822" s="434">
        <v>15</v>
      </c>
      <c r="D1822" s="435">
        <v>0</v>
      </c>
      <c r="E1822" s="435">
        <v>2</v>
      </c>
      <c r="F1822" s="435">
        <v>6</v>
      </c>
      <c r="G1822" s="435">
        <v>1</v>
      </c>
      <c r="H1822" s="435">
        <v>2</v>
      </c>
      <c r="I1822" s="435">
        <v>1</v>
      </c>
      <c r="J1822" s="435">
        <v>0</v>
      </c>
      <c r="K1822" s="435">
        <v>0</v>
      </c>
      <c r="L1822" s="435">
        <v>0</v>
      </c>
      <c r="M1822" s="435">
        <v>0</v>
      </c>
      <c r="N1822" s="435">
        <v>1</v>
      </c>
      <c r="O1822" s="435">
        <v>1</v>
      </c>
      <c r="P1822" s="435">
        <v>0</v>
      </c>
      <c r="Q1822" s="435">
        <v>1</v>
      </c>
      <c r="R1822" s="436">
        <v>0</v>
      </c>
    </row>
    <row r="1823" spans="1:18" s="428" customFormat="1" ht="12" x14ac:dyDescent="0.2">
      <c r="A1823" s="663"/>
      <c r="B1823" s="433" t="s">
        <v>3347</v>
      </c>
      <c r="C1823" s="434">
        <v>1</v>
      </c>
      <c r="D1823" s="435">
        <v>0</v>
      </c>
      <c r="E1823" s="435">
        <v>0</v>
      </c>
      <c r="F1823" s="435">
        <v>1</v>
      </c>
      <c r="G1823" s="435">
        <v>0</v>
      </c>
      <c r="H1823" s="435">
        <v>0</v>
      </c>
      <c r="I1823" s="435">
        <v>0</v>
      </c>
      <c r="J1823" s="435">
        <v>0</v>
      </c>
      <c r="K1823" s="435">
        <v>0</v>
      </c>
      <c r="L1823" s="435">
        <v>0</v>
      </c>
      <c r="M1823" s="435">
        <v>0</v>
      </c>
      <c r="N1823" s="435">
        <v>0</v>
      </c>
      <c r="O1823" s="435">
        <v>0</v>
      </c>
      <c r="P1823" s="435">
        <v>0</v>
      </c>
      <c r="Q1823" s="435">
        <v>0</v>
      </c>
      <c r="R1823" s="436">
        <v>0</v>
      </c>
    </row>
    <row r="1824" spans="1:18" s="428" customFormat="1" ht="12" x14ac:dyDescent="0.2">
      <c r="A1824" s="663"/>
      <c r="B1824" s="433" t="s">
        <v>2457</v>
      </c>
      <c r="C1824" s="434">
        <v>1</v>
      </c>
      <c r="D1824" s="435">
        <v>0</v>
      </c>
      <c r="E1824" s="435">
        <v>0</v>
      </c>
      <c r="F1824" s="435">
        <v>0</v>
      </c>
      <c r="G1824" s="435">
        <v>0</v>
      </c>
      <c r="H1824" s="435">
        <v>1</v>
      </c>
      <c r="I1824" s="435">
        <v>0</v>
      </c>
      <c r="J1824" s="435">
        <v>0</v>
      </c>
      <c r="K1824" s="435">
        <v>0</v>
      </c>
      <c r="L1824" s="435">
        <v>0</v>
      </c>
      <c r="M1824" s="435">
        <v>0</v>
      </c>
      <c r="N1824" s="435">
        <v>0</v>
      </c>
      <c r="O1824" s="435">
        <v>0</v>
      </c>
      <c r="P1824" s="435">
        <v>0</v>
      </c>
      <c r="Q1824" s="435">
        <v>0</v>
      </c>
      <c r="R1824" s="436">
        <v>0</v>
      </c>
    </row>
    <row r="1825" spans="1:18" s="428" customFormat="1" ht="12" x14ac:dyDescent="0.2">
      <c r="A1825" s="663"/>
      <c r="B1825" s="433" t="s">
        <v>3349</v>
      </c>
      <c r="C1825" s="434">
        <v>1</v>
      </c>
      <c r="D1825" s="435">
        <v>0</v>
      </c>
      <c r="E1825" s="435">
        <v>0</v>
      </c>
      <c r="F1825" s="435">
        <v>1</v>
      </c>
      <c r="G1825" s="435">
        <v>0</v>
      </c>
      <c r="H1825" s="435">
        <v>0</v>
      </c>
      <c r="I1825" s="435">
        <v>0</v>
      </c>
      <c r="J1825" s="435">
        <v>0</v>
      </c>
      <c r="K1825" s="435">
        <v>0</v>
      </c>
      <c r="L1825" s="435">
        <v>0</v>
      </c>
      <c r="M1825" s="435">
        <v>0</v>
      </c>
      <c r="N1825" s="435">
        <v>0</v>
      </c>
      <c r="O1825" s="435">
        <v>0</v>
      </c>
      <c r="P1825" s="435">
        <v>0</v>
      </c>
      <c r="Q1825" s="435">
        <v>0</v>
      </c>
      <c r="R1825" s="436">
        <v>0</v>
      </c>
    </row>
    <row r="1826" spans="1:18" s="428" customFormat="1" ht="12" x14ac:dyDescent="0.2">
      <c r="A1826" s="663"/>
      <c r="B1826" s="433" t="s">
        <v>2470</v>
      </c>
      <c r="C1826" s="434">
        <v>7</v>
      </c>
      <c r="D1826" s="435">
        <v>0</v>
      </c>
      <c r="E1826" s="435">
        <v>1</v>
      </c>
      <c r="F1826" s="435">
        <v>5</v>
      </c>
      <c r="G1826" s="435">
        <v>0</v>
      </c>
      <c r="H1826" s="435">
        <v>1</v>
      </c>
      <c r="I1826" s="435">
        <v>0</v>
      </c>
      <c r="J1826" s="435">
        <v>0</v>
      </c>
      <c r="K1826" s="435">
        <v>0</v>
      </c>
      <c r="L1826" s="435">
        <v>0</v>
      </c>
      <c r="M1826" s="435">
        <v>0</v>
      </c>
      <c r="N1826" s="435">
        <v>0</v>
      </c>
      <c r="O1826" s="435">
        <v>0</v>
      </c>
      <c r="P1826" s="435">
        <v>0</v>
      </c>
      <c r="Q1826" s="435">
        <v>0</v>
      </c>
      <c r="R1826" s="436">
        <v>0</v>
      </c>
    </row>
    <row r="1827" spans="1:18" s="428" customFormat="1" ht="12" x14ac:dyDescent="0.2">
      <c r="A1827" s="663"/>
      <c r="B1827" s="433" t="s">
        <v>2471</v>
      </c>
      <c r="C1827" s="434">
        <v>1</v>
      </c>
      <c r="D1827" s="435">
        <v>0</v>
      </c>
      <c r="E1827" s="435">
        <v>0</v>
      </c>
      <c r="F1827" s="435">
        <v>1</v>
      </c>
      <c r="G1827" s="435">
        <v>0</v>
      </c>
      <c r="H1827" s="435">
        <v>0</v>
      </c>
      <c r="I1827" s="435">
        <v>0</v>
      </c>
      <c r="J1827" s="435">
        <v>0</v>
      </c>
      <c r="K1827" s="435">
        <v>0</v>
      </c>
      <c r="L1827" s="435">
        <v>0</v>
      </c>
      <c r="M1827" s="435">
        <v>0</v>
      </c>
      <c r="N1827" s="435">
        <v>0</v>
      </c>
      <c r="O1827" s="435">
        <v>0</v>
      </c>
      <c r="P1827" s="435">
        <v>0</v>
      </c>
      <c r="Q1827" s="435">
        <v>0</v>
      </c>
      <c r="R1827" s="436">
        <v>0</v>
      </c>
    </row>
    <row r="1828" spans="1:18" s="428" customFormat="1" ht="12" x14ac:dyDescent="0.2">
      <c r="A1828" s="663"/>
      <c r="B1828" s="433" t="s">
        <v>2472</v>
      </c>
      <c r="C1828" s="434">
        <v>2</v>
      </c>
      <c r="D1828" s="435">
        <v>0</v>
      </c>
      <c r="E1828" s="435">
        <v>0</v>
      </c>
      <c r="F1828" s="435">
        <v>0</v>
      </c>
      <c r="G1828" s="435">
        <v>0</v>
      </c>
      <c r="H1828" s="435">
        <v>1</v>
      </c>
      <c r="I1828" s="435">
        <v>0</v>
      </c>
      <c r="J1828" s="435">
        <v>0</v>
      </c>
      <c r="K1828" s="435">
        <v>0</v>
      </c>
      <c r="L1828" s="435">
        <v>0</v>
      </c>
      <c r="M1828" s="435">
        <v>0</v>
      </c>
      <c r="N1828" s="435">
        <v>0</v>
      </c>
      <c r="O1828" s="435">
        <v>0</v>
      </c>
      <c r="P1828" s="435">
        <v>1</v>
      </c>
      <c r="Q1828" s="435">
        <v>0</v>
      </c>
      <c r="R1828" s="436">
        <v>0</v>
      </c>
    </row>
    <row r="1829" spans="1:18" s="428" customFormat="1" ht="12" x14ac:dyDescent="0.2">
      <c r="A1829" s="663"/>
      <c r="B1829" s="433" t="s">
        <v>2476</v>
      </c>
      <c r="C1829" s="434">
        <v>2</v>
      </c>
      <c r="D1829" s="435">
        <v>0</v>
      </c>
      <c r="E1829" s="435">
        <v>0</v>
      </c>
      <c r="F1829" s="435">
        <v>0</v>
      </c>
      <c r="G1829" s="435">
        <v>0</v>
      </c>
      <c r="H1829" s="435">
        <v>0</v>
      </c>
      <c r="I1829" s="435">
        <v>0</v>
      </c>
      <c r="J1829" s="435">
        <v>0</v>
      </c>
      <c r="K1829" s="435">
        <v>0</v>
      </c>
      <c r="L1829" s="435">
        <v>0</v>
      </c>
      <c r="M1829" s="435">
        <v>0</v>
      </c>
      <c r="N1829" s="435">
        <v>1</v>
      </c>
      <c r="O1829" s="435">
        <v>0</v>
      </c>
      <c r="P1829" s="435">
        <v>0</v>
      </c>
      <c r="Q1829" s="435">
        <v>1</v>
      </c>
      <c r="R1829" s="436">
        <v>0</v>
      </c>
    </row>
    <row r="1830" spans="1:18" s="428" customFormat="1" ht="12" x14ac:dyDescent="0.2">
      <c r="A1830" s="663"/>
      <c r="B1830" s="433" t="s">
        <v>2477</v>
      </c>
      <c r="C1830" s="434">
        <v>42</v>
      </c>
      <c r="D1830" s="435">
        <v>0</v>
      </c>
      <c r="E1830" s="435">
        <v>3</v>
      </c>
      <c r="F1830" s="435">
        <v>10</v>
      </c>
      <c r="G1830" s="435">
        <v>3</v>
      </c>
      <c r="H1830" s="435">
        <v>5</v>
      </c>
      <c r="I1830" s="435">
        <v>2</v>
      </c>
      <c r="J1830" s="435">
        <v>0</v>
      </c>
      <c r="K1830" s="435">
        <v>0</v>
      </c>
      <c r="L1830" s="435">
        <v>3</v>
      </c>
      <c r="M1830" s="435">
        <v>0</v>
      </c>
      <c r="N1830" s="435">
        <v>3</v>
      </c>
      <c r="O1830" s="435">
        <v>5</v>
      </c>
      <c r="P1830" s="435">
        <v>2</v>
      </c>
      <c r="Q1830" s="435">
        <v>2</v>
      </c>
      <c r="R1830" s="436">
        <v>4</v>
      </c>
    </row>
    <row r="1831" spans="1:18" s="428" customFormat="1" ht="12" x14ac:dyDescent="0.2">
      <c r="A1831" s="663"/>
      <c r="B1831" s="433" t="s">
        <v>2478</v>
      </c>
      <c r="C1831" s="434">
        <v>1</v>
      </c>
      <c r="D1831" s="435">
        <v>0</v>
      </c>
      <c r="E1831" s="435">
        <v>0</v>
      </c>
      <c r="F1831" s="435">
        <v>1</v>
      </c>
      <c r="G1831" s="435">
        <v>0</v>
      </c>
      <c r="H1831" s="435">
        <v>0</v>
      </c>
      <c r="I1831" s="435">
        <v>0</v>
      </c>
      <c r="J1831" s="435">
        <v>0</v>
      </c>
      <c r="K1831" s="435">
        <v>0</v>
      </c>
      <c r="L1831" s="435">
        <v>0</v>
      </c>
      <c r="M1831" s="435">
        <v>0</v>
      </c>
      <c r="N1831" s="435">
        <v>0</v>
      </c>
      <c r="O1831" s="435">
        <v>0</v>
      </c>
      <c r="P1831" s="435">
        <v>0</v>
      </c>
      <c r="Q1831" s="435">
        <v>0</v>
      </c>
      <c r="R1831" s="436">
        <v>0</v>
      </c>
    </row>
    <row r="1832" spans="1:18" s="428" customFormat="1" ht="12" x14ac:dyDescent="0.2">
      <c r="A1832" s="663"/>
      <c r="B1832" s="433" t="s">
        <v>2498</v>
      </c>
      <c r="C1832" s="434">
        <v>2</v>
      </c>
      <c r="D1832" s="435">
        <v>0</v>
      </c>
      <c r="E1832" s="435">
        <v>0</v>
      </c>
      <c r="F1832" s="435">
        <v>0</v>
      </c>
      <c r="G1832" s="435">
        <v>0</v>
      </c>
      <c r="H1832" s="435">
        <v>1</v>
      </c>
      <c r="I1832" s="435">
        <v>0</v>
      </c>
      <c r="J1832" s="435">
        <v>0</v>
      </c>
      <c r="K1832" s="435">
        <v>0</v>
      </c>
      <c r="L1832" s="435">
        <v>0</v>
      </c>
      <c r="M1832" s="435">
        <v>0</v>
      </c>
      <c r="N1832" s="435">
        <v>1</v>
      </c>
      <c r="O1832" s="435">
        <v>0</v>
      </c>
      <c r="P1832" s="435">
        <v>0</v>
      </c>
      <c r="Q1832" s="435">
        <v>0</v>
      </c>
      <c r="R1832" s="436">
        <v>0</v>
      </c>
    </row>
    <row r="1833" spans="1:18" s="428" customFormat="1" ht="12" x14ac:dyDescent="0.2">
      <c r="A1833" s="663"/>
      <c r="B1833" s="433" t="s">
        <v>3356</v>
      </c>
      <c r="C1833" s="434">
        <v>1</v>
      </c>
      <c r="D1833" s="435">
        <v>0</v>
      </c>
      <c r="E1833" s="435">
        <v>0</v>
      </c>
      <c r="F1833" s="435">
        <v>1</v>
      </c>
      <c r="G1833" s="435">
        <v>0</v>
      </c>
      <c r="H1833" s="435">
        <v>0</v>
      </c>
      <c r="I1833" s="435">
        <v>0</v>
      </c>
      <c r="J1833" s="435">
        <v>0</v>
      </c>
      <c r="K1833" s="435">
        <v>0</v>
      </c>
      <c r="L1833" s="435">
        <v>0</v>
      </c>
      <c r="M1833" s="435">
        <v>0</v>
      </c>
      <c r="N1833" s="435">
        <v>0</v>
      </c>
      <c r="O1833" s="435">
        <v>0</v>
      </c>
      <c r="P1833" s="435">
        <v>0</v>
      </c>
      <c r="Q1833" s="435">
        <v>0</v>
      </c>
      <c r="R1833" s="436">
        <v>0</v>
      </c>
    </row>
    <row r="1834" spans="1:18" s="428" customFormat="1" ht="12" x14ac:dyDescent="0.2">
      <c r="A1834" s="663"/>
      <c r="B1834" s="433" t="s">
        <v>2506</v>
      </c>
      <c r="C1834" s="434">
        <v>1</v>
      </c>
      <c r="D1834" s="435">
        <v>0</v>
      </c>
      <c r="E1834" s="435">
        <v>0</v>
      </c>
      <c r="F1834" s="435">
        <v>0</v>
      </c>
      <c r="G1834" s="435">
        <v>1</v>
      </c>
      <c r="H1834" s="435">
        <v>0</v>
      </c>
      <c r="I1834" s="435">
        <v>0</v>
      </c>
      <c r="J1834" s="435">
        <v>0</v>
      </c>
      <c r="K1834" s="435">
        <v>0</v>
      </c>
      <c r="L1834" s="435">
        <v>0</v>
      </c>
      <c r="M1834" s="435">
        <v>0</v>
      </c>
      <c r="N1834" s="435">
        <v>0</v>
      </c>
      <c r="O1834" s="435">
        <v>0</v>
      </c>
      <c r="P1834" s="435">
        <v>0</v>
      </c>
      <c r="Q1834" s="435">
        <v>0</v>
      </c>
      <c r="R1834" s="436">
        <v>0</v>
      </c>
    </row>
    <row r="1835" spans="1:18" s="428" customFormat="1" ht="12" x14ac:dyDescent="0.2">
      <c r="A1835" s="663"/>
      <c r="B1835" s="433" t="s">
        <v>3358</v>
      </c>
      <c r="C1835" s="434">
        <v>1</v>
      </c>
      <c r="D1835" s="435">
        <v>0</v>
      </c>
      <c r="E1835" s="435">
        <v>0</v>
      </c>
      <c r="F1835" s="435">
        <v>1</v>
      </c>
      <c r="G1835" s="435">
        <v>0</v>
      </c>
      <c r="H1835" s="435">
        <v>0</v>
      </c>
      <c r="I1835" s="435">
        <v>0</v>
      </c>
      <c r="J1835" s="435">
        <v>0</v>
      </c>
      <c r="K1835" s="435">
        <v>0</v>
      </c>
      <c r="L1835" s="435">
        <v>0</v>
      </c>
      <c r="M1835" s="435">
        <v>0</v>
      </c>
      <c r="N1835" s="435">
        <v>0</v>
      </c>
      <c r="O1835" s="435">
        <v>0</v>
      </c>
      <c r="P1835" s="435">
        <v>0</v>
      </c>
      <c r="Q1835" s="435">
        <v>0</v>
      </c>
      <c r="R1835" s="436">
        <v>0</v>
      </c>
    </row>
    <row r="1836" spans="1:18" s="428" customFormat="1" ht="12" x14ac:dyDescent="0.2">
      <c r="A1836" s="663"/>
      <c r="B1836" s="433" t="s">
        <v>3359</v>
      </c>
      <c r="C1836" s="434">
        <v>2</v>
      </c>
      <c r="D1836" s="435">
        <v>0</v>
      </c>
      <c r="E1836" s="435">
        <v>1</v>
      </c>
      <c r="F1836" s="435">
        <v>1</v>
      </c>
      <c r="G1836" s="435">
        <v>0</v>
      </c>
      <c r="H1836" s="435">
        <v>0</v>
      </c>
      <c r="I1836" s="435">
        <v>0</v>
      </c>
      <c r="J1836" s="435">
        <v>0</v>
      </c>
      <c r="K1836" s="435">
        <v>0</v>
      </c>
      <c r="L1836" s="435">
        <v>0</v>
      </c>
      <c r="M1836" s="435">
        <v>0</v>
      </c>
      <c r="N1836" s="435">
        <v>0</v>
      </c>
      <c r="O1836" s="435">
        <v>0</v>
      </c>
      <c r="P1836" s="435">
        <v>0</v>
      </c>
      <c r="Q1836" s="435">
        <v>0</v>
      </c>
      <c r="R1836" s="436">
        <v>0</v>
      </c>
    </row>
    <row r="1837" spans="1:18" s="428" customFormat="1" ht="12" x14ac:dyDescent="0.2">
      <c r="A1837" s="663"/>
      <c r="B1837" s="433" t="s">
        <v>3362</v>
      </c>
      <c r="C1837" s="434">
        <v>1</v>
      </c>
      <c r="D1837" s="435">
        <v>0</v>
      </c>
      <c r="E1837" s="435">
        <v>0</v>
      </c>
      <c r="F1837" s="435">
        <v>0</v>
      </c>
      <c r="G1837" s="435">
        <v>0</v>
      </c>
      <c r="H1837" s="435">
        <v>0</v>
      </c>
      <c r="I1837" s="435">
        <v>0</v>
      </c>
      <c r="J1837" s="435">
        <v>0</v>
      </c>
      <c r="K1837" s="435">
        <v>0</v>
      </c>
      <c r="L1837" s="435">
        <v>0</v>
      </c>
      <c r="M1837" s="435">
        <v>0</v>
      </c>
      <c r="N1837" s="435">
        <v>0</v>
      </c>
      <c r="O1837" s="435">
        <v>1</v>
      </c>
      <c r="P1837" s="435">
        <v>0</v>
      </c>
      <c r="Q1837" s="435">
        <v>0</v>
      </c>
      <c r="R1837" s="436">
        <v>0</v>
      </c>
    </row>
    <row r="1838" spans="1:18" s="428" customFormat="1" ht="12" x14ac:dyDescent="0.2">
      <c r="A1838" s="663"/>
      <c r="B1838" s="433" t="s">
        <v>2519</v>
      </c>
      <c r="C1838" s="434">
        <v>1</v>
      </c>
      <c r="D1838" s="435">
        <v>0</v>
      </c>
      <c r="E1838" s="435">
        <v>1</v>
      </c>
      <c r="F1838" s="435">
        <v>0</v>
      </c>
      <c r="G1838" s="435">
        <v>0</v>
      </c>
      <c r="H1838" s="435">
        <v>0</v>
      </c>
      <c r="I1838" s="435">
        <v>0</v>
      </c>
      <c r="J1838" s="435">
        <v>0</v>
      </c>
      <c r="K1838" s="435">
        <v>0</v>
      </c>
      <c r="L1838" s="435">
        <v>0</v>
      </c>
      <c r="M1838" s="435">
        <v>0</v>
      </c>
      <c r="N1838" s="435">
        <v>0</v>
      </c>
      <c r="O1838" s="435">
        <v>0</v>
      </c>
      <c r="P1838" s="435">
        <v>0</v>
      </c>
      <c r="Q1838" s="435">
        <v>0</v>
      </c>
      <c r="R1838" s="436">
        <v>0</v>
      </c>
    </row>
    <row r="1839" spans="1:18" s="428" customFormat="1" ht="12" x14ac:dyDescent="0.2">
      <c r="A1839" s="663"/>
      <c r="B1839" s="433" t="s">
        <v>2520</v>
      </c>
      <c r="C1839" s="434">
        <v>1</v>
      </c>
      <c r="D1839" s="435">
        <v>0</v>
      </c>
      <c r="E1839" s="435">
        <v>0</v>
      </c>
      <c r="F1839" s="435">
        <v>0</v>
      </c>
      <c r="G1839" s="435">
        <v>0</v>
      </c>
      <c r="H1839" s="435">
        <v>1</v>
      </c>
      <c r="I1839" s="435">
        <v>0</v>
      </c>
      <c r="J1839" s="435">
        <v>0</v>
      </c>
      <c r="K1839" s="435">
        <v>0</v>
      </c>
      <c r="L1839" s="435">
        <v>0</v>
      </c>
      <c r="M1839" s="435">
        <v>0</v>
      </c>
      <c r="N1839" s="435">
        <v>0</v>
      </c>
      <c r="O1839" s="435">
        <v>0</v>
      </c>
      <c r="P1839" s="435">
        <v>0</v>
      </c>
      <c r="Q1839" s="435">
        <v>0</v>
      </c>
      <c r="R1839" s="436">
        <v>0</v>
      </c>
    </row>
    <row r="1840" spans="1:18" s="428" customFormat="1" ht="12" x14ac:dyDescent="0.2">
      <c r="A1840" s="663"/>
      <c r="B1840" s="433" t="s">
        <v>2529</v>
      </c>
      <c r="C1840" s="434">
        <v>2</v>
      </c>
      <c r="D1840" s="435">
        <v>0</v>
      </c>
      <c r="E1840" s="435">
        <v>0</v>
      </c>
      <c r="F1840" s="435">
        <v>0</v>
      </c>
      <c r="G1840" s="435">
        <v>0</v>
      </c>
      <c r="H1840" s="435">
        <v>0</v>
      </c>
      <c r="I1840" s="435">
        <v>0</v>
      </c>
      <c r="J1840" s="435">
        <v>0</v>
      </c>
      <c r="K1840" s="435">
        <v>0</v>
      </c>
      <c r="L1840" s="435">
        <v>0</v>
      </c>
      <c r="M1840" s="435">
        <v>0</v>
      </c>
      <c r="N1840" s="435">
        <v>1</v>
      </c>
      <c r="O1840" s="435">
        <v>0</v>
      </c>
      <c r="P1840" s="435">
        <v>0</v>
      </c>
      <c r="Q1840" s="435">
        <v>1</v>
      </c>
      <c r="R1840" s="436">
        <v>0</v>
      </c>
    </row>
    <row r="1841" spans="1:18" s="428" customFormat="1" ht="12" x14ac:dyDescent="0.2">
      <c r="A1841" s="663"/>
      <c r="B1841" s="433" t="s">
        <v>2534</v>
      </c>
      <c r="C1841" s="434">
        <v>1</v>
      </c>
      <c r="D1841" s="435">
        <v>0</v>
      </c>
      <c r="E1841" s="435">
        <v>0</v>
      </c>
      <c r="F1841" s="435">
        <v>0</v>
      </c>
      <c r="G1841" s="435">
        <v>1</v>
      </c>
      <c r="H1841" s="435">
        <v>0</v>
      </c>
      <c r="I1841" s="435">
        <v>0</v>
      </c>
      <c r="J1841" s="435">
        <v>0</v>
      </c>
      <c r="K1841" s="435">
        <v>0</v>
      </c>
      <c r="L1841" s="435">
        <v>0</v>
      </c>
      <c r="M1841" s="435">
        <v>0</v>
      </c>
      <c r="N1841" s="435">
        <v>0</v>
      </c>
      <c r="O1841" s="435">
        <v>0</v>
      </c>
      <c r="P1841" s="435">
        <v>0</v>
      </c>
      <c r="Q1841" s="435">
        <v>0</v>
      </c>
      <c r="R1841" s="436">
        <v>0</v>
      </c>
    </row>
    <row r="1842" spans="1:18" s="428" customFormat="1" ht="12" x14ac:dyDescent="0.2">
      <c r="A1842" s="663"/>
      <c r="B1842" s="433" t="s">
        <v>3370</v>
      </c>
      <c r="C1842" s="434">
        <v>2</v>
      </c>
      <c r="D1842" s="435">
        <v>0</v>
      </c>
      <c r="E1842" s="435">
        <v>0</v>
      </c>
      <c r="F1842" s="435">
        <v>0</v>
      </c>
      <c r="G1842" s="435">
        <v>0</v>
      </c>
      <c r="H1842" s="435">
        <v>1</v>
      </c>
      <c r="I1842" s="435">
        <v>0</v>
      </c>
      <c r="J1842" s="435">
        <v>0</v>
      </c>
      <c r="K1842" s="435">
        <v>0</v>
      </c>
      <c r="L1842" s="435">
        <v>0</v>
      </c>
      <c r="M1842" s="435">
        <v>0</v>
      </c>
      <c r="N1842" s="435">
        <v>1</v>
      </c>
      <c r="O1842" s="435">
        <v>0</v>
      </c>
      <c r="P1842" s="435">
        <v>0</v>
      </c>
      <c r="Q1842" s="435">
        <v>0</v>
      </c>
      <c r="R1842" s="436">
        <v>0</v>
      </c>
    </row>
    <row r="1843" spans="1:18" s="428" customFormat="1" ht="12" x14ac:dyDescent="0.2">
      <c r="A1843" s="663"/>
      <c r="B1843" s="433" t="s">
        <v>2547</v>
      </c>
      <c r="C1843" s="434">
        <v>5</v>
      </c>
      <c r="D1843" s="435">
        <v>0</v>
      </c>
      <c r="E1843" s="435">
        <v>1</v>
      </c>
      <c r="F1843" s="435">
        <v>1</v>
      </c>
      <c r="G1843" s="435">
        <v>1</v>
      </c>
      <c r="H1843" s="435">
        <v>0</v>
      </c>
      <c r="I1843" s="435">
        <v>0</v>
      </c>
      <c r="J1843" s="435">
        <v>0</v>
      </c>
      <c r="K1843" s="435">
        <v>1</v>
      </c>
      <c r="L1843" s="435">
        <v>0</v>
      </c>
      <c r="M1843" s="435">
        <v>0</v>
      </c>
      <c r="N1843" s="435">
        <v>1</v>
      </c>
      <c r="O1843" s="435">
        <v>0</v>
      </c>
      <c r="P1843" s="435">
        <v>0</v>
      </c>
      <c r="Q1843" s="435">
        <v>0</v>
      </c>
      <c r="R1843" s="436">
        <v>0</v>
      </c>
    </row>
    <row r="1844" spans="1:18" s="428" customFormat="1" ht="12" x14ac:dyDescent="0.2">
      <c r="A1844" s="663"/>
      <c r="B1844" s="433" t="s">
        <v>2548</v>
      </c>
      <c r="C1844" s="434">
        <v>3</v>
      </c>
      <c r="D1844" s="435">
        <v>0</v>
      </c>
      <c r="E1844" s="435">
        <v>1</v>
      </c>
      <c r="F1844" s="435">
        <v>2</v>
      </c>
      <c r="G1844" s="435">
        <v>0</v>
      </c>
      <c r="H1844" s="435">
        <v>0</v>
      </c>
      <c r="I1844" s="435">
        <v>0</v>
      </c>
      <c r="J1844" s="435">
        <v>0</v>
      </c>
      <c r="K1844" s="435">
        <v>0</v>
      </c>
      <c r="L1844" s="435">
        <v>0</v>
      </c>
      <c r="M1844" s="435">
        <v>0</v>
      </c>
      <c r="N1844" s="435">
        <v>0</v>
      </c>
      <c r="O1844" s="435">
        <v>0</v>
      </c>
      <c r="P1844" s="435">
        <v>0</v>
      </c>
      <c r="Q1844" s="435">
        <v>0</v>
      </c>
      <c r="R1844" s="436">
        <v>0</v>
      </c>
    </row>
    <row r="1845" spans="1:18" s="428" customFormat="1" ht="12" x14ac:dyDescent="0.2">
      <c r="A1845" s="663"/>
      <c r="B1845" s="433" t="s">
        <v>2549</v>
      </c>
      <c r="C1845" s="434">
        <v>4</v>
      </c>
      <c r="D1845" s="435">
        <v>0</v>
      </c>
      <c r="E1845" s="435">
        <v>1</v>
      </c>
      <c r="F1845" s="435">
        <v>2</v>
      </c>
      <c r="G1845" s="435">
        <v>0</v>
      </c>
      <c r="H1845" s="435">
        <v>1</v>
      </c>
      <c r="I1845" s="435">
        <v>0</v>
      </c>
      <c r="J1845" s="435">
        <v>0</v>
      </c>
      <c r="K1845" s="435">
        <v>0</v>
      </c>
      <c r="L1845" s="435">
        <v>0</v>
      </c>
      <c r="M1845" s="435">
        <v>0</v>
      </c>
      <c r="N1845" s="435">
        <v>0</v>
      </c>
      <c r="O1845" s="435">
        <v>0</v>
      </c>
      <c r="P1845" s="435">
        <v>0</v>
      </c>
      <c r="Q1845" s="435">
        <v>0</v>
      </c>
      <c r="R1845" s="436">
        <v>0</v>
      </c>
    </row>
    <row r="1846" spans="1:18" s="428" customFormat="1" ht="12" x14ac:dyDescent="0.2">
      <c r="A1846" s="663"/>
      <c r="B1846" s="433" t="s">
        <v>158</v>
      </c>
      <c r="C1846" s="434">
        <v>177</v>
      </c>
      <c r="D1846" s="435">
        <v>1</v>
      </c>
      <c r="E1846" s="435">
        <v>2</v>
      </c>
      <c r="F1846" s="435">
        <v>45</v>
      </c>
      <c r="G1846" s="435">
        <v>12</v>
      </c>
      <c r="H1846" s="435">
        <v>33</v>
      </c>
      <c r="I1846" s="435">
        <v>5</v>
      </c>
      <c r="J1846" s="435">
        <v>0</v>
      </c>
      <c r="K1846" s="435">
        <v>1</v>
      </c>
      <c r="L1846" s="435">
        <v>1</v>
      </c>
      <c r="M1846" s="435">
        <v>4</v>
      </c>
      <c r="N1846" s="435">
        <v>3</v>
      </c>
      <c r="O1846" s="435">
        <v>45</v>
      </c>
      <c r="P1846" s="435">
        <v>5</v>
      </c>
      <c r="Q1846" s="435">
        <v>6</v>
      </c>
      <c r="R1846" s="436">
        <v>14</v>
      </c>
    </row>
    <row r="1847" spans="1:18" s="428" customFormat="1" ht="24" x14ac:dyDescent="0.2">
      <c r="A1847" s="668" t="s">
        <v>812</v>
      </c>
      <c r="B1847" s="429" t="s">
        <v>10</v>
      </c>
      <c r="C1847" s="430">
        <v>38</v>
      </c>
      <c r="D1847" s="431">
        <v>0</v>
      </c>
      <c r="E1847" s="431">
        <v>3</v>
      </c>
      <c r="F1847" s="431">
        <v>8</v>
      </c>
      <c r="G1847" s="431">
        <v>1</v>
      </c>
      <c r="H1847" s="431">
        <v>5</v>
      </c>
      <c r="I1847" s="431">
        <v>3</v>
      </c>
      <c r="J1847" s="431">
        <v>4</v>
      </c>
      <c r="K1847" s="431">
        <v>0</v>
      </c>
      <c r="L1847" s="431">
        <v>0</v>
      </c>
      <c r="M1847" s="431">
        <v>0</v>
      </c>
      <c r="N1847" s="431">
        <v>1</v>
      </c>
      <c r="O1847" s="431">
        <v>8</v>
      </c>
      <c r="P1847" s="431">
        <v>1</v>
      </c>
      <c r="Q1847" s="431">
        <v>1</v>
      </c>
      <c r="R1847" s="432">
        <v>3</v>
      </c>
    </row>
    <row r="1848" spans="1:18" s="428" customFormat="1" ht="12" x14ac:dyDescent="0.2">
      <c r="A1848" s="663"/>
      <c r="B1848" s="433" t="s">
        <v>2564</v>
      </c>
      <c r="C1848" s="434">
        <v>2</v>
      </c>
      <c r="D1848" s="435">
        <v>0</v>
      </c>
      <c r="E1848" s="435">
        <v>1</v>
      </c>
      <c r="F1848" s="435">
        <v>0</v>
      </c>
      <c r="G1848" s="435">
        <v>0</v>
      </c>
      <c r="H1848" s="435">
        <v>1</v>
      </c>
      <c r="I1848" s="435">
        <v>0</v>
      </c>
      <c r="J1848" s="435">
        <v>0</v>
      </c>
      <c r="K1848" s="435">
        <v>0</v>
      </c>
      <c r="L1848" s="435">
        <v>0</v>
      </c>
      <c r="M1848" s="435">
        <v>0</v>
      </c>
      <c r="N1848" s="435">
        <v>0</v>
      </c>
      <c r="O1848" s="435">
        <v>0</v>
      </c>
      <c r="P1848" s="435">
        <v>0</v>
      </c>
      <c r="Q1848" s="435">
        <v>0</v>
      </c>
      <c r="R1848" s="436">
        <v>0</v>
      </c>
    </row>
    <row r="1849" spans="1:18" s="428" customFormat="1" ht="12" x14ac:dyDescent="0.2">
      <c r="A1849" s="663"/>
      <c r="B1849" s="433" t="s">
        <v>2566</v>
      </c>
      <c r="C1849" s="434">
        <v>1</v>
      </c>
      <c r="D1849" s="435">
        <v>0</v>
      </c>
      <c r="E1849" s="435">
        <v>0</v>
      </c>
      <c r="F1849" s="435">
        <v>0</v>
      </c>
      <c r="G1849" s="435">
        <v>0</v>
      </c>
      <c r="H1849" s="435">
        <v>0</v>
      </c>
      <c r="I1849" s="435">
        <v>0</v>
      </c>
      <c r="J1849" s="435">
        <v>0</v>
      </c>
      <c r="K1849" s="435">
        <v>0</v>
      </c>
      <c r="L1849" s="435">
        <v>0</v>
      </c>
      <c r="M1849" s="435">
        <v>0</v>
      </c>
      <c r="N1849" s="435">
        <v>1</v>
      </c>
      <c r="O1849" s="435">
        <v>0</v>
      </c>
      <c r="P1849" s="435">
        <v>0</v>
      </c>
      <c r="Q1849" s="435">
        <v>0</v>
      </c>
      <c r="R1849" s="436">
        <v>0</v>
      </c>
    </row>
    <row r="1850" spans="1:18" s="428" customFormat="1" ht="12" x14ac:dyDescent="0.2">
      <c r="A1850" s="663"/>
      <c r="B1850" s="433" t="s">
        <v>2569</v>
      </c>
      <c r="C1850" s="434">
        <v>1</v>
      </c>
      <c r="D1850" s="435">
        <v>0</v>
      </c>
      <c r="E1850" s="435">
        <v>0</v>
      </c>
      <c r="F1850" s="435">
        <v>1</v>
      </c>
      <c r="G1850" s="435">
        <v>0</v>
      </c>
      <c r="H1850" s="435">
        <v>0</v>
      </c>
      <c r="I1850" s="435">
        <v>0</v>
      </c>
      <c r="J1850" s="435">
        <v>0</v>
      </c>
      <c r="K1850" s="435">
        <v>0</v>
      </c>
      <c r="L1850" s="435">
        <v>0</v>
      </c>
      <c r="M1850" s="435">
        <v>0</v>
      </c>
      <c r="N1850" s="435">
        <v>0</v>
      </c>
      <c r="O1850" s="435">
        <v>0</v>
      </c>
      <c r="P1850" s="435">
        <v>0</v>
      </c>
      <c r="Q1850" s="435">
        <v>0</v>
      </c>
      <c r="R1850" s="436">
        <v>0</v>
      </c>
    </row>
    <row r="1851" spans="1:18" s="428" customFormat="1" ht="12" x14ac:dyDescent="0.2">
      <c r="A1851" s="663"/>
      <c r="B1851" s="433" t="s">
        <v>158</v>
      </c>
      <c r="C1851" s="434">
        <v>34</v>
      </c>
      <c r="D1851" s="435">
        <v>0</v>
      </c>
      <c r="E1851" s="435">
        <v>2</v>
      </c>
      <c r="F1851" s="435">
        <v>7</v>
      </c>
      <c r="G1851" s="435">
        <v>1</v>
      </c>
      <c r="H1851" s="435">
        <v>4</v>
      </c>
      <c r="I1851" s="435">
        <v>3</v>
      </c>
      <c r="J1851" s="435">
        <v>4</v>
      </c>
      <c r="K1851" s="435">
        <v>0</v>
      </c>
      <c r="L1851" s="435">
        <v>0</v>
      </c>
      <c r="M1851" s="435">
        <v>0</v>
      </c>
      <c r="N1851" s="435">
        <v>0</v>
      </c>
      <c r="O1851" s="435">
        <v>8</v>
      </c>
      <c r="P1851" s="435">
        <v>1</v>
      </c>
      <c r="Q1851" s="435">
        <v>1</v>
      </c>
      <c r="R1851" s="436">
        <v>3</v>
      </c>
    </row>
    <row r="1852" spans="1:18" s="428" customFormat="1" ht="12" x14ac:dyDescent="0.2">
      <c r="A1852" s="668" t="s">
        <v>813</v>
      </c>
      <c r="B1852" s="429" t="s">
        <v>10</v>
      </c>
      <c r="C1852" s="430">
        <v>27</v>
      </c>
      <c r="D1852" s="431">
        <v>0</v>
      </c>
      <c r="E1852" s="431">
        <v>0</v>
      </c>
      <c r="F1852" s="431">
        <v>6</v>
      </c>
      <c r="G1852" s="431">
        <v>0</v>
      </c>
      <c r="H1852" s="431">
        <v>12</v>
      </c>
      <c r="I1852" s="431">
        <v>6</v>
      </c>
      <c r="J1852" s="431">
        <v>0</v>
      </c>
      <c r="K1852" s="431">
        <v>0</v>
      </c>
      <c r="L1852" s="431">
        <v>0</v>
      </c>
      <c r="M1852" s="431">
        <v>0</v>
      </c>
      <c r="N1852" s="431">
        <v>0</v>
      </c>
      <c r="O1852" s="431">
        <v>1</v>
      </c>
      <c r="P1852" s="431">
        <v>0</v>
      </c>
      <c r="Q1852" s="431">
        <v>0</v>
      </c>
      <c r="R1852" s="432">
        <v>2</v>
      </c>
    </row>
    <row r="1853" spans="1:18" s="428" customFormat="1" ht="12" x14ac:dyDescent="0.2">
      <c r="A1853" s="663"/>
      <c r="B1853" s="433" t="s">
        <v>2570</v>
      </c>
      <c r="C1853" s="434">
        <v>3</v>
      </c>
      <c r="D1853" s="435">
        <v>0</v>
      </c>
      <c r="E1853" s="435">
        <v>0</v>
      </c>
      <c r="F1853" s="435">
        <v>2</v>
      </c>
      <c r="G1853" s="435">
        <v>0</v>
      </c>
      <c r="H1853" s="435">
        <v>1</v>
      </c>
      <c r="I1853" s="435">
        <v>0</v>
      </c>
      <c r="J1853" s="435">
        <v>0</v>
      </c>
      <c r="K1853" s="435">
        <v>0</v>
      </c>
      <c r="L1853" s="435">
        <v>0</v>
      </c>
      <c r="M1853" s="435">
        <v>0</v>
      </c>
      <c r="N1853" s="435">
        <v>0</v>
      </c>
      <c r="O1853" s="435">
        <v>0</v>
      </c>
      <c r="P1853" s="435">
        <v>0</v>
      </c>
      <c r="Q1853" s="435">
        <v>0</v>
      </c>
      <c r="R1853" s="436">
        <v>0</v>
      </c>
    </row>
    <row r="1854" spans="1:18" s="428" customFormat="1" ht="12" x14ac:dyDescent="0.2">
      <c r="A1854" s="663"/>
      <c r="B1854" s="433" t="s">
        <v>2571</v>
      </c>
      <c r="C1854" s="434">
        <v>3</v>
      </c>
      <c r="D1854" s="435">
        <v>0</v>
      </c>
      <c r="E1854" s="435">
        <v>0</v>
      </c>
      <c r="F1854" s="435">
        <v>0</v>
      </c>
      <c r="G1854" s="435">
        <v>0</v>
      </c>
      <c r="H1854" s="435">
        <v>2</v>
      </c>
      <c r="I1854" s="435">
        <v>1</v>
      </c>
      <c r="J1854" s="435">
        <v>0</v>
      </c>
      <c r="K1854" s="435">
        <v>0</v>
      </c>
      <c r="L1854" s="435">
        <v>0</v>
      </c>
      <c r="M1854" s="435">
        <v>0</v>
      </c>
      <c r="N1854" s="435">
        <v>0</v>
      </c>
      <c r="O1854" s="435">
        <v>0</v>
      </c>
      <c r="P1854" s="435">
        <v>0</v>
      </c>
      <c r="Q1854" s="435">
        <v>0</v>
      </c>
      <c r="R1854" s="436">
        <v>0</v>
      </c>
    </row>
    <row r="1855" spans="1:18" s="428" customFormat="1" ht="12" x14ac:dyDescent="0.2">
      <c r="A1855" s="663"/>
      <c r="B1855" s="433" t="s">
        <v>2572</v>
      </c>
      <c r="C1855" s="434">
        <v>2</v>
      </c>
      <c r="D1855" s="435">
        <v>0</v>
      </c>
      <c r="E1855" s="435">
        <v>0</v>
      </c>
      <c r="F1855" s="435">
        <v>1</v>
      </c>
      <c r="G1855" s="435">
        <v>0</v>
      </c>
      <c r="H1855" s="435">
        <v>0</v>
      </c>
      <c r="I1855" s="435">
        <v>1</v>
      </c>
      <c r="J1855" s="435">
        <v>0</v>
      </c>
      <c r="K1855" s="435">
        <v>0</v>
      </c>
      <c r="L1855" s="435">
        <v>0</v>
      </c>
      <c r="M1855" s="435">
        <v>0</v>
      </c>
      <c r="N1855" s="435">
        <v>0</v>
      </c>
      <c r="O1855" s="435">
        <v>0</v>
      </c>
      <c r="P1855" s="435">
        <v>0</v>
      </c>
      <c r="Q1855" s="435">
        <v>0</v>
      </c>
      <c r="R1855" s="436">
        <v>0</v>
      </c>
    </row>
    <row r="1856" spans="1:18" s="428" customFormat="1" ht="12" x14ac:dyDescent="0.2">
      <c r="A1856" s="663"/>
      <c r="B1856" s="433" t="s">
        <v>3376</v>
      </c>
      <c r="C1856" s="434">
        <v>1</v>
      </c>
      <c r="D1856" s="435">
        <v>0</v>
      </c>
      <c r="E1856" s="435">
        <v>0</v>
      </c>
      <c r="F1856" s="435">
        <v>0</v>
      </c>
      <c r="G1856" s="435">
        <v>0</v>
      </c>
      <c r="H1856" s="435">
        <v>1</v>
      </c>
      <c r="I1856" s="435">
        <v>0</v>
      </c>
      <c r="J1856" s="435">
        <v>0</v>
      </c>
      <c r="K1856" s="435">
        <v>0</v>
      </c>
      <c r="L1856" s="435">
        <v>0</v>
      </c>
      <c r="M1856" s="435">
        <v>0</v>
      </c>
      <c r="N1856" s="435">
        <v>0</v>
      </c>
      <c r="O1856" s="435">
        <v>0</v>
      </c>
      <c r="P1856" s="435">
        <v>0</v>
      </c>
      <c r="Q1856" s="435">
        <v>0</v>
      </c>
      <c r="R1856" s="436">
        <v>0</v>
      </c>
    </row>
    <row r="1857" spans="1:18" s="428" customFormat="1" ht="12" x14ac:dyDescent="0.2">
      <c r="A1857" s="663"/>
      <c r="B1857" s="433" t="s">
        <v>158</v>
      </c>
      <c r="C1857" s="434">
        <v>18</v>
      </c>
      <c r="D1857" s="435">
        <v>0</v>
      </c>
      <c r="E1857" s="435">
        <v>0</v>
      </c>
      <c r="F1857" s="435">
        <v>3</v>
      </c>
      <c r="G1857" s="435">
        <v>0</v>
      </c>
      <c r="H1857" s="435">
        <v>8</v>
      </c>
      <c r="I1857" s="435">
        <v>4</v>
      </c>
      <c r="J1857" s="435">
        <v>0</v>
      </c>
      <c r="K1857" s="435">
        <v>0</v>
      </c>
      <c r="L1857" s="435">
        <v>0</v>
      </c>
      <c r="M1857" s="435">
        <v>0</v>
      </c>
      <c r="N1857" s="435">
        <v>0</v>
      </c>
      <c r="O1857" s="435">
        <v>1</v>
      </c>
      <c r="P1857" s="435">
        <v>0</v>
      </c>
      <c r="Q1857" s="435">
        <v>0</v>
      </c>
      <c r="R1857" s="436">
        <v>2</v>
      </c>
    </row>
    <row r="1858" spans="1:18" s="428" customFormat="1" ht="12" x14ac:dyDescent="0.2">
      <c r="A1858" s="668" t="s">
        <v>112</v>
      </c>
      <c r="B1858" s="429" t="s">
        <v>10</v>
      </c>
      <c r="C1858" s="430">
        <v>1074</v>
      </c>
      <c r="D1858" s="431">
        <v>11</v>
      </c>
      <c r="E1858" s="431">
        <v>8</v>
      </c>
      <c r="F1858" s="431">
        <v>187</v>
      </c>
      <c r="G1858" s="431">
        <v>27</v>
      </c>
      <c r="H1858" s="431">
        <v>191</v>
      </c>
      <c r="I1858" s="431">
        <v>74</v>
      </c>
      <c r="J1858" s="431">
        <v>6</v>
      </c>
      <c r="K1858" s="431">
        <v>20</v>
      </c>
      <c r="L1858" s="431">
        <v>6</v>
      </c>
      <c r="M1858" s="431">
        <v>16</v>
      </c>
      <c r="N1858" s="431">
        <v>119</v>
      </c>
      <c r="O1858" s="431">
        <v>207</v>
      </c>
      <c r="P1858" s="431">
        <v>39</v>
      </c>
      <c r="Q1858" s="431">
        <v>112</v>
      </c>
      <c r="R1858" s="432">
        <v>51</v>
      </c>
    </row>
    <row r="1859" spans="1:18" s="428" customFormat="1" ht="12" x14ac:dyDescent="0.2">
      <c r="A1859" s="663"/>
      <c r="B1859" s="433" t="s">
        <v>2575</v>
      </c>
      <c r="C1859" s="434">
        <v>3</v>
      </c>
      <c r="D1859" s="435">
        <v>0</v>
      </c>
      <c r="E1859" s="435">
        <v>1</v>
      </c>
      <c r="F1859" s="435">
        <v>0</v>
      </c>
      <c r="G1859" s="435">
        <v>0</v>
      </c>
      <c r="H1859" s="435">
        <v>0</v>
      </c>
      <c r="I1859" s="435">
        <v>0</v>
      </c>
      <c r="J1859" s="435">
        <v>0</v>
      </c>
      <c r="K1859" s="435">
        <v>0</v>
      </c>
      <c r="L1859" s="435">
        <v>0</v>
      </c>
      <c r="M1859" s="435">
        <v>0</v>
      </c>
      <c r="N1859" s="435">
        <v>0</v>
      </c>
      <c r="O1859" s="435">
        <v>1</v>
      </c>
      <c r="P1859" s="435">
        <v>0</v>
      </c>
      <c r="Q1859" s="435">
        <v>1</v>
      </c>
      <c r="R1859" s="436">
        <v>0</v>
      </c>
    </row>
    <row r="1860" spans="1:18" s="428" customFormat="1" ht="12" x14ac:dyDescent="0.2">
      <c r="A1860" s="663"/>
      <c r="B1860" s="433" t="s">
        <v>2576</v>
      </c>
      <c r="C1860" s="434">
        <v>2</v>
      </c>
      <c r="D1860" s="435">
        <v>0</v>
      </c>
      <c r="E1860" s="435">
        <v>0</v>
      </c>
      <c r="F1860" s="435">
        <v>0</v>
      </c>
      <c r="G1860" s="435">
        <v>0</v>
      </c>
      <c r="H1860" s="435">
        <v>0</v>
      </c>
      <c r="I1860" s="435">
        <v>0</v>
      </c>
      <c r="J1860" s="435">
        <v>0</v>
      </c>
      <c r="K1860" s="435">
        <v>0</v>
      </c>
      <c r="L1860" s="435">
        <v>0</v>
      </c>
      <c r="M1860" s="435">
        <v>0</v>
      </c>
      <c r="N1860" s="435">
        <v>2</v>
      </c>
      <c r="O1860" s="435">
        <v>0</v>
      </c>
      <c r="P1860" s="435">
        <v>0</v>
      </c>
      <c r="Q1860" s="435">
        <v>0</v>
      </c>
      <c r="R1860" s="436">
        <v>0</v>
      </c>
    </row>
    <row r="1861" spans="1:18" s="428" customFormat="1" ht="12" x14ac:dyDescent="0.2">
      <c r="A1861" s="663"/>
      <c r="B1861" s="433" t="s">
        <v>3378</v>
      </c>
      <c r="C1861" s="434">
        <v>1</v>
      </c>
      <c r="D1861" s="435">
        <v>0</v>
      </c>
      <c r="E1861" s="435">
        <v>0</v>
      </c>
      <c r="F1861" s="435">
        <v>0</v>
      </c>
      <c r="G1861" s="435">
        <v>0</v>
      </c>
      <c r="H1861" s="435">
        <v>1</v>
      </c>
      <c r="I1861" s="435">
        <v>0</v>
      </c>
      <c r="J1861" s="435">
        <v>0</v>
      </c>
      <c r="K1861" s="435">
        <v>0</v>
      </c>
      <c r="L1861" s="435">
        <v>0</v>
      </c>
      <c r="M1861" s="435">
        <v>0</v>
      </c>
      <c r="N1861" s="435">
        <v>0</v>
      </c>
      <c r="O1861" s="435">
        <v>0</v>
      </c>
      <c r="P1861" s="435">
        <v>0</v>
      </c>
      <c r="Q1861" s="435">
        <v>0</v>
      </c>
      <c r="R1861" s="436">
        <v>0</v>
      </c>
    </row>
    <row r="1862" spans="1:18" s="428" customFormat="1" ht="12" x14ac:dyDescent="0.2">
      <c r="A1862" s="663"/>
      <c r="B1862" s="433" t="s">
        <v>2580</v>
      </c>
      <c r="C1862" s="434">
        <v>5</v>
      </c>
      <c r="D1862" s="435">
        <v>0</v>
      </c>
      <c r="E1862" s="435">
        <v>0</v>
      </c>
      <c r="F1862" s="435">
        <v>3</v>
      </c>
      <c r="G1862" s="435">
        <v>0</v>
      </c>
      <c r="H1862" s="435">
        <v>0</v>
      </c>
      <c r="I1862" s="435">
        <v>0</v>
      </c>
      <c r="J1862" s="435">
        <v>0</v>
      </c>
      <c r="K1862" s="435">
        <v>0</v>
      </c>
      <c r="L1862" s="435">
        <v>0</v>
      </c>
      <c r="M1862" s="435">
        <v>0</v>
      </c>
      <c r="N1862" s="435">
        <v>0</v>
      </c>
      <c r="O1862" s="435">
        <v>0</v>
      </c>
      <c r="P1862" s="435">
        <v>1</v>
      </c>
      <c r="Q1862" s="435">
        <v>1</v>
      </c>
      <c r="R1862" s="436">
        <v>0</v>
      </c>
    </row>
    <row r="1863" spans="1:18" s="428" customFormat="1" ht="12" x14ac:dyDescent="0.2">
      <c r="A1863" s="663"/>
      <c r="B1863" s="433" t="s">
        <v>2581</v>
      </c>
      <c r="C1863" s="434">
        <v>8</v>
      </c>
      <c r="D1863" s="435">
        <v>0</v>
      </c>
      <c r="E1863" s="435">
        <v>0</v>
      </c>
      <c r="F1863" s="435">
        <v>0</v>
      </c>
      <c r="G1863" s="435">
        <v>0</v>
      </c>
      <c r="H1863" s="435">
        <v>3</v>
      </c>
      <c r="I1863" s="435">
        <v>1</v>
      </c>
      <c r="J1863" s="435">
        <v>0</v>
      </c>
      <c r="K1863" s="435">
        <v>0</v>
      </c>
      <c r="L1863" s="435">
        <v>0</v>
      </c>
      <c r="M1863" s="435">
        <v>0</v>
      </c>
      <c r="N1863" s="435">
        <v>0</v>
      </c>
      <c r="O1863" s="435">
        <v>1</v>
      </c>
      <c r="P1863" s="435">
        <v>1</v>
      </c>
      <c r="Q1863" s="435">
        <v>2</v>
      </c>
      <c r="R1863" s="436">
        <v>0</v>
      </c>
    </row>
    <row r="1864" spans="1:18" s="428" customFormat="1" ht="12" x14ac:dyDescent="0.2">
      <c r="A1864" s="663"/>
      <c r="B1864" s="433" t="s">
        <v>2582</v>
      </c>
      <c r="C1864" s="434">
        <v>897</v>
      </c>
      <c r="D1864" s="435">
        <v>11</v>
      </c>
      <c r="E1864" s="435">
        <v>6</v>
      </c>
      <c r="F1864" s="435">
        <v>162</v>
      </c>
      <c r="G1864" s="435">
        <v>23</v>
      </c>
      <c r="H1864" s="435">
        <v>156</v>
      </c>
      <c r="I1864" s="435">
        <v>63</v>
      </c>
      <c r="J1864" s="435">
        <v>6</v>
      </c>
      <c r="K1864" s="435">
        <v>12</v>
      </c>
      <c r="L1864" s="435">
        <v>5</v>
      </c>
      <c r="M1864" s="435">
        <v>14</v>
      </c>
      <c r="N1864" s="435">
        <v>85</v>
      </c>
      <c r="O1864" s="435">
        <v>191</v>
      </c>
      <c r="P1864" s="435">
        <v>33</v>
      </c>
      <c r="Q1864" s="435">
        <v>83</v>
      </c>
      <c r="R1864" s="436">
        <v>47</v>
      </c>
    </row>
    <row r="1865" spans="1:18" s="428" customFormat="1" ht="12" x14ac:dyDescent="0.2">
      <c r="A1865" s="663"/>
      <c r="B1865" s="433" t="s">
        <v>2584</v>
      </c>
      <c r="C1865" s="434">
        <v>154</v>
      </c>
      <c r="D1865" s="435">
        <v>0</v>
      </c>
      <c r="E1865" s="435">
        <v>1</v>
      </c>
      <c r="F1865" s="435">
        <v>22</v>
      </c>
      <c r="G1865" s="435">
        <v>2</v>
      </c>
      <c r="H1865" s="435">
        <v>31</v>
      </c>
      <c r="I1865" s="435">
        <v>10</v>
      </c>
      <c r="J1865" s="435">
        <v>0</v>
      </c>
      <c r="K1865" s="435">
        <v>8</v>
      </c>
      <c r="L1865" s="435">
        <v>1</v>
      </c>
      <c r="M1865" s="435">
        <v>2</v>
      </c>
      <c r="N1865" s="435">
        <v>32</v>
      </c>
      <c r="O1865" s="435">
        <v>13</v>
      </c>
      <c r="P1865" s="435">
        <v>3</v>
      </c>
      <c r="Q1865" s="435">
        <v>25</v>
      </c>
      <c r="R1865" s="436">
        <v>4</v>
      </c>
    </row>
    <row r="1866" spans="1:18" s="428" customFormat="1" ht="12" x14ac:dyDescent="0.2">
      <c r="A1866" s="663"/>
      <c r="B1866" s="433" t="s">
        <v>2585</v>
      </c>
      <c r="C1866" s="434">
        <v>4</v>
      </c>
      <c r="D1866" s="435">
        <v>0</v>
      </c>
      <c r="E1866" s="435">
        <v>0</v>
      </c>
      <c r="F1866" s="435">
        <v>0</v>
      </c>
      <c r="G1866" s="435">
        <v>2</v>
      </c>
      <c r="H1866" s="435">
        <v>0</v>
      </c>
      <c r="I1866" s="435">
        <v>0</v>
      </c>
      <c r="J1866" s="435">
        <v>0</v>
      </c>
      <c r="K1866" s="435">
        <v>0</v>
      </c>
      <c r="L1866" s="435">
        <v>0</v>
      </c>
      <c r="M1866" s="435">
        <v>0</v>
      </c>
      <c r="N1866" s="435">
        <v>0</v>
      </c>
      <c r="O1866" s="435">
        <v>1</v>
      </c>
      <c r="P1866" s="435">
        <v>1</v>
      </c>
      <c r="Q1866" s="435">
        <v>0</v>
      </c>
      <c r="R1866" s="436">
        <v>0</v>
      </c>
    </row>
    <row r="1867" spans="1:18" s="428" customFormat="1" ht="12" x14ac:dyDescent="0.2">
      <c r="A1867" s="668" t="s">
        <v>114</v>
      </c>
      <c r="B1867" s="429" t="s">
        <v>10</v>
      </c>
      <c r="C1867" s="430">
        <v>21</v>
      </c>
      <c r="D1867" s="431">
        <v>1</v>
      </c>
      <c r="E1867" s="431">
        <v>0</v>
      </c>
      <c r="F1867" s="431">
        <v>6</v>
      </c>
      <c r="G1867" s="431">
        <v>2</v>
      </c>
      <c r="H1867" s="431">
        <v>5</v>
      </c>
      <c r="I1867" s="431">
        <v>2</v>
      </c>
      <c r="J1867" s="431">
        <v>0</v>
      </c>
      <c r="K1867" s="431">
        <v>0</v>
      </c>
      <c r="L1867" s="431">
        <v>0</v>
      </c>
      <c r="M1867" s="431">
        <v>0</v>
      </c>
      <c r="N1867" s="431">
        <v>0</v>
      </c>
      <c r="O1867" s="431">
        <v>0</v>
      </c>
      <c r="P1867" s="431">
        <v>1</v>
      </c>
      <c r="Q1867" s="431">
        <v>2</v>
      </c>
      <c r="R1867" s="432">
        <v>2</v>
      </c>
    </row>
    <row r="1868" spans="1:18" s="428" customFormat="1" ht="12" x14ac:dyDescent="0.2">
      <c r="A1868" s="663"/>
      <c r="B1868" s="433" t="s">
        <v>3379</v>
      </c>
      <c r="C1868" s="434">
        <v>1</v>
      </c>
      <c r="D1868" s="435">
        <v>0</v>
      </c>
      <c r="E1868" s="435">
        <v>0</v>
      </c>
      <c r="F1868" s="435">
        <v>0</v>
      </c>
      <c r="G1868" s="435">
        <v>0</v>
      </c>
      <c r="H1868" s="435">
        <v>0</v>
      </c>
      <c r="I1868" s="435">
        <v>0</v>
      </c>
      <c r="J1868" s="435">
        <v>0</v>
      </c>
      <c r="K1868" s="435">
        <v>0</v>
      </c>
      <c r="L1868" s="435">
        <v>0</v>
      </c>
      <c r="M1868" s="435">
        <v>0</v>
      </c>
      <c r="N1868" s="435">
        <v>0</v>
      </c>
      <c r="O1868" s="435">
        <v>0</v>
      </c>
      <c r="P1868" s="435">
        <v>1</v>
      </c>
      <c r="Q1868" s="435">
        <v>0</v>
      </c>
      <c r="R1868" s="436">
        <v>0</v>
      </c>
    </row>
    <row r="1869" spans="1:18" s="428" customFormat="1" ht="12" x14ac:dyDescent="0.2">
      <c r="A1869" s="663"/>
      <c r="B1869" s="433" t="s">
        <v>2587</v>
      </c>
      <c r="C1869" s="434">
        <v>5</v>
      </c>
      <c r="D1869" s="435">
        <v>0</v>
      </c>
      <c r="E1869" s="435">
        <v>0</v>
      </c>
      <c r="F1869" s="435">
        <v>3</v>
      </c>
      <c r="G1869" s="435">
        <v>0</v>
      </c>
      <c r="H1869" s="435">
        <v>2</v>
      </c>
      <c r="I1869" s="435">
        <v>0</v>
      </c>
      <c r="J1869" s="435">
        <v>0</v>
      </c>
      <c r="K1869" s="435">
        <v>0</v>
      </c>
      <c r="L1869" s="435">
        <v>0</v>
      </c>
      <c r="M1869" s="435">
        <v>0</v>
      </c>
      <c r="N1869" s="435">
        <v>0</v>
      </c>
      <c r="O1869" s="435">
        <v>0</v>
      </c>
      <c r="P1869" s="435">
        <v>0</v>
      </c>
      <c r="Q1869" s="435">
        <v>0</v>
      </c>
      <c r="R1869" s="436">
        <v>0</v>
      </c>
    </row>
    <row r="1870" spans="1:18" s="428" customFormat="1" ht="12" x14ac:dyDescent="0.2">
      <c r="A1870" s="663"/>
      <c r="B1870" s="433" t="s">
        <v>158</v>
      </c>
      <c r="C1870" s="434">
        <v>15</v>
      </c>
      <c r="D1870" s="435">
        <v>1</v>
      </c>
      <c r="E1870" s="435">
        <v>0</v>
      </c>
      <c r="F1870" s="435">
        <v>3</v>
      </c>
      <c r="G1870" s="435">
        <v>2</v>
      </c>
      <c r="H1870" s="435">
        <v>3</v>
      </c>
      <c r="I1870" s="435">
        <v>2</v>
      </c>
      <c r="J1870" s="435">
        <v>0</v>
      </c>
      <c r="K1870" s="435">
        <v>0</v>
      </c>
      <c r="L1870" s="435">
        <v>0</v>
      </c>
      <c r="M1870" s="435">
        <v>0</v>
      </c>
      <c r="N1870" s="435">
        <v>0</v>
      </c>
      <c r="O1870" s="435">
        <v>0</v>
      </c>
      <c r="P1870" s="435">
        <v>0</v>
      </c>
      <c r="Q1870" s="435">
        <v>2</v>
      </c>
      <c r="R1870" s="436">
        <v>2</v>
      </c>
    </row>
    <row r="1871" spans="1:18" s="428" customFormat="1" ht="12" x14ac:dyDescent="0.2">
      <c r="A1871" s="668" t="s">
        <v>113</v>
      </c>
      <c r="B1871" s="429" t="s">
        <v>10</v>
      </c>
      <c r="C1871" s="430">
        <v>731</v>
      </c>
      <c r="D1871" s="431">
        <v>7</v>
      </c>
      <c r="E1871" s="431">
        <v>10</v>
      </c>
      <c r="F1871" s="431">
        <v>230</v>
      </c>
      <c r="G1871" s="431">
        <v>22</v>
      </c>
      <c r="H1871" s="431">
        <v>144</v>
      </c>
      <c r="I1871" s="431">
        <v>25</v>
      </c>
      <c r="J1871" s="431">
        <v>7</v>
      </c>
      <c r="K1871" s="431">
        <v>16</v>
      </c>
      <c r="L1871" s="431">
        <v>8</v>
      </c>
      <c r="M1871" s="431">
        <v>5</v>
      </c>
      <c r="N1871" s="431">
        <v>25</v>
      </c>
      <c r="O1871" s="431">
        <v>160</v>
      </c>
      <c r="P1871" s="431">
        <v>27</v>
      </c>
      <c r="Q1871" s="431">
        <v>24</v>
      </c>
      <c r="R1871" s="432">
        <v>21</v>
      </c>
    </row>
    <row r="1872" spans="1:18" s="428" customFormat="1" ht="12" x14ac:dyDescent="0.2">
      <c r="A1872" s="663"/>
      <c r="B1872" s="433" t="s">
        <v>2594</v>
      </c>
      <c r="C1872" s="434">
        <v>2</v>
      </c>
      <c r="D1872" s="435">
        <v>0</v>
      </c>
      <c r="E1872" s="435">
        <v>0</v>
      </c>
      <c r="F1872" s="435">
        <v>1</v>
      </c>
      <c r="G1872" s="435">
        <v>0</v>
      </c>
      <c r="H1872" s="435">
        <v>0</v>
      </c>
      <c r="I1872" s="435">
        <v>0</v>
      </c>
      <c r="J1872" s="435">
        <v>0</v>
      </c>
      <c r="K1872" s="435">
        <v>0</v>
      </c>
      <c r="L1872" s="435">
        <v>0</v>
      </c>
      <c r="M1872" s="435">
        <v>0</v>
      </c>
      <c r="N1872" s="435">
        <v>0</v>
      </c>
      <c r="O1872" s="435">
        <v>0</v>
      </c>
      <c r="P1872" s="435">
        <v>1</v>
      </c>
      <c r="Q1872" s="435">
        <v>0</v>
      </c>
      <c r="R1872" s="436">
        <v>0</v>
      </c>
    </row>
    <row r="1873" spans="1:18" s="428" customFormat="1" ht="12" x14ac:dyDescent="0.2">
      <c r="A1873" s="663"/>
      <c r="B1873" s="433" t="s">
        <v>3384</v>
      </c>
      <c r="C1873" s="434">
        <v>2</v>
      </c>
      <c r="D1873" s="435">
        <v>0</v>
      </c>
      <c r="E1873" s="435">
        <v>0</v>
      </c>
      <c r="F1873" s="435">
        <v>2</v>
      </c>
      <c r="G1873" s="435">
        <v>0</v>
      </c>
      <c r="H1873" s="435">
        <v>0</v>
      </c>
      <c r="I1873" s="435">
        <v>0</v>
      </c>
      <c r="J1873" s="435">
        <v>0</v>
      </c>
      <c r="K1873" s="435">
        <v>0</v>
      </c>
      <c r="L1873" s="435">
        <v>0</v>
      </c>
      <c r="M1873" s="435">
        <v>0</v>
      </c>
      <c r="N1873" s="435">
        <v>0</v>
      </c>
      <c r="O1873" s="435">
        <v>0</v>
      </c>
      <c r="P1873" s="435">
        <v>0</v>
      </c>
      <c r="Q1873" s="435">
        <v>0</v>
      </c>
      <c r="R1873" s="436">
        <v>0</v>
      </c>
    </row>
    <row r="1874" spans="1:18" s="428" customFormat="1" ht="12" x14ac:dyDescent="0.2">
      <c r="A1874" s="663"/>
      <c r="B1874" s="433" t="s">
        <v>2600</v>
      </c>
      <c r="C1874" s="434">
        <v>6</v>
      </c>
      <c r="D1874" s="435">
        <v>0</v>
      </c>
      <c r="E1874" s="435">
        <v>0</v>
      </c>
      <c r="F1874" s="435">
        <v>2</v>
      </c>
      <c r="G1874" s="435">
        <v>0</v>
      </c>
      <c r="H1874" s="435">
        <v>2</v>
      </c>
      <c r="I1874" s="435">
        <v>0</v>
      </c>
      <c r="J1874" s="435">
        <v>0</v>
      </c>
      <c r="K1874" s="435">
        <v>1</v>
      </c>
      <c r="L1874" s="435">
        <v>0</v>
      </c>
      <c r="M1874" s="435">
        <v>0</v>
      </c>
      <c r="N1874" s="435">
        <v>0</v>
      </c>
      <c r="O1874" s="435">
        <v>0</v>
      </c>
      <c r="P1874" s="435">
        <v>1</v>
      </c>
      <c r="Q1874" s="435">
        <v>0</v>
      </c>
      <c r="R1874" s="436">
        <v>0</v>
      </c>
    </row>
    <row r="1875" spans="1:18" s="428" customFormat="1" ht="12" x14ac:dyDescent="0.2">
      <c r="A1875" s="663"/>
      <c r="B1875" s="433" t="s">
        <v>3387</v>
      </c>
      <c r="C1875" s="434">
        <v>1</v>
      </c>
      <c r="D1875" s="435">
        <v>0</v>
      </c>
      <c r="E1875" s="435">
        <v>0</v>
      </c>
      <c r="F1875" s="435">
        <v>0</v>
      </c>
      <c r="G1875" s="435">
        <v>0</v>
      </c>
      <c r="H1875" s="435">
        <v>0</v>
      </c>
      <c r="I1875" s="435">
        <v>1</v>
      </c>
      <c r="J1875" s="435">
        <v>0</v>
      </c>
      <c r="K1875" s="435">
        <v>0</v>
      </c>
      <c r="L1875" s="435">
        <v>0</v>
      </c>
      <c r="M1875" s="435">
        <v>0</v>
      </c>
      <c r="N1875" s="435">
        <v>0</v>
      </c>
      <c r="O1875" s="435">
        <v>0</v>
      </c>
      <c r="P1875" s="435">
        <v>0</v>
      </c>
      <c r="Q1875" s="435">
        <v>0</v>
      </c>
      <c r="R1875" s="436">
        <v>0</v>
      </c>
    </row>
    <row r="1876" spans="1:18" s="428" customFormat="1" ht="12" x14ac:dyDescent="0.2">
      <c r="A1876" s="663"/>
      <c r="B1876" s="433" t="s">
        <v>2605</v>
      </c>
      <c r="C1876" s="434">
        <v>1</v>
      </c>
      <c r="D1876" s="435">
        <v>0</v>
      </c>
      <c r="E1876" s="435">
        <v>0</v>
      </c>
      <c r="F1876" s="435">
        <v>1</v>
      </c>
      <c r="G1876" s="435">
        <v>0</v>
      </c>
      <c r="H1876" s="435">
        <v>0</v>
      </c>
      <c r="I1876" s="435">
        <v>0</v>
      </c>
      <c r="J1876" s="435">
        <v>0</v>
      </c>
      <c r="K1876" s="435">
        <v>0</v>
      </c>
      <c r="L1876" s="435">
        <v>0</v>
      </c>
      <c r="M1876" s="435">
        <v>0</v>
      </c>
      <c r="N1876" s="435">
        <v>0</v>
      </c>
      <c r="O1876" s="435">
        <v>0</v>
      </c>
      <c r="P1876" s="435">
        <v>0</v>
      </c>
      <c r="Q1876" s="435">
        <v>0</v>
      </c>
      <c r="R1876" s="436">
        <v>0</v>
      </c>
    </row>
    <row r="1877" spans="1:18" s="428" customFormat="1" ht="12" x14ac:dyDescent="0.2">
      <c r="A1877" s="663"/>
      <c r="B1877" s="433" t="s">
        <v>2609</v>
      </c>
      <c r="C1877" s="434">
        <v>3</v>
      </c>
      <c r="D1877" s="435">
        <v>0</v>
      </c>
      <c r="E1877" s="435">
        <v>0</v>
      </c>
      <c r="F1877" s="435">
        <v>0</v>
      </c>
      <c r="G1877" s="435">
        <v>0</v>
      </c>
      <c r="H1877" s="435">
        <v>2</v>
      </c>
      <c r="I1877" s="435">
        <v>0</v>
      </c>
      <c r="J1877" s="435">
        <v>0</v>
      </c>
      <c r="K1877" s="435">
        <v>0</v>
      </c>
      <c r="L1877" s="435">
        <v>0</v>
      </c>
      <c r="M1877" s="435">
        <v>0</v>
      </c>
      <c r="N1877" s="435">
        <v>0</v>
      </c>
      <c r="O1877" s="435">
        <v>1</v>
      </c>
      <c r="P1877" s="435">
        <v>0</v>
      </c>
      <c r="Q1877" s="435">
        <v>0</v>
      </c>
      <c r="R1877" s="436">
        <v>0</v>
      </c>
    </row>
    <row r="1878" spans="1:18" s="428" customFormat="1" ht="12" x14ac:dyDescent="0.2">
      <c r="A1878" s="663"/>
      <c r="B1878" s="433" t="s">
        <v>2611</v>
      </c>
      <c r="C1878" s="434">
        <v>2</v>
      </c>
      <c r="D1878" s="435">
        <v>0</v>
      </c>
      <c r="E1878" s="435">
        <v>0</v>
      </c>
      <c r="F1878" s="435">
        <v>0</v>
      </c>
      <c r="G1878" s="435">
        <v>0</v>
      </c>
      <c r="H1878" s="435">
        <v>1</v>
      </c>
      <c r="I1878" s="435">
        <v>0</v>
      </c>
      <c r="J1878" s="435">
        <v>0</v>
      </c>
      <c r="K1878" s="435">
        <v>1</v>
      </c>
      <c r="L1878" s="435">
        <v>0</v>
      </c>
      <c r="M1878" s="435">
        <v>0</v>
      </c>
      <c r="N1878" s="435">
        <v>0</v>
      </c>
      <c r="O1878" s="435">
        <v>0</v>
      </c>
      <c r="P1878" s="435">
        <v>0</v>
      </c>
      <c r="Q1878" s="435">
        <v>0</v>
      </c>
      <c r="R1878" s="436">
        <v>0</v>
      </c>
    </row>
    <row r="1879" spans="1:18" s="428" customFormat="1" ht="12" x14ac:dyDescent="0.2">
      <c r="A1879" s="663"/>
      <c r="B1879" s="433" t="s">
        <v>2612</v>
      </c>
      <c r="C1879" s="434">
        <v>4</v>
      </c>
      <c r="D1879" s="435">
        <v>1</v>
      </c>
      <c r="E1879" s="435">
        <v>0</v>
      </c>
      <c r="F1879" s="435">
        <v>2</v>
      </c>
      <c r="G1879" s="435">
        <v>0</v>
      </c>
      <c r="H1879" s="435">
        <v>1</v>
      </c>
      <c r="I1879" s="435">
        <v>0</v>
      </c>
      <c r="J1879" s="435">
        <v>0</v>
      </c>
      <c r="K1879" s="435">
        <v>0</v>
      </c>
      <c r="L1879" s="435">
        <v>0</v>
      </c>
      <c r="M1879" s="435">
        <v>0</v>
      </c>
      <c r="N1879" s="435">
        <v>0</v>
      </c>
      <c r="O1879" s="435">
        <v>0</v>
      </c>
      <c r="P1879" s="435">
        <v>0</v>
      </c>
      <c r="Q1879" s="435">
        <v>0</v>
      </c>
      <c r="R1879" s="436">
        <v>0</v>
      </c>
    </row>
    <row r="1880" spans="1:18" s="428" customFormat="1" ht="12" x14ac:dyDescent="0.2">
      <c r="A1880" s="663"/>
      <c r="B1880" s="433" t="s">
        <v>2615</v>
      </c>
      <c r="C1880" s="434">
        <v>666</v>
      </c>
      <c r="D1880" s="435">
        <v>6</v>
      </c>
      <c r="E1880" s="435">
        <v>9</v>
      </c>
      <c r="F1880" s="435">
        <v>202</v>
      </c>
      <c r="G1880" s="435">
        <v>22</v>
      </c>
      <c r="H1880" s="435">
        <v>136</v>
      </c>
      <c r="I1880" s="435">
        <v>22</v>
      </c>
      <c r="J1880" s="435">
        <v>7</v>
      </c>
      <c r="K1880" s="435">
        <v>12</v>
      </c>
      <c r="L1880" s="435">
        <v>7</v>
      </c>
      <c r="M1880" s="435">
        <v>5</v>
      </c>
      <c r="N1880" s="435">
        <v>23</v>
      </c>
      <c r="O1880" s="435">
        <v>152</v>
      </c>
      <c r="P1880" s="435">
        <v>23</v>
      </c>
      <c r="Q1880" s="435">
        <v>20</v>
      </c>
      <c r="R1880" s="436">
        <v>20</v>
      </c>
    </row>
    <row r="1881" spans="1:18" s="428" customFormat="1" ht="12" x14ac:dyDescent="0.2">
      <c r="A1881" s="663"/>
      <c r="B1881" s="433" t="s">
        <v>3388</v>
      </c>
      <c r="C1881" s="434">
        <v>1</v>
      </c>
      <c r="D1881" s="435">
        <v>0</v>
      </c>
      <c r="E1881" s="435">
        <v>0</v>
      </c>
      <c r="F1881" s="435">
        <v>0</v>
      </c>
      <c r="G1881" s="435">
        <v>0</v>
      </c>
      <c r="H1881" s="435">
        <v>0</v>
      </c>
      <c r="I1881" s="435">
        <v>0</v>
      </c>
      <c r="J1881" s="435">
        <v>0</v>
      </c>
      <c r="K1881" s="435">
        <v>0</v>
      </c>
      <c r="L1881" s="435">
        <v>0</v>
      </c>
      <c r="M1881" s="435">
        <v>0</v>
      </c>
      <c r="N1881" s="435">
        <v>0</v>
      </c>
      <c r="O1881" s="435">
        <v>0</v>
      </c>
      <c r="P1881" s="435">
        <v>1</v>
      </c>
      <c r="Q1881" s="435">
        <v>0</v>
      </c>
      <c r="R1881" s="436">
        <v>0</v>
      </c>
    </row>
    <row r="1882" spans="1:18" s="428" customFormat="1" ht="12" x14ac:dyDescent="0.2">
      <c r="A1882" s="663"/>
      <c r="B1882" s="433" t="s">
        <v>3389</v>
      </c>
      <c r="C1882" s="434">
        <v>1</v>
      </c>
      <c r="D1882" s="435">
        <v>0</v>
      </c>
      <c r="E1882" s="435">
        <v>0</v>
      </c>
      <c r="F1882" s="435">
        <v>1</v>
      </c>
      <c r="G1882" s="435">
        <v>0</v>
      </c>
      <c r="H1882" s="435">
        <v>0</v>
      </c>
      <c r="I1882" s="435">
        <v>0</v>
      </c>
      <c r="J1882" s="435">
        <v>0</v>
      </c>
      <c r="K1882" s="435">
        <v>0</v>
      </c>
      <c r="L1882" s="435">
        <v>0</v>
      </c>
      <c r="M1882" s="435">
        <v>0</v>
      </c>
      <c r="N1882" s="435">
        <v>0</v>
      </c>
      <c r="O1882" s="435">
        <v>0</v>
      </c>
      <c r="P1882" s="435">
        <v>0</v>
      </c>
      <c r="Q1882" s="435">
        <v>0</v>
      </c>
      <c r="R1882" s="436">
        <v>0</v>
      </c>
    </row>
    <row r="1883" spans="1:18" s="428" customFormat="1" ht="12" x14ac:dyDescent="0.2">
      <c r="A1883" s="663"/>
      <c r="B1883" s="433" t="s">
        <v>3390</v>
      </c>
      <c r="C1883" s="434">
        <v>1</v>
      </c>
      <c r="D1883" s="435">
        <v>0</v>
      </c>
      <c r="E1883" s="435">
        <v>0</v>
      </c>
      <c r="F1883" s="435">
        <v>0</v>
      </c>
      <c r="G1883" s="435">
        <v>0</v>
      </c>
      <c r="H1883" s="435">
        <v>0</v>
      </c>
      <c r="I1883" s="435">
        <v>0</v>
      </c>
      <c r="J1883" s="435">
        <v>0</v>
      </c>
      <c r="K1883" s="435">
        <v>0</v>
      </c>
      <c r="L1883" s="435">
        <v>0</v>
      </c>
      <c r="M1883" s="435">
        <v>0</v>
      </c>
      <c r="N1883" s="435">
        <v>1</v>
      </c>
      <c r="O1883" s="435">
        <v>0</v>
      </c>
      <c r="P1883" s="435">
        <v>0</v>
      </c>
      <c r="Q1883" s="435">
        <v>0</v>
      </c>
      <c r="R1883" s="436">
        <v>0</v>
      </c>
    </row>
    <row r="1884" spans="1:18" s="428" customFormat="1" ht="12" x14ac:dyDescent="0.2">
      <c r="A1884" s="663"/>
      <c r="B1884" s="433" t="s">
        <v>2622</v>
      </c>
      <c r="C1884" s="434">
        <v>1</v>
      </c>
      <c r="D1884" s="435">
        <v>0</v>
      </c>
      <c r="E1884" s="435">
        <v>0</v>
      </c>
      <c r="F1884" s="435">
        <v>0</v>
      </c>
      <c r="G1884" s="435">
        <v>0</v>
      </c>
      <c r="H1884" s="435">
        <v>0</v>
      </c>
      <c r="I1884" s="435">
        <v>1</v>
      </c>
      <c r="J1884" s="435">
        <v>0</v>
      </c>
      <c r="K1884" s="435">
        <v>0</v>
      </c>
      <c r="L1884" s="435">
        <v>0</v>
      </c>
      <c r="M1884" s="435">
        <v>0</v>
      </c>
      <c r="N1884" s="435">
        <v>0</v>
      </c>
      <c r="O1884" s="435">
        <v>0</v>
      </c>
      <c r="P1884" s="435">
        <v>0</v>
      </c>
      <c r="Q1884" s="435">
        <v>0</v>
      </c>
      <c r="R1884" s="436">
        <v>0</v>
      </c>
    </row>
    <row r="1885" spans="1:18" s="428" customFormat="1" ht="12" x14ac:dyDescent="0.2">
      <c r="A1885" s="663"/>
      <c r="B1885" s="433" t="s">
        <v>2623</v>
      </c>
      <c r="C1885" s="434">
        <v>2</v>
      </c>
      <c r="D1885" s="435">
        <v>0</v>
      </c>
      <c r="E1885" s="435">
        <v>0</v>
      </c>
      <c r="F1885" s="435">
        <v>2</v>
      </c>
      <c r="G1885" s="435">
        <v>0</v>
      </c>
      <c r="H1885" s="435">
        <v>0</v>
      </c>
      <c r="I1885" s="435">
        <v>0</v>
      </c>
      <c r="J1885" s="435">
        <v>0</v>
      </c>
      <c r="K1885" s="435">
        <v>0</v>
      </c>
      <c r="L1885" s="435">
        <v>0</v>
      </c>
      <c r="M1885" s="435">
        <v>0</v>
      </c>
      <c r="N1885" s="435">
        <v>0</v>
      </c>
      <c r="O1885" s="435">
        <v>0</v>
      </c>
      <c r="P1885" s="435">
        <v>0</v>
      </c>
      <c r="Q1885" s="435">
        <v>0</v>
      </c>
      <c r="R1885" s="436">
        <v>0</v>
      </c>
    </row>
    <row r="1886" spans="1:18" s="428" customFormat="1" ht="12" x14ac:dyDescent="0.2">
      <c r="A1886" s="663"/>
      <c r="B1886" s="433" t="s">
        <v>2626</v>
      </c>
      <c r="C1886" s="434">
        <v>1</v>
      </c>
      <c r="D1886" s="435">
        <v>0</v>
      </c>
      <c r="E1886" s="435">
        <v>0</v>
      </c>
      <c r="F1886" s="435">
        <v>1</v>
      </c>
      <c r="G1886" s="435">
        <v>0</v>
      </c>
      <c r="H1886" s="435">
        <v>0</v>
      </c>
      <c r="I1886" s="435">
        <v>0</v>
      </c>
      <c r="J1886" s="435">
        <v>0</v>
      </c>
      <c r="K1886" s="435">
        <v>0</v>
      </c>
      <c r="L1886" s="435">
        <v>0</v>
      </c>
      <c r="M1886" s="435">
        <v>0</v>
      </c>
      <c r="N1886" s="435">
        <v>0</v>
      </c>
      <c r="O1886" s="435">
        <v>0</v>
      </c>
      <c r="P1886" s="435">
        <v>0</v>
      </c>
      <c r="Q1886" s="435">
        <v>0</v>
      </c>
      <c r="R1886" s="436">
        <v>0</v>
      </c>
    </row>
    <row r="1887" spans="1:18" s="428" customFormat="1" ht="12" x14ac:dyDescent="0.2">
      <c r="A1887" s="663"/>
      <c r="B1887" s="433" t="s">
        <v>2634</v>
      </c>
      <c r="C1887" s="434">
        <v>7</v>
      </c>
      <c r="D1887" s="435">
        <v>0</v>
      </c>
      <c r="E1887" s="435">
        <v>0</v>
      </c>
      <c r="F1887" s="435">
        <v>3</v>
      </c>
      <c r="G1887" s="435">
        <v>0</v>
      </c>
      <c r="H1887" s="435">
        <v>0</v>
      </c>
      <c r="I1887" s="435">
        <v>0</v>
      </c>
      <c r="J1887" s="435">
        <v>0</v>
      </c>
      <c r="K1887" s="435">
        <v>0</v>
      </c>
      <c r="L1887" s="435">
        <v>0</v>
      </c>
      <c r="M1887" s="435">
        <v>0</v>
      </c>
      <c r="N1887" s="435">
        <v>0</v>
      </c>
      <c r="O1887" s="435">
        <v>1</v>
      </c>
      <c r="P1887" s="435">
        <v>1</v>
      </c>
      <c r="Q1887" s="435">
        <v>1</v>
      </c>
      <c r="R1887" s="436">
        <v>1</v>
      </c>
    </row>
    <row r="1888" spans="1:18" s="428" customFormat="1" ht="12" x14ac:dyDescent="0.2">
      <c r="A1888" s="663"/>
      <c r="B1888" s="433" t="s">
        <v>2635</v>
      </c>
      <c r="C1888" s="434">
        <v>1</v>
      </c>
      <c r="D1888" s="435">
        <v>0</v>
      </c>
      <c r="E1888" s="435">
        <v>0</v>
      </c>
      <c r="F1888" s="435">
        <v>0</v>
      </c>
      <c r="G1888" s="435">
        <v>0</v>
      </c>
      <c r="H1888" s="435">
        <v>0</v>
      </c>
      <c r="I1888" s="435">
        <v>0</v>
      </c>
      <c r="J1888" s="435">
        <v>0</v>
      </c>
      <c r="K1888" s="435">
        <v>0</v>
      </c>
      <c r="L1888" s="435">
        <v>0</v>
      </c>
      <c r="M1888" s="435">
        <v>0</v>
      </c>
      <c r="N1888" s="435">
        <v>0</v>
      </c>
      <c r="O1888" s="435">
        <v>0</v>
      </c>
      <c r="P1888" s="435">
        <v>0</v>
      </c>
      <c r="Q1888" s="435">
        <v>1</v>
      </c>
      <c r="R1888" s="436">
        <v>0</v>
      </c>
    </row>
    <row r="1889" spans="1:18" s="428" customFormat="1" ht="12" x14ac:dyDescent="0.2">
      <c r="A1889" s="663"/>
      <c r="B1889" s="433" t="s">
        <v>2636</v>
      </c>
      <c r="C1889" s="434">
        <v>4</v>
      </c>
      <c r="D1889" s="435">
        <v>0</v>
      </c>
      <c r="E1889" s="435">
        <v>0</v>
      </c>
      <c r="F1889" s="435">
        <v>2</v>
      </c>
      <c r="G1889" s="435">
        <v>0</v>
      </c>
      <c r="H1889" s="435">
        <v>2</v>
      </c>
      <c r="I1889" s="435">
        <v>0</v>
      </c>
      <c r="J1889" s="435">
        <v>0</v>
      </c>
      <c r="K1889" s="435">
        <v>0</v>
      </c>
      <c r="L1889" s="435">
        <v>0</v>
      </c>
      <c r="M1889" s="435">
        <v>0</v>
      </c>
      <c r="N1889" s="435">
        <v>0</v>
      </c>
      <c r="O1889" s="435">
        <v>0</v>
      </c>
      <c r="P1889" s="435">
        <v>0</v>
      </c>
      <c r="Q1889" s="435">
        <v>0</v>
      </c>
      <c r="R1889" s="436">
        <v>0</v>
      </c>
    </row>
    <row r="1890" spans="1:18" s="428" customFormat="1" ht="12" x14ac:dyDescent="0.2">
      <c r="A1890" s="663"/>
      <c r="B1890" s="433" t="s">
        <v>2637</v>
      </c>
      <c r="C1890" s="434">
        <v>1</v>
      </c>
      <c r="D1890" s="435">
        <v>0</v>
      </c>
      <c r="E1890" s="435">
        <v>0</v>
      </c>
      <c r="F1890" s="435">
        <v>0</v>
      </c>
      <c r="G1890" s="435">
        <v>0</v>
      </c>
      <c r="H1890" s="435">
        <v>0</v>
      </c>
      <c r="I1890" s="435">
        <v>0</v>
      </c>
      <c r="J1890" s="435">
        <v>0</v>
      </c>
      <c r="K1890" s="435">
        <v>0</v>
      </c>
      <c r="L1890" s="435">
        <v>0</v>
      </c>
      <c r="M1890" s="435">
        <v>0</v>
      </c>
      <c r="N1890" s="435">
        <v>0</v>
      </c>
      <c r="O1890" s="435">
        <v>1</v>
      </c>
      <c r="P1890" s="435">
        <v>0</v>
      </c>
      <c r="Q1890" s="435">
        <v>0</v>
      </c>
      <c r="R1890" s="436">
        <v>0</v>
      </c>
    </row>
    <row r="1891" spans="1:18" s="428" customFormat="1" ht="12" x14ac:dyDescent="0.2">
      <c r="A1891" s="663"/>
      <c r="B1891" s="433" t="s">
        <v>2638</v>
      </c>
      <c r="C1891" s="434">
        <v>1</v>
      </c>
      <c r="D1891" s="435">
        <v>0</v>
      </c>
      <c r="E1891" s="435">
        <v>0</v>
      </c>
      <c r="F1891" s="435">
        <v>0</v>
      </c>
      <c r="G1891" s="435">
        <v>0</v>
      </c>
      <c r="H1891" s="435">
        <v>0</v>
      </c>
      <c r="I1891" s="435">
        <v>0</v>
      </c>
      <c r="J1891" s="435">
        <v>0</v>
      </c>
      <c r="K1891" s="435">
        <v>0</v>
      </c>
      <c r="L1891" s="435">
        <v>0</v>
      </c>
      <c r="M1891" s="435">
        <v>0</v>
      </c>
      <c r="N1891" s="435">
        <v>0</v>
      </c>
      <c r="O1891" s="435">
        <v>0</v>
      </c>
      <c r="P1891" s="435">
        <v>0</v>
      </c>
      <c r="Q1891" s="435">
        <v>1</v>
      </c>
      <c r="R1891" s="436">
        <v>0</v>
      </c>
    </row>
    <row r="1892" spans="1:18" s="428" customFormat="1" ht="12" x14ac:dyDescent="0.2">
      <c r="A1892" s="663"/>
      <c r="B1892" s="433" t="s">
        <v>2639</v>
      </c>
      <c r="C1892" s="434">
        <v>2</v>
      </c>
      <c r="D1892" s="435">
        <v>0</v>
      </c>
      <c r="E1892" s="435">
        <v>0</v>
      </c>
      <c r="F1892" s="435">
        <v>2</v>
      </c>
      <c r="G1892" s="435">
        <v>0</v>
      </c>
      <c r="H1892" s="435">
        <v>0</v>
      </c>
      <c r="I1892" s="435">
        <v>0</v>
      </c>
      <c r="J1892" s="435">
        <v>0</v>
      </c>
      <c r="K1892" s="435">
        <v>0</v>
      </c>
      <c r="L1892" s="435">
        <v>0</v>
      </c>
      <c r="M1892" s="435">
        <v>0</v>
      </c>
      <c r="N1892" s="435">
        <v>0</v>
      </c>
      <c r="O1892" s="435">
        <v>0</v>
      </c>
      <c r="P1892" s="435">
        <v>0</v>
      </c>
      <c r="Q1892" s="435">
        <v>0</v>
      </c>
      <c r="R1892" s="436">
        <v>0</v>
      </c>
    </row>
    <row r="1893" spans="1:18" s="428" customFormat="1" ht="12" x14ac:dyDescent="0.2">
      <c r="A1893" s="663"/>
      <c r="B1893" s="433" t="s">
        <v>3397</v>
      </c>
      <c r="C1893" s="434">
        <v>3</v>
      </c>
      <c r="D1893" s="435">
        <v>0</v>
      </c>
      <c r="E1893" s="435">
        <v>0</v>
      </c>
      <c r="F1893" s="435">
        <v>2</v>
      </c>
      <c r="G1893" s="435">
        <v>0</v>
      </c>
      <c r="H1893" s="435">
        <v>0</v>
      </c>
      <c r="I1893" s="435">
        <v>0</v>
      </c>
      <c r="J1893" s="435">
        <v>0</v>
      </c>
      <c r="K1893" s="435">
        <v>0</v>
      </c>
      <c r="L1893" s="435">
        <v>0</v>
      </c>
      <c r="M1893" s="435">
        <v>0</v>
      </c>
      <c r="N1893" s="435">
        <v>0</v>
      </c>
      <c r="O1893" s="435">
        <v>0</v>
      </c>
      <c r="P1893" s="435">
        <v>0</v>
      </c>
      <c r="Q1893" s="435">
        <v>1</v>
      </c>
      <c r="R1893" s="436">
        <v>0</v>
      </c>
    </row>
    <row r="1894" spans="1:18" s="428" customFormat="1" ht="12" x14ac:dyDescent="0.2">
      <c r="A1894" s="663"/>
      <c r="B1894" s="433" t="s">
        <v>2643</v>
      </c>
      <c r="C1894" s="434">
        <v>5</v>
      </c>
      <c r="D1894" s="435">
        <v>0</v>
      </c>
      <c r="E1894" s="435">
        <v>1</v>
      </c>
      <c r="F1894" s="435">
        <v>1</v>
      </c>
      <c r="G1894" s="435">
        <v>0</v>
      </c>
      <c r="H1894" s="435">
        <v>0</v>
      </c>
      <c r="I1894" s="435">
        <v>1</v>
      </c>
      <c r="J1894" s="435">
        <v>0</v>
      </c>
      <c r="K1894" s="435">
        <v>0</v>
      </c>
      <c r="L1894" s="435">
        <v>0</v>
      </c>
      <c r="M1894" s="435">
        <v>0</v>
      </c>
      <c r="N1894" s="435">
        <v>0</v>
      </c>
      <c r="O1894" s="435">
        <v>2</v>
      </c>
      <c r="P1894" s="435">
        <v>0</v>
      </c>
      <c r="Q1894" s="435">
        <v>0</v>
      </c>
      <c r="R1894" s="436">
        <v>0</v>
      </c>
    </row>
    <row r="1895" spans="1:18" s="428" customFormat="1" ht="12" x14ac:dyDescent="0.2">
      <c r="A1895" s="663"/>
      <c r="B1895" s="433" t="s">
        <v>2644</v>
      </c>
      <c r="C1895" s="434">
        <v>3</v>
      </c>
      <c r="D1895" s="435">
        <v>0</v>
      </c>
      <c r="E1895" s="435">
        <v>0</v>
      </c>
      <c r="F1895" s="435">
        <v>1</v>
      </c>
      <c r="G1895" s="435">
        <v>0</v>
      </c>
      <c r="H1895" s="435">
        <v>0</v>
      </c>
      <c r="I1895" s="435">
        <v>0</v>
      </c>
      <c r="J1895" s="435">
        <v>0</v>
      </c>
      <c r="K1895" s="435">
        <v>1</v>
      </c>
      <c r="L1895" s="435">
        <v>0</v>
      </c>
      <c r="M1895" s="435">
        <v>0</v>
      </c>
      <c r="N1895" s="435">
        <v>1</v>
      </c>
      <c r="O1895" s="435">
        <v>0</v>
      </c>
      <c r="P1895" s="435">
        <v>0</v>
      </c>
      <c r="Q1895" s="435">
        <v>0</v>
      </c>
      <c r="R1895" s="436">
        <v>0</v>
      </c>
    </row>
    <row r="1896" spans="1:18" s="428" customFormat="1" ht="12" x14ac:dyDescent="0.2">
      <c r="A1896" s="663"/>
      <c r="B1896" s="433" t="s">
        <v>2646</v>
      </c>
      <c r="C1896" s="434">
        <v>1</v>
      </c>
      <c r="D1896" s="435">
        <v>0</v>
      </c>
      <c r="E1896" s="435">
        <v>0</v>
      </c>
      <c r="F1896" s="435">
        <v>0</v>
      </c>
      <c r="G1896" s="435">
        <v>0</v>
      </c>
      <c r="H1896" s="435">
        <v>0</v>
      </c>
      <c r="I1896" s="435">
        <v>0</v>
      </c>
      <c r="J1896" s="435">
        <v>0</v>
      </c>
      <c r="K1896" s="435">
        <v>1</v>
      </c>
      <c r="L1896" s="435">
        <v>0</v>
      </c>
      <c r="M1896" s="435">
        <v>0</v>
      </c>
      <c r="N1896" s="435">
        <v>0</v>
      </c>
      <c r="O1896" s="435">
        <v>0</v>
      </c>
      <c r="P1896" s="435">
        <v>0</v>
      </c>
      <c r="Q1896" s="435">
        <v>0</v>
      </c>
      <c r="R1896" s="436">
        <v>0</v>
      </c>
    </row>
    <row r="1897" spans="1:18" s="428" customFormat="1" ht="12" x14ac:dyDescent="0.2">
      <c r="A1897" s="663"/>
      <c r="B1897" s="433" t="s">
        <v>2649</v>
      </c>
      <c r="C1897" s="434">
        <v>3</v>
      </c>
      <c r="D1897" s="435">
        <v>0</v>
      </c>
      <c r="E1897" s="435">
        <v>0</v>
      </c>
      <c r="F1897" s="435">
        <v>1</v>
      </c>
      <c r="G1897" s="435">
        <v>0</v>
      </c>
      <c r="H1897" s="435">
        <v>0</v>
      </c>
      <c r="I1897" s="435">
        <v>0</v>
      </c>
      <c r="J1897" s="435">
        <v>0</v>
      </c>
      <c r="K1897" s="435">
        <v>0</v>
      </c>
      <c r="L1897" s="435">
        <v>1</v>
      </c>
      <c r="M1897" s="435">
        <v>0</v>
      </c>
      <c r="N1897" s="435">
        <v>0</v>
      </c>
      <c r="O1897" s="435">
        <v>1</v>
      </c>
      <c r="P1897" s="435">
        <v>0</v>
      </c>
      <c r="Q1897" s="435">
        <v>0</v>
      </c>
      <c r="R1897" s="436">
        <v>0</v>
      </c>
    </row>
    <row r="1898" spans="1:18" s="428" customFormat="1" ht="12" x14ac:dyDescent="0.2">
      <c r="A1898" s="663"/>
      <c r="B1898" s="433" t="s">
        <v>2652</v>
      </c>
      <c r="C1898" s="434">
        <v>1</v>
      </c>
      <c r="D1898" s="435">
        <v>0</v>
      </c>
      <c r="E1898" s="435">
        <v>0</v>
      </c>
      <c r="F1898" s="435">
        <v>1</v>
      </c>
      <c r="G1898" s="435">
        <v>0</v>
      </c>
      <c r="H1898" s="435">
        <v>0</v>
      </c>
      <c r="I1898" s="435">
        <v>0</v>
      </c>
      <c r="J1898" s="435">
        <v>0</v>
      </c>
      <c r="K1898" s="435">
        <v>0</v>
      </c>
      <c r="L1898" s="435">
        <v>0</v>
      </c>
      <c r="M1898" s="435">
        <v>0</v>
      </c>
      <c r="N1898" s="435">
        <v>0</v>
      </c>
      <c r="O1898" s="435">
        <v>0</v>
      </c>
      <c r="P1898" s="435">
        <v>0</v>
      </c>
      <c r="Q1898" s="435">
        <v>0</v>
      </c>
      <c r="R1898" s="436">
        <v>0</v>
      </c>
    </row>
    <row r="1899" spans="1:18" s="428" customFormat="1" ht="12" x14ac:dyDescent="0.2">
      <c r="A1899" s="663"/>
      <c r="B1899" s="433" t="s">
        <v>3402</v>
      </c>
      <c r="C1899" s="434">
        <v>2</v>
      </c>
      <c r="D1899" s="435">
        <v>0</v>
      </c>
      <c r="E1899" s="435">
        <v>0</v>
      </c>
      <c r="F1899" s="435">
        <v>1</v>
      </c>
      <c r="G1899" s="435">
        <v>0</v>
      </c>
      <c r="H1899" s="435">
        <v>0</v>
      </c>
      <c r="I1899" s="435">
        <v>0</v>
      </c>
      <c r="J1899" s="435">
        <v>0</v>
      </c>
      <c r="K1899" s="435">
        <v>0</v>
      </c>
      <c r="L1899" s="435">
        <v>0</v>
      </c>
      <c r="M1899" s="435">
        <v>0</v>
      </c>
      <c r="N1899" s="435">
        <v>0</v>
      </c>
      <c r="O1899" s="435">
        <v>1</v>
      </c>
      <c r="P1899" s="435">
        <v>0</v>
      </c>
      <c r="Q1899" s="435">
        <v>0</v>
      </c>
      <c r="R1899" s="436">
        <v>0</v>
      </c>
    </row>
    <row r="1900" spans="1:18" s="428" customFormat="1" ht="12" x14ac:dyDescent="0.2">
      <c r="A1900" s="663"/>
      <c r="B1900" s="433" t="s">
        <v>2656</v>
      </c>
      <c r="C1900" s="434">
        <v>3</v>
      </c>
      <c r="D1900" s="435">
        <v>0</v>
      </c>
      <c r="E1900" s="435">
        <v>0</v>
      </c>
      <c r="F1900" s="435">
        <v>2</v>
      </c>
      <c r="G1900" s="435">
        <v>0</v>
      </c>
      <c r="H1900" s="435">
        <v>0</v>
      </c>
      <c r="I1900" s="435">
        <v>0</v>
      </c>
      <c r="J1900" s="435">
        <v>0</v>
      </c>
      <c r="K1900" s="435">
        <v>0</v>
      </c>
      <c r="L1900" s="435">
        <v>0</v>
      </c>
      <c r="M1900" s="435">
        <v>0</v>
      </c>
      <c r="N1900" s="435">
        <v>0</v>
      </c>
      <c r="O1900" s="435">
        <v>1</v>
      </c>
      <c r="P1900" s="435">
        <v>0</v>
      </c>
      <c r="Q1900" s="435">
        <v>0</v>
      </c>
      <c r="R1900" s="436">
        <v>0</v>
      </c>
    </row>
    <row r="1901" spans="1:18" s="428" customFormat="1" ht="12" x14ac:dyDescent="0.2">
      <c r="A1901" s="668" t="s">
        <v>815</v>
      </c>
      <c r="B1901" s="429" t="s">
        <v>10</v>
      </c>
      <c r="C1901" s="430">
        <v>2</v>
      </c>
      <c r="D1901" s="431">
        <v>0</v>
      </c>
      <c r="E1901" s="431">
        <v>0</v>
      </c>
      <c r="F1901" s="431">
        <v>0</v>
      </c>
      <c r="G1901" s="431">
        <v>0</v>
      </c>
      <c r="H1901" s="431">
        <v>1</v>
      </c>
      <c r="I1901" s="431">
        <v>0</v>
      </c>
      <c r="J1901" s="431">
        <v>0</v>
      </c>
      <c r="K1901" s="431">
        <v>0</v>
      </c>
      <c r="L1901" s="431">
        <v>0</v>
      </c>
      <c r="M1901" s="431">
        <v>0</v>
      </c>
      <c r="N1901" s="431">
        <v>0</v>
      </c>
      <c r="O1901" s="431">
        <v>1</v>
      </c>
      <c r="P1901" s="431">
        <v>0</v>
      </c>
      <c r="Q1901" s="431">
        <v>0</v>
      </c>
      <c r="R1901" s="432">
        <v>0</v>
      </c>
    </row>
    <row r="1902" spans="1:18" s="428" customFormat="1" ht="12" x14ac:dyDescent="0.2">
      <c r="A1902" s="663"/>
      <c r="B1902" s="433" t="s">
        <v>158</v>
      </c>
      <c r="C1902" s="434">
        <v>2</v>
      </c>
      <c r="D1902" s="435">
        <v>0</v>
      </c>
      <c r="E1902" s="435">
        <v>0</v>
      </c>
      <c r="F1902" s="435">
        <v>0</v>
      </c>
      <c r="G1902" s="435">
        <v>0</v>
      </c>
      <c r="H1902" s="435">
        <v>1</v>
      </c>
      <c r="I1902" s="435">
        <v>0</v>
      </c>
      <c r="J1902" s="435">
        <v>0</v>
      </c>
      <c r="K1902" s="435">
        <v>0</v>
      </c>
      <c r="L1902" s="435">
        <v>0</v>
      </c>
      <c r="M1902" s="435">
        <v>0</v>
      </c>
      <c r="N1902" s="435">
        <v>0</v>
      </c>
      <c r="O1902" s="435">
        <v>1</v>
      </c>
      <c r="P1902" s="435">
        <v>0</v>
      </c>
      <c r="Q1902" s="435">
        <v>0</v>
      </c>
      <c r="R1902" s="436">
        <v>0</v>
      </c>
    </row>
    <row r="1903" spans="1:18" s="428" customFormat="1" ht="12" x14ac:dyDescent="0.2">
      <c r="A1903" s="668" t="s">
        <v>816</v>
      </c>
      <c r="B1903" s="429" t="s">
        <v>10</v>
      </c>
      <c r="C1903" s="430">
        <v>7</v>
      </c>
      <c r="D1903" s="431">
        <v>0</v>
      </c>
      <c r="E1903" s="431">
        <v>1</v>
      </c>
      <c r="F1903" s="431">
        <v>2</v>
      </c>
      <c r="G1903" s="431">
        <v>2</v>
      </c>
      <c r="H1903" s="431">
        <v>2</v>
      </c>
      <c r="I1903" s="431">
        <v>0</v>
      </c>
      <c r="J1903" s="431">
        <v>0</v>
      </c>
      <c r="K1903" s="431">
        <v>0</v>
      </c>
      <c r="L1903" s="431">
        <v>0</v>
      </c>
      <c r="M1903" s="431">
        <v>0</v>
      </c>
      <c r="N1903" s="431">
        <v>0</v>
      </c>
      <c r="O1903" s="431">
        <v>0</v>
      </c>
      <c r="P1903" s="431">
        <v>0</v>
      </c>
      <c r="Q1903" s="431">
        <v>0</v>
      </c>
      <c r="R1903" s="432">
        <v>0</v>
      </c>
    </row>
    <row r="1904" spans="1:18" s="428" customFormat="1" ht="12" x14ac:dyDescent="0.2">
      <c r="A1904" s="663"/>
      <c r="B1904" s="433" t="s">
        <v>2665</v>
      </c>
      <c r="C1904" s="434">
        <v>5</v>
      </c>
      <c r="D1904" s="435">
        <v>0</v>
      </c>
      <c r="E1904" s="435">
        <v>0</v>
      </c>
      <c r="F1904" s="435">
        <v>2</v>
      </c>
      <c r="G1904" s="435">
        <v>1</v>
      </c>
      <c r="H1904" s="435">
        <v>2</v>
      </c>
      <c r="I1904" s="435">
        <v>0</v>
      </c>
      <c r="J1904" s="435">
        <v>0</v>
      </c>
      <c r="K1904" s="435">
        <v>0</v>
      </c>
      <c r="L1904" s="435">
        <v>0</v>
      </c>
      <c r="M1904" s="435">
        <v>0</v>
      </c>
      <c r="N1904" s="435">
        <v>0</v>
      </c>
      <c r="O1904" s="435">
        <v>0</v>
      </c>
      <c r="P1904" s="435">
        <v>0</v>
      </c>
      <c r="Q1904" s="435">
        <v>0</v>
      </c>
      <c r="R1904" s="436">
        <v>0</v>
      </c>
    </row>
    <row r="1905" spans="1:18" s="428" customFormat="1" ht="12" x14ac:dyDescent="0.2">
      <c r="A1905" s="663"/>
      <c r="B1905" s="433" t="s">
        <v>158</v>
      </c>
      <c r="C1905" s="434">
        <v>2</v>
      </c>
      <c r="D1905" s="435">
        <v>0</v>
      </c>
      <c r="E1905" s="435">
        <v>1</v>
      </c>
      <c r="F1905" s="435">
        <v>0</v>
      </c>
      <c r="G1905" s="435">
        <v>1</v>
      </c>
      <c r="H1905" s="435">
        <v>0</v>
      </c>
      <c r="I1905" s="435">
        <v>0</v>
      </c>
      <c r="J1905" s="435">
        <v>0</v>
      </c>
      <c r="K1905" s="435">
        <v>0</v>
      </c>
      <c r="L1905" s="435">
        <v>0</v>
      </c>
      <c r="M1905" s="435">
        <v>0</v>
      </c>
      <c r="N1905" s="435">
        <v>0</v>
      </c>
      <c r="O1905" s="435">
        <v>0</v>
      </c>
      <c r="P1905" s="435">
        <v>0</v>
      </c>
      <c r="Q1905" s="435">
        <v>0</v>
      </c>
      <c r="R1905" s="436">
        <v>0</v>
      </c>
    </row>
    <row r="1906" spans="1:18" s="428" customFormat="1" ht="12" x14ac:dyDescent="0.2">
      <c r="A1906" s="668" t="s">
        <v>817</v>
      </c>
      <c r="B1906" s="429" t="s">
        <v>10</v>
      </c>
      <c r="C1906" s="430">
        <v>600</v>
      </c>
      <c r="D1906" s="431">
        <v>1</v>
      </c>
      <c r="E1906" s="431">
        <v>16</v>
      </c>
      <c r="F1906" s="431">
        <v>206</v>
      </c>
      <c r="G1906" s="431">
        <v>21</v>
      </c>
      <c r="H1906" s="431">
        <v>102</v>
      </c>
      <c r="I1906" s="431">
        <v>11</v>
      </c>
      <c r="J1906" s="431">
        <v>1</v>
      </c>
      <c r="K1906" s="431">
        <v>4</v>
      </c>
      <c r="L1906" s="431">
        <v>8</v>
      </c>
      <c r="M1906" s="431">
        <v>1</v>
      </c>
      <c r="N1906" s="431">
        <v>11</v>
      </c>
      <c r="O1906" s="431">
        <v>158</v>
      </c>
      <c r="P1906" s="431">
        <v>13</v>
      </c>
      <c r="Q1906" s="431">
        <v>12</v>
      </c>
      <c r="R1906" s="432">
        <v>35</v>
      </c>
    </row>
    <row r="1907" spans="1:18" s="428" customFormat="1" ht="12" x14ac:dyDescent="0.2">
      <c r="A1907" s="663"/>
      <c r="B1907" s="433" t="s">
        <v>2666</v>
      </c>
      <c r="C1907" s="434">
        <v>12</v>
      </c>
      <c r="D1907" s="435">
        <v>0</v>
      </c>
      <c r="E1907" s="435">
        <v>1</v>
      </c>
      <c r="F1907" s="435">
        <v>2</v>
      </c>
      <c r="G1907" s="435">
        <v>0</v>
      </c>
      <c r="H1907" s="435">
        <v>4</v>
      </c>
      <c r="I1907" s="435">
        <v>0</v>
      </c>
      <c r="J1907" s="435">
        <v>0</v>
      </c>
      <c r="K1907" s="435">
        <v>0</v>
      </c>
      <c r="L1907" s="435">
        <v>0</v>
      </c>
      <c r="M1907" s="435">
        <v>0</v>
      </c>
      <c r="N1907" s="435">
        <v>2</v>
      </c>
      <c r="O1907" s="435">
        <v>0</v>
      </c>
      <c r="P1907" s="435">
        <v>1</v>
      </c>
      <c r="Q1907" s="435">
        <v>1</v>
      </c>
      <c r="R1907" s="436">
        <v>1</v>
      </c>
    </row>
    <row r="1908" spans="1:18" s="428" customFormat="1" ht="12" x14ac:dyDescent="0.2">
      <c r="A1908" s="663"/>
      <c r="B1908" s="433" t="s">
        <v>2668</v>
      </c>
      <c r="C1908" s="434">
        <v>1</v>
      </c>
      <c r="D1908" s="435">
        <v>0</v>
      </c>
      <c r="E1908" s="435">
        <v>0</v>
      </c>
      <c r="F1908" s="435">
        <v>0</v>
      </c>
      <c r="G1908" s="435">
        <v>0</v>
      </c>
      <c r="H1908" s="435">
        <v>1</v>
      </c>
      <c r="I1908" s="435">
        <v>0</v>
      </c>
      <c r="J1908" s="435">
        <v>0</v>
      </c>
      <c r="K1908" s="435">
        <v>0</v>
      </c>
      <c r="L1908" s="435">
        <v>0</v>
      </c>
      <c r="M1908" s="435">
        <v>0</v>
      </c>
      <c r="N1908" s="435">
        <v>0</v>
      </c>
      <c r="O1908" s="435">
        <v>0</v>
      </c>
      <c r="P1908" s="435">
        <v>0</v>
      </c>
      <c r="Q1908" s="435">
        <v>0</v>
      </c>
      <c r="R1908" s="436">
        <v>0</v>
      </c>
    </row>
    <row r="1909" spans="1:18" s="428" customFormat="1" ht="12" x14ac:dyDescent="0.2">
      <c r="A1909" s="663"/>
      <c r="B1909" s="433" t="s">
        <v>2678</v>
      </c>
      <c r="C1909" s="434">
        <v>1</v>
      </c>
      <c r="D1909" s="435">
        <v>0</v>
      </c>
      <c r="E1909" s="435">
        <v>0</v>
      </c>
      <c r="F1909" s="435">
        <v>0</v>
      </c>
      <c r="G1909" s="435">
        <v>0</v>
      </c>
      <c r="H1909" s="435">
        <v>0</v>
      </c>
      <c r="I1909" s="435">
        <v>0</v>
      </c>
      <c r="J1909" s="435">
        <v>0</v>
      </c>
      <c r="K1909" s="435">
        <v>0</v>
      </c>
      <c r="L1909" s="435">
        <v>1</v>
      </c>
      <c r="M1909" s="435">
        <v>0</v>
      </c>
      <c r="N1909" s="435">
        <v>0</v>
      </c>
      <c r="O1909" s="435">
        <v>0</v>
      </c>
      <c r="P1909" s="435">
        <v>0</v>
      </c>
      <c r="Q1909" s="435">
        <v>0</v>
      </c>
      <c r="R1909" s="436">
        <v>0</v>
      </c>
    </row>
    <row r="1910" spans="1:18" s="428" customFormat="1" ht="12" x14ac:dyDescent="0.2">
      <c r="A1910" s="663"/>
      <c r="B1910" s="433" t="s">
        <v>2679</v>
      </c>
      <c r="C1910" s="434">
        <v>7</v>
      </c>
      <c r="D1910" s="435">
        <v>0</v>
      </c>
      <c r="E1910" s="435">
        <v>0</v>
      </c>
      <c r="F1910" s="435">
        <v>1</v>
      </c>
      <c r="G1910" s="435">
        <v>0</v>
      </c>
      <c r="H1910" s="435">
        <v>0</v>
      </c>
      <c r="I1910" s="435">
        <v>0</v>
      </c>
      <c r="J1910" s="435">
        <v>0</v>
      </c>
      <c r="K1910" s="435">
        <v>0</v>
      </c>
      <c r="L1910" s="435">
        <v>0</v>
      </c>
      <c r="M1910" s="435">
        <v>0</v>
      </c>
      <c r="N1910" s="435">
        <v>2</v>
      </c>
      <c r="O1910" s="435">
        <v>0</v>
      </c>
      <c r="P1910" s="435">
        <v>4</v>
      </c>
      <c r="Q1910" s="435">
        <v>0</v>
      </c>
      <c r="R1910" s="436">
        <v>0</v>
      </c>
    </row>
    <row r="1911" spans="1:18" s="428" customFormat="1" ht="12" x14ac:dyDescent="0.2">
      <c r="A1911" s="663"/>
      <c r="B1911" s="433" t="s">
        <v>2682</v>
      </c>
      <c r="C1911" s="434">
        <v>1</v>
      </c>
      <c r="D1911" s="435">
        <v>0</v>
      </c>
      <c r="E1911" s="435">
        <v>0</v>
      </c>
      <c r="F1911" s="435">
        <v>1</v>
      </c>
      <c r="G1911" s="435">
        <v>0</v>
      </c>
      <c r="H1911" s="435">
        <v>0</v>
      </c>
      <c r="I1911" s="435">
        <v>0</v>
      </c>
      <c r="J1911" s="435">
        <v>0</v>
      </c>
      <c r="K1911" s="435">
        <v>0</v>
      </c>
      <c r="L1911" s="435">
        <v>0</v>
      </c>
      <c r="M1911" s="435">
        <v>0</v>
      </c>
      <c r="N1911" s="435">
        <v>0</v>
      </c>
      <c r="O1911" s="435">
        <v>0</v>
      </c>
      <c r="P1911" s="435">
        <v>0</v>
      </c>
      <c r="Q1911" s="435">
        <v>0</v>
      </c>
      <c r="R1911" s="436">
        <v>0</v>
      </c>
    </row>
    <row r="1912" spans="1:18" s="428" customFormat="1" ht="12" x14ac:dyDescent="0.2">
      <c r="A1912" s="663"/>
      <c r="B1912" s="433" t="s">
        <v>2684</v>
      </c>
      <c r="C1912" s="434">
        <v>1</v>
      </c>
      <c r="D1912" s="435">
        <v>0</v>
      </c>
      <c r="E1912" s="435">
        <v>0</v>
      </c>
      <c r="F1912" s="435">
        <v>0</v>
      </c>
      <c r="G1912" s="435">
        <v>0</v>
      </c>
      <c r="H1912" s="435">
        <v>0</v>
      </c>
      <c r="I1912" s="435">
        <v>1</v>
      </c>
      <c r="J1912" s="435">
        <v>0</v>
      </c>
      <c r="K1912" s="435">
        <v>0</v>
      </c>
      <c r="L1912" s="435">
        <v>0</v>
      </c>
      <c r="M1912" s="435">
        <v>0</v>
      </c>
      <c r="N1912" s="435">
        <v>0</v>
      </c>
      <c r="O1912" s="435">
        <v>0</v>
      </c>
      <c r="P1912" s="435">
        <v>0</v>
      </c>
      <c r="Q1912" s="435">
        <v>0</v>
      </c>
      <c r="R1912" s="436">
        <v>0</v>
      </c>
    </row>
    <row r="1913" spans="1:18" s="428" customFormat="1" ht="12" x14ac:dyDescent="0.2">
      <c r="A1913" s="663"/>
      <c r="B1913" s="433" t="s">
        <v>2685</v>
      </c>
      <c r="C1913" s="434">
        <v>1</v>
      </c>
      <c r="D1913" s="435">
        <v>0</v>
      </c>
      <c r="E1913" s="435">
        <v>0</v>
      </c>
      <c r="F1913" s="435">
        <v>0</v>
      </c>
      <c r="G1913" s="435">
        <v>0</v>
      </c>
      <c r="H1913" s="435">
        <v>1</v>
      </c>
      <c r="I1913" s="435">
        <v>0</v>
      </c>
      <c r="J1913" s="435">
        <v>0</v>
      </c>
      <c r="K1913" s="435">
        <v>0</v>
      </c>
      <c r="L1913" s="435">
        <v>0</v>
      </c>
      <c r="M1913" s="435">
        <v>0</v>
      </c>
      <c r="N1913" s="435">
        <v>0</v>
      </c>
      <c r="O1913" s="435">
        <v>0</v>
      </c>
      <c r="P1913" s="435">
        <v>0</v>
      </c>
      <c r="Q1913" s="435">
        <v>0</v>
      </c>
      <c r="R1913" s="436">
        <v>0</v>
      </c>
    </row>
    <row r="1914" spans="1:18" s="428" customFormat="1" ht="12" x14ac:dyDescent="0.2">
      <c r="A1914" s="663"/>
      <c r="B1914" s="433" t="s">
        <v>2687</v>
      </c>
      <c r="C1914" s="434">
        <v>7</v>
      </c>
      <c r="D1914" s="435">
        <v>0</v>
      </c>
      <c r="E1914" s="435">
        <v>1</v>
      </c>
      <c r="F1914" s="435">
        <v>3</v>
      </c>
      <c r="G1914" s="435">
        <v>1</v>
      </c>
      <c r="H1914" s="435">
        <v>1</v>
      </c>
      <c r="I1914" s="435">
        <v>0</v>
      </c>
      <c r="J1914" s="435">
        <v>0</v>
      </c>
      <c r="K1914" s="435">
        <v>0</v>
      </c>
      <c r="L1914" s="435">
        <v>0</v>
      </c>
      <c r="M1914" s="435">
        <v>0</v>
      </c>
      <c r="N1914" s="435">
        <v>0</v>
      </c>
      <c r="O1914" s="435">
        <v>0</v>
      </c>
      <c r="P1914" s="435">
        <v>0</v>
      </c>
      <c r="Q1914" s="435">
        <v>1</v>
      </c>
      <c r="R1914" s="436">
        <v>0</v>
      </c>
    </row>
    <row r="1915" spans="1:18" s="428" customFormat="1" ht="12" x14ac:dyDescent="0.2">
      <c r="A1915" s="663"/>
      <c r="B1915" s="433" t="s">
        <v>2689</v>
      </c>
      <c r="C1915" s="434">
        <v>1</v>
      </c>
      <c r="D1915" s="435">
        <v>0</v>
      </c>
      <c r="E1915" s="435">
        <v>0</v>
      </c>
      <c r="F1915" s="435">
        <v>0</v>
      </c>
      <c r="G1915" s="435">
        <v>0</v>
      </c>
      <c r="H1915" s="435">
        <v>0</v>
      </c>
      <c r="I1915" s="435">
        <v>0</v>
      </c>
      <c r="J1915" s="435">
        <v>0</v>
      </c>
      <c r="K1915" s="435">
        <v>0</v>
      </c>
      <c r="L1915" s="435">
        <v>0</v>
      </c>
      <c r="M1915" s="435">
        <v>0</v>
      </c>
      <c r="N1915" s="435">
        <v>0</v>
      </c>
      <c r="O1915" s="435">
        <v>0</v>
      </c>
      <c r="P1915" s="435">
        <v>0</v>
      </c>
      <c r="Q1915" s="435">
        <v>1</v>
      </c>
      <c r="R1915" s="436">
        <v>0</v>
      </c>
    </row>
    <row r="1916" spans="1:18" s="428" customFormat="1" ht="12" x14ac:dyDescent="0.2">
      <c r="A1916" s="663"/>
      <c r="B1916" s="433" t="s">
        <v>2691</v>
      </c>
      <c r="C1916" s="434">
        <v>5</v>
      </c>
      <c r="D1916" s="435">
        <v>0</v>
      </c>
      <c r="E1916" s="435">
        <v>0</v>
      </c>
      <c r="F1916" s="435">
        <v>2</v>
      </c>
      <c r="G1916" s="435">
        <v>0</v>
      </c>
      <c r="H1916" s="435">
        <v>0</v>
      </c>
      <c r="I1916" s="435">
        <v>0</v>
      </c>
      <c r="J1916" s="435">
        <v>0</v>
      </c>
      <c r="K1916" s="435">
        <v>0</v>
      </c>
      <c r="L1916" s="435">
        <v>0</v>
      </c>
      <c r="M1916" s="435">
        <v>0</v>
      </c>
      <c r="N1916" s="435">
        <v>0</v>
      </c>
      <c r="O1916" s="435">
        <v>2</v>
      </c>
      <c r="P1916" s="435">
        <v>0</v>
      </c>
      <c r="Q1916" s="435">
        <v>0</v>
      </c>
      <c r="R1916" s="436">
        <v>1</v>
      </c>
    </row>
    <row r="1917" spans="1:18" s="428" customFormat="1" ht="12" x14ac:dyDescent="0.2">
      <c r="A1917" s="663"/>
      <c r="B1917" s="433" t="s">
        <v>2692</v>
      </c>
      <c r="C1917" s="434">
        <v>1</v>
      </c>
      <c r="D1917" s="435">
        <v>0</v>
      </c>
      <c r="E1917" s="435">
        <v>0</v>
      </c>
      <c r="F1917" s="435">
        <v>1</v>
      </c>
      <c r="G1917" s="435">
        <v>0</v>
      </c>
      <c r="H1917" s="435">
        <v>0</v>
      </c>
      <c r="I1917" s="435">
        <v>0</v>
      </c>
      <c r="J1917" s="435">
        <v>0</v>
      </c>
      <c r="K1917" s="435">
        <v>0</v>
      </c>
      <c r="L1917" s="435">
        <v>0</v>
      </c>
      <c r="M1917" s="435">
        <v>0</v>
      </c>
      <c r="N1917" s="435">
        <v>0</v>
      </c>
      <c r="O1917" s="435">
        <v>0</v>
      </c>
      <c r="P1917" s="435">
        <v>0</v>
      </c>
      <c r="Q1917" s="435">
        <v>0</v>
      </c>
      <c r="R1917" s="436">
        <v>0</v>
      </c>
    </row>
    <row r="1918" spans="1:18" s="428" customFormat="1" ht="12" x14ac:dyDescent="0.2">
      <c r="A1918" s="663"/>
      <c r="B1918" s="433" t="s">
        <v>2693</v>
      </c>
      <c r="C1918" s="434">
        <v>1</v>
      </c>
      <c r="D1918" s="435">
        <v>0</v>
      </c>
      <c r="E1918" s="435">
        <v>0</v>
      </c>
      <c r="F1918" s="435">
        <v>1</v>
      </c>
      <c r="G1918" s="435">
        <v>0</v>
      </c>
      <c r="H1918" s="435">
        <v>0</v>
      </c>
      <c r="I1918" s="435">
        <v>0</v>
      </c>
      <c r="J1918" s="435">
        <v>0</v>
      </c>
      <c r="K1918" s="435">
        <v>0</v>
      </c>
      <c r="L1918" s="435">
        <v>0</v>
      </c>
      <c r="M1918" s="435">
        <v>0</v>
      </c>
      <c r="N1918" s="435">
        <v>0</v>
      </c>
      <c r="O1918" s="435">
        <v>0</v>
      </c>
      <c r="P1918" s="435">
        <v>0</v>
      </c>
      <c r="Q1918" s="435">
        <v>0</v>
      </c>
      <c r="R1918" s="436">
        <v>0</v>
      </c>
    </row>
    <row r="1919" spans="1:18" s="428" customFormat="1" ht="12" x14ac:dyDescent="0.2">
      <c r="A1919" s="663"/>
      <c r="B1919" s="433" t="s">
        <v>2698</v>
      </c>
      <c r="C1919" s="434">
        <v>134</v>
      </c>
      <c r="D1919" s="435">
        <v>0</v>
      </c>
      <c r="E1919" s="435">
        <v>8</v>
      </c>
      <c r="F1919" s="435">
        <v>66</v>
      </c>
      <c r="G1919" s="435">
        <v>4</v>
      </c>
      <c r="H1919" s="435">
        <v>32</v>
      </c>
      <c r="I1919" s="435">
        <v>2</v>
      </c>
      <c r="J1919" s="435">
        <v>0</v>
      </c>
      <c r="K1919" s="435">
        <v>1</v>
      </c>
      <c r="L1919" s="435">
        <v>1</v>
      </c>
      <c r="M1919" s="435">
        <v>0</v>
      </c>
      <c r="N1919" s="435">
        <v>4</v>
      </c>
      <c r="O1919" s="435">
        <v>11</v>
      </c>
      <c r="P1919" s="435">
        <v>3</v>
      </c>
      <c r="Q1919" s="435">
        <v>2</v>
      </c>
      <c r="R1919" s="436">
        <v>0</v>
      </c>
    </row>
    <row r="1920" spans="1:18" s="428" customFormat="1" ht="12" x14ac:dyDescent="0.2">
      <c r="A1920" s="663"/>
      <c r="B1920" s="433" t="s">
        <v>158</v>
      </c>
      <c r="C1920" s="434">
        <v>427</v>
      </c>
      <c r="D1920" s="435">
        <v>1</v>
      </c>
      <c r="E1920" s="435">
        <v>6</v>
      </c>
      <c r="F1920" s="435">
        <v>129</v>
      </c>
      <c r="G1920" s="435">
        <v>16</v>
      </c>
      <c r="H1920" s="435">
        <v>63</v>
      </c>
      <c r="I1920" s="435">
        <v>8</v>
      </c>
      <c r="J1920" s="435">
        <v>1</v>
      </c>
      <c r="K1920" s="435">
        <v>3</v>
      </c>
      <c r="L1920" s="435">
        <v>6</v>
      </c>
      <c r="M1920" s="435">
        <v>1</v>
      </c>
      <c r="N1920" s="435">
        <v>3</v>
      </c>
      <c r="O1920" s="435">
        <v>145</v>
      </c>
      <c r="P1920" s="435">
        <v>5</v>
      </c>
      <c r="Q1920" s="435">
        <v>7</v>
      </c>
      <c r="R1920" s="436">
        <v>33</v>
      </c>
    </row>
    <row r="1921" spans="1:18" s="428" customFormat="1" ht="12" x14ac:dyDescent="0.2">
      <c r="A1921" s="668" t="s">
        <v>115</v>
      </c>
      <c r="B1921" s="429" t="s">
        <v>10</v>
      </c>
      <c r="C1921" s="430">
        <v>29</v>
      </c>
      <c r="D1921" s="431">
        <v>1</v>
      </c>
      <c r="E1921" s="431">
        <v>0</v>
      </c>
      <c r="F1921" s="431">
        <v>8</v>
      </c>
      <c r="G1921" s="431">
        <v>0</v>
      </c>
      <c r="H1921" s="431">
        <v>10</v>
      </c>
      <c r="I1921" s="431">
        <v>2</v>
      </c>
      <c r="J1921" s="431">
        <v>0</v>
      </c>
      <c r="K1921" s="431">
        <v>0</v>
      </c>
      <c r="L1921" s="431">
        <v>0</v>
      </c>
      <c r="M1921" s="431">
        <v>0</v>
      </c>
      <c r="N1921" s="431">
        <v>0</v>
      </c>
      <c r="O1921" s="431">
        <v>2</v>
      </c>
      <c r="P1921" s="431">
        <v>4</v>
      </c>
      <c r="Q1921" s="431">
        <v>1</v>
      </c>
      <c r="R1921" s="432">
        <v>1</v>
      </c>
    </row>
    <row r="1922" spans="1:18" s="428" customFormat="1" ht="12" x14ac:dyDescent="0.2">
      <c r="A1922" s="663"/>
      <c r="B1922" s="433" t="s">
        <v>2699</v>
      </c>
      <c r="C1922" s="434">
        <v>7</v>
      </c>
      <c r="D1922" s="435">
        <v>0</v>
      </c>
      <c r="E1922" s="435">
        <v>0</v>
      </c>
      <c r="F1922" s="435">
        <v>2</v>
      </c>
      <c r="G1922" s="435">
        <v>0</v>
      </c>
      <c r="H1922" s="435">
        <v>4</v>
      </c>
      <c r="I1922" s="435">
        <v>0</v>
      </c>
      <c r="J1922" s="435">
        <v>0</v>
      </c>
      <c r="K1922" s="435">
        <v>0</v>
      </c>
      <c r="L1922" s="435">
        <v>0</v>
      </c>
      <c r="M1922" s="435">
        <v>0</v>
      </c>
      <c r="N1922" s="435">
        <v>0</v>
      </c>
      <c r="O1922" s="435">
        <v>1</v>
      </c>
      <c r="P1922" s="435">
        <v>0</v>
      </c>
      <c r="Q1922" s="435">
        <v>0</v>
      </c>
      <c r="R1922" s="436">
        <v>0</v>
      </c>
    </row>
    <row r="1923" spans="1:18" s="428" customFormat="1" ht="12" x14ac:dyDescent="0.2">
      <c r="A1923" s="663"/>
      <c r="B1923" s="433" t="s">
        <v>158</v>
      </c>
      <c r="C1923" s="434">
        <v>22</v>
      </c>
      <c r="D1923" s="435">
        <v>1</v>
      </c>
      <c r="E1923" s="435">
        <v>0</v>
      </c>
      <c r="F1923" s="435">
        <v>6</v>
      </c>
      <c r="G1923" s="435">
        <v>0</v>
      </c>
      <c r="H1923" s="435">
        <v>6</v>
      </c>
      <c r="I1923" s="435">
        <v>2</v>
      </c>
      <c r="J1923" s="435">
        <v>0</v>
      </c>
      <c r="K1923" s="435">
        <v>0</v>
      </c>
      <c r="L1923" s="435">
        <v>0</v>
      </c>
      <c r="M1923" s="435">
        <v>0</v>
      </c>
      <c r="N1923" s="435">
        <v>0</v>
      </c>
      <c r="O1923" s="435">
        <v>1</v>
      </c>
      <c r="P1923" s="435">
        <v>4</v>
      </c>
      <c r="Q1923" s="435">
        <v>1</v>
      </c>
      <c r="R1923" s="436">
        <v>1</v>
      </c>
    </row>
    <row r="1924" spans="1:18" s="428" customFormat="1" ht="24" x14ac:dyDescent="0.2">
      <c r="A1924" s="668" t="s">
        <v>818</v>
      </c>
      <c r="B1924" s="429" t="s">
        <v>10</v>
      </c>
      <c r="C1924" s="430">
        <v>7</v>
      </c>
      <c r="D1924" s="431">
        <v>0</v>
      </c>
      <c r="E1924" s="431">
        <v>0</v>
      </c>
      <c r="F1924" s="431">
        <v>1</v>
      </c>
      <c r="G1924" s="431">
        <v>1</v>
      </c>
      <c r="H1924" s="431">
        <v>3</v>
      </c>
      <c r="I1924" s="431">
        <v>0</v>
      </c>
      <c r="J1924" s="431">
        <v>0</v>
      </c>
      <c r="K1924" s="431">
        <v>1</v>
      </c>
      <c r="L1924" s="431">
        <v>0</v>
      </c>
      <c r="M1924" s="431">
        <v>1</v>
      </c>
      <c r="N1924" s="431">
        <v>0</v>
      </c>
      <c r="O1924" s="431">
        <v>0</v>
      </c>
      <c r="P1924" s="431">
        <v>0</v>
      </c>
      <c r="Q1924" s="431">
        <v>0</v>
      </c>
      <c r="R1924" s="432">
        <v>0</v>
      </c>
    </row>
    <row r="1925" spans="1:18" s="428" customFormat="1" ht="12" x14ac:dyDescent="0.2">
      <c r="A1925" s="663"/>
      <c r="B1925" s="433" t="s">
        <v>3415</v>
      </c>
      <c r="C1925" s="434">
        <v>2</v>
      </c>
      <c r="D1925" s="435">
        <v>0</v>
      </c>
      <c r="E1925" s="435">
        <v>0</v>
      </c>
      <c r="F1925" s="435">
        <v>1</v>
      </c>
      <c r="G1925" s="435">
        <v>0</v>
      </c>
      <c r="H1925" s="435">
        <v>1</v>
      </c>
      <c r="I1925" s="435">
        <v>0</v>
      </c>
      <c r="J1925" s="435">
        <v>0</v>
      </c>
      <c r="K1925" s="435">
        <v>0</v>
      </c>
      <c r="L1925" s="435">
        <v>0</v>
      </c>
      <c r="M1925" s="435">
        <v>0</v>
      </c>
      <c r="N1925" s="435">
        <v>0</v>
      </c>
      <c r="O1925" s="435">
        <v>0</v>
      </c>
      <c r="P1925" s="435">
        <v>0</v>
      </c>
      <c r="Q1925" s="435">
        <v>0</v>
      </c>
      <c r="R1925" s="436">
        <v>0</v>
      </c>
    </row>
    <row r="1926" spans="1:18" s="428" customFormat="1" ht="12" x14ac:dyDescent="0.2">
      <c r="A1926" s="663"/>
      <c r="B1926" s="433" t="s">
        <v>158</v>
      </c>
      <c r="C1926" s="434">
        <v>5</v>
      </c>
      <c r="D1926" s="435">
        <v>0</v>
      </c>
      <c r="E1926" s="435">
        <v>0</v>
      </c>
      <c r="F1926" s="435">
        <v>0</v>
      </c>
      <c r="G1926" s="435">
        <v>1</v>
      </c>
      <c r="H1926" s="435">
        <v>2</v>
      </c>
      <c r="I1926" s="435">
        <v>0</v>
      </c>
      <c r="J1926" s="435">
        <v>0</v>
      </c>
      <c r="K1926" s="435">
        <v>1</v>
      </c>
      <c r="L1926" s="435">
        <v>0</v>
      </c>
      <c r="M1926" s="435">
        <v>1</v>
      </c>
      <c r="N1926" s="435">
        <v>0</v>
      </c>
      <c r="O1926" s="435">
        <v>0</v>
      </c>
      <c r="P1926" s="435">
        <v>0</v>
      </c>
      <c r="Q1926" s="435">
        <v>0</v>
      </c>
      <c r="R1926" s="436">
        <v>0</v>
      </c>
    </row>
    <row r="1927" spans="1:18" s="428" customFormat="1" ht="12" x14ac:dyDescent="0.2">
      <c r="A1927" s="668" t="s">
        <v>306</v>
      </c>
      <c r="B1927" s="429" t="s">
        <v>10</v>
      </c>
      <c r="C1927" s="430">
        <v>55</v>
      </c>
      <c r="D1927" s="431">
        <v>0</v>
      </c>
      <c r="E1927" s="431">
        <v>3</v>
      </c>
      <c r="F1927" s="431">
        <v>10</v>
      </c>
      <c r="G1927" s="431">
        <v>0</v>
      </c>
      <c r="H1927" s="431">
        <v>7</v>
      </c>
      <c r="I1927" s="431">
        <v>4</v>
      </c>
      <c r="J1927" s="431">
        <v>0</v>
      </c>
      <c r="K1927" s="431">
        <v>0</v>
      </c>
      <c r="L1927" s="431">
        <v>0</v>
      </c>
      <c r="M1927" s="431">
        <v>0</v>
      </c>
      <c r="N1927" s="431">
        <v>2</v>
      </c>
      <c r="O1927" s="431">
        <v>11</v>
      </c>
      <c r="P1927" s="431">
        <v>11</v>
      </c>
      <c r="Q1927" s="431">
        <v>2</v>
      </c>
      <c r="R1927" s="432">
        <v>5</v>
      </c>
    </row>
    <row r="1928" spans="1:18" s="428" customFormat="1" ht="12" x14ac:dyDescent="0.2">
      <c r="A1928" s="663"/>
      <c r="B1928" s="433" t="s">
        <v>189</v>
      </c>
      <c r="C1928" s="434">
        <v>55</v>
      </c>
      <c r="D1928" s="435">
        <v>0</v>
      </c>
      <c r="E1928" s="435">
        <v>3</v>
      </c>
      <c r="F1928" s="435">
        <v>10</v>
      </c>
      <c r="G1928" s="435">
        <v>0</v>
      </c>
      <c r="H1928" s="435">
        <v>7</v>
      </c>
      <c r="I1928" s="435">
        <v>4</v>
      </c>
      <c r="J1928" s="435">
        <v>0</v>
      </c>
      <c r="K1928" s="435">
        <v>0</v>
      </c>
      <c r="L1928" s="435">
        <v>0</v>
      </c>
      <c r="M1928" s="435">
        <v>0</v>
      </c>
      <c r="N1928" s="435">
        <v>2</v>
      </c>
      <c r="O1928" s="435">
        <v>11</v>
      </c>
      <c r="P1928" s="435">
        <v>11</v>
      </c>
      <c r="Q1928" s="435">
        <v>2</v>
      </c>
      <c r="R1928" s="436">
        <v>5</v>
      </c>
    </row>
    <row r="1929" spans="1:18" s="428" customFormat="1" ht="12" x14ac:dyDescent="0.2">
      <c r="A1929" s="668" t="s">
        <v>213</v>
      </c>
      <c r="B1929" s="429" t="s">
        <v>10</v>
      </c>
      <c r="C1929" s="430">
        <v>3</v>
      </c>
      <c r="D1929" s="431">
        <v>0</v>
      </c>
      <c r="E1929" s="431">
        <v>0</v>
      </c>
      <c r="F1929" s="431">
        <v>1</v>
      </c>
      <c r="G1929" s="431">
        <v>1</v>
      </c>
      <c r="H1929" s="431">
        <v>1</v>
      </c>
      <c r="I1929" s="431">
        <v>0</v>
      </c>
      <c r="J1929" s="431">
        <v>0</v>
      </c>
      <c r="K1929" s="431">
        <v>0</v>
      </c>
      <c r="L1929" s="431">
        <v>0</v>
      </c>
      <c r="M1929" s="431">
        <v>0</v>
      </c>
      <c r="N1929" s="431">
        <v>0</v>
      </c>
      <c r="O1929" s="431">
        <v>0</v>
      </c>
      <c r="P1929" s="431">
        <v>0</v>
      </c>
      <c r="Q1929" s="431">
        <v>0</v>
      </c>
      <c r="R1929" s="432">
        <v>0</v>
      </c>
    </row>
    <row r="1930" spans="1:18" s="428" customFormat="1" ht="12" x14ac:dyDescent="0.2">
      <c r="A1930" s="663"/>
      <c r="B1930" s="433" t="s">
        <v>2701</v>
      </c>
      <c r="C1930" s="434">
        <v>1</v>
      </c>
      <c r="D1930" s="435">
        <v>0</v>
      </c>
      <c r="E1930" s="435">
        <v>0</v>
      </c>
      <c r="F1930" s="435">
        <v>0</v>
      </c>
      <c r="G1930" s="435">
        <v>1</v>
      </c>
      <c r="H1930" s="435">
        <v>0</v>
      </c>
      <c r="I1930" s="435">
        <v>0</v>
      </c>
      <c r="J1930" s="435">
        <v>0</v>
      </c>
      <c r="K1930" s="435">
        <v>0</v>
      </c>
      <c r="L1930" s="435">
        <v>0</v>
      </c>
      <c r="M1930" s="435">
        <v>0</v>
      </c>
      <c r="N1930" s="435">
        <v>0</v>
      </c>
      <c r="O1930" s="435">
        <v>0</v>
      </c>
      <c r="P1930" s="435">
        <v>0</v>
      </c>
      <c r="Q1930" s="435">
        <v>0</v>
      </c>
      <c r="R1930" s="436">
        <v>0</v>
      </c>
    </row>
    <row r="1931" spans="1:18" s="428" customFormat="1" ht="12" x14ac:dyDescent="0.2">
      <c r="A1931" s="663"/>
      <c r="B1931" s="433" t="s">
        <v>2703</v>
      </c>
      <c r="C1931" s="434">
        <v>1</v>
      </c>
      <c r="D1931" s="435">
        <v>0</v>
      </c>
      <c r="E1931" s="435">
        <v>0</v>
      </c>
      <c r="F1931" s="435">
        <v>0</v>
      </c>
      <c r="G1931" s="435">
        <v>0</v>
      </c>
      <c r="H1931" s="435">
        <v>1</v>
      </c>
      <c r="I1931" s="435">
        <v>0</v>
      </c>
      <c r="J1931" s="435">
        <v>0</v>
      </c>
      <c r="K1931" s="435">
        <v>0</v>
      </c>
      <c r="L1931" s="435">
        <v>0</v>
      </c>
      <c r="M1931" s="435">
        <v>0</v>
      </c>
      <c r="N1931" s="435">
        <v>0</v>
      </c>
      <c r="O1931" s="435">
        <v>0</v>
      </c>
      <c r="P1931" s="435">
        <v>0</v>
      </c>
      <c r="Q1931" s="435">
        <v>0</v>
      </c>
      <c r="R1931" s="436">
        <v>0</v>
      </c>
    </row>
    <row r="1932" spans="1:18" s="428" customFormat="1" ht="12" x14ac:dyDescent="0.2">
      <c r="A1932" s="663"/>
      <c r="B1932" s="433" t="s">
        <v>158</v>
      </c>
      <c r="C1932" s="434">
        <v>1</v>
      </c>
      <c r="D1932" s="435">
        <v>0</v>
      </c>
      <c r="E1932" s="435">
        <v>0</v>
      </c>
      <c r="F1932" s="435">
        <v>1</v>
      </c>
      <c r="G1932" s="435">
        <v>0</v>
      </c>
      <c r="H1932" s="435">
        <v>0</v>
      </c>
      <c r="I1932" s="435">
        <v>0</v>
      </c>
      <c r="J1932" s="435">
        <v>0</v>
      </c>
      <c r="K1932" s="435">
        <v>0</v>
      </c>
      <c r="L1932" s="435">
        <v>0</v>
      </c>
      <c r="M1932" s="435">
        <v>0</v>
      </c>
      <c r="N1932" s="435">
        <v>0</v>
      </c>
      <c r="O1932" s="435">
        <v>0</v>
      </c>
      <c r="P1932" s="435">
        <v>0</v>
      </c>
      <c r="Q1932" s="435">
        <v>0</v>
      </c>
      <c r="R1932" s="436">
        <v>0</v>
      </c>
    </row>
    <row r="1933" spans="1:18" s="428" customFormat="1" ht="12" x14ac:dyDescent="0.2">
      <c r="A1933" s="668" t="s">
        <v>116</v>
      </c>
      <c r="B1933" s="429" t="s">
        <v>10</v>
      </c>
      <c r="C1933" s="430">
        <v>1</v>
      </c>
      <c r="D1933" s="431">
        <v>0</v>
      </c>
      <c r="E1933" s="431">
        <v>0</v>
      </c>
      <c r="F1933" s="431">
        <v>0</v>
      </c>
      <c r="G1933" s="431">
        <v>0</v>
      </c>
      <c r="H1933" s="431">
        <v>0</v>
      </c>
      <c r="I1933" s="431">
        <v>0</v>
      </c>
      <c r="J1933" s="431">
        <v>0</v>
      </c>
      <c r="K1933" s="431">
        <v>0</v>
      </c>
      <c r="L1933" s="431">
        <v>0</v>
      </c>
      <c r="M1933" s="431">
        <v>0</v>
      </c>
      <c r="N1933" s="431">
        <v>0</v>
      </c>
      <c r="O1933" s="431">
        <v>1</v>
      </c>
      <c r="P1933" s="431">
        <v>0</v>
      </c>
      <c r="Q1933" s="431">
        <v>0</v>
      </c>
      <c r="R1933" s="432">
        <v>0</v>
      </c>
    </row>
    <row r="1934" spans="1:18" s="428" customFormat="1" ht="12" x14ac:dyDescent="0.2">
      <c r="A1934" s="663"/>
      <c r="B1934" s="433" t="s">
        <v>158</v>
      </c>
      <c r="C1934" s="434">
        <v>1</v>
      </c>
      <c r="D1934" s="435">
        <v>0</v>
      </c>
      <c r="E1934" s="435">
        <v>0</v>
      </c>
      <c r="F1934" s="435">
        <v>0</v>
      </c>
      <c r="G1934" s="435">
        <v>0</v>
      </c>
      <c r="H1934" s="435">
        <v>0</v>
      </c>
      <c r="I1934" s="435">
        <v>0</v>
      </c>
      <c r="J1934" s="435">
        <v>0</v>
      </c>
      <c r="K1934" s="435">
        <v>0</v>
      </c>
      <c r="L1934" s="435">
        <v>0</v>
      </c>
      <c r="M1934" s="435">
        <v>0</v>
      </c>
      <c r="N1934" s="435">
        <v>0</v>
      </c>
      <c r="O1934" s="435">
        <v>1</v>
      </c>
      <c r="P1934" s="435">
        <v>0</v>
      </c>
      <c r="Q1934" s="435">
        <v>0</v>
      </c>
      <c r="R1934" s="436">
        <v>0</v>
      </c>
    </row>
    <row r="1935" spans="1:18" s="428" customFormat="1" ht="12" x14ac:dyDescent="0.2">
      <c r="A1935" s="668" t="s">
        <v>117</v>
      </c>
      <c r="B1935" s="429" t="s">
        <v>10</v>
      </c>
      <c r="C1935" s="430">
        <v>5</v>
      </c>
      <c r="D1935" s="431">
        <v>0</v>
      </c>
      <c r="E1935" s="431">
        <v>0</v>
      </c>
      <c r="F1935" s="431">
        <v>0</v>
      </c>
      <c r="G1935" s="431">
        <v>3</v>
      </c>
      <c r="H1935" s="431">
        <v>2</v>
      </c>
      <c r="I1935" s="431">
        <v>0</v>
      </c>
      <c r="J1935" s="431">
        <v>0</v>
      </c>
      <c r="K1935" s="431">
        <v>0</v>
      </c>
      <c r="L1935" s="431">
        <v>0</v>
      </c>
      <c r="M1935" s="431">
        <v>0</v>
      </c>
      <c r="N1935" s="431">
        <v>0</v>
      </c>
      <c r="O1935" s="431">
        <v>0</v>
      </c>
      <c r="P1935" s="431">
        <v>0</v>
      </c>
      <c r="Q1935" s="431">
        <v>0</v>
      </c>
      <c r="R1935" s="432">
        <v>0</v>
      </c>
    </row>
    <row r="1936" spans="1:18" s="428" customFormat="1" ht="12" x14ac:dyDescent="0.2">
      <c r="A1936" s="663"/>
      <c r="B1936" s="433" t="s">
        <v>3417</v>
      </c>
      <c r="C1936" s="434">
        <v>1</v>
      </c>
      <c r="D1936" s="435">
        <v>0</v>
      </c>
      <c r="E1936" s="435">
        <v>0</v>
      </c>
      <c r="F1936" s="435">
        <v>0</v>
      </c>
      <c r="G1936" s="435">
        <v>1</v>
      </c>
      <c r="H1936" s="435">
        <v>0</v>
      </c>
      <c r="I1936" s="435">
        <v>0</v>
      </c>
      <c r="J1936" s="435">
        <v>0</v>
      </c>
      <c r="K1936" s="435">
        <v>0</v>
      </c>
      <c r="L1936" s="435">
        <v>0</v>
      </c>
      <c r="M1936" s="435">
        <v>0</v>
      </c>
      <c r="N1936" s="435">
        <v>0</v>
      </c>
      <c r="O1936" s="435">
        <v>0</v>
      </c>
      <c r="P1936" s="435">
        <v>0</v>
      </c>
      <c r="Q1936" s="435">
        <v>0</v>
      </c>
      <c r="R1936" s="436">
        <v>0</v>
      </c>
    </row>
    <row r="1937" spans="1:18" s="428" customFormat="1" ht="12" x14ac:dyDescent="0.2">
      <c r="A1937" s="663"/>
      <c r="B1937" s="433" t="s">
        <v>158</v>
      </c>
      <c r="C1937" s="434">
        <v>4</v>
      </c>
      <c r="D1937" s="435">
        <v>0</v>
      </c>
      <c r="E1937" s="435">
        <v>0</v>
      </c>
      <c r="F1937" s="435">
        <v>0</v>
      </c>
      <c r="G1937" s="435">
        <v>2</v>
      </c>
      <c r="H1937" s="435">
        <v>2</v>
      </c>
      <c r="I1937" s="435">
        <v>0</v>
      </c>
      <c r="J1937" s="435">
        <v>0</v>
      </c>
      <c r="K1937" s="435">
        <v>0</v>
      </c>
      <c r="L1937" s="435">
        <v>0</v>
      </c>
      <c r="M1937" s="435">
        <v>0</v>
      </c>
      <c r="N1937" s="435">
        <v>0</v>
      </c>
      <c r="O1937" s="435">
        <v>0</v>
      </c>
      <c r="P1937" s="435">
        <v>0</v>
      </c>
      <c r="Q1937" s="435">
        <v>0</v>
      </c>
      <c r="R1937" s="436">
        <v>0</v>
      </c>
    </row>
    <row r="1938" spans="1:18" s="428" customFormat="1" ht="12" x14ac:dyDescent="0.2">
      <c r="A1938" s="668" t="s">
        <v>819</v>
      </c>
      <c r="B1938" s="429" t="s">
        <v>10</v>
      </c>
      <c r="C1938" s="430">
        <v>3</v>
      </c>
      <c r="D1938" s="431">
        <v>0</v>
      </c>
      <c r="E1938" s="431">
        <v>0</v>
      </c>
      <c r="F1938" s="431">
        <v>1</v>
      </c>
      <c r="G1938" s="431">
        <v>0</v>
      </c>
      <c r="H1938" s="431">
        <v>2</v>
      </c>
      <c r="I1938" s="431">
        <v>0</v>
      </c>
      <c r="J1938" s="431">
        <v>0</v>
      </c>
      <c r="K1938" s="431">
        <v>0</v>
      </c>
      <c r="L1938" s="431">
        <v>0</v>
      </c>
      <c r="M1938" s="431">
        <v>0</v>
      </c>
      <c r="N1938" s="431">
        <v>0</v>
      </c>
      <c r="O1938" s="431">
        <v>0</v>
      </c>
      <c r="P1938" s="431">
        <v>0</v>
      </c>
      <c r="Q1938" s="431">
        <v>0</v>
      </c>
      <c r="R1938" s="432">
        <v>0</v>
      </c>
    </row>
    <row r="1939" spans="1:18" s="428" customFormat="1" ht="12" x14ac:dyDescent="0.2">
      <c r="A1939" s="663"/>
      <c r="B1939" s="433" t="s">
        <v>2711</v>
      </c>
      <c r="C1939" s="434">
        <v>1</v>
      </c>
      <c r="D1939" s="435">
        <v>0</v>
      </c>
      <c r="E1939" s="435">
        <v>0</v>
      </c>
      <c r="F1939" s="435">
        <v>0</v>
      </c>
      <c r="G1939" s="435">
        <v>0</v>
      </c>
      <c r="H1939" s="435">
        <v>1</v>
      </c>
      <c r="I1939" s="435">
        <v>0</v>
      </c>
      <c r="J1939" s="435">
        <v>0</v>
      </c>
      <c r="K1939" s="435">
        <v>0</v>
      </c>
      <c r="L1939" s="435">
        <v>0</v>
      </c>
      <c r="M1939" s="435">
        <v>0</v>
      </c>
      <c r="N1939" s="435">
        <v>0</v>
      </c>
      <c r="O1939" s="435">
        <v>0</v>
      </c>
      <c r="P1939" s="435">
        <v>0</v>
      </c>
      <c r="Q1939" s="435">
        <v>0</v>
      </c>
      <c r="R1939" s="436">
        <v>0</v>
      </c>
    </row>
    <row r="1940" spans="1:18" s="428" customFormat="1" ht="12" x14ac:dyDescent="0.2">
      <c r="A1940" s="663"/>
      <c r="B1940" s="433" t="s">
        <v>158</v>
      </c>
      <c r="C1940" s="434">
        <v>2</v>
      </c>
      <c r="D1940" s="435">
        <v>0</v>
      </c>
      <c r="E1940" s="435">
        <v>0</v>
      </c>
      <c r="F1940" s="435">
        <v>1</v>
      </c>
      <c r="G1940" s="435">
        <v>0</v>
      </c>
      <c r="H1940" s="435">
        <v>1</v>
      </c>
      <c r="I1940" s="435">
        <v>0</v>
      </c>
      <c r="J1940" s="435">
        <v>0</v>
      </c>
      <c r="K1940" s="435">
        <v>0</v>
      </c>
      <c r="L1940" s="435">
        <v>0</v>
      </c>
      <c r="M1940" s="435">
        <v>0</v>
      </c>
      <c r="N1940" s="435">
        <v>0</v>
      </c>
      <c r="O1940" s="435">
        <v>0</v>
      </c>
      <c r="P1940" s="435">
        <v>0</v>
      </c>
      <c r="Q1940" s="435">
        <v>0</v>
      </c>
      <c r="R1940" s="436">
        <v>0</v>
      </c>
    </row>
    <row r="1941" spans="1:18" s="428" customFormat="1" ht="12" x14ac:dyDescent="0.2">
      <c r="A1941" s="668" t="s">
        <v>221</v>
      </c>
      <c r="B1941" s="429" t="s">
        <v>10</v>
      </c>
      <c r="C1941" s="430">
        <v>4</v>
      </c>
      <c r="D1941" s="431">
        <v>0</v>
      </c>
      <c r="E1941" s="431">
        <v>0</v>
      </c>
      <c r="F1941" s="431">
        <v>1</v>
      </c>
      <c r="G1941" s="431">
        <v>2</v>
      </c>
      <c r="H1941" s="431">
        <v>0</v>
      </c>
      <c r="I1941" s="431">
        <v>0</v>
      </c>
      <c r="J1941" s="431">
        <v>0</v>
      </c>
      <c r="K1941" s="431">
        <v>0</v>
      </c>
      <c r="L1941" s="431">
        <v>0</v>
      </c>
      <c r="M1941" s="431">
        <v>0</v>
      </c>
      <c r="N1941" s="431">
        <v>0</v>
      </c>
      <c r="O1941" s="431">
        <v>1</v>
      </c>
      <c r="P1941" s="431">
        <v>0</v>
      </c>
      <c r="Q1941" s="431">
        <v>0</v>
      </c>
      <c r="R1941" s="432">
        <v>0</v>
      </c>
    </row>
    <row r="1942" spans="1:18" s="428" customFormat="1" ht="12" x14ac:dyDescent="0.2">
      <c r="A1942" s="663"/>
      <c r="B1942" s="433" t="s">
        <v>158</v>
      </c>
      <c r="C1942" s="434">
        <v>4</v>
      </c>
      <c r="D1942" s="435">
        <v>0</v>
      </c>
      <c r="E1942" s="435">
        <v>0</v>
      </c>
      <c r="F1942" s="435">
        <v>1</v>
      </c>
      <c r="G1942" s="435">
        <v>2</v>
      </c>
      <c r="H1942" s="435">
        <v>0</v>
      </c>
      <c r="I1942" s="435">
        <v>0</v>
      </c>
      <c r="J1942" s="435">
        <v>0</v>
      </c>
      <c r="K1942" s="435">
        <v>0</v>
      </c>
      <c r="L1942" s="435">
        <v>0</v>
      </c>
      <c r="M1942" s="435">
        <v>0</v>
      </c>
      <c r="N1942" s="435">
        <v>0</v>
      </c>
      <c r="O1942" s="435">
        <v>1</v>
      </c>
      <c r="P1942" s="435">
        <v>0</v>
      </c>
      <c r="Q1942" s="435">
        <v>0</v>
      </c>
      <c r="R1942" s="436">
        <v>0</v>
      </c>
    </row>
    <row r="1943" spans="1:18" s="428" customFormat="1" ht="12" x14ac:dyDescent="0.2">
      <c r="A1943" s="668" t="s">
        <v>458</v>
      </c>
      <c r="B1943" s="429" t="s">
        <v>10</v>
      </c>
      <c r="C1943" s="430">
        <v>68</v>
      </c>
      <c r="D1943" s="431">
        <v>0</v>
      </c>
      <c r="E1943" s="431">
        <v>3</v>
      </c>
      <c r="F1943" s="431">
        <v>10</v>
      </c>
      <c r="G1943" s="431">
        <v>5</v>
      </c>
      <c r="H1943" s="431">
        <v>15</v>
      </c>
      <c r="I1943" s="431">
        <v>2</v>
      </c>
      <c r="J1943" s="431">
        <v>0</v>
      </c>
      <c r="K1943" s="431">
        <v>1</v>
      </c>
      <c r="L1943" s="431">
        <v>0</v>
      </c>
      <c r="M1943" s="431">
        <v>0</v>
      </c>
      <c r="N1943" s="431">
        <v>1</v>
      </c>
      <c r="O1943" s="431">
        <v>17</v>
      </c>
      <c r="P1943" s="431">
        <v>12</v>
      </c>
      <c r="Q1943" s="431">
        <v>1</v>
      </c>
      <c r="R1943" s="432">
        <v>1</v>
      </c>
    </row>
    <row r="1944" spans="1:18" s="428" customFormat="1" ht="12" x14ac:dyDescent="0.2">
      <c r="A1944" s="663"/>
      <c r="B1944" s="433" t="s">
        <v>2715</v>
      </c>
      <c r="C1944" s="434">
        <v>23</v>
      </c>
      <c r="D1944" s="435">
        <v>0</v>
      </c>
      <c r="E1944" s="435">
        <v>0</v>
      </c>
      <c r="F1944" s="435">
        <v>6</v>
      </c>
      <c r="G1944" s="435">
        <v>3</v>
      </c>
      <c r="H1944" s="435">
        <v>3</v>
      </c>
      <c r="I1944" s="435">
        <v>0</v>
      </c>
      <c r="J1944" s="435">
        <v>0</v>
      </c>
      <c r="K1944" s="435">
        <v>1</v>
      </c>
      <c r="L1944" s="435">
        <v>0</v>
      </c>
      <c r="M1944" s="435">
        <v>0</v>
      </c>
      <c r="N1944" s="435">
        <v>1</v>
      </c>
      <c r="O1944" s="435">
        <v>6</v>
      </c>
      <c r="P1944" s="435">
        <v>3</v>
      </c>
      <c r="Q1944" s="435">
        <v>0</v>
      </c>
      <c r="R1944" s="436">
        <v>0</v>
      </c>
    </row>
    <row r="1945" spans="1:18" s="428" customFormat="1" ht="12" x14ac:dyDescent="0.2">
      <c r="A1945" s="663"/>
      <c r="B1945" s="433" t="s">
        <v>3420</v>
      </c>
      <c r="C1945" s="434">
        <v>4</v>
      </c>
      <c r="D1945" s="435">
        <v>0</v>
      </c>
      <c r="E1945" s="435">
        <v>0</v>
      </c>
      <c r="F1945" s="435">
        <v>1</v>
      </c>
      <c r="G1945" s="435">
        <v>0</v>
      </c>
      <c r="H1945" s="435">
        <v>0</v>
      </c>
      <c r="I1945" s="435">
        <v>0</v>
      </c>
      <c r="J1945" s="435">
        <v>0</v>
      </c>
      <c r="K1945" s="435">
        <v>0</v>
      </c>
      <c r="L1945" s="435">
        <v>0</v>
      </c>
      <c r="M1945" s="435">
        <v>0</v>
      </c>
      <c r="N1945" s="435">
        <v>0</v>
      </c>
      <c r="O1945" s="435">
        <v>0</v>
      </c>
      <c r="P1945" s="435">
        <v>3</v>
      </c>
      <c r="Q1945" s="435">
        <v>0</v>
      </c>
      <c r="R1945" s="436">
        <v>0</v>
      </c>
    </row>
    <row r="1946" spans="1:18" s="428" customFormat="1" ht="12" x14ac:dyDescent="0.2">
      <c r="A1946" s="663"/>
      <c r="B1946" s="433" t="s">
        <v>2718</v>
      </c>
      <c r="C1946" s="434">
        <v>4</v>
      </c>
      <c r="D1946" s="435">
        <v>0</v>
      </c>
      <c r="E1946" s="435">
        <v>0</v>
      </c>
      <c r="F1946" s="435">
        <v>0</v>
      </c>
      <c r="G1946" s="435">
        <v>1</v>
      </c>
      <c r="H1946" s="435">
        <v>0</v>
      </c>
      <c r="I1946" s="435">
        <v>0</v>
      </c>
      <c r="J1946" s="435">
        <v>0</v>
      </c>
      <c r="K1946" s="435">
        <v>0</v>
      </c>
      <c r="L1946" s="435">
        <v>0</v>
      </c>
      <c r="M1946" s="435">
        <v>0</v>
      </c>
      <c r="N1946" s="435">
        <v>0</v>
      </c>
      <c r="O1946" s="435">
        <v>0</v>
      </c>
      <c r="P1946" s="435">
        <v>3</v>
      </c>
      <c r="Q1946" s="435">
        <v>0</v>
      </c>
      <c r="R1946" s="436">
        <v>0</v>
      </c>
    </row>
    <row r="1947" spans="1:18" s="428" customFormat="1" ht="12" x14ac:dyDescent="0.2">
      <c r="A1947" s="663"/>
      <c r="B1947" s="433" t="s">
        <v>2719</v>
      </c>
      <c r="C1947" s="434">
        <v>2</v>
      </c>
      <c r="D1947" s="435">
        <v>0</v>
      </c>
      <c r="E1947" s="435">
        <v>0</v>
      </c>
      <c r="F1947" s="435">
        <v>0</v>
      </c>
      <c r="G1947" s="435">
        <v>0</v>
      </c>
      <c r="H1947" s="435">
        <v>1</v>
      </c>
      <c r="I1947" s="435">
        <v>0</v>
      </c>
      <c r="J1947" s="435">
        <v>0</v>
      </c>
      <c r="K1947" s="435">
        <v>0</v>
      </c>
      <c r="L1947" s="435">
        <v>0</v>
      </c>
      <c r="M1947" s="435">
        <v>0</v>
      </c>
      <c r="N1947" s="435">
        <v>0</v>
      </c>
      <c r="O1947" s="435">
        <v>0</v>
      </c>
      <c r="P1947" s="435">
        <v>1</v>
      </c>
      <c r="Q1947" s="435">
        <v>0</v>
      </c>
      <c r="R1947" s="436">
        <v>0</v>
      </c>
    </row>
    <row r="1948" spans="1:18" s="428" customFormat="1" ht="12" x14ac:dyDescent="0.2">
      <c r="A1948" s="663"/>
      <c r="B1948" s="433" t="s">
        <v>2720</v>
      </c>
      <c r="C1948" s="434">
        <v>2</v>
      </c>
      <c r="D1948" s="435">
        <v>0</v>
      </c>
      <c r="E1948" s="435">
        <v>0</v>
      </c>
      <c r="F1948" s="435">
        <v>0</v>
      </c>
      <c r="G1948" s="435">
        <v>0</v>
      </c>
      <c r="H1948" s="435">
        <v>1</v>
      </c>
      <c r="I1948" s="435">
        <v>1</v>
      </c>
      <c r="J1948" s="435">
        <v>0</v>
      </c>
      <c r="K1948" s="435">
        <v>0</v>
      </c>
      <c r="L1948" s="435">
        <v>0</v>
      </c>
      <c r="M1948" s="435">
        <v>0</v>
      </c>
      <c r="N1948" s="435">
        <v>0</v>
      </c>
      <c r="O1948" s="435">
        <v>0</v>
      </c>
      <c r="P1948" s="435">
        <v>0</v>
      </c>
      <c r="Q1948" s="435">
        <v>0</v>
      </c>
      <c r="R1948" s="436">
        <v>0</v>
      </c>
    </row>
    <row r="1949" spans="1:18" s="428" customFormat="1" ht="12" x14ac:dyDescent="0.2">
      <c r="A1949" s="663"/>
      <c r="B1949" s="433" t="s">
        <v>2723</v>
      </c>
      <c r="C1949" s="434">
        <v>1</v>
      </c>
      <c r="D1949" s="435">
        <v>0</v>
      </c>
      <c r="E1949" s="435">
        <v>0</v>
      </c>
      <c r="F1949" s="435">
        <v>0</v>
      </c>
      <c r="G1949" s="435">
        <v>0</v>
      </c>
      <c r="H1949" s="435">
        <v>0</v>
      </c>
      <c r="I1949" s="435">
        <v>0</v>
      </c>
      <c r="J1949" s="435">
        <v>0</v>
      </c>
      <c r="K1949" s="435">
        <v>0</v>
      </c>
      <c r="L1949" s="435">
        <v>0</v>
      </c>
      <c r="M1949" s="435">
        <v>0</v>
      </c>
      <c r="N1949" s="435">
        <v>0</v>
      </c>
      <c r="O1949" s="435">
        <v>0</v>
      </c>
      <c r="P1949" s="435">
        <v>1</v>
      </c>
      <c r="Q1949" s="435">
        <v>0</v>
      </c>
      <c r="R1949" s="436">
        <v>0</v>
      </c>
    </row>
    <row r="1950" spans="1:18" s="428" customFormat="1" ht="12" x14ac:dyDescent="0.2">
      <c r="A1950" s="663"/>
      <c r="B1950" s="433" t="s">
        <v>2725</v>
      </c>
      <c r="C1950" s="434">
        <v>1</v>
      </c>
      <c r="D1950" s="435">
        <v>0</v>
      </c>
      <c r="E1950" s="435">
        <v>0</v>
      </c>
      <c r="F1950" s="435">
        <v>0</v>
      </c>
      <c r="G1950" s="435">
        <v>0</v>
      </c>
      <c r="H1950" s="435">
        <v>1</v>
      </c>
      <c r="I1950" s="435">
        <v>0</v>
      </c>
      <c r="J1950" s="435">
        <v>0</v>
      </c>
      <c r="K1950" s="435">
        <v>0</v>
      </c>
      <c r="L1950" s="435">
        <v>0</v>
      </c>
      <c r="M1950" s="435">
        <v>0</v>
      </c>
      <c r="N1950" s="435">
        <v>0</v>
      </c>
      <c r="O1950" s="435">
        <v>0</v>
      </c>
      <c r="P1950" s="435">
        <v>0</v>
      </c>
      <c r="Q1950" s="435">
        <v>0</v>
      </c>
      <c r="R1950" s="436">
        <v>0</v>
      </c>
    </row>
    <row r="1951" spans="1:18" s="428" customFormat="1" ht="12" x14ac:dyDescent="0.2">
      <c r="A1951" s="663"/>
      <c r="B1951" s="433" t="s">
        <v>158</v>
      </c>
      <c r="C1951" s="434">
        <v>31</v>
      </c>
      <c r="D1951" s="435">
        <v>0</v>
      </c>
      <c r="E1951" s="435">
        <v>3</v>
      </c>
      <c r="F1951" s="435">
        <v>3</v>
      </c>
      <c r="G1951" s="435">
        <v>1</v>
      </c>
      <c r="H1951" s="435">
        <v>9</v>
      </c>
      <c r="I1951" s="435">
        <v>1</v>
      </c>
      <c r="J1951" s="435">
        <v>0</v>
      </c>
      <c r="K1951" s="435">
        <v>0</v>
      </c>
      <c r="L1951" s="435">
        <v>0</v>
      </c>
      <c r="M1951" s="435">
        <v>0</v>
      </c>
      <c r="N1951" s="435">
        <v>0</v>
      </c>
      <c r="O1951" s="435">
        <v>11</v>
      </c>
      <c r="P1951" s="435">
        <v>1</v>
      </c>
      <c r="Q1951" s="435">
        <v>1</v>
      </c>
      <c r="R1951" s="436">
        <v>1</v>
      </c>
    </row>
    <row r="1952" spans="1:18" s="428" customFormat="1" ht="12" x14ac:dyDescent="0.2">
      <c r="A1952" s="668" t="s">
        <v>118</v>
      </c>
      <c r="B1952" s="429" t="s">
        <v>10</v>
      </c>
      <c r="C1952" s="430">
        <v>5</v>
      </c>
      <c r="D1952" s="431">
        <v>0</v>
      </c>
      <c r="E1952" s="431">
        <v>0</v>
      </c>
      <c r="F1952" s="431">
        <v>1</v>
      </c>
      <c r="G1952" s="431">
        <v>0</v>
      </c>
      <c r="H1952" s="431">
        <v>2</v>
      </c>
      <c r="I1952" s="431">
        <v>0</v>
      </c>
      <c r="J1952" s="431">
        <v>0</v>
      </c>
      <c r="K1952" s="431">
        <v>0</v>
      </c>
      <c r="L1952" s="431">
        <v>0</v>
      </c>
      <c r="M1952" s="431">
        <v>0</v>
      </c>
      <c r="N1952" s="431">
        <v>0</v>
      </c>
      <c r="O1952" s="431">
        <v>1</v>
      </c>
      <c r="P1952" s="431">
        <v>0</v>
      </c>
      <c r="Q1952" s="431">
        <v>0</v>
      </c>
      <c r="R1952" s="432">
        <v>1</v>
      </c>
    </row>
    <row r="1953" spans="1:18" s="428" customFormat="1" ht="12" x14ac:dyDescent="0.2">
      <c r="A1953" s="663"/>
      <c r="B1953" s="433" t="s">
        <v>2732</v>
      </c>
      <c r="C1953" s="434">
        <v>3</v>
      </c>
      <c r="D1953" s="435">
        <v>0</v>
      </c>
      <c r="E1953" s="435">
        <v>0</v>
      </c>
      <c r="F1953" s="435">
        <v>1</v>
      </c>
      <c r="G1953" s="435">
        <v>0</v>
      </c>
      <c r="H1953" s="435">
        <v>1</v>
      </c>
      <c r="I1953" s="435">
        <v>0</v>
      </c>
      <c r="J1953" s="435">
        <v>0</v>
      </c>
      <c r="K1953" s="435">
        <v>0</v>
      </c>
      <c r="L1953" s="435">
        <v>0</v>
      </c>
      <c r="M1953" s="435">
        <v>0</v>
      </c>
      <c r="N1953" s="435">
        <v>0</v>
      </c>
      <c r="O1953" s="435">
        <v>1</v>
      </c>
      <c r="P1953" s="435">
        <v>0</v>
      </c>
      <c r="Q1953" s="435">
        <v>0</v>
      </c>
      <c r="R1953" s="436">
        <v>0</v>
      </c>
    </row>
    <row r="1954" spans="1:18" s="428" customFormat="1" ht="12" x14ac:dyDescent="0.2">
      <c r="A1954" s="663"/>
      <c r="B1954" s="433" t="s">
        <v>158</v>
      </c>
      <c r="C1954" s="434">
        <v>2</v>
      </c>
      <c r="D1954" s="435">
        <v>0</v>
      </c>
      <c r="E1954" s="435">
        <v>0</v>
      </c>
      <c r="F1954" s="435">
        <v>0</v>
      </c>
      <c r="G1954" s="435">
        <v>0</v>
      </c>
      <c r="H1954" s="435">
        <v>1</v>
      </c>
      <c r="I1954" s="435">
        <v>0</v>
      </c>
      <c r="J1954" s="435">
        <v>0</v>
      </c>
      <c r="K1954" s="435">
        <v>0</v>
      </c>
      <c r="L1954" s="435">
        <v>0</v>
      </c>
      <c r="M1954" s="435">
        <v>0</v>
      </c>
      <c r="N1954" s="435">
        <v>0</v>
      </c>
      <c r="O1954" s="435">
        <v>0</v>
      </c>
      <c r="P1954" s="435">
        <v>0</v>
      </c>
      <c r="Q1954" s="435">
        <v>0</v>
      </c>
      <c r="R1954" s="436">
        <v>1</v>
      </c>
    </row>
    <row r="1955" spans="1:18" s="428" customFormat="1" ht="12" x14ac:dyDescent="0.2">
      <c r="A1955" s="668" t="s">
        <v>308</v>
      </c>
      <c r="B1955" s="429" t="s">
        <v>10</v>
      </c>
      <c r="C1955" s="430">
        <v>57</v>
      </c>
      <c r="D1955" s="431">
        <v>0</v>
      </c>
      <c r="E1955" s="431">
        <v>0</v>
      </c>
      <c r="F1955" s="431">
        <v>24</v>
      </c>
      <c r="G1955" s="431">
        <v>7</v>
      </c>
      <c r="H1955" s="431">
        <v>9</v>
      </c>
      <c r="I1955" s="431">
        <v>0</v>
      </c>
      <c r="J1955" s="431">
        <v>0</v>
      </c>
      <c r="K1955" s="431">
        <v>1</v>
      </c>
      <c r="L1955" s="431">
        <v>0</v>
      </c>
      <c r="M1955" s="431">
        <v>0</v>
      </c>
      <c r="N1955" s="431">
        <v>1</v>
      </c>
      <c r="O1955" s="431">
        <v>8</v>
      </c>
      <c r="P1955" s="431">
        <v>2</v>
      </c>
      <c r="Q1955" s="431">
        <v>3</v>
      </c>
      <c r="R1955" s="432">
        <v>2</v>
      </c>
    </row>
    <row r="1956" spans="1:18" s="428" customFormat="1" ht="12" x14ac:dyDescent="0.2">
      <c r="A1956" s="663"/>
      <c r="B1956" s="433" t="s">
        <v>2735</v>
      </c>
      <c r="C1956" s="434">
        <v>16</v>
      </c>
      <c r="D1956" s="435">
        <v>0</v>
      </c>
      <c r="E1956" s="435">
        <v>0</v>
      </c>
      <c r="F1956" s="435">
        <v>5</v>
      </c>
      <c r="G1956" s="435">
        <v>5</v>
      </c>
      <c r="H1956" s="435">
        <v>3</v>
      </c>
      <c r="I1956" s="435">
        <v>0</v>
      </c>
      <c r="J1956" s="435">
        <v>0</v>
      </c>
      <c r="K1956" s="435">
        <v>0</v>
      </c>
      <c r="L1956" s="435">
        <v>0</v>
      </c>
      <c r="M1956" s="435">
        <v>0</v>
      </c>
      <c r="N1956" s="435">
        <v>1</v>
      </c>
      <c r="O1956" s="435">
        <v>0</v>
      </c>
      <c r="P1956" s="435">
        <v>0</v>
      </c>
      <c r="Q1956" s="435">
        <v>2</v>
      </c>
      <c r="R1956" s="436">
        <v>0</v>
      </c>
    </row>
    <row r="1957" spans="1:18" s="428" customFormat="1" ht="12" x14ac:dyDescent="0.2">
      <c r="A1957" s="663"/>
      <c r="B1957" s="433" t="s">
        <v>158</v>
      </c>
      <c r="C1957" s="434">
        <v>41</v>
      </c>
      <c r="D1957" s="435">
        <v>0</v>
      </c>
      <c r="E1957" s="435">
        <v>0</v>
      </c>
      <c r="F1957" s="435">
        <v>19</v>
      </c>
      <c r="G1957" s="435">
        <v>2</v>
      </c>
      <c r="H1957" s="435">
        <v>6</v>
      </c>
      <c r="I1957" s="435">
        <v>0</v>
      </c>
      <c r="J1957" s="435">
        <v>0</v>
      </c>
      <c r="K1957" s="435">
        <v>1</v>
      </c>
      <c r="L1957" s="435">
        <v>0</v>
      </c>
      <c r="M1957" s="435">
        <v>0</v>
      </c>
      <c r="N1957" s="435">
        <v>0</v>
      </c>
      <c r="O1957" s="435">
        <v>8</v>
      </c>
      <c r="P1957" s="435">
        <v>2</v>
      </c>
      <c r="Q1957" s="435">
        <v>1</v>
      </c>
      <c r="R1957" s="436">
        <v>2</v>
      </c>
    </row>
    <row r="1958" spans="1:18" s="428" customFormat="1" ht="12" x14ac:dyDescent="0.2">
      <c r="A1958" s="668" t="s">
        <v>299</v>
      </c>
      <c r="B1958" s="429" t="s">
        <v>10</v>
      </c>
      <c r="C1958" s="430">
        <v>55</v>
      </c>
      <c r="D1958" s="431">
        <v>0</v>
      </c>
      <c r="E1958" s="431">
        <v>1</v>
      </c>
      <c r="F1958" s="431">
        <v>5</v>
      </c>
      <c r="G1958" s="431">
        <v>5</v>
      </c>
      <c r="H1958" s="431">
        <v>11</v>
      </c>
      <c r="I1958" s="431">
        <v>13</v>
      </c>
      <c r="J1958" s="431">
        <v>0</v>
      </c>
      <c r="K1958" s="431">
        <v>3</v>
      </c>
      <c r="L1958" s="431">
        <v>0</v>
      </c>
      <c r="M1958" s="431">
        <v>1</v>
      </c>
      <c r="N1958" s="431">
        <v>0</v>
      </c>
      <c r="O1958" s="431">
        <v>5</v>
      </c>
      <c r="P1958" s="431">
        <v>0</v>
      </c>
      <c r="Q1958" s="431">
        <v>0</v>
      </c>
      <c r="R1958" s="432">
        <v>11</v>
      </c>
    </row>
    <row r="1959" spans="1:18" s="428" customFormat="1" ht="12" x14ac:dyDescent="0.2">
      <c r="A1959" s="663"/>
      <c r="B1959" s="433" t="s">
        <v>3422</v>
      </c>
      <c r="C1959" s="434">
        <v>1</v>
      </c>
      <c r="D1959" s="435">
        <v>0</v>
      </c>
      <c r="E1959" s="435">
        <v>0</v>
      </c>
      <c r="F1959" s="435">
        <v>0</v>
      </c>
      <c r="G1959" s="435">
        <v>0</v>
      </c>
      <c r="H1959" s="435">
        <v>1</v>
      </c>
      <c r="I1959" s="435">
        <v>0</v>
      </c>
      <c r="J1959" s="435">
        <v>0</v>
      </c>
      <c r="K1959" s="435">
        <v>0</v>
      </c>
      <c r="L1959" s="435">
        <v>0</v>
      </c>
      <c r="M1959" s="435">
        <v>0</v>
      </c>
      <c r="N1959" s="435">
        <v>0</v>
      </c>
      <c r="O1959" s="435">
        <v>0</v>
      </c>
      <c r="P1959" s="435">
        <v>0</v>
      </c>
      <c r="Q1959" s="435">
        <v>0</v>
      </c>
      <c r="R1959" s="436">
        <v>0</v>
      </c>
    </row>
    <row r="1960" spans="1:18" s="428" customFormat="1" ht="12" x14ac:dyDescent="0.2">
      <c r="A1960" s="663"/>
      <c r="B1960" s="433" t="s">
        <v>2751</v>
      </c>
      <c r="C1960" s="434">
        <v>2</v>
      </c>
      <c r="D1960" s="435">
        <v>0</v>
      </c>
      <c r="E1960" s="435">
        <v>0</v>
      </c>
      <c r="F1960" s="435">
        <v>0</v>
      </c>
      <c r="G1960" s="435">
        <v>0</v>
      </c>
      <c r="H1960" s="435">
        <v>0</v>
      </c>
      <c r="I1960" s="435">
        <v>2</v>
      </c>
      <c r="J1960" s="435">
        <v>0</v>
      </c>
      <c r="K1960" s="435">
        <v>0</v>
      </c>
      <c r="L1960" s="435">
        <v>0</v>
      </c>
      <c r="M1960" s="435">
        <v>0</v>
      </c>
      <c r="N1960" s="435">
        <v>0</v>
      </c>
      <c r="O1960" s="435">
        <v>0</v>
      </c>
      <c r="P1960" s="435">
        <v>0</v>
      </c>
      <c r="Q1960" s="435">
        <v>0</v>
      </c>
      <c r="R1960" s="436">
        <v>0</v>
      </c>
    </row>
    <row r="1961" spans="1:18" s="428" customFormat="1" ht="12" x14ac:dyDescent="0.2">
      <c r="A1961" s="663"/>
      <c r="B1961" s="433" t="s">
        <v>2755</v>
      </c>
      <c r="C1961" s="434">
        <v>3</v>
      </c>
      <c r="D1961" s="435">
        <v>0</v>
      </c>
      <c r="E1961" s="435">
        <v>0</v>
      </c>
      <c r="F1961" s="435">
        <v>1</v>
      </c>
      <c r="G1961" s="435">
        <v>1</v>
      </c>
      <c r="H1961" s="435">
        <v>0</v>
      </c>
      <c r="I1961" s="435">
        <v>0</v>
      </c>
      <c r="J1961" s="435">
        <v>0</v>
      </c>
      <c r="K1961" s="435">
        <v>0</v>
      </c>
      <c r="L1961" s="435">
        <v>0</v>
      </c>
      <c r="M1961" s="435">
        <v>0</v>
      </c>
      <c r="N1961" s="435">
        <v>0</v>
      </c>
      <c r="O1961" s="435">
        <v>1</v>
      </c>
      <c r="P1961" s="435">
        <v>0</v>
      </c>
      <c r="Q1961" s="435">
        <v>0</v>
      </c>
      <c r="R1961" s="436">
        <v>0</v>
      </c>
    </row>
    <row r="1962" spans="1:18" s="428" customFormat="1" ht="12" x14ac:dyDescent="0.2">
      <c r="A1962" s="663"/>
      <c r="B1962" s="433" t="s">
        <v>158</v>
      </c>
      <c r="C1962" s="434">
        <v>49</v>
      </c>
      <c r="D1962" s="435">
        <v>0</v>
      </c>
      <c r="E1962" s="435">
        <v>1</v>
      </c>
      <c r="F1962" s="435">
        <v>4</v>
      </c>
      <c r="G1962" s="435">
        <v>4</v>
      </c>
      <c r="H1962" s="435">
        <v>10</v>
      </c>
      <c r="I1962" s="435">
        <v>11</v>
      </c>
      <c r="J1962" s="435">
        <v>0</v>
      </c>
      <c r="K1962" s="435">
        <v>3</v>
      </c>
      <c r="L1962" s="435">
        <v>0</v>
      </c>
      <c r="M1962" s="435">
        <v>1</v>
      </c>
      <c r="N1962" s="435">
        <v>0</v>
      </c>
      <c r="O1962" s="435">
        <v>4</v>
      </c>
      <c r="P1962" s="435">
        <v>0</v>
      </c>
      <c r="Q1962" s="435">
        <v>0</v>
      </c>
      <c r="R1962" s="436">
        <v>11</v>
      </c>
    </row>
    <row r="1963" spans="1:18" s="428" customFormat="1" ht="12" x14ac:dyDescent="0.2">
      <c r="A1963" s="668" t="s">
        <v>107</v>
      </c>
      <c r="B1963" s="429" t="s">
        <v>10</v>
      </c>
      <c r="C1963" s="430">
        <v>71</v>
      </c>
      <c r="D1963" s="431">
        <v>0</v>
      </c>
      <c r="E1963" s="431">
        <v>0</v>
      </c>
      <c r="F1963" s="431">
        <v>15</v>
      </c>
      <c r="G1963" s="431">
        <v>6</v>
      </c>
      <c r="H1963" s="431">
        <v>11</v>
      </c>
      <c r="I1963" s="431">
        <v>1</v>
      </c>
      <c r="J1963" s="431">
        <v>1</v>
      </c>
      <c r="K1963" s="431">
        <v>0</v>
      </c>
      <c r="L1963" s="431">
        <v>2</v>
      </c>
      <c r="M1963" s="431">
        <v>1</v>
      </c>
      <c r="N1963" s="431">
        <v>0</v>
      </c>
      <c r="O1963" s="431">
        <v>25</v>
      </c>
      <c r="P1963" s="431">
        <v>0</v>
      </c>
      <c r="Q1963" s="431">
        <v>6</v>
      </c>
      <c r="R1963" s="432">
        <v>3</v>
      </c>
    </row>
    <row r="1964" spans="1:18" s="428" customFormat="1" ht="12" x14ac:dyDescent="0.2">
      <c r="A1964" s="663"/>
      <c r="B1964" s="433" t="s">
        <v>2756</v>
      </c>
      <c r="C1964" s="434">
        <v>1</v>
      </c>
      <c r="D1964" s="435">
        <v>0</v>
      </c>
      <c r="E1964" s="435">
        <v>0</v>
      </c>
      <c r="F1964" s="435">
        <v>0</v>
      </c>
      <c r="G1964" s="435">
        <v>0</v>
      </c>
      <c r="H1964" s="435">
        <v>0</v>
      </c>
      <c r="I1964" s="435">
        <v>0</v>
      </c>
      <c r="J1964" s="435">
        <v>0</v>
      </c>
      <c r="K1964" s="435">
        <v>0</v>
      </c>
      <c r="L1964" s="435">
        <v>0</v>
      </c>
      <c r="M1964" s="435">
        <v>0</v>
      </c>
      <c r="N1964" s="435">
        <v>0</v>
      </c>
      <c r="O1964" s="435">
        <v>1</v>
      </c>
      <c r="P1964" s="435">
        <v>0</v>
      </c>
      <c r="Q1964" s="435">
        <v>0</v>
      </c>
      <c r="R1964" s="436">
        <v>0</v>
      </c>
    </row>
    <row r="1965" spans="1:18" s="428" customFormat="1" ht="12" x14ac:dyDescent="0.2">
      <c r="A1965" s="663"/>
      <c r="B1965" s="433" t="s">
        <v>2764</v>
      </c>
      <c r="C1965" s="434">
        <v>1</v>
      </c>
      <c r="D1965" s="435">
        <v>0</v>
      </c>
      <c r="E1965" s="435">
        <v>0</v>
      </c>
      <c r="F1965" s="435">
        <v>1</v>
      </c>
      <c r="G1965" s="435">
        <v>0</v>
      </c>
      <c r="H1965" s="435">
        <v>0</v>
      </c>
      <c r="I1965" s="435">
        <v>0</v>
      </c>
      <c r="J1965" s="435">
        <v>0</v>
      </c>
      <c r="K1965" s="435">
        <v>0</v>
      </c>
      <c r="L1965" s="435">
        <v>0</v>
      </c>
      <c r="M1965" s="435">
        <v>0</v>
      </c>
      <c r="N1965" s="435">
        <v>0</v>
      </c>
      <c r="O1965" s="435">
        <v>0</v>
      </c>
      <c r="P1965" s="435">
        <v>0</v>
      </c>
      <c r="Q1965" s="435">
        <v>0</v>
      </c>
      <c r="R1965" s="436">
        <v>0</v>
      </c>
    </row>
    <row r="1966" spans="1:18" s="428" customFormat="1" ht="12" x14ac:dyDescent="0.2">
      <c r="A1966" s="663"/>
      <c r="B1966" s="433" t="s">
        <v>2777</v>
      </c>
      <c r="C1966" s="434">
        <v>1</v>
      </c>
      <c r="D1966" s="435">
        <v>0</v>
      </c>
      <c r="E1966" s="435">
        <v>0</v>
      </c>
      <c r="F1966" s="435">
        <v>1</v>
      </c>
      <c r="G1966" s="435">
        <v>0</v>
      </c>
      <c r="H1966" s="435">
        <v>0</v>
      </c>
      <c r="I1966" s="435">
        <v>0</v>
      </c>
      <c r="J1966" s="435">
        <v>0</v>
      </c>
      <c r="K1966" s="435">
        <v>0</v>
      </c>
      <c r="L1966" s="435">
        <v>0</v>
      </c>
      <c r="M1966" s="435">
        <v>0</v>
      </c>
      <c r="N1966" s="435">
        <v>0</v>
      </c>
      <c r="O1966" s="435">
        <v>0</v>
      </c>
      <c r="P1966" s="435">
        <v>0</v>
      </c>
      <c r="Q1966" s="435">
        <v>0</v>
      </c>
      <c r="R1966" s="436">
        <v>0</v>
      </c>
    </row>
    <row r="1967" spans="1:18" s="428" customFormat="1" ht="12" x14ac:dyDescent="0.2">
      <c r="A1967" s="663"/>
      <c r="B1967" s="433" t="s">
        <v>2788</v>
      </c>
      <c r="C1967" s="434">
        <v>1</v>
      </c>
      <c r="D1967" s="435">
        <v>0</v>
      </c>
      <c r="E1967" s="435">
        <v>0</v>
      </c>
      <c r="F1967" s="435">
        <v>0</v>
      </c>
      <c r="G1967" s="435">
        <v>0</v>
      </c>
      <c r="H1967" s="435">
        <v>0</v>
      </c>
      <c r="I1967" s="435">
        <v>0</v>
      </c>
      <c r="J1967" s="435">
        <v>0</v>
      </c>
      <c r="K1967" s="435">
        <v>0</v>
      </c>
      <c r="L1967" s="435">
        <v>0</v>
      </c>
      <c r="M1967" s="435">
        <v>0</v>
      </c>
      <c r="N1967" s="435">
        <v>0</v>
      </c>
      <c r="O1967" s="435">
        <v>0</v>
      </c>
      <c r="P1967" s="435">
        <v>0</v>
      </c>
      <c r="Q1967" s="435">
        <v>1</v>
      </c>
      <c r="R1967" s="436">
        <v>0</v>
      </c>
    </row>
    <row r="1968" spans="1:18" s="428" customFormat="1" ht="12" x14ac:dyDescent="0.2">
      <c r="A1968" s="663"/>
      <c r="B1968" s="433" t="s">
        <v>2796</v>
      </c>
      <c r="C1968" s="434">
        <v>16</v>
      </c>
      <c r="D1968" s="435">
        <v>0</v>
      </c>
      <c r="E1968" s="435">
        <v>0</v>
      </c>
      <c r="F1968" s="435">
        <v>3</v>
      </c>
      <c r="G1968" s="435">
        <v>3</v>
      </c>
      <c r="H1968" s="435">
        <v>3</v>
      </c>
      <c r="I1968" s="435">
        <v>1</v>
      </c>
      <c r="J1968" s="435">
        <v>0</v>
      </c>
      <c r="K1968" s="435">
        <v>0</v>
      </c>
      <c r="L1968" s="435">
        <v>2</v>
      </c>
      <c r="M1968" s="435">
        <v>0</v>
      </c>
      <c r="N1968" s="435">
        <v>0</v>
      </c>
      <c r="O1968" s="435">
        <v>2</v>
      </c>
      <c r="P1968" s="435">
        <v>0</v>
      </c>
      <c r="Q1968" s="435">
        <v>1</v>
      </c>
      <c r="R1968" s="436">
        <v>1</v>
      </c>
    </row>
    <row r="1969" spans="1:18" s="428" customFormat="1" ht="12" x14ac:dyDescent="0.2">
      <c r="A1969" s="663"/>
      <c r="B1969" s="433" t="s">
        <v>158</v>
      </c>
      <c r="C1969" s="434">
        <v>51</v>
      </c>
      <c r="D1969" s="435">
        <v>0</v>
      </c>
      <c r="E1969" s="435">
        <v>0</v>
      </c>
      <c r="F1969" s="435">
        <v>10</v>
      </c>
      <c r="G1969" s="435">
        <v>3</v>
      </c>
      <c r="H1969" s="435">
        <v>8</v>
      </c>
      <c r="I1969" s="435">
        <v>0</v>
      </c>
      <c r="J1969" s="435">
        <v>1</v>
      </c>
      <c r="K1969" s="435">
        <v>0</v>
      </c>
      <c r="L1969" s="435">
        <v>0</v>
      </c>
      <c r="M1969" s="435">
        <v>1</v>
      </c>
      <c r="N1969" s="435">
        <v>0</v>
      </c>
      <c r="O1969" s="435">
        <v>22</v>
      </c>
      <c r="P1969" s="435">
        <v>0</v>
      </c>
      <c r="Q1969" s="435">
        <v>4</v>
      </c>
      <c r="R1969" s="436">
        <v>2</v>
      </c>
    </row>
    <row r="1970" spans="1:18" s="428" customFormat="1" ht="24" x14ac:dyDescent="0.2">
      <c r="A1970" s="668" t="s">
        <v>820</v>
      </c>
      <c r="B1970" s="429" t="s">
        <v>10</v>
      </c>
      <c r="C1970" s="430">
        <v>7</v>
      </c>
      <c r="D1970" s="431">
        <v>0</v>
      </c>
      <c r="E1970" s="431">
        <v>0</v>
      </c>
      <c r="F1970" s="431">
        <v>2</v>
      </c>
      <c r="G1970" s="431">
        <v>0</v>
      </c>
      <c r="H1970" s="431">
        <v>1</v>
      </c>
      <c r="I1970" s="431">
        <v>0</v>
      </c>
      <c r="J1970" s="431">
        <v>0</v>
      </c>
      <c r="K1970" s="431">
        <v>0</v>
      </c>
      <c r="L1970" s="431">
        <v>1</v>
      </c>
      <c r="M1970" s="431">
        <v>0</v>
      </c>
      <c r="N1970" s="431">
        <v>0</v>
      </c>
      <c r="O1970" s="431">
        <v>2</v>
      </c>
      <c r="P1970" s="431">
        <v>0</v>
      </c>
      <c r="Q1970" s="431">
        <v>0</v>
      </c>
      <c r="R1970" s="432">
        <v>1</v>
      </c>
    </row>
    <row r="1971" spans="1:18" s="428" customFormat="1" ht="12" x14ac:dyDescent="0.2">
      <c r="A1971" s="663"/>
      <c r="B1971" s="433" t="s">
        <v>2819</v>
      </c>
      <c r="C1971" s="434">
        <v>1</v>
      </c>
      <c r="D1971" s="435">
        <v>0</v>
      </c>
      <c r="E1971" s="435">
        <v>0</v>
      </c>
      <c r="F1971" s="435">
        <v>0</v>
      </c>
      <c r="G1971" s="435">
        <v>0</v>
      </c>
      <c r="H1971" s="435">
        <v>0</v>
      </c>
      <c r="I1971" s="435">
        <v>0</v>
      </c>
      <c r="J1971" s="435">
        <v>0</v>
      </c>
      <c r="K1971" s="435">
        <v>0</v>
      </c>
      <c r="L1971" s="435">
        <v>0</v>
      </c>
      <c r="M1971" s="435">
        <v>0</v>
      </c>
      <c r="N1971" s="435">
        <v>0</v>
      </c>
      <c r="O1971" s="435">
        <v>1</v>
      </c>
      <c r="P1971" s="435">
        <v>0</v>
      </c>
      <c r="Q1971" s="435">
        <v>0</v>
      </c>
      <c r="R1971" s="436">
        <v>0</v>
      </c>
    </row>
    <row r="1972" spans="1:18" s="428" customFormat="1" ht="12" x14ac:dyDescent="0.2">
      <c r="A1972" s="663"/>
      <c r="B1972" s="433" t="s">
        <v>2823</v>
      </c>
      <c r="C1972" s="434">
        <v>1</v>
      </c>
      <c r="D1972" s="435">
        <v>0</v>
      </c>
      <c r="E1972" s="435">
        <v>0</v>
      </c>
      <c r="F1972" s="435">
        <v>0</v>
      </c>
      <c r="G1972" s="435">
        <v>0</v>
      </c>
      <c r="H1972" s="435">
        <v>0</v>
      </c>
      <c r="I1972" s="435">
        <v>0</v>
      </c>
      <c r="J1972" s="435">
        <v>0</v>
      </c>
      <c r="K1972" s="435">
        <v>0</v>
      </c>
      <c r="L1972" s="435">
        <v>1</v>
      </c>
      <c r="M1972" s="435">
        <v>0</v>
      </c>
      <c r="N1972" s="435">
        <v>0</v>
      </c>
      <c r="O1972" s="435">
        <v>0</v>
      </c>
      <c r="P1972" s="435">
        <v>0</v>
      </c>
      <c r="Q1972" s="435">
        <v>0</v>
      </c>
      <c r="R1972" s="436">
        <v>0</v>
      </c>
    </row>
    <row r="1973" spans="1:18" s="428" customFormat="1" ht="12" x14ac:dyDescent="0.2">
      <c r="A1973" s="663"/>
      <c r="B1973" s="433" t="s">
        <v>158</v>
      </c>
      <c r="C1973" s="434">
        <v>5</v>
      </c>
      <c r="D1973" s="435">
        <v>0</v>
      </c>
      <c r="E1973" s="435">
        <v>0</v>
      </c>
      <c r="F1973" s="435">
        <v>2</v>
      </c>
      <c r="G1973" s="435">
        <v>0</v>
      </c>
      <c r="H1973" s="435">
        <v>1</v>
      </c>
      <c r="I1973" s="435">
        <v>0</v>
      </c>
      <c r="J1973" s="435">
        <v>0</v>
      </c>
      <c r="K1973" s="435">
        <v>0</v>
      </c>
      <c r="L1973" s="435">
        <v>0</v>
      </c>
      <c r="M1973" s="435">
        <v>0</v>
      </c>
      <c r="N1973" s="435">
        <v>0</v>
      </c>
      <c r="O1973" s="435">
        <v>1</v>
      </c>
      <c r="P1973" s="435">
        <v>0</v>
      </c>
      <c r="Q1973" s="435">
        <v>0</v>
      </c>
      <c r="R1973" s="436">
        <v>1</v>
      </c>
    </row>
    <row r="1974" spans="1:18" s="428" customFormat="1" ht="12" x14ac:dyDescent="0.2">
      <c r="A1974" s="668" t="s">
        <v>821</v>
      </c>
      <c r="B1974" s="429" t="s">
        <v>10</v>
      </c>
      <c r="C1974" s="430">
        <v>1</v>
      </c>
      <c r="D1974" s="431">
        <v>0</v>
      </c>
      <c r="E1974" s="431">
        <v>0</v>
      </c>
      <c r="F1974" s="431">
        <v>1</v>
      </c>
      <c r="G1974" s="431">
        <v>0</v>
      </c>
      <c r="H1974" s="431">
        <v>0</v>
      </c>
      <c r="I1974" s="431">
        <v>0</v>
      </c>
      <c r="J1974" s="431">
        <v>0</v>
      </c>
      <c r="K1974" s="431">
        <v>0</v>
      </c>
      <c r="L1974" s="431">
        <v>0</v>
      </c>
      <c r="M1974" s="431">
        <v>0</v>
      </c>
      <c r="N1974" s="431">
        <v>0</v>
      </c>
      <c r="O1974" s="431">
        <v>0</v>
      </c>
      <c r="P1974" s="431">
        <v>0</v>
      </c>
      <c r="Q1974" s="431">
        <v>0</v>
      </c>
      <c r="R1974" s="432">
        <v>0</v>
      </c>
    </row>
    <row r="1975" spans="1:18" s="428" customFormat="1" ht="12" x14ac:dyDescent="0.2">
      <c r="A1975" s="663"/>
      <c r="B1975" s="433" t="s">
        <v>2826</v>
      </c>
      <c r="C1975" s="434">
        <v>1</v>
      </c>
      <c r="D1975" s="435">
        <v>0</v>
      </c>
      <c r="E1975" s="435">
        <v>0</v>
      </c>
      <c r="F1975" s="435">
        <v>1</v>
      </c>
      <c r="G1975" s="435">
        <v>0</v>
      </c>
      <c r="H1975" s="435">
        <v>0</v>
      </c>
      <c r="I1975" s="435">
        <v>0</v>
      </c>
      <c r="J1975" s="435">
        <v>0</v>
      </c>
      <c r="K1975" s="435">
        <v>0</v>
      </c>
      <c r="L1975" s="435">
        <v>0</v>
      </c>
      <c r="M1975" s="435">
        <v>0</v>
      </c>
      <c r="N1975" s="435">
        <v>0</v>
      </c>
      <c r="O1975" s="435">
        <v>0</v>
      </c>
      <c r="P1975" s="435">
        <v>0</v>
      </c>
      <c r="Q1975" s="435">
        <v>0</v>
      </c>
      <c r="R1975" s="436">
        <v>0</v>
      </c>
    </row>
    <row r="1976" spans="1:18" s="428" customFormat="1" ht="12" x14ac:dyDescent="0.2">
      <c r="A1976" s="668" t="s">
        <v>822</v>
      </c>
      <c r="B1976" s="429" t="s">
        <v>10</v>
      </c>
      <c r="C1976" s="430">
        <v>77</v>
      </c>
      <c r="D1976" s="431">
        <v>0</v>
      </c>
      <c r="E1976" s="431">
        <v>1</v>
      </c>
      <c r="F1976" s="431">
        <v>10</v>
      </c>
      <c r="G1976" s="431">
        <v>10</v>
      </c>
      <c r="H1976" s="431">
        <v>23</v>
      </c>
      <c r="I1976" s="431">
        <v>1</v>
      </c>
      <c r="J1976" s="431">
        <v>0</v>
      </c>
      <c r="K1976" s="431">
        <v>2</v>
      </c>
      <c r="L1976" s="431">
        <v>0</v>
      </c>
      <c r="M1976" s="431">
        <v>0</v>
      </c>
      <c r="N1976" s="431">
        <v>2</v>
      </c>
      <c r="O1976" s="431">
        <v>14</v>
      </c>
      <c r="P1976" s="431">
        <v>10</v>
      </c>
      <c r="Q1976" s="431">
        <v>1</v>
      </c>
      <c r="R1976" s="432">
        <v>3</v>
      </c>
    </row>
    <row r="1977" spans="1:18" s="428" customFormat="1" ht="12" x14ac:dyDescent="0.2">
      <c r="A1977" s="663"/>
      <c r="B1977" s="433" t="s">
        <v>2827</v>
      </c>
      <c r="C1977" s="434">
        <v>29</v>
      </c>
      <c r="D1977" s="435">
        <v>0</v>
      </c>
      <c r="E1977" s="435">
        <v>0</v>
      </c>
      <c r="F1977" s="435">
        <v>6</v>
      </c>
      <c r="G1977" s="435">
        <v>4</v>
      </c>
      <c r="H1977" s="435">
        <v>8</v>
      </c>
      <c r="I1977" s="435">
        <v>0</v>
      </c>
      <c r="J1977" s="435">
        <v>0</v>
      </c>
      <c r="K1977" s="435">
        <v>0</v>
      </c>
      <c r="L1977" s="435">
        <v>0</v>
      </c>
      <c r="M1977" s="435">
        <v>0</v>
      </c>
      <c r="N1977" s="435">
        <v>1</v>
      </c>
      <c r="O1977" s="435">
        <v>1</v>
      </c>
      <c r="P1977" s="435">
        <v>8</v>
      </c>
      <c r="Q1977" s="435">
        <v>1</v>
      </c>
      <c r="R1977" s="436">
        <v>0</v>
      </c>
    </row>
    <row r="1978" spans="1:18" s="428" customFormat="1" ht="12" x14ac:dyDescent="0.2">
      <c r="A1978" s="663"/>
      <c r="B1978" s="433" t="s">
        <v>158</v>
      </c>
      <c r="C1978" s="434">
        <v>48</v>
      </c>
      <c r="D1978" s="435">
        <v>0</v>
      </c>
      <c r="E1978" s="435">
        <v>1</v>
      </c>
      <c r="F1978" s="435">
        <v>4</v>
      </c>
      <c r="G1978" s="435">
        <v>6</v>
      </c>
      <c r="H1978" s="435">
        <v>15</v>
      </c>
      <c r="I1978" s="435">
        <v>1</v>
      </c>
      <c r="J1978" s="435">
        <v>0</v>
      </c>
      <c r="K1978" s="435">
        <v>2</v>
      </c>
      <c r="L1978" s="435">
        <v>0</v>
      </c>
      <c r="M1978" s="435">
        <v>0</v>
      </c>
      <c r="N1978" s="435">
        <v>1</v>
      </c>
      <c r="O1978" s="435">
        <v>13</v>
      </c>
      <c r="P1978" s="435">
        <v>2</v>
      </c>
      <c r="Q1978" s="435">
        <v>0</v>
      </c>
      <c r="R1978" s="436">
        <v>3</v>
      </c>
    </row>
    <row r="1979" spans="1:18" s="428" customFormat="1" ht="12" x14ac:dyDescent="0.2">
      <c r="A1979" s="668" t="s">
        <v>2828</v>
      </c>
      <c r="B1979" s="429" t="s">
        <v>10</v>
      </c>
      <c r="C1979" s="430">
        <v>6</v>
      </c>
      <c r="D1979" s="431">
        <v>0</v>
      </c>
      <c r="E1979" s="431">
        <v>0</v>
      </c>
      <c r="F1979" s="431">
        <v>3</v>
      </c>
      <c r="G1979" s="431">
        <v>0</v>
      </c>
      <c r="H1979" s="431">
        <v>1</v>
      </c>
      <c r="I1979" s="431">
        <v>0</v>
      </c>
      <c r="J1979" s="431">
        <v>0</v>
      </c>
      <c r="K1979" s="431">
        <v>0</v>
      </c>
      <c r="L1979" s="431">
        <v>0</v>
      </c>
      <c r="M1979" s="431">
        <v>0</v>
      </c>
      <c r="N1979" s="431">
        <v>0</v>
      </c>
      <c r="O1979" s="431">
        <v>0</v>
      </c>
      <c r="P1979" s="431">
        <v>2</v>
      </c>
      <c r="Q1979" s="431">
        <v>0</v>
      </c>
      <c r="R1979" s="432">
        <v>0</v>
      </c>
    </row>
    <row r="1980" spans="1:18" s="428" customFormat="1" ht="12" x14ac:dyDescent="0.2">
      <c r="A1980" s="663"/>
      <c r="B1980" s="433" t="s">
        <v>2829</v>
      </c>
      <c r="C1980" s="434">
        <v>6</v>
      </c>
      <c r="D1980" s="435">
        <v>0</v>
      </c>
      <c r="E1980" s="435">
        <v>0</v>
      </c>
      <c r="F1980" s="435">
        <v>3</v>
      </c>
      <c r="G1980" s="435">
        <v>0</v>
      </c>
      <c r="H1980" s="435">
        <v>1</v>
      </c>
      <c r="I1980" s="435">
        <v>0</v>
      </c>
      <c r="J1980" s="435">
        <v>0</v>
      </c>
      <c r="K1980" s="435">
        <v>0</v>
      </c>
      <c r="L1980" s="435">
        <v>0</v>
      </c>
      <c r="M1980" s="435">
        <v>0</v>
      </c>
      <c r="N1980" s="435">
        <v>0</v>
      </c>
      <c r="O1980" s="435">
        <v>0</v>
      </c>
      <c r="P1980" s="435">
        <v>2</v>
      </c>
      <c r="Q1980" s="435">
        <v>0</v>
      </c>
      <c r="R1980" s="436">
        <v>0</v>
      </c>
    </row>
    <row r="1981" spans="1:18" s="428" customFormat="1" ht="12" x14ac:dyDescent="0.2">
      <c r="A1981" s="668" t="s">
        <v>823</v>
      </c>
      <c r="B1981" s="429" t="s">
        <v>10</v>
      </c>
      <c r="C1981" s="430">
        <v>1263</v>
      </c>
      <c r="D1981" s="431">
        <v>10</v>
      </c>
      <c r="E1981" s="431">
        <v>21</v>
      </c>
      <c r="F1981" s="431">
        <v>306</v>
      </c>
      <c r="G1981" s="431">
        <v>46</v>
      </c>
      <c r="H1981" s="431">
        <v>170</v>
      </c>
      <c r="I1981" s="431">
        <v>49</v>
      </c>
      <c r="J1981" s="431">
        <v>9</v>
      </c>
      <c r="K1981" s="431">
        <v>16</v>
      </c>
      <c r="L1981" s="431">
        <v>12</v>
      </c>
      <c r="M1981" s="431">
        <v>9</v>
      </c>
      <c r="N1981" s="431">
        <v>27</v>
      </c>
      <c r="O1981" s="431">
        <v>436</v>
      </c>
      <c r="P1981" s="431">
        <v>54</v>
      </c>
      <c r="Q1981" s="431">
        <v>32</v>
      </c>
      <c r="R1981" s="432">
        <v>66</v>
      </c>
    </row>
    <row r="1982" spans="1:18" s="428" customFormat="1" ht="12" x14ac:dyDescent="0.2">
      <c r="A1982" s="663"/>
      <c r="B1982" s="433" t="s">
        <v>3434</v>
      </c>
      <c r="C1982" s="434">
        <v>1</v>
      </c>
      <c r="D1982" s="435">
        <v>0</v>
      </c>
      <c r="E1982" s="435">
        <v>0</v>
      </c>
      <c r="F1982" s="435">
        <v>0</v>
      </c>
      <c r="G1982" s="435">
        <v>0</v>
      </c>
      <c r="H1982" s="435">
        <v>1</v>
      </c>
      <c r="I1982" s="435">
        <v>0</v>
      </c>
      <c r="J1982" s="435">
        <v>0</v>
      </c>
      <c r="K1982" s="435">
        <v>0</v>
      </c>
      <c r="L1982" s="435">
        <v>0</v>
      </c>
      <c r="M1982" s="435">
        <v>0</v>
      </c>
      <c r="N1982" s="435">
        <v>0</v>
      </c>
      <c r="O1982" s="435">
        <v>0</v>
      </c>
      <c r="P1982" s="435">
        <v>0</v>
      </c>
      <c r="Q1982" s="435">
        <v>0</v>
      </c>
      <c r="R1982" s="436">
        <v>0</v>
      </c>
    </row>
    <row r="1983" spans="1:18" s="428" customFormat="1" ht="12" x14ac:dyDescent="0.2">
      <c r="A1983" s="663"/>
      <c r="B1983" s="433" t="s">
        <v>3436</v>
      </c>
      <c r="C1983" s="434">
        <v>1</v>
      </c>
      <c r="D1983" s="435">
        <v>0</v>
      </c>
      <c r="E1983" s="435">
        <v>0</v>
      </c>
      <c r="F1983" s="435">
        <v>0</v>
      </c>
      <c r="G1983" s="435">
        <v>0</v>
      </c>
      <c r="H1983" s="435">
        <v>0</v>
      </c>
      <c r="I1983" s="435">
        <v>0</v>
      </c>
      <c r="J1983" s="435">
        <v>0</v>
      </c>
      <c r="K1983" s="435">
        <v>0</v>
      </c>
      <c r="L1983" s="435">
        <v>0</v>
      </c>
      <c r="M1983" s="435">
        <v>0</v>
      </c>
      <c r="N1983" s="435">
        <v>0</v>
      </c>
      <c r="O1983" s="435">
        <v>1</v>
      </c>
      <c r="P1983" s="435">
        <v>0</v>
      </c>
      <c r="Q1983" s="435">
        <v>0</v>
      </c>
      <c r="R1983" s="436">
        <v>0</v>
      </c>
    </row>
    <row r="1984" spans="1:18" s="428" customFormat="1" ht="12" x14ac:dyDescent="0.2">
      <c r="A1984" s="663"/>
      <c r="B1984" s="433" t="s">
        <v>3437</v>
      </c>
      <c r="C1984" s="434">
        <v>2</v>
      </c>
      <c r="D1984" s="435">
        <v>0</v>
      </c>
      <c r="E1984" s="435">
        <v>0</v>
      </c>
      <c r="F1984" s="435">
        <v>0</v>
      </c>
      <c r="G1984" s="435">
        <v>0</v>
      </c>
      <c r="H1984" s="435">
        <v>0</v>
      </c>
      <c r="I1984" s="435">
        <v>0</v>
      </c>
      <c r="J1984" s="435">
        <v>0</v>
      </c>
      <c r="K1984" s="435">
        <v>0</v>
      </c>
      <c r="L1984" s="435">
        <v>0</v>
      </c>
      <c r="M1984" s="435">
        <v>0</v>
      </c>
      <c r="N1984" s="435">
        <v>0</v>
      </c>
      <c r="O1984" s="435">
        <v>2</v>
      </c>
      <c r="P1984" s="435">
        <v>0</v>
      </c>
      <c r="Q1984" s="435">
        <v>0</v>
      </c>
      <c r="R1984" s="436">
        <v>0</v>
      </c>
    </row>
    <row r="1985" spans="1:18" s="428" customFormat="1" ht="12" x14ac:dyDescent="0.2">
      <c r="A1985" s="663"/>
      <c r="B1985" s="433" t="s">
        <v>3438</v>
      </c>
      <c r="C1985" s="434">
        <v>2</v>
      </c>
      <c r="D1985" s="435">
        <v>0</v>
      </c>
      <c r="E1985" s="435">
        <v>0</v>
      </c>
      <c r="F1985" s="435">
        <v>2</v>
      </c>
      <c r="G1985" s="435">
        <v>0</v>
      </c>
      <c r="H1985" s="435">
        <v>0</v>
      </c>
      <c r="I1985" s="435">
        <v>0</v>
      </c>
      <c r="J1985" s="435">
        <v>0</v>
      </c>
      <c r="K1985" s="435">
        <v>0</v>
      </c>
      <c r="L1985" s="435">
        <v>0</v>
      </c>
      <c r="M1985" s="435">
        <v>0</v>
      </c>
      <c r="N1985" s="435">
        <v>0</v>
      </c>
      <c r="O1985" s="435">
        <v>0</v>
      </c>
      <c r="P1985" s="435">
        <v>0</v>
      </c>
      <c r="Q1985" s="435">
        <v>0</v>
      </c>
      <c r="R1985" s="436">
        <v>0</v>
      </c>
    </row>
    <row r="1986" spans="1:18" s="428" customFormat="1" ht="12" x14ac:dyDescent="0.2">
      <c r="A1986" s="663"/>
      <c r="B1986" s="433" t="s">
        <v>2837</v>
      </c>
      <c r="C1986" s="434">
        <v>39</v>
      </c>
      <c r="D1986" s="435">
        <v>0</v>
      </c>
      <c r="E1986" s="435">
        <v>0</v>
      </c>
      <c r="F1986" s="435">
        <v>9</v>
      </c>
      <c r="G1986" s="435">
        <v>3</v>
      </c>
      <c r="H1986" s="435">
        <v>3</v>
      </c>
      <c r="I1986" s="435">
        <v>6</v>
      </c>
      <c r="J1986" s="435">
        <v>0</v>
      </c>
      <c r="K1986" s="435">
        <v>0</v>
      </c>
      <c r="L1986" s="435">
        <v>1</v>
      </c>
      <c r="M1986" s="435">
        <v>1</v>
      </c>
      <c r="N1986" s="435">
        <v>1</v>
      </c>
      <c r="O1986" s="435">
        <v>10</v>
      </c>
      <c r="P1986" s="435">
        <v>2</v>
      </c>
      <c r="Q1986" s="435">
        <v>0</v>
      </c>
      <c r="R1986" s="436">
        <v>3</v>
      </c>
    </row>
    <row r="1987" spans="1:18" s="428" customFormat="1" ht="12" x14ac:dyDescent="0.2">
      <c r="A1987" s="663"/>
      <c r="B1987" s="433" t="s">
        <v>2839</v>
      </c>
      <c r="C1987" s="434">
        <v>2</v>
      </c>
      <c r="D1987" s="435">
        <v>0</v>
      </c>
      <c r="E1987" s="435">
        <v>0</v>
      </c>
      <c r="F1987" s="435">
        <v>0</v>
      </c>
      <c r="G1987" s="435">
        <v>0</v>
      </c>
      <c r="H1987" s="435">
        <v>0</v>
      </c>
      <c r="I1987" s="435">
        <v>0</v>
      </c>
      <c r="J1987" s="435">
        <v>0</v>
      </c>
      <c r="K1987" s="435">
        <v>0</v>
      </c>
      <c r="L1987" s="435">
        <v>0</v>
      </c>
      <c r="M1987" s="435">
        <v>0</v>
      </c>
      <c r="N1987" s="435">
        <v>0</v>
      </c>
      <c r="O1987" s="435">
        <v>2</v>
      </c>
      <c r="P1987" s="435">
        <v>0</v>
      </c>
      <c r="Q1987" s="435">
        <v>0</v>
      </c>
      <c r="R1987" s="436">
        <v>0</v>
      </c>
    </row>
    <row r="1988" spans="1:18" s="428" customFormat="1" ht="12" x14ac:dyDescent="0.2">
      <c r="A1988" s="663"/>
      <c r="B1988" s="433" t="s">
        <v>2840</v>
      </c>
      <c r="C1988" s="434">
        <v>10</v>
      </c>
      <c r="D1988" s="435">
        <v>0</v>
      </c>
      <c r="E1988" s="435">
        <v>0</v>
      </c>
      <c r="F1988" s="435">
        <v>2</v>
      </c>
      <c r="G1988" s="435">
        <v>0</v>
      </c>
      <c r="H1988" s="435">
        <v>0</v>
      </c>
      <c r="I1988" s="435">
        <v>0</v>
      </c>
      <c r="J1988" s="435">
        <v>0</v>
      </c>
      <c r="K1988" s="435">
        <v>0</v>
      </c>
      <c r="L1988" s="435">
        <v>0</v>
      </c>
      <c r="M1988" s="435">
        <v>0</v>
      </c>
      <c r="N1988" s="435">
        <v>0</v>
      </c>
      <c r="O1988" s="435">
        <v>3</v>
      </c>
      <c r="P1988" s="435">
        <v>1</v>
      </c>
      <c r="Q1988" s="435">
        <v>0</v>
      </c>
      <c r="R1988" s="436">
        <v>4</v>
      </c>
    </row>
    <row r="1989" spans="1:18" s="428" customFormat="1" ht="12" x14ac:dyDescent="0.2">
      <c r="A1989" s="663"/>
      <c r="B1989" s="433" t="s">
        <v>3440</v>
      </c>
      <c r="C1989" s="434">
        <v>1</v>
      </c>
      <c r="D1989" s="435">
        <v>0</v>
      </c>
      <c r="E1989" s="435">
        <v>0</v>
      </c>
      <c r="F1989" s="435">
        <v>0</v>
      </c>
      <c r="G1989" s="435">
        <v>0</v>
      </c>
      <c r="H1989" s="435">
        <v>0</v>
      </c>
      <c r="I1989" s="435">
        <v>0</v>
      </c>
      <c r="J1989" s="435">
        <v>0</v>
      </c>
      <c r="K1989" s="435">
        <v>0</v>
      </c>
      <c r="L1989" s="435">
        <v>0</v>
      </c>
      <c r="M1989" s="435">
        <v>0</v>
      </c>
      <c r="N1989" s="435">
        <v>0</v>
      </c>
      <c r="O1989" s="435">
        <v>1</v>
      </c>
      <c r="P1989" s="435">
        <v>0</v>
      </c>
      <c r="Q1989" s="435">
        <v>0</v>
      </c>
      <c r="R1989" s="436">
        <v>0</v>
      </c>
    </row>
    <row r="1990" spans="1:18" s="428" customFormat="1" ht="12" x14ac:dyDescent="0.2">
      <c r="A1990" s="663"/>
      <c r="B1990" s="433" t="s">
        <v>2841</v>
      </c>
      <c r="C1990" s="434">
        <v>1</v>
      </c>
      <c r="D1990" s="435">
        <v>0</v>
      </c>
      <c r="E1990" s="435">
        <v>0</v>
      </c>
      <c r="F1990" s="435">
        <v>0</v>
      </c>
      <c r="G1990" s="435">
        <v>0</v>
      </c>
      <c r="H1990" s="435">
        <v>0</v>
      </c>
      <c r="I1990" s="435">
        <v>0</v>
      </c>
      <c r="J1990" s="435">
        <v>0</v>
      </c>
      <c r="K1990" s="435">
        <v>0</v>
      </c>
      <c r="L1990" s="435">
        <v>0</v>
      </c>
      <c r="M1990" s="435">
        <v>0</v>
      </c>
      <c r="N1990" s="435">
        <v>0</v>
      </c>
      <c r="O1990" s="435">
        <v>1</v>
      </c>
      <c r="P1990" s="435">
        <v>0</v>
      </c>
      <c r="Q1990" s="435">
        <v>0</v>
      </c>
      <c r="R1990" s="436">
        <v>0</v>
      </c>
    </row>
    <row r="1991" spans="1:18" s="428" customFormat="1" ht="12" x14ac:dyDescent="0.2">
      <c r="A1991" s="663"/>
      <c r="B1991" s="433" t="s">
        <v>3442</v>
      </c>
      <c r="C1991" s="434">
        <v>2</v>
      </c>
      <c r="D1991" s="435">
        <v>0</v>
      </c>
      <c r="E1991" s="435">
        <v>0</v>
      </c>
      <c r="F1991" s="435">
        <v>1</v>
      </c>
      <c r="G1991" s="435">
        <v>0</v>
      </c>
      <c r="H1991" s="435">
        <v>0</v>
      </c>
      <c r="I1991" s="435">
        <v>0</v>
      </c>
      <c r="J1991" s="435">
        <v>0</v>
      </c>
      <c r="K1991" s="435">
        <v>0</v>
      </c>
      <c r="L1991" s="435">
        <v>0</v>
      </c>
      <c r="M1991" s="435">
        <v>0</v>
      </c>
      <c r="N1991" s="435">
        <v>0</v>
      </c>
      <c r="O1991" s="435">
        <v>1</v>
      </c>
      <c r="P1991" s="435">
        <v>0</v>
      </c>
      <c r="Q1991" s="435">
        <v>0</v>
      </c>
      <c r="R1991" s="436">
        <v>0</v>
      </c>
    </row>
    <row r="1992" spans="1:18" s="428" customFormat="1" ht="12" x14ac:dyDescent="0.2">
      <c r="A1992" s="663"/>
      <c r="B1992" s="433" t="s">
        <v>2847</v>
      </c>
      <c r="C1992" s="434">
        <v>474</v>
      </c>
      <c r="D1992" s="435">
        <v>2</v>
      </c>
      <c r="E1992" s="435">
        <v>14</v>
      </c>
      <c r="F1992" s="435">
        <v>120</v>
      </c>
      <c r="G1992" s="435">
        <v>20</v>
      </c>
      <c r="H1992" s="435">
        <v>53</v>
      </c>
      <c r="I1992" s="435">
        <v>13</v>
      </c>
      <c r="J1992" s="435">
        <v>7</v>
      </c>
      <c r="K1992" s="435">
        <v>1</v>
      </c>
      <c r="L1992" s="435">
        <v>0</v>
      </c>
      <c r="M1992" s="435">
        <v>3</v>
      </c>
      <c r="N1992" s="435">
        <v>7</v>
      </c>
      <c r="O1992" s="435">
        <v>190</v>
      </c>
      <c r="P1992" s="435">
        <v>22</v>
      </c>
      <c r="Q1992" s="435">
        <v>6</v>
      </c>
      <c r="R1992" s="436">
        <v>16</v>
      </c>
    </row>
    <row r="1993" spans="1:18" s="428" customFormat="1" ht="12" x14ac:dyDescent="0.2">
      <c r="A1993" s="663"/>
      <c r="B1993" s="433" t="s">
        <v>2848</v>
      </c>
      <c r="C1993" s="434">
        <v>1</v>
      </c>
      <c r="D1993" s="435">
        <v>0</v>
      </c>
      <c r="E1993" s="435">
        <v>0</v>
      </c>
      <c r="F1993" s="435">
        <v>0</v>
      </c>
      <c r="G1993" s="435">
        <v>0</v>
      </c>
      <c r="H1993" s="435">
        <v>0</v>
      </c>
      <c r="I1993" s="435">
        <v>0</v>
      </c>
      <c r="J1993" s="435">
        <v>0</v>
      </c>
      <c r="K1993" s="435">
        <v>0</v>
      </c>
      <c r="L1993" s="435">
        <v>0</v>
      </c>
      <c r="M1993" s="435">
        <v>0</v>
      </c>
      <c r="N1993" s="435">
        <v>0</v>
      </c>
      <c r="O1993" s="435">
        <v>1</v>
      </c>
      <c r="P1993" s="435">
        <v>0</v>
      </c>
      <c r="Q1993" s="435">
        <v>0</v>
      </c>
      <c r="R1993" s="436">
        <v>0</v>
      </c>
    </row>
    <row r="1994" spans="1:18" s="428" customFormat="1" ht="12" x14ac:dyDescent="0.2">
      <c r="A1994" s="663"/>
      <c r="B1994" s="433" t="s">
        <v>3443</v>
      </c>
      <c r="C1994" s="434">
        <v>1</v>
      </c>
      <c r="D1994" s="435">
        <v>0</v>
      </c>
      <c r="E1994" s="435">
        <v>0</v>
      </c>
      <c r="F1994" s="435">
        <v>1</v>
      </c>
      <c r="G1994" s="435">
        <v>0</v>
      </c>
      <c r="H1994" s="435">
        <v>0</v>
      </c>
      <c r="I1994" s="435">
        <v>0</v>
      </c>
      <c r="J1994" s="435">
        <v>0</v>
      </c>
      <c r="K1994" s="435">
        <v>0</v>
      </c>
      <c r="L1994" s="435">
        <v>0</v>
      </c>
      <c r="M1994" s="435">
        <v>0</v>
      </c>
      <c r="N1994" s="435">
        <v>0</v>
      </c>
      <c r="O1994" s="435">
        <v>0</v>
      </c>
      <c r="P1994" s="435">
        <v>0</v>
      </c>
      <c r="Q1994" s="435">
        <v>0</v>
      </c>
      <c r="R1994" s="436">
        <v>0</v>
      </c>
    </row>
    <row r="1995" spans="1:18" s="428" customFormat="1" ht="12" x14ac:dyDescent="0.2">
      <c r="A1995" s="663"/>
      <c r="B1995" s="433" t="s">
        <v>3445</v>
      </c>
      <c r="C1995" s="434">
        <v>5</v>
      </c>
      <c r="D1995" s="435">
        <v>0</v>
      </c>
      <c r="E1995" s="435">
        <v>0</v>
      </c>
      <c r="F1995" s="435">
        <v>0</v>
      </c>
      <c r="G1995" s="435">
        <v>0</v>
      </c>
      <c r="H1995" s="435">
        <v>0</v>
      </c>
      <c r="I1995" s="435">
        <v>0</v>
      </c>
      <c r="J1995" s="435">
        <v>0</v>
      </c>
      <c r="K1995" s="435">
        <v>0</v>
      </c>
      <c r="L1995" s="435">
        <v>0</v>
      </c>
      <c r="M1995" s="435">
        <v>0</v>
      </c>
      <c r="N1995" s="435">
        <v>0</v>
      </c>
      <c r="O1995" s="435">
        <v>5</v>
      </c>
      <c r="P1995" s="435">
        <v>0</v>
      </c>
      <c r="Q1995" s="435">
        <v>0</v>
      </c>
      <c r="R1995" s="436">
        <v>0</v>
      </c>
    </row>
    <row r="1996" spans="1:18" s="428" customFormat="1" ht="12" x14ac:dyDescent="0.2">
      <c r="A1996" s="663"/>
      <c r="B1996" s="433" t="s">
        <v>2854</v>
      </c>
      <c r="C1996" s="434">
        <v>5</v>
      </c>
      <c r="D1996" s="435">
        <v>0</v>
      </c>
      <c r="E1996" s="435">
        <v>0</v>
      </c>
      <c r="F1996" s="435">
        <v>2</v>
      </c>
      <c r="G1996" s="435">
        <v>0</v>
      </c>
      <c r="H1996" s="435">
        <v>0</v>
      </c>
      <c r="I1996" s="435">
        <v>0</v>
      </c>
      <c r="J1996" s="435">
        <v>0</v>
      </c>
      <c r="K1996" s="435">
        <v>0</v>
      </c>
      <c r="L1996" s="435">
        <v>0</v>
      </c>
      <c r="M1996" s="435">
        <v>0</v>
      </c>
      <c r="N1996" s="435">
        <v>0</v>
      </c>
      <c r="O1996" s="435">
        <v>3</v>
      </c>
      <c r="P1996" s="435">
        <v>0</v>
      </c>
      <c r="Q1996" s="435">
        <v>0</v>
      </c>
      <c r="R1996" s="436">
        <v>0</v>
      </c>
    </row>
    <row r="1997" spans="1:18" s="428" customFormat="1" ht="12" x14ac:dyDescent="0.2">
      <c r="A1997" s="663"/>
      <c r="B1997" s="433" t="s">
        <v>2855</v>
      </c>
      <c r="C1997" s="434">
        <v>1</v>
      </c>
      <c r="D1997" s="435">
        <v>0</v>
      </c>
      <c r="E1997" s="435">
        <v>0</v>
      </c>
      <c r="F1997" s="435">
        <v>0</v>
      </c>
      <c r="G1997" s="435">
        <v>0</v>
      </c>
      <c r="H1997" s="435">
        <v>0</v>
      </c>
      <c r="I1997" s="435">
        <v>0</v>
      </c>
      <c r="J1997" s="435">
        <v>0</v>
      </c>
      <c r="K1997" s="435">
        <v>0</v>
      </c>
      <c r="L1997" s="435">
        <v>0</v>
      </c>
      <c r="M1997" s="435">
        <v>0</v>
      </c>
      <c r="N1997" s="435">
        <v>0</v>
      </c>
      <c r="O1997" s="435">
        <v>1</v>
      </c>
      <c r="P1997" s="435">
        <v>0</v>
      </c>
      <c r="Q1997" s="435">
        <v>0</v>
      </c>
      <c r="R1997" s="436">
        <v>0</v>
      </c>
    </row>
    <row r="1998" spans="1:18" s="428" customFormat="1" ht="12" x14ac:dyDescent="0.2">
      <c r="A1998" s="663"/>
      <c r="B1998" s="433" t="s">
        <v>2861</v>
      </c>
      <c r="C1998" s="434">
        <v>2</v>
      </c>
      <c r="D1998" s="435">
        <v>0</v>
      </c>
      <c r="E1998" s="435">
        <v>0</v>
      </c>
      <c r="F1998" s="435">
        <v>1</v>
      </c>
      <c r="G1998" s="435">
        <v>0</v>
      </c>
      <c r="H1998" s="435">
        <v>0</v>
      </c>
      <c r="I1998" s="435">
        <v>0</v>
      </c>
      <c r="J1998" s="435">
        <v>0</v>
      </c>
      <c r="K1998" s="435">
        <v>0</v>
      </c>
      <c r="L1998" s="435">
        <v>0</v>
      </c>
      <c r="M1998" s="435">
        <v>0</v>
      </c>
      <c r="N1998" s="435">
        <v>0</v>
      </c>
      <c r="O1998" s="435">
        <v>1</v>
      </c>
      <c r="P1998" s="435">
        <v>0</v>
      </c>
      <c r="Q1998" s="435">
        <v>0</v>
      </c>
      <c r="R1998" s="436">
        <v>0</v>
      </c>
    </row>
    <row r="1999" spans="1:18" s="428" customFormat="1" ht="12" x14ac:dyDescent="0.2">
      <c r="A1999" s="663"/>
      <c r="B1999" s="433" t="s">
        <v>2862</v>
      </c>
      <c r="C1999" s="434">
        <v>4</v>
      </c>
      <c r="D1999" s="435">
        <v>0</v>
      </c>
      <c r="E1999" s="435">
        <v>0</v>
      </c>
      <c r="F1999" s="435">
        <v>1</v>
      </c>
      <c r="G1999" s="435">
        <v>0</v>
      </c>
      <c r="H1999" s="435">
        <v>0</v>
      </c>
      <c r="I1999" s="435">
        <v>0</v>
      </c>
      <c r="J1999" s="435">
        <v>0</v>
      </c>
      <c r="K1999" s="435">
        <v>0</v>
      </c>
      <c r="L1999" s="435">
        <v>0</v>
      </c>
      <c r="M1999" s="435">
        <v>0</v>
      </c>
      <c r="N1999" s="435">
        <v>0</v>
      </c>
      <c r="O1999" s="435">
        <v>2</v>
      </c>
      <c r="P1999" s="435">
        <v>1</v>
      </c>
      <c r="Q1999" s="435">
        <v>0</v>
      </c>
      <c r="R1999" s="436">
        <v>0</v>
      </c>
    </row>
    <row r="2000" spans="1:18" s="428" customFormat="1" ht="12" x14ac:dyDescent="0.2">
      <c r="A2000" s="663"/>
      <c r="B2000" s="433" t="s">
        <v>2865</v>
      </c>
      <c r="C2000" s="434">
        <v>3</v>
      </c>
      <c r="D2000" s="435">
        <v>0</v>
      </c>
      <c r="E2000" s="435">
        <v>0</v>
      </c>
      <c r="F2000" s="435">
        <v>0</v>
      </c>
      <c r="G2000" s="435">
        <v>1</v>
      </c>
      <c r="H2000" s="435">
        <v>0</v>
      </c>
      <c r="I2000" s="435">
        <v>0</v>
      </c>
      <c r="J2000" s="435">
        <v>0</v>
      </c>
      <c r="K2000" s="435">
        <v>0</v>
      </c>
      <c r="L2000" s="435">
        <v>0</v>
      </c>
      <c r="M2000" s="435">
        <v>0</v>
      </c>
      <c r="N2000" s="435">
        <v>0</v>
      </c>
      <c r="O2000" s="435">
        <v>2</v>
      </c>
      <c r="P2000" s="435">
        <v>0</v>
      </c>
      <c r="Q2000" s="435">
        <v>0</v>
      </c>
      <c r="R2000" s="436">
        <v>0</v>
      </c>
    </row>
    <row r="2001" spans="1:18" s="428" customFormat="1" ht="12" x14ac:dyDescent="0.2">
      <c r="A2001" s="663"/>
      <c r="B2001" s="433" t="s">
        <v>2869</v>
      </c>
      <c r="C2001" s="434">
        <v>6</v>
      </c>
      <c r="D2001" s="435">
        <v>0</v>
      </c>
      <c r="E2001" s="435">
        <v>0</v>
      </c>
      <c r="F2001" s="435">
        <v>0</v>
      </c>
      <c r="G2001" s="435">
        <v>0</v>
      </c>
      <c r="H2001" s="435">
        <v>0</v>
      </c>
      <c r="I2001" s="435">
        <v>0</v>
      </c>
      <c r="J2001" s="435">
        <v>0</v>
      </c>
      <c r="K2001" s="435">
        <v>0</v>
      </c>
      <c r="L2001" s="435">
        <v>0</v>
      </c>
      <c r="M2001" s="435">
        <v>0</v>
      </c>
      <c r="N2001" s="435">
        <v>0</v>
      </c>
      <c r="O2001" s="435">
        <v>4</v>
      </c>
      <c r="P2001" s="435">
        <v>2</v>
      </c>
      <c r="Q2001" s="435">
        <v>0</v>
      </c>
      <c r="R2001" s="436">
        <v>0</v>
      </c>
    </row>
    <row r="2002" spans="1:18" s="428" customFormat="1" ht="12" x14ac:dyDescent="0.2">
      <c r="A2002" s="663"/>
      <c r="B2002" s="433" t="s">
        <v>2871</v>
      </c>
      <c r="C2002" s="434">
        <v>1</v>
      </c>
      <c r="D2002" s="435">
        <v>0</v>
      </c>
      <c r="E2002" s="435">
        <v>0</v>
      </c>
      <c r="F2002" s="435">
        <v>0</v>
      </c>
      <c r="G2002" s="435">
        <v>0</v>
      </c>
      <c r="H2002" s="435">
        <v>0</v>
      </c>
      <c r="I2002" s="435">
        <v>0</v>
      </c>
      <c r="J2002" s="435">
        <v>0</v>
      </c>
      <c r="K2002" s="435">
        <v>0</v>
      </c>
      <c r="L2002" s="435">
        <v>0</v>
      </c>
      <c r="M2002" s="435">
        <v>0</v>
      </c>
      <c r="N2002" s="435">
        <v>0</v>
      </c>
      <c r="O2002" s="435">
        <v>1</v>
      </c>
      <c r="P2002" s="435">
        <v>0</v>
      </c>
      <c r="Q2002" s="435">
        <v>0</v>
      </c>
      <c r="R2002" s="436">
        <v>0</v>
      </c>
    </row>
    <row r="2003" spans="1:18" s="428" customFormat="1" ht="12" x14ac:dyDescent="0.2">
      <c r="A2003" s="663"/>
      <c r="B2003" s="433" t="s">
        <v>2872</v>
      </c>
      <c r="C2003" s="434">
        <v>3</v>
      </c>
      <c r="D2003" s="435">
        <v>0</v>
      </c>
      <c r="E2003" s="435">
        <v>0</v>
      </c>
      <c r="F2003" s="435">
        <v>0</v>
      </c>
      <c r="G2003" s="435">
        <v>0</v>
      </c>
      <c r="H2003" s="435">
        <v>1</v>
      </c>
      <c r="I2003" s="435">
        <v>0</v>
      </c>
      <c r="J2003" s="435">
        <v>0</v>
      </c>
      <c r="K2003" s="435">
        <v>0</v>
      </c>
      <c r="L2003" s="435">
        <v>0</v>
      </c>
      <c r="M2003" s="435">
        <v>0</v>
      </c>
      <c r="N2003" s="435">
        <v>0</v>
      </c>
      <c r="O2003" s="435">
        <v>2</v>
      </c>
      <c r="P2003" s="435">
        <v>0</v>
      </c>
      <c r="Q2003" s="435">
        <v>0</v>
      </c>
      <c r="R2003" s="436">
        <v>0</v>
      </c>
    </row>
    <row r="2004" spans="1:18" s="428" customFormat="1" ht="12" x14ac:dyDescent="0.2">
      <c r="A2004" s="663"/>
      <c r="B2004" s="433" t="s">
        <v>2873</v>
      </c>
      <c r="C2004" s="434">
        <v>5</v>
      </c>
      <c r="D2004" s="435">
        <v>0</v>
      </c>
      <c r="E2004" s="435">
        <v>0</v>
      </c>
      <c r="F2004" s="435">
        <v>0</v>
      </c>
      <c r="G2004" s="435">
        <v>0</v>
      </c>
      <c r="H2004" s="435">
        <v>3</v>
      </c>
      <c r="I2004" s="435">
        <v>0</v>
      </c>
      <c r="J2004" s="435">
        <v>0</v>
      </c>
      <c r="K2004" s="435">
        <v>0</v>
      </c>
      <c r="L2004" s="435">
        <v>0</v>
      </c>
      <c r="M2004" s="435">
        <v>0</v>
      </c>
      <c r="N2004" s="435">
        <v>0</v>
      </c>
      <c r="O2004" s="435">
        <v>2</v>
      </c>
      <c r="P2004" s="435">
        <v>0</v>
      </c>
      <c r="Q2004" s="435">
        <v>0</v>
      </c>
      <c r="R2004" s="436">
        <v>0</v>
      </c>
    </row>
    <row r="2005" spans="1:18" s="428" customFormat="1" ht="12" x14ac:dyDescent="0.2">
      <c r="A2005" s="663"/>
      <c r="B2005" s="433" t="s">
        <v>158</v>
      </c>
      <c r="C2005" s="434">
        <v>691</v>
      </c>
      <c r="D2005" s="435">
        <v>8</v>
      </c>
      <c r="E2005" s="435">
        <v>7</v>
      </c>
      <c r="F2005" s="435">
        <v>167</v>
      </c>
      <c r="G2005" s="435">
        <v>22</v>
      </c>
      <c r="H2005" s="435">
        <v>109</v>
      </c>
      <c r="I2005" s="435">
        <v>30</v>
      </c>
      <c r="J2005" s="435">
        <v>2</v>
      </c>
      <c r="K2005" s="435">
        <v>15</v>
      </c>
      <c r="L2005" s="435">
        <v>11</v>
      </c>
      <c r="M2005" s="435">
        <v>5</v>
      </c>
      <c r="N2005" s="435">
        <v>19</v>
      </c>
      <c r="O2005" s="435">
        <v>201</v>
      </c>
      <c r="P2005" s="435">
        <v>26</v>
      </c>
      <c r="Q2005" s="435">
        <v>26</v>
      </c>
      <c r="R2005" s="436">
        <v>43</v>
      </c>
    </row>
    <row r="2006" spans="1:18" s="428" customFormat="1" ht="12" x14ac:dyDescent="0.2">
      <c r="A2006" s="668" t="s">
        <v>102</v>
      </c>
      <c r="B2006" s="429" t="s">
        <v>10</v>
      </c>
      <c r="C2006" s="430">
        <v>91</v>
      </c>
      <c r="D2006" s="431">
        <v>0</v>
      </c>
      <c r="E2006" s="431">
        <v>0</v>
      </c>
      <c r="F2006" s="431">
        <v>20</v>
      </c>
      <c r="G2006" s="431">
        <v>3</v>
      </c>
      <c r="H2006" s="431">
        <v>28</v>
      </c>
      <c r="I2006" s="431">
        <v>2</v>
      </c>
      <c r="J2006" s="431">
        <v>0</v>
      </c>
      <c r="K2006" s="431">
        <v>4</v>
      </c>
      <c r="L2006" s="431">
        <v>0</v>
      </c>
      <c r="M2006" s="431">
        <v>0</v>
      </c>
      <c r="N2006" s="431">
        <v>5</v>
      </c>
      <c r="O2006" s="431">
        <v>15</v>
      </c>
      <c r="P2006" s="431">
        <v>4</v>
      </c>
      <c r="Q2006" s="431">
        <v>7</v>
      </c>
      <c r="R2006" s="432">
        <v>3</v>
      </c>
    </row>
    <row r="2007" spans="1:18" s="428" customFormat="1" ht="12" x14ac:dyDescent="0.2">
      <c r="A2007" s="663"/>
      <c r="B2007" s="433" t="s">
        <v>2874</v>
      </c>
      <c r="C2007" s="434">
        <v>7</v>
      </c>
      <c r="D2007" s="435">
        <v>0</v>
      </c>
      <c r="E2007" s="435">
        <v>0</v>
      </c>
      <c r="F2007" s="435">
        <v>1</v>
      </c>
      <c r="G2007" s="435">
        <v>0</v>
      </c>
      <c r="H2007" s="435">
        <v>2</v>
      </c>
      <c r="I2007" s="435">
        <v>0</v>
      </c>
      <c r="J2007" s="435">
        <v>0</v>
      </c>
      <c r="K2007" s="435">
        <v>0</v>
      </c>
      <c r="L2007" s="435">
        <v>0</v>
      </c>
      <c r="M2007" s="435">
        <v>0</v>
      </c>
      <c r="N2007" s="435">
        <v>0</v>
      </c>
      <c r="O2007" s="435">
        <v>0</v>
      </c>
      <c r="P2007" s="435">
        <v>1</v>
      </c>
      <c r="Q2007" s="435">
        <v>3</v>
      </c>
      <c r="R2007" s="436">
        <v>0</v>
      </c>
    </row>
    <row r="2008" spans="1:18" s="428" customFormat="1" ht="12" x14ac:dyDescent="0.2">
      <c r="A2008" s="663"/>
      <c r="B2008" s="433" t="s">
        <v>2875</v>
      </c>
      <c r="C2008" s="434">
        <v>12</v>
      </c>
      <c r="D2008" s="435">
        <v>0</v>
      </c>
      <c r="E2008" s="435">
        <v>0</v>
      </c>
      <c r="F2008" s="435">
        <v>4</v>
      </c>
      <c r="G2008" s="435">
        <v>1</v>
      </c>
      <c r="H2008" s="435">
        <v>4</v>
      </c>
      <c r="I2008" s="435">
        <v>0</v>
      </c>
      <c r="J2008" s="435">
        <v>0</v>
      </c>
      <c r="K2008" s="435">
        <v>1</v>
      </c>
      <c r="L2008" s="435">
        <v>0</v>
      </c>
      <c r="M2008" s="435">
        <v>0</v>
      </c>
      <c r="N2008" s="435">
        <v>1</v>
      </c>
      <c r="O2008" s="435">
        <v>0</v>
      </c>
      <c r="P2008" s="435">
        <v>1</v>
      </c>
      <c r="Q2008" s="435">
        <v>0</v>
      </c>
      <c r="R2008" s="436">
        <v>0</v>
      </c>
    </row>
    <row r="2009" spans="1:18" s="428" customFormat="1" ht="12" x14ac:dyDescent="0.2">
      <c r="A2009" s="663"/>
      <c r="B2009" s="433" t="s">
        <v>2876</v>
      </c>
      <c r="C2009" s="434">
        <v>5</v>
      </c>
      <c r="D2009" s="435">
        <v>0</v>
      </c>
      <c r="E2009" s="435">
        <v>0</v>
      </c>
      <c r="F2009" s="435">
        <v>1</v>
      </c>
      <c r="G2009" s="435">
        <v>0</v>
      </c>
      <c r="H2009" s="435">
        <v>2</v>
      </c>
      <c r="I2009" s="435">
        <v>0</v>
      </c>
      <c r="J2009" s="435">
        <v>0</v>
      </c>
      <c r="K2009" s="435">
        <v>1</v>
      </c>
      <c r="L2009" s="435">
        <v>0</v>
      </c>
      <c r="M2009" s="435">
        <v>0</v>
      </c>
      <c r="N2009" s="435">
        <v>0</v>
      </c>
      <c r="O2009" s="435">
        <v>0</v>
      </c>
      <c r="P2009" s="435">
        <v>0</v>
      </c>
      <c r="Q2009" s="435">
        <v>1</v>
      </c>
      <c r="R2009" s="436">
        <v>0</v>
      </c>
    </row>
    <row r="2010" spans="1:18" s="428" customFormat="1" ht="12" x14ac:dyDescent="0.2">
      <c r="A2010" s="663"/>
      <c r="B2010" s="433" t="s">
        <v>2877</v>
      </c>
      <c r="C2010" s="434">
        <v>3</v>
      </c>
      <c r="D2010" s="435">
        <v>0</v>
      </c>
      <c r="E2010" s="435">
        <v>0</v>
      </c>
      <c r="F2010" s="435">
        <v>1</v>
      </c>
      <c r="G2010" s="435">
        <v>0</v>
      </c>
      <c r="H2010" s="435">
        <v>1</v>
      </c>
      <c r="I2010" s="435">
        <v>0</v>
      </c>
      <c r="J2010" s="435">
        <v>0</v>
      </c>
      <c r="K2010" s="435">
        <v>0</v>
      </c>
      <c r="L2010" s="435">
        <v>0</v>
      </c>
      <c r="M2010" s="435">
        <v>0</v>
      </c>
      <c r="N2010" s="435">
        <v>0</v>
      </c>
      <c r="O2010" s="435">
        <v>0</v>
      </c>
      <c r="P2010" s="435">
        <v>0</v>
      </c>
      <c r="Q2010" s="435">
        <v>1</v>
      </c>
      <c r="R2010" s="436">
        <v>0</v>
      </c>
    </row>
    <row r="2011" spans="1:18" s="428" customFormat="1" ht="12" x14ac:dyDescent="0.2">
      <c r="A2011" s="663"/>
      <c r="B2011" s="433" t="s">
        <v>2878</v>
      </c>
      <c r="C2011" s="434">
        <v>5</v>
      </c>
      <c r="D2011" s="435">
        <v>0</v>
      </c>
      <c r="E2011" s="435">
        <v>0</v>
      </c>
      <c r="F2011" s="435">
        <v>1</v>
      </c>
      <c r="G2011" s="435">
        <v>0</v>
      </c>
      <c r="H2011" s="435">
        <v>0</v>
      </c>
      <c r="I2011" s="435">
        <v>0</v>
      </c>
      <c r="J2011" s="435">
        <v>0</v>
      </c>
      <c r="K2011" s="435">
        <v>0</v>
      </c>
      <c r="L2011" s="435">
        <v>0</v>
      </c>
      <c r="M2011" s="435">
        <v>0</v>
      </c>
      <c r="N2011" s="435">
        <v>2</v>
      </c>
      <c r="O2011" s="435">
        <v>0</v>
      </c>
      <c r="P2011" s="435">
        <v>0</v>
      </c>
      <c r="Q2011" s="435">
        <v>2</v>
      </c>
      <c r="R2011" s="436">
        <v>0</v>
      </c>
    </row>
    <row r="2012" spans="1:18" s="428" customFormat="1" ht="12" x14ac:dyDescent="0.2">
      <c r="A2012" s="663"/>
      <c r="B2012" s="433" t="s">
        <v>3451</v>
      </c>
      <c r="C2012" s="434">
        <v>1</v>
      </c>
      <c r="D2012" s="435">
        <v>0</v>
      </c>
      <c r="E2012" s="435">
        <v>0</v>
      </c>
      <c r="F2012" s="435">
        <v>0</v>
      </c>
      <c r="G2012" s="435">
        <v>0</v>
      </c>
      <c r="H2012" s="435">
        <v>1</v>
      </c>
      <c r="I2012" s="435">
        <v>0</v>
      </c>
      <c r="J2012" s="435">
        <v>0</v>
      </c>
      <c r="K2012" s="435">
        <v>0</v>
      </c>
      <c r="L2012" s="435">
        <v>0</v>
      </c>
      <c r="M2012" s="435">
        <v>0</v>
      </c>
      <c r="N2012" s="435">
        <v>0</v>
      </c>
      <c r="O2012" s="435">
        <v>0</v>
      </c>
      <c r="P2012" s="435">
        <v>0</v>
      </c>
      <c r="Q2012" s="435">
        <v>0</v>
      </c>
      <c r="R2012" s="436">
        <v>0</v>
      </c>
    </row>
    <row r="2013" spans="1:18" s="428" customFormat="1" ht="12" x14ac:dyDescent="0.2">
      <c r="A2013" s="663"/>
      <c r="B2013" s="433" t="s">
        <v>158</v>
      </c>
      <c r="C2013" s="434">
        <v>58</v>
      </c>
      <c r="D2013" s="435">
        <v>0</v>
      </c>
      <c r="E2013" s="435">
        <v>0</v>
      </c>
      <c r="F2013" s="435">
        <v>12</v>
      </c>
      <c r="G2013" s="435">
        <v>2</v>
      </c>
      <c r="H2013" s="435">
        <v>18</v>
      </c>
      <c r="I2013" s="435">
        <v>2</v>
      </c>
      <c r="J2013" s="435">
        <v>0</v>
      </c>
      <c r="K2013" s="435">
        <v>2</v>
      </c>
      <c r="L2013" s="435">
        <v>0</v>
      </c>
      <c r="M2013" s="435">
        <v>0</v>
      </c>
      <c r="N2013" s="435">
        <v>2</v>
      </c>
      <c r="O2013" s="435">
        <v>15</v>
      </c>
      <c r="P2013" s="435">
        <v>2</v>
      </c>
      <c r="Q2013" s="435">
        <v>0</v>
      </c>
      <c r="R2013" s="436">
        <v>3</v>
      </c>
    </row>
    <row r="2014" spans="1:18" s="428" customFormat="1" ht="12" x14ac:dyDescent="0.2">
      <c r="A2014" s="668" t="s">
        <v>119</v>
      </c>
      <c r="B2014" s="429" t="s">
        <v>10</v>
      </c>
      <c r="C2014" s="430">
        <v>113</v>
      </c>
      <c r="D2014" s="431">
        <v>0</v>
      </c>
      <c r="E2014" s="431">
        <v>6</v>
      </c>
      <c r="F2014" s="431">
        <v>34</v>
      </c>
      <c r="G2014" s="431">
        <v>4</v>
      </c>
      <c r="H2014" s="431">
        <v>25</v>
      </c>
      <c r="I2014" s="431">
        <v>1</v>
      </c>
      <c r="J2014" s="431">
        <v>1</v>
      </c>
      <c r="K2014" s="431">
        <v>4</v>
      </c>
      <c r="L2014" s="431">
        <v>5</v>
      </c>
      <c r="M2014" s="431">
        <v>0</v>
      </c>
      <c r="N2014" s="431">
        <v>3</v>
      </c>
      <c r="O2014" s="431">
        <v>21</v>
      </c>
      <c r="P2014" s="431">
        <v>4</v>
      </c>
      <c r="Q2014" s="431">
        <v>1</v>
      </c>
      <c r="R2014" s="432">
        <v>4</v>
      </c>
    </row>
    <row r="2015" spans="1:18" s="428" customFormat="1" ht="12" x14ac:dyDescent="0.2">
      <c r="A2015" s="663"/>
      <c r="B2015" s="433" t="s">
        <v>2880</v>
      </c>
      <c r="C2015" s="434">
        <v>40</v>
      </c>
      <c r="D2015" s="435">
        <v>0</v>
      </c>
      <c r="E2015" s="435">
        <v>2</v>
      </c>
      <c r="F2015" s="435">
        <v>15</v>
      </c>
      <c r="G2015" s="435">
        <v>2</v>
      </c>
      <c r="H2015" s="435">
        <v>13</v>
      </c>
      <c r="I2015" s="435">
        <v>0</v>
      </c>
      <c r="J2015" s="435">
        <v>0</v>
      </c>
      <c r="K2015" s="435">
        <v>0</v>
      </c>
      <c r="L2015" s="435">
        <v>0</v>
      </c>
      <c r="M2015" s="435">
        <v>0</v>
      </c>
      <c r="N2015" s="435">
        <v>3</v>
      </c>
      <c r="O2015" s="435">
        <v>2</v>
      </c>
      <c r="P2015" s="435">
        <v>2</v>
      </c>
      <c r="Q2015" s="435">
        <v>1</v>
      </c>
      <c r="R2015" s="436">
        <v>0</v>
      </c>
    </row>
    <row r="2016" spans="1:18" s="428" customFormat="1" ht="12" x14ac:dyDescent="0.2">
      <c r="A2016" s="663"/>
      <c r="B2016" s="433" t="s">
        <v>158</v>
      </c>
      <c r="C2016" s="434">
        <v>73</v>
      </c>
      <c r="D2016" s="435">
        <v>0</v>
      </c>
      <c r="E2016" s="435">
        <v>4</v>
      </c>
      <c r="F2016" s="435">
        <v>19</v>
      </c>
      <c r="G2016" s="435">
        <v>2</v>
      </c>
      <c r="H2016" s="435">
        <v>12</v>
      </c>
      <c r="I2016" s="435">
        <v>1</v>
      </c>
      <c r="J2016" s="435">
        <v>1</v>
      </c>
      <c r="K2016" s="435">
        <v>4</v>
      </c>
      <c r="L2016" s="435">
        <v>5</v>
      </c>
      <c r="M2016" s="435">
        <v>0</v>
      </c>
      <c r="N2016" s="435">
        <v>0</v>
      </c>
      <c r="O2016" s="435">
        <v>19</v>
      </c>
      <c r="P2016" s="435">
        <v>2</v>
      </c>
      <c r="Q2016" s="435">
        <v>0</v>
      </c>
      <c r="R2016" s="436">
        <v>4</v>
      </c>
    </row>
    <row r="2017" spans="1:18" s="428" customFormat="1" ht="12" x14ac:dyDescent="0.2">
      <c r="A2017" s="668" t="s">
        <v>824</v>
      </c>
      <c r="B2017" s="429" t="s">
        <v>10</v>
      </c>
      <c r="C2017" s="430">
        <v>11</v>
      </c>
      <c r="D2017" s="431">
        <v>0</v>
      </c>
      <c r="E2017" s="431">
        <v>0</v>
      </c>
      <c r="F2017" s="431">
        <v>6</v>
      </c>
      <c r="G2017" s="431">
        <v>0</v>
      </c>
      <c r="H2017" s="431">
        <v>0</v>
      </c>
      <c r="I2017" s="431">
        <v>0</v>
      </c>
      <c r="J2017" s="431">
        <v>0</v>
      </c>
      <c r="K2017" s="431">
        <v>0</v>
      </c>
      <c r="L2017" s="431">
        <v>0</v>
      </c>
      <c r="M2017" s="431">
        <v>0</v>
      </c>
      <c r="N2017" s="431">
        <v>1</v>
      </c>
      <c r="O2017" s="431">
        <v>2</v>
      </c>
      <c r="P2017" s="431">
        <v>1</v>
      </c>
      <c r="Q2017" s="431">
        <v>1</v>
      </c>
      <c r="R2017" s="432">
        <v>0</v>
      </c>
    </row>
    <row r="2018" spans="1:18" s="428" customFormat="1" ht="12" x14ac:dyDescent="0.2">
      <c r="A2018" s="663"/>
      <c r="B2018" s="433" t="s">
        <v>2883</v>
      </c>
      <c r="C2018" s="434">
        <v>4</v>
      </c>
      <c r="D2018" s="435">
        <v>0</v>
      </c>
      <c r="E2018" s="435">
        <v>0</v>
      </c>
      <c r="F2018" s="435">
        <v>3</v>
      </c>
      <c r="G2018" s="435">
        <v>0</v>
      </c>
      <c r="H2018" s="435">
        <v>0</v>
      </c>
      <c r="I2018" s="435">
        <v>0</v>
      </c>
      <c r="J2018" s="435">
        <v>0</v>
      </c>
      <c r="K2018" s="435">
        <v>0</v>
      </c>
      <c r="L2018" s="435">
        <v>0</v>
      </c>
      <c r="M2018" s="435">
        <v>0</v>
      </c>
      <c r="N2018" s="435">
        <v>0</v>
      </c>
      <c r="O2018" s="435">
        <v>0</v>
      </c>
      <c r="P2018" s="435">
        <v>1</v>
      </c>
      <c r="Q2018" s="435">
        <v>0</v>
      </c>
      <c r="R2018" s="436">
        <v>0</v>
      </c>
    </row>
    <row r="2019" spans="1:18" s="428" customFormat="1" ht="12" x14ac:dyDescent="0.2">
      <c r="A2019" s="663"/>
      <c r="B2019" s="433" t="s">
        <v>158</v>
      </c>
      <c r="C2019" s="434">
        <v>7</v>
      </c>
      <c r="D2019" s="435">
        <v>0</v>
      </c>
      <c r="E2019" s="435">
        <v>0</v>
      </c>
      <c r="F2019" s="435">
        <v>3</v>
      </c>
      <c r="G2019" s="435">
        <v>0</v>
      </c>
      <c r="H2019" s="435">
        <v>0</v>
      </c>
      <c r="I2019" s="435">
        <v>0</v>
      </c>
      <c r="J2019" s="435">
        <v>0</v>
      </c>
      <c r="K2019" s="435">
        <v>0</v>
      </c>
      <c r="L2019" s="435">
        <v>0</v>
      </c>
      <c r="M2019" s="435">
        <v>0</v>
      </c>
      <c r="N2019" s="435">
        <v>1</v>
      </c>
      <c r="O2019" s="435">
        <v>2</v>
      </c>
      <c r="P2019" s="435">
        <v>0</v>
      </c>
      <c r="Q2019" s="435">
        <v>1</v>
      </c>
      <c r="R2019" s="436">
        <v>0</v>
      </c>
    </row>
    <row r="2020" spans="1:18" s="428" customFormat="1" ht="12" x14ac:dyDescent="0.2">
      <c r="A2020" s="668" t="s">
        <v>120</v>
      </c>
      <c r="B2020" s="429" t="s">
        <v>10</v>
      </c>
      <c r="C2020" s="430">
        <v>190</v>
      </c>
      <c r="D2020" s="431">
        <v>0</v>
      </c>
      <c r="E2020" s="431">
        <v>3</v>
      </c>
      <c r="F2020" s="431">
        <v>72</v>
      </c>
      <c r="G2020" s="431">
        <v>11</v>
      </c>
      <c r="H2020" s="431">
        <v>34</v>
      </c>
      <c r="I2020" s="431">
        <v>9</v>
      </c>
      <c r="J2020" s="431">
        <v>1</v>
      </c>
      <c r="K2020" s="431">
        <v>3</v>
      </c>
      <c r="L2020" s="431">
        <v>1</v>
      </c>
      <c r="M2020" s="431">
        <v>3</v>
      </c>
      <c r="N2020" s="431">
        <v>3</v>
      </c>
      <c r="O2020" s="431">
        <v>33</v>
      </c>
      <c r="P2020" s="431">
        <v>1</v>
      </c>
      <c r="Q2020" s="431">
        <v>11</v>
      </c>
      <c r="R2020" s="432">
        <v>5</v>
      </c>
    </row>
    <row r="2021" spans="1:18" s="428" customFormat="1" ht="12" x14ac:dyDescent="0.2">
      <c r="A2021" s="663"/>
      <c r="B2021" s="433" t="s">
        <v>2887</v>
      </c>
      <c r="C2021" s="434">
        <v>1</v>
      </c>
      <c r="D2021" s="435">
        <v>0</v>
      </c>
      <c r="E2021" s="435">
        <v>0</v>
      </c>
      <c r="F2021" s="435">
        <v>0</v>
      </c>
      <c r="G2021" s="435">
        <v>0</v>
      </c>
      <c r="H2021" s="435">
        <v>1</v>
      </c>
      <c r="I2021" s="435">
        <v>0</v>
      </c>
      <c r="J2021" s="435">
        <v>0</v>
      </c>
      <c r="K2021" s="435">
        <v>0</v>
      </c>
      <c r="L2021" s="435">
        <v>0</v>
      </c>
      <c r="M2021" s="435">
        <v>0</v>
      </c>
      <c r="N2021" s="435">
        <v>0</v>
      </c>
      <c r="O2021" s="435">
        <v>0</v>
      </c>
      <c r="P2021" s="435">
        <v>0</v>
      </c>
      <c r="Q2021" s="435">
        <v>0</v>
      </c>
      <c r="R2021" s="436">
        <v>0</v>
      </c>
    </row>
    <row r="2022" spans="1:18" s="428" customFormat="1" ht="12" x14ac:dyDescent="0.2">
      <c r="A2022" s="663"/>
      <c r="B2022" s="433" t="s">
        <v>2889</v>
      </c>
      <c r="C2022" s="434">
        <v>1</v>
      </c>
      <c r="D2022" s="435">
        <v>0</v>
      </c>
      <c r="E2022" s="435">
        <v>0</v>
      </c>
      <c r="F2022" s="435">
        <v>0</v>
      </c>
      <c r="G2022" s="435">
        <v>0</v>
      </c>
      <c r="H2022" s="435">
        <v>0</v>
      </c>
      <c r="I2022" s="435">
        <v>0</v>
      </c>
      <c r="J2022" s="435">
        <v>1</v>
      </c>
      <c r="K2022" s="435">
        <v>0</v>
      </c>
      <c r="L2022" s="435">
        <v>0</v>
      </c>
      <c r="M2022" s="435">
        <v>0</v>
      </c>
      <c r="N2022" s="435">
        <v>0</v>
      </c>
      <c r="O2022" s="435">
        <v>0</v>
      </c>
      <c r="P2022" s="435">
        <v>0</v>
      </c>
      <c r="Q2022" s="435">
        <v>0</v>
      </c>
      <c r="R2022" s="436">
        <v>0</v>
      </c>
    </row>
    <row r="2023" spans="1:18" s="428" customFormat="1" ht="12" x14ac:dyDescent="0.2">
      <c r="A2023" s="663"/>
      <c r="B2023" s="433" t="s">
        <v>2890</v>
      </c>
      <c r="C2023" s="434">
        <v>3</v>
      </c>
      <c r="D2023" s="435">
        <v>0</v>
      </c>
      <c r="E2023" s="435">
        <v>0</v>
      </c>
      <c r="F2023" s="435">
        <v>2</v>
      </c>
      <c r="G2023" s="435">
        <v>1</v>
      </c>
      <c r="H2023" s="435">
        <v>0</v>
      </c>
      <c r="I2023" s="435">
        <v>0</v>
      </c>
      <c r="J2023" s="435">
        <v>0</v>
      </c>
      <c r="K2023" s="435">
        <v>0</v>
      </c>
      <c r="L2023" s="435">
        <v>0</v>
      </c>
      <c r="M2023" s="435">
        <v>0</v>
      </c>
      <c r="N2023" s="435">
        <v>0</v>
      </c>
      <c r="O2023" s="435">
        <v>0</v>
      </c>
      <c r="P2023" s="435">
        <v>0</v>
      </c>
      <c r="Q2023" s="435">
        <v>0</v>
      </c>
      <c r="R2023" s="436">
        <v>0</v>
      </c>
    </row>
    <row r="2024" spans="1:18" s="428" customFormat="1" ht="12" x14ac:dyDescent="0.2">
      <c r="A2024" s="663"/>
      <c r="B2024" s="433" t="s">
        <v>2892</v>
      </c>
      <c r="C2024" s="434">
        <v>81</v>
      </c>
      <c r="D2024" s="435">
        <v>0</v>
      </c>
      <c r="E2024" s="435">
        <v>3</v>
      </c>
      <c r="F2024" s="435">
        <v>43</v>
      </c>
      <c r="G2024" s="435">
        <v>4</v>
      </c>
      <c r="H2024" s="435">
        <v>14</v>
      </c>
      <c r="I2024" s="435">
        <v>1</v>
      </c>
      <c r="J2024" s="435">
        <v>0</v>
      </c>
      <c r="K2024" s="435">
        <v>0</v>
      </c>
      <c r="L2024" s="435">
        <v>0</v>
      </c>
      <c r="M2024" s="435">
        <v>2</v>
      </c>
      <c r="N2024" s="435">
        <v>2</v>
      </c>
      <c r="O2024" s="435">
        <v>4</v>
      </c>
      <c r="P2024" s="435">
        <v>1</v>
      </c>
      <c r="Q2024" s="435">
        <v>6</v>
      </c>
      <c r="R2024" s="436">
        <v>1</v>
      </c>
    </row>
    <row r="2025" spans="1:18" s="428" customFormat="1" ht="12" x14ac:dyDescent="0.2">
      <c r="A2025" s="663"/>
      <c r="B2025" s="433" t="s">
        <v>2893</v>
      </c>
      <c r="C2025" s="434">
        <v>4</v>
      </c>
      <c r="D2025" s="435">
        <v>0</v>
      </c>
      <c r="E2025" s="435">
        <v>0</v>
      </c>
      <c r="F2025" s="435">
        <v>2</v>
      </c>
      <c r="G2025" s="435">
        <v>0</v>
      </c>
      <c r="H2025" s="435">
        <v>1</v>
      </c>
      <c r="I2025" s="435">
        <v>0</v>
      </c>
      <c r="J2025" s="435">
        <v>0</v>
      </c>
      <c r="K2025" s="435">
        <v>0</v>
      </c>
      <c r="L2025" s="435">
        <v>0</v>
      </c>
      <c r="M2025" s="435">
        <v>0</v>
      </c>
      <c r="N2025" s="435">
        <v>0</v>
      </c>
      <c r="O2025" s="435">
        <v>1</v>
      </c>
      <c r="P2025" s="435">
        <v>0</v>
      </c>
      <c r="Q2025" s="435">
        <v>0</v>
      </c>
      <c r="R2025" s="436">
        <v>0</v>
      </c>
    </row>
    <row r="2026" spans="1:18" s="428" customFormat="1" ht="12" x14ac:dyDescent="0.2">
      <c r="A2026" s="663"/>
      <c r="B2026" s="433" t="s">
        <v>158</v>
      </c>
      <c r="C2026" s="434">
        <v>100</v>
      </c>
      <c r="D2026" s="435">
        <v>0</v>
      </c>
      <c r="E2026" s="435">
        <v>0</v>
      </c>
      <c r="F2026" s="435">
        <v>25</v>
      </c>
      <c r="G2026" s="435">
        <v>6</v>
      </c>
      <c r="H2026" s="435">
        <v>18</v>
      </c>
      <c r="I2026" s="435">
        <v>8</v>
      </c>
      <c r="J2026" s="435">
        <v>0</v>
      </c>
      <c r="K2026" s="435">
        <v>3</v>
      </c>
      <c r="L2026" s="435">
        <v>1</v>
      </c>
      <c r="M2026" s="435">
        <v>1</v>
      </c>
      <c r="N2026" s="435">
        <v>1</v>
      </c>
      <c r="O2026" s="435">
        <v>28</v>
      </c>
      <c r="P2026" s="435">
        <v>0</v>
      </c>
      <c r="Q2026" s="435">
        <v>5</v>
      </c>
      <c r="R2026" s="436">
        <v>4</v>
      </c>
    </row>
    <row r="2027" spans="1:18" s="428" customFormat="1" ht="12" x14ac:dyDescent="0.2">
      <c r="A2027" s="668" t="s">
        <v>825</v>
      </c>
      <c r="B2027" s="429" t="s">
        <v>10</v>
      </c>
      <c r="C2027" s="430">
        <v>1</v>
      </c>
      <c r="D2027" s="431">
        <v>0</v>
      </c>
      <c r="E2027" s="431">
        <v>0</v>
      </c>
      <c r="F2027" s="431">
        <v>0</v>
      </c>
      <c r="G2027" s="431">
        <v>0</v>
      </c>
      <c r="H2027" s="431">
        <v>0</v>
      </c>
      <c r="I2027" s="431">
        <v>0</v>
      </c>
      <c r="J2027" s="431">
        <v>0</v>
      </c>
      <c r="K2027" s="431">
        <v>0</v>
      </c>
      <c r="L2027" s="431">
        <v>0</v>
      </c>
      <c r="M2027" s="431">
        <v>0</v>
      </c>
      <c r="N2027" s="431">
        <v>0</v>
      </c>
      <c r="O2027" s="431">
        <v>0</v>
      </c>
      <c r="P2027" s="431">
        <v>0</v>
      </c>
      <c r="Q2027" s="431">
        <v>1</v>
      </c>
      <c r="R2027" s="432">
        <v>0</v>
      </c>
    </row>
    <row r="2028" spans="1:18" s="428" customFormat="1" ht="12" x14ac:dyDescent="0.2">
      <c r="A2028" s="663"/>
      <c r="B2028" s="433" t="s">
        <v>3452</v>
      </c>
      <c r="C2028" s="434">
        <v>1</v>
      </c>
      <c r="D2028" s="435">
        <v>0</v>
      </c>
      <c r="E2028" s="435">
        <v>0</v>
      </c>
      <c r="F2028" s="435">
        <v>0</v>
      </c>
      <c r="G2028" s="435">
        <v>0</v>
      </c>
      <c r="H2028" s="435">
        <v>0</v>
      </c>
      <c r="I2028" s="435">
        <v>0</v>
      </c>
      <c r="J2028" s="435">
        <v>0</v>
      </c>
      <c r="K2028" s="435">
        <v>0</v>
      </c>
      <c r="L2028" s="435">
        <v>0</v>
      </c>
      <c r="M2028" s="435">
        <v>0</v>
      </c>
      <c r="N2028" s="435">
        <v>0</v>
      </c>
      <c r="O2028" s="435">
        <v>0</v>
      </c>
      <c r="P2028" s="435">
        <v>0</v>
      </c>
      <c r="Q2028" s="435">
        <v>1</v>
      </c>
      <c r="R2028" s="436">
        <v>0</v>
      </c>
    </row>
    <row r="2029" spans="1:18" s="428" customFormat="1" ht="12" x14ac:dyDescent="0.2">
      <c r="A2029" s="668" t="s">
        <v>309</v>
      </c>
      <c r="B2029" s="429" t="s">
        <v>10</v>
      </c>
      <c r="C2029" s="430">
        <v>642</v>
      </c>
      <c r="D2029" s="431">
        <v>4</v>
      </c>
      <c r="E2029" s="431">
        <v>10</v>
      </c>
      <c r="F2029" s="431">
        <v>155</v>
      </c>
      <c r="G2029" s="431">
        <v>29</v>
      </c>
      <c r="H2029" s="431">
        <v>118</v>
      </c>
      <c r="I2029" s="431">
        <v>41</v>
      </c>
      <c r="J2029" s="431">
        <v>4</v>
      </c>
      <c r="K2029" s="431">
        <v>14</v>
      </c>
      <c r="L2029" s="431">
        <v>4</v>
      </c>
      <c r="M2029" s="431">
        <v>1</v>
      </c>
      <c r="N2029" s="431">
        <v>86</v>
      </c>
      <c r="O2029" s="431">
        <v>91</v>
      </c>
      <c r="P2029" s="431">
        <v>21</v>
      </c>
      <c r="Q2029" s="431">
        <v>35</v>
      </c>
      <c r="R2029" s="432">
        <v>29</v>
      </c>
    </row>
    <row r="2030" spans="1:18" s="428" customFormat="1" ht="12" x14ac:dyDescent="0.2">
      <c r="A2030" s="663"/>
      <c r="B2030" s="433" t="s">
        <v>2895</v>
      </c>
      <c r="C2030" s="434">
        <v>1</v>
      </c>
      <c r="D2030" s="435">
        <v>0</v>
      </c>
      <c r="E2030" s="435">
        <v>0</v>
      </c>
      <c r="F2030" s="435">
        <v>0</v>
      </c>
      <c r="G2030" s="435">
        <v>0</v>
      </c>
      <c r="H2030" s="435">
        <v>0</v>
      </c>
      <c r="I2030" s="435">
        <v>0</v>
      </c>
      <c r="J2030" s="435">
        <v>0</v>
      </c>
      <c r="K2030" s="435">
        <v>0</v>
      </c>
      <c r="L2030" s="435">
        <v>0</v>
      </c>
      <c r="M2030" s="435">
        <v>0</v>
      </c>
      <c r="N2030" s="435">
        <v>1</v>
      </c>
      <c r="O2030" s="435">
        <v>0</v>
      </c>
      <c r="P2030" s="435">
        <v>0</v>
      </c>
      <c r="Q2030" s="435">
        <v>0</v>
      </c>
      <c r="R2030" s="436">
        <v>0</v>
      </c>
    </row>
    <row r="2031" spans="1:18" s="428" customFormat="1" ht="12" x14ac:dyDescent="0.2">
      <c r="A2031" s="663"/>
      <c r="B2031" s="433" t="s">
        <v>3454</v>
      </c>
      <c r="C2031" s="434">
        <v>1</v>
      </c>
      <c r="D2031" s="435">
        <v>0</v>
      </c>
      <c r="E2031" s="435">
        <v>1</v>
      </c>
      <c r="F2031" s="435">
        <v>0</v>
      </c>
      <c r="G2031" s="435">
        <v>0</v>
      </c>
      <c r="H2031" s="435">
        <v>0</v>
      </c>
      <c r="I2031" s="435">
        <v>0</v>
      </c>
      <c r="J2031" s="435">
        <v>0</v>
      </c>
      <c r="K2031" s="435">
        <v>0</v>
      </c>
      <c r="L2031" s="435">
        <v>0</v>
      </c>
      <c r="M2031" s="435">
        <v>0</v>
      </c>
      <c r="N2031" s="435">
        <v>0</v>
      </c>
      <c r="O2031" s="435">
        <v>0</v>
      </c>
      <c r="P2031" s="435">
        <v>0</v>
      </c>
      <c r="Q2031" s="435">
        <v>0</v>
      </c>
      <c r="R2031" s="436">
        <v>0</v>
      </c>
    </row>
    <row r="2032" spans="1:18" s="428" customFormat="1" ht="12" x14ac:dyDescent="0.2">
      <c r="A2032" s="663"/>
      <c r="B2032" s="433" t="s">
        <v>2897</v>
      </c>
      <c r="C2032" s="434">
        <v>1</v>
      </c>
      <c r="D2032" s="435">
        <v>0</v>
      </c>
      <c r="E2032" s="435">
        <v>0</v>
      </c>
      <c r="F2032" s="435">
        <v>0</v>
      </c>
      <c r="G2032" s="435">
        <v>0</v>
      </c>
      <c r="H2032" s="435">
        <v>1</v>
      </c>
      <c r="I2032" s="435">
        <v>0</v>
      </c>
      <c r="J2032" s="435">
        <v>0</v>
      </c>
      <c r="K2032" s="435">
        <v>0</v>
      </c>
      <c r="L2032" s="435">
        <v>0</v>
      </c>
      <c r="M2032" s="435">
        <v>0</v>
      </c>
      <c r="N2032" s="435">
        <v>0</v>
      </c>
      <c r="O2032" s="435">
        <v>0</v>
      </c>
      <c r="P2032" s="435">
        <v>0</v>
      </c>
      <c r="Q2032" s="435">
        <v>0</v>
      </c>
      <c r="R2032" s="436">
        <v>0</v>
      </c>
    </row>
    <row r="2033" spans="1:18" s="428" customFormat="1" ht="12" x14ac:dyDescent="0.2">
      <c r="A2033" s="663"/>
      <c r="B2033" s="433" t="s">
        <v>2904</v>
      </c>
      <c r="C2033" s="434">
        <v>1</v>
      </c>
      <c r="D2033" s="435">
        <v>0</v>
      </c>
      <c r="E2033" s="435">
        <v>0</v>
      </c>
      <c r="F2033" s="435">
        <v>1</v>
      </c>
      <c r="G2033" s="435">
        <v>0</v>
      </c>
      <c r="H2033" s="435">
        <v>0</v>
      </c>
      <c r="I2033" s="435">
        <v>0</v>
      </c>
      <c r="J2033" s="435">
        <v>0</v>
      </c>
      <c r="K2033" s="435">
        <v>0</v>
      </c>
      <c r="L2033" s="435">
        <v>0</v>
      </c>
      <c r="M2033" s="435">
        <v>0</v>
      </c>
      <c r="N2033" s="435">
        <v>0</v>
      </c>
      <c r="O2033" s="435">
        <v>0</v>
      </c>
      <c r="P2033" s="435">
        <v>0</v>
      </c>
      <c r="Q2033" s="435">
        <v>0</v>
      </c>
      <c r="R2033" s="436">
        <v>0</v>
      </c>
    </row>
    <row r="2034" spans="1:18" s="428" customFormat="1" ht="12" x14ac:dyDescent="0.2">
      <c r="A2034" s="663"/>
      <c r="B2034" s="433" t="s">
        <v>2906</v>
      </c>
      <c r="C2034" s="434">
        <v>1</v>
      </c>
      <c r="D2034" s="435">
        <v>0</v>
      </c>
      <c r="E2034" s="435">
        <v>0</v>
      </c>
      <c r="F2034" s="435">
        <v>0</v>
      </c>
      <c r="G2034" s="435">
        <v>0</v>
      </c>
      <c r="H2034" s="435">
        <v>1</v>
      </c>
      <c r="I2034" s="435">
        <v>0</v>
      </c>
      <c r="J2034" s="435">
        <v>0</v>
      </c>
      <c r="K2034" s="435">
        <v>0</v>
      </c>
      <c r="L2034" s="435">
        <v>0</v>
      </c>
      <c r="M2034" s="435">
        <v>0</v>
      </c>
      <c r="N2034" s="435">
        <v>0</v>
      </c>
      <c r="O2034" s="435">
        <v>0</v>
      </c>
      <c r="P2034" s="435">
        <v>0</v>
      </c>
      <c r="Q2034" s="435">
        <v>0</v>
      </c>
      <c r="R2034" s="436">
        <v>0</v>
      </c>
    </row>
    <row r="2035" spans="1:18" s="428" customFormat="1" ht="12" x14ac:dyDescent="0.2">
      <c r="A2035" s="663"/>
      <c r="B2035" s="433" t="s">
        <v>2907</v>
      </c>
      <c r="C2035" s="434">
        <v>15</v>
      </c>
      <c r="D2035" s="435">
        <v>0</v>
      </c>
      <c r="E2035" s="435">
        <v>1</v>
      </c>
      <c r="F2035" s="435">
        <v>6</v>
      </c>
      <c r="G2035" s="435">
        <v>0</v>
      </c>
      <c r="H2035" s="435">
        <v>0</v>
      </c>
      <c r="I2035" s="435">
        <v>1</v>
      </c>
      <c r="J2035" s="435">
        <v>1</v>
      </c>
      <c r="K2035" s="435">
        <v>0</v>
      </c>
      <c r="L2035" s="435">
        <v>0</v>
      </c>
      <c r="M2035" s="435">
        <v>0</v>
      </c>
      <c r="N2035" s="435">
        <v>3</v>
      </c>
      <c r="O2035" s="435">
        <v>1</v>
      </c>
      <c r="P2035" s="435">
        <v>1</v>
      </c>
      <c r="Q2035" s="435">
        <v>1</v>
      </c>
      <c r="R2035" s="436">
        <v>0</v>
      </c>
    </row>
    <row r="2036" spans="1:18" s="428" customFormat="1" ht="12" x14ac:dyDescent="0.2">
      <c r="A2036" s="663"/>
      <c r="B2036" s="433" t="s">
        <v>2908</v>
      </c>
      <c r="C2036" s="434">
        <v>1</v>
      </c>
      <c r="D2036" s="435">
        <v>0</v>
      </c>
      <c r="E2036" s="435">
        <v>1</v>
      </c>
      <c r="F2036" s="435">
        <v>0</v>
      </c>
      <c r="G2036" s="435">
        <v>0</v>
      </c>
      <c r="H2036" s="435">
        <v>0</v>
      </c>
      <c r="I2036" s="435">
        <v>0</v>
      </c>
      <c r="J2036" s="435">
        <v>0</v>
      </c>
      <c r="K2036" s="435">
        <v>0</v>
      </c>
      <c r="L2036" s="435">
        <v>0</v>
      </c>
      <c r="M2036" s="435">
        <v>0</v>
      </c>
      <c r="N2036" s="435">
        <v>0</v>
      </c>
      <c r="O2036" s="435">
        <v>0</v>
      </c>
      <c r="P2036" s="435">
        <v>0</v>
      </c>
      <c r="Q2036" s="435">
        <v>0</v>
      </c>
      <c r="R2036" s="436">
        <v>0</v>
      </c>
    </row>
    <row r="2037" spans="1:18" s="428" customFormat="1" ht="12" x14ac:dyDescent="0.2">
      <c r="A2037" s="663"/>
      <c r="B2037" s="433" t="s">
        <v>2910</v>
      </c>
      <c r="C2037" s="434">
        <v>2</v>
      </c>
      <c r="D2037" s="435">
        <v>0</v>
      </c>
      <c r="E2037" s="435">
        <v>0</v>
      </c>
      <c r="F2037" s="435">
        <v>0</v>
      </c>
      <c r="G2037" s="435">
        <v>0</v>
      </c>
      <c r="H2037" s="435">
        <v>0</v>
      </c>
      <c r="I2037" s="435">
        <v>0</v>
      </c>
      <c r="J2037" s="435">
        <v>0</v>
      </c>
      <c r="K2037" s="435">
        <v>0</v>
      </c>
      <c r="L2037" s="435">
        <v>0</v>
      </c>
      <c r="M2037" s="435">
        <v>0</v>
      </c>
      <c r="N2037" s="435">
        <v>2</v>
      </c>
      <c r="O2037" s="435">
        <v>0</v>
      </c>
      <c r="P2037" s="435">
        <v>0</v>
      </c>
      <c r="Q2037" s="435">
        <v>0</v>
      </c>
      <c r="R2037" s="436">
        <v>0</v>
      </c>
    </row>
    <row r="2038" spans="1:18" s="428" customFormat="1" ht="12" x14ac:dyDescent="0.2">
      <c r="A2038" s="663"/>
      <c r="B2038" s="433" t="s">
        <v>2911</v>
      </c>
      <c r="C2038" s="434">
        <v>551</v>
      </c>
      <c r="D2038" s="435">
        <v>4</v>
      </c>
      <c r="E2038" s="435">
        <v>4</v>
      </c>
      <c r="F2038" s="435">
        <v>131</v>
      </c>
      <c r="G2038" s="435">
        <v>24</v>
      </c>
      <c r="H2038" s="435">
        <v>108</v>
      </c>
      <c r="I2038" s="435">
        <v>34</v>
      </c>
      <c r="J2038" s="435">
        <v>3</v>
      </c>
      <c r="K2038" s="435">
        <v>13</v>
      </c>
      <c r="L2038" s="435">
        <v>3</v>
      </c>
      <c r="M2038" s="435">
        <v>1</v>
      </c>
      <c r="N2038" s="435">
        <v>68</v>
      </c>
      <c r="O2038" s="435">
        <v>85</v>
      </c>
      <c r="P2038" s="435">
        <v>15</v>
      </c>
      <c r="Q2038" s="435">
        <v>31</v>
      </c>
      <c r="R2038" s="436">
        <v>27</v>
      </c>
    </row>
    <row r="2039" spans="1:18" s="428" customFormat="1" ht="12" x14ac:dyDescent="0.2">
      <c r="A2039" s="663"/>
      <c r="B2039" s="433" t="s">
        <v>2912</v>
      </c>
      <c r="C2039" s="434">
        <v>2</v>
      </c>
      <c r="D2039" s="435">
        <v>0</v>
      </c>
      <c r="E2039" s="435">
        <v>0</v>
      </c>
      <c r="F2039" s="435">
        <v>0</v>
      </c>
      <c r="G2039" s="435">
        <v>1</v>
      </c>
      <c r="H2039" s="435">
        <v>1</v>
      </c>
      <c r="I2039" s="435">
        <v>0</v>
      </c>
      <c r="J2039" s="435">
        <v>0</v>
      </c>
      <c r="K2039" s="435">
        <v>0</v>
      </c>
      <c r="L2039" s="435">
        <v>0</v>
      </c>
      <c r="M2039" s="435">
        <v>0</v>
      </c>
      <c r="N2039" s="435">
        <v>0</v>
      </c>
      <c r="O2039" s="435">
        <v>0</v>
      </c>
      <c r="P2039" s="435">
        <v>0</v>
      </c>
      <c r="Q2039" s="435">
        <v>0</v>
      </c>
      <c r="R2039" s="436">
        <v>0</v>
      </c>
    </row>
    <row r="2040" spans="1:18" s="428" customFormat="1" ht="12" x14ac:dyDescent="0.2">
      <c r="A2040" s="663"/>
      <c r="B2040" s="433" t="s">
        <v>2913</v>
      </c>
      <c r="C2040" s="434">
        <v>15</v>
      </c>
      <c r="D2040" s="435">
        <v>0</v>
      </c>
      <c r="E2040" s="435">
        <v>0</v>
      </c>
      <c r="F2040" s="435">
        <v>5</v>
      </c>
      <c r="G2040" s="435">
        <v>3</v>
      </c>
      <c r="H2040" s="435">
        <v>1</v>
      </c>
      <c r="I2040" s="435">
        <v>0</v>
      </c>
      <c r="J2040" s="435">
        <v>0</v>
      </c>
      <c r="K2040" s="435">
        <v>0</v>
      </c>
      <c r="L2040" s="435">
        <v>1</v>
      </c>
      <c r="M2040" s="435">
        <v>0</v>
      </c>
      <c r="N2040" s="435">
        <v>3</v>
      </c>
      <c r="O2040" s="435">
        <v>2</v>
      </c>
      <c r="P2040" s="435">
        <v>0</v>
      </c>
      <c r="Q2040" s="435">
        <v>0</v>
      </c>
      <c r="R2040" s="436">
        <v>0</v>
      </c>
    </row>
    <row r="2041" spans="1:18" s="428" customFormat="1" ht="12" x14ac:dyDescent="0.2">
      <c r="A2041" s="663"/>
      <c r="B2041" s="433" t="s">
        <v>2914</v>
      </c>
      <c r="C2041" s="434">
        <v>5</v>
      </c>
      <c r="D2041" s="435">
        <v>0</v>
      </c>
      <c r="E2041" s="435">
        <v>0</v>
      </c>
      <c r="F2041" s="435">
        <v>1</v>
      </c>
      <c r="G2041" s="435">
        <v>0</v>
      </c>
      <c r="H2041" s="435">
        <v>0</v>
      </c>
      <c r="I2041" s="435">
        <v>4</v>
      </c>
      <c r="J2041" s="435">
        <v>0</v>
      </c>
      <c r="K2041" s="435">
        <v>0</v>
      </c>
      <c r="L2041" s="435">
        <v>0</v>
      </c>
      <c r="M2041" s="435">
        <v>0</v>
      </c>
      <c r="N2041" s="435">
        <v>0</v>
      </c>
      <c r="O2041" s="435">
        <v>0</v>
      </c>
      <c r="P2041" s="435">
        <v>0</v>
      </c>
      <c r="Q2041" s="435">
        <v>0</v>
      </c>
      <c r="R2041" s="436">
        <v>0</v>
      </c>
    </row>
    <row r="2042" spans="1:18" s="428" customFormat="1" ht="12" x14ac:dyDescent="0.2">
      <c r="A2042" s="663"/>
      <c r="B2042" s="433" t="s">
        <v>2915</v>
      </c>
      <c r="C2042" s="434">
        <v>4</v>
      </c>
      <c r="D2042" s="435">
        <v>0</v>
      </c>
      <c r="E2042" s="435">
        <v>2</v>
      </c>
      <c r="F2042" s="435">
        <v>0</v>
      </c>
      <c r="G2042" s="435">
        <v>0</v>
      </c>
      <c r="H2042" s="435">
        <v>2</v>
      </c>
      <c r="I2042" s="435">
        <v>0</v>
      </c>
      <c r="J2042" s="435">
        <v>0</v>
      </c>
      <c r="K2042" s="435">
        <v>0</v>
      </c>
      <c r="L2042" s="435">
        <v>0</v>
      </c>
      <c r="M2042" s="435">
        <v>0</v>
      </c>
      <c r="N2042" s="435">
        <v>0</v>
      </c>
      <c r="O2042" s="435">
        <v>0</v>
      </c>
      <c r="P2042" s="435">
        <v>0</v>
      </c>
      <c r="Q2042" s="435">
        <v>0</v>
      </c>
      <c r="R2042" s="436">
        <v>0</v>
      </c>
    </row>
    <row r="2043" spans="1:18" s="428" customFormat="1" ht="12" x14ac:dyDescent="0.2">
      <c r="A2043" s="663"/>
      <c r="B2043" s="433" t="s">
        <v>2916</v>
      </c>
      <c r="C2043" s="434">
        <v>3</v>
      </c>
      <c r="D2043" s="435">
        <v>0</v>
      </c>
      <c r="E2043" s="435">
        <v>0</v>
      </c>
      <c r="F2043" s="435">
        <v>0</v>
      </c>
      <c r="G2043" s="435">
        <v>0</v>
      </c>
      <c r="H2043" s="435">
        <v>1</v>
      </c>
      <c r="I2043" s="435">
        <v>0</v>
      </c>
      <c r="J2043" s="435">
        <v>0</v>
      </c>
      <c r="K2043" s="435">
        <v>0</v>
      </c>
      <c r="L2043" s="435">
        <v>0</v>
      </c>
      <c r="M2043" s="435">
        <v>0</v>
      </c>
      <c r="N2043" s="435">
        <v>2</v>
      </c>
      <c r="O2043" s="435">
        <v>0</v>
      </c>
      <c r="P2043" s="435">
        <v>0</v>
      </c>
      <c r="Q2043" s="435">
        <v>0</v>
      </c>
      <c r="R2043" s="436">
        <v>0</v>
      </c>
    </row>
    <row r="2044" spans="1:18" s="428" customFormat="1" ht="12" x14ac:dyDescent="0.2">
      <c r="A2044" s="663"/>
      <c r="B2044" s="433" t="s">
        <v>2917</v>
      </c>
      <c r="C2044" s="434">
        <v>4</v>
      </c>
      <c r="D2044" s="435">
        <v>0</v>
      </c>
      <c r="E2044" s="435">
        <v>0</v>
      </c>
      <c r="F2044" s="435">
        <v>3</v>
      </c>
      <c r="G2044" s="435">
        <v>0</v>
      </c>
      <c r="H2044" s="435">
        <v>0</v>
      </c>
      <c r="I2044" s="435">
        <v>0</v>
      </c>
      <c r="J2044" s="435">
        <v>0</v>
      </c>
      <c r="K2044" s="435">
        <v>0</v>
      </c>
      <c r="L2044" s="435">
        <v>0</v>
      </c>
      <c r="M2044" s="435">
        <v>0</v>
      </c>
      <c r="N2044" s="435">
        <v>0</v>
      </c>
      <c r="O2044" s="435">
        <v>0</v>
      </c>
      <c r="P2044" s="435">
        <v>0</v>
      </c>
      <c r="Q2044" s="435">
        <v>1</v>
      </c>
      <c r="R2044" s="436">
        <v>0</v>
      </c>
    </row>
    <row r="2045" spans="1:18" s="428" customFormat="1" ht="12" x14ac:dyDescent="0.2">
      <c r="A2045" s="663"/>
      <c r="B2045" s="433" t="s">
        <v>2918</v>
      </c>
      <c r="C2045" s="434">
        <v>6</v>
      </c>
      <c r="D2045" s="435">
        <v>0</v>
      </c>
      <c r="E2045" s="435">
        <v>0</v>
      </c>
      <c r="F2045" s="435">
        <v>1</v>
      </c>
      <c r="G2045" s="435">
        <v>0</v>
      </c>
      <c r="H2045" s="435">
        <v>0</v>
      </c>
      <c r="I2045" s="435">
        <v>1</v>
      </c>
      <c r="J2045" s="435">
        <v>0</v>
      </c>
      <c r="K2045" s="435">
        <v>0</v>
      </c>
      <c r="L2045" s="435">
        <v>0</v>
      </c>
      <c r="M2045" s="435">
        <v>0</v>
      </c>
      <c r="N2045" s="435">
        <v>0</v>
      </c>
      <c r="O2045" s="435">
        <v>0</v>
      </c>
      <c r="P2045" s="435">
        <v>2</v>
      </c>
      <c r="Q2045" s="435">
        <v>2</v>
      </c>
      <c r="R2045" s="436">
        <v>0</v>
      </c>
    </row>
    <row r="2046" spans="1:18" s="428" customFormat="1" ht="12" x14ac:dyDescent="0.2">
      <c r="A2046" s="663"/>
      <c r="B2046" s="433" t="s">
        <v>2919</v>
      </c>
      <c r="C2046" s="434">
        <v>9</v>
      </c>
      <c r="D2046" s="435">
        <v>0</v>
      </c>
      <c r="E2046" s="435">
        <v>1</v>
      </c>
      <c r="F2046" s="435">
        <v>1</v>
      </c>
      <c r="G2046" s="435">
        <v>1</v>
      </c>
      <c r="H2046" s="435">
        <v>1</v>
      </c>
      <c r="I2046" s="435">
        <v>0</v>
      </c>
      <c r="J2046" s="435">
        <v>0</v>
      </c>
      <c r="K2046" s="435">
        <v>0</v>
      </c>
      <c r="L2046" s="435">
        <v>0</v>
      </c>
      <c r="M2046" s="435">
        <v>0</v>
      </c>
      <c r="N2046" s="435">
        <v>3</v>
      </c>
      <c r="O2046" s="435">
        <v>1</v>
      </c>
      <c r="P2046" s="435">
        <v>1</v>
      </c>
      <c r="Q2046" s="435">
        <v>0</v>
      </c>
      <c r="R2046" s="436">
        <v>0</v>
      </c>
    </row>
    <row r="2047" spans="1:18" s="428" customFormat="1" ht="12" x14ac:dyDescent="0.2">
      <c r="A2047" s="663"/>
      <c r="B2047" s="433" t="s">
        <v>3458</v>
      </c>
      <c r="C2047" s="434">
        <v>2</v>
      </c>
      <c r="D2047" s="435">
        <v>0</v>
      </c>
      <c r="E2047" s="435">
        <v>0</v>
      </c>
      <c r="F2047" s="435">
        <v>0</v>
      </c>
      <c r="G2047" s="435">
        <v>0</v>
      </c>
      <c r="H2047" s="435">
        <v>0</v>
      </c>
      <c r="I2047" s="435">
        <v>0</v>
      </c>
      <c r="J2047" s="435">
        <v>0</v>
      </c>
      <c r="K2047" s="435">
        <v>0</v>
      </c>
      <c r="L2047" s="435">
        <v>0</v>
      </c>
      <c r="M2047" s="435">
        <v>0</v>
      </c>
      <c r="N2047" s="435">
        <v>2</v>
      </c>
      <c r="O2047" s="435">
        <v>0</v>
      </c>
      <c r="P2047" s="435">
        <v>0</v>
      </c>
      <c r="Q2047" s="435">
        <v>0</v>
      </c>
      <c r="R2047" s="436">
        <v>0</v>
      </c>
    </row>
    <row r="2048" spans="1:18" s="428" customFormat="1" ht="12" x14ac:dyDescent="0.2">
      <c r="A2048" s="663"/>
      <c r="B2048" s="433" t="s">
        <v>3459</v>
      </c>
      <c r="C2048" s="434">
        <v>2</v>
      </c>
      <c r="D2048" s="435">
        <v>0</v>
      </c>
      <c r="E2048" s="435">
        <v>0</v>
      </c>
      <c r="F2048" s="435">
        <v>0</v>
      </c>
      <c r="G2048" s="435">
        <v>0</v>
      </c>
      <c r="H2048" s="435">
        <v>0</v>
      </c>
      <c r="I2048" s="435">
        <v>0</v>
      </c>
      <c r="J2048" s="435">
        <v>0</v>
      </c>
      <c r="K2048" s="435">
        <v>0</v>
      </c>
      <c r="L2048" s="435">
        <v>0</v>
      </c>
      <c r="M2048" s="435">
        <v>0</v>
      </c>
      <c r="N2048" s="435">
        <v>2</v>
      </c>
      <c r="O2048" s="435">
        <v>0</v>
      </c>
      <c r="P2048" s="435">
        <v>0</v>
      </c>
      <c r="Q2048" s="435">
        <v>0</v>
      </c>
      <c r="R2048" s="436">
        <v>0</v>
      </c>
    </row>
    <row r="2049" spans="1:18" s="428" customFormat="1" ht="12" x14ac:dyDescent="0.2">
      <c r="A2049" s="663"/>
      <c r="B2049" s="433" t="s">
        <v>3460</v>
      </c>
      <c r="C2049" s="434">
        <v>1</v>
      </c>
      <c r="D2049" s="435">
        <v>0</v>
      </c>
      <c r="E2049" s="435">
        <v>0</v>
      </c>
      <c r="F2049" s="435">
        <v>0</v>
      </c>
      <c r="G2049" s="435">
        <v>0</v>
      </c>
      <c r="H2049" s="435">
        <v>0</v>
      </c>
      <c r="I2049" s="435">
        <v>0</v>
      </c>
      <c r="J2049" s="435">
        <v>0</v>
      </c>
      <c r="K2049" s="435">
        <v>0</v>
      </c>
      <c r="L2049" s="435">
        <v>0</v>
      </c>
      <c r="M2049" s="435">
        <v>0</v>
      </c>
      <c r="N2049" s="435">
        <v>0</v>
      </c>
      <c r="O2049" s="435">
        <v>0</v>
      </c>
      <c r="P2049" s="435">
        <v>1</v>
      </c>
      <c r="Q2049" s="435">
        <v>0</v>
      </c>
      <c r="R2049" s="436">
        <v>0</v>
      </c>
    </row>
    <row r="2050" spans="1:18" s="428" customFormat="1" ht="12" x14ac:dyDescent="0.2">
      <c r="A2050" s="663"/>
      <c r="B2050" s="433" t="s">
        <v>2924</v>
      </c>
      <c r="C2050" s="434">
        <v>1</v>
      </c>
      <c r="D2050" s="435">
        <v>0</v>
      </c>
      <c r="E2050" s="435">
        <v>0</v>
      </c>
      <c r="F2050" s="435">
        <v>0</v>
      </c>
      <c r="G2050" s="435">
        <v>0</v>
      </c>
      <c r="H2050" s="435">
        <v>0</v>
      </c>
      <c r="I2050" s="435">
        <v>0</v>
      </c>
      <c r="J2050" s="435">
        <v>0</v>
      </c>
      <c r="K2050" s="435">
        <v>1</v>
      </c>
      <c r="L2050" s="435">
        <v>0</v>
      </c>
      <c r="M2050" s="435">
        <v>0</v>
      </c>
      <c r="N2050" s="435">
        <v>0</v>
      </c>
      <c r="O2050" s="435">
        <v>0</v>
      </c>
      <c r="P2050" s="435">
        <v>0</v>
      </c>
      <c r="Q2050" s="435">
        <v>0</v>
      </c>
      <c r="R2050" s="436">
        <v>0</v>
      </c>
    </row>
    <row r="2051" spans="1:18" s="428" customFormat="1" ht="12" x14ac:dyDescent="0.2">
      <c r="A2051" s="663"/>
      <c r="B2051" s="433" t="s">
        <v>2926</v>
      </c>
      <c r="C2051" s="434">
        <v>1</v>
      </c>
      <c r="D2051" s="435">
        <v>0</v>
      </c>
      <c r="E2051" s="435">
        <v>0</v>
      </c>
      <c r="F2051" s="435">
        <v>1</v>
      </c>
      <c r="G2051" s="435">
        <v>0</v>
      </c>
      <c r="H2051" s="435">
        <v>0</v>
      </c>
      <c r="I2051" s="435">
        <v>0</v>
      </c>
      <c r="J2051" s="435">
        <v>0</v>
      </c>
      <c r="K2051" s="435">
        <v>0</v>
      </c>
      <c r="L2051" s="435">
        <v>0</v>
      </c>
      <c r="M2051" s="435">
        <v>0</v>
      </c>
      <c r="N2051" s="435">
        <v>0</v>
      </c>
      <c r="O2051" s="435">
        <v>0</v>
      </c>
      <c r="P2051" s="435">
        <v>0</v>
      </c>
      <c r="Q2051" s="435">
        <v>0</v>
      </c>
      <c r="R2051" s="436">
        <v>0</v>
      </c>
    </row>
    <row r="2052" spans="1:18" s="428" customFormat="1" ht="12" x14ac:dyDescent="0.2">
      <c r="A2052" s="663"/>
      <c r="B2052" s="433" t="s">
        <v>158</v>
      </c>
      <c r="C2052" s="434">
        <v>13</v>
      </c>
      <c r="D2052" s="435">
        <v>0</v>
      </c>
      <c r="E2052" s="435">
        <v>0</v>
      </c>
      <c r="F2052" s="435">
        <v>5</v>
      </c>
      <c r="G2052" s="435">
        <v>0</v>
      </c>
      <c r="H2052" s="435">
        <v>2</v>
      </c>
      <c r="I2052" s="435">
        <v>1</v>
      </c>
      <c r="J2052" s="435">
        <v>0</v>
      </c>
      <c r="K2052" s="435">
        <v>0</v>
      </c>
      <c r="L2052" s="435">
        <v>0</v>
      </c>
      <c r="M2052" s="435">
        <v>0</v>
      </c>
      <c r="N2052" s="435">
        <v>0</v>
      </c>
      <c r="O2052" s="435">
        <v>2</v>
      </c>
      <c r="P2052" s="435">
        <v>1</v>
      </c>
      <c r="Q2052" s="435">
        <v>0</v>
      </c>
      <c r="R2052" s="436">
        <v>2</v>
      </c>
    </row>
    <row r="2053" spans="1:18" s="428" customFormat="1" ht="12" x14ac:dyDescent="0.2">
      <c r="A2053" s="668" t="s">
        <v>828</v>
      </c>
      <c r="B2053" s="429" t="s">
        <v>10</v>
      </c>
      <c r="C2053" s="430">
        <v>124</v>
      </c>
      <c r="D2053" s="431">
        <v>1</v>
      </c>
      <c r="E2053" s="431">
        <v>0</v>
      </c>
      <c r="F2053" s="431">
        <v>34</v>
      </c>
      <c r="G2053" s="431">
        <v>5</v>
      </c>
      <c r="H2053" s="431">
        <v>23</v>
      </c>
      <c r="I2053" s="431">
        <v>7</v>
      </c>
      <c r="J2053" s="431">
        <v>3</v>
      </c>
      <c r="K2053" s="431">
        <v>2</v>
      </c>
      <c r="L2053" s="431">
        <v>0</v>
      </c>
      <c r="M2053" s="431">
        <v>0</v>
      </c>
      <c r="N2053" s="431">
        <v>2</v>
      </c>
      <c r="O2053" s="431">
        <v>33</v>
      </c>
      <c r="P2053" s="431">
        <v>3</v>
      </c>
      <c r="Q2053" s="431">
        <v>3</v>
      </c>
      <c r="R2053" s="432">
        <v>8</v>
      </c>
    </row>
    <row r="2054" spans="1:18" s="428" customFormat="1" ht="12" x14ac:dyDescent="0.2">
      <c r="A2054" s="663"/>
      <c r="B2054" s="433" t="s">
        <v>2931</v>
      </c>
      <c r="C2054" s="434">
        <v>2</v>
      </c>
      <c r="D2054" s="435">
        <v>0</v>
      </c>
      <c r="E2054" s="435">
        <v>0</v>
      </c>
      <c r="F2054" s="435">
        <v>0</v>
      </c>
      <c r="G2054" s="435">
        <v>1</v>
      </c>
      <c r="H2054" s="435">
        <v>0</v>
      </c>
      <c r="I2054" s="435">
        <v>0</v>
      </c>
      <c r="J2054" s="435">
        <v>0</v>
      </c>
      <c r="K2054" s="435">
        <v>0</v>
      </c>
      <c r="L2054" s="435">
        <v>0</v>
      </c>
      <c r="M2054" s="435">
        <v>0</v>
      </c>
      <c r="N2054" s="435">
        <v>1</v>
      </c>
      <c r="O2054" s="435">
        <v>0</v>
      </c>
      <c r="P2054" s="435">
        <v>0</v>
      </c>
      <c r="Q2054" s="435">
        <v>0</v>
      </c>
      <c r="R2054" s="436">
        <v>0</v>
      </c>
    </row>
    <row r="2055" spans="1:18" s="428" customFormat="1" ht="12" x14ac:dyDescent="0.2">
      <c r="A2055" s="663"/>
      <c r="B2055" s="433" t="s">
        <v>2933</v>
      </c>
      <c r="C2055" s="434">
        <v>1</v>
      </c>
      <c r="D2055" s="435">
        <v>0</v>
      </c>
      <c r="E2055" s="435">
        <v>0</v>
      </c>
      <c r="F2055" s="435">
        <v>0</v>
      </c>
      <c r="G2055" s="435">
        <v>0</v>
      </c>
      <c r="H2055" s="435">
        <v>1</v>
      </c>
      <c r="I2055" s="435">
        <v>0</v>
      </c>
      <c r="J2055" s="435">
        <v>0</v>
      </c>
      <c r="K2055" s="435">
        <v>0</v>
      </c>
      <c r="L2055" s="435">
        <v>0</v>
      </c>
      <c r="M2055" s="435">
        <v>0</v>
      </c>
      <c r="N2055" s="435">
        <v>0</v>
      </c>
      <c r="O2055" s="435">
        <v>0</v>
      </c>
      <c r="P2055" s="435">
        <v>0</v>
      </c>
      <c r="Q2055" s="435">
        <v>0</v>
      </c>
      <c r="R2055" s="436">
        <v>0</v>
      </c>
    </row>
    <row r="2056" spans="1:18" s="428" customFormat="1" ht="12" x14ac:dyDescent="0.2">
      <c r="A2056" s="663"/>
      <c r="B2056" s="433" t="s">
        <v>2934</v>
      </c>
      <c r="C2056" s="434">
        <v>3</v>
      </c>
      <c r="D2056" s="435">
        <v>0</v>
      </c>
      <c r="E2056" s="435">
        <v>0</v>
      </c>
      <c r="F2056" s="435">
        <v>0</v>
      </c>
      <c r="G2056" s="435">
        <v>1</v>
      </c>
      <c r="H2056" s="435">
        <v>1</v>
      </c>
      <c r="I2056" s="435">
        <v>0</v>
      </c>
      <c r="J2056" s="435">
        <v>0</v>
      </c>
      <c r="K2056" s="435">
        <v>0</v>
      </c>
      <c r="L2056" s="435">
        <v>0</v>
      </c>
      <c r="M2056" s="435">
        <v>0</v>
      </c>
      <c r="N2056" s="435">
        <v>0</v>
      </c>
      <c r="O2056" s="435">
        <v>0</v>
      </c>
      <c r="P2056" s="435">
        <v>1</v>
      </c>
      <c r="Q2056" s="435">
        <v>0</v>
      </c>
      <c r="R2056" s="436">
        <v>0</v>
      </c>
    </row>
    <row r="2057" spans="1:18" s="428" customFormat="1" ht="12" x14ac:dyDescent="0.2">
      <c r="A2057" s="663"/>
      <c r="B2057" s="433" t="s">
        <v>2935</v>
      </c>
      <c r="C2057" s="434">
        <v>1</v>
      </c>
      <c r="D2057" s="435">
        <v>0</v>
      </c>
      <c r="E2057" s="435">
        <v>0</v>
      </c>
      <c r="F2057" s="435">
        <v>0</v>
      </c>
      <c r="G2057" s="435">
        <v>0</v>
      </c>
      <c r="H2057" s="435">
        <v>0</v>
      </c>
      <c r="I2057" s="435">
        <v>1</v>
      </c>
      <c r="J2057" s="435">
        <v>0</v>
      </c>
      <c r="K2057" s="435">
        <v>0</v>
      </c>
      <c r="L2057" s="435">
        <v>0</v>
      </c>
      <c r="M2057" s="435">
        <v>0</v>
      </c>
      <c r="N2057" s="435">
        <v>0</v>
      </c>
      <c r="O2057" s="435">
        <v>0</v>
      </c>
      <c r="P2057" s="435">
        <v>0</v>
      </c>
      <c r="Q2057" s="435">
        <v>0</v>
      </c>
      <c r="R2057" s="436">
        <v>0</v>
      </c>
    </row>
    <row r="2058" spans="1:18" s="428" customFormat="1" ht="12" x14ac:dyDescent="0.2">
      <c r="A2058" s="663"/>
      <c r="B2058" s="433" t="s">
        <v>2936</v>
      </c>
      <c r="C2058" s="434">
        <v>1</v>
      </c>
      <c r="D2058" s="435">
        <v>0</v>
      </c>
      <c r="E2058" s="435">
        <v>0</v>
      </c>
      <c r="F2058" s="435">
        <v>1</v>
      </c>
      <c r="G2058" s="435">
        <v>0</v>
      </c>
      <c r="H2058" s="435">
        <v>0</v>
      </c>
      <c r="I2058" s="435">
        <v>0</v>
      </c>
      <c r="J2058" s="435">
        <v>0</v>
      </c>
      <c r="K2058" s="435">
        <v>0</v>
      </c>
      <c r="L2058" s="435">
        <v>0</v>
      </c>
      <c r="M2058" s="435">
        <v>0</v>
      </c>
      <c r="N2058" s="435">
        <v>0</v>
      </c>
      <c r="O2058" s="435">
        <v>0</v>
      </c>
      <c r="P2058" s="435">
        <v>0</v>
      </c>
      <c r="Q2058" s="435">
        <v>0</v>
      </c>
      <c r="R2058" s="436">
        <v>0</v>
      </c>
    </row>
    <row r="2059" spans="1:18" s="428" customFormat="1" ht="12" x14ac:dyDescent="0.2">
      <c r="A2059" s="663"/>
      <c r="B2059" s="433" t="s">
        <v>2937</v>
      </c>
      <c r="C2059" s="434">
        <v>3</v>
      </c>
      <c r="D2059" s="435">
        <v>0</v>
      </c>
      <c r="E2059" s="435">
        <v>0</v>
      </c>
      <c r="F2059" s="435">
        <v>1</v>
      </c>
      <c r="G2059" s="435">
        <v>1</v>
      </c>
      <c r="H2059" s="435">
        <v>0</v>
      </c>
      <c r="I2059" s="435">
        <v>0</v>
      </c>
      <c r="J2059" s="435">
        <v>0</v>
      </c>
      <c r="K2059" s="435">
        <v>0</v>
      </c>
      <c r="L2059" s="435">
        <v>0</v>
      </c>
      <c r="M2059" s="435">
        <v>0</v>
      </c>
      <c r="N2059" s="435">
        <v>0</v>
      </c>
      <c r="O2059" s="435">
        <v>1</v>
      </c>
      <c r="P2059" s="435">
        <v>0</v>
      </c>
      <c r="Q2059" s="435">
        <v>0</v>
      </c>
      <c r="R2059" s="436">
        <v>0</v>
      </c>
    </row>
    <row r="2060" spans="1:18" s="428" customFormat="1" ht="12" x14ac:dyDescent="0.2">
      <c r="A2060" s="663"/>
      <c r="B2060" s="433" t="s">
        <v>2940</v>
      </c>
      <c r="C2060" s="434">
        <v>21</v>
      </c>
      <c r="D2060" s="435">
        <v>0</v>
      </c>
      <c r="E2060" s="435">
        <v>0</v>
      </c>
      <c r="F2060" s="435">
        <v>9</v>
      </c>
      <c r="G2060" s="435">
        <v>1</v>
      </c>
      <c r="H2060" s="435">
        <v>4</v>
      </c>
      <c r="I2060" s="435">
        <v>2</v>
      </c>
      <c r="J2060" s="435">
        <v>0</v>
      </c>
      <c r="K2060" s="435">
        <v>0</v>
      </c>
      <c r="L2060" s="435">
        <v>0</v>
      </c>
      <c r="M2060" s="435">
        <v>0</v>
      </c>
      <c r="N2060" s="435">
        <v>0</v>
      </c>
      <c r="O2060" s="435">
        <v>4</v>
      </c>
      <c r="P2060" s="435">
        <v>0</v>
      </c>
      <c r="Q2060" s="435">
        <v>1</v>
      </c>
      <c r="R2060" s="436">
        <v>0</v>
      </c>
    </row>
    <row r="2061" spans="1:18" s="428" customFormat="1" ht="12" x14ac:dyDescent="0.2">
      <c r="A2061" s="663"/>
      <c r="B2061" s="433" t="s">
        <v>2941</v>
      </c>
      <c r="C2061" s="434">
        <v>2</v>
      </c>
      <c r="D2061" s="435">
        <v>0</v>
      </c>
      <c r="E2061" s="435">
        <v>0</v>
      </c>
      <c r="F2061" s="435">
        <v>1</v>
      </c>
      <c r="G2061" s="435">
        <v>0</v>
      </c>
      <c r="H2061" s="435">
        <v>1</v>
      </c>
      <c r="I2061" s="435">
        <v>0</v>
      </c>
      <c r="J2061" s="435">
        <v>0</v>
      </c>
      <c r="K2061" s="435">
        <v>0</v>
      </c>
      <c r="L2061" s="435">
        <v>0</v>
      </c>
      <c r="M2061" s="435">
        <v>0</v>
      </c>
      <c r="N2061" s="435">
        <v>0</v>
      </c>
      <c r="O2061" s="435">
        <v>0</v>
      </c>
      <c r="P2061" s="435">
        <v>0</v>
      </c>
      <c r="Q2061" s="435">
        <v>0</v>
      </c>
      <c r="R2061" s="436">
        <v>0</v>
      </c>
    </row>
    <row r="2062" spans="1:18" s="428" customFormat="1" ht="12" x14ac:dyDescent="0.2">
      <c r="A2062" s="663"/>
      <c r="B2062" s="433" t="s">
        <v>2942</v>
      </c>
      <c r="C2062" s="434">
        <v>4</v>
      </c>
      <c r="D2062" s="435">
        <v>0</v>
      </c>
      <c r="E2062" s="435">
        <v>0</v>
      </c>
      <c r="F2062" s="435">
        <v>1</v>
      </c>
      <c r="G2062" s="435">
        <v>0</v>
      </c>
      <c r="H2062" s="435">
        <v>2</v>
      </c>
      <c r="I2062" s="435">
        <v>0</v>
      </c>
      <c r="J2062" s="435">
        <v>0</v>
      </c>
      <c r="K2062" s="435">
        <v>0</v>
      </c>
      <c r="L2062" s="435">
        <v>0</v>
      </c>
      <c r="M2062" s="435">
        <v>0</v>
      </c>
      <c r="N2062" s="435">
        <v>0</v>
      </c>
      <c r="O2062" s="435">
        <v>0</v>
      </c>
      <c r="P2062" s="435">
        <v>1</v>
      </c>
      <c r="Q2062" s="435">
        <v>0</v>
      </c>
      <c r="R2062" s="436">
        <v>0</v>
      </c>
    </row>
    <row r="2063" spans="1:18" s="428" customFormat="1" ht="12" x14ac:dyDescent="0.2">
      <c r="A2063" s="663"/>
      <c r="B2063" s="433" t="s">
        <v>158</v>
      </c>
      <c r="C2063" s="434">
        <v>86</v>
      </c>
      <c r="D2063" s="435">
        <v>1</v>
      </c>
      <c r="E2063" s="435">
        <v>0</v>
      </c>
      <c r="F2063" s="435">
        <v>21</v>
      </c>
      <c r="G2063" s="435">
        <v>1</v>
      </c>
      <c r="H2063" s="435">
        <v>14</v>
      </c>
      <c r="I2063" s="435">
        <v>4</v>
      </c>
      <c r="J2063" s="435">
        <v>3</v>
      </c>
      <c r="K2063" s="435">
        <v>2</v>
      </c>
      <c r="L2063" s="435">
        <v>0</v>
      </c>
      <c r="M2063" s="435">
        <v>0</v>
      </c>
      <c r="N2063" s="435">
        <v>1</v>
      </c>
      <c r="O2063" s="435">
        <v>28</v>
      </c>
      <c r="P2063" s="435">
        <v>1</v>
      </c>
      <c r="Q2063" s="435">
        <v>2</v>
      </c>
      <c r="R2063" s="436">
        <v>8</v>
      </c>
    </row>
    <row r="2064" spans="1:18" s="428" customFormat="1" ht="12" x14ac:dyDescent="0.2">
      <c r="A2064" s="668" t="s">
        <v>829</v>
      </c>
      <c r="B2064" s="429" t="s">
        <v>10</v>
      </c>
      <c r="C2064" s="430">
        <v>1</v>
      </c>
      <c r="D2064" s="431">
        <v>0</v>
      </c>
      <c r="E2064" s="431">
        <v>0</v>
      </c>
      <c r="F2064" s="431">
        <v>0</v>
      </c>
      <c r="G2064" s="431">
        <v>0</v>
      </c>
      <c r="H2064" s="431">
        <v>1</v>
      </c>
      <c r="I2064" s="431">
        <v>0</v>
      </c>
      <c r="J2064" s="431">
        <v>0</v>
      </c>
      <c r="K2064" s="431">
        <v>0</v>
      </c>
      <c r="L2064" s="431">
        <v>0</v>
      </c>
      <c r="M2064" s="431">
        <v>0</v>
      </c>
      <c r="N2064" s="431">
        <v>0</v>
      </c>
      <c r="O2064" s="431">
        <v>0</v>
      </c>
      <c r="P2064" s="431">
        <v>0</v>
      </c>
      <c r="Q2064" s="431">
        <v>0</v>
      </c>
      <c r="R2064" s="432">
        <v>0</v>
      </c>
    </row>
    <row r="2065" spans="1:18" s="428" customFormat="1" ht="12" x14ac:dyDescent="0.2">
      <c r="A2065" s="663"/>
      <c r="B2065" s="433" t="s">
        <v>2945</v>
      </c>
      <c r="C2065" s="434">
        <v>1</v>
      </c>
      <c r="D2065" s="435">
        <v>0</v>
      </c>
      <c r="E2065" s="435">
        <v>0</v>
      </c>
      <c r="F2065" s="435">
        <v>0</v>
      </c>
      <c r="G2065" s="435">
        <v>0</v>
      </c>
      <c r="H2065" s="435">
        <v>1</v>
      </c>
      <c r="I2065" s="435">
        <v>0</v>
      </c>
      <c r="J2065" s="435">
        <v>0</v>
      </c>
      <c r="K2065" s="435">
        <v>0</v>
      </c>
      <c r="L2065" s="435">
        <v>0</v>
      </c>
      <c r="M2065" s="435">
        <v>0</v>
      </c>
      <c r="N2065" s="435">
        <v>0</v>
      </c>
      <c r="O2065" s="435">
        <v>0</v>
      </c>
      <c r="P2065" s="435">
        <v>0</v>
      </c>
      <c r="Q2065" s="435">
        <v>0</v>
      </c>
      <c r="R2065" s="436">
        <v>0</v>
      </c>
    </row>
    <row r="2066" spans="1:18" s="428" customFormat="1" ht="12" x14ac:dyDescent="0.2">
      <c r="A2066" s="668" t="s">
        <v>830</v>
      </c>
      <c r="B2066" s="429" t="s">
        <v>10</v>
      </c>
      <c r="C2066" s="430">
        <v>37</v>
      </c>
      <c r="D2066" s="431">
        <v>0</v>
      </c>
      <c r="E2066" s="431">
        <v>1</v>
      </c>
      <c r="F2066" s="431">
        <v>8</v>
      </c>
      <c r="G2066" s="431">
        <v>8</v>
      </c>
      <c r="H2066" s="431">
        <v>4</v>
      </c>
      <c r="I2066" s="431">
        <v>2</v>
      </c>
      <c r="J2066" s="431">
        <v>0</v>
      </c>
      <c r="K2066" s="431">
        <v>0</v>
      </c>
      <c r="L2066" s="431">
        <v>0</v>
      </c>
      <c r="M2066" s="431">
        <v>0</v>
      </c>
      <c r="N2066" s="431">
        <v>0</v>
      </c>
      <c r="O2066" s="431">
        <v>7</v>
      </c>
      <c r="P2066" s="431">
        <v>2</v>
      </c>
      <c r="Q2066" s="431">
        <v>4</v>
      </c>
      <c r="R2066" s="432">
        <v>1</v>
      </c>
    </row>
    <row r="2067" spans="1:18" s="428" customFormat="1" ht="12" x14ac:dyDescent="0.2">
      <c r="A2067" s="663"/>
      <c r="B2067" s="433" t="s">
        <v>2948</v>
      </c>
      <c r="C2067" s="434">
        <v>1</v>
      </c>
      <c r="D2067" s="435">
        <v>0</v>
      </c>
      <c r="E2067" s="435">
        <v>0</v>
      </c>
      <c r="F2067" s="435">
        <v>1</v>
      </c>
      <c r="G2067" s="435">
        <v>0</v>
      </c>
      <c r="H2067" s="435">
        <v>0</v>
      </c>
      <c r="I2067" s="435">
        <v>0</v>
      </c>
      <c r="J2067" s="435">
        <v>0</v>
      </c>
      <c r="K2067" s="435">
        <v>0</v>
      </c>
      <c r="L2067" s="435">
        <v>0</v>
      </c>
      <c r="M2067" s="435">
        <v>0</v>
      </c>
      <c r="N2067" s="435">
        <v>0</v>
      </c>
      <c r="O2067" s="435">
        <v>0</v>
      </c>
      <c r="P2067" s="435">
        <v>0</v>
      </c>
      <c r="Q2067" s="435">
        <v>0</v>
      </c>
      <c r="R2067" s="436">
        <v>0</v>
      </c>
    </row>
    <row r="2068" spans="1:18" s="428" customFormat="1" ht="12" x14ac:dyDescent="0.2">
      <c r="A2068" s="663"/>
      <c r="B2068" s="433" t="s">
        <v>2953</v>
      </c>
      <c r="C2068" s="434">
        <v>1</v>
      </c>
      <c r="D2068" s="435">
        <v>0</v>
      </c>
      <c r="E2068" s="435">
        <v>0</v>
      </c>
      <c r="F2068" s="435">
        <v>0</v>
      </c>
      <c r="G2068" s="435">
        <v>0</v>
      </c>
      <c r="H2068" s="435">
        <v>0</v>
      </c>
      <c r="I2068" s="435">
        <v>1</v>
      </c>
      <c r="J2068" s="435">
        <v>0</v>
      </c>
      <c r="K2068" s="435">
        <v>0</v>
      </c>
      <c r="L2068" s="435">
        <v>0</v>
      </c>
      <c r="M2068" s="435">
        <v>0</v>
      </c>
      <c r="N2068" s="435">
        <v>0</v>
      </c>
      <c r="O2068" s="435">
        <v>0</v>
      </c>
      <c r="P2068" s="435">
        <v>0</v>
      </c>
      <c r="Q2068" s="435">
        <v>0</v>
      </c>
      <c r="R2068" s="436">
        <v>0</v>
      </c>
    </row>
    <row r="2069" spans="1:18" s="428" customFormat="1" ht="12" x14ac:dyDescent="0.2">
      <c r="A2069" s="663"/>
      <c r="B2069" s="433" t="s">
        <v>2954</v>
      </c>
      <c r="C2069" s="434">
        <v>3</v>
      </c>
      <c r="D2069" s="435">
        <v>0</v>
      </c>
      <c r="E2069" s="435">
        <v>0</v>
      </c>
      <c r="F2069" s="435">
        <v>3</v>
      </c>
      <c r="G2069" s="435">
        <v>0</v>
      </c>
      <c r="H2069" s="435">
        <v>0</v>
      </c>
      <c r="I2069" s="435">
        <v>0</v>
      </c>
      <c r="J2069" s="435">
        <v>0</v>
      </c>
      <c r="K2069" s="435">
        <v>0</v>
      </c>
      <c r="L2069" s="435">
        <v>0</v>
      </c>
      <c r="M2069" s="435">
        <v>0</v>
      </c>
      <c r="N2069" s="435">
        <v>0</v>
      </c>
      <c r="O2069" s="435">
        <v>0</v>
      </c>
      <c r="P2069" s="435">
        <v>0</v>
      </c>
      <c r="Q2069" s="435">
        <v>0</v>
      </c>
      <c r="R2069" s="436">
        <v>0</v>
      </c>
    </row>
    <row r="2070" spans="1:18" s="428" customFormat="1" ht="12" x14ac:dyDescent="0.2">
      <c r="A2070" s="663"/>
      <c r="B2070" s="433" t="s">
        <v>2955</v>
      </c>
      <c r="C2070" s="434">
        <v>5</v>
      </c>
      <c r="D2070" s="435">
        <v>0</v>
      </c>
      <c r="E2070" s="435">
        <v>0</v>
      </c>
      <c r="F2070" s="435">
        <v>2</v>
      </c>
      <c r="G2070" s="435">
        <v>0</v>
      </c>
      <c r="H2070" s="435">
        <v>1</v>
      </c>
      <c r="I2070" s="435">
        <v>1</v>
      </c>
      <c r="J2070" s="435">
        <v>0</v>
      </c>
      <c r="K2070" s="435">
        <v>0</v>
      </c>
      <c r="L2070" s="435">
        <v>0</v>
      </c>
      <c r="M2070" s="435">
        <v>0</v>
      </c>
      <c r="N2070" s="435">
        <v>0</v>
      </c>
      <c r="O2070" s="435">
        <v>0</v>
      </c>
      <c r="P2070" s="435">
        <v>0</v>
      </c>
      <c r="Q2070" s="435">
        <v>0</v>
      </c>
      <c r="R2070" s="436">
        <v>1</v>
      </c>
    </row>
    <row r="2071" spans="1:18" s="428" customFormat="1" ht="12" x14ac:dyDescent="0.2">
      <c r="A2071" s="663"/>
      <c r="B2071" s="433" t="s">
        <v>3464</v>
      </c>
      <c r="C2071" s="434">
        <v>4</v>
      </c>
      <c r="D2071" s="435">
        <v>0</v>
      </c>
      <c r="E2071" s="435">
        <v>0</v>
      </c>
      <c r="F2071" s="435">
        <v>0</v>
      </c>
      <c r="G2071" s="435">
        <v>2</v>
      </c>
      <c r="H2071" s="435">
        <v>1</v>
      </c>
      <c r="I2071" s="435">
        <v>0</v>
      </c>
      <c r="J2071" s="435">
        <v>0</v>
      </c>
      <c r="K2071" s="435">
        <v>0</v>
      </c>
      <c r="L2071" s="435">
        <v>0</v>
      </c>
      <c r="M2071" s="435">
        <v>0</v>
      </c>
      <c r="N2071" s="435">
        <v>0</v>
      </c>
      <c r="O2071" s="435">
        <v>0</v>
      </c>
      <c r="P2071" s="435">
        <v>0</v>
      </c>
      <c r="Q2071" s="435">
        <v>1</v>
      </c>
      <c r="R2071" s="436">
        <v>0</v>
      </c>
    </row>
    <row r="2072" spans="1:18" s="428" customFormat="1" ht="12" x14ac:dyDescent="0.2">
      <c r="A2072" s="663"/>
      <c r="B2072" s="433" t="s">
        <v>158</v>
      </c>
      <c r="C2072" s="434">
        <v>23</v>
      </c>
      <c r="D2072" s="435">
        <v>0</v>
      </c>
      <c r="E2072" s="435">
        <v>1</v>
      </c>
      <c r="F2072" s="435">
        <v>2</v>
      </c>
      <c r="G2072" s="435">
        <v>6</v>
      </c>
      <c r="H2072" s="435">
        <v>2</v>
      </c>
      <c r="I2072" s="435">
        <v>0</v>
      </c>
      <c r="J2072" s="435">
        <v>0</v>
      </c>
      <c r="K2072" s="435">
        <v>0</v>
      </c>
      <c r="L2072" s="435">
        <v>0</v>
      </c>
      <c r="M2072" s="435">
        <v>0</v>
      </c>
      <c r="N2072" s="435">
        <v>0</v>
      </c>
      <c r="O2072" s="435">
        <v>7</v>
      </c>
      <c r="P2072" s="435">
        <v>2</v>
      </c>
      <c r="Q2072" s="435">
        <v>3</v>
      </c>
      <c r="R2072" s="436">
        <v>0</v>
      </c>
    </row>
    <row r="2073" spans="1:18" s="428" customFormat="1" ht="12" x14ac:dyDescent="0.2">
      <c r="A2073" s="668" t="s">
        <v>271</v>
      </c>
      <c r="B2073" s="429" t="s">
        <v>10</v>
      </c>
      <c r="C2073" s="430">
        <v>808</v>
      </c>
      <c r="D2073" s="431">
        <v>16</v>
      </c>
      <c r="E2073" s="431">
        <v>29</v>
      </c>
      <c r="F2073" s="431">
        <v>198</v>
      </c>
      <c r="G2073" s="431">
        <v>48</v>
      </c>
      <c r="H2073" s="431">
        <v>170</v>
      </c>
      <c r="I2073" s="431">
        <v>34</v>
      </c>
      <c r="J2073" s="431">
        <v>9</v>
      </c>
      <c r="K2073" s="431">
        <v>21</v>
      </c>
      <c r="L2073" s="431">
        <v>15</v>
      </c>
      <c r="M2073" s="431">
        <v>3</v>
      </c>
      <c r="N2073" s="431">
        <v>54</v>
      </c>
      <c r="O2073" s="431">
        <v>119</v>
      </c>
      <c r="P2073" s="431">
        <v>22</v>
      </c>
      <c r="Q2073" s="431">
        <v>33</v>
      </c>
      <c r="R2073" s="432">
        <v>37</v>
      </c>
    </row>
    <row r="2074" spans="1:18" s="428" customFormat="1" ht="12" x14ac:dyDescent="0.2">
      <c r="A2074" s="668" t="s">
        <v>121</v>
      </c>
      <c r="B2074" s="429" t="s">
        <v>10</v>
      </c>
      <c r="C2074" s="430">
        <v>38</v>
      </c>
      <c r="D2074" s="431">
        <v>0</v>
      </c>
      <c r="E2074" s="431">
        <v>3</v>
      </c>
      <c r="F2074" s="431">
        <v>9</v>
      </c>
      <c r="G2074" s="431">
        <v>1</v>
      </c>
      <c r="H2074" s="431">
        <v>12</v>
      </c>
      <c r="I2074" s="431">
        <v>0</v>
      </c>
      <c r="J2074" s="431">
        <v>0</v>
      </c>
      <c r="K2074" s="431">
        <v>1</v>
      </c>
      <c r="L2074" s="431">
        <v>0</v>
      </c>
      <c r="M2074" s="431">
        <v>0</v>
      </c>
      <c r="N2074" s="431">
        <v>0</v>
      </c>
      <c r="O2074" s="431">
        <v>8</v>
      </c>
      <c r="P2074" s="431">
        <v>4</v>
      </c>
      <c r="Q2074" s="431">
        <v>0</v>
      </c>
      <c r="R2074" s="432">
        <v>0</v>
      </c>
    </row>
    <row r="2075" spans="1:18" s="428" customFormat="1" ht="12" x14ac:dyDescent="0.2">
      <c r="A2075" s="663"/>
      <c r="B2075" s="433" t="s">
        <v>2963</v>
      </c>
      <c r="C2075" s="434">
        <v>1</v>
      </c>
      <c r="D2075" s="435">
        <v>0</v>
      </c>
      <c r="E2075" s="435">
        <v>1</v>
      </c>
      <c r="F2075" s="435">
        <v>0</v>
      </c>
      <c r="G2075" s="435">
        <v>0</v>
      </c>
      <c r="H2075" s="435">
        <v>0</v>
      </c>
      <c r="I2075" s="435">
        <v>0</v>
      </c>
      <c r="J2075" s="435">
        <v>0</v>
      </c>
      <c r="K2075" s="435">
        <v>0</v>
      </c>
      <c r="L2075" s="435">
        <v>0</v>
      </c>
      <c r="M2075" s="435">
        <v>0</v>
      </c>
      <c r="N2075" s="435">
        <v>0</v>
      </c>
      <c r="O2075" s="435">
        <v>0</v>
      </c>
      <c r="P2075" s="435">
        <v>0</v>
      </c>
      <c r="Q2075" s="435">
        <v>0</v>
      </c>
      <c r="R2075" s="436">
        <v>0</v>
      </c>
    </row>
    <row r="2076" spans="1:18" s="428" customFormat="1" ht="12" x14ac:dyDescent="0.2">
      <c r="A2076" s="663"/>
      <c r="B2076" s="433" t="s">
        <v>2964</v>
      </c>
      <c r="C2076" s="434">
        <v>2</v>
      </c>
      <c r="D2076" s="435">
        <v>0</v>
      </c>
      <c r="E2076" s="435">
        <v>0</v>
      </c>
      <c r="F2076" s="435">
        <v>1</v>
      </c>
      <c r="G2076" s="435">
        <v>0</v>
      </c>
      <c r="H2076" s="435">
        <v>1</v>
      </c>
      <c r="I2076" s="435">
        <v>0</v>
      </c>
      <c r="J2076" s="435">
        <v>0</v>
      </c>
      <c r="K2076" s="435">
        <v>0</v>
      </c>
      <c r="L2076" s="435">
        <v>0</v>
      </c>
      <c r="M2076" s="435">
        <v>0</v>
      </c>
      <c r="N2076" s="435">
        <v>0</v>
      </c>
      <c r="O2076" s="435">
        <v>0</v>
      </c>
      <c r="P2076" s="435">
        <v>0</v>
      </c>
      <c r="Q2076" s="435">
        <v>0</v>
      </c>
      <c r="R2076" s="436">
        <v>0</v>
      </c>
    </row>
    <row r="2077" spans="1:18" s="428" customFormat="1" ht="12" x14ac:dyDescent="0.2">
      <c r="A2077" s="663"/>
      <c r="B2077" s="433" t="s">
        <v>2966</v>
      </c>
      <c r="C2077" s="434">
        <v>1</v>
      </c>
      <c r="D2077" s="435">
        <v>0</v>
      </c>
      <c r="E2077" s="435">
        <v>0</v>
      </c>
      <c r="F2077" s="435">
        <v>1</v>
      </c>
      <c r="G2077" s="435">
        <v>0</v>
      </c>
      <c r="H2077" s="435">
        <v>0</v>
      </c>
      <c r="I2077" s="435">
        <v>0</v>
      </c>
      <c r="J2077" s="435">
        <v>0</v>
      </c>
      <c r="K2077" s="435">
        <v>0</v>
      </c>
      <c r="L2077" s="435">
        <v>0</v>
      </c>
      <c r="M2077" s="435">
        <v>0</v>
      </c>
      <c r="N2077" s="435">
        <v>0</v>
      </c>
      <c r="O2077" s="435">
        <v>0</v>
      </c>
      <c r="P2077" s="435">
        <v>0</v>
      </c>
      <c r="Q2077" s="435">
        <v>0</v>
      </c>
      <c r="R2077" s="436">
        <v>0</v>
      </c>
    </row>
    <row r="2078" spans="1:18" s="428" customFormat="1" ht="12" x14ac:dyDescent="0.2">
      <c r="A2078" s="663"/>
      <c r="B2078" s="433" t="s">
        <v>2967</v>
      </c>
      <c r="C2078" s="434">
        <v>1</v>
      </c>
      <c r="D2078" s="435">
        <v>0</v>
      </c>
      <c r="E2078" s="435">
        <v>0</v>
      </c>
      <c r="F2078" s="435">
        <v>0</v>
      </c>
      <c r="G2078" s="435">
        <v>0</v>
      </c>
      <c r="H2078" s="435">
        <v>1</v>
      </c>
      <c r="I2078" s="435">
        <v>0</v>
      </c>
      <c r="J2078" s="435">
        <v>0</v>
      </c>
      <c r="K2078" s="435">
        <v>0</v>
      </c>
      <c r="L2078" s="435">
        <v>0</v>
      </c>
      <c r="M2078" s="435">
        <v>0</v>
      </c>
      <c r="N2078" s="435">
        <v>0</v>
      </c>
      <c r="O2078" s="435">
        <v>0</v>
      </c>
      <c r="P2078" s="435">
        <v>0</v>
      </c>
      <c r="Q2078" s="435">
        <v>0</v>
      </c>
      <c r="R2078" s="436">
        <v>0</v>
      </c>
    </row>
    <row r="2079" spans="1:18" s="428" customFormat="1" ht="12" x14ac:dyDescent="0.2">
      <c r="A2079" s="663"/>
      <c r="B2079" s="433" t="s">
        <v>2969</v>
      </c>
      <c r="C2079" s="434">
        <v>8</v>
      </c>
      <c r="D2079" s="435">
        <v>0</v>
      </c>
      <c r="E2079" s="435">
        <v>0</v>
      </c>
      <c r="F2079" s="435">
        <v>2</v>
      </c>
      <c r="G2079" s="435">
        <v>1</v>
      </c>
      <c r="H2079" s="435">
        <v>2</v>
      </c>
      <c r="I2079" s="435">
        <v>0</v>
      </c>
      <c r="J2079" s="435">
        <v>0</v>
      </c>
      <c r="K2079" s="435">
        <v>0</v>
      </c>
      <c r="L2079" s="435">
        <v>0</v>
      </c>
      <c r="M2079" s="435">
        <v>0</v>
      </c>
      <c r="N2079" s="435">
        <v>0</v>
      </c>
      <c r="O2079" s="435">
        <v>2</v>
      </c>
      <c r="P2079" s="435">
        <v>1</v>
      </c>
      <c r="Q2079" s="435">
        <v>0</v>
      </c>
      <c r="R2079" s="436">
        <v>0</v>
      </c>
    </row>
    <row r="2080" spans="1:18" s="428" customFormat="1" ht="12" x14ac:dyDescent="0.2">
      <c r="A2080" s="663"/>
      <c r="B2080" s="433" t="s">
        <v>158</v>
      </c>
      <c r="C2080" s="434">
        <v>25</v>
      </c>
      <c r="D2080" s="435">
        <v>0</v>
      </c>
      <c r="E2080" s="435">
        <v>2</v>
      </c>
      <c r="F2080" s="435">
        <v>5</v>
      </c>
      <c r="G2080" s="435">
        <v>0</v>
      </c>
      <c r="H2080" s="435">
        <v>8</v>
      </c>
      <c r="I2080" s="435">
        <v>0</v>
      </c>
      <c r="J2080" s="435">
        <v>0</v>
      </c>
      <c r="K2080" s="435">
        <v>1</v>
      </c>
      <c r="L2080" s="435">
        <v>0</v>
      </c>
      <c r="M2080" s="435">
        <v>0</v>
      </c>
      <c r="N2080" s="435">
        <v>0</v>
      </c>
      <c r="O2080" s="435">
        <v>6</v>
      </c>
      <c r="P2080" s="435">
        <v>3</v>
      </c>
      <c r="Q2080" s="435">
        <v>0</v>
      </c>
      <c r="R2080" s="436">
        <v>0</v>
      </c>
    </row>
    <row r="2081" spans="1:18" s="428" customFormat="1" ht="12" x14ac:dyDescent="0.2">
      <c r="A2081" s="668" t="s">
        <v>312</v>
      </c>
      <c r="B2081" s="429" t="s">
        <v>10</v>
      </c>
      <c r="C2081" s="430">
        <v>1</v>
      </c>
      <c r="D2081" s="431">
        <v>0</v>
      </c>
      <c r="E2081" s="431">
        <v>0</v>
      </c>
      <c r="F2081" s="431">
        <v>1</v>
      </c>
      <c r="G2081" s="431">
        <v>0</v>
      </c>
      <c r="H2081" s="431">
        <v>0</v>
      </c>
      <c r="I2081" s="431">
        <v>0</v>
      </c>
      <c r="J2081" s="431">
        <v>0</v>
      </c>
      <c r="K2081" s="431">
        <v>0</v>
      </c>
      <c r="L2081" s="431">
        <v>0</v>
      </c>
      <c r="M2081" s="431">
        <v>0</v>
      </c>
      <c r="N2081" s="431">
        <v>0</v>
      </c>
      <c r="O2081" s="431">
        <v>0</v>
      </c>
      <c r="P2081" s="431">
        <v>0</v>
      </c>
      <c r="Q2081" s="431">
        <v>0</v>
      </c>
      <c r="R2081" s="432">
        <v>0</v>
      </c>
    </row>
    <row r="2082" spans="1:18" s="428" customFormat="1" ht="12" x14ac:dyDescent="0.2">
      <c r="A2082" s="663"/>
      <c r="B2082" s="433" t="s">
        <v>158</v>
      </c>
      <c r="C2082" s="434">
        <v>1</v>
      </c>
      <c r="D2082" s="435">
        <v>0</v>
      </c>
      <c r="E2082" s="435">
        <v>0</v>
      </c>
      <c r="F2082" s="435">
        <v>1</v>
      </c>
      <c r="G2082" s="435">
        <v>0</v>
      </c>
      <c r="H2082" s="435">
        <v>0</v>
      </c>
      <c r="I2082" s="435">
        <v>0</v>
      </c>
      <c r="J2082" s="435">
        <v>0</v>
      </c>
      <c r="K2082" s="435">
        <v>0</v>
      </c>
      <c r="L2082" s="435">
        <v>0</v>
      </c>
      <c r="M2082" s="435">
        <v>0</v>
      </c>
      <c r="N2082" s="435">
        <v>0</v>
      </c>
      <c r="O2082" s="435">
        <v>0</v>
      </c>
      <c r="P2082" s="435">
        <v>0</v>
      </c>
      <c r="Q2082" s="435">
        <v>0</v>
      </c>
      <c r="R2082" s="436">
        <v>0</v>
      </c>
    </row>
    <row r="2083" spans="1:18" s="428" customFormat="1" ht="24" x14ac:dyDescent="0.2">
      <c r="A2083" s="668" t="s">
        <v>834</v>
      </c>
      <c r="B2083" s="429" t="s">
        <v>10</v>
      </c>
      <c r="C2083" s="430">
        <v>5</v>
      </c>
      <c r="D2083" s="431">
        <v>0</v>
      </c>
      <c r="E2083" s="431">
        <v>0</v>
      </c>
      <c r="F2083" s="431">
        <v>1</v>
      </c>
      <c r="G2083" s="431">
        <v>1</v>
      </c>
      <c r="H2083" s="431">
        <v>3</v>
      </c>
      <c r="I2083" s="431">
        <v>0</v>
      </c>
      <c r="J2083" s="431">
        <v>0</v>
      </c>
      <c r="K2083" s="431">
        <v>0</v>
      </c>
      <c r="L2083" s="431">
        <v>0</v>
      </c>
      <c r="M2083" s="431">
        <v>0</v>
      </c>
      <c r="N2083" s="431">
        <v>0</v>
      </c>
      <c r="O2083" s="431">
        <v>0</v>
      </c>
      <c r="P2083" s="431">
        <v>0</v>
      </c>
      <c r="Q2083" s="431">
        <v>0</v>
      </c>
      <c r="R2083" s="432">
        <v>0</v>
      </c>
    </row>
    <row r="2084" spans="1:18" s="428" customFormat="1" ht="12" x14ac:dyDescent="0.2">
      <c r="A2084" s="663"/>
      <c r="B2084" s="433" t="s">
        <v>2977</v>
      </c>
      <c r="C2084" s="434">
        <v>2</v>
      </c>
      <c r="D2084" s="435">
        <v>0</v>
      </c>
      <c r="E2084" s="435">
        <v>0</v>
      </c>
      <c r="F2084" s="435">
        <v>1</v>
      </c>
      <c r="G2084" s="435">
        <v>1</v>
      </c>
      <c r="H2084" s="435">
        <v>0</v>
      </c>
      <c r="I2084" s="435">
        <v>0</v>
      </c>
      <c r="J2084" s="435">
        <v>0</v>
      </c>
      <c r="K2084" s="435">
        <v>0</v>
      </c>
      <c r="L2084" s="435">
        <v>0</v>
      </c>
      <c r="M2084" s="435">
        <v>0</v>
      </c>
      <c r="N2084" s="435">
        <v>0</v>
      </c>
      <c r="O2084" s="435">
        <v>0</v>
      </c>
      <c r="P2084" s="435">
        <v>0</v>
      </c>
      <c r="Q2084" s="435">
        <v>0</v>
      </c>
      <c r="R2084" s="436">
        <v>0</v>
      </c>
    </row>
    <row r="2085" spans="1:18" s="428" customFormat="1" ht="12" x14ac:dyDescent="0.2">
      <c r="A2085" s="663"/>
      <c r="B2085" s="433" t="s">
        <v>2978</v>
      </c>
      <c r="C2085" s="434">
        <v>2</v>
      </c>
      <c r="D2085" s="435">
        <v>0</v>
      </c>
      <c r="E2085" s="435">
        <v>0</v>
      </c>
      <c r="F2085" s="435">
        <v>0</v>
      </c>
      <c r="G2085" s="435">
        <v>0</v>
      </c>
      <c r="H2085" s="435">
        <v>2</v>
      </c>
      <c r="I2085" s="435">
        <v>0</v>
      </c>
      <c r="J2085" s="435">
        <v>0</v>
      </c>
      <c r="K2085" s="435">
        <v>0</v>
      </c>
      <c r="L2085" s="435">
        <v>0</v>
      </c>
      <c r="M2085" s="435">
        <v>0</v>
      </c>
      <c r="N2085" s="435">
        <v>0</v>
      </c>
      <c r="O2085" s="435">
        <v>0</v>
      </c>
      <c r="P2085" s="435">
        <v>0</v>
      </c>
      <c r="Q2085" s="435">
        <v>0</v>
      </c>
      <c r="R2085" s="436">
        <v>0</v>
      </c>
    </row>
    <row r="2086" spans="1:18" s="428" customFormat="1" ht="12" x14ac:dyDescent="0.2">
      <c r="A2086" s="663"/>
      <c r="B2086" s="433" t="s">
        <v>158</v>
      </c>
      <c r="C2086" s="434">
        <v>1</v>
      </c>
      <c r="D2086" s="435">
        <v>0</v>
      </c>
      <c r="E2086" s="435">
        <v>0</v>
      </c>
      <c r="F2086" s="435">
        <v>0</v>
      </c>
      <c r="G2086" s="435">
        <v>0</v>
      </c>
      <c r="H2086" s="435">
        <v>1</v>
      </c>
      <c r="I2086" s="435">
        <v>0</v>
      </c>
      <c r="J2086" s="435">
        <v>0</v>
      </c>
      <c r="K2086" s="435">
        <v>0</v>
      </c>
      <c r="L2086" s="435">
        <v>0</v>
      </c>
      <c r="M2086" s="435">
        <v>0</v>
      </c>
      <c r="N2086" s="435">
        <v>0</v>
      </c>
      <c r="O2086" s="435">
        <v>0</v>
      </c>
      <c r="P2086" s="435">
        <v>0</v>
      </c>
      <c r="Q2086" s="435">
        <v>0</v>
      </c>
      <c r="R2086" s="436">
        <v>0</v>
      </c>
    </row>
    <row r="2087" spans="1:18" s="428" customFormat="1" ht="12" x14ac:dyDescent="0.2">
      <c r="A2087" s="668" t="s">
        <v>835</v>
      </c>
      <c r="B2087" s="429" t="s">
        <v>10</v>
      </c>
      <c r="C2087" s="430">
        <v>8</v>
      </c>
      <c r="D2087" s="431">
        <v>1</v>
      </c>
      <c r="E2087" s="431">
        <v>0</v>
      </c>
      <c r="F2087" s="431">
        <v>1</v>
      </c>
      <c r="G2087" s="431">
        <v>1</v>
      </c>
      <c r="H2087" s="431">
        <v>0</v>
      </c>
      <c r="I2087" s="431">
        <v>0</v>
      </c>
      <c r="J2087" s="431">
        <v>2</v>
      </c>
      <c r="K2087" s="431">
        <v>0</v>
      </c>
      <c r="L2087" s="431">
        <v>3</v>
      </c>
      <c r="M2087" s="431">
        <v>0</v>
      </c>
      <c r="N2087" s="431">
        <v>0</v>
      </c>
      <c r="O2087" s="431">
        <v>0</v>
      </c>
      <c r="P2087" s="431">
        <v>0</v>
      </c>
      <c r="Q2087" s="431">
        <v>0</v>
      </c>
      <c r="R2087" s="432">
        <v>0</v>
      </c>
    </row>
    <row r="2088" spans="1:18" s="428" customFormat="1" ht="12" x14ac:dyDescent="0.2">
      <c r="A2088" s="663"/>
      <c r="B2088" s="433" t="s">
        <v>2979</v>
      </c>
      <c r="C2088" s="434">
        <v>2</v>
      </c>
      <c r="D2088" s="435">
        <v>0</v>
      </c>
      <c r="E2088" s="435">
        <v>0</v>
      </c>
      <c r="F2088" s="435">
        <v>1</v>
      </c>
      <c r="G2088" s="435">
        <v>1</v>
      </c>
      <c r="H2088" s="435">
        <v>0</v>
      </c>
      <c r="I2088" s="435">
        <v>0</v>
      </c>
      <c r="J2088" s="435">
        <v>0</v>
      </c>
      <c r="K2088" s="435">
        <v>0</v>
      </c>
      <c r="L2088" s="435">
        <v>0</v>
      </c>
      <c r="M2088" s="435">
        <v>0</v>
      </c>
      <c r="N2088" s="435">
        <v>0</v>
      </c>
      <c r="O2088" s="435">
        <v>0</v>
      </c>
      <c r="P2088" s="435">
        <v>0</v>
      </c>
      <c r="Q2088" s="435">
        <v>0</v>
      </c>
      <c r="R2088" s="436">
        <v>0</v>
      </c>
    </row>
    <row r="2089" spans="1:18" s="428" customFormat="1" ht="12" x14ac:dyDescent="0.2">
      <c r="A2089" s="663"/>
      <c r="B2089" s="433" t="s">
        <v>158</v>
      </c>
      <c r="C2089" s="434">
        <v>6</v>
      </c>
      <c r="D2089" s="435">
        <v>1</v>
      </c>
      <c r="E2089" s="435">
        <v>0</v>
      </c>
      <c r="F2089" s="435">
        <v>0</v>
      </c>
      <c r="G2089" s="435">
        <v>0</v>
      </c>
      <c r="H2089" s="435">
        <v>0</v>
      </c>
      <c r="I2089" s="435">
        <v>0</v>
      </c>
      <c r="J2089" s="435">
        <v>2</v>
      </c>
      <c r="K2089" s="435">
        <v>0</v>
      </c>
      <c r="L2089" s="435">
        <v>3</v>
      </c>
      <c r="M2089" s="435">
        <v>0</v>
      </c>
      <c r="N2089" s="435">
        <v>0</v>
      </c>
      <c r="O2089" s="435">
        <v>0</v>
      </c>
      <c r="P2089" s="435">
        <v>0</v>
      </c>
      <c r="Q2089" s="435">
        <v>0</v>
      </c>
      <c r="R2089" s="436">
        <v>0</v>
      </c>
    </row>
    <row r="2090" spans="1:18" s="428" customFormat="1" ht="12" x14ac:dyDescent="0.2">
      <c r="A2090" s="668" t="s">
        <v>310</v>
      </c>
      <c r="B2090" s="429" t="s">
        <v>10</v>
      </c>
      <c r="C2090" s="430">
        <v>6</v>
      </c>
      <c r="D2090" s="431">
        <v>0</v>
      </c>
      <c r="E2090" s="431">
        <v>0</v>
      </c>
      <c r="F2090" s="431">
        <v>2</v>
      </c>
      <c r="G2090" s="431">
        <v>0</v>
      </c>
      <c r="H2090" s="431">
        <v>1</v>
      </c>
      <c r="I2090" s="431">
        <v>1</v>
      </c>
      <c r="J2090" s="431">
        <v>0</v>
      </c>
      <c r="K2090" s="431">
        <v>0</v>
      </c>
      <c r="L2090" s="431">
        <v>0</v>
      </c>
      <c r="M2090" s="431">
        <v>0</v>
      </c>
      <c r="N2090" s="431">
        <v>0</v>
      </c>
      <c r="O2090" s="431">
        <v>2</v>
      </c>
      <c r="P2090" s="431">
        <v>0</v>
      </c>
      <c r="Q2090" s="431">
        <v>0</v>
      </c>
      <c r="R2090" s="432">
        <v>0</v>
      </c>
    </row>
    <row r="2091" spans="1:18" s="428" customFormat="1" ht="12" x14ac:dyDescent="0.2">
      <c r="A2091" s="663"/>
      <c r="B2091" s="433" t="s">
        <v>158</v>
      </c>
      <c r="C2091" s="434">
        <v>6</v>
      </c>
      <c r="D2091" s="435">
        <v>0</v>
      </c>
      <c r="E2091" s="435">
        <v>0</v>
      </c>
      <c r="F2091" s="435">
        <v>2</v>
      </c>
      <c r="G2091" s="435">
        <v>0</v>
      </c>
      <c r="H2091" s="435">
        <v>1</v>
      </c>
      <c r="I2091" s="435">
        <v>1</v>
      </c>
      <c r="J2091" s="435">
        <v>0</v>
      </c>
      <c r="K2091" s="435">
        <v>0</v>
      </c>
      <c r="L2091" s="435">
        <v>0</v>
      </c>
      <c r="M2091" s="435">
        <v>0</v>
      </c>
      <c r="N2091" s="435">
        <v>0</v>
      </c>
      <c r="O2091" s="435">
        <v>2</v>
      </c>
      <c r="P2091" s="435">
        <v>0</v>
      </c>
      <c r="Q2091" s="435">
        <v>0</v>
      </c>
      <c r="R2091" s="436">
        <v>0</v>
      </c>
    </row>
    <row r="2092" spans="1:18" s="428" customFormat="1" ht="24" x14ac:dyDescent="0.2">
      <c r="A2092" s="668" t="s">
        <v>836</v>
      </c>
      <c r="B2092" s="429" t="s">
        <v>10</v>
      </c>
      <c r="C2092" s="430">
        <v>4</v>
      </c>
      <c r="D2092" s="431">
        <v>0</v>
      </c>
      <c r="E2092" s="431">
        <v>0</v>
      </c>
      <c r="F2092" s="431">
        <v>1</v>
      </c>
      <c r="G2092" s="431">
        <v>0</v>
      </c>
      <c r="H2092" s="431">
        <v>2</v>
      </c>
      <c r="I2092" s="431">
        <v>0</v>
      </c>
      <c r="J2092" s="431">
        <v>0</v>
      </c>
      <c r="K2092" s="431">
        <v>0</v>
      </c>
      <c r="L2092" s="431">
        <v>0</v>
      </c>
      <c r="M2092" s="431">
        <v>0</v>
      </c>
      <c r="N2092" s="431">
        <v>0</v>
      </c>
      <c r="O2092" s="431">
        <v>0</v>
      </c>
      <c r="P2092" s="431">
        <v>0</v>
      </c>
      <c r="Q2092" s="431">
        <v>0</v>
      </c>
      <c r="R2092" s="432">
        <v>1</v>
      </c>
    </row>
    <row r="2093" spans="1:18" s="428" customFormat="1" ht="12" x14ac:dyDescent="0.2">
      <c r="A2093" s="663"/>
      <c r="B2093" s="433" t="s">
        <v>158</v>
      </c>
      <c r="C2093" s="434">
        <v>4</v>
      </c>
      <c r="D2093" s="435">
        <v>0</v>
      </c>
      <c r="E2093" s="435">
        <v>0</v>
      </c>
      <c r="F2093" s="435">
        <v>1</v>
      </c>
      <c r="G2093" s="435">
        <v>0</v>
      </c>
      <c r="H2093" s="435">
        <v>2</v>
      </c>
      <c r="I2093" s="435">
        <v>0</v>
      </c>
      <c r="J2093" s="435">
        <v>0</v>
      </c>
      <c r="K2093" s="435">
        <v>0</v>
      </c>
      <c r="L2093" s="435">
        <v>0</v>
      </c>
      <c r="M2093" s="435">
        <v>0</v>
      </c>
      <c r="N2093" s="435">
        <v>0</v>
      </c>
      <c r="O2093" s="435">
        <v>0</v>
      </c>
      <c r="P2093" s="435">
        <v>0</v>
      </c>
      <c r="Q2093" s="435">
        <v>0</v>
      </c>
      <c r="R2093" s="436">
        <v>1</v>
      </c>
    </row>
    <row r="2094" spans="1:18" s="428" customFormat="1" ht="12" x14ac:dyDescent="0.2">
      <c r="A2094" s="668" t="s">
        <v>837</v>
      </c>
      <c r="B2094" s="429" t="s">
        <v>10</v>
      </c>
      <c r="C2094" s="430">
        <v>3</v>
      </c>
      <c r="D2094" s="431">
        <v>0</v>
      </c>
      <c r="E2094" s="431">
        <v>0</v>
      </c>
      <c r="F2094" s="431">
        <v>1</v>
      </c>
      <c r="G2094" s="431">
        <v>0</v>
      </c>
      <c r="H2094" s="431">
        <v>0</v>
      </c>
      <c r="I2094" s="431">
        <v>0</v>
      </c>
      <c r="J2094" s="431">
        <v>1</v>
      </c>
      <c r="K2094" s="431">
        <v>0</v>
      </c>
      <c r="L2094" s="431">
        <v>0</v>
      </c>
      <c r="M2094" s="431">
        <v>0</v>
      </c>
      <c r="N2094" s="431">
        <v>0</v>
      </c>
      <c r="O2094" s="431">
        <v>0</v>
      </c>
      <c r="P2094" s="431">
        <v>1</v>
      </c>
      <c r="Q2094" s="431">
        <v>0</v>
      </c>
      <c r="R2094" s="432">
        <v>0</v>
      </c>
    </row>
    <row r="2095" spans="1:18" s="428" customFormat="1" ht="12" x14ac:dyDescent="0.2">
      <c r="A2095" s="663"/>
      <c r="B2095" s="433" t="s">
        <v>2997</v>
      </c>
      <c r="C2095" s="434">
        <v>1</v>
      </c>
      <c r="D2095" s="435">
        <v>0</v>
      </c>
      <c r="E2095" s="435">
        <v>0</v>
      </c>
      <c r="F2095" s="435">
        <v>1</v>
      </c>
      <c r="G2095" s="435">
        <v>0</v>
      </c>
      <c r="H2095" s="435">
        <v>0</v>
      </c>
      <c r="I2095" s="435">
        <v>0</v>
      </c>
      <c r="J2095" s="435">
        <v>0</v>
      </c>
      <c r="K2095" s="435">
        <v>0</v>
      </c>
      <c r="L2095" s="435">
        <v>0</v>
      </c>
      <c r="M2095" s="435">
        <v>0</v>
      </c>
      <c r="N2095" s="435">
        <v>0</v>
      </c>
      <c r="O2095" s="435">
        <v>0</v>
      </c>
      <c r="P2095" s="435">
        <v>0</v>
      </c>
      <c r="Q2095" s="435">
        <v>0</v>
      </c>
      <c r="R2095" s="436">
        <v>0</v>
      </c>
    </row>
    <row r="2096" spans="1:18" s="428" customFormat="1" ht="12" x14ac:dyDescent="0.2">
      <c r="A2096" s="663"/>
      <c r="B2096" s="433" t="s">
        <v>158</v>
      </c>
      <c r="C2096" s="434">
        <v>2</v>
      </c>
      <c r="D2096" s="435">
        <v>0</v>
      </c>
      <c r="E2096" s="435">
        <v>0</v>
      </c>
      <c r="F2096" s="435">
        <v>0</v>
      </c>
      <c r="G2096" s="435">
        <v>0</v>
      </c>
      <c r="H2096" s="435">
        <v>0</v>
      </c>
      <c r="I2096" s="435">
        <v>0</v>
      </c>
      <c r="J2096" s="435">
        <v>1</v>
      </c>
      <c r="K2096" s="435">
        <v>0</v>
      </c>
      <c r="L2096" s="435">
        <v>0</v>
      </c>
      <c r="M2096" s="435">
        <v>0</v>
      </c>
      <c r="N2096" s="435">
        <v>0</v>
      </c>
      <c r="O2096" s="435">
        <v>0</v>
      </c>
      <c r="P2096" s="435">
        <v>1</v>
      </c>
      <c r="Q2096" s="435">
        <v>0</v>
      </c>
      <c r="R2096" s="436">
        <v>0</v>
      </c>
    </row>
    <row r="2097" spans="1:18" s="428" customFormat="1" ht="12" x14ac:dyDescent="0.2">
      <c r="A2097" s="668" t="s">
        <v>838</v>
      </c>
      <c r="B2097" s="429" t="s">
        <v>10</v>
      </c>
      <c r="C2097" s="430">
        <v>4</v>
      </c>
      <c r="D2097" s="431">
        <v>0</v>
      </c>
      <c r="E2097" s="431">
        <v>0</v>
      </c>
      <c r="F2097" s="431">
        <v>0</v>
      </c>
      <c r="G2097" s="431">
        <v>0</v>
      </c>
      <c r="H2097" s="431">
        <v>0</v>
      </c>
      <c r="I2097" s="431">
        <v>3</v>
      </c>
      <c r="J2097" s="431">
        <v>0</v>
      </c>
      <c r="K2097" s="431">
        <v>1</v>
      </c>
      <c r="L2097" s="431">
        <v>0</v>
      </c>
      <c r="M2097" s="431">
        <v>0</v>
      </c>
      <c r="N2097" s="431">
        <v>0</v>
      </c>
      <c r="O2097" s="431">
        <v>0</v>
      </c>
      <c r="P2097" s="431">
        <v>0</v>
      </c>
      <c r="Q2097" s="431">
        <v>0</v>
      </c>
      <c r="R2097" s="432">
        <v>0</v>
      </c>
    </row>
    <row r="2098" spans="1:18" s="428" customFormat="1" ht="12" x14ac:dyDescent="0.2">
      <c r="A2098" s="663"/>
      <c r="B2098" s="433" t="s">
        <v>127</v>
      </c>
      <c r="C2098" s="434">
        <v>1</v>
      </c>
      <c r="D2098" s="435">
        <v>0</v>
      </c>
      <c r="E2098" s="435">
        <v>0</v>
      </c>
      <c r="F2098" s="435">
        <v>0</v>
      </c>
      <c r="G2098" s="435">
        <v>0</v>
      </c>
      <c r="H2098" s="435">
        <v>0</v>
      </c>
      <c r="I2098" s="435">
        <v>1</v>
      </c>
      <c r="J2098" s="435">
        <v>0</v>
      </c>
      <c r="K2098" s="435">
        <v>0</v>
      </c>
      <c r="L2098" s="435">
        <v>0</v>
      </c>
      <c r="M2098" s="435">
        <v>0</v>
      </c>
      <c r="N2098" s="435">
        <v>0</v>
      </c>
      <c r="O2098" s="435">
        <v>0</v>
      </c>
      <c r="P2098" s="435">
        <v>0</v>
      </c>
      <c r="Q2098" s="435">
        <v>0</v>
      </c>
      <c r="R2098" s="436">
        <v>0</v>
      </c>
    </row>
    <row r="2099" spans="1:18" s="428" customFormat="1" ht="12" x14ac:dyDescent="0.2">
      <c r="A2099" s="663"/>
      <c r="B2099" s="433" t="s">
        <v>158</v>
      </c>
      <c r="C2099" s="434">
        <v>3</v>
      </c>
      <c r="D2099" s="435">
        <v>0</v>
      </c>
      <c r="E2099" s="435">
        <v>0</v>
      </c>
      <c r="F2099" s="435">
        <v>0</v>
      </c>
      <c r="G2099" s="435">
        <v>0</v>
      </c>
      <c r="H2099" s="435">
        <v>0</v>
      </c>
      <c r="I2099" s="435">
        <v>2</v>
      </c>
      <c r="J2099" s="435">
        <v>0</v>
      </c>
      <c r="K2099" s="435">
        <v>1</v>
      </c>
      <c r="L2099" s="435">
        <v>0</v>
      </c>
      <c r="M2099" s="435">
        <v>0</v>
      </c>
      <c r="N2099" s="435">
        <v>0</v>
      </c>
      <c r="O2099" s="435">
        <v>0</v>
      </c>
      <c r="P2099" s="435">
        <v>0</v>
      </c>
      <c r="Q2099" s="435">
        <v>0</v>
      </c>
      <c r="R2099" s="436">
        <v>0</v>
      </c>
    </row>
    <row r="2100" spans="1:18" s="428" customFormat="1" ht="12" x14ac:dyDescent="0.2">
      <c r="A2100" s="668" t="s">
        <v>122</v>
      </c>
      <c r="B2100" s="429" t="s">
        <v>10</v>
      </c>
      <c r="C2100" s="430">
        <v>52</v>
      </c>
      <c r="D2100" s="431">
        <v>3</v>
      </c>
      <c r="E2100" s="431">
        <v>3</v>
      </c>
      <c r="F2100" s="431">
        <v>12</v>
      </c>
      <c r="G2100" s="431">
        <v>6</v>
      </c>
      <c r="H2100" s="431">
        <v>7</v>
      </c>
      <c r="I2100" s="431">
        <v>1</v>
      </c>
      <c r="J2100" s="431">
        <v>0</v>
      </c>
      <c r="K2100" s="431">
        <v>12</v>
      </c>
      <c r="L2100" s="431">
        <v>0</v>
      </c>
      <c r="M2100" s="431">
        <v>1</v>
      </c>
      <c r="N2100" s="431">
        <v>0</v>
      </c>
      <c r="O2100" s="431">
        <v>2</v>
      </c>
      <c r="P2100" s="431">
        <v>2</v>
      </c>
      <c r="Q2100" s="431">
        <v>1</v>
      </c>
      <c r="R2100" s="432">
        <v>2</v>
      </c>
    </row>
    <row r="2101" spans="1:18" s="428" customFormat="1" ht="12" x14ac:dyDescent="0.2">
      <c r="A2101" s="663"/>
      <c r="B2101" s="433" t="s">
        <v>2998</v>
      </c>
      <c r="C2101" s="434">
        <v>6</v>
      </c>
      <c r="D2101" s="435">
        <v>0</v>
      </c>
      <c r="E2101" s="435">
        <v>1</v>
      </c>
      <c r="F2101" s="435">
        <v>0</v>
      </c>
      <c r="G2101" s="435">
        <v>2</v>
      </c>
      <c r="H2101" s="435">
        <v>1</v>
      </c>
      <c r="I2101" s="435">
        <v>0</v>
      </c>
      <c r="J2101" s="435">
        <v>0</v>
      </c>
      <c r="K2101" s="435">
        <v>0</v>
      </c>
      <c r="L2101" s="435">
        <v>0</v>
      </c>
      <c r="M2101" s="435">
        <v>1</v>
      </c>
      <c r="N2101" s="435">
        <v>0</v>
      </c>
      <c r="O2101" s="435">
        <v>0</v>
      </c>
      <c r="P2101" s="435">
        <v>0</v>
      </c>
      <c r="Q2101" s="435">
        <v>1</v>
      </c>
      <c r="R2101" s="436">
        <v>0</v>
      </c>
    </row>
    <row r="2102" spans="1:18" s="428" customFormat="1" ht="12" x14ac:dyDescent="0.2">
      <c r="A2102" s="663"/>
      <c r="B2102" s="433" t="s">
        <v>3476</v>
      </c>
      <c r="C2102" s="434">
        <v>10</v>
      </c>
      <c r="D2102" s="435">
        <v>3</v>
      </c>
      <c r="E2102" s="435">
        <v>1</v>
      </c>
      <c r="F2102" s="435">
        <v>0</v>
      </c>
      <c r="G2102" s="435">
        <v>4</v>
      </c>
      <c r="H2102" s="435">
        <v>1</v>
      </c>
      <c r="I2102" s="435">
        <v>1</v>
      </c>
      <c r="J2102" s="435">
        <v>0</v>
      </c>
      <c r="K2102" s="435">
        <v>0</v>
      </c>
      <c r="L2102" s="435">
        <v>0</v>
      </c>
      <c r="M2102" s="435">
        <v>0</v>
      </c>
      <c r="N2102" s="435">
        <v>0</v>
      </c>
      <c r="O2102" s="435">
        <v>0</v>
      </c>
      <c r="P2102" s="435">
        <v>0</v>
      </c>
      <c r="Q2102" s="435">
        <v>0</v>
      </c>
      <c r="R2102" s="436">
        <v>0</v>
      </c>
    </row>
    <row r="2103" spans="1:18" s="428" customFormat="1" ht="12" x14ac:dyDescent="0.2">
      <c r="A2103" s="663"/>
      <c r="B2103" s="433" t="s">
        <v>3478</v>
      </c>
      <c r="C2103" s="434">
        <v>1</v>
      </c>
      <c r="D2103" s="435">
        <v>0</v>
      </c>
      <c r="E2103" s="435">
        <v>0</v>
      </c>
      <c r="F2103" s="435">
        <v>0</v>
      </c>
      <c r="G2103" s="435">
        <v>0</v>
      </c>
      <c r="H2103" s="435">
        <v>0</v>
      </c>
      <c r="I2103" s="435">
        <v>0</v>
      </c>
      <c r="J2103" s="435">
        <v>0</v>
      </c>
      <c r="K2103" s="435">
        <v>1</v>
      </c>
      <c r="L2103" s="435">
        <v>0</v>
      </c>
      <c r="M2103" s="435">
        <v>0</v>
      </c>
      <c r="N2103" s="435">
        <v>0</v>
      </c>
      <c r="O2103" s="435">
        <v>0</v>
      </c>
      <c r="P2103" s="435">
        <v>0</v>
      </c>
      <c r="Q2103" s="435">
        <v>0</v>
      </c>
      <c r="R2103" s="436">
        <v>0</v>
      </c>
    </row>
    <row r="2104" spans="1:18" s="428" customFormat="1" ht="12" x14ac:dyDescent="0.2">
      <c r="A2104" s="663"/>
      <c r="B2104" s="433" t="s">
        <v>3009</v>
      </c>
      <c r="C2104" s="434">
        <v>1</v>
      </c>
      <c r="D2104" s="435">
        <v>0</v>
      </c>
      <c r="E2104" s="435">
        <v>0</v>
      </c>
      <c r="F2104" s="435">
        <v>1</v>
      </c>
      <c r="G2104" s="435">
        <v>0</v>
      </c>
      <c r="H2104" s="435">
        <v>0</v>
      </c>
      <c r="I2104" s="435">
        <v>0</v>
      </c>
      <c r="J2104" s="435">
        <v>0</v>
      </c>
      <c r="K2104" s="435">
        <v>0</v>
      </c>
      <c r="L2104" s="435">
        <v>0</v>
      </c>
      <c r="M2104" s="435">
        <v>0</v>
      </c>
      <c r="N2104" s="435">
        <v>0</v>
      </c>
      <c r="O2104" s="435">
        <v>0</v>
      </c>
      <c r="P2104" s="435">
        <v>0</v>
      </c>
      <c r="Q2104" s="435">
        <v>0</v>
      </c>
      <c r="R2104" s="436">
        <v>0</v>
      </c>
    </row>
    <row r="2105" spans="1:18" s="428" customFormat="1" ht="12" x14ac:dyDescent="0.2">
      <c r="A2105" s="663"/>
      <c r="B2105" s="433" t="s">
        <v>3010</v>
      </c>
      <c r="C2105" s="434">
        <v>1</v>
      </c>
      <c r="D2105" s="435">
        <v>0</v>
      </c>
      <c r="E2105" s="435">
        <v>0</v>
      </c>
      <c r="F2105" s="435">
        <v>0</v>
      </c>
      <c r="G2105" s="435">
        <v>0</v>
      </c>
      <c r="H2105" s="435">
        <v>0</v>
      </c>
      <c r="I2105" s="435">
        <v>0</v>
      </c>
      <c r="J2105" s="435">
        <v>0</v>
      </c>
      <c r="K2105" s="435">
        <v>1</v>
      </c>
      <c r="L2105" s="435">
        <v>0</v>
      </c>
      <c r="M2105" s="435">
        <v>0</v>
      </c>
      <c r="N2105" s="435">
        <v>0</v>
      </c>
      <c r="O2105" s="435">
        <v>0</v>
      </c>
      <c r="P2105" s="435">
        <v>0</v>
      </c>
      <c r="Q2105" s="435">
        <v>0</v>
      </c>
      <c r="R2105" s="436">
        <v>0</v>
      </c>
    </row>
    <row r="2106" spans="1:18" s="428" customFormat="1" ht="12" x14ac:dyDescent="0.2">
      <c r="A2106" s="663"/>
      <c r="B2106" s="433" t="s">
        <v>3012</v>
      </c>
      <c r="C2106" s="434">
        <v>1</v>
      </c>
      <c r="D2106" s="435">
        <v>0</v>
      </c>
      <c r="E2106" s="435">
        <v>0</v>
      </c>
      <c r="F2106" s="435">
        <v>0</v>
      </c>
      <c r="G2106" s="435">
        <v>0</v>
      </c>
      <c r="H2106" s="435">
        <v>1</v>
      </c>
      <c r="I2106" s="435">
        <v>0</v>
      </c>
      <c r="J2106" s="435">
        <v>0</v>
      </c>
      <c r="K2106" s="435">
        <v>0</v>
      </c>
      <c r="L2106" s="435">
        <v>0</v>
      </c>
      <c r="M2106" s="435">
        <v>0</v>
      </c>
      <c r="N2106" s="435">
        <v>0</v>
      </c>
      <c r="O2106" s="435">
        <v>0</v>
      </c>
      <c r="P2106" s="435">
        <v>0</v>
      </c>
      <c r="Q2106" s="435">
        <v>0</v>
      </c>
      <c r="R2106" s="436">
        <v>0</v>
      </c>
    </row>
    <row r="2107" spans="1:18" s="428" customFormat="1" ht="12" x14ac:dyDescent="0.2">
      <c r="A2107" s="663"/>
      <c r="B2107" s="433" t="s">
        <v>3015</v>
      </c>
      <c r="C2107" s="434">
        <v>1</v>
      </c>
      <c r="D2107" s="435">
        <v>0</v>
      </c>
      <c r="E2107" s="435">
        <v>0</v>
      </c>
      <c r="F2107" s="435">
        <v>0</v>
      </c>
      <c r="G2107" s="435">
        <v>0</v>
      </c>
      <c r="H2107" s="435">
        <v>1</v>
      </c>
      <c r="I2107" s="435">
        <v>0</v>
      </c>
      <c r="J2107" s="435">
        <v>0</v>
      </c>
      <c r="K2107" s="435">
        <v>0</v>
      </c>
      <c r="L2107" s="435">
        <v>0</v>
      </c>
      <c r="M2107" s="435">
        <v>0</v>
      </c>
      <c r="N2107" s="435">
        <v>0</v>
      </c>
      <c r="O2107" s="435">
        <v>0</v>
      </c>
      <c r="P2107" s="435">
        <v>0</v>
      </c>
      <c r="Q2107" s="435">
        <v>0</v>
      </c>
      <c r="R2107" s="436">
        <v>0</v>
      </c>
    </row>
    <row r="2108" spans="1:18" s="428" customFormat="1" ht="12" x14ac:dyDescent="0.2">
      <c r="A2108" s="663"/>
      <c r="B2108" s="433" t="s">
        <v>158</v>
      </c>
      <c r="C2108" s="434">
        <v>31</v>
      </c>
      <c r="D2108" s="435">
        <v>0</v>
      </c>
      <c r="E2108" s="435">
        <v>1</v>
      </c>
      <c r="F2108" s="435">
        <v>11</v>
      </c>
      <c r="G2108" s="435">
        <v>0</v>
      </c>
      <c r="H2108" s="435">
        <v>3</v>
      </c>
      <c r="I2108" s="435">
        <v>0</v>
      </c>
      <c r="J2108" s="435">
        <v>0</v>
      </c>
      <c r="K2108" s="435">
        <v>10</v>
      </c>
      <c r="L2108" s="435">
        <v>0</v>
      </c>
      <c r="M2108" s="435">
        <v>0</v>
      </c>
      <c r="N2108" s="435">
        <v>0</v>
      </c>
      <c r="O2108" s="435">
        <v>2</v>
      </c>
      <c r="P2108" s="435">
        <v>2</v>
      </c>
      <c r="Q2108" s="435">
        <v>0</v>
      </c>
      <c r="R2108" s="436">
        <v>2</v>
      </c>
    </row>
    <row r="2109" spans="1:18" s="428" customFormat="1" ht="12" x14ac:dyDescent="0.2">
      <c r="A2109" s="668" t="s">
        <v>128</v>
      </c>
      <c r="B2109" s="429" t="s">
        <v>10</v>
      </c>
      <c r="C2109" s="430">
        <v>270</v>
      </c>
      <c r="D2109" s="431">
        <v>2</v>
      </c>
      <c r="E2109" s="431">
        <v>2</v>
      </c>
      <c r="F2109" s="431">
        <v>61</v>
      </c>
      <c r="G2109" s="431">
        <v>7</v>
      </c>
      <c r="H2109" s="431">
        <v>59</v>
      </c>
      <c r="I2109" s="431">
        <v>19</v>
      </c>
      <c r="J2109" s="431">
        <v>0</v>
      </c>
      <c r="K2109" s="431">
        <v>6</v>
      </c>
      <c r="L2109" s="431">
        <v>2</v>
      </c>
      <c r="M2109" s="431">
        <v>0</v>
      </c>
      <c r="N2109" s="431">
        <v>42</v>
      </c>
      <c r="O2109" s="431">
        <v>27</v>
      </c>
      <c r="P2109" s="431">
        <v>6</v>
      </c>
      <c r="Q2109" s="431">
        <v>24</v>
      </c>
      <c r="R2109" s="432">
        <v>13</v>
      </c>
    </row>
    <row r="2110" spans="1:18" s="428" customFormat="1" ht="12" x14ac:dyDescent="0.2">
      <c r="A2110" s="663"/>
      <c r="B2110" s="433" t="s">
        <v>3016</v>
      </c>
      <c r="C2110" s="434">
        <v>3</v>
      </c>
      <c r="D2110" s="435">
        <v>0</v>
      </c>
      <c r="E2110" s="435">
        <v>0</v>
      </c>
      <c r="F2110" s="435">
        <v>3</v>
      </c>
      <c r="G2110" s="435">
        <v>0</v>
      </c>
      <c r="H2110" s="435">
        <v>0</v>
      </c>
      <c r="I2110" s="435">
        <v>0</v>
      </c>
      <c r="J2110" s="435">
        <v>0</v>
      </c>
      <c r="K2110" s="435">
        <v>0</v>
      </c>
      <c r="L2110" s="435">
        <v>0</v>
      </c>
      <c r="M2110" s="435">
        <v>0</v>
      </c>
      <c r="N2110" s="435">
        <v>0</v>
      </c>
      <c r="O2110" s="435">
        <v>0</v>
      </c>
      <c r="P2110" s="435">
        <v>0</v>
      </c>
      <c r="Q2110" s="435">
        <v>0</v>
      </c>
      <c r="R2110" s="436">
        <v>0</v>
      </c>
    </row>
    <row r="2111" spans="1:18" s="428" customFormat="1" ht="12" x14ac:dyDescent="0.2">
      <c r="A2111" s="663"/>
      <c r="B2111" s="433" t="s">
        <v>3017</v>
      </c>
      <c r="C2111" s="434">
        <v>1</v>
      </c>
      <c r="D2111" s="435">
        <v>0</v>
      </c>
      <c r="E2111" s="435">
        <v>0</v>
      </c>
      <c r="F2111" s="435">
        <v>0</v>
      </c>
      <c r="G2111" s="435">
        <v>0</v>
      </c>
      <c r="H2111" s="435">
        <v>1</v>
      </c>
      <c r="I2111" s="435">
        <v>0</v>
      </c>
      <c r="J2111" s="435">
        <v>0</v>
      </c>
      <c r="K2111" s="435">
        <v>0</v>
      </c>
      <c r="L2111" s="435">
        <v>0</v>
      </c>
      <c r="M2111" s="435">
        <v>0</v>
      </c>
      <c r="N2111" s="435">
        <v>0</v>
      </c>
      <c r="O2111" s="435">
        <v>0</v>
      </c>
      <c r="P2111" s="435">
        <v>0</v>
      </c>
      <c r="Q2111" s="435">
        <v>0</v>
      </c>
      <c r="R2111" s="436">
        <v>0</v>
      </c>
    </row>
    <row r="2112" spans="1:18" s="428" customFormat="1" ht="12" x14ac:dyDescent="0.2">
      <c r="A2112" s="663"/>
      <c r="B2112" s="433" t="s">
        <v>3018</v>
      </c>
      <c r="C2112" s="434">
        <v>2</v>
      </c>
      <c r="D2112" s="435">
        <v>0</v>
      </c>
      <c r="E2112" s="435">
        <v>0</v>
      </c>
      <c r="F2112" s="435">
        <v>1</v>
      </c>
      <c r="G2112" s="435">
        <v>0</v>
      </c>
      <c r="H2112" s="435">
        <v>0</v>
      </c>
      <c r="I2112" s="435">
        <v>0</v>
      </c>
      <c r="J2112" s="435">
        <v>0</v>
      </c>
      <c r="K2112" s="435">
        <v>0</v>
      </c>
      <c r="L2112" s="435">
        <v>0</v>
      </c>
      <c r="M2112" s="435">
        <v>0</v>
      </c>
      <c r="N2112" s="435">
        <v>1</v>
      </c>
      <c r="O2112" s="435">
        <v>0</v>
      </c>
      <c r="P2112" s="435">
        <v>0</v>
      </c>
      <c r="Q2112" s="435">
        <v>0</v>
      </c>
      <c r="R2112" s="436">
        <v>0</v>
      </c>
    </row>
    <row r="2113" spans="1:18" s="428" customFormat="1" ht="12" x14ac:dyDescent="0.2">
      <c r="A2113" s="663"/>
      <c r="B2113" s="433" t="s">
        <v>3020</v>
      </c>
      <c r="C2113" s="434">
        <v>1</v>
      </c>
      <c r="D2113" s="435">
        <v>0</v>
      </c>
      <c r="E2113" s="435">
        <v>0</v>
      </c>
      <c r="F2113" s="435">
        <v>0</v>
      </c>
      <c r="G2113" s="435">
        <v>1</v>
      </c>
      <c r="H2113" s="435">
        <v>0</v>
      </c>
      <c r="I2113" s="435">
        <v>0</v>
      </c>
      <c r="J2113" s="435">
        <v>0</v>
      </c>
      <c r="K2113" s="435">
        <v>0</v>
      </c>
      <c r="L2113" s="435">
        <v>0</v>
      </c>
      <c r="M2113" s="435">
        <v>0</v>
      </c>
      <c r="N2113" s="435">
        <v>0</v>
      </c>
      <c r="O2113" s="435">
        <v>0</v>
      </c>
      <c r="P2113" s="435">
        <v>0</v>
      </c>
      <c r="Q2113" s="435">
        <v>0</v>
      </c>
      <c r="R2113" s="436">
        <v>0</v>
      </c>
    </row>
    <row r="2114" spans="1:18" s="428" customFormat="1" ht="12" x14ac:dyDescent="0.2">
      <c r="A2114" s="663"/>
      <c r="B2114" s="433" t="s">
        <v>3023</v>
      </c>
      <c r="C2114" s="434">
        <v>1</v>
      </c>
      <c r="D2114" s="435">
        <v>0</v>
      </c>
      <c r="E2114" s="435">
        <v>0</v>
      </c>
      <c r="F2114" s="435">
        <v>0</v>
      </c>
      <c r="G2114" s="435">
        <v>0</v>
      </c>
      <c r="H2114" s="435">
        <v>0</v>
      </c>
      <c r="I2114" s="435">
        <v>0</v>
      </c>
      <c r="J2114" s="435">
        <v>0</v>
      </c>
      <c r="K2114" s="435">
        <v>0</v>
      </c>
      <c r="L2114" s="435">
        <v>0</v>
      </c>
      <c r="M2114" s="435">
        <v>0</v>
      </c>
      <c r="N2114" s="435">
        <v>1</v>
      </c>
      <c r="O2114" s="435">
        <v>0</v>
      </c>
      <c r="P2114" s="435">
        <v>0</v>
      </c>
      <c r="Q2114" s="435">
        <v>0</v>
      </c>
      <c r="R2114" s="436">
        <v>0</v>
      </c>
    </row>
    <row r="2115" spans="1:18" s="428" customFormat="1" ht="12" x14ac:dyDescent="0.2">
      <c r="A2115" s="663"/>
      <c r="B2115" s="433" t="s">
        <v>3024</v>
      </c>
      <c r="C2115" s="434">
        <v>86</v>
      </c>
      <c r="D2115" s="435">
        <v>0</v>
      </c>
      <c r="E2115" s="435">
        <v>1</v>
      </c>
      <c r="F2115" s="435">
        <v>24</v>
      </c>
      <c r="G2115" s="435">
        <v>1</v>
      </c>
      <c r="H2115" s="435">
        <v>18</v>
      </c>
      <c r="I2115" s="435">
        <v>3</v>
      </c>
      <c r="J2115" s="435">
        <v>0</v>
      </c>
      <c r="K2115" s="435">
        <v>1</v>
      </c>
      <c r="L2115" s="435">
        <v>1</v>
      </c>
      <c r="M2115" s="435">
        <v>0</v>
      </c>
      <c r="N2115" s="435">
        <v>22</v>
      </c>
      <c r="O2115" s="435">
        <v>1</v>
      </c>
      <c r="P2115" s="435">
        <v>3</v>
      </c>
      <c r="Q2115" s="435">
        <v>10</v>
      </c>
      <c r="R2115" s="436">
        <v>1</v>
      </c>
    </row>
    <row r="2116" spans="1:18" s="428" customFormat="1" ht="12" x14ac:dyDescent="0.2">
      <c r="A2116" s="663"/>
      <c r="B2116" s="433" t="s">
        <v>3026</v>
      </c>
      <c r="C2116" s="434">
        <v>3</v>
      </c>
      <c r="D2116" s="435">
        <v>0</v>
      </c>
      <c r="E2116" s="435">
        <v>0</v>
      </c>
      <c r="F2116" s="435">
        <v>0</v>
      </c>
      <c r="G2116" s="435">
        <v>0</v>
      </c>
      <c r="H2116" s="435">
        <v>2</v>
      </c>
      <c r="I2116" s="435">
        <v>0</v>
      </c>
      <c r="J2116" s="435">
        <v>0</v>
      </c>
      <c r="K2116" s="435">
        <v>0</v>
      </c>
      <c r="L2116" s="435">
        <v>0</v>
      </c>
      <c r="M2116" s="435">
        <v>0</v>
      </c>
      <c r="N2116" s="435">
        <v>1</v>
      </c>
      <c r="O2116" s="435">
        <v>0</v>
      </c>
      <c r="P2116" s="435">
        <v>0</v>
      </c>
      <c r="Q2116" s="435">
        <v>0</v>
      </c>
      <c r="R2116" s="436">
        <v>0</v>
      </c>
    </row>
    <row r="2117" spans="1:18" s="428" customFormat="1" ht="12" x14ac:dyDescent="0.2">
      <c r="A2117" s="663"/>
      <c r="B2117" s="433" t="s">
        <v>158</v>
      </c>
      <c r="C2117" s="434">
        <v>173</v>
      </c>
      <c r="D2117" s="435">
        <v>2</v>
      </c>
      <c r="E2117" s="435">
        <v>1</v>
      </c>
      <c r="F2117" s="435">
        <v>33</v>
      </c>
      <c r="G2117" s="435">
        <v>5</v>
      </c>
      <c r="H2117" s="435">
        <v>38</v>
      </c>
      <c r="I2117" s="435">
        <v>16</v>
      </c>
      <c r="J2117" s="435">
        <v>0</v>
      </c>
      <c r="K2117" s="435">
        <v>5</v>
      </c>
      <c r="L2117" s="435">
        <v>1</v>
      </c>
      <c r="M2117" s="435">
        <v>0</v>
      </c>
      <c r="N2117" s="435">
        <v>17</v>
      </c>
      <c r="O2117" s="435">
        <v>26</v>
      </c>
      <c r="P2117" s="435">
        <v>3</v>
      </c>
      <c r="Q2117" s="435">
        <v>14</v>
      </c>
      <c r="R2117" s="436">
        <v>12</v>
      </c>
    </row>
    <row r="2118" spans="1:18" s="428" customFormat="1" ht="12" x14ac:dyDescent="0.2">
      <c r="A2118" s="668" t="s">
        <v>839</v>
      </c>
      <c r="B2118" s="429" t="s">
        <v>10</v>
      </c>
      <c r="C2118" s="430">
        <v>18</v>
      </c>
      <c r="D2118" s="431">
        <v>0</v>
      </c>
      <c r="E2118" s="431">
        <v>1</v>
      </c>
      <c r="F2118" s="431">
        <v>8</v>
      </c>
      <c r="G2118" s="431">
        <v>0</v>
      </c>
      <c r="H2118" s="431">
        <v>1</v>
      </c>
      <c r="I2118" s="431">
        <v>2</v>
      </c>
      <c r="J2118" s="431">
        <v>2</v>
      </c>
      <c r="K2118" s="431">
        <v>0</v>
      </c>
      <c r="L2118" s="431">
        <v>0</v>
      </c>
      <c r="M2118" s="431">
        <v>0</v>
      </c>
      <c r="N2118" s="431">
        <v>0</v>
      </c>
      <c r="O2118" s="431">
        <v>2</v>
      </c>
      <c r="P2118" s="431">
        <v>1</v>
      </c>
      <c r="Q2118" s="431">
        <v>0</v>
      </c>
      <c r="R2118" s="432">
        <v>1</v>
      </c>
    </row>
    <row r="2119" spans="1:18" s="428" customFormat="1" ht="12" x14ac:dyDescent="0.2">
      <c r="A2119" s="663"/>
      <c r="B2119" s="433" t="s">
        <v>3032</v>
      </c>
      <c r="C2119" s="434">
        <v>1</v>
      </c>
      <c r="D2119" s="435">
        <v>0</v>
      </c>
      <c r="E2119" s="435">
        <v>0</v>
      </c>
      <c r="F2119" s="435">
        <v>0</v>
      </c>
      <c r="G2119" s="435">
        <v>0</v>
      </c>
      <c r="H2119" s="435">
        <v>0</v>
      </c>
      <c r="I2119" s="435">
        <v>0</v>
      </c>
      <c r="J2119" s="435">
        <v>1</v>
      </c>
      <c r="K2119" s="435">
        <v>0</v>
      </c>
      <c r="L2119" s="435">
        <v>0</v>
      </c>
      <c r="M2119" s="435">
        <v>0</v>
      </c>
      <c r="N2119" s="435">
        <v>0</v>
      </c>
      <c r="O2119" s="435">
        <v>0</v>
      </c>
      <c r="P2119" s="435">
        <v>0</v>
      </c>
      <c r="Q2119" s="435">
        <v>0</v>
      </c>
      <c r="R2119" s="436">
        <v>0</v>
      </c>
    </row>
    <row r="2120" spans="1:18" s="428" customFormat="1" ht="12" x14ac:dyDescent="0.2">
      <c r="A2120" s="663"/>
      <c r="B2120" s="433" t="s">
        <v>3034</v>
      </c>
      <c r="C2120" s="434">
        <v>3</v>
      </c>
      <c r="D2120" s="435">
        <v>0</v>
      </c>
      <c r="E2120" s="435">
        <v>0</v>
      </c>
      <c r="F2120" s="435">
        <v>3</v>
      </c>
      <c r="G2120" s="435">
        <v>0</v>
      </c>
      <c r="H2120" s="435">
        <v>0</v>
      </c>
      <c r="I2120" s="435">
        <v>0</v>
      </c>
      <c r="J2120" s="435">
        <v>0</v>
      </c>
      <c r="K2120" s="435">
        <v>0</v>
      </c>
      <c r="L2120" s="435">
        <v>0</v>
      </c>
      <c r="M2120" s="435">
        <v>0</v>
      </c>
      <c r="N2120" s="435">
        <v>0</v>
      </c>
      <c r="O2120" s="435">
        <v>0</v>
      </c>
      <c r="P2120" s="435">
        <v>0</v>
      </c>
      <c r="Q2120" s="435">
        <v>0</v>
      </c>
      <c r="R2120" s="436">
        <v>0</v>
      </c>
    </row>
    <row r="2121" spans="1:18" s="428" customFormat="1" ht="12" x14ac:dyDescent="0.2">
      <c r="A2121" s="663"/>
      <c r="B2121" s="433" t="s">
        <v>3035</v>
      </c>
      <c r="C2121" s="434">
        <v>1</v>
      </c>
      <c r="D2121" s="435">
        <v>0</v>
      </c>
      <c r="E2121" s="435">
        <v>0</v>
      </c>
      <c r="F2121" s="435">
        <v>0</v>
      </c>
      <c r="G2121" s="435">
        <v>0</v>
      </c>
      <c r="H2121" s="435">
        <v>1</v>
      </c>
      <c r="I2121" s="435">
        <v>0</v>
      </c>
      <c r="J2121" s="435">
        <v>0</v>
      </c>
      <c r="K2121" s="435">
        <v>0</v>
      </c>
      <c r="L2121" s="435">
        <v>0</v>
      </c>
      <c r="M2121" s="435">
        <v>0</v>
      </c>
      <c r="N2121" s="435">
        <v>0</v>
      </c>
      <c r="O2121" s="435">
        <v>0</v>
      </c>
      <c r="P2121" s="435">
        <v>0</v>
      </c>
      <c r="Q2121" s="435">
        <v>0</v>
      </c>
      <c r="R2121" s="436">
        <v>0</v>
      </c>
    </row>
    <row r="2122" spans="1:18" s="428" customFormat="1" ht="12" x14ac:dyDescent="0.2">
      <c r="A2122" s="663"/>
      <c r="B2122" s="433" t="s">
        <v>158</v>
      </c>
      <c r="C2122" s="434">
        <v>13</v>
      </c>
      <c r="D2122" s="435">
        <v>0</v>
      </c>
      <c r="E2122" s="435">
        <v>1</v>
      </c>
      <c r="F2122" s="435">
        <v>5</v>
      </c>
      <c r="G2122" s="435">
        <v>0</v>
      </c>
      <c r="H2122" s="435">
        <v>0</v>
      </c>
      <c r="I2122" s="435">
        <v>2</v>
      </c>
      <c r="J2122" s="435">
        <v>1</v>
      </c>
      <c r="K2122" s="435">
        <v>0</v>
      </c>
      <c r="L2122" s="435">
        <v>0</v>
      </c>
      <c r="M2122" s="435">
        <v>0</v>
      </c>
      <c r="N2122" s="435">
        <v>0</v>
      </c>
      <c r="O2122" s="435">
        <v>2</v>
      </c>
      <c r="P2122" s="435">
        <v>1</v>
      </c>
      <c r="Q2122" s="435">
        <v>0</v>
      </c>
      <c r="R2122" s="436">
        <v>1</v>
      </c>
    </row>
    <row r="2123" spans="1:18" s="428" customFormat="1" ht="12" x14ac:dyDescent="0.2">
      <c r="A2123" s="668" t="s">
        <v>131</v>
      </c>
      <c r="B2123" s="429" t="s">
        <v>10</v>
      </c>
      <c r="C2123" s="430">
        <v>6</v>
      </c>
      <c r="D2123" s="431">
        <v>0</v>
      </c>
      <c r="E2123" s="431">
        <v>1</v>
      </c>
      <c r="F2123" s="431">
        <v>3</v>
      </c>
      <c r="G2123" s="431">
        <v>0</v>
      </c>
      <c r="H2123" s="431">
        <v>1</v>
      </c>
      <c r="I2123" s="431">
        <v>0</v>
      </c>
      <c r="J2123" s="431">
        <v>0</v>
      </c>
      <c r="K2123" s="431">
        <v>0</v>
      </c>
      <c r="L2123" s="431">
        <v>0</v>
      </c>
      <c r="M2123" s="431">
        <v>0</v>
      </c>
      <c r="N2123" s="431">
        <v>0</v>
      </c>
      <c r="O2123" s="431">
        <v>1</v>
      </c>
      <c r="P2123" s="431">
        <v>0</v>
      </c>
      <c r="Q2123" s="431">
        <v>0</v>
      </c>
      <c r="R2123" s="432">
        <v>0</v>
      </c>
    </row>
    <row r="2124" spans="1:18" s="428" customFormat="1" ht="12" x14ac:dyDescent="0.2">
      <c r="A2124" s="663"/>
      <c r="B2124" s="433" t="s">
        <v>3041</v>
      </c>
      <c r="C2124" s="434">
        <v>3</v>
      </c>
      <c r="D2124" s="435">
        <v>0</v>
      </c>
      <c r="E2124" s="435">
        <v>1</v>
      </c>
      <c r="F2124" s="435">
        <v>1</v>
      </c>
      <c r="G2124" s="435">
        <v>0</v>
      </c>
      <c r="H2124" s="435">
        <v>0</v>
      </c>
      <c r="I2124" s="435">
        <v>0</v>
      </c>
      <c r="J2124" s="435">
        <v>0</v>
      </c>
      <c r="K2124" s="435">
        <v>0</v>
      </c>
      <c r="L2124" s="435">
        <v>0</v>
      </c>
      <c r="M2124" s="435">
        <v>0</v>
      </c>
      <c r="N2124" s="435">
        <v>0</v>
      </c>
      <c r="O2124" s="435">
        <v>1</v>
      </c>
      <c r="P2124" s="435">
        <v>0</v>
      </c>
      <c r="Q2124" s="435">
        <v>0</v>
      </c>
      <c r="R2124" s="436">
        <v>0</v>
      </c>
    </row>
    <row r="2125" spans="1:18" s="428" customFormat="1" ht="12" x14ac:dyDescent="0.2">
      <c r="A2125" s="663"/>
      <c r="B2125" s="433" t="s">
        <v>158</v>
      </c>
      <c r="C2125" s="434">
        <v>3</v>
      </c>
      <c r="D2125" s="435">
        <v>0</v>
      </c>
      <c r="E2125" s="435">
        <v>0</v>
      </c>
      <c r="F2125" s="435">
        <v>2</v>
      </c>
      <c r="G2125" s="435">
        <v>0</v>
      </c>
      <c r="H2125" s="435">
        <v>1</v>
      </c>
      <c r="I2125" s="435">
        <v>0</v>
      </c>
      <c r="J2125" s="435">
        <v>0</v>
      </c>
      <c r="K2125" s="435">
        <v>0</v>
      </c>
      <c r="L2125" s="435">
        <v>0</v>
      </c>
      <c r="M2125" s="435">
        <v>0</v>
      </c>
      <c r="N2125" s="435">
        <v>0</v>
      </c>
      <c r="O2125" s="435">
        <v>0</v>
      </c>
      <c r="P2125" s="435">
        <v>0</v>
      </c>
      <c r="Q2125" s="435">
        <v>0</v>
      </c>
      <c r="R2125" s="436">
        <v>0</v>
      </c>
    </row>
    <row r="2126" spans="1:18" s="428" customFormat="1" ht="12" x14ac:dyDescent="0.2">
      <c r="A2126" s="668" t="s">
        <v>132</v>
      </c>
      <c r="B2126" s="429" t="s">
        <v>10</v>
      </c>
      <c r="C2126" s="430">
        <v>18</v>
      </c>
      <c r="D2126" s="431">
        <v>0</v>
      </c>
      <c r="E2126" s="431">
        <v>0</v>
      </c>
      <c r="F2126" s="431">
        <v>3</v>
      </c>
      <c r="G2126" s="431">
        <v>0</v>
      </c>
      <c r="H2126" s="431">
        <v>10</v>
      </c>
      <c r="I2126" s="431">
        <v>0</v>
      </c>
      <c r="J2126" s="431">
        <v>0</v>
      </c>
      <c r="K2126" s="431">
        <v>0</v>
      </c>
      <c r="L2126" s="431">
        <v>0</v>
      </c>
      <c r="M2126" s="431">
        <v>0</v>
      </c>
      <c r="N2126" s="431">
        <v>0</v>
      </c>
      <c r="O2126" s="431">
        <v>2</v>
      </c>
      <c r="P2126" s="431">
        <v>0</v>
      </c>
      <c r="Q2126" s="431">
        <v>0</v>
      </c>
      <c r="R2126" s="432">
        <v>3</v>
      </c>
    </row>
    <row r="2127" spans="1:18" s="428" customFormat="1" ht="12" x14ac:dyDescent="0.2">
      <c r="A2127" s="663"/>
      <c r="B2127" s="433" t="s">
        <v>3042</v>
      </c>
      <c r="C2127" s="434">
        <v>2</v>
      </c>
      <c r="D2127" s="435">
        <v>0</v>
      </c>
      <c r="E2127" s="435">
        <v>0</v>
      </c>
      <c r="F2127" s="435">
        <v>0</v>
      </c>
      <c r="G2127" s="435">
        <v>0</v>
      </c>
      <c r="H2127" s="435">
        <v>2</v>
      </c>
      <c r="I2127" s="435">
        <v>0</v>
      </c>
      <c r="J2127" s="435">
        <v>0</v>
      </c>
      <c r="K2127" s="435">
        <v>0</v>
      </c>
      <c r="L2127" s="435">
        <v>0</v>
      </c>
      <c r="M2127" s="435">
        <v>0</v>
      </c>
      <c r="N2127" s="435">
        <v>0</v>
      </c>
      <c r="O2127" s="435">
        <v>0</v>
      </c>
      <c r="P2127" s="435">
        <v>0</v>
      </c>
      <c r="Q2127" s="435">
        <v>0</v>
      </c>
      <c r="R2127" s="436">
        <v>0</v>
      </c>
    </row>
    <row r="2128" spans="1:18" s="428" customFormat="1" ht="12" x14ac:dyDescent="0.2">
      <c r="A2128" s="663"/>
      <c r="B2128" s="433" t="s">
        <v>158</v>
      </c>
      <c r="C2128" s="434">
        <v>16</v>
      </c>
      <c r="D2128" s="435">
        <v>0</v>
      </c>
      <c r="E2128" s="435">
        <v>0</v>
      </c>
      <c r="F2128" s="435">
        <v>3</v>
      </c>
      <c r="G2128" s="435">
        <v>0</v>
      </c>
      <c r="H2128" s="435">
        <v>8</v>
      </c>
      <c r="I2128" s="435">
        <v>0</v>
      </c>
      <c r="J2128" s="435">
        <v>0</v>
      </c>
      <c r="K2128" s="435">
        <v>0</v>
      </c>
      <c r="L2128" s="435">
        <v>0</v>
      </c>
      <c r="M2128" s="435">
        <v>0</v>
      </c>
      <c r="N2128" s="435">
        <v>0</v>
      </c>
      <c r="O2128" s="435">
        <v>2</v>
      </c>
      <c r="P2128" s="435">
        <v>0</v>
      </c>
      <c r="Q2128" s="435">
        <v>0</v>
      </c>
      <c r="R2128" s="436">
        <v>3</v>
      </c>
    </row>
    <row r="2129" spans="1:18" s="428" customFormat="1" ht="12" x14ac:dyDescent="0.2">
      <c r="A2129" s="668" t="s">
        <v>130</v>
      </c>
      <c r="B2129" s="429" t="s">
        <v>10</v>
      </c>
      <c r="C2129" s="430">
        <v>2</v>
      </c>
      <c r="D2129" s="431">
        <v>0</v>
      </c>
      <c r="E2129" s="431">
        <v>0</v>
      </c>
      <c r="F2129" s="431">
        <v>1</v>
      </c>
      <c r="G2129" s="431">
        <v>1</v>
      </c>
      <c r="H2129" s="431">
        <v>0</v>
      </c>
      <c r="I2129" s="431">
        <v>0</v>
      </c>
      <c r="J2129" s="431">
        <v>0</v>
      </c>
      <c r="K2129" s="431">
        <v>0</v>
      </c>
      <c r="L2129" s="431">
        <v>0</v>
      </c>
      <c r="M2129" s="431">
        <v>0</v>
      </c>
      <c r="N2129" s="431">
        <v>0</v>
      </c>
      <c r="O2129" s="431">
        <v>0</v>
      </c>
      <c r="P2129" s="431">
        <v>0</v>
      </c>
      <c r="Q2129" s="431">
        <v>0</v>
      </c>
      <c r="R2129" s="432">
        <v>0</v>
      </c>
    </row>
    <row r="2130" spans="1:18" s="428" customFormat="1" ht="12" x14ac:dyDescent="0.2">
      <c r="A2130" s="663"/>
      <c r="B2130" s="433" t="s">
        <v>3043</v>
      </c>
      <c r="C2130" s="434">
        <v>1</v>
      </c>
      <c r="D2130" s="435">
        <v>0</v>
      </c>
      <c r="E2130" s="435">
        <v>0</v>
      </c>
      <c r="F2130" s="435">
        <v>0</v>
      </c>
      <c r="G2130" s="435">
        <v>1</v>
      </c>
      <c r="H2130" s="435">
        <v>0</v>
      </c>
      <c r="I2130" s="435">
        <v>0</v>
      </c>
      <c r="J2130" s="435">
        <v>0</v>
      </c>
      <c r="K2130" s="435">
        <v>0</v>
      </c>
      <c r="L2130" s="435">
        <v>0</v>
      </c>
      <c r="M2130" s="435">
        <v>0</v>
      </c>
      <c r="N2130" s="435">
        <v>0</v>
      </c>
      <c r="O2130" s="435">
        <v>0</v>
      </c>
      <c r="P2130" s="435">
        <v>0</v>
      </c>
      <c r="Q2130" s="435">
        <v>0</v>
      </c>
      <c r="R2130" s="436">
        <v>0</v>
      </c>
    </row>
    <row r="2131" spans="1:18" s="428" customFormat="1" ht="12" x14ac:dyDescent="0.2">
      <c r="A2131" s="663"/>
      <c r="B2131" s="433" t="s">
        <v>158</v>
      </c>
      <c r="C2131" s="434">
        <v>1</v>
      </c>
      <c r="D2131" s="435">
        <v>0</v>
      </c>
      <c r="E2131" s="435">
        <v>0</v>
      </c>
      <c r="F2131" s="435">
        <v>1</v>
      </c>
      <c r="G2131" s="435">
        <v>0</v>
      </c>
      <c r="H2131" s="435">
        <v>0</v>
      </c>
      <c r="I2131" s="435">
        <v>0</v>
      </c>
      <c r="J2131" s="435">
        <v>0</v>
      </c>
      <c r="K2131" s="435">
        <v>0</v>
      </c>
      <c r="L2131" s="435">
        <v>0</v>
      </c>
      <c r="M2131" s="435">
        <v>0</v>
      </c>
      <c r="N2131" s="435">
        <v>0</v>
      </c>
      <c r="O2131" s="435">
        <v>0</v>
      </c>
      <c r="P2131" s="435">
        <v>0</v>
      </c>
      <c r="Q2131" s="435">
        <v>0</v>
      </c>
      <c r="R2131" s="436">
        <v>0</v>
      </c>
    </row>
    <row r="2132" spans="1:18" s="428" customFormat="1" ht="12" x14ac:dyDescent="0.2">
      <c r="A2132" s="668" t="s">
        <v>840</v>
      </c>
      <c r="B2132" s="429" t="s">
        <v>10</v>
      </c>
      <c r="C2132" s="430">
        <v>1</v>
      </c>
      <c r="D2132" s="431">
        <v>0</v>
      </c>
      <c r="E2132" s="431">
        <v>0</v>
      </c>
      <c r="F2132" s="431">
        <v>1</v>
      </c>
      <c r="G2132" s="431">
        <v>0</v>
      </c>
      <c r="H2132" s="431">
        <v>0</v>
      </c>
      <c r="I2132" s="431">
        <v>0</v>
      </c>
      <c r="J2132" s="431">
        <v>0</v>
      </c>
      <c r="K2132" s="431">
        <v>0</v>
      </c>
      <c r="L2132" s="431">
        <v>0</v>
      </c>
      <c r="M2132" s="431">
        <v>0</v>
      </c>
      <c r="N2132" s="431">
        <v>0</v>
      </c>
      <c r="O2132" s="431">
        <v>0</v>
      </c>
      <c r="P2132" s="431">
        <v>0</v>
      </c>
      <c r="Q2132" s="431">
        <v>0</v>
      </c>
      <c r="R2132" s="432">
        <v>0</v>
      </c>
    </row>
    <row r="2133" spans="1:18" s="428" customFormat="1" ht="12" x14ac:dyDescent="0.2">
      <c r="A2133" s="663"/>
      <c r="B2133" s="433" t="s">
        <v>158</v>
      </c>
      <c r="C2133" s="434">
        <v>1</v>
      </c>
      <c r="D2133" s="435">
        <v>0</v>
      </c>
      <c r="E2133" s="435">
        <v>0</v>
      </c>
      <c r="F2133" s="435">
        <v>1</v>
      </c>
      <c r="G2133" s="435">
        <v>0</v>
      </c>
      <c r="H2133" s="435">
        <v>0</v>
      </c>
      <c r="I2133" s="435">
        <v>0</v>
      </c>
      <c r="J2133" s="435">
        <v>0</v>
      </c>
      <c r="K2133" s="435">
        <v>0</v>
      </c>
      <c r="L2133" s="435">
        <v>0</v>
      </c>
      <c r="M2133" s="435">
        <v>0</v>
      </c>
      <c r="N2133" s="435">
        <v>0</v>
      </c>
      <c r="O2133" s="435">
        <v>0</v>
      </c>
      <c r="P2133" s="435">
        <v>0</v>
      </c>
      <c r="Q2133" s="435">
        <v>0</v>
      </c>
      <c r="R2133" s="436">
        <v>0</v>
      </c>
    </row>
    <row r="2134" spans="1:18" s="428" customFormat="1" ht="12" x14ac:dyDescent="0.2">
      <c r="A2134" s="668" t="s">
        <v>133</v>
      </c>
      <c r="B2134" s="429" t="s">
        <v>10</v>
      </c>
      <c r="C2134" s="430">
        <v>8</v>
      </c>
      <c r="D2134" s="431">
        <v>0</v>
      </c>
      <c r="E2134" s="431">
        <v>0</v>
      </c>
      <c r="F2134" s="431">
        <v>4</v>
      </c>
      <c r="G2134" s="431">
        <v>0</v>
      </c>
      <c r="H2134" s="431">
        <v>3</v>
      </c>
      <c r="I2134" s="431">
        <v>0</v>
      </c>
      <c r="J2134" s="431">
        <v>0</v>
      </c>
      <c r="K2134" s="431">
        <v>0</v>
      </c>
      <c r="L2134" s="431">
        <v>0</v>
      </c>
      <c r="M2134" s="431">
        <v>0</v>
      </c>
      <c r="N2134" s="431">
        <v>0</v>
      </c>
      <c r="O2134" s="431">
        <v>0</v>
      </c>
      <c r="P2134" s="431">
        <v>0</v>
      </c>
      <c r="Q2134" s="431">
        <v>0</v>
      </c>
      <c r="R2134" s="432">
        <v>1</v>
      </c>
    </row>
    <row r="2135" spans="1:18" s="428" customFormat="1" ht="12" x14ac:dyDescent="0.2">
      <c r="A2135" s="663"/>
      <c r="B2135" s="433" t="s">
        <v>3045</v>
      </c>
      <c r="C2135" s="434">
        <v>8</v>
      </c>
      <c r="D2135" s="435">
        <v>0</v>
      </c>
      <c r="E2135" s="435">
        <v>0</v>
      </c>
      <c r="F2135" s="435">
        <v>4</v>
      </c>
      <c r="G2135" s="435">
        <v>0</v>
      </c>
      <c r="H2135" s="435">
        <v>3</v>
      </c>
      <c r="I2135" s="435">
        <v>0</v>
      </c>
      <c r="J2135" s="435">
        <v>0</v>
      </c>
      <c r="K2135" s="435">
        <v>0</v>
      </c>
      <c r="L2135" s="435">
        <v>0</v>
      </c>
      <c r="M2135" s="435">
        <v>0</v>
      </c>
      <c r="N2135" s="435">
        <v>0</v>
      </c>
      <c r="O2135" s="435">
        <v>0</v>
      </c>
      <c r="P2135" s="435">
        <v>0</v>
      </c>
      <c r="Q2135" s="435">
        <v>0</v>
      </c>
      <c r="R2135" s="436">
        <v>1</v>
      </c>
    </row>
    <row r="2136" spans="1:18" s="428" customFormat="1" ht="12" x14ac:dyDescent="0.2">
      <c r="A2136" s="668" t="s">
        <v>841</v>
      </c>
      <c r="B2136" s="429" t="s">
        <v>10</v>
      </c>
      <c r="C2136" s="430">
        <v>46</v>
      </c>
      <c r="D2136" s="431">
        <v>2</v>
      </c>
      <c r="E2136" s="431">
        <v>3</v>
      </c>
      <c r="F2136" s="431">
        <v>13</v>
      </c>
      <c r="G2136" s="431">
        <v>7</v>
      </c>
      <c r="H2136" s="431">
        <v>11</v>
      </c>
      <c r="I2136" s="431">
        <v>1</v>
      </c>
      <c r="J2136" s="431">
        <v>1</v>
      </c>
      <c r="K2136" s="431">
        <v>0</v>
      </c>
      <c r="L2136" s="431">
        <v>0</v>
      </c>
      <c r="M2136" s="431">
        <v>0</v>
      </c>
      <c r="N2136" s="431">
        <v>1</v>
      </c>
      <c r="O2136" s="431">
        <v>5</v>
      </c>
      <c r="P2136" s="431">
        <v>0</v>
      </c>
      <c r="Q2136" s="431">
        <v>0</v>
      </c>
      <c r="R2136" s="432">
        <v>2</v>
      </c>
    </row>
    <row r="2137" spans="1:18" s="428" customFormat="1" ht="12" x14ac:dyDescent="0.2">
      <c r="A2137" s="663"/>
      <c r="B2137" s="433" t="s">
        <v>3046</v>
      </c>
      <c r="C2137" s="434">
        <v>1</v>
      </c>
      <c r="D2137" s="435">
        <v>0</v>
      </c>
      <c r="E2137" s="435">
        <v>0</v>
      </c>
      <c r="F2137" s="435">
        <v>0</v>
      </c>
      <c r="G2137" s="435">
        <v>1</v>
      </c>
      <c r="H2137" s="435">
        <v>0</v>
      </c>
      <c r="I2137" s="435">
        <v>0</v>
      </c>
      <c r="J2137" s="435">
        <v>0</v>
      </c>
      <c r="K2137" s="435">
        <v>0</v>
      </c>
      <c r="L2137" s="435">
        <v>0</v>
      </c>
      <c r="M2137" s="435">
        <v>0</v>
      </c>
      <c r="N2137" s="435">
        <v>0</v>
      </c>
      <c r="O2137" s="435">
        <v>0</v>
      </c>
      <c r="P2137" s="435">
        <v>0</v>
      </c>
      <c r="Q2137" s="435">
        <v>0</v>
      </c>
      <c r="R2137" s="436">
        <v>0</v>
      </c>
    </row>
    <row r="2138" spans="1:18" s="428" customFormat="1" ht="12" x14ac:dyDescent="0.2">
      <c r="A2138" s="663"/>
      <c r="B2138" s="433" t="s">
        <v>3050</v>
      </c>
      <c r="C2138" s="434">
        <v>16</v>
      </c>
      <c r="D2138" s="435">
        <v>0</v>
      </c>
      <c r="E2138" s="435">
        <v>3</v>
      </c>
      <c r="F2138" s="435">
        <v>8</v>
      </c>
      <c r="G2138" s="435">
        <v>1</v>
      </c>
      <c r="H2138" s="435">
        <v>2</v>
      </c>
      <c r="I2138" s="435">
        <v>0</v>
      </c>
      <c r="J2138" s="435">
        <v>0</v>
      </c>
      <c r="K2138" s="435">
        <v>0</v>
      </c>
      <c r="L2138" s="435">
        <v>0</v>
      </c>
      <c r="M2138" s="435">
        <v>0</v>
      </c>
      <c r="N2138" s="435">
        <v>1</v>
      </c>
      <c r="O2138" s="435">
        <v>0</v>
      </c>
      <c r="P2138" s="435">
        <v>0</v>
      </c>
      <c r="Q2138" s="435">
        <v>0</v>
      </c>
      <c r="R2138" s="436">
        <v>1</v>
      </c>
    </row>
    <row r="2139" spans="1:18" s="428" customFormat="1" ht="12" x14ac:dyDescent="0.2">
      <c r="A2139" s="663"/>
      <c r="B2139" s="433" t="s">
        <v>158</v>
      </c>
      <c r="C2139" s="434">
        <v>29</v>
      </c>
      <c r="D2139" s="435">
        <v>2</v>
      </c>
      <c r="E2139" s="435">
        <v>0</v>
      </c>
      <c r="F2139" s="435">
        <v>5</v>
      </c>
      <c r="G2139" s="435">
        <v>5</v>
      </c>
      <c r="H2139" s="435">
        <v>9</v>
      </c>
      <c r="I2139" s="435">
        <v>1</v>
      </c>
      <c r="J2139" s="435">
        <v>1</v>
      </c>
      <c r="K2139" s="435">
        <v>0</v>
      </c>
      <c r="L2139" s="435">
        <v>0</v>
      </c>
      <c r="M2139" s="435">
        <v>0</v>
      </c>
      <c r="N2139" s="435">
        <v>0</v>
      </c>
      <c r="O2139" s="435">
        <v>5</v>
      </c>
      <c r="P2139" s="435">
        <v>0</v>
      </c>
      <c r="Q2139" s="435">
        <v>0</v>
      </c>
      <c r="R2139" s="436">
        <v>1</v>
      </c>
    </row>
    <row r="2140" spans="1:18" s="428" customFormat="1" ht="12" x14ac:dyDescent="0.2">
      <c r="A2140" s="668" t="s">
        <v>134</v>
      </c>
      <c r="B2140" s="429" t="s">
        <v>10</v>
      </c>
      <c r="C2140" s="430">
        <v>2</v>
      </c>
      <c r="D2140" s="431">
        <v>0</v>
      </c>
      <c r="E2140" s="431">
        <v>0</v>
      </c>
      <c r="F2140" s="431">
        <v>0</v>
      </c>
      <c r="G2140" s="431">
        <v>0</v>
      </c>
      <c r="H2140" s="431">
        <v>0</v>
      </c>
      <c r="I2140" s="431">
        <v>0</v>
      </c>
      <c r="J2140" s="431">
        <v>0</v>
      </c>
      <c r="K2140" s="431">
        <v>0</v>
      </c>
      <c r="L2140" s="431">
        <v>0</v>
      </c>
      <c r="M2140" s="431">
        <v>0</v>
      </c>
      <c r="N2140" s="431">
        <v>0</v>
      </c>
      <c r="O2140" s="431">
        <v>0</v>
      </c>
      <c r="P2140" s="431">
        <v>1</v>
      </c>
      <c r="Q2140" s="431">
        <v>1</v>
      </c>
      <c r="R2140" s="432">
        <v>0</v>
      </c>
    </row>
    <row r="2141" spans="1:18" s="428" customFormat="1" ht="12" x14ac:dyDescent="0.2">
      <c r="A2141" s="663"/>
      <c r="B2141" s="433" t="s">
        <v>3055</v>
      </c>
      <c r="C2141" s="434">
        <v>2</v>
      </c>
      <c r="D2141" s="435">
        <v>0</v>
      </c>
      <c r="E2141" s="435">
        <v>0</v>
      </c>
      <c r="F2141" s="435">
        <v>0</v>
      </c>
      <c r="G2141" s="435">
        <v>0</v>
      </c>
      <c r="H2141" s="435">
        <v>0</v>
      </c>
      <c r="I2141" s="435">
        <v>0</v>
      </c>
      <c r="J2141" s="435">
        <v>0</v>
      </c>
      <c r="K2141" s="435">
        <v>0</v>
      </c>
      <c r="L2141" s="435">
        <v>0</v>
      </c>
      <c r="M2141" s="435">
        <v>0</v>
      </c>
      <c r="N2141" s="435">
        <v>0</v>
      </c>
      <c r="O2141" s="435">
        <v>0</v>
      </c>
      <c r="P2141" s="435">
        <v>1</v>
      </c>
      <c r="Q2141" s="435">
        <v>1</v>
      </c>
      <c r="R2141" s="436">
        <v>0</v>
      </c>
    </row>
    <row r="2142" spans="1:18" s="428" customFormat="1" ht="12" x14ac:dyDescent="0.2">
      <c r="A2142" s="668" t="s">
        <v>137</v>
      </c>
      <c r="B2142" s="429" t="s">
        <v>10</v>
      </c>
      <c r="C2142" s="430">
        <v>48</v>
      </c>
      <c r="D2142" s="431">
        <v>0</v>
      </c>
      <c r="E2142" s="431">
        <v>3</v>
      </c>
      <c r="F2142" s="431">
        <v>25</v>
      </c>
      <c r="G2142" s="431">
        <v>0</v>
      </c>
      <c r="H2142" s="431">
        <v>11</v>
      </c>
      <c r="I2142" s="431">
        <v>1</v>
      </c>
      <c r="J2142" s="431">
        <v>0</v>
      </c>
      <c r="K2142" s="431">
        <v>1</v>
      </c>
      <c r="L2142" s="431">
        <v>0</v>
      </c>
      <c r="M2142" s="431">
        <v>0</v>
      </c>
      <c r="N2142" s="431">
        <v>2</v>
      </c>
      <c r="O2142" s="431">
        <v>3</v>
      </c>
      <c r="P2142" s="431">
        <v>0</v>
      </c>
      <c r="Q2142" s="431">
        <v>1</v>
      </c>
      <c r="R2142" s="432">
        <v>1</v>
      </c>
    </row>
    <row r="2143" spans="1:18" s="428" customFormat="1" ht="12" x14ac:dyDescent="0.2">
      <c r="A2143" s="663"/>
      <c r="B2143" s="433" t="s">
        <v>3063</v>
      </c>
      <c r="C2143" s="434">
        <v>7</v>
      </c>
      <c r="D2143" s="435">
        <v>0</v>
      </c>
      <c r="E2143" s="435">
        <v>0</v>
      </c>
      <c r="F2143" s="435">
        <v>3</v>
      </c>
      <c r="G2143" s="435">
        <v>0</v>
      </c>
      <c r="H2143" s="435">
        <v>2</v>
      </c>
      <c r="I2143" s="435">
        <v>0</v>
      </c>
      <c r="J2143" s="435">
        <v>0</v>
      </c>
      <c r="K2143" s="435">
        <v>0</v>
      </c>
      <c r="L2143" s="435">
        <v>0</v>
      </c>
      <c r="M2143" s="435">
        <v>0</v>
      </c>
      <c r="N2143" s="435">
        <v>0</v>
      </c>
      <c r="O2143" s="435">
        <v>0</v>
      </c>
      <c r="P2143" s="435">
        <v>0</v>
      </c>
      <c r="Q2143" s="435">
        <v>1</v>
      </c>
      <c r="R2143" s="436">
        <v>1</v>
      </c>
    </row>
    <row r="2144" spans="1:18" s="428" customFormat="1" ht="12" x14ac:dyDescent="0.2">
      <c r="A2144" s="663"/>
      <c r="B2144" s="433" t="s">
        <v>3482</v>
      </c>
      <c r="C2144" s="434">
        <v>2</v>
      </c>
      <c r="D2144" s="435">
        <v>0</v>
      </c>
      <c r="E2144" s="435">
        <v>0</v>
      </c>
      <c r="F2144" s="435">
        <v>1</v>
      </c>
      <c r="G2144" s="435">
        <v>0</v>
      </c>
      <c r="H2144" s="435">
        <v>1</v>
      </c>
      <c r="I2144" s="435">
        <v>0</v>
      </c>
      <c r="J2144" s="435">
        <v>0</v>
      </c>
      <c r="K2144" s="435">
        <v>0</v>
      </c>
      <c r="L2144" s="435">
        <v>0</v>
      </c>
      <c r="M2144" s="435">
        <v>0</v>
      </c>
      <c r="N2144" s="435">
        <v>0</v>
      </c>
      <c r="O2144" s="435">
        <v>0</v>
      </c>
      <c r="P2144" s="435">
        <v>0</v>
      </c>
      <c r="Q2144" s="435">
        <v>0</v>
      </c>
      <c r="R2144" s="436">
        <v>0</v>
      </c>
    </row>
    <row r="2145" spans="1:18" s="428" customFormat="1" ht="12" x14ac:dyDescent="0.2">
      <c r="A2145" s="663"/>
      <c r="B2145" s="433" t="s">
        <v>3064</v>
      </c>
      <c r="C2145" s="434">
        <v>4</v>
      </c>
      <c r="D2145" s="435">
        <v>0</v>
      </c>
      <c r="E2145" s="435">
        <v>1</v>
      </c>
      <c r="F2145" s="435">
        <v>1</v>
      </c>
      <c r="G2145" s="435">
        <v>0</v>
      </c>
      <c r="H2145" s="435">
        <v>2</v>
      </c>
      <c r="I2145" s="435">
        <v>0</v>
      </c>
      <c r="J2145" s="435">
        <v>0</v>
      </c>
      <c r="K2145" s="435">
        <v>0</v>
      </c>
      <c r="L2145" s="435">
        <v>0</v>
      </c>
      <c r="M2145" s="435">
        <v>0</v>
      </c>
      <c r="N2145" s="435">
        <v>0</v>
      </c>
      <c r="O2145" s="435">
        <v>0</v>
      </c>
      <c r="P2145" s="435">
        <v>0</v>
      </c>
      <c r="Q2145" s="435">
        <v>0</v>
      </c>
      <c r="R2145" s="436">
        <v>0</v>
      </c>
    </row>
    <row r="2146" spans="1:18" s="428" customFormat="1" ht="12" x14ac:dyDescent="0.2">
      <c r="A2146" s="663"/>
      <c r="B2146" s="433" t="s">
        <v>3065</v>
      </c>
      <c r="C2146" s="434">
        <v>2</v>
      </c>
      <c r="D2146" s="435">
        <v>0</v>
      </c>
      <c r="E2146" s="435">
        <v>0</v>
      </c>
      <c r="F2146" s="435">
        <v>0</v>
      </c>
      <c r="G2146" s="435">
        <v>0</v>
      </c>
      <c r="H2146" s="435">
        <v>0</v>
      </c>
      <c r="I2146" s="435">
        <v>0</v>
      </c>
      <c r="J2146" s="435">
        <v>0</v>
      </c>
      <c r="K2146" s="435">
        <v>0</v>
      </c>
      <c r="L2146" s="435">
        <v>0</v>
      </c>
      <c r="M2146" s="435">
        <v>0</v>
      </c>
      <c r="N2146" s="435">
        <v>2</v>
      </c>
      <c r="O2146" s="435">
        <v>0</v>
      </c>
      <c r="P2146" s="435">
        <v>0</v>
      </c>
      <c r="Q2146" s="435">
        <v>0</v>
      </c>
      <c r="R2146" s="436">
        <v>0</v>
      </c>
    </row>
    <row r="2147" spans="1:18" s="428" customFormat="1" ht="12" x14ac:dyDescent="0.2">
      <c r="A2147" s="663"/>
      <c r="B2147" s="433" t="s">
        <v>3066</v>
      </c>
      <c r="C2147" s="434">
        <v>2</v>
      </c>
      <c r="D2147" s="435">
        <v>0</v>
      </c>
      <c r="E2147" s="435">
        <v>1</v>
      </c>
      <c r="F2147" s="435">
        <v>0</v>
      </c>
      <c r="G2147" s="435">
        <v>0</v>
      </c>
      <c r="H2147" s="435">
        <v>0</v>
      </c>
      <c r="I2147" s="435">
        <v>0</v>
      </c>
      <c r="J2147" s="435">
        <v>0</v>
      </c>
      <c r="K2147" s="435">
        <v>1</v>
      </c>
      <c r="L2147" s="435">
        <v>0</v>
      </c>
      <c r="M2147" s="435">
        <v>0</v>
      </c>
      <c r="N2147" s="435">
        <v>0</v>
      </c>
      <c r="O2147" s="435">
        <v>0</v>
      </c>
      <c r="P2147" s="435">
        <v>0</v>
      </c>
      <c r="Q2147" s="435">
        <v>0</v>
      </c>
      <c r="R2147" s="436">
        <v>0</v>
      </c>
    </row>
    <row r="2148" spans="1:18" s="428" customFormat="1" ht="12" x14ac:dyDescent="0.2">
      <c r="A2148" s="663"/>
      <c r="B2148" s="433" t="s">
        <v>3068</v>
      </c>
      <c r="C2148" s="434">
        <v>2</v>
      </c>
      <c r="D2148" s="435">
        <v>0</v>
      </c>
      <c r="E2148" s="435">
        <v>0</v>
      </c>
      <c r="F2148" s="435">
        <v>1</v>
      </c>
      <c r="G2148" s="435">
        <v>0</v>
      </c>
      <c r="H2148" s="435">
        <v>0</v>
      </c>
      <c r="I2148" s="435">
        <v>0</v>
      </c>
      <c r="J2148" s="435">
        <v>0</v>
      </c>
      <c r="K2148" s="435">
        <v>0</v>
      </c>
      <c r="L2148" s="435">
        <v>0</v>
      </c>
      <c r="M2148" s="435">
        <v>0</v>
      </c>
      <c r="N2148" s="435">
        <v>0</v>
      </c>
      <c r="O2148" s="435">
        <v>1</v>
      </c>
      <c r="P2148" s="435">
        <v>0</v>
      </c>
      <c r="Q2148" s="435">
        <v>0</v>
      </c>
      <c r="R2148" s="436">
        <v>0</v>
      </c>
    </row>
    <row r="2149" spans="1:18" s="428" customFormat="1" ht="12" x14ac:dyDescent="0.2">
      <c r="A2149" s="663"/>
      <c r="B2149" s="433" t="s">
        <v>3069</v>
      </c>
      <c r="C2149" s="434">
        <v>17</v>
      </c>
      <c r="D2149" s="435">
        <v>0</v>
      </c>
      <c r="E2149" s="435">
        <v>1</v>
      </c>
      <c r="F2149" s="435">
        <v>12</v>
      </c>
      <c r="G2149" s="435">
        <v>0</v>
      </c>
      <c r="H2149" s="435">
        <v>4</v>
      </c>
      <c r="I2149" s="435">
        <v>0</v>
      </c>
      <c r="J2149" s="435">
        <v>0</v>
      </c>
      <c r="K2149" s="435">
        <v>0</v>
      </c>
      <c r="L2149" s="435">
        <v>0</v>
      </c>
      <c r="M2149" s="435">
        <v>0</v>
      </c>
      <c r="N2149" s="435">
        <v>0</v>
      </c>
      <c r="O2149" s="435">
        <v>0</v>
      </c>
      <c r="P2149" s="435">
        <v>0</v>
      </c>
      <c r="Q2149" s="435">
        <v>0</v>
      </c>
      <c r="R2149" s="436">
        <v>0</v>
      </c>
    </row>
    <row r="2150" spans="1:18" s="428" customFormat="1" ht="12" x14ac:dyDescent="0.2">
      <c r="A2150" s="663"/>
      <c r="B2150" s="433" t="s">
        <v>158</v>
      </c>
      <c r="C2150" s="434">
        <v>12</v>
      </c>
      <c r="D2150" s="435">
        <v>0</v>
      </c>
      <c r="E2150" s="435">
        <v>0</v>
      </c>
      <c r="F2150" s="435">
        <v>7</v>
      </c>
      <c r="G2150" s="435">
        <v>0</v>
      </c>
      <c r="H2150" s="435">
        <v>2</v>
      </c>
      <c r="I2150" s="435">
        <v>1</v>
      </c>
      <c r="J2150" s="435">
        <v>0</v>
      </c>
      <c r="K2150" s="435">
        <v>0</v>
      </c>
      <c r="L2150" s="435">
        <v>0</v>
      </c>
      <c r="M2150" s="435">
        <v>0</v>
      </c>
      <c r="N2150" s="435">
        <v>0</v>
      </c>
      <c r="O2150" s="435">
        <v>2</v>
      </c>
      <c r="P2150" s="435">
        <v>0</v>
      </c>
      <c r="Q2150" s="435">
        <v>0</v>
      </c>
      <c r="R2150" s="436">
        <v>0</v>
      </c>
    </row>
    <row r="2151" spans="1:18" s="428" customFormat="1" ht="12" x14ac:dyDescent="0.2">
      <c r="A2151" s="668" t="s">
        <v>136</v>
      </c>
      <c r="B2151" s="429" t="s">
        <v>10</v>
      </c>
      <c r="C2151" s="430">
        <v>3</v>
      </c>
      <c r="D2151" s="431">
        <v>0</v>
      </c>
      <c r="E2151" s="431">
        <v>0</v>
      </c>
      <c r="F2151" s="431">
        <v>0</v>
      </c>
      <c r="G2151" s="431">
        <v>1</v>
      </c>
      <c r="H2151" s="431">
        <v>0</v>
      </c>
      <c r="I2151" s="431">
        <v>0</v>
      </c>
      <c r="J2151" s="431">
        <v>1</v>
      </c>
      <c r="K2151" s="431">
        <v>0</v>
      </c>
      <c r="L2151" s="431">
        <v>1</v>
      </c>
      <c r="M2151" s="431">
        <v>0</v>
      </c>
      <c r="N2151" s="431">
        <v>0</v>
      </c>
      <c r="O2151" s="431">
        <v>0</v>
      </c>
      <c r="P2151" s="431">
        <v>0</v>
      </c>
      <c r="Q2151" s="431">
        <v>0</v>
      </c>
      <c r="R2151" s="432">
        <v>0</v>
      </c>
    </row>
    <row r="2152" spans="1:18" s="428" customFormat="1" ht="12" x14ac:dyDescent="0.2">
      <c r="A2152" s="663"/>
      <c r="B2152" s="433" t="s">
        <v>3071</v>
      </c>
      <c r="C2152" s="434">
        <v>1</v>
      </c>
      <c r="D2152" s="435">
        <v>0</v>
      </c>
      <c r="E2152" s="435">
        <v>0</v>
      </c>
      <c r="F2152" s="435">
        <v>0</v>
      </c>
      <c r="G2152" s="435">
        <v>1</v>
      </c>
      <c r="H2152" s="435">
        <v>0</v>
      </c>
      <c r="I2152" s="435">
        <v>0</v>
      </c>
      <c r="J2152" s="435">
        <v>0</v>
      </c>
      <c r="K2152" s="435">
        <v>0</v>
      </c>
      <c r="L2152" s="435">
        <v>0</v>
      </c>
      <c r="M2152" s="435">
        <v>0</v>
      </c>
      <c r="N2152" s="435">
        <v>0</v>
      </c>
      <c r="O2152" s="435">
        <v>0</v>
      </c>
      <c r="P2152" s="435">
        <v>0</v>
      </c>
      <c r="Q2152" s="435">
        <v>0</v>
      </c>
      <c r="R2152" s="436">
        <v>0</v>
      </c>
    </row>
    <row r="2153" spans="1:18" s="428" customFormat="1" ht="12" x14ac:dyDescent="0.2">
      <c r="A2153" s="663"/>
      <c r="B2153" s="433" t="s">
        <v>158</v>
      </c>
      <c r="C2153" s="434">
        <v>2</v>
      </c>
      <c r="D2153" s="435">
        <v>0</v>
      </c>
      <c r="E2153" s="435">
        <v>0</v>
      </c>
      <c r="F2153" s="435">
        <v>0</v>
      </c>
      <c r="G2153" s="435">
        <v>0</v>
      </c>
      <c r="H2153" s="435">
        <v>0</v>
      </c>
      <c r="I2153" s="435">
        <v>0</v>
      </c>
      <c r="J2153" s="435">
        <v>1</v>
      </c>
      <c r="K2153" s="435">
        <v>0</v>
      </c>
      <c r="L2153" s="435">
        <v>1</v>
      </c>
      <c r="M2153" s="435">
        <v>0</v>
      </c>
      <c r="N2153" s="435">
        <v>0</v>
      </c>
      <c r="O2153" s="435">
        <v>0</v>
      </c>
      <c r="P2153" s="435">
        <v>0</v>
      </c>
      <c r="Q2153" s="435">
        <v>0</v>
      </c>
      <c r="R2153" s="436">
        <v>0</v>
      </c>
    </row>
    <row r="2154" spans="1:18" s="428" customFormat="1" ht="12" x14ac:dyDescent="0.2">
      <c r="A2154" s="668" t="s">
        <v>140</v>
      </c>
      <c r="B2154" s="429" t="s">
        <v>10</v>
      </c>
      <c r="C2154" s="430">
        <v>7</v>
      </c>
      <c r="D2154" s="431">
        <v>0</v>
      </c>
      <c r="E2154" s="431">
        <v>0</v>
      </c>
      <c r="F2154" s="431">
        <v>2</v>
      </c>
      <c r="G2154" s="431">
        <v>2</v>
      </c>
      <c r="H2154" s="431">
        <v>1</v>
      </c>
      <c r="I2154" s="431">
        <v>0</v>
      </c>
      <c r="J2154" s="431">
        <v>0</v>
      </c>
      <c r="K2154" s="431">
        <v>0</v>
      </c>
      <c r="L2154" s="431">
        <v>0</v>
      </c>
      <c r="M2154" s="431">
        <v>0</v>
      </c>
      <c r="N2154" s="431">
        <v>0</v>
      </c>
      <c r="O2154" s="431">
        <v>2</v>
      </c>
      <c r="P2154" s="431">
        <v>0</v>
      </c>
      <c r="Q2154" s="431">
        <v>0</v>
      </c>
      <c r="R2154" s="432">
        <v>0</v>
      </c>
    </row>
    <row r="2155" spans="1:18" s="428" customFormat="1" ht="12" x14ac:dyDescent="0.2">
      <c r="A2155" s="663"/>
      <c r="B2155" s="433" t="s">
        <v>3073</v>
      </c>
      <c r="C2155" s="434">
        <v>2</v>
      </c>
      <c r="D2155" s="435">
        <v>0</v>
      </c>
      <c r="E2155" s="435">
        <v>0</v>
      </c>
      <c r="F2155" s="435">
        <v>0</v>
      </c>
      <c r="G2155" s="435">
        <v>1</v>
      </c>
      <c r="H2155" s="435">
        <v>0</v>
      </c>
      <c r="I2155" s="435">
        <v>0</v>
      </c>
      <c r="J2155" s="435">
        <v>0</v>
      </c>
      <c r="K2155" s="435">
        <v>0</v>
      </c>
      <c r="L2155" s="435">
        <v>0</v>
      </c>
      <c r="M2155" s="435">
        <v>0</v>
      </c>
      <c r="N2155" s="435">
        <v>0</v>
      </c>
      <c r="O2155" s="435">
        <v>1</v>
      </c>
      <c r="P2155" s="435">
        <v>0</v>
      </c>
      <c r="Q2155" s="435">
        <v>0</v>
      </c>
      <c r="R2155" s="436">
        <v>0</v>
      </c>
    </row>
    <row r="2156" spans="1:18" s="428" customFormat="1" ht="12" x14ac:dyDescent="0.2">
      <c r="A2156" s="663"/>
      <c r="B2156" s="433" t="s">
        <v>158</v>
      </c>
      <c r="C2156" s="434">
        <v>5</v>
      </c>
      <c r="D2156" s="435">
        <v>0</v>
      </c>
      <c r="E2156" s="435">
        <v>0</v>
      </c>
      <c r="F2156" s="435">
        <v>2</v>
      </c>
      <c r="G2156" s="435">
        <v>1</v>
      </c>
      <c r="H2156" s="435">
        <v>1</v>
      </c>
      <c r="I2156" s="435">
        <v>0</v>
      </c>
      <c r="J2156" s="435">
        <v>0</v>
      </c>
      <c r="K2156" s="435">
        <v>0</v>
      </c>
      <c r="L2156" s="435">
        <v>0</v>
      </c>
      <c r="M2156" s="435">
        <v>0</v>
      </c>
      <c r="N2156" s="435">
        <v>0</v>
      </c>
      <c r="O2156" s="435">
        <v>1</v>
      </c>
      <c r="P2156" s="435">
        <v>0</v>
      </c>
      <c r="Q2156" s="435">
        <v>0</v>
      </c>
      <c r="R2156" s="436">
        <v>0</v>
      </c>
    </row>
    <row r="2157" spans="1:18" s="428" customFormat="1" ht="12" x14ac:dyDescent="0.2">
      <c r="A2157" s="668" t="s">
        <v>138</v>
      </c>
      <c r="B2157" s="429" t="s">
        <v>10</v>
      </c>
      <c r="C2157" s="430">
        <v>3</v>
      </c>
      <c r="D2157" s="431">
        <v>0</v>
      </c>
      <c r="E2157" s="431">
        <v>1</v>
      </c>
      <c r="F2157" s="431">
        <v>0</v>
      </c>
      <c r="G2157" s="431">
        <v>0</v>
      </c>
      <c r="H2157" s="431">
        <v>1</v>
      </c>
      <c r="I2157" s="431">
        <v>0</v>
      </c>
      <c r="J2157" s="431">
        <v>0</v>
      </c>
      <c r="K2157" s="431">
        <v>0</v>
      </c>
      <c r="L2157" s="431">
        <v>0</v>
      </c>
      <c r="M2157" s="431">
        <v>0</v>
      </c>
      <c r="N2157" s="431">
        <v>0</v>
      </c>
      <c r="O2157" s="431">
        <v>1</v>
      </c>
      <c r="P2157" s="431">
        <v>0</v>
      </c>
      <c r="Q2157" s="431">
        <v>0</v>
      </c>
      <c r="R2157" s="432">
        <v>0</v>
      </c>
    </row>
    <row r="2158" spans="1:18" s="428" customFormat="1" ht="12" x14ac:dyDescent="0.2">
      <c r="A2158" s="663"/>
      <c r="B2158" s="433" t="s">
        <v>3485</v>
      </c>
      <c r="C2158" s="434">
        <v>2</v>
      </c>
      <c r="D2158" s="435">
        <v>0</v>
      </c>
      <c r="E2158" s="435">
        <v>1</v>
      </c>
      <c r="F2158" s="435">
        <v>0</v>
      </c>
      <c r="G2158" s="435">
        <v>0</v>
      </c>
      <c r="H2158" s="435">
        <v>1</v>
      </c>
      <c r="I2158" s="435">
        <v>0</v>
      </c>
      <c r="J2158" s="435">
        <v>0</v>
      </c>
      <c r="K2158" s="435">
        <v>0</v>
      </c>
      <c r="L2158" s="435">
        <v>0</v>
      </c>
      <c r="M2158" s="435">
        <v>0</v>
      </c>
      <c r="N2158" s="435">
        <v>0</v>
      </c>
      <c r="O2158" s="435">
        <v>0</v>
      </c>
      <c r="P2158" s="435">
        <v>0</v>
      </c>
      <c r="Q2158" s="435">
        <v>0</v>
      </c>
      <c r="R2158" s="436">
        <v>0</v>
      </c>
    </row>
    <row r="2159" spans="1:18" s="428" customFormat="1" ht="12" x14ac:dyDescent="0.2">
      <c r="A2159" s="663"/>
      <c r="B2159" s="433" t="s">
        <v>158</v>
      </c>
      <c r="C2159" s="434">
        <v>1</v>
      </c>
      <c r="D2159" s="435">
        <v>0</v>
      </c>
      <c r="E2159" s="435">
        <v>0</v>
      </c>
      <c r="F2159" s="435">
        <v>0</v>
      </c>
      <c r="G2159" s="435">
        <v>0</v>
      </c>
      <c r="H2159" s="435">
        <v>0</v>
      </c>
      <c r="I2159" s="435">
        <v>0</v>
      </c>
      <c r="J2159" s="435">
        <v>0</v>
      </c>
      <c r="K2159" s="435">
        <v>0</v>
      </c>
      <c r="L2159" s="435">
        <v>0</v>
      </c>
      <c r="M2159" s="435">
        <v>0</v>
      </c>
      <c r="N2159" s="435">
        <v>0</v>
      </c>
      <c r="O2159" s="435">
        <v>1</v>
      </c>
      <c r="P2159" s="435">
        <v>0</v>
      </c>
      <c r="Q2159" s="435">
        <v>0</v>
      </c>
      <c r="R2159" s="436">
        <v>0</v>
      </c>
    </row>
    <row r="2160" spans="1:18" s="428" customFormat="1" ht="12" x14ac:dyDescent="0.2">
      <c r="A2160" s="668" t="s">
        <v>843</v>
      </c>
      <c r="B2160" s="429" t="s">
        <v>10</v>
      </c>
      <c r="C2160" s="430">
        <v>3</v>
      </c>
      <c r="D2160" s="431">
        <v>0</v>
      </c>
      <c r="E2160" s="431">
        <v>0</v>
      </c>
      <c r="F2160" s="431">
        <v>1</v>
      </c>
      <c r="G2160" s="431">
        <v>0</v>
      </c>
      <c r="H2160" s="431">
        <v>0</v>
      </c>
      <c r="I2160" s="431">
        <v>0</v>
      </c>
      <c r="J2160" s="431">
        <v>0</v>
      </c>
      <c r="K2160" s="431">
        <v>0</v>
      </c>
      <c r="L2160" s="431">
        <v>0</v>
      </c>
      <c r="M2160" s="431">
        <v>0</v>
      </c>
      <c r="N2160" s="431">
        <v>0</v>
      </c>
      <c r="O2160" s="431">
        <v>2</v>
      </c>
      <c r="P2160" s="431">
        <v>0</v>
      </c>
      <c r="Q2160" s="431">
        <v>0</v>
      </c>
      <c r="R2160" s="432">
        <v>0</v>
      </c>
    </row>
    <row r="2161" spans="1:18" s="428" customFormat="1" ht="12" x14ac:dyDescent="0.2">
      <c r="A2161" s="663"/>
      <c r="B2161" s="433" t="s">
        <v>158</v>
      </c>
      <c r="C2161" s="434">
        <v>3</v>
      </c>
      <c r="D2161" s="435">
        <v>0</v>
      </c>
      <c r="E2161" s="435">
        <v>0</v>
      </c>
      <c r="F2161" s="435">
        <v>1</v>
      </c>
      <c r="G2161" s="435">
        <v>0</v>
      </c>
      <c r="H2161" s="435">
        <v>0</v>
      </c>
      <c r="I2161" s="435">
        <v>0</v>
      </c>
      <c r="J2161" s="435">
        <v>0</v>
      </c>
      <c r="K2161" s="435">
        <v>0</v>
      </c>
      <c r="L2161" s="435">
        <v>0</v>
      </c>
      <c r="M2161" s="435">
        <v>0</v>
      </c>
      <c r="N2161" s="435">
        <v>0</v>
      </c>
      <c r="O2161" s="435">
        <v>2</v>
      </c>
      <c r="P2161" s="435">
        <v>0</v>
      </c>
      <c r="Q2161" s="435">
        <v>0</v>
      </c>
      <c r="R2161" s="436">
        <v>0</v>
      </c>
    </row>
    <row r="2162" spans="1:18" s="428" customFormat="1" ht="12" x14ac:dyDescent="0.2">
      <c r="A2162" s="668" t="s">
        <v>844</v>
      </c>
      <c r="B2162" s="429" t="s">
        <v>10</v>
      </c>
      <c r="C2162" s="430">
        <v>1</v>
      </c>
      <c r="D2162" s="431">
        <v>0</v>
      </c>
      <c r="E2162" s="431">
        <v>1</v>
      </c>
      <c r="F2162" s="431">
        <v>0</v>
      </c>
      <c r="G2162" s="431">
        <v>0</v>
      </c>
      <c r="H2162" s="431">
        <v>0</v>
      </c>
      <c r="I2162" s="431">
        <v>0</v>
      </c>
      <c r="J2162" s="431">
        <v>0</v>
      </c>
      <c r="K2162" s="431">
        <v>0</v>
      </c>
      <c r="L2162" s="431">
        <v>0</v>
      </c>
      <c r="M2162" s="431">
        <v>0</v>
      </c>
      <c r="N2162" s="431">
        <v>0</v>
      </c>
      <c r="O2162" s="431">
        <v>0</v>
      </c>
      <c r="P2162" s="431">
        <v>0</v>
      </c>
      <c r="Q2162" s="431">
        <v>0</v>
      </c>
      <c r="R2162" s="432">
        <v>0</v>
      </c>
    </row>
    <row r="2163" spans="1:18" s="428" customFormat="1" ht="12" x14ac:dyDescent="0.2">
      <c r="A2163" s="663"/>
      <c r="B2163" s="433" t="s">
        <v>3486</v>
      </c>
      <c r="C2163" s="434">
        <v>1</v>
      </c>
      <c r="D2163" s="435">
        <v>0</v>
      </c>
      <c r="E2163" s="435">
        <v>1</v>
      </c>
      <c r="F2163" s="435">
        <v>0</v>
      </c>
      <c r="G2163" s="435">
        <v>0</v>
      </c>
      <c r="H2163" s="435">
        <v>0</v>
      </c>
      <c r="I2163" s="435">
        <v>0</v>
      </c>
      <c r="J2163" s="435">
        <v>0</v>
      </c>
      <c r="K2163" s="435">
        <v>0</v>
      </c>
      <c r="L2163" s="435">
        <v>0</v>
      </c>
      <c r="M2163" s="435">
        <v>0</v>
      </c>
      <c r="N2163" s="435">
        <v>0</v>
      </c>
      <c r="O2163" s="435">
        <v>0</v>
      </c>
      <c r="P2163" s="435">
        <v>0</v>
      </c>
      <c r="Q2163" s="435">
        <v>0</v>
      </c>
      <c r="R2163" s="436">
        <v>0</v>
      </c>
    </row>
    <row r="2164" spans="1:18" s="428" customFormat="1" ht="12" x14ac:dyDescent="0.2">
      <c r="A2164" s="668" t="s">
        <v>142</v>
      </c>
      <c r="B2164" s="429" t="s">
        <v>10</v>
      </c>
      <c r="C2164" s="430">
        <v>17</v>
      </c>
      <c r="D2164" s="431">
        <v>0</v>
      </c>
      <c r="E2164" s="431">
        <v>2</v>
      </c>
      <c r="F2164" s="431">
        <v>2</v>
      </c>
      <c r="G2164" s="431">
        <v>1</v>
      </c>
      <c r="H2164" s="431">
        <v>5</v>
      </c>
      <c r="I2164" s="431">
        <v>1</v>
      </c>
      <c r="J2164" s="431">
        <v>0</v>
      </c>
      <c r="K2164" s="431">
        <v>0</v>
      </c>
      <c r="L2164" s="431">
        <v>0</v>
      </c>
      <c r="M2164" s="431">
        <v>0</v>
      </c>
      <c r="N2164" s="431">
        <v>0</v>
      </c>
      <c r="O2164" s="431">
        <v>2</v>
      </c>
      <c r="P2164" s="431">
        <v>4</v>
      </c>
      <c r="Q2164" s="431">
        <v>0</v>
      </c>
      <c r="R2164" s="432">
        <v>0</v>
      </c>
    </row>
    <row r="2165" spans="1:18" s="428" customFormat="1" ht="12" x14ac:dyDescent="0.2">
      <c r="A2165" s="663"/>
      <c r="B2165" s="433" t="s">
        <v>3091</v>
      </c>
      <c r="C2165" s="434">
        <v>1</v>
      </c>
      <c r="D2165" s="435">
        <v>0</v>
      </c>
      <c r="E2165" s="435">
        <v>0</v>
      </c>
      <c r="F2165" s="435">
        <v>0</v>
      </c>
      <c r="G2165" s="435">
        <v>1</v>
      </c>
      <c r="H2165" s="435">
        <v>0</v>
      </c>
      <c r="I2165" s="435">
        <v>0</v>
      </c>
      <c r="J2165" s="435">
        <v>0</v>
      </c>
      <c r="K2165" s="435">
        <v>0</v>
      </c>
      <c r="L2165" s="435">
        <v>0</v>
      </c>
      <c r="M2165" s="435">
        <v>0</v>
      </c>
      <c r="N2165" s="435">
        <v>0</v>
      </c>
      <c r="O2165" s="435">
        <v>0</v>
      </c>
      <c r="P2165" s="435">
        <v>0</v>
      </c>
      <c r="Q2165" s="435">
        <v>0</v>
      </c>
      <c r="R2165" s="436">
        <v>0</v>
      </c>
    </row>
    <row r="2166" spans="1:18" s="428" customFormat="1" ht="12" x14ac:dyDescent="0.2">
      <c r="A2166" s="663"/>
      <c r="B2166" s="433" t="s">
        <v>3094</v>
      </c>
      <c r="C2166" s="434">
        <v>3</v>
      </c>
      <c r="D2166" s="435">
        <v>0</v>
      </c>
      <c r="E2166" s="435">
        <v>0</v>
      </c>
      <c r="F2166" s="435">
        <v>1</v>
      </c>
      <c r="G2166" s="435">
        <v>0</v>
      </c>
      <c r="H2166" s="435">
        <v>0</v>
      </c>
      <c r="I2166" s="435">
        <v>0</v>
      </c>
      <c r="J2166" s="435">
        <v>0</v>
      </c>
      <c r="K2166" s="435">
        <v>0</v>
      </c>
      <c r="L2166" s="435">
        <v>0</v>
      </c>
      <c r="M2166" s="435">
        <v>0</v>
      </c>
      <c r="N2166" s="435">
        <v>0</v>
      </c>
      <c r="O2166" s="435">
        <v>0</v>
      </c>
      <c r="P2166" s="435">
        <v>2</v>
      </c>
      <c r="Q2166" s="435">
        <v>0</v>
      </c>
      <c r="R2166" s="436">
        <v>0</v>
      </c>
    </row>
    <row r="2167" spans="1:18" s="428" customFormat="1" ht="12" x14ac:dyDescent="0.2">
      <c r="A2167" s="663"/>
      <c r="B2167" s="433" t="s">
        <v>158</v>
      </c>
      <c r="C2167" s="434">
        <v>13</v>
      </c>
      <c r="D2167" s="435">
        <v>0</v>
      </c>
      <c r="E2167" s="435">
        <v>2</v>
      </c>
      <c r="F2167" s="435">
        <v>1</v>
      </c>
      <c r="G2167" s="435">
        <v>0</v>
      </c>
      <c r="H2167" s="435">
        <v>5</v>
      </c>
      <c r="I2167" s="435">
        <v>1</v>
      </c>
      <c r="J2167" s="435">
        <v>0</v>
      </c>
      <c r="K2167" s="435">
        <v>0</v>
      </c>
      <c r="L2167" s="435">
        <v>0</v>
      </c>
      <c r="M2167" s="435">
        <v>0</v>
      </c>
      <c r="N2167" s="435">
        <v>0</v>
      </c>
      <c r="O2167" s="435">
        <v>2</v>
      </c>
      <c r="P2167" s="435">
        <v>2</v>
      </c>
      <c r="Q2167" s="435">
        <v>0</v>
      </c>
      <c r="R2167" s="436">
        <v>0</v>
      </c>
    </row>
    <row r="2168" spans="1:18" s="428" customFormat="1" ht="12" x14ac:dyDescent="0.2">
      <c r="A2168" s="668" t="s">
        <v>845</v>
      </c>
      <c r="B2168" s="429" t="s">
        <v>10</v>
      </c>
      <c r="C2168" s="430">
        <v>2</v>
      </c>
      <c r="D2168" s="431">
        <v>0</v>
      </c>
      <c r="E2168" s="431">
        <v>1</v>
      </c>
      <c r="F2168" s="431">
        <v>1</v>
      </c>
      <c r="G2168" s="431">
        <v>0</v>
      </c>
      <c r="H2168" s="431">
        <v>0</v>
      </c>
      <c r="I2168" s="431">
        <v>0</v>
      </c>
      <c r="J2168" s="431">
        <v>0</v>
      </c>
      <c r="K2168" s="431">
        <v>0</v>
      </c>
      <c r="L2168" s="431">
        <v>0</v>
      </c>
      <c r="M2168" s="431">
        <v>0</v>
      </c>
      <c r="N2168" s="431">
        <v>0</v>
      </c>
      <c r="O2168" s="431">
        <v>0</v>
      </c>
      <c r="P2168" s="431">
        <v>0</v>
      </c>
      <c r="Q2168" s="431">
        <v>0</v>
      </c>
      <c r="R2168" s="432">
        <v>0</v>
      </c>
    </row>
    <row r="2169" spans="1:18" s="428" customFormat="1" ht="12" x14ac:dyDescent="0.2">
      <c r="A2169" s="663"/>
      <c r="B2169" s="433" t="s">
        <v>3095</v>
      </c>
      <c r="C2169" s="434">
        <v>1</v>
      </c>
      <c r="D2169" s="435">
        <v>0</v>
      </c>
      <c r="E2169" s="435">
        <v>1</v>
      </c>
      <c r="F2169" s="435">
        <v>0</v>
      </c>
      <c r="G2169" s="435">
        <v>0</v>
      </c>
      <c r="H2169" s="435">
        <v>0</v>
      </c>
      <c r="I2169" s="435">
        <v>0</v>
      </c>
      <c r="J2169" s="435">
        <v>0</v>
      </c>
      <c r="K2169" s="435">
        <v>0</v>
      </c>
      <c r="L2169" s="435">
        <v>0</v>
      </c>
      <c r="M2169" s="435">
        <v>0</v>
      </c>
      <c r="N2169" s="435">
        <v>0</v>
      </c>
      <c r="O2169" s="435">
        <v>0</v>
      </c>
      <c r="P2169" s="435">
        <v>0</v>
      </c>
      <c r="Q2169" s="435">
        <v>0</v>
      </c>
      <c r="R2169" s="436">
        <v>0</v>
      </c>
    </row>
    <row r="2170" spans="1:18" s="428" customFormat="1" ht="12" x14ac:dyDescent="0.2">
      <c r="A2170" s="663"/>
      <c r="B2170" s="433" t="s">
        <v>158</v>
      </c>
      <c r="C2170" s="434">
        <v>1</v>
      </c>
      <c r="D2170" s="435">
        <v>0</v>
      </c>
      <c r="E2170" s="435">
        <v>0</v>
      </c>
      <c r="F2170" s="435">
        <v>1</v>
      </c>
      <c r="G2170" s="435">
        <v>0</v>
      </c>
      <c r="H2170" s="435">
        <v>0</v>
      </c>
      <c r="I2170" s="435">
        <v>0</v>
      </c>
      <c r="J2170" s="435">
        <v>0</v>
      </c>
      <c r="K2170" s="435">
        <v>0</v>
      </c>
      <c r="L2170" s="435">
        <v>0</v>
      </c>
      <c r="M2170" s="435">
        <v>0</v>
      </c>
      <c r="N2170" s="435">
        <v>0</v>
      </c>
      <c r="O2170" s="435">
        <v>0</v>
      </c>
      <c r="P2170" s="435">
        <v>0</v>
      </c>
      <c r="Q2170" s="435">
        <v>0</v>
      </c>
      <c r="R2170" s="436">
        <v>0</v>
      </c>
    </row>
    <row r="2171" spans="1:18" s="428" customFormat="1" ht="12" x14ac:dyDescent="0.2">
      <c r="A2171" s="668" t="s">
        <v>459</v>
      </c>
      <c r="B2171" s="429" t="s">
        <v>10</v>
      </c>
      <c r="C2171" s="430">
        <v>5</v>
      </c>
      <c r="D2171" s="431">
        <v>3</v>
      </c>
      <c r="E2171" s="431">
        <v>1</v>
      </c>
      <c r="F2171" s="431">
        <v>0</v>
      </c>
      <c r="G2171" s="431">
        <v>0</v>
      </c>
      <c r="H2171" s="431">
        <v>0</v>
      </c>
      <c r="I2171" s="431">
        <v>0</v>
      </c>
      <c r="J2171" s="431">
        <v>0</v>
      </c>
      <c r="K2171" s="431">
        <v>0</v>
      </c>
      <c r="L2171" s="431">
        <v>1</v>
      </c>
      <c r="M2171" s="431">
        <v>0</v>
      </c>
      <c r="N2171" s="431">
        <v>0</v>
      </c>
      <c r="O2171" s="431">
        <v>0</v>
      </c>
      <c r="P2171" s="431">
        <v>0</v>
      </c>
      <c r="Q2171" s="431">
        <v>0</v>
      </c>
      <c r="R2171" s="432">
        <v>0</v>
      </c>
    </row>
    <row r="2172" spans="1:18" s="428" customFormat="1" ht="12" x14ac:dyDescent="0.2">
      <c r="A2172" s="663"/>
      <c r="B2172" s="433" t="s">
        <v>3096</v>
      </c>
      <c r="C2172" s="434">
        <v>4</v>
      </c>
      <c r="D2172" s="435">
        <v>3</v>
      </c>
      <c r="E2172" s="435">
        <v>0</v>
      </c>
      <c r="F2172" s="435">
        <v>0</v>
      </c>
      <c r="G2172" s="435">
        <v>0</v>
      </c>
      <c r="H2172" s="435">
        <v>0</v>
      </c>
      <c r="I2172" s="435">
        <v>0</v>
      </c>
      <c r="J2172" s="435">
        <v>0</v>
      </c>
      <c r="K2172" s="435">
        <v>0</v>
      </c>
      <c r="L2172" s="435">
        <v>1</v>
      </c>
      <c r="M2172" s="435">
        <v>0</v>
      </c>
      <c r="N2172" s="435">
        <v>0</v>
      </c>
      <c r="O2172" s="435">
        <v>0</v>
      </c>
      <c r="P2172" s="435">
        <v>0</v>
      </c>
      <c r="Q2172" s="435">
        <v>0</v>
      </c>
      <c r="R2172" s="436">
        <v>0</v>
      </c>
    </row>
    <row r="2173" spans="1:18" s="428" customFormat="1" ht="12" x14ac:dyDescent="0.2">
      <c r="A2173" s="663"/>
      <c r="B2173" s="433" t="s">
        <v>3102</v>
      </c>
      <c r="C2173" s="434">
        <v>1</v>
      </c>
      <c r="D2173" s="435">
        <v>0</v>
      </c>
      <c r="E2173" s="435">
        <v>1</v>
      </c>
      <c r="F2173" s="435">
        <v>0</v>
      </c>
      <c r="G2173" s="435">
        <v>0</v>
      </c>
      <c r="H2173" s="435">
        <v>0</v>
      </c>
      <c r="I2173" s="435">
        <v>0</v>
      </c>
      <c r="J2173" s="435">
        <v>0</v>
      </c>
      <c r="K2173" s="435">
        <v>0</v>
      </c>
      <c r="L2173" s="435">
        <v>0</v>
      </c>
      <c r="M2173" s="435">
        <v>0</v>
      </c>
      <c r="N2173" s="435">
        <v>0</v>
      </c>
      <c r="O2173" s="435">
        <v>0</v>
      </c>
      <c r="P2173" s="435">
        <v>0</v>
      </c>
      <c r="Q2173" s="435">
        <v>0</v>
      </c>
      <c r="R2173" s="436">
        <v>0</v>
      </c>
    </row>
    <row r="2174" spans="1:18" s="428" customFormat="1" ht="12" x14ac:dyDescent="0.2">
      <c r="A2174" s="668" t="s">
        <v>144</v>
      </c>
      <c r="B2174" s="429" t="s">
        <v>10</v>
      </c>
      <c r="C2174" s="430">
        <v>16</v>
      </c>
      <c r="D2174" s="431">
        <v>0</v>
      </c>
      <c r="E2174" s="431">
        <v>1</v>
      </c>
      <c r="F2174" s="431">
        <v>3</v>
      </c>
      <c r="G2174" s="431">
        <v>0</v>
      </c>
      <c r="H2174" s="431">
        <v>7</v>
      </c>
      <c r="I2174" s="431">
        <v>0</v>
      </c>
      <c r="J2174" s="431">
        <v>0</v>
      </c>
      <c r="K2174" s="431">
        <v>0</v>
      </c>
      <c r="L2174" s="431">
        <v>2</v>
      </c>
      <c r="M2174" s="431">
        <v>0</v>
      </c>
      <c r="N2174" s="431">
        <v>3</v>
      </c>
      <c r="O2174" s="431">
        <v>0</v>
      </c>
      <c r="P2174" s="431">
        <v>0</v>
      </c>
      <c r="Q2174" s="431">
        <v>0</v>
      </c>
      <c r="R2174" s="432">
        <v>0</v>
      </c>
    </row>
    <row r="2175" spans="1:18" s="428" customFormat="1" ht="12" x14ac:dyDescent="0.2">
      <c r="A2175" s="663"/>
      <c r="B2175" s="433" t="s">
        <v>3105</v>
      </c>
      <c r="C2175" s="434">
        <v>12</v>
      </c>
      <c r="D2175" s="435">
        <v>0</v>
      </c>
      <c r="E2175" s="435">
        <v>1</v>
      </c>
      <c r="F2175" s="435">
        <v>2</v>
      </c>
      <c r="G2175" s="435">
        <v>0</v>
      </c>
      <c r="H2175" s="435">
        <v>4</v>
      </c>
      <c r="I2175" s="435">
        <v>0</v>
      </c>
      <c r="J2175" s="435">
        <v>0</v>
      </c>
      <c r="K2175" s="435">
        <v>0</v>
      </c>
      <c r="L2175" s="435">
        <v>2</v>
      </c>
      <c r="M2175" s="435">
        <v>0</v>
      </c>
      <c r="N2175" s="435">
        <v>3</v>
      </c>
      <c r="O2175" s="435">
        <v>0</v>
      </c>
      <c r="P2175" s="435">
        <v>0</v>
      </c>
      <c r="Q2175" s="435">
        <v>0</v>
      </c>
      <c r="R2175" s="436">
        <v>0</v>
      </c>
    </row>
    <row r="2176" spans="1:18" s="428" customFormat="1" ht="12" x14ac:dyDescent="0.2">
      <c r="A2176" s="663"/>
      <c r="B2176" s="433" t="s">
        <v>158</v>
      </c>
      <c r="C2176" s="434">
        <v>4</v>
      </c>
      <c r="D2176" s="435">
        <v>0</v>
      </c>
      <c r="E2176" s="435">
        <v>0</v>
      </c>
      <c r="F2176" s="435">
        <v>1</v>
      </c>
      <c r="G2176" s="435">
        <v>0</v>
      </c>
      <c r="H2176" s="435">
        <v>3</v>
      </c>
      <c r="I2176" s="435">
        <v>0</v>
      </c>
      <c r="J2176" s="435">
        <v>0</v>
      </c>
      <c r="K2176" s="435">
        <v>0</v>
      </c>
      <c r="L2176" s="435">
        <v>0</v>
      </c>
      <c r="M2176" s="435">
        <v>0</v>
      </c>
      <c r="N2176" s="435">
        <v>0</v>
      </c>
      <c r="O2176" s="435">
        <v>0</v>
      </c>
      <c r="P2176" s="435">
        <v>0</v>
      </c>
      <c r="Q2176" s="435">
        <v>0</v>
      </c>
      <c r="R2176" s="436">
        <v>0</v>
      </c>
    </row>
    <row r="2177" spans="1:18" s="428" customFormat="1" ht="12" x14ac:dyDescent="0.2">
      <c r="A2177" s="668" t="s">
        <v>847</v>
      </c>
      <c r="B2177" s="429" t="s">
        <v>10</v>
      </c>
      <c r="C2177" s="430">
        <v>7</v>
      </c>
      <c r="D2177" s="431">
        <v>2</v>
      </c>
      <c r="E2177" s="431">
        <v>0</v>
      </c>
      <c r="F2177" s="431">
        <v>3</v>
      </c>
      <c r="G2177" s="431">
        <v>1</v>
      </c>
      <c r="H2177" s="431">
        <v>0</v>
      </c>
      <c r="I2177" s="431">
        <v>0</v>
      </c>
      <c r="J2177" s="431">
        <v>0</v>
      </c>
      <c r="K2177" s="431">
        <v>0</v>
      </c>
      <c r="L2177" s="431">
        <v>0</v>
      </c>
      <c r="M2177" s="431">
        <v>0</v>
      </c>
      <c r="N2177" s="431">
        <v>0</v>
      </c>
      <c r="O2177" s="431">
        <v>1</v>
      </c>
      <c r="P2177" s="431">
        <v>0</v>
      </c>
      <c r="Q2177" s="431">
        <v>0</v>
      </c>
      <c r="R2177" s="432">
        <v>0</v>
      </c>
    </row>
    <row r="2178" spans="1:18" s="428" customFormat="1" ht="12" x14ac:dyDescent="0.2">
      <c r="A2178" s="663"/>
      <c r="B2178" s="433" t="s">
        <v>158</v>
      </c>
      <c r="C2178" s="434">
        <v>7</v>
      </c>
      <c r="D2178" s="435">
        <v>2</v>
      </c>
      <c r="E2178" s="435">
        <v>0</v>
      </c>
      <c r="F2178" s="435">
        <v>3</v>
      </c>
      <c r="G2178" s="435">
        <v>1</v>
      </c>
      <c r="H2178" s="435">
        <v>0</v>
      </c>
      <c r="I2178" s="435">
        <v>0</v>
      </c>
      <c r="J2178" s="435">
        <v>0</v>
      </c>
      <c r="K2178" s="435">
        <v>0</v>
      </c>
      <c r="L2178" s="435">
        <v>0</v>
      </c>
      <c r="M2178" s="435">
        <v>0</v>
      </c>
      <c r="N2178" s="435">
        <v>0</v>
      </c>
      <c r="O2178" s="435">
        <v>1</v>
      </c>
      <c r="P2178" s="435">
        <v>0</v>
      </c>
      <c r="Q2178" s="435">
        <v>0</v>
      </c>
      <c r="R2178" s="436">
        <v>0</v>
      </c>
    </row>
    <row r="2179" spans="1:18" s="428" customFormat="1" ht="12" x14ac:dyDescent="0.2">
      <c r="A2179" s="668" t="s">
        <v>366</v>
      </c>
      <c r="B2179" s="429" t="s">
        <v>10</v>
      </c>
      <c r="C2179" s="430">
        <v>3</v>
      </c>
      <c r="D2179" s="431">
        <v>0</v>
      </c>
      <c r="E2179" s="431">
        <v>0</v>
      </c>
      <c r="F2179" s="431">
        <v>0</v>
      </c>
      <c r="G2179" s="431">
        <v>0</v>
      </c>
      <c r="H2179" s="431">
        <v>0</v>
      </c>
      <c r="I2179" s="431">
        <v>0</v>
      </c>
      <c r="J2179" s="431">
        <v>0</v>
      </c>
      <c r="K2179" s="431">
        <v>0</v>
      </c>
      <c r="L2179" s="431">
        <v>0</v>
      </c>
      <c r="M2179" s="431">
        <v>0</v>
      </c>
      <c r="N2179" s="431">
        <v>2</v>
      </c>
      <c r="O2179" s="431">
        <v>0</v>
      </c>
      <c r="P2179" s="431">
        <v>0</v>
      </c>
      <c r="Q2179" s="431">
        <v>1</v>
      </c>
      <c r="R2179" s="432">
        <v>0</v>
      </c>
    </row>
    <row r="2180" spans="1:18" s="428" customFormat="1" ht="12" x14ac:dyDescent="0.2">
      <c r="A2180" s="663"/>
      <c r="B2180" s="433" t="s">
        <v>3492</v>
      </c>
      <c r="C2180" s="434">
        <v>2</v>
      </c>
      <c r="D2180" s="435">
        <v>0</v>
      </c>
      <c r="E2180" s="435">
        <v>0</v>
      </c>
      <c r="F2180" s="435">
        <v>0</v>
      </c>
      <c r="G2180" s="435">
        <v>0</v>
      </c>
      <c r="H2180" s="435">
        <v>0</v>
      </c>
      <c r="I2180" s="435">
        <v>0</v>
      </c>
      <c r="J2180" s="435">
        <v>0</v>
      </c>
      <c r="K2180" s="435">
        <v>0</v>
      </c>
      <c r="L2180" s="435">
        <v>0</v>
      </c>
      <c r="M2180" s="435">
        <v>0</v>
      </c>
      <c r="N2180" s="435">
        <v>2</v>
      </c>
      <c r="O2180" s="435">
        <v>0</v>
      </c>
      <c r="P2180" s="435">
        <v>0</v>
      </c>
      <c r="Q2180" s="435">
        <v>0</v>
      </c>
      <c r="R2180" s="436">
        <v>0</v>
      </c>
    </row>
    <row r="2181" spans="1:18" s="428" customFormat="1" ht="12" x14ac:dyDescent="0.2">
      <c r="A2181" s="663"/>
      <c r="B2181" s="433" t="s">
        <v>158</v>
      </c>
      <c r="C2181" s="434">
        <v>1</v>
      </c>
      <c r="D2181" s="435">
        <v>0</v>
      </c>
      <c r="E2181" s="435">
        <v>0</v>
      </c>
      <c r="F2181" s="435">
        <v>0</v>
      </c>
      <c r="G2181" s="435">
        <v>0</v>
      </c>
      <c r="H2181" s="435">
        <v>0</v>
      </c>
      <c r="I2181" s="435">
        <v>0</v>
      </c>
      <c r="J2181" s="435">
        <v>0</v>
      </c>
      <c r="K2181" s="435">
        <v>0</v>
      </c>
      <c r="L2181" s="435">
        <v>0</v>
      </c>
      <c r="M2181" s="435">
        <v>0</v>
      </c>
      <c r="N2181" s="435">
        <v>0</v>
      </c>
      <c r="O2181" s="435">
        <v>0</v>
      </c>
      <c r="P2181" s="435">
        <v>0</v>
      </c>
      <c r="Q2181" s="435">
        <v>1</v>
      </c>
      <c r="R2181" s="436">
        <v>0</v>
      </c>
    </row>
    <row r="2182" spans="1:18" s="428" customFormat="1" ht="12" x14ac:dyDescent="0.2">
      <c r="A2182" s="668" t="s">
        <v>514</v>
      </c>
      <c r="B2182" s="429" t="s">
        <v>10</v>
      </c>
      <c r="C2182" s="430">
        <v>5</v>
      </c>
      <c r="D2182" s="431">
        <v>0</v>
      </c>
      <c r="E2182" s="431">
        <v>0</v>
      </c>
      <c r="F2182" s="431">
        <v>0</v>
      </c>
      <c r="G2182" s="431">
        <v>0</v>
      </c>
      <c r="H2182" s="431">
        <v>0</v>
      </c>
      <c r="I2182" s="431">
        <v>0</v>
      </c>
      <c r="J2182" s="431">
        <v>0</v>
      </c>
      <c r="K2182" s="431">
        <v>0</v>
      </c>
      <c r="L2182" s="431">
        <v>5</v>
      </c>
      <c r="M2182" s="431">
        <v>0</v>
      </c>
      <c r="N2182" s="431">
        <v>0</v>
      </c>
      <c r="O2182" s="431">
        <v>0</v>
      </c>
      <c r="P2182" s="431">
        <v>0</v>
      </c>
      <c r="Q2182" s="431">
        <v>0</v>
      </c>
      <c r="R2182" s="432">
        <v>0</v>
      </c>
    </row>
    <row r="2183" spans="1:18" s="428" customFormat="1" ht="12" x14ac:dyDescent="0.2">
      <c r="A2183" s="663"/>
      <c r="B2183" s="433" t="s">
        <v>158</v>
      </c>
      <c r="C2183" s="434">
        <v>5</v>
      </c>
      <c r="D2183" s="435">
        <v>0</v>
      </c>
      <c r="E2183" s="435">
        <v>0</v>
      </c>
      <c r="F2183" s="435">
        <v>0</v>
      </c>
      <c r="G2183" s="435">
        <v>0</v>
      </c>
      <c r="H2183" s="435">
        <v>0</v>
      </c>
      <c r="I2183" s="435">
        <v>0</v>
      </c>
      <c r="J2183" s="435">
        <v>0</v>
      </c>
      <c r="K2183" s="435">
        <v>0</v>
      </c>
      <c r="L2183" s="435">
        <v>5</v>
      </c>
      <c r="M2183" s="435">
        <v>0</v>
      </c>
      <c r="N2183" s="435">
        <v>0</v>
      </c>
      <c r="O2183" s="435">
        <v>0</v>
      </c>
      <c r="P2183" s="435">
        <v>0</v>
      </c>
      <c r="Q2183" s="435">
        <v>0</v>
      </c>
      <c r="R2183" s="436">
        <v>0</v>
      </c>
    </row>
    <row r="2184" spans="1:18" s="428" customFormat="1" ht="12" x14ac:dyDescent="0.2">
      <c r="A2184" s="668" t="s">
        <v>124</v>
      </c>
      <c r="B2184" s="429" t="s">
        <v>10</v>
      </c>
      <c r="C2184" s="430">
        <v>1</v>
      </c>
      <c r="D2184" s="431">
        <v>0</v>
      </c>
      <c r="E2184" s="431">
        <v>0</v>
      </c>
      <c r="F2184" s="431">
        <v>0</v>
      </c>
      <c r="G2184" s="431">
        <v>1</v>
      </c>
      <c r="H2184" s="431">
        <v>0</v>
      </c>
      <c r="I2184" s="431">
        <v>0</v>
      </c>
      <c r="J2184" s="431">
        <v>0</v>
      </c>
      <c r="K2184" s="431">
        <v>0</v>
      </c>
      <c r="L2184" s="431">
        <v>0</v>
      </c>
      <c r="M2184" s="431">
        <v>0</v>
      </c>
      <c r="N2184" s="431">
        <v>0</v>
      </c>
      <c r="O2184" s="431">
        <v>0</v>
      </c>
      <c r="P2184" s="431">
        <v>0</v>
      </c>
      <c r="Q2184" s="431">
        <v>0</v>
      </c>
      <c r="R2184" s="432">
        <v>0</v>
      </c>
    </row>
    <row r="2185" spans="1:18" s="428" customFormat="1" ht="12" x14ac:dyDescent="0.2">
      <c r="A2185" s="663"/>
      <c r="B2185" s="433" t="s">
        <v>3495</v>
      </c>
      <c r="C2185" s="434">
        <v>1</v>
      </c>
      <c r="D2185" s="435">
        <v>0</v>
      </c>
      <c r="E2185" s="435">
        <v>0</v>
      </c>
      <c r="F2185" s="435">
        <v>0</v>
      </c>
      <c r="G2185" s="435">
        <v>1</v>
      </c>
      <c r="H2185" s="435">
        <v>0</v>
      </c>
      <c r="I2185" s="435">
        <v>0</v>
      </c>
      <c r="J2185" s="435">
        <v>0</v>
      </c>
      <c r="K2185" s="435">
        <v>0</v>
      </c>
      <c r="L2185" s="435">
        <v>0</v>
      </c>
      <c r="M2185" s="435">
        <v>0</v>
      </c>
      <c r="N2185" s="435">
        <v>0</v>
      </c>
      <c r="O2185" s="435">
        <v>0</v>
      </c>
      <c r="P2185" s="435">
        <v>0</v>
      </c>
      <c r="Q2185" s="435">
        <v>0</v>
      </c>
      <c r="R2185" s="436">
        <v>0</v>
      </c>
    </row>
    <row r="2186" spans="1:18" s="428" customFormat="1" ht="12" x14ac:dyDescent="0.2">
      <c r="A2186" s="668" t="s">
        <v>146</v>
      </c>
      <c r="B2186" s="429" t="s">
        <v>10</v>
      </c>
      <c r="C2186" s="430">
        <v>4</v>
      </c>
      <c r="D2186" s="431">
        <v>0</v>
      </c>
      <c r="E2186" s="431">
        <v>3</v>
      </c>
      <c r="F2186" s="431">
        <v>0</v>
      </c>
      <c r="G2186" s="431">
        <v>0</v>
      </c>
      <c r="H2186" s="431">
        <v>1</v>
      </c>
      <c r="I2186" s="431">
        <v>0</v>
      </c>
      <c r="J2186" s="431">
        <v>0</v>
      </c>
      <c r="K2186" s="431">
        <v>0</v>
      </c>
      <c r="L2186" s="431">
        <v>0</v>
      </c>
      <c r="M2186" s="431">
        <v>0</v>
      </c>
      <c r="N2186" s="431">
        <v>0</v>
      </c>
      <c r="O2186" s="431">
        <v>0</v>
      </c>
      <c r="P2186" s="431">
        <v>0</v>
      </c>
      <c r="Q2186" s="431">
        <v>0</v>
      </c>
      <c r="R2186" s="432">
        <v>0</v>
      </c>
    </row>
    <row r="2187" spans="1:18" s="428" customFormat="1" ht="12" x14ac:dyDescent="0.2">
      <c r="A2187" s="663"/>
      <c r="B2187" s="433" t="s">
        <v>3118</v>
      </c>
      <c r="C2187" s="434">
        <v>4</v>
      </c>
      <c r="D2187" s="435">
        <v>0</v>
      </c>
      <c r="E2187" s="435">
        <v>3</v>
      </c>
      <c r="F2187" s="435">
        <v>0</v>
      </c>
      <c r="G2187" s="435">
        <v>0</v>
      </c>
      <c r="H2187" s="435">
        <v>1</v>
      </c>
      <c r="I2187" s="435">
        <v>0</v>
      </c>
      <c r="J2187" s="435">
        <v>0</v>
      </c>
      <c r="K2187" s="435">
        <v>0</v>
      </c>
      <c r="L2187" s="435">
        <v>0</v>
      </c>
      <c r="M2187" s="435">
        <v>0</v>
      </c>
      <c r="N2187" s="435">
        <v>0</v>
      </c>
      <c r="O2187" s="435">
        <v>0</v>
      </c>
      <c r="P2187" s="435">
        <v>0</v>
      </c>
      <c r="Q2187" s="435">
        <v>0</v>
      </c>
      <c r="R2187" s="436">
        <v>0</v>
      </c>
    </row>
    <row r="2188" spans="1:18" s="428" customFormat="1" ht="12" x14ac:dyDescent="0.2">
      <c r="A2188" s="668" t="s">
        <v>314</v>
      </c>
      <c r="B2188" s="429" t="s">
        <v>10</v>
      </c>
      <c r="C2188" s="430">
        <v>1</v>
      </c>
      <c r="D2188" s="431">
        <v>0</v>
      </c>
      <c r="E2188" s="431">
        <v>0</v>
      </c>
      <c r="F2188" s="431">
        <v>1</v>
      </c>
      <c r="G2188" s="431">
        <v>0</v>
      </c>
      <c r="H2188" s="431">
        <v>0</v>
      </c>
      <c r="I2188" s="431">
        <v>0</v>
      </c>
      <c r="J2188" s="431">
        <v>0</v>
      </c>
      <c r="K2188" s="431">
        <v>0</v>
      </c>
      <c r="L2188" s="431">
        <v>0</v>
      </c>
      <c r="M2188" s="431">
        <v>0</v>
      </c>
      <c r="N2188" s="431">
        <v>0</v>
      </c>
      <c r="O2188" s="431">
        <v>0</v>
      </c>
      <c r="P2188" s="431">
        <v>0</v>
      </c>
      <c r="Q2188" s="431">
        <v>0</v>
      </c>
      <c r="R2188" s="432">
        <v>0</v>
      </c>
    </row>
    <row r="2189" spans="1:18" s="428" customFormat="1" ht="12" x14ac:dyDescent="0.2">
      <c r="A2189" s="663"/>
      <c r="B2189" s="433" t="s">
        <v>158</v>
      </c>
      <c r="C2189" s="434">
        <v>1</v>
      </c>
      <c r="D2189" s="435">
        <v>0</v>
      </c>
      <c r="E2189" s="435">
        <v>0</v>
      </c>
      <c r="F2189" s="435">
        <v>1</v>
      </c>
      <c r="G2189" s="435">
        <v>0</v>
      </c>
      <c r="H2189" s="435">
        <v>0</v>
      </c>
      <c r="I2189" s="435">
        <v>0</v>
      </c>
      <c r="J2189" s="435">
        <v>0</v>
      </c>
      <c r="K2189" s="435">
        <v>0</v>
      </c>
      <c r="L2189" s="435">
        <v>0</v>
      </c>
      <c r="M2189" s="435">
        <v>0</v>
      </c>
      <c r="N2189" s="435">
        <v>0</v>
      </c>
      <c r="O2189" s="435">
        <v>0</v>
      </c>
      <c r="P2189" s="435">
        <v>0</v>
      </c>
      <c r="Q2189" s="435">
        <v>0</v>
      </c>
      <c r="R2189" s="436">
        <v>0</v>
      </c>
    </row>
    <row r="2190" spans="1:18" s="428" customFormat="1" ht="24" x14ac:dyDescent="0.2">
      <c r="A2190" s="668" t="s">
        <v>849</v>
      </c>
      <c r="B2190" s="429" t="s">
        <v>10</v>
      </c>
      <c r="C2190" s="430">
        <v>3</v>
      </c>
      <c r="D2190" s="431">
        <v>0</v>
      </c>
      <c r="E2190" s="431">
        <v>0</v>
      </c>
      <c r="F2190" s="431">
        <v>0</v>
      </c>
      <c r="G2190" s="431">
        <v>1</v>
      </c>
      <c r="H2190" s="431">
        <v>0</v>
      </c>
      <c r="I2190" s="431">
        <v>0</v>
      </c>
      <c r="J2190" s="431">
        <v>0</v>
      </c>
      <c r="K2190" s="431">
        <v>0</v>
      </c>
      <c r="L2190" s="431">
        <v>0</v>
      </c>
      <c r="M2190" s="431">
        <v>0</v>
      </c>
      <c r="N2190" s="431">
        <v>0</v>
      </c>
      <c r="O2190" s="431">
        <v>1</v>
      </c>
      <c r="P2190" s="431">
        <v>1</v>
      </c>
      <c r="Q2190" s="431">
        <v>0</v>
      </c>
      <c r="R2190" s="432">
        <v>0</v>
      </c>
    </row>
    <row r="2191" spans="1:18" s="428" customFormat="1" ht="12" x14ac:dyDescent="0.2">
      <c r="A2191" s="663"/>
      <c r="B2191" s="433" t="s">
        <v>3497</v>
      </c>
      <c r="C2191" s="434">
        <v>1</v>
      </c>
      <c r="D2191" s="435">
        <v>0</v>
      </c>
      <c r="E2191" s="435">
        <v>0</v>
      </c>
      <c r="F2191" s="435">
        <v>0</v>
      </c>
      <c r="G2191" s="435">
        <v>1</v>
      </c>
      <c r="H2191" s="435">
        <v>0</v>
      </c>
      <c r="I2191" s="435">
        <v>0</v>
      </c>
      <c r="J2191" s="435">
        <v>0</v>
      </c>
      <c r="K2191" s="435">
        <v>0</v>
      </c>
      <c r="L2191" s="435">
        <v>0</v>
      </c>
      <c r="M2191" s="435">
        <v>0</v>
      </c>
      <c r="N2191" s="435">
        <v>0</v>
      </c>
      <c r="O2191" s="435">
        <v>0</v>
      </c>
      <c r="P2191" s="435">
        <v>0</v>
      </c>
      <c r="Q2191" s="435">
        <v>0</v>
      </c>
      <c r="R2191" s="436">
        <v>0</v>
      </c>
    </row>
    <row r="2192" spans="1:18" s="428" customFormat="1" ht="12" x14ac:dyDescent="0.2">
      <c r="A2192" s="663"/>
      <c r="B2192" s="433" t="s">
        <v>3124</v>
      </c>
      <c r="C2192" s="434">
        <v>1</v>
      </c>
      <c r="D2192" s="435">
        <v>0</v>
      </c>
      <c r="E2192" s="435">
        <v>0</v>
      </c>
      <c r="F2192" s="435">
        <v>0</v>
      </c>
      <c r="G2192" s="435">
        <v>0</v>
      </c>
      <c r="H2192" s="435">
        <v>0</v>
      </c>
      <c r="I2192" s="435">
        <v>0</v>
      </c>
      <c r="J2192" s="435">
        <v>0</v>
      </c>
      <c r="K2192" s="435">
        <v>0</v>
      </c>
      <c r="L2192" s="435">
        <v>0</v>
      </c>
      <c r="M2192" s="435">
        <v>0</v>
      </c>
      <c r="N2192" s="435">
        <v>0</v>
      </c>
      <c r="O2192" s="435">
        <v>0</v>
      </c>
      <c r="P2192" s="435">
        <v>1</v>
      </c>
      <c r="Q2192" s="435">
        <v>0</v>
      </c>
      <c r="R2192" s="436">
        <v>0</v>
      </c>
    </row>
    <row r="2193" spans="1:18" s="428" customFormat="1" ht="12" x14ac:dyDescent="0.2">
      <c r="A2193" s="663"/>
      <c r="B2193" s="433" t="s">
        <v>158</v>
      </c>
      <c r="C2193" s="434">
        <v>1</v>
      </c>
      <c r="D2193" s="435">
        <v>0</v>
      </c>
      <c r="E2193" s="435">
        <v>0</v>
      </c>
      <c r="F2193" s="435">
        <v>0</v>
      </c>
      <c r="G2193" s="435">
        <v>0</v>
      </c>
      <c r="H2193" s="435">
        <v>0</v>
      </c>
      <c r="I2193" s="435">
        <v>0</v>
      </c>
      <c r="J2193" s="435">
        <v>0</v>
      </c>
      <c r="K2193" s="435">
        <v>0</v>
      </c>
      <c r="L2193" s="435">
        <v>0</v>
      </c>
      <c r="M2193" s="435">
        <v>0</v>
      </c>
      <c r="N2193" s="435">
        <v>0</v>
      </c>
      <c r="O2193" s="435">
        <v>1</v>
      </c>
      <c r="P2193" s="435">
        <v>0</v>
      </c>
      <c r="Q2193" s="435">
        <v>0</v>
      </c>
      <c r="R2193" s="436">
        <v>0</v>
      </c>
    </row>
    <row r="2194" spans="1:18" s="428" customFormat="1" ht="12" x14ac:dyDescent="0.2">
      <c r="A2194" s="668" t="s">
        <v>147</v>
      </c>
      <c r="B2194" s="429" t="s">
        <v>10</v>
      </c>
      <c r="C2194" s="430">
        <v>18</v>
      </c>
      <c r="D2194" s="431">
        <v>1</v>
      </c>
      <c r="E2194" s="431">
        <v>0</v>
      </c>
      <c r="F2194" s="431">
        <v>4</v>
      </c>
      <c r="G2194" s="431">
        <v>3</v>
      </c>
      <c r="H2194" s="431">
        <v>5</v>
      </c>
      <c r="I2194" s="431">
        <v>1</v>
      </c>
      <c r="J2194" s="431">
        <v>0</v>
      </c>
      <c r="K2194" s="431">
        <v>0</v>
      </c>
      <c r="L2194" s="431">
        <v>0</v>
      </c>
      <c r="M2194" s="431">
        <v>0</v>
      </c>
      <c r="N2194" s="431">
        <v>0</v>
      </c>
      <c r="O2194" s="431">
        <v>3</v>
      </c>
      <c r="P2194" s="431">
        <v>0</v>
      </c>
      <c r="Q2194" s="431">
        <v>1</v>
      </c>
      <c r="R2194" s="432">
        <v>0</v>
      </c>
    </row>
    <row r="2195" spans="1:18" s="428" customFormat="1" ht="12" x14ac:dyDescent="0.2">
      <c r="A2195" s="663"/>
      <c r="B2195" s="433" t="s">
        <v>3128</v>
      </c>
      <c r="C2195" s="434">
        <v>5</v>
      </c>
      <c r="D2195" s="435">
        <v>1</v>
      </c>
      <c r="E2195" s="435">
        <v>0</v>
      </c>
      <c r="F2195" s="435">
        <v>2</v>
      </c>
      <c r="G2195" s="435">
        <v>0</v>
      </c>
      <c r="H2195" s="435">
        <v>2</v>
      </c>
      <c r="I2195" s="435">
        <v>0</v>
      </c>
      <c r="J2195" s="435">
        <v>0</v>
      </c>
      <c r="K2195" s="435">
        <v>0</v>
      </c>
      <c r="L2195" s="435">
        <v>0</v>
      </c>
      <c r="M2195" s="435">
        <v>0</v>
      </c>
      <c r="N2195" s="435">
        <v>0</v>
      </c>
      <c r="O2195" s="435">
        <v>0</v>
      </c>
      <c r="P2195" s="435">
        <v>0</v>
      </c>
      <c r="Q2195" s="435">
        <v>0</v>
      </c>
      <c r="R2195" s="436">
        <v>0</v>
      </c>
    </row>
    <row r="2196" spans="1:18" s="428" customFormat="1" ht="12" x14ac:dyDescent="0.2">
      <c r="A2196" s="663"/>
      <c r="B2196" s="433" t="s">
        <v>158</v>
      </c>
      <c r="C2196" s="434">
        <v>13</v>
      </c>
      <c r="D2196" s="435">
        <v>0</v>
      </c>
      <c r="E2196" s="435">
        <v>0</v>
      </c>
      <c r="F2196" s="435">
        <v>2</v>
      </c>
      <c r="G2196" s="435">
        <v>3</v>
      </c>
      <c r="H2196" s="435">
        <v>3</v>
      </c>
      <c r="I2196" s="435">
        <v>1</v>
      </c>
      <c r="J2196" s="435">
        <v>0</v>
      </c>
      <c r="K2196" s="435">
        <v>0</v>
      </c>
      <c r="L2196" s="435">
        <v>0</v>
      </c>
      <c r="M2196" s="435">
        <v>0</v>
      </c>
      <c r="N2196" s="435">
        <v>0</v>
      </c>
      <c r="O2196" s="435">
        <v>3</v>
      </c>
      <c r="P2196" s="435">
        <v>0</v>
      </c>
      <c r="Q2196" s="435">
        <v>1</v>
      </c>
      <c r="R2196" s="436">
        <v>0</v>
      </c>
    </row>
    <row r="2197" spans="1:18" s="428" customFormat="1" ht="12" x14ac:dyDescent="0.2">
      <c r="A2197" s="668" t="s">
        <v>311</v>
      </c>
      <c r="B2197" s="429" t="s">
        <v>10</v>
      </c>
      <c r="C2197" s="430">
        <v>154</v>
      </c>
      <c r="D2197" s="431">
        <v>2</v>
      </c>
      <c r="E2197" s="431">
        <v>3</v>
      </c>
      <c r="F2197" s="431">
        <v>30</v>
      </c>
      <c r="G2197" s="431">
        <v>13</v>
      </c>
      <c r="H2197" s="431">
        <v>26</v>
      </c>
      <c r="I2197" s="431">
        <v>4</v>
      </c>
      <c r="J2197" s="431">
        <v>2</v>
      </c>
      <c r="K2197" s="431">
        <v>0</v>
      </c>
      <c r="L2197" s="431">
        <v>1</v>
      </c>
      <c r="M2197" s="431">
        <v>2</v>
      </c>
      <c r="N2197" s="431">
        <v>4</v>
      </c>
      <c r="O2197" s="431">
        <v>50</v>
      </c>
      <c r="P2197" s="431">
        <v>2</v>
      </c>
      <c r="Q2197" s="431">
        <v>4</v>
      </c>
      <c r="R2197" s="432">
        <v>11</v>
      </c>
    </row>
    <row r="2198" spans="1:18" s="428" customFormat="1" ht="12" x14ac:dyDescent="0.2">
      <c r="A2198" s="663"/>
      <c r="B2198" s="433" t="s">
        <v>3136</v>
      </c>
      <c r="C2198" s="434">
        <v>1</v>
      </c>
      <c r="D2198" s="435">
        <v>0</v>
      </c>
      <c r="E2198" s="435">
        <v>0</v>
      </c>
      <c r="F2198" s="435">
        <v>1</v>
      </c>
      <c r="G2198" s="435">
        <v>0</v>
      </c>
      <c r="H2198" s="435">
        <v>0</v>
      </c>
      <c r="I2198" s="435">
        <v>0</v>
      </c>
      <c r="J2198" s="435">
        <v>0</v>
      </c>
      <c r="K2198" s="435">
        <v>0</v>
      </c>
      <c r="L2198" s="435">
        <v>0</v>
      </c>
      <c r="M2198" s="435">
        <v>0</v>
      </c>
      <c r="N2198" s="435">
        <v>0</v>
      </c>
      <c r="O2198" s="435">
        <v>0</v>
      </c>
      <c r="P2198" s="435">
        <v>0</v>
      </c>
      <c r="Q2198" s="435">
        <v>0</v>
      </c>
      <c r="R2198" s="436">
        <v>0</v>
      </c>
    </row>
    <row r="2199" spans="1:18" s="428" customFormat="1" ht="12" x14ac:dyDescent="0.2">
      <c r="A2199" s="663"/>
      <c r="B2199" s="433" t="s">
        <v>3138</v>
      </c>
      <c r="C2199" s="434">
        <v>1</v>
      </c>
      <c r="D2199" s="435">
        <v>0</v>
      </c>
      <c r="E2199" s="435">
        <v>0</v>
      </c>
      <c r="F2199" s="435">
        <v>0</v>
      </c>
      <c r="G2199" s="435">
        <v>0</v>
      </c>
      <c r="H2199" s="435">
        <v>1</v>
      </c>
      <c r="I2199" s="435">
        <v>0</v>
      </c>
      <c r="J2199" s="435">
        <v>0</v>
      </c>
      <c r="K2199" s="435">
        <v>0</v>
      </c>
      <c r="L2199" s="435">
        <v>0</v>
      </c>
      <c r="M2199" s="435">
        <v>0</v>
      </c>
      <c r="N2199" s="435">
        <v>0</v>
      </c>
      <c r="O2199" s="435">
        <v>0</v>
      </c>
      <c r="P2199" s="435">
        <v>0</v>
      </c>
      <c r="Q2199" s="435">
        <v>0</v>
      </c>
      <c r="R2199" s="436">
        <v>0</v>
      </c>
    </row>
    <row r="2200" spans="1:18" s="428" customFormat="1" ht="12" x14ac:dyDescent="0.2">
      <c r="A2200" s="663"/>
      <c r="B2200" s="433" t="s">
        <v>3140</v>
      </c>
      <c r="C2200" s="434">
        <v>7</v>
      </c>
      <c r="D2200" s="435">
        <v>0</v>
      </c>
      <c r="E2200" s="435">
        <v>0</v>
      </c>
      <c r="F2200" s="435">
        <v>1</v>
      </c>
      <c r="G2200" s="435">
        <v>0</v>
      </c>
      <c r="H2200" s="435">
        <v>3</v>
      </c>
      <c r="I2200" s="435">
        <v>1</v>
      </c>
      <c r="J2200" s="435">
        <v>0</v>
      </c>
      <c r="K2200" s="435">
        <v>0</v>
      </c>
      <c r="L2200" s="435">
        <v>0</v>
      </c>
      <c r="M2200" s="435">
        <v>0</v>
      </c>
      <c r="N2200" s="435">
        <v>0</v>
      </c>
      <c r="O2200" s="435">
        <v>1</v>
      </c>
      <c r="P2200" s="435">
        <v>0</v>
      </c>
      <c r="Q2200" s="435">
        <v>1</v>
      </c>
      <c r="R2200" s="436">
        <v>0</v>
      </c>
    </row>
    <row r="2201" spans="1:18" s="428" customFormat="1" ht="12" x14ac:dyDescent="0.2">
      <c r="A2201" s="663"/>
      <c r="B2201" s="433" t="s">
        <v>3142</v>
      </c>
      <c r="C2201" s="434">
        <v>2</v>
      </c>
      <c r="D2201" s="435">
        <v>0</v>
      </c>
      <c r="E2201" s="435">
        <v>0</v>
      </c>
      <c r="F2201" s="435">
        <v>1</v>
      </c>
      <c r="G2201" s="435">
        <v>0</v>
      </c>
      <c r="H2201" s="435">
        <v>1</v>
      </c>
      <c r="I2201" s="435">
        <v>0</v>
      </c>
      <c r="J2201" s="435">
        <v>0</v>
      </c>
      <c r="K2201" s="435">
        <v>0</v>
      </c>
      <c r="L2201" s="435">
        <v>0</v>
      </c>
      <c r="M2201" s="435">
        <v>0</v>
      </c>
      <c r="N2201" s="435">
        <v>0</v>
      </c>
      <c r="O2201" s="435">
        <v>0</v>
      </c>
      <c r="P2201" s="435">
        <v>0</v>
      </c>
      <c r="Q2201" s="435">
        <v>0</v>
      </c>
      <c r="R2201" s="436">
        <v>0</v>
      </c>
    </row>
    <row r="2202" spans="1:18" s="428" customFormat="1" ht="12" x14ac:dyDescent="0.2">
      <c r="A2202" s="663"/>
      <c r="B2202" s="433" t="s">
        <v>3147</v>
      </c>
      <c r="C2202" s="434">
        <v>21</v>
      </c>
      <c r="D2202" s="435">
        <v>0</v>
      </c>
      <c r="E2202" s="435">
        <v>1</v>
      </c>
      <c r="F2202" s="435">
        <v>7</v>
      </c>
      <c r="G2202" s="435">
        <v>3</v>
      </c>
      <c r="H2202" s="435">
        <v>3</v>
      </c>
      <c r="I2202" s="435">
        <v>0</v>
      </c>
      <c r="J2202" s="435">
        <v>1</v>
      </c>
      <c r="K2202" s="435">
        <v>0</v>
      </c>
      <c r="L2202" s="435">
        <v>0</v>
      </c>
      <c r="M2202" s="435">
        <v>0</v>
      </c>
      <c r="N2202" s="435">
        <v>4</v>
      </c>
      <c r="O2202" s="435">
        <v>0</v>
      </c>
      <c r="P2202" s="435">
        <v>0</v>
      </c>
      <c r="Q2202" s="435">
        <v>1</v>
      </c>
      <c r="R2202" s="436">
        <v>1</v>
      </c>
    </row>
    <row r="2203" spans="1:18" s="428" customFormat="1" ht="12" x14ac:dyDescent="0.2">
      <c r="A2203" s="663"/>
      <c r="B2203" s="433" t="s">
        <v>3150</v>
      </c>
      <c r="C2203" s="434">
        <v>1</v>
      </c>
      <c r="D2203" s="435">
        <v>0</v>
      </c>
      <c r="E2203" s="435">
        <v>0</v>
      </c>
      <c r="F2203" s="435">
        <v>1</v>
      </c>
      <c r="G2203" s="435">
        <v>0</v>
      </c>
      <c r="H2203" s="435">
        <v>0</v>
      </c>
      <c r="I2203" s="435">
        <v>0</v>
      </c>
      <c r="J2203" s="435">
        <v>0</v>
      </c>
      <c r="K2203" s="435">
        <v>0</v>
      </c>
      <c r="L2203" s="435">
        <v>0</v>
      </c>
      <c r="M2203" s="435">
        <v>0</v>
      </c>
      <c r="N2203" s="435">
        <v>0</v>
      </c>
      <c r="O2203" s="435">
        <v>0</v>
      </c>
      <c r="P2203" s="435">
        <v>0</v>
      </c>
      <c r="Q2203" s="435">
        <v>0</v>
      </c>
      <c r="R2203" s="436">
        <v>0</v>
      </c>
    </row>
    <row r="2204" spans="1:18" s="428" customFormat="1" ht="12" x14ac:dyDescent="0.2">
      <c r="A2204" s="663"/>
      <c r="B2204" s="433" t="s">
        <v>3151</v>
      </c>
      <c r="C2204" s="434">
        <v>1</v>
      </c>
      <c r="D2204" s="435">
        <v>0</v>
      </c>
      <c r="E2204" s="435">
        <v>0</v>
      </c>
      <c r="F2204" s="435">
        <v>1</v>
      </c>
      <c r="G2204" s="435">
        <v>0</v>
      </c>
      <c r="H2204" s="435">
        <v>0</v>
      </c>
      <c r="I2204" s="435">
        <v>0</v>
      </c>
      <c r="J2204" s="435">
        <v>0</v>
      </c>
      <c r="K2204" s="435">
        <v>0</v>
      </c>
      <c r="L2204" s="435">
        <v>0</v>
      </c>
      <c r="M2204" s="435">
        <v>0</v>
      </c>
      <c r="N2204" s="435">
        <v>0</v>
      </c>
      <c r="O2204" s="435">
        <v>0</v>
      </c>
      <c r="P2204" s="435">
        <v>0</v>
      </c>
      <c r="Q2204" s="435">
        <v>0</v>
      </c>
      <c r="R2204" s="436">
        <v>0</v>
      </c>
    </row>
    <row r="2205" spans="1:18" s="428" customFormat="1" ht="12" x14ac:dyDescent="0.2">
      <c r="A2205" s="663"/>
      <c r="B2205" s="433" t="s">
        <v>3152</v>
      </c>
      <c r="C2205" s="434">
        <v>1</v>
      </c>
      <c r="D2205" s="435">
        <v>0</v>
      </c>
      <c r="E2205" s="435">
        <v>0</v>
      </c>
      <c r="F2205" s="435">
        <v>0</v>
      </c>
      <c r="G2205" s="435">
        <v>1</v>
      </c>
      <c r="H2205" s="435">
        <v>0</v>
      </c>
      <c r="I2205" s="435">
        <v>0</v>
      </c>
      <c r="J2205" s="435">
        <v>0</v>
      </c>
      <c r="K2205" s="435">
        <v>0</v>
      </c>
      <c r="L2205" s="435">
        <v>0</v>
      </c>
      <c r="M2205" s="435">
        <v>0</v>
      </c>
      <c r="N2205" s="435">
        <v>0</v>
      </c>
      <c r="O2205" s="435">
        <v>0</v>
      </c>
      <c r="P2205" s="435">
        <v>0</v>
      </c>
      <c r="Q2205" s="435">
        <v>0</v>
      </c>
      <c r="R2205" s="436">
        <v>0</v>
      </c>
    </row>
    <row r="2206" spans="1:18" s="428" customFormat="1" ht="12" x14ac:dyDescent="0.2">
      <c r="A2206" s="663"/>
      <c r="B2206" s="433" t="s">
        <v>158</v>
      </c>
      <c r="C2206" s="434">
        <v>119</v>
      </c>
      <c r="D2206" s="435">
        <v>2</v>
      </c>
      <c r="E2206" s="435">
        <v>2</v>
      </c>
      <c r="F2206" s="435">
        <v>18</v>
      </c>
      <c r="G2206" s="435">
        <v>9</v>
      </c>
      <c r="H2206" s="435">
        <v>18</v>
      </c>
      <c r="I2206" s="435">
        <v>3</v>
      </c>
      <c r="J2206" s="435">
        <v>1</v>
      </c>
      <c r="K2206" s="435">
        <v>0</v>
      </c>
      <c r="L2206" s="435">
        <v>1</v>
      </c>
      <c r="M2206" s="435">
        <v>2</v>
      </c>
      <c r="N2206" s="435">
        <v>0</v>
      </c>
      <c r="O2206" s="435">
        <v>49</v>
      </c>
      <c r="P2206" s="435">
        <v>2</v>
      </c>
      <c r="Q2206" s="435">
        <v>2</v>
      </c>
      <c r="R2206" s="436">
        <v>10</v>
      </c>
    </row>
    <row r="2207" spans="1:18" s="428" customFormat="1" ht="12" x14ac:dyDescent="0.2">
      <c r="A2207" s="668" t="s">
        <v>148</v>
      </c>
      <c r="B2207" s="429" t="s">
        <v>10</v>
      </c>
      <c r="C2207" s="430">
        <v>7</v>
      </c>
      <c r="D2207" s="431">
        <v>0</v>
      </c>
      <c r="E2207" s="431">
        <v>0</v>
      </c>
      <c r="F2207" s="431">
        <v>3</v>
      </c>
      <c r="G2207" s="431">
        <v>1</v>
      </c>
      <c r="H2207" s="431">
        <v>2</v>
      </c>
      <c r="I2207" s="431">
        <v>0</v>
      </c>
      <c r="J2207" s="431">
        <v>0</v>
      </c>
      <c r="K2207" s="431">
        <v>0</v>
      </c>
      <c r="L2207" s="431">
        <v>0</v>
      </c>
      <c r="M2207" s="431">
        <v>0</v>
      </c>
      <c r="N2207" s="431">
        <v>0</v>
      </c>
      <c r="O2207" s="431">
        <v>0</v>
      </c>
      <c r="P2207" s="431">
        <v>0</v>
      </c>
      <c r="Q2207" s="431">
        <v>0</v>
      </c>
      <c r="R2207" s="432">
        <v>1</v>
      </c>
    </row>
    <row r="2208" spans="1:18" s="428" customFormat="1" ht="12" x14ac:dyDescent="0.2">
      <c r="A2208" s="663"/>
      <c r="B2208" s="433" t="s">
        <v>3153</v>
      </c>
      <c r="C2208" s="434">
        <v>1</v>
      </c>
      <c r="D2208" s="435">
        <v>0</v>
      </c>
      <c r="E2208" s="435">
        <v>0</v>
      </c>
      <c r="F2208" s="435">
        <v>1</v>
      </c>
      <c r="G2208" s="435">
        <v>0</v>
      </c>
      <c r="H2208" s="435">
        <v>0</v>
      </c>
      <c r="I2208" s="435">
        <v>0</v>
      </c>
      <c r="J2208" s="435">
        <v>0</v>
      </c>
      <c r="K2208" s="435">
        <v>0</v>
      </c>
      <c r="L2208" s="435">
        <v>0</v>
      </c>
      <c r="M2208" s="435">
        <v>0</v>
      </c>
      <c r="N2208" s="435">
        <v>0</v>
      </c>
      <c r="O2208" s="435">
        <v>0</v>
      </c>
      <c r="P2208" s="435">
        <v>0</v>
      </c>
      <c r="Q2208" s="435">
        <v>0</v>
      </c>
      <c r="R2208" s="436">
        <v>0</v>
      </c>
    </row>
    <row r="2209" spans="1:18" s="428" customFormat="1" ht="12" x14ac:dyDescent="0.2">
      <c r="A2209" s="663"/>
      <c r="B2209" s="433" t="s">
        <v>3155</v>
      </c>
      <c r="C2209" s="434">
        <v>1</v>
      </c>
      <c r="D2209" s="435">
        <v>0</v>
      </c>
      <c r="E2209" s="435">
        <v>0</v>
      </c>
      <c r="F2209" s="435">
        <v>1</v>
      </c>
      <c r="G2209" s="435">
        <v>0</v>
      </c>
      <c r="H2209" s="435">
        <v>0</v>
      </c>
      <c r="I2209" s="435">
        <v>0</v>
      </c>
      <c r="J2209" s="435">
        <v>0</v>
      </c>
      <c r="K2209" s="435">
        <v>0</v>
      </c>
      <c r="L2209" s="435">
        <v>0</v>
      </c>
      <c r="M2209" s="435">
        <v>0</v>
      </c>
      <c r="N2209" s="435">
        <v>0</v>
      </c>
      <c r="O2209" s="435">
        <v>0</v>
      </c>
      <c r="P2209" s="435">
        <v>0</v>
      </c>
      <c r="Q2209" s="435">
        <v>0</v>
      </c>
      <c r="R2209" s="436">
        <v>0</v>
      </c>
    </row>
    <row r="2210" spans="1:18" s="428" customFormat="1" ht="12" x14ac:dyDescent="0.2">
      <c r="A2210" s="663"/>
      <c r="B2210" s="433" t="s">
        <v>158</v>
      </c>
      <c r="C2210" s="434">
        <v>5</v>
      </c>
      <c r="D2210" s="435">
        <v>0</v>
      </c>
      <c r="E2210" s="435">
        <v>0</v>
      </c>
      <c r="F2210" s="435">
        <v>1</v>
      </c>
      <c r="G2210" s="435">
        <v>1</v>
      </c>
      <c r="H2210" s="435">
        <v>2</v>
      </c>
      <c r="I2210" s="435">
        <v>0</v>
      </c>
      <c r="J2210" s="435">
        <v>0</v>
      </c>
      <c r="K2210" s="435">
        <v>0</v>
      </c>
      <c r="L2210" s="435">
        <v>0</v>
      </c>
      <c r="M2210" s="435">
        <v>0</v>
      </c>
      <c r="N2210" s="435">
        <v>0</v>
      </c>
      <c r="O2210" s="435">
        <v>0</v>
      </c>
      <c r="P2210" s="435">
        <v>0</v>
      </c>
      <c r="Q2210" s="435">
        <v>0</v>
      </c>
      <c r="R2210" s="436">
        <v>1</v>
      </c>
    </row>
    <row r="2211" spans="1:18" s="428" customFormat="1" ht="12" x14ac:dyDescent="0.2">
      <c r="A2211" s="668" t="s">
        <v>850</v>
      </c>
      <c r="B2211" s="429" t="s">
        <v>10</v>
      </c>
      <c r="C2211" s="430">
        <v>8</v>
      </c>
      <c r="D2211" s="431">
        <v>0</v>
      </c>
      <c r="E2211" s="431">
        <v>0</v>
      </c>
      <c r="F2211" s="431">
        <v>1</v>
      </c>
      <c r="G2211" s="431">
        <v>0</v>
      </c>
      <c r="H2211" s="431">
        <v>1</v>
      </c>
      <c r="I2211" s="431">
        <v>0</v>
      </c>
      <c r="J2211" s="431">
        <v>0</v>
      </c>
      <c r="K2211" s="431">
        <v>0</v>
      </c>
      <c r="L2211" s="431">
        <v>0</v>
      </c>
      <c r="M2211" s="431">
        <v>0</v>
      </c>
      <c r="N2211" s="431">
        <v>0</v>
      </c>
      <c r="O2211" s="431">
        <v>5</v>
      </c>
      <c r="P2211" s="431">
        <v>0</v>
      </c>
      <c r="Q2211" s="431">
        <v>0</v>
      </c>
      <c r="R2211" s="432">
        <v>1</v>
      </c>
    </row>
    <row r="2212" spans="1:18" s="428" customFormat="1" ht="12" x14ac:dyDescent="0.2">
      <c r="A2212" s="663"/>
      <c r="B2212" s="433" t="s">
        <v>158</v>
      </c>
      <c r="C2212" s="434">
        <v>8</v>
      </c>
      <c r="D2212" s="435">
        <v>0</v>
      </c>
      <c r="E2212" s="435">
        <v>0</v>
      </c>
      <c r="F2212" s="435">
        <v>1</v>
      </c>
      <c r="G2212" s="435">
        <v>0</v>
      </c>
      <c r="H2212" s="435">
        <v>1</v>
      </c>
      <c r="I2212" s="435">
        <v>0</v>
      </c>
      <c r="J2212" s="435">
        <v>0</v>
      </c>
      <c r="K2212" s="435">
        <v>0</v>
      </c>
      <c r="L2212" s="435">
        <v>0</v>
      </c>
      <c r="M2212" s="435">
        <v>0</v>
      </c>
      <c r="N2212" s="435">
        <v>0</v>
      </c>
      <c r="O2212" s="435">
        <v>5</v>
      </c>
      <c r="P2212" s="435">
        <v>0</v>
      </c>
      <c r="Q2212" s="435">
        <v>0</v>
      </c>
      <c r="R2212" s="436">
        <v>1</v>
      </c>
    </row>
    <row r="2213" spans="1:18" s="428" customFormat="1" ht="12" x14ac:dyDescent="0.2">
      <c r="A2213" s="668" t="s">
        <v>525</v>
      </c>
      <c r="B2213" s="429" t="s">
        <v>10</v>
      </c>
      <c r="C2213" s="430">
        <v>1080</v>
      </c>
      <c r="D2213" s="431">
        <v>7</v>
      </c>
      <c r="E2213" s="431">
        <v>15</v>
      </c>
      <c r="F2213" s="431">
        <v>165</v>
      </c>
      <c r="G2213" s="431">
        <v>40</v>
      </c>
      <c r="H2213" s="431">
        <v>188</v>
      </c>
      <c r="I2213" s="431">
        <v>23</v>
      </c>
      <c r="J2213" s="431">
        <v>13</v>
      </c>
      <c r="K2213" s="431">
        <v>17</v>
      </c>
      <c r="L2213" s="431">
        <v>77</v>
      </c>
      <c r="M2213" s="431">
        <v>10</v>
      </c>
      <c r="N2213" s="431">
        <v>75</v>
      </c>
      <c r="O2213" s="431">
        <v>313</v>
      </c>
      <c r="P2213" s="431">
        <v>32</v>
      </c>
      <c r="Q2213" s="431">
        <v>50</v>
      </c>
      <c r="R2213" s="432">
        <v>55</v>
      </c>
    </row>
    <row r="2214" spans="1:18" s="428" customFormat="1" ht="12" x14ac:dyDescent="0.2">
      <c r="A2214" s="668" t="s">
        <v>3555</v>
      </c>
      <c r="B2214" s="429" t="s">
        <v>10</v>
      </c>
      <c r="C2214" s="430">
        <v>5</v>
      </c>
      <c r="D2214" s="431">
        <v>0</v>
      </c>
      <c r="E2214" s="431">
        <v>0</v>
      </c>
      <c r="F2214" s="431">
        <v>0</v>
      </c>
      <c r="G2214" s="431">
        <v>0</v>
      </c>
      <c r="H2214" s="431">
        <v>0</v>
      </c>
      <c r="I2214" s="431">
        <v>0</v>
      </c>
      <c r="J2214" s="431">
        <v>1</v>
      </c>
      <c r="K2214" s="431">
        <v>1</v>
      </c>
      <c r="L2214" s="431">
        <v>0</v>
      </c>
      <c r="M2214" s="431">
        <v>0</v>
      </c>
      <c r="N2214" s="431">
        <v>0</v>
      </c>
      <c r="O2214" s="431">
        <v>0</v>
      </c>
      <c r="P2214" s="431">
        <v>3</v>
      </c>
      <c r="Q2214" s="431">
        <v>0</v>
      </c>
      <c r="R2214" s="432">
        <v>0</v>
      </c>
    </row>
    <row r="2215" spans="1:18" s="428" customFormat="1" ht="12" x14ac:dyDescent="0.2">
      <c r="A2215" s="663"/>
      <c r="B2215" s="433" t="s">
        <v>3505</v>
      </c>
      <c r="C2215" s="434">
        <v>5</v>
      </c>
      <c r="D2215" s="435">
        <v>0</v>
      </c>
      <c r="E2215" s="435">
        <v>0</v>
      </c>
      <c r="F2215" s="435">
        <v>0</v>
      </c>
      <c r="G2215" s="435">
        <v>0</v>
      </c>
      <c r="H2215" s="435">
        <v>0</v>
      </c>
      <c r="I2215" s="435">
        <v>0</v>
      </c>
      <c r="J2215" s="435">
        <v>1</v>
      </c>
      <c r="K2215" s="435">
        <v>1</v>
      </c>
      <c r="L2215" s="435">
        <v>0</v>
      </c>
      <c r="M2215" s="435">
        <v>0</v>
      </c>
      <c r="N2215" s="435">
        <v>0</v>
      </c>
      <c r="O2215" s="435">
        <v>0</v>
      </c>
      <c r="P2215" s="435">
        <v>3</v>
      </c>
      <c r="Q2215" s="435">
        <v>0</v>
      </c>
      <c r="R2215" s="436">
        <v>0</v>
      </c>
    </row>
    <row r="2216" spans="1:18" s="428" customFormat="1" ht="12" x14ac:dyDescent="0.2">
      <c r="A2216" s="668" t="s">
        <v>149</v>
      </c>
      <c r="B2216" s="429" t="s">
        <v>10</v>
      </c>
      <c r="C2216" s="430">
        <v>837</v>
      </c>
      <c r="D2216" s="431">
        <v>7</v>
      </c>
      <c r="E2216" s="431">
        <v>12</v>
      </c>
      <c r="F2216" s="431">
        <v>135</v>
      </c>
      <c r="G2216" s="431">
        <v>21</v>
      </c>
      <c r="H2216" s="431">
        <v>160</v>
      </c>
      <c r="I2216" s="431">
        <v>20</v>
      </c>
      <c r="J2216" s="431">
        <v>1</v>
      </c>
      <c r="K2216" s="431">
        <v>14</v>
      </c>
      <c r="L2216" s="431">
        <v>3</v>
      </c>
      <c r="M2216" s="431">
        <v>10</v>
      </c>
      <c r="N2216" s="431">
        <v>68</v>
      </c>
      <c r="O2216" s="431">
        <v>278</v>
      </c>
      <c r="P2216" s="431">
        <v>20</v>
      </c>
      <c r="Q2216" s="431">
        <v>44</v>
      </c>
      <c r="R2216" s="432">
        <v>44</v>
      </c>
    </row>
    <row r="2217" spans="1:18" s="428" customFormat="1" ht="12" x14ac:dyDescent="0.2">
      <c r="A2217" s="663"/>
      <c r="B2217" s="433" t="s">
        <v>3506</v>
      </c>
      <c r="C2217" s="434">
        <v>1</v>
      </c>
      <c r="D2217" s="435">
        <v>0</v>
      </c>
      <c r="E2217" s="435">
        <v>0</v>
      </c>
      <c r="F2217" s="435">
        <v>0</v>
      </c>
      <c r="G2217" s="435">
        <v>0</v>
      </c>
      <c r="H2217" s="435">
        <v>1</v>
      </c>
      <c r="I2217" s="435">
        <v>0</v>
      </c>
      <c r="J2217" s="435">
        <v>0</v>
      </c>
      <c r="K2217" s="435">
        <v>0</v>
      </c>
      <c r="L2217" s="435">
        <v>0</v>
      </c>
      <c r="M2217" s="435">
        <v>0</v>
      </c>
      <c r="N2217" s="435">
        <v>0</v>
      </c>
      <c r="O2217" s="435">
        <v>0</v>
      </c>
      <c r="P2217" s="435">
        <v>0</v>
      </c>
      <c r="Q2217" s="435">
        <v>0</v>
      </c>
      <c r="R2217" s="436">
        <v>0</v>
      </c>
    </row>
    <row r="2218" spans="1:18" s="428" customFormat="1" ht="12" x14ac:dyDescent="0.2">
      <c r="A2218" s="663"/>
      <c r="B2218" s="433" t="s">
        <v>3507</v>
      </c>
      <c r="C2218" s="434">
        <v>1</v>
      </c>
      <c r="D2218" s="435">
        <v>0</v>
      </c>
      <c r="E2218" s="435">
        <v>0</v>
      </c>
      <c r="F2218" s="435">
        <v>0</v>
      </c>
      <c r="G2218" s="435">
        <v>0</v>
      </c>
      <c r="H2218" s="435">
        <v>1</v>
      </c>
      <c r="I2218" s="435">
        <v>0</v>
      </c>
      <c r="J2218" s="435">
        <v>0</v>
      </c>
      <c r="K2218" s="435">
        <v>0</v>
      </c>
      <c r="L2218" s="435">
        <v>0</v>
      </c>
      <c r="M2218" s="435">
        <v>0</v>
      </c>
      <c r="N2218" s="435">
        <v>0</v>
      </c>
      <c r="O2218" s="435">
        <v>0</v>
      </c>
      <c r="P2218" s="435">
        <v>0</v>
      </c>
      <c r="Q2218" s="435">
        <v>0</v>
      </c>
      <c r="R2218" s="436">
        <v>0</v>
      </c>
    </row>
    <row r="2219" spans="1:18" s="428" customFormat="1" ht="12" x14ac:dyDescent="0.2">
      <c r="A2219" s="663"/>
      <c r="B2219" s="433" t="s">
        <v>3509</v>
      </c>
      <c r="C2219" s="434">
        <v>1</v>
      </c>
      <c r="D2219" s="435">
        <v>0</v>
      </c>
      <c r="E2219" s="435">
        <v>0</v>
      </c>
      <c r="F2219" s="435">
        <v>0</v>
      </c>
      <c r="G2219" s="435">
        <v>0</v>
      </c>
      <c r="H2219" s="435">
        <v>1</v>
      </c>
      <c r="I2219" s="435">
        <v>0</v>
      </c>
      <c r="J2219" s="435">
        <v>0</v>
      </c>
      <c r="K2219" s="435">
        <v>0</v>
      </c>
      <c r="L2219" s="435">
        <v>0</v>
      </c>
      <c r="M2219" s="435">
        <v>0</v>
      </c>
      <c r="N2219" s="435">
        <v>0</v>
      </c>
      <c r="O2219" s="435">
        <v>0</v>
      </c>
      <c r="P2219" s="435">
        <v>0</v>
      </c>
      <c r="Q2219" s="435">
        <v>0</v>
      </c>
      <c r="R2219" s="436">
        <v>0</v>
      </c>
    </row>
    <row r="2220" spans="1:18" s="428" customFormat="1" ht="12" x14ac:dyDescent="0.2">
      <c r="A2220" s="663"/>
      <c r="B2220" s="433" t="s">
        <v>3511</v>
      </c>
      <c r="C2220" s="434">
        <v>6</v>
      </c>
      <c r="D2220" s="435">
        <v>0</v>
      </c>
      <c r="E2220" s="435">
        <v>1</v>
      </c>
      <c r="F2220" s="435">
        <v>0</v>
      </c>
      <c r="G2220" s="435">
        <v>1</v>
      </c>
      <c r="H2220" s="435">
        <v>1</v>
      </c>
      <c r="I2220" s="435">
        <v>0</v>
      </c>
      <c r="J2220" s="435">
        <v>0</v>
      </c>
      <c r="K2220" s="435">
        <v>0</v>
      </c>
      <c r="L2220" s="435">
        <v>0</v>
      </c>
      <c r="M2220" s="435">
        <v>0</v>
      </c>
      <c r="N2220" s="435">
        <v>1</v>
      </c>
      <c r="O2220" s="435">
        <v>0</v>
      </c>
      <c r="P2220" s="435">
        <v>0</v>
      </c>
      <c r="Q2220" s="435">
        <v>1</v>
      </c>
      <c r="R2220" s="436">
        <v>1</v>
      </c>
    </row>
    <row r="2221" spans="1:18" s="428" customFormat="1" ht="12" x14ac:dyDescent="0.2">
      <c r="A2221" s="663"/>
      <c r="B2221" s="433" t="s">
        <v>3512</v>
      </c>
      <c r="C2221" s="434">
        <v>3</v>
      </c>
      <c r="D2221" s="435">
        <v>0</v>
      </c>
      <c r="E2221" s="435">
        <v>0</v>
      </c>
      <c r="F2221" s="435">
        <v>0</v>
      </c>
      <c r="G2221" s="435">
        <v>1</v>
      </c>
      <c r="H2221" s="435">
        <v>2</v>
      </c>
      <c r="I2221" s="435">
        <v>0</v>
      </c>
      <c r="J2221" s="435">
        <v>0</v>
      </c>
      <c r="K2221" s="435">
        <v>0</v>
      </c>
      <c r="L2221" s="435">
        <v>0</v>
      </c>
      <c r="M2221" s="435">
        <v>0</v>
      </c>
      <c r="N2221" s="435">
        <v>0</v>
      </c>
      <c r="O2221" s="435">
        <v>0</v>
      </c>
      <c r="P2221" s="435">
        <v>0</v>
      </c>
      <c r="Q2221" s="435">
        <v>0</v>
      </c>
      <c r="R2221" s="436">
        <v>0</v>
      </c>
    </row>
    <row r="2222" spans="1:18" s="428" customFormat="1" ht="12" x14ac:dyDescent="0.2">
      <c r="A2222" s="663"/>
      <c r="B2222" s="433" t="s">
        <v>3513</v>
      </c>
      <c r="C2222" s="434">
        <v>489</v>
      </c>
      <c r="D2222" s="435">
        <v>5</v>
      </c>
      <c r="E2222" s="435">
        <v>6</v>
      </c>
      <c r="F2222" s="435">
        <v>79</v>
      </c>
      <c r="G2222" s="435">
        <v>14</v>
      </c>
      <c r="H2222" s="435">
        <v>107</v>
      </c>
      <c r="I2222" s="435">
        <v>11</v>
      </c>
      <c r="J2222" s="435">
        <v>1</v>
      </c>
      <c r="K2222" s="435">
        <v>10</v>
      </c>
      <c r="L2222" s="435">
        <v>3</v>
      </c>
      <c r="M2222" s="435">
        <v>5</v>
      </c>
      <c r="N2222" s="435">
        <v>44</v>
      </c>
      <c r="O2222" s="435">
        <v>135</v>
      </c>
      <c r="P2222" s="435">
        <v>11</v>
      </c>
      <c r="Q2222" s="435">
        <v>34</v>
      </c>
      <c r="R2222" s="436">
        <v>24</v>
      </c>
    </row>
    <row r="2223" spans="1:18" s="428" customFormat="1" ht="12" x14ac:dyDescent="0.2">
      <c r="A2223" s="663"/>
      <c r="B2223" s="433" t="s">
        <v>3514</v>
      </c>
      <c r="C2223" s="434">
        <v>26</v>
      </c>
      <c r="D2223" s="435">
        <v>0</v>
      </c>
      <c r="E2223" s="435">
        <v>0</v>
      </c>
      <c r="F2223" s="435">
        <v>9</v>
      </c>
      <c r="G2223" s="435">
        <v>0</v>
      </c>
      <c r="H2223" s="435">
        <v>5</v>
      </c>
      <c r="I2223" s="435">
        <v>1</v>
      </c>
      <c r="J2223" s="435">
        <v>0</v>
      </c>
      <c r="K2223" s="435">
        <v>0</v>
      </c>
      <c r="L2223" s="435">
        <v>0</v>
      </c>
      <c r="M2223" s="435">
        <v>1</v>
      </c>
      <c r="N2223" s="435">
        <v>2</v>
      </c>
      <c r="O2223" s="435">
        <v>4</v>
      </c>
      <c r="P2223" s="435">
        <v>4</v>
      </c>
      <c r="Q2223" s="435">
        <v>0</v>
      </c>
      <c r="R2223" s="436">
        <v>0</v>
      </c>
    </row>
    <row r="2224" spans="1:18" s="428" customFormat="1" ht="12" x14ac:dyDescent="0.2">
      <c r="A2224" s="663"/>
      <c r="B2224" s="433" t="s">
        <v>3516</v>
      </c>
      <c r="C2224" s="434">
        <v>1</v>
      </c>
      <c r="D2224" s="435">
        <v>0</v>
      </c>
      <c r="E2224" s="435">
        <v>0</v>
      </c>
      <c r="F2224" s="435">
        <v>0</v>
      </c>
      <c r="G2224" s="435">
        <v>0</v>
      </c>
      <c r="H2224" s="435">
        <v>0</v>
      </c>
      <c r="I2224" s="435">
        <v>0</v>
      </c>
      <c r="J2224" s="435">
        <v>0</v>
      </c>
      <c r="K2224" s="435">
        <v>0</v>
      </c>
      <c r="L2224" s="435">
        <v>0</v>
      </c>
      <c r="M2224" s="435">
        <v>0</v>
      </c>
      <c r="N2224" s="435">
        <v>1</v>
      </c>
      <c r="O2224" s="435">
        <v>0</v>
      </c>
      <c r="P2224" s="435">
        <v>0</v>
      </c>
      <c r="Q2224" s="435">
        <v>0</v>
      </c>
      <c r="R2224" s="436">
        <v>0</v>
      </c>
    </row>
    <row r="2225" spans="1:18" s="428" customFormat="1" ht="12" x14ac:dyDescent="0.2">
      <c r="A2225" s="663"/>
      <c r="B2225" s="433" t="s">
        <v>3517</v>
      </c>
      <c r="C2225" s="434">
        <v>2</v>
      </c>
      <c r="D2225" s="435">
        <v>0</v>
      </c>
      <c r="E2225" s="435">
        <v>0</v>
      </c>
      <c r="F2225" s="435">
        <v>1</v>
      </c>
      <c r="G2225" s="435">
        <v>1</v>
      </c>
      <c r="H2225" s="435">
        <v>0</v>
      </c>
      <c r="I2225" s="435">
        <v>0</v>
      </c>
      <c r="J2225" s="435">
        <v>0</v>
      </c>
      <c r="K2225" s="435">
        <v>0</v>
      </c>
      <c r="L2225" s="435">
        <v>0</v>
      </c>
      <c r="M2225" s="435">
        <v>0</v>
      </c>
      <c r="N2225" s="435">
        <v>0</v>
      </c>
      <c r="O2225" s="435">
        <v>0</v>
      </c>
      <c r="P2225" s="435">
        <v>0</v>
      </c>
      <c r="Q2225" s="435">
        <v>0</v>
      </c>
      <c r="R2225" s="436">
        <v>0</v>
      </c>
    </row>
    <row r="2226" spans="1:18" s="428" customFormat="1" ht="12" x14ac:dyDescent="0.2">
      <c r="A2226" s="663"/>
      <c r="B2226" s="433" t="s">
        <v>3518</v>
      </c>
      <c r="C2226" s="434">
        <v>5</v>
      </c>
      <c r="D2226" s="435">
        <v>0</v>
      </c>
      <c r="E2226" s="435">
        <v>0</v>
      </c>
      <c r="F2226" s="435">
        <v>0</v>
      </c>
      <c r="G2226" s="435">
        <v>0</v>
      </c>
      <c r="H2226" s="435">
        <v>0</v>
      </c>
      <c r="I2226" s="435">
        <v>1</v>
      </c>
      <c r="J2226" s="435">
        <v>0</v>
      </c>
      <c r="K2226" s="435">
        <v>0</v>
      </c>
      <c r="L2226" s="435">
        <v>0</v>
      </c>
      <c r="M2226" s="435">
        <v>0</v>
      </c>
      <c r="N2226" s="435">
        <v>1</v>
      </c>
      <c r="O2226" s="435">
        <v>1</v>
      </c>
      <c r="P2226" s="435">
        <v>0</v>
      </c>
      <c r="Q2226" s="435">
        <v>1</v>
      </c>
      <c r="R2226" s="436">
        <v>1</v>
      </c>
    </row>
    <row r="2227" spans="1:18" s="428" customFormat="1" ht="12" x14ac:dyDescent="0.2">
      <c r="A2227" s="663"/>
      <c r="B2227" s="433" t="s">
        <v>3519</v>
      </c>
      <c r="C2227" s="434">
        <v>8</v>
      </c>
      <c r="D2227" s="435">
        <v>0</v>
      </c>
      <c r="E2227" s="435">
        <v>0</v>
      </c>
      <c r="F2227" s="435">
        <v>3</v>
      </c>
      <c r="G2227" s="435">
        <v>1</v>
      </c>
      <c r="H2227" s="435">
        <v>1</v>
      </c>
      <c r="I2227" s="435">
        <v>1</v>
      </c>
      <c r="J2227" s="435">
        <v>0</v>
      </c>
      <c r="K2227" s="435">
        <v>0</v>
      </c>
      <c r="L2227" s="435">
        <v>0</v>
      </c>
      <c r="M2227" s="435">
        <v>0</v>
      </c>
      <c r="N2227" s="435">
        <v>1</v>
      </c>
      <c r="O2227" s="435">
        <v>0</v>
      </c>
      <c r="P2227" s="435">
        <v>1</v>
      </c>
      <c r="Q2227" s="435">
        <v>0</v>
      </c>
      <c r="R2227" s="436">
        <v>0</v>
      </c>
    </row>
    <row r="2228" spans="1:18" s="428" customFormat="1" ht="12" x14ac:dyDescent="0.2">
      <c r="A2228" s="663"/>
      <c r="B2228" s="433" t="s">
        <v>3520</v>
      </c>
      <c r="C2228" s="434">
        <v>20</v>
      </c>
      <c r="D2228" s="435">
        <v>0</v>
      </c>
      <c r="E2228" s="435">
        <v>0</v>
      </c>
      <c r="F2228" s="435">
        <v>3</v>
      </c>
      <c r="G2228" s="435">
        <v>0</v>
      </c>
      <c r="H2228" s="435">
        <v>3</v>
      </c>
      <c r="I2228" s="435">
        <v>1</v>
      </c>
      <c r="J2228" s="435">
        <v>0</v>
      </c>
      <c r="K2228" s="435">
        <v>0</v>
      </c>
      <c r="L2228" s="435">
        <v>0</v>
      </c>
      <c r="M2228" s="435">
        <v>0</v>
      </c>
      <c r="N2228" s="435">
        <v>4</v>
      </c>
      <c r="O2228" s="435">
        <v>4</v>
      </c>
      <c r="P2228" s="435">
        <v>2</v>
      </c>
      <c r="Q2228" s="435">
        <v>3</v>
      </c>
      <c r="R2228" s="436">
        <v>0</v>
      </c>
    </row>
    <row r="2229" spans="1:18" s="428" customFormat="1" ht="12" x14ac:dyDescent="0.2">
      <c r="A2229" s="663"/>
      <c r="B2229" s="433" t="s">
        <v>3521</v>
      </c>
      <c r="C2229" s="434">
        <v>30</v>
      </c>
      <c r="D2229" s="435">
        <v>0</v>
      </c>
      <c r="E2229" s="435">
        <v>0</v>
      </c>
      <c r="F2229" s="435">
        <v>11</v>
      </c>
      <c r="G2229" s="435">
        <v>1</v>
      </c>
      <c r="H2229" s="435">
        <v>4</v>
      </c>
      <c r="I2229" s="435">
        <v>0</v>
      </c>
      <c r="J2229" s="435">
        <v>0</v>
      </c>
      <c r="K2229" s="435">
        <v>0</v>
      </c>
      <c r="L2229" s="435">
        <v>0</v>
      </c>
      <c r="M2229" s="435">
        <v>1</v>
      </c>
      <c r="N2229" s="435">
        <v>3</v>
      </c>
      <c r="O2229" s="435">
        <v>8</v>
      </c>
      <c r="P2229" s="435">
        <v>0</v>
      </c>
      <c r="Q2229" s="435">
        <v>1</v>
      </c>
      <c r="R2229" s="436">
        <v>1</v>
      </c>
    </row>
    <row r="2230" spans="1:18" s="428" customFormat="1" ht="12" x14ac:dyDescent="0.2">
      <c r="A2230" s="663"/>
      <c r="B2230" s="433" t="s">
        <v>158</v>
      </c>
      <c r="C2230" s="434">
        <v>244</v>
      </c>
      <c r="D2230" s="435">
        <v>2</v>
      </c>
      <c r="E2230" s="435">
        <v>5</v>
      </c>
      <c r="F2230" s="435">
        <v>29</v>
      </c>
      <c r="G2230" s="435">
        <v>2</v>
      </c>
      <c r="H2230" s="435">
        <v>34</v>
      </c>
      <c r="I2230" s="435">
        <v>5</v>
      </c>
      <c r="J2230" s="435">
        <v>0</v>
      </c>
      <c r="K2230" s="435">
        <v>4</v>
      </c>
      <c r="L2230" s="435">
        <v>0</v>
      </c>
      <c r="M2230" s="435">
        <v>3</v>
      </c>
      <c r="N2230" s="435">
        <v>11</v>
      </c>
      <c r="O2230" s="435">
        <v>126</v>
      </c>
      <c r="P2230" s="435">
        <v>2</v>
      </c>
      <c r="Q2230" s="435">
        <v>4</v>
      </c>
      <c r="R2230" s="436">
        <v>17</v>
      </c>
    </row>
    <row r="2231" spans="1:18" s="428" customFormat="1" ht="12" x14ac:dyDescent="0.2">
      <c r="A2231" s="668" t="s">
        <v>522</v>
      </c>
      <c r="B2231" s="429" t="s">
        <v>10</v>
      </c>
      <c r="C2231" s="430">
        <v>1</v>
      </c>
      <c r="D2231" s="431">
        <v>0</v>
      </c>
      <c r="E2231" s="431">
        <v>0</v>
      </c>
      <c r="F2231" s="431">
        <v>0</v>
      </c>
      <c r="G2231" s="431">
        <v>0</v>
      </c>
      <c r="H2231" s="431">
        <v>1</v>
      </c>
      <c r="I2231" s="431">
        <v>0</v>
      </c>
      <c r="J2231" s="431">
        <v>0</v>
      </c>
      <c r="K2231" s="431">
        <v>0</v>
      </c>
      <c r="L2231" s="431">
        <v>0</v>
      </c>
      <c r="M2231" s="431">
        <v>0</v>
      </c>
      <c r="N2231" s="431">
        <v>0</v>
      </c>
      <c r="O2231" s="431">
        <v>0</v>
      </c>
      <c r="P2231" s="431">
        <v>0</v>
      </c>
      <c r="Q2231" s="431">
        <v>0</v>
      </c>
      <c r="R2231" s="432">
        <v>0</v>
      </c>
    </row>
    <row r="2232" spans="1:18" s="428" customFormat="1" ht="12" x14ac:dyDescent="0.2">
      <c r="A2232" s="663"/>
      <c r="B2232" s="433" t="s">
        <v>3524</v>
      </c>
      <c r="C2232" s="434">
        <v>1</v>
      </c>
      <c r="D2232" s="435">
        <v>0</v>
      </c>
      <c r="E2232" s="435">
        <v>0</v>
      </c>
      <c r="F2232" s="435">
        <v>0</v>
      </c>
      <c r="G2232" s="435">
        <v>0</v>
      </c>
      <c r="H2232" s="435">
        <v>1</v>
      </c>
      <c r="I2232" s="435">
        <v>0</v>
      </c>
      <c r="J2232" s="435">
        <v>0</v>
      </c>
      <c r="K2232" s="435">
        <v>0</v>
      </c>
      <c r="L2232" s="435">
        <v>0</v>
      </c>
      <c r="M2232" s="435">
        <v>0</v>
      </c>
      <c r="N2232" s="435">
        <v>0</v>
      </c>
      <c r="O2232" s="435">
        <v>0</v>
      </c>
      <c r="P2232" s="435">
        <v>0</v>
      </c>
      <c r="Q2232" s="435">
        <v>0</v>
      </c>
      <c r="R2232" s="436">
        <v>0</v>
      </c>
    </row>
    <row r="2233" spans="1:18" s="428" customFormat="1" ht="12" x14ac:dyDescent="0.2">
      <c r="A2233" s="668" t="s">
        <v>3556</v>
      </c>
      <c r="B2233" s="429" t="s">
        <v>10</v>
      </c>
      <c r="C2233" s="430">
        <v>3</v>
      </c>
      <c r="D2233" s="431">
        <v>0</v>
      </c>
      <c r="E2233" s="431">
        <v>0</v>
      </c>
      <c r="F2233" s="431">
        <v>0</v>
      </c>
      <c r="G2233" s="431">
        <v>1</v>
      </c>
      <c r="H2233" s="431">
        <v>0</v>
      </c>
      <c r="I2233" s="431">
        <v>0</v>
      </c>
      <c r="J2233" s="431">
        <v>0</v>
      </c>
      <c r="K2233" s="431">
        <v>0</v>
      </c>
      <c r="L2233" s="431">
        <v>0</v>
      </c>
      <c r="M2233" s="431">
        <v>0</v>
      </c>
      <c r="N2233" s="431">
        <v>0</v>
      </c>
      <c r="O2233" s="431">
        <v>1</v>
      </c>
      <c r="P2233" s="431">
        <v>0</v>
      </c>
      <c r="Q2233" s="431">
        <v>0</v>
      </c>
      <c r="R2233" s="432">
        <v>1</v>
      </c>
    </row>
    <row r="2234" spans="1:18" s="428" customFormat="1" ht="12" x14ac:dyDescent="0.2">
      <c r="A2234" s="663"/>
      <c r="B2234" s="433" t="s">
        <v>158</v>
      </c>
      <c r="C2234" s="434">
        <v>3</v>
      </c>
      <c r="D2234" s="435">
        <v>0</v>
      </c>
      <c r="E2234" s="435">
        <v>0</v>
      </c>
      <c r="F2234" s="435">
        <v>0</v>
      </c>
      <c r="G2234" s="435">
        <v>1</v>
      </c>
      <c r="H2234" s="435">
        <v>0</v>
      </c>
      <c r="I2234" s="435">
        <v>0</v>
      </c>
      <c r="J2234" s="435">
        <v>0</v>
      </c>
      <c r="K2234" s="435">
        <v>0</v>
      </c>
      <c r="L2234" s="435">
        <v>0</v>
      </c>
      <c r="M2234" s="435">
        <v>0</v>
      </c>
      <c r="N2234" s="435">
        <v>0</v>
      </c>
      <c r="O2234" s="435">
        <v>1</v>
      </c>
      <c r="P2234" s="435">
        <v>0</v>
      </c>
      <c r="Q2234" s="435">
        <v>0</v>
      </c>
      <c r="R2234" s="436">
        <v>1</v>
      </c>
    </row>
    <row r="2235" spans="1:18" s="428" customFormat="1" ht="12" x14ac:dyDescent="0.2">
      <c r="A2235" s="668" t="s">
        <v>851</v>
      </c>
      <c r="B2235" s="429" t="s">
        <v>10</v>
      </c>
      <c r="C2235" s="430">
        <v>2</v>
      </c>
      <c r="D2235" s="431">
        <v>0</v>
      </c>
      <c r="E2235" s="431">
        <v>0</v>
      </c>
      <c r="F2235" s="431">
        <v>1</v>
      </c>
      <c r="G2235" s="431">
        <v>0</v>
      </c>
      <c r="H2235" s="431">
        <v>0</v>
      </c>
      <c r="I2235" s="431">
        <v>0</v>
      </c>
      <c r="J2235" s="431">
        <v>0</v>
      </c>
      <c r="K2235" s="431">
        <v>0</v>
      </c>
      <c r="L2235" s="431">
        <v>0</v>
      </c>
      <c r="M2235" s="431">
        <v>0</v>
      </c>
      <c r="N2235" s="431">
        <v>0</v>
      </c>
      <c r="O2235" s="431">
        <v>1</v>
      </c>
      <c r="P2235" s="431">
        <v>0</v>
      </c>
      <c r="Q2235" s="431">
        <v>0</v>
      </c>
      <c r="R2235" s="432">
        <v>0</v>
      </c>
    </row>
    <row r="2236" spans="1:18" s="428" customFormat="1" ht="12" x14ac:dyDescent="0.2">
      <c r="A2236" s="663"/>
      <c r="B2236" s="433" t="s">
        <v>158</v>
      </c>
      <c r="C2236" s="434">
        <v>2</v>
      </c>
      <c r="D2236" s="435">
        <v>0</v>
      </c>
      <c r="E2236" s="435">
        <v>0</v>
      </c>
      <c r="F2236" s="435">
        <v>1</v>
      </c>
      <c r="G2236" s="435">
        <v>0</v>
      </c>
      <c r="H2236" s="435">
        <v>0</v>
      </c>
      <c r="I2236" s="435">
        <v>0</v>
      </c>
      <c r="J2236" s="435">
        <v>0</v>
      </c>
      <c r="K2236" s="435">
        <v>0</v>
      </c>
      <c r="L2236" s="435">
        <v>0</v>
      </c>
      <c r="M2236" s="435">
        <v>0</v>
      </c>
      <c r="N2236" s="435">
        <v>0</v>
      </c>
      <c r="O2236" s="435">
        <v>1</v>
      </c>
      <c r="P2236" s="435">
        <v>0</v>
      </c>
      <c r="Q2236" s="435">
        <v>0</v>
      </c>
      <c r="R2236" s="436">
        <v>0</v>
      </c>
    </row>
    <row r="2237" spans="1:18" s="428" customFormat="1" ht="24" x14ac:dyDescent="0.2">
      <c r="A2237" s="668" t="s">
        <v>852</v>
      </c>
      <c r="B2237" s="429" t="s">
        <v>10</v>
      </c>
      <c r="C2237" s="430">
        <v>4</v>
      </c>
      <c r="D2237" s="431">
        <v>0</v>
      </c>
      <c r="E2237" s="431">
        <v>0</v>
      </c>
      <c r="F2237" s="431">
        <v>1</v>
      </c>
      <c r="G2237" s="431">
        <v>0</v>
      </c>
      <c r="H2237" s="431">
        <v>2</v>
      </c>
      <c r="I2237" s="431">
        <v>0</v>
      </c>
      <c r="J2237" s="431">
        <v>0</v>
      </c>
      <c r="K2237" s="431">
        <v>0</v>
      </c>
      <c r="L2237" s="431">
        <v>0</v>
      </c>
      <c r="M2237" s="431">
        <v>0</v>
      </c>
      <c r="N2237" s="431">
        <v>1</v>
      </c>
      <c r="O2237" s="431">
        <v>0</v>
      </c>
      <c r="P2237" s="431">
        <v>0</v>
      </c>
      <c r="Q2237" s="431">
        <v>0</v>
      </c>
      <c r="R2237" s="432">
        <v>0</v>
      </c>
    </row>
    <row r="2238" spans="1:18" s="428" customFormat="1" ht="12" x14ac:dyDescent="0.2">
      <c r="A2238" s="663"/>
      <c r="B2238" s="433" t="s">
        <v>3527</v>
      </c>
      <c r="C2238" s="434">
        <v>1</v>
      </c>
      <c r="D2238" s="435">
        <v>0</v>
      </c>
      <c r="E2238" s="435">
        <v>0</v>
      </c>
      <c r="F2238" s="435">
        <v>0</v>
      </c>
      <c r="G2238" s="435">
        <v>0</v>
      </c>
      <c r="H2238" s="435">
        <v>1</v>
      </c>
      <c r="I2238" s="435">
        <v>0</v>
      </c>
      <c r="J2238" s="435">
        <v>0</v>
      </c>
      <c r="K2238" s="435">
        <v>0</v>
      </c>
      <c r="L2238" s="435">
        <v>0</v>
      </c>
      <c r="M2238" s="435">
        <v>0</v>
      </c>
      <c r="N2238" s="435">
        <v>0</v>
      </c>
      <c r="O2238" s="435">
        <v>0</v>
      </c>
      <c r="P2238" s="435">
        <v>0</v>
      </c>
      <c r="Q2238" s="435">
        <v>0</v>
      </c>
      <c r="R2238" s="436">
        <v>0</v>
      </c>
    </row>
    <row r="2239" spans="1:18" s="428" customFormat="1" ht="12" x14ac:dyDescent="0.2">
      <c r="A2239" s="663"/>
      <c r="B2239" s="433" t="s">
        <v>3528</v>
      </c>
      <c r="C2239" s="434">
        <v>1</v>
      </c>
      <c r="D2239" s="435">
        <v>0</v>
      </c>
      <c r="E2239" s="435">
        <v>0</v>
      </c>
      <c r="F2239" s="435">
        <v>0</v>
      </c>
      <c r="G2239" s="435">
        <v>0</v>
      </c>
      <c r="H2239" s="435">
        <v>0</v>
      </c>
      <c r="I2239" s="435">
        <v>0</v>
      </c>
      <c r="J2239" s="435">
        <v>0</v>
      </c>
      <c r="K2239" s="435">
        <v>0</v>
      </c>
      <c r="L2239" s="435">
        <v>0</v>
      </c>
      <c r="M2239" s="435">
        <v>0</v>
      </c>
      <c r="N2239" s="435">
        <v>1</v>
      </c>
      <c r="O2239" s="435">
        <v>0</v>
      </c>
      <c r="P2239" s="435">
        <v>0</v>
      </c>
      <c r="Q2239" s="435">
        <v>0</v>
      </c>
      <c r="R2239" s="436">
        <v>0</v>
      </c>
    </row>
    <row r="2240" spans="1:18" s="428" customFormat="1" ht="12" x14ac:dyDescent="0.2">
      <c r="A2240" s="663"/>
      <c r="B2240" s="433" t="s">
        <v>3530</v>
      </c>
      <c r="C2240" s="434">
        <v>1</v>
      </c>
      <c r="D2240" s="435">
        <v>0</v>
      </c>
      <c r="E2240" s="435">
        <v>0</v>
      </c>
      <c r="F2240" s="435">
        <v>0</v>
      </c>
      <c r="G2240" s="435">
        <v>0</v>
      </c>
      <c r="H2240" s="435">
        <v>1</v>
      </c>
      <c r="I2240" s="435">
        <v>0</v>
      </c>
      <c r="J2240" s="435">
        <v>0</v>
      </c>
      <c r="K2240" s="435">
        <v>0</v>
      </c>
      <c r="L2240" s="435">
        <v>0</v>
      </c>
      <c r="M2240" s="435">
        <v>0</v>
      </c>
      <c r="N2240" s="435">
        <v>0</v>
      </c>
      <c r="O2240" s="435">
        <v>0</v>
      </c>
      <c r="P2240" s="435">
        <v>0</v>
      </c>
      <c r="Q2240" s="435">
        <v>0</v>
      </c>
      <c r="R2240" s="436">
        <v>0</v>
      </c>
    </row>
    <row r="2241" spans="1:18" s="428" customFormat="1" ht="12" x14ac:dyDescent="0.2">
      <c r="A2241" s="663"/>
      <c r="B2241" s="433" t="s">
        <v>3532</v>
      </c>
      <c r="C2241" s="434">
        <v>1</v>
      </c>
      <c r="D2241" s="435">
        <v>0</v>
      </c>
      <c r="E2241" s="435">
        <v>0</v>
      </c>
      <c r="F2241" s="435">
        <v>1</v>
      </c>
      <c r="G2241" s="435">
        <v>0</v>
      </c>
      <c r="H2241" s="435">
        <v>0</v>
      </c>
      <c r="I2241" s="435">
        <v>0</v>
      </c>
      <c r="J2241" s="435">
        <v>0</v>
      </c>
      <c r="K2241" s="435">
        <v>0</v>
      </c>
      <c r="L2241" s="435">
        <v>0</v>
      </c>
      <c r="M2241" s="435">
        <v>0</v>
      </c>
      <c r="N2241" s="435">
        <v>0</v>
      </c>
      <c r="O2241" s="435">
        <v>0</v>
      </c>
      <c r="P2241" s="435">
        <v>0</v>
      </c>
      <c r="Q2241" s="435">
        <v>0</v>
      </c>
      <c r="R2241" s="436">
        <v>0</v>
      </c>
    </row>
    <row r="2242" spans="1:18" s="428" customFormat="1" ht="12" x14ac:dyDescent="0.2">
      <c r="A2242" s="668" t="s">
        <v>151</v>
      </c>
      <c r="B2242" s="429" t="s">
        <v>10</v>
      </c>
      <c r="C2242" s="430">
        <v>84</v>
      </c>
      <c r="D2242" s="431">
        <v>0</v>
      </c>
      <c r="E2242" s="431">
        <v>0</v>
      </c>
      <c r="F2242" s="431">
        <v>0</v>
      </c>
      <c r="G2242" s="431">
        <v>6</v>
      </c>
      <c r="H2242" s="431">
        <v>3</v>
      </c>
      <c r="I2242" s="431">
        <v>0</v>
      </c>
      <c r="J2242" s="431">
        <v>8</v>
      </c>
      <c r="K2242" s="431">
        <v>0</v>
      </c>
      <c r="L2242" s="431">
        <v>66</v>
      </c>
      <c r="M2242" s="431">
        <v>0</v>
      </c>
      <c r="N2242" s="431">
        <v>0</v>
      </c>
      <c r="O2242" s="431">
        <v>0</v>
      </c>
      <c r="P2242" s="431">
        <v>0</v>
      </c>
      <c r="Q2242" s="431">
        <v>0</v>
      </c>
      <c r="R2242" s="432">
        <v>1</v>
      </c>
    </row>
    <row r="2243" spans="1:18" s="428" customFormat="1" ht="12" x14ac:dyDescent="0.2">
      <c r="A2243" s="663"/>
      <c r="B2243" s="433" t="s">
        <v>3535</v>
      </c>
      <c r="C2243" s="434">
        <v>28</v>
      </c>
      <c r="D2243" s="435">
        <v>0</v>
      </c>
      <c r="E2243" s="435">
        <v>0</v>
      </c>
      <c r="F2243" s="435">
        <v>0</v>
      </c>
      <c r="G2243" s="435">
        <v>3</v>
      </c>
      <c r="H2243" s="435">
        <v>2</v>
      </c>
      <c r="I2243" s="435">
        <v>0</v>
      </c>
      <c r="J2243" s="435">
        <v>0</v>
      </c>
      <c r="K2243" s="435">
        <v>0</v>
      </c>
      <c r="L2243" s="435">
        <v>23</v>
      </c>
      <c r="M2243" s="435">
        <v>0</v>
      </c>
      <c r="N2243" s="435">
        <v>0</v>
      </c>
      <c r="O2243" s="435">
        <v>0</v>
      </c>
      <c r="P2243" s="435">
        <v>0</v>
      </c>
      <c r="Q2243" s="435">
        <v>0</v>
      </c>
      <c r="R2243" s="436">
        <v>0</v>
      </c>
    </row>
    <row r="2244" spans="1:18" s="428" customFormat="1" ht="12" x14ac:dyDescent="0.2">
      <c r="A2244" s="663"/>
      <c r="B2244" s="433" t="s">
        <v>3537</v>
      </c>
      <c r="C2244" s="434">
        <v>29</v>
      </c>
      <c r="D2244" s="435">
        <v>0</v>
      </c>
      <c r="E2244" s="435">
        <v>0</v>
      </c>
      <c r="F2244" s="435">
        <v>0</v>
      </c>
      <c r="G2244" s="435">
        <v>0</v>
      </c>
      <c r="H2244" s="435">
        <v>0</v>
      </c>
      <c r="I2244" s="435">
        <v>0</v>
      </c>
      <c r="J2244" s="435">
        <v>0</v>
      </c>
      <c r="K2244" s="435">
        <v>0</v>
      </c>
      <c r="L2244" s="435">
        <v>29</v>
      </c>
      <c r="M2244" s="435">
        <v>0</v>
      </c>
      <c r="N2244" s="435">
        <v>0</v>
      </c>
      <c r="O2244" s="435">
        <v>0</v>
      </c>
      <c r="P2244" s="435">
        <v>0</v>
      </c>
      <c r="Q2244" s="435">
        <v>0</v>
      </c>
      <c r="R2244" s="436">
        <v>0</v>
      </c>
    </row>
    <row r="2245" spans="1:18" s="428" customFormat="1" ht="12" x14ac:dyDescent="0.2">
      <c r="A2245" s="663"/>
      <c r="B2245" s="433" t="s">
        <v>158</v>
      </c>
      <c r="C2245" s="434">
        <v>27</v>
      </c>
      <c r="D2245" s="435">
        <v>0</v>
      </c>
      <c r="E2245" s="435">
        <v>0</v>
      </c>
      <c r="F2245" s="435">
        <v>0</v>
      </c>
      <c r="G2245" s="435">
        <v>3</v>
      </c>
      <c r="H2245" s="435">
        <v>1</v>
      </c>
      <c r="I2245" s="435">
        <v>0</v>
      </c>
      <c r="J2245" s="435">
        <v>8</v>
      </c>
      <c r="K2245" s="435">
        <v>0</v>
      </c>
      <c r="L2245" s="435">
        <v>14</v>
      </c>
      <c r="M2245" s="435">
        <v>0</v>
      </c>
      <c r="N2245" s="435">
        <v>0</v>
      </c>
      <c r="O2245" s="435">
        <v>0</v>
      </c>
      <c r="P2245" s="435">
        <v>0</v>
      </c>
      <c r="Q2245" s="435">
        <v>0</v>
      </c>
      <c r="R2245" s="436">
        <v>1</v>
      </c>
    </row>
    <row r="2246" spans="1:18" s="428" customFormat="1" ht="12" x14ac:dyDescent="0.2">
      <c r="A2246" s="668" t="s">
        <v>152</v>
      </c>
      <c r="B2246" s="429" t="s">
        <v>10</v>
      </c>
      <c r="C2246" s="430">
        <v>1</v>
      </c>
      <c r="D2246" s="431">
        <v>0</v>
      </c>
      <c r="E2246" s="431">
        <v>0</v>
      </c>
      <c r="F2246" s="431">
        <v>0</v>
      </c>
      <c r="G2246" s="431">
        <v>0</v>
      </c>
      <c r="H2246" s="431">
        <v>1</v>
      </c>
      <c r="I2246" s="431">
        <v>0</v>
      </c>
      <c r="J2246" s="431">
        <v>0</v>
      </c>
      <c r="K2246" s="431">
        <v>0</v>
      </c>
      <c r="L2246" s="431">
        <v>0</v>
      </c>
      <c r="M2246" s="431">
        <v>0</v>
      </c>
      <c r="N2246" s="431">
        <v>0</v>
      </c>
      <c r="O2246" s="431">
        <v>0</v>
      </c>
      <c r="P2246" s="431">
        <v>0</v>
      </c>
      <c r="Q2246" s="431">
        <v>0</v>
      </c>
      <c r="R2246" s="432">
        <v>0</v>
      </c>
    </row>
    <row r="2247" spans="1:18" s="428" customFormat="1" ht="12" x14ac:dyDescent="0.2">
      <c r="A2247" s="663"/>
      <c r="B2247" s="433" t="s">
        <v>3539</v>
      </c>
      <c r="C2247" s="434">
        <v>1</v>
      </c>
      <c r="D2247" s="435">
        <v>0</v>
      </c>
      <c r="E2247" s="435">
        <v>0</v>
      </c>
      <c r="F2247" s="435">
        <v>0</v>
      </c>
      <c r="G2247" s="435">
        <v>0</v>
      </c>
      <c r="H2247" s="435">
        <v>1</v>
      </c>
      <c r="I2247" s="435">
        <v>0</v>
      </c>
      <c r="J2247" s="435">
        <v>0</v>
      </c>
      <c r="K2247" s="435">
        <v>0</v>
      </c>
      <c r="L2247" s="435">
        <v>0</v>
      </c>
      <c r="M2247" s="435">
        <v>0</v>
      </c>
      <c r="N2247" s="435">
        <v>0</v>
      </c>
      <c r="O2247" s="435">
        <v>0</v>
      </c>
      <c r="P2247" s="435">
        <v>0</v>
      </c>
      <c r="Q2247" s="435">
        <v>0</v>
      </c>
      <c r="R2247" s="436">
        <v>0</v>
      </c>
    </row>
    <row r="2248" spans="1:18" s="428" customFormat="1" ht="12" x14ac:dyDescent="0.2">
      <c r="A2248" s="668" t="s">
        <v>855</v>
      </c>
      <c r="B2248" s="429" t="s">
        <v>10</v>
      </c>
      <c r="C2248" s="430">
        <v>3</v>
      </c>
      <c r="D2248" s="431">
        <v>0</v>
      </c>
      <c r="E2248" s="431">
        <v>0</v>
      </c>
      <c r="F2248" s="431">
        <v>2</v>
      </c>
      <c r="G2248" s="431">
        <v>0</v>
      </c>
      <c r="H2248" s="431">
        <v>0</v>
      </c>
      <c r="I2248" s="431">
        <v>0</v>
      </c>
      <c r="J2248" s="431">
        <v>0</v>
      </c>
      <c r="K2248" s="431">
        <v>0</v>
      </c>
      <c r="L2248" s="431">
        <v>0</v>
      </c>
      <c r="M2248" s="431">
        <v>0</v>
      </c>
      <c r="N2248" s="431">
        <v>0</v>
      </c>
      <c r="O2248" s="431">
        <v>0</v>
      </c>
      <c r="P2248" s="431">
        <v>1</v>
      </c>
      <c r="Q2248" s="431">
        <v>0</v>
      </c>
      <c r="R2248" s="432">
        <v>0</v>
      </c>
    </row>
    <row r="2249" spans="1:18" s="428" customFormat="1" ht="12" x14ac:dyDescent="0.2">
      <c r="A2249" s="663"/>
      <c r="B2249" s="433" t="s">
        <v>158</v>
      </c>
      <c r="C2249" s="434">
        <v>3</v>
      </c>
      <c r="D2249" s="435">
        <v>0</v>
      </c>
      <c r="E2249" s="435">
        <v>0</v>
      </c>
      <c r="F2249" s="435">
        <v>2</v>
      </c>
      <c r="G2249" s="435">
        <v>0</v>
      </c>
      <c r="H2249" s="435">
        <v>0</v>
      </c>
      <c r="I2249" s="435">
        <v>0</v>
      </c>
      <c r="J2249" s="435">
        <v>0</v>
      </c>
      <c r="K2249" s="435">
        <v>0</v>
      </c>
      <c r="L2249" s="435">
        <v>0</v>
      </c>
      <c r="M2249" s="435">
        <v>0</v>
      </c>
      <c r="N2249" s="435">
        <v>0</v>
      </c>
      <c r="O2249" s="435">
        <v>0</v>
      </c>
      <c r="P2249" s="435">
        <v>1</v>
      </c>
      <c r="Q2249" s="435">
        <v>0</v>
      </c>
      <c r="R2249" s="436">
        <v>0</v>
      </c>
    </row>
    <row r="2250" spans="1:18" s="428" customFormat="1" ht="12" x14ac:dyDescent="0.2">
      <c r="A2250" s="668" t="s">
        <v>153</v>
      </c>
      <c r="B2250" s="429" t="s">
        <v>10</v>
      </c>
      <c r="C2250" s="430">
        <v>112</v>
      </c>
      <c r="D2250" s="431">
        <v>0</v>
      </c>
      <c r="E2250" s="431">
        <v>2</v>
      </c>
      <c r="F2250" s="431">
        <v>22</v>
      </c>
      <c r="G2250" s="431">
        <v>6</v>
      </c>
      <c r="H2250" s="431">
        <v>16</v>
      </c>
      <c r="I2250" s="431">
        <v>3</v>
      </c>
      <c r="J2250" s="431">
        <v>1</v>
      </c>
      <c r="K2250" s="431">
        <v>1</v>
      </c>
      <c r="L2250" s="431">
        <v>0</v>
      </c>
      <c r="M2250" s="431">
        <v>0</v>
      </c>
      <c r="N2250" s="431">
        <v>6</v>
      </c>
      <c r="O2250" s="431">
        <v>32</v>
      </c>
      <c r="P2250" s="431">
        <v>8</v>
      </c>
      <c r="Q2250" s="431">
        <v>6</v>
      </c>
      <c r="R2250" s="432">
        <v>9</v>
      </c>
    </row>
    <row r="2251" spans="1:18" s="428" customFormat="1" ht="12" x14ac:dyDescent="0.2">
      <c r="A2251" s="663"/>
      <c r="B2251" s="433" t="s">
        <v>3540</v>
      </c>
      <c r="C2251" s="434">
        <v>3</v>
      </c>
      <c r="D2251" s="435">
        <v>0</v>
      </c>
      <c r="E2251" s="435">
        <v>0</v>
      </c>
      <c r="F2251" s="435">
        <v>2</v>
      </c>
      <c r="G2251" s="435">
        <v>0</v>
      </c>
      <c r="H2251" s="435">
        <v>0</v>
      </c>
      <c r="I2251" s="435">
        <v>0</v>
      </c>
      <c r="J2251" s="435">
        <v>0</v>
      </c>
      <c r="K2251" s="435">
        <v>0</v>
      </c>
      <c r="L2251" s="435">
        <v>0</v>
      </c>
      <c r="M2251" s="435">
        <v>0</v>
      </c>
      <c r="N2251" s="435">
        <v>1</v>
      </c>
      <c r="O2251" s="435">
        <v>0</v>
      </c>
      <c r="P2251" s="435">
        <v>0</v>
      </c>
      <c r="Q2251" s="435">
        <v>0</v>
      </c>
      <c r="R2251" s="436">
        <v>0</v>
      </c>
    </row>
    <row r="2252" spans="1:18" s="428" customFormat="1" ht="12" x14ac:dyDescent="0.2">
      <c r="A2252" s="663"/>
      <c r="B2252" s="433" t="s">
        <v>3541</v>
      </c>
      <c r="C2252" s="434">
        <v>29</v>
      </c>
      <c r="D2252" s="435">
        <v>0</v>
      </c>
      <c r="E2252" s="435">
        <v>1</v>
      </c>
      <c r="F2252" s="435">
        <v>6</v>
      </c>
      <c r="G2252" s="435">
        <v>1</v>
      </c>
      <c r="H2252" s="435">
        <v>7</v>
      </c>
      <c r="I2252" s="435">
        <v>0</v>
      </c>
      <c r="J2252" s="435">
        <v>1</v>
      </c>
      <c r="K2252" s="435">
        <v>1</v>
      </c>
      <c r="L2252" s="435">
        <v>0</v>
      </c>
      <c r="M2252" s="435">
        <v>0</v>
      </c>
      <c r="N2252" s="435">
        <v>2</v>
      </c>
      <c r="O2252" s="435">
        <v>4</v>
      </c>
      <c r="P2252" s="435">
        <v>2</v>
      </c>
      <c r="Q2252" s="435">
        <v>3</v>
      </c>
      <c r="R2252" s="436">
        <v>1</v>
      </c>
    </row>
    <row r="2253" spans="1:18" s="428" customFormat="1" ht="12" x14ac:dyDescent="0.2">
      <c r="A2253" s="663"/>
      <c r="B2253" s="433" t="s">
        <v>3542</v>
      </c>
      <c r="C2253" s="434">
        <v>5</v>
      </c>
      <c r="D2253" s="435">
        <v>0</v>
      </c>
      <c r="E2253" s="435">
        <v>0</v>
      </c>
      <c r="F2253" s="435">
        <v>2</v>
      </c>
      <c r="G2253" s="435">
        <v>0</v>
      </c>
      <c r="H2253" s="435">
        <v>1</v>
      </c>
      <c r="I2253" s="435">
        <v>0</v>
      </c>
      <c r="J2253" s="435">
        <v>0</v>
      </c>
      <c r="K2253" s="435">
        <v>0</v>
      </c>
      <c r="L2253" s="435">
        <v>0</v>
      </c>
      <c r="M2253" s="435">
        <v>0</v>
      </c>
      <c r="N2253" s="435">
        <v>0</v>
      </c>
      <c r="O2253" s="435">
        <v>2</v>
      </c>
      <c r="P2253" s="435">
        <v>0</v>
      </c>
      <c r="Q2253" s="435">
        <v>0</v>
      </c>
      <c r="R2253" s="436">
        <v>0</v>
      </c>
    </row>
    <row r="2254" spans="1:18" s="428" customFormat="1" ht="12" x14ac:dyDescent="0.2">
      <c r="A2254" s="663"/>
      <c r="B2254" s="433" t="s">
        <v>3543</v>
      </c>
      <c r="C2254" s="434">
        <v>5</v>
      </c>
      <c r="D2254" s="435">
        <v>0</v>
      </c>
      <c r="E2254" s="435">
        <v>0</v>
      </c>
      <c r="F2254" s="435">
        <v>1</v>
      </c>
      <c r="G2254" s="435">
        <v>0</v>
      </c>
      <c r="H2254" s="435">
        <v>1</v>
      </c>
      <c r="I2254" s="435">
        <v>0</v>
      </c>
      <c r="J2254" s="435">
        <v>0</v>
      </c>
      <c r="K2254" s="435">
        <v>0</v>
      </c>
      <c r="L2254" s="435">
        <v>0</v>
      </c>
      <c r="M2254" s="435">
        <v>0</v>
      </c>
      <c r="N2254" s="435">
        <v>0</v>
      </c>
      <c r="O2254" s="435">
        <v>2</v>
      </c>
      <c r="P2254" s="435">
        <v>1</v>
      </c>
      <c r="Q2254" s="435">
        <v>0</v>
      </c>
      <c r="R2254" s="436">
        <v>0</v>
      </c>
    </row>
    <row r="2255" spans="1:18" s="428" customFormat="1" ht="12" x14ac:dyDescent="0.2">
      <c r="A2255" s="663"/>
      <c r="B2255" s="433" t="s">
        <v>1259</v>
      </c>
      <c r="C2255" s="434">
        <v>9</v>
      </c>
      <c r="D2255" s="435">
        <v>0</v>
      </c>
      <c r="E2255" s="435">
        <v>1</v>
      </c>
      <c r="F2255" s="435">
        <v>1</v>
      </c>
      <c r="G2255" s="435">
        <v>1</v>
      </c>
      <c r="H2255" s="435">
        <v>2</v>
      </c>
      <c r="I2255" s="435">
        <v>1</v>
      </c>
      <c r="J2255" s="435">
        <v>0</v>
      </c>
      <c r="K2255" s="435">
        <v>0</v>
      </c>
      <c r="L2255" s="435">
        <v>0</v>
      </c>
      <c r="M2255" s="435">
        <v>0</v>
      </c>
      <c r="N2255" s="435">
        <v>1</v>
      </c>
      <c r="O2255" s="435">
        <v>1</v>
      </c>
      <c r="P2255" s="435">
        <v>0</v>
      </c>
      <c r="Q2255" s="435">
        <v>1</v>
      </c>
      <c r="R2255" s="436">
        <v>0</v>
      </c>
    </row>
    <row r="2256" spans="1:18" s="428" customFormat="1" ht="12" x14ac:dyDescent="0.2">
      <c r="A2256" s="663"/>
      <c r="B2256" s="433" t="s">
        <v>3544</v>
      </c>
      <c r="C2256" s="434">
        <v>2</v>
      </c>
      <c r="D2256" s="435">
        <v>0</v>
      </c>
      <c r="E2256" s="435">
        <v>0</v>
      </c>
      <c r="F2256" s="435">
        <v>0</v>
      </c>
      <c r="G2256" s="435">
        <v>2</v>
      </c>
      <c r="H2256" s="435">
        <v>0</v>
      </c>
      <c r="I2256" s="435">
        <v>0</v>
      </c>
      <c r="J2256" s="435">
        <v>0</v>
      </c>
      <c r="K2256" s="435">
        <v>0</v>
      </c>
      <c r="L2256" s="435">
        <v>0</v>
      </c>
      <c r="M2256" s="435">
        <v>0</v>
      </c>
      <c r="N2256" s="435">
        <v>0</v>
      </c>
      <c r="O2256" s="435">
        <v>0</v>
      </c>
      <c r="P2256" s="435">
        <v>0</v>
      </c>
      <c r="Q2256" s="435">
        <v>0</v>
      </c>
      <c r="R2256" s="436">
        <v>0</v>
      </c>
    </row>
    <row r="2257" spans="1:18" s="428" customFormat="1" ht="12" x14ac:dyDescent="0.2">
      <c r="A2257" s="663"/>
      <c r="B2257" s="433" t="s">
        <v>158</v>
      </c>
      <c r="C2257" s="434">
        <v>59</v>
      </c>
      <c r="D2257" s="435">
        <v>0</v>
      </c>
      <c r="E2257" s="435">
        <v>0</v>
      </c>
      <c r="F2257" s="435">
        <v>10</v>
      </c>
      <c r="G2257" s="435">
        <v>2</v>
      </c>
      <c r="H2257" s="435">
        <v>5</v>
      </c>
      <c r="I2257" s="435">
        <v>2</v>
      </c>
      <c r="J2257" s="435">
        <v>0</v>
      </c>
      <c r="K2257" s="435">
        <v>0</v>
      </c>
      <c r="L2257" s="435">
        <v>0</v>
      </c>
      <c r="M2257" s="435">
        <v>0</v>
      </c>
      <c r="N2257" s="435">
        <v>2</v>
      </c>
      <c r="O2257" s="435">
        <v>23</v>
      </c>
      <c r="P2257" s="435">
        <v>5</v>
      </c>
      <c r="Q2257" s="435">
        <v>2</v>
      </c>
      <c r="R2257" s="436">
        <v>8</v>
      </c>
    </row>
    <row r="2258" spans="1:18" s="428" customFormat="1" ht="12" x14ac:dyDescent="0.2">
      <c r="A2258" s="668" t="s">
        <v>856</v>
      </c>
      <c r="B2258" s="429" t="s">
        <v>10</v>
      </c>
      <c r="C2258" s="430">
        <v>3</v>
      </c>
      <c r="D2258" s="431">
        <v>0</v>
      </c>
      <c r="E2258" s="431">
        <v>0</v>
      </c>
      <c r="F2258" s="431">
        <v>0</v>
      </c>
      <c r="G2258" s="431">
        <v>2</v>
      </c>
      <c r="H2258" s="431">
        <v>1</v>
      </c>
      <c r="I2258" s="431">
        <v>0</v>
      </c>
      <c r="J2258" s="431">
        <v>0</v>
      </c>
      <c r="K2258" s="431">
        <v>0</v>
      </c>
      <c r="L2258" s="431">
        <v>0</v>
      </c>
      <c r="M2258" s="431">
        <v>0</v>
      </c>
      <c r="N2258" s="431">
        <v>0</v>
      </c>
      <c r="O2258" s="431">
        <v>0</v>
      </c>
      <c r="P2258" s="431">
        <v>0</v>
      </c>
      <c r="Q2258" s="431">
        <v>0</v>
      </c>
      <c r="R2258" s="432">
        <v>0</v>
      </c>
    </row>
    <row r="2259" spans="1:18" s="428" customFormat="1" ht="12" x14ac:dyDescent="0.2">
      <c r="A2259" s="663"/>
      <c r="B2259" s="433" t="s">
        <v>3545</v>
      </c>
      <c r="C2259" s="434">
        <v>1</v>
      </c>
      <c r="D2259" s="435">
        <v>0</v>
      </c>
      <c r="E2259" s="435">
        <v>0</v>
      </c>
      <c r="F2259" s="435">
        <v>0</v>
      </c>
      <c r="G2259" s="435">
        <v>1</v>
      </c>
      <c r="H2259" s="435">
        <v>0</v>
      </c>
      <c r="I2259" s="435">
        <v>0</v>
      </c>
      <c r="J2259" s="435">
        <v>0</v>
      </c>
      <c r="K2259" s="435">
        <v>0</v>
      </c>
      <c r="L2259" s="435">
        <v>0</v>
      </c>
      <c r="M2259" s="435">
        <v>0</v>
      </c>
      <c r="N2259" s="435">
        <v>0</v>
      </c>
      <c r="O2259" s="435">
        <v>0</v>
      </c>
      <c r="P2259" s="435">
        <v>0</v>
      </c>
      <c r="Q2259" s="435">
        <v>0</v>
      </c>
      <c r="R2259" s="436">
        <v>0</v>
      </c>
    </row>
    <row r="2260" spans="1:18" s="428" customFormat="1" ht="12" x14ac:dyDescent="0.2">
      <c r="A2260" s="663"/>
      <c r="B2260" s="433" t="s">
        <v>158</v>
      </c>
      <c r="C2260" s="434">
        <v>2</v>
      </c>
      <c r="D2260" s="435">
        <v>0</v>
      </c>
      <c r="E2260" s="435">
        <v>0</v>
      </c>
      <c r="F2260" s="435">
        <v>0</v>
      </c>
      <c r="G2260" s="435">
        <v>1</v>
      </c>
      <c r="H2260" s="435">
        <v>1</v>
      </c>
      <c r="I2260" s="435">
        <v>0</v>
      </c>
      <c r="J2260" s="435">
        <v>0</v>
      </c>
      <c r="K2260" s="435">
        <v>0</v>
      </c>
      <c r="L2260" s="435">
        <v>0</v>
      </c>
      <c r="M2260" s="435">
        <v>0</v>
      </c>
      <c r="N2260" s="435">
        <v>0</v>
      </c>
      <c r="O2260" s="435">
        <v>0</v>
      </c>
      <c r="P2260" s="435">
        <v>0</v>
      </c>
      <c r="Q2260" s="435">
        <v>0</v>
      </c>
      <c r="R2260" s="436">
        <v>0</v>
      </c>
    </row>
    <row r="2261" spans="1:18" s="428" customFormat="1" ht="12" x14ac:dyDescent="0.2">
      <c r="A2261" s="668" t="s">
        <v>154</v>
      </c>
      <c r="B2261" s="429" t="s">
        <v>10</v>
      </c>
      <c r="C2261" s="430">
        <v>10</v>
      </c>
      <c r="D2261" s="431">
        <v>0</v>
      </c>
      <c r="E2261" s="431">
        <v>1</v>
      </c>
      <c r="F2261" s="431">
        <v>1</v>
      </c>
      <c r="G2261" s="431">
        <v>4</v>
      </c>
      <c r="H2261" s="431">
        <v>3</v>
      </c>
      <c r="I2261" s="431">
        <v>0</v>
      </c>
      <c r="J2261" s="431">
        <v>0</v>
      </c>
      <c r="K2261" s="431">
        <v>0</v>
      </c>
      <c r="L2261" s="431">
        <v>0</v>
      </c>
      <c r="M2261" s="431">
        <v>0</v>
      </c>
      <c r="N2261" s="431">
        <v>0</v>
      </c>
      <c r="O2261" s="431">
        <v>1</v>
      </c>
      <c r="P2261" s="431">
        <v>0</v>
      </c>
      <c r="Q2261" s="431">
        <v>0</v>
      </c>
      <c r="R2261" s="432">
        <v>0</v>
      </c>
    </row>
    <row r="2262" spans="1:18" s="428" customFormat="1" ht="12" x14ac:dyDescent="0.2">
      <c r="A2262" s="663"/>
      <c r="B2262" s="433" t="s">
        <v>3547</v>
      </c>
      <c r="C2262" s="434">
        <v>2</v>
      </c>
      <c r="D2262" s="435">
        <v>0</v>
      </c>
      <c r="E2262" s="435">
        <v>0</v>
      </c>
      <c r="F2262" s="435">
        <v>0</v>
      </c>
      <c r="G2262" s="435">
        <v>2</v>
      </c>
      <c r="H2262" s="435">
        <v>0</v>
      </c>
      <c r="I2262" s="435">
        <v>0</v>
      </c>
      <c r="J2262" s="435">
        <v>0</v>
      </c>
      <c r="K2262" s="435">
        <v>0</v>
      </c>
      <c r="L2262" s="435">
        <v>0</v>
      </c>
      <c r="M2262" s="435">
        <v>0</v>
      </c>
      <c r="N2262" s="435">
        <v>0</v>
      </c>
      <c r="O2262" s="435">
        <v>0</v>
      </c>
      <c r="P2262" s="435">
        <v>0</v>
      </c>
      <c r="Q2262" s="435">
        <v>0</v>
      </c>
      <c r="R2262" s="436">
        <v>0</v>
      </c>
    </row>
    <row r="2263" spans="1:18" s="428" customFormat="1" ht="12" x14ac:dyDescent="0.2">
      <c r="A2263" s="663"/>
      <c r="B2263" s="433" t="s">
        <v>158</v>
      </c>
      <c r="C2263" s="434">
        <v>8</v>
      </c>
      <c r="D2263" s="435">
        <v>0</v>
      </c>
      <c r="E2263" s="435">
        <v>1</v>
      </c>
      <c r="F2263" s="435">
        <v>1</v>
      </c>
      <c r="G2263" s="435">
        <v>2</v>
      </c>
      <c r="H2263" s="435">
        <v>3</v>
      </c>
      <c r="I2263" s="435">
        <v>0</v>
      </c>
      <c r="J2263" s="435">
        <v>0</v>
      </c>
      <c r="K2263" s="435">
        <v>0</v>
      </c>
      <c r="L2263" s="435">
        <v>0</v>
      </c>
      <c r="M2263" s="435">
        <v>0</v>
      </c>
      <c r="N2263" s="435">
        <v>0</v>
      </c>
      <c r="O2263" s="435">
        <v>1</v>
      </c>
      <c r="P2263" s="435">
        <v>0</v>
      </c>
      <c r="Q2263" s="435">
        <v>0</v>
      </c>
      <c r="R2263" s="436">
        <v>0</v>
      </c>
    </row>
    <row r="2264" spans="1:18" s="428" customFormat="1" ht="12" x14ac:dyDescent="0.2">
      <c r="A2264" s="668" t="s">
        <v>858</v>
      </c>
      <c r="B2264" s="429" t="s">
        <v>10</v>
      </c>
      <c r="C2264" s="430">
        <v>15</v>
      </c>
      <c r="D2264" s="431">
        <v>0</v>
      </c>
      <c r="E2264" s="431">
        <v>0</v>
      </c>
      <c r="F2264" s="431">
        <v>3</v>
      </c>
      <c r="G2264" s="431">
        <v>0</v>
      </c>
      <c r="H2264" s="431">
        <v>1</v>
      </c>
      <c r="I2264" s="431">
        <v>0</v>
      </c>
      <c r="J2264" s="431">
        <v>2</v>
      </c>
      <c r="K2264" s="431">
        <v>1</v>
      </c>
      <c r="L2264" s="431">
        <v>8</v>
      </c>
      <c r="M2264" s="431">
        <v>0</v>
      </c>
      <c r="N2264" s="431">
        <v>0</v>
      </c>
      <c r="O2264" s="431">
        <v>0</v>
      </c>
      <c r="P2264" s="431">
        <v>0</v>
      </c>
      <c r="Q2264" s="431">
        <v>0</v>
      </c>
      <c r="R2264" s="432">
        <v>0</v>
      </c>
    </row>
    <row r="2265" spans="1:18" s="428" customFormat="1" ht="12" x14ac:dyDescent="0.2">
      <c r="A2265" s="663"/>
      <c r="B2265" s="433" t="s">
        <v>3553</v>
      </c>
      <c r="C2265" s="434">
        <v>4</v>
      </c>
      <c r="D2265" s="435">
        <v>0</v>
      </c>
      <c r="E2265" s="435">
        <v>0</v>
      </c>
      <c r="F2265" s="435">
        <v>0</v>
      </c>
      <c r="G2265" s="435">
        <v>0</v>
      </c>
      <c r="H2265" s="435">
        <v>0</v>
      </c>
      <c r="I2265" s="435">
        <v>0</v>
      </c>
      <c r="J2265" s="435">
        <v>0</v>
      </c>
      <c r="K2265" s="435">
        <v>0</v>
      </c>
      <c r="L2265" s="435">
        <v>4</v>
      </c>
      <c r="M2265" s="435">
        <v>0</v>
      </c>
      <c r="N2265" s="435">
        <v>0</v>
      </c>
      <c r="O2265" s="435">
        <v>0</v>
      </c>
      <c r="P2265" s="435">
        <v>0</v>
      </c>
      <c r="Q2265" s="435">
        <v>0</v>
      </c>
      <c r="R2265" s="436">
        <v>0</v>
      </c>
    </row>
    <row r="2266" spans="1:18" s="428" customFormat="1" ht="12" x14ac:dyDescent="0.2">
      <c r="A2266" s="663"/>
      <c r="B2266" s="433" t="s">
        <v>3554</v>
      </c>
      <c r="C2266" s="434">
        <v>3</v>
      </c>
      <c r="D2266" s="435">
        <v>0</v>
      </c>
      <c r="E2266" s="435">
        <v>0</v>
      </c>
      <c r="F2266" s="435">
        <v>0</v>
      </c>
      <c r="G2266" s="435">
        <v>0</v>
      </c>
      <c r="H2266" s="435">
        <v>1</v>
      </c>
      <c r="I2266" s="435">
        <v>0</v>
      </c>
      <c r="J2266" s="435">
        <v>0</v>
      </c>
      <c r="K2266" s="435">
        <v>1</v>
      </c>
      <c r="L2266" s="435">
        <v>1</v>
      </c>
      <c r="M2266" s="435">
        <v>0</v>
      </c>
      <c r="N2266" s="435">
        <v>0</v>
      </c>
      <c r="O2266" s="435">
        <v>0</v>
      </c>
      <c r="P2266" s="435">
        <v>0</v>
      </c>
      <c r="Q2266" s="435">
        <v>0</v>
      </c>
      <c r="R2266" s="436">
        <v>0</v>
      </c>
    </row>
    <row r="2267" spans="1:18" s="428" customFormat="1" ht="12" x14ac:dyDescent="0.2">
      <c r="A2267" s="663"/>
      <c r="B2267" s="433" t="s">
        <v>158</v>
      </c>
      <c r="C2267" s="434">
        <v>8</v>
      </c>
      <c r="D2267" s="435">
        <v>0</v>
      </c>
      <c r="E2267" s="435">
        <v>0</v>
      </c>
      <c r="F2267" s="435">
        <v>3</v>
      </c>
      <c r="G2267" s="435">
        <v>0</v>
      </c>
      <c r="H2267" s="435">
        <v>0</v>
      </c>
      <c r="I2267" s="435">
        <v>0</v>
      </c>
      <c r="J2267" s="435">
        <v>2</v>
      </c>
      <c r="K2267" s="435">
        <v>0</v>
      </c>
      <c r="L2267" s="435">
        <v>3</v>
      </c>
      <c r="M2267" s="435">
        <v>0</v>
      </c>
      <c r="N2267" s="435">
        <v>0</v>
      </c>
      <c r="O2267" s="435">
        <v>0</v>
      </c>
      <c r="P2267" s="435">
        <v>0</v>
      </c>
      <c r="Q2267" s="435">
        <v>0</v>
      </c>
      <c r="R2267" s="436">
        <v>0</v>
      </c>
    </row>
    <row r="2268" spans="1:18" s="428" customFormat="1" ht="12" x14ac:dyDescent="0.2">
      <c r="A2268" s="668" t="s">
        <v>316</v>
      </c>
      <c r="B2268" s="429" t="s">
        <v>10</v>
      </c>
      <c r="C2268" s="430">
        <v>3311</v>
      </c>
      <c r="D2268" s="431">
        <v>51</v>
      </c>
      <c r="E2268" s="431">
        <v>38</v>
      </c>
      <c r="F2268" s="431">
        <v>547</v>
      </c>
      <c r="G2268" s="431">
        <v>404</v>
      </c>
      <c r="H2268" s="431">
        <v>547</v>
      </c>
      <c r="I2268" s="431">
        <v>126</v>
      </c>
      <c r="J2268" s="431">
        <v>82</v>
      </c>
      <c r="K2268" s="431">
        <v>37</v>
      </c>
      <c r="L2268" s="431">
        <v>280</v>
      </c>
      <c r="M2268" s="431">
        <v>45</v>
      </c>
      <c r="N2268" s="431">
        <v>72</v>
      </c>
      <c r="O2268" s="431">
        <v>706</v>
      </c>
      <c r="P2268" s="431">
        <v>95</v>
      </c>
      <c r="Q2268" s="431">
        <v>86</v>
      </c>
      <c r="R2268" s="432">
        <v>195</v>
      </c>
    </row>
    <row r="2269" spans="1:18" s="428" customFormat="1" ht="24" x14ac:dyDescent="0.2">
      <c r="A2269" s="668" t="s">
        <v>859</v>
      </c>
      <c r="B2269" s="429" t="s">
        <v>10</v>
      </c>
      <c r="C2269" s="430">
        <v>595</v>
      </c>
      <c r="D2269" s="431">
        <v>0</v>
      </c>
      <c r="E2269" s="431">
        <v>0</v>
      </c>
      <c r="F2269" s="431">
        <v>0</v>
      </c>
      <c r="G2269" s="431">
        <v>264</v>
      </c>
      <c r="H2269" s="431">
        <v>0</v>
      </c>
      <c r="I2269" s="431">
        <v>0</v>
      </c>
      <c r="J2269" s="431">
        <v>71</v>
      </c>
      <c r="K2269" s="431">
        <v>1</v>
      </c>
      <c r="L2269" s="431">
        <v>258</v>
      </c>
      <c r="M2269" s="431">
        <v>1</v>
      </c>
      <c r="N2269" s="431">
        <v>0</v>
      </c>
      <c r="O2269" s="431">
        <v>0</v>
      </c>
      <c r="P2269" s="431">
        <v>0</v>
      </c>
      <c r="Q2269" s="431">
        <v>0</v>
      </c>
      <c r="R2269" s="432">
        <v>0</v>
      </c>
    </row>
    <row r="2270" spans="1:18" s="428" customFormat="1" ht="12" x14ac:dyDescent="0.2">
      <c r="A2270" s="668" t="s">
        <v>316</v>
      </c>
      <c r="B2270" s="429" t="s">
        <v>10</v>
      </c>
      <c r="C2270" s="430">
        <v>2716</v>
      </c>
      <c r="D2270" s="431">
        <v>51</v>
      </c>
      <c r="E2270" s="431">
        <v>38</v>
      </c>
      <c r="F2270" s="431">
        <v>547</v>
      </c>
      <c r="G2270" s="431">
        <v>140</v>
      </c>
      <c r="H2270" s="431">
        <v>547</v>
      </c>
      <c r="I2270" s="431">
        <v>126</v>
      </c>
      <c r="J2270" s="431">
        <v>11</v>
      </c>
      <c r="K2270" s="431">
        <v>36</v>
      </c>
      <c r="L2270" s="431">
        <v>22</v>
      </c>
      <c r="M2270" s="431">
        <v>44</v>
      </c>
      <c r="N2270" s="431">
        <v>72</v>
      </c>
      <c r="O2270" s="431">
        <v>706</v>
      </c>
      <c r="P2270" s="431">
        <v>95</v>
      </c>
      <c r="Q2270" s="431">
        <v>86</v>
      </c>
      <c r="R2270" s="432">
        <v>195</v>
      </c>
    </row>
    <row r="2272" spans="1:18" x14ac:dyDescent="0.2">
      <c r="A2272" s="1078" t="s">
        <v>761</v>
      </c>
    </row>
  </sheetData>
  <mergeCells count="6">
    <mergeCell ref="A11:A12"/>
    <mergeCell ref="B11:B12"/>
    <mergeCell ref="C11:R11"/>
    <mergeCell ref="A7:K7"/>
    <mergeCell ref="A8:K8"/>
    <mergeCell ref="A9:K9"/>
  </mergeCells>
  <hyperlinks>
    <hyperlink ref="L8" location="INDICE!B50" display="INDICE"/>
  </hyperlinks>
  <printOptions horizontalCentered="1"/>
  <pageMargins left="0" right="0" top="1.1811023622047245" bottom="0.78740157480314965" header="0" footer="0.19685039370078741"/>
  <pageSetup paperSize="9" scale="80" firstPageNumber="124" orientation="landscape" useFirstPageNumber="1" r:id="rId1"/>
  <headerFooter scaleWithDoc="0">
    <oddHeader>&amp;C
&amp;G</oddHeader>
    <oddFooter>&amp;C&amp;P</oddFooter>
    <evenFooter>&amp;L&amp;G&amp;C&amp;P&amp;R&amp;G</evenFooter>
  </headerFooter>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1822"/>
  <sheetViews>
    <sheetView showGridLines="0" zoomScaleNormal="100" workbookViewId="0"/>
  </sheetViews>
  <sheetFormatPr baseColWidth="10" defaultColWidth="11.42578125" defaultRowHeight="12.75" x14ac:dyDescent="0.2"/>
  <cols>
    <col min="1" max="1" width="21.28515625" style="18" bestFit="1" customWidth="1"/>
    <col min="2" max="2" width="20.85546875" style="18" customWidth="1"/>
    <col min="3" max="3" width="10.5703125" style="88" customWidth="1"/>
    <col min="4" max="4" width="12.42578125" style="88" customWidth="1"/>
    <col min="5" max="5" width="14.5703125" style="88" customWidth="1"/>
    <col min="6" max="6" width="11.85546875" style="88" customWidth="1"/>
    <col min="7" max="7" width="15.5703125" style="88" customWidth="1"/>
    <col min="8" max="8" width="11.5703125" style="88" bestFit="1" customWidth="1"/>
    <col min="9" max="9" width="11.7109375" style="18" bestFit="1" customWidth="1"/>
    <col min="10" max="16384" width="11.42578125" style="18"/>
  </cols>
  <sheetData>
    <row r="7" spans="1:12" x14ac:dyDescent="0.2">
      <c r="A7" s="1167" t="s">
        <v>464</v>
      </c>
      <c r="B7" s="1167"/>
      <c r="C7" s="1167"/>
      <c r="D7" s="1167"/>
      <c r="E7" s="1167"/>
      <c r="F7" s="1167"/>
      <c r="G7" s="1167"/>
      <c r="H7" s="1167"/>
    </row>
    <row r="8" spans="1:12" x14ac:dyDescent="0.2">
      <c r="A8" s="1167" t="s">
        <v>555</v>
      </c>
      <c r="B8" s="1167"/>
      <c r="C8" s="1167"/>
      <c r="D8" s="1167"/>
      <c r="E8" s="1167"/>
      <c r="F8" s="1167"/>
      <c r="G8" s="1167"/>
      <c r="H8" s="1167"/>
      <c r="I8" s="84" t="s">
        <v>254</v>
      </c>
    </row>
    <row r="9" spans="1:12" x14ac:dyDescent="0.2">
      <c r="A9" s="1167" t="s">
        <v>766</v>
      </c>
      <c r="B9" s="1167"/>
      <c r="C9" s="1167"/>
      <c r="D9" s="1167"/>
      <c r="E9" s="1167"/>
      <c r="F9" s="1167"/>
      <c r="G9" s="1167"/>
      <c r="H9" s="1167"/>
    </row>
    <row r="10" spans="1:12" x14ac:dyDescent="0.2">
      <c r="L10" s="21"/>
    </row>
    <row r="11" spans="1:12" ht="15" x14ac:dyDescent="0.2">
      <c r="A11" s="1266" t="s">
        <v>719</v>
      </c>
      <c r="B11" s="1266" t="s">
        <v>714</v>
      </c>
      <c r="C11" s="1268" t="s">
        <v>720</v>
      </c>
      <c r="D11" s="1269"/>
      <c r="E11" s="1269"/>
      <c r="F11" s="1269"/>
      <c r="G11" s="1269"/>
      <c r="H11" s="1269"/>
      <c r="I11" s="1269"/>
    </row>
    <row r="12" spans="1:12" ht="15" x14ac:dyDescent="0.2">
      <c r="A12" s="1267"/>
      <c r="B12" s="1267"/>
      <c r="C12" s="421" t="s">
        <v>10</v>
      </c>
      <c r="D12" s="421" t="s">
        <v>208</v>
      </c>
      <c r="E12" s="421" t="s">
        <v>209</v>
      </c>
      <c r="F12" s="421" t="s">
        <v>210</v>
      </c>
      <c r="G12" s="421" t="s">
        <v>211</v>
      </c>
      <c r="H12" s="421" t="s">
        <v>3718</v>
      </c>
      <c r="I12" s="618" t="s">
        <v>212</v>
      </c>
    </row>
    <row r="13" spans="1:12" s="437" customFormat="1" x14ac:dyDescent="0.2">
      <c r="A13" s="561" t="s">
        <v>10</v>
      </c>
      <c r="B13" s="562"/>
      <c r="C13" s="678">
        <v>1550898</v>
      </c>
      <c r="D13" s="679">
        <v>1019035</v>
      </c>
      <c r="E13" s="679">
        <v>22695</v>
      </c>
      <c r="F13" s="679">
        <v>88496</v>
      </c>
      <c r="G13" s="679">
        <v>18837</v>
      </c>
      <c r="H13" s="680">
        <v>94433</v>
      </c>
      <c r="I13" s="681">
        <v>307402</v>
      </c>
    </row>
    <row r="14" spans="1:12" s="437" customFormat="1" x14ac:dyDescent="0.2">
      <c r="A14" s="553" t="s">
        <v>267</v>
      </c>
      <c r="B14" s="439" t="s">
        <v>10</v>
      </c>
      <c r="C14" s="682">
        <v>1355079</v>
      </c>
      <c r="D14" s="683">
        <v>960414</v>
      </c>
      <c r="E14" s="683">
        <v>20432</v>
      </c>
      <c r="F14" s="683">
        <v>76039</v>
      </c>
      <c r="G14" s="683">
        <v>13654</v>
      </c>
      <c r="H14" s="684">
        <v>59303</v>
      </c>
      <c r="I14" s="681">
        <v>225237</v>
      </c>
    </row>
    <row r="15" spans="1:12" s="437" customFormat="1" x14ac:dyDescent="0.2">
      <c r="A15" s="553" t="s">
        <v>3757</v>
      </c>
      <c r="B15" s="439" t="s">
        <v>10</v>
      </c>
      <c r="C15" s="682">
        <v>641466</v>
      </c>
      <c r="D15" s="683">
        <v>410525</v>
      </c>
      <c r="E15" s="683">
        <v>5182</v>
      </c>
      <c r="F15" s="683">
        <v>28784</v>
      </c>
      <c r="G15" s="683">
        <v>3446</v>
      </c>
      <c r="H15" s="684">
        <v>50742</v>
      </c>
      <c r="I15" s="681">
        <v>142787</v>
      </c>
    </row>
    <row r="16" spans="1:12" s="437" customFormat="1" x14ac:dyDescent="0.2">
      <c r="A16" s="670" t="s">
        <v>41</v>
      </c>
      <c r="B16" s="439" t="s">
        <v>10</v>
      </c>
      <c r="C16" s="682">
        <v>15526</v>
      </c>
      <c r="D16" s="683">
        <v>5439</v>
      </c>
      <c r="E16" s="683">
        <v>127</v>
      </c>
      <c r="F16" s="683">
        <v>820</v>
      </c>
      <c r="G16" s="683">
        <v>571</v>
      </c>
      <c r="H16" s="684">
        <v>1736</v>
      </c>
      <c r="I16" s="681">
        <v>6833</v>
      </c>
    </row>
    <row r="17" spans="1:9" s="437" customFormat="1" x14ac:dyDescent="0.2">
      <c r="A17" s="669"/>
      <c r="B17" s="438" t="s">
        <v>861</v>
      </c>
      <c r="C17" s="685">
        <v>6</v>
      </c>
      <c r="D17" s="686">
        <v>2</v>
      </c>
      <c r="E17" s="686">
        <v>0</v>
      </c>
      <c r="F17" s="686">
        <v>0</v>
      </c>
      <c r="G17" s="686">
        <v>0</v>
      </c>
      <c r="H17" s="687">
        <v>4</v>
      </c>
      <c r="I17" s="688">
        <v>0</v>
      </c>
    </row>
    <row r="18" spans="1:9" s="437" customFormat="1" x14ac:dyDescent="0.2">
      <c r="A18" s="669"/>
      <c r="B18" s="438" t="s">
        <v>862</v>
      </c>
      <c r="C18" s="685">
        <v>1</v>
      </c>
      <c r="D18" s="686">
        <v>1</v>
      </c>
      <c r="E18" s="686">
        <v>0</v>
      </c>
      <c r="F18" s="686">
        <v>0</v>
      </c>
      <c r="G18" s="686">
        <v>0</v>
      </c>
      <c r="H18" s="687">
        <v>0</v>
      </c>
      <c r="I18" s="688">
        <v>0</v>
      </c>
    </row>
    <row r="19" spans="1:9" s="437" customFormat="1" x14ac:dyDescent="0.2">
      <c r="A19" s="669"/>
      <c r="B19" s="438" t="s">
        <v>863</v>
      </c>
      <c r="C19" s="685">
        <v>3</v>
      </c>
      <c r="D19" s="686">
        <v>0</v>
      </c>
      <c r="E19" s="686">
        <v>0</v>
      </c>
      <c r="F19" s="686">
        <v>0</v>
      </c>
      <c r="G19" s="686">
        <v>0</v>
      </c>
      <c r="H19" s="687">
        <v>3</v>
      </c>
      <c r="I19" s="688">
        <v>0</v>
      </c>
    </row>
    <row r="20" spans="1:9" s="437" customFormat="1" x14ac:dyDescent="0.2">
      <c r="A20" s="669"/>
      <c r="B20" s="438" t="s">
        <v>864</v>
      </c>
      <c r="C20" s="685">
        <v>1</v>
      </c>
      <c r="D20" s="686">
        <v>1</v>
      </c>
      <c r="E20" s="686">
        <v>0</v>
      </c>
      <c r="F20" s="686">
        <v>0</v>
      </c>
      <c r="G20" s="686">
        <v>0</v>
      </c>
      <c r="H20" s="687">
        <v>0</v>
      </c>
      <c r="I20" s="688">
        <v>0</v>
      </c>
    </row>
    <row r="21" spans="1:9" s="437" customFormat="1" x14ac:dyDescent="0.2">
      <c r="A21" s="669"/>
      <c r="B21" s="438" t="s">
        <v>866</v>
      </c>
      <c r="C21" s="685">
        <v>1</v>
      </c>
      <c r="D21" s="686">
        <v>0</v>
      </c>
      <c r="E21" s="686">
        <v>1</v>
      </c>
      <c r="F21" s="686">
        <v>0</v>
      </c>
      <c r="G21" s="686">
        <v>0</v>
      </c>
      <c r="H21" s="687">
        <v>0</v>
      </c>
      <c r="I21" s="688">
        <v>0</v>
      </c>
    </row>
    <row r="22" spans="1:9" s="437" customFormat="1" x14ac:dyDescent="0.2">
      <c r="A22" s="669"/>
      <c r="B22" s="438" t="s">
        <v>867</v>
      </c>
      <c r="C22" s="685">
        <v>38</v>
      </c>
      <c r="D22" s="686">
        <v>21</v>
      </c>
      <c r="E22" s="686">
        <v>0</v>
      </c>
      <c r="F22" s="686">
        <v>0</v>
      </c>
      <c r="G22" s="686">
        <v>1</v>
      </c>
      <c r="H22" s="687">
        <v>15</v>
      </c>
      <c r="I22" s="688">
        <v>1</v>
      </c>
    </row>
    <row r="23" spans="1:9" s="437" customFormat="1" x14ac:dyDescent="0.2">
      <c r="A23" s="669"/>
      <c r="B23" s="438" t="s">
        <v>868</v>
      </c>
      <c r="C23" s="685">
        <v>2</v>
      </c>
      <c r="D23" s="686">
        <v>1</v>
      </c>
      <c r="E23" s="686">
        <v>0</v>
      </c>
      <c r="F23" s="686">
        <v>0</v>
      </c>
      <c r="G23" s="686">
        <v>0</v>
      </c>
      <c r="H23" s="687">
        <v>1</v>
      </c>
      <c r="I23" s="688">
        <v>0</v>
      </c>
    </row>
    <row r="24" spans="1:9" s="437" customFormat="1" x14ac:dyDescent="0.2">
      <c r="A24" s="669"/>
      <c r="B24" s="438" t="s">
        <v>871</v>
      </c>
      <c r="C24" s="685">
        <v>1</v>
      </c>
      <c r="D24" s="686">
        <v>0</v>
      </c>
      <c r="E24" s="686">
        <v>0</v>
      </c>
      <c r="F24" s="686">
        <v>0</v>
      </c>
      <c r="G24" s="686">
        <v>0</v>
      </c>
      <c r="H24" s="687">
        <v>1</v>
      </c>
      <c r="I24" s="688">
        <v>0</v>
      </c>
    </row>
    <row r="25" spans="1:9" s="437" customFormat="1" x14ac:dyDescent="0.2">
      <c r="A25" s="669"/>
      <c r="B25" s="438" t="s">
        <v>872</v>
      </c>
      <c r="C25" s="685">
        <v>1</v>
      </c>
      <c r="D25" s="686">
        <v>0</v>
      </c>
      <c r="E25" s="686">
        <v>0</v>
      </c>
      <c r="F25" s="686">
        <v>0</v>
      </c>
      <c r="G25" s="686">
        <v>0</v>
      </c>
      <c r="H25" s="687">
        <v>1</v>
      </c>
      <c r="I25" s="688">
        <v>0</v>
      </c>
    </row>
    <row r="26" spans="1:9" s="437" customFormat="1" x14ac:dyDescent="0.2">
      <c r="A26" s="669"/>
      <c r="B26" s="438" t="s">
        <v>873</v>
      </c>
      <c r="C26" s="685">
        <v>1</v>
      </c>
      <c r="D26" s="686">
        <v>0</v>
      </c>
      <c r="E26" s="686">
        <v>0</v>
      </c>
      <c r="F26" s="686">
        <v>0</v>
      </c>
      <c r="G26" s="686">
        <v>0</v>
      </c>
      <c r="H26" s="687">
        <v>0</v>
      </c>
      <c r="I26" s="688">
        <v>1</v>
      </c>
    </row>
    <row r="27" spans="1:9" s="437" customFormat="1" x14ac:dyDescent="0.2">
      <c r="A27" s="669"/>
      <c r="B27" s="438" t="s">
        <v>875</v>
      </c>
      <c r="C27" s="685">
        <v>8</v>
      </c>
      <c r="D27" s="686">
        <v>5</v>
      </c>
      <c r="E27" s="686">
        <v>0</v>
      </c>
      <c r="F27" s="686">
        <v>0</v>
      </c>
      <c r="G27" s="686">
        <v>1</v>
      </c>
      <c r="H27" s="687">
        <v>2</v>
      </c>
      <c r="I27" s="688">
        <v>0</v>
      </c>
    </row>
    <row r="28" spans="1:9" s="437" customFormat="1" x14ac:dyDescent="0.2">
      <c r="A28" s="669"/>
      <c r="B28" s="438" t="s">
        <v>876</v>
      </c>
      <c r="C28" s="685">
        <v>219</v>
      </c>
      <c r="D28" s="686">
        <v>115</v>
      </c>
      <c r="E28" s="686">
        <v>1</v>
      </c>
      <c r="F28" s="686">
        <v>21</v>
      </c>
      <c r="G28" s="686">
        <v>35</v>
      </c>
      <c r="H28" s="687">
        <v>41</v>
      </c>
      <c r="I28" s="688">
        <v>6</v>
      </c>
    </row>
    <row r="29" spans="1:9" s="437" customFormat="1" x14ac:dyDescent="0.2">
      <c r="A29" s="669"/>
      <c r="B29" s="438" t="s">
        <v>877</v>
      </c>
      <c r="C29" s="685">
        <v>6</v>
      </c>
      <c r="D29" s="686">
        <v>4</v>
      </c>
      <c r="E29" s="686">
        <v>0</v>
      </c>
      <c r="F29" s="686">
        <v>0</v>
      </c>
      <c r="G29" s="686">
        <v>0</v>
      </c>
      <c r="H29" s="687">
        <v>2</v>
      </c>
      <c r="I29" s="688">
        <v>0</v>
      </c>
    </row>
    <row r="30" spans="1:9" s="437" customFormat="1" x14ac:dyDescent="0.2">
      <c r="A30" s="669"/>
      <c r="B30" s="438" t="s">
        <v>878</v>
      </c>
      <c r="C30" s="685">
        <v>2</v>
      </c>
      <c r="D30" s="686">
        <v>0</v>
      </c>
      <c r="E30" s="686">
        <v>0</v>
      </c>
      <c r="F30" s="686">
        <v>0</v>
      </c>
      <c r="G30" s="686">
        <v>0</v>
      </c>
      <c r="H30" s="687">
        <v>2</v>
      </c>
      <c r="I30" s="688">
        <v>0</v>
      </c>
    </row>
    <row r="31" spans="1:9" s="437" customFormat="1" x14ac:dyDescent="0.2">
      <c r="A31" s="669"/>
      <c r="B31" s="438" t="s">
        <v>879</v>
      </c>
      <c r="C31" s="685">
        <v>31</v>
      </c>
      <c r="D31" s="686">
        <v>14</v>
      </c>
      <c r="E31" s="686">
        <v>0</v>
      </c>
      <c r="F31" s="686">
        <v>0</v>
      </c>
      <c r="G31" s="686">
        <v>2</v>
      </c>
      <c r="H31" s="687">
        <v>13</v>
      </c>
      <c r="I31" s="688">
        <v>2</v>
      </c>
    </row>
    <row r="32" spans="1:9" s="437" customFormat="1" x14ac:dyDescent="0.2">
      <c r="A32" s="669"/>
      <c r="B32" s="438" t="s">
        <v>880</v>
      </c>
      <c r="C32" s="685">
        <v>1</v>
      </c>
      <c r="D32" s="686">
        <v>0</v>
      </c>
      <c r="E32" s="686">
        <v>0</v>
      </c>
      <c r="F32" s="686">
        <v>0</v>
      </c>
      <c r="G32" s="686">
        <v>0</v>
      </c>
      <c r="H32" s="687">
        <v>1</v>
      </c>
      <c r="I32" s="688">
        <v>0</v>
      </c>
    </row>
    <row r="33" spans="1:9" s="437" customFormat="1" x14ac:dyDescent="0.2">
      <c r="A33" s="669"/>
      <c r="B33" s="438" t="s">
        <v>881</v>
      </c>
      <c r="C33" s="685">
        <v>55</v>
      </c>
      <c r="D33" s="686">
        <v>19</v>
      </c>
      <c r="E33" s="686">
        <v>1</v>
      </c>
      <c r="F33" s="686">
        <v>2</v>
      </c>
      <c r="G33" s="686">
        <v>2</v>
      </c>
      <c r="H33" s="687">
        <v>28</v>
      </c>
      <c r="I33" s="688">
        <v>3</v>
      </c>
    </row>
    <row r="34" spans="1:9" s="437" customFormat="1" x14ac:dyDescent="0.2">
      <c r="A34" s="669"/>
      <c r="B34" s="438" t="s">
        <v>156</v>
      </c>
      <c r="C34" s="685">
        <v>1255</v>
      </c>
      <c r="D34" s="686">
        <v>500</v>
      </c>
      <c r="E34" s="686">
        <v>12</v>
      </c>
      <c r="F34" s="686">
        <v>86</v>
      </c>
      <c r="G34" s="686">
        <v>56</v>
      </c>
      <c r="H34" s="687">
        <v>93</v>
      </c>
      <c r="I34" s="688">
        <v>508</v>
      </c>
    </row>
    <row r="35" spans="1:9" s="437" customFormat="1" x14ac:dyDescent="0.2">
      <c r="A35" s="669"/>
      <c r="B35" s="438" t="s">
        <v>157</v>
      </c>
      <c r="C35" s="685">
        <v>8594</v>
      </c>
      <c r="D35" s="686">
        <v>2862</v>
      </c>
      <c r="E35" s="686">
        <v>40</v>
      </c>
      <c r="F35" s="686">
        <v>359</v>
      </c>
      <c r="G35" s="686">
        <v>242</v>
      </c>
      <c r="H35" s="687">
        <v>1307</v>
      </c>
      <c r="I35" s="688">
        <v>3784</v>
      </c>
    </row>
    <row r="36" spans="1:9" s="437" customFormat="1" x14ac:dyDescent="0.2">
      <c r="A36" s="669"/>
      <c r="B36" s="438" t="s">
        <v>884</v>
      </c>
      <c r="C36" s="685">
        <v>1</v>
      </c>
      <c r="D36" s="686">
        <v>0</v>
      </c>
      <c r="E36" s="686">
        <v>0</v>
      </c>
      <c r="F36" s="686">
        <v>0</v>
      </c>
      <c r="G36" s="686">
        <v>0</v>
      </c>
      <c r="H36" s="687">
        <v>1</v>
      </c>
      <c r="I36" s="688">
        <v>0</v>
      </c>
    </row>
    <row r="37" spans="1:9" s="437" customFormat="1" x14ac:dyDescent="0.2">
      <c r="A37" s="669"/>
      <c r="B37" s="438" t="s">
        <v>885</v>
      </c>
      <c r="C37" s="685">
        <v>4</v>
      </c>
      <c r="D37" s="686">
        <v>3</v>
      </c>
      <c r="E37" s="686">
        <v>0</v>
      </c>
      <c r="F37" s="686">
        <v>0</v>
      </c>
      <c r="G37" s="686">
        <v>0</v>
      </c>
      <c r="H37" s="687">
        <v>1</v>
      </c>
      <c r="I37" s="688">
        <v>0</v>
      </c>
    </row>
    <row r="38" spans="1:9" s="437" customFormat="1" x14ac:dyDescent="0.2">
      <c r="A38" s="669"/>
      <c r="B38" s="438" t="s">
        <v>886</v>
      </c>
      <c r="C38" s="685">
        <v>25</v>
      </c>
      <c r="D38" s="686">
        <v>13</v>
      </c>
      <c r="E38" s="686">
        <v>0</v>
      </c>
      <c r="F38" s="686">
        <v>0</v>
      </c>
      <c r="G38" s="686">
        <v>0</v>
      </c>
      <c r="H38" s="687">
        <v>12</v>
      </c>
      <c r="I38" s="688">
        <v>0</v>
      </c>
    </row>
    <row r="39" spans="1:9" s="437" customFormat="1" x14ac:dyDescent="0.2">
      <c r="A39" s="669"/>
      <c r="B39" s="438" t="s">
        <v>163</v>
      </c>
      <c r="C39" s="685">
        <v>132</v>
      </c>
      <c r="D39" s="686">
        <v>97</v>
      </c>
      <c r="E39" s="686">
        <v>7</v>
      </c>
      <c r="F39" s="686">
        <v>13</v>
      </c>
      <c r="G39" s="686">
        <v>2</v>
      </c>
      <c r="H39" s="687">
        <v>0</v>
      </c>
      <c r="I39" s="688">
        <v>13</v>
      </c>
    </row>
    <row r="40" spans="1:9" s="437" customFormat="1" x14ac:dyDescent="0.2">
      <c r="A40" s="669"/>
      <c r="B40" s="438" t="s">
        <v>891</v>
      </c>
      <c r="C40" s="685">
        <v>1</v>
      </c>
      <c r="D40" s="686">
        <v>0</v>
      </c>
      <c r="E40" s="686">
        <v>0</v>
      </c>
      <c r="F40" s="686">
        <v>0</v>
      </c>
      <c r="G40" s="686">
        <v>0</v>
      </c>
      <c r="H40" s="687">
        <v>0</v>
      </c>
      <c r="I40" s="688">
        <v>1</v>
      </c>
    </row>
    <row r="41" spans="1:9" s="437" customFormat="1" x14ac:dyDescent="0.2">
      <c r="A41" s="669"/>
      <c r="B41" s="438" t="s">
        <v>892</v>
      </c>
      <c r="C41" s="685">
        <v>12</v>
      </c>
      <c r="D41" s="686">
        <v>2</v>
      </c>
      <c r="E41" s="686">
        <v>1</v>
      </c>
      <c r="F41" s="686">
        <v>6</v>
      </c>
      <c r="G41" s="686">
        <v>0</v>
      </c>
      <c r="H41" s="687">
        <v>3</v>
      </c>
      <c r="I41" s="688">
        <v>0</v>
      </c>
    </row>
    <row r="42" spans="1:9" s="437" customFormat="1" x14ac:dyDescent="0.2">
      <c r="A42" s="669"/>
      <c r="B42" s="438" t="s">
        <v>894</v>
      </c>
      <c r="C42" s="685">
        <v>1</v>
      </c>
      <c r="D42" s="686">
        <v>1</v>
      </c>
      <c r="E42" s="686">
        <v>0</v>
      </c>
      <c r="F42" s="686">
        <v>0</v>
      </c>
      <c r="G42" s="686">
        <v>0</v>
      </c>
      <c r="H42" s="687">
        <v>0</v>
      </c>
      <c r="I42" s="688">
        <v>0</v>
      </c>
    </row>
    <row r="43" spans="1:9" s="437" customFormat="1" x14ac:dyDescent="0.2">
      <c r="A43" s="669"/>
      <c r="B43" s="438" t="s">
        <v>895</v>
      </c>
      <c r="C43" s="685">
        <v>10</v>
      </c>
      <c r="D43" s="686">
        <v>2</v>
      </c>
      <c r="E43" s="686">
        <v>2</v>
      </c>
      <c r="F43" s="686">
        <v>0</v>
      </c>
      <c r="G43" s="686">
        <v>0</v>
      </c>
      <c r="H43" s="687">
        <v>6</v>
      </c>
      <c r="I43" s="688">
        <v>0</v>
      </c>
    </row>
    <row r="44" spans="1:9" s="437" customFormat="1" x14ac:dyDescent="0.2">
      <c r="A44" s="669"/>
      <c r="B44" s="438" t="s">
        <v>896</v>
      </c>
      <c r="C44" s="685">
        <v>4517</v>
      </c>
      <c r="D44" s="686">
        <v>1444</v>
      </c>
      <c r="E44" s="686">
        <v>52</v>
      </c>
      <c r="F44" s="686">
        <v>266</v>
      </c>
      <c r="G44" s="686">
        <v>206</v>
      </c>
      <c r="H44" s="687">
        <v>197</v>
      </c>
      <c r="I44" s="688">
        <v>2352</v>
      </c>
    </row>
    <row r="45" spans="1:9" s="437" customFormat="1" x14ac:dyDescent="0.2">
      <c r="A45" s="669"/>
      <c r="B45" s="438" t="s">
        <v>897</v>
      </c>
      <c r="C45" s="685">
        <v>3</v>
      </c>
      <c r="D45" s="686">
        <v>1</v>
      </c>
      <c r="E45" s="686">
        <v>0</v>
      </c>
      <c r="F45" s="686">
        <v>0</v>
      </c>
      <c r="G45" s="686">
        <v>0</v>
      </c>
      <c r="H45" s="687">
        <v>2</v>
      </c>
      <c r="I45" s="688">
        <v>0</v>
      </c>
    </row>
    <row r="46" spans="1:9" s="437" customFormat="1" x14ac:dyDescent="0.2">
      <c r="A46" s="669"/>
      <c r="B46" s="438" t="s">
        <v>899</v>
      </c>
      <c r="C46" s="685">
        <v>1</v>
      </c>
      <c r="D46" s="686">
        <v>1</v>
      </c>
      <c r="E46" s="686">
        <v>0</v>
      </c>
      <c r="F46" s="686">
        <v>0</v>
      </c>
      <c r="G46" s="686">
        <v>0</v>
      </c>
      <c r="H46" s="687">
        <v>0</v>
      </c>
      <c r="I46" s="688">
        <v>0</v>
      </c>
    </row>
    <row r="47" spans="1:9" s="437" customFormat="1" x14ac:dyDescent="0.2">
      <c r="A47" s="669"/>
      <c r="B47" s="438" t="s">
        <v>902</v>
      </c>
      <c r="C47" s="685">
        <v>12</v>
      </c>
      <c r="D47" s="686">
        <v>7</v>
      </c>
      <c r="E47" s="686">
        <v>0</v>
      </c>
      <c r="F47" s="686">
        <v>0</v>
      </c>
      <c r="G47" s="686">
        <v>5</v>
      </c>
      <c r="H47" s="687">
        <v>0</v>
      </c>
      <c r="I47" s="688">
        <v>0</v>
      </c>
    </row>
    <row r="48" spans="1:9" s="437" customFormat="1" x14ac:dyDescent="0.2">
      <c r="A48" s="669"/>
      <c r="B48" s="438" t="s">
        <v>158</v>
      </c>
      <c r="C48" s="685">
        <v>581</v>
      </c>
      <c r="D48" s="686">
        <v>323</v>
      </c>
      <c r="E48" s="686">
        <v>10</v>
      </c>
      <c r="F48" s="686">
        <v>67</v>
      </c>
      <c r="G48" s="686">
        <v>19</v>
      </c>
      <c r="H48" s="687">
        <v>0</v>
      </c>
      <c r="I48" s="688">
        <v>162</v>
      </c>
    </row>
    <row r="49" spans="1:9" s="437" customFormat="1" x14ac:dyDescent="0.2">
      <c r="A49" s="670" t="s">
        <v>43</v>
      </c>
      <c r="B49" s="439" t="s">
        <v>10</v>
      </c>
      <c r="C49" s="682">
        <v>40241</v>
      </c>
      <c r="D49" s="683">
        <v>29444</v>
      </c>
      <c r="E49" s="683">
        <v>1165</v>
      </c>
      <c r="F49" s="683">
        <v>3655</v>
      </c>
      <c r="G49" s="683">
        <v>772</v>
      </c>
      <c r="H49" s="684">
        <v>707</v>
      </c>
      <c r="I49" s="681">
        <v>4498</v>
      </c>
    </row>
    <row r="50" spans="1:9" s="437" customFormat="1" x14ac:dyDescent="0.2">
      <c r="A50" s="669"/>
      <c r="B50" s="438" t="s">
        <v>905</v>
      </c>
      <c r="C50" s="685">
        <v>233</v>
      </c>
      <c r="D50" s="686">
        <v>201</v>
      </c>
      <c r="E50" s="686">
        <v>3</v>
      </c>
      <c r="F50" s="686">
        <v>12</v>
      </c>
      <c r="G50" s="686">
        <v>0</v>
      </c>
      <c r="H50" s="687">
        <v>17</v>
      </c>
      <c r="I50" s="688">
        <v>0</v>
      </c>
    </row>
    <row r="51" spans="1:9" s="437" customFormat="1" x14ac:dyDescent="0.2">
      <c r="A51" s="669"/>
      <c r="B51" s="438" t="s">
        <v>906</v>
      </c>
      <c r="C51" s="685">
        <v>76</v>
      </c>
      <c r="D51" s="686">
        <v>66</v>
      </c>
      <c r="E51" s="686">
        <v>0</v>
      </c>
      <c r="F51" s="686">
        <v>6</v>
      </c>
      <c r="G51" s="686">
        <v>2</v>
      </c>
      <c r="H51" s="687">
        <v>1</v>
      </c>
      <c r="I51" s="688">
        <v>1</v>
      </c>
    </row>
    <row r="52" spans="1:9" s="437" customFormat="1" x14ac:dyDescent="0.2">
      <c r="A52" s="669"/>
      <c r="B52" s="438" t="s">
        <v>907</v>
      </c>
      <c r="C52" s="685">
        <v>51</v>
      </c>
      <c r="D52" s="686">
        <v>46</v>
      </c>
      <c r="E52" s="686">
        <v>1</v>
      </c>
      <c r="F52" s="686">
        <v>1</v>
      </c>
      <c r="G52" s="686">
        <v>0</v>
      </c>
      <c r="H52" s="687">
        <v>0</v>
      </c>
      <c r="I52" s="688">
        <v>3</v>
      </c>
    </row>
    <row r="53" spans="1:9" s="437" customFormat="1" x14ac:dyDescent="0.2">
      <c r="A53" s="669"/>
      <c r="B53" s="438" t="s">
        <v>908</v>
      </c>
      <c r="C53" s="685">
        <v>53</v>
      </c>
      <c r="D53" s="686">
        <v>39</v>
      </c>
      <c r="E53" s="686">
        <v>1</v>
      </c>
      <c r="F53" s="686">
        <v>2</v>
      </c>
      <c r="G53" s="686">
        <v>6</v>
      </c>
      <c r="H53" s="687">
        <v>2</v>
      </c>
      <c r="I53" s="688">
        <v>3</v>
      </c>
    </row>
    <row r="54" spans="1:9" s="437" customFormat="1" x14ac:dyDescent="0.2">
      <c r="A54" s="669"/>
      <c r="B54" s="438" t="s">
        <v>909</v>
      </c>
      <c r="C54" s="685">
        <v>2956</v>
      </c>
      <c r="D54" s="686">
        <v>2786</v>
      </c>
      <c r="E54" s="686">
        <v>17</v>
      </c>
      <c r="F54" s="686">
        <v>122</v>
      </c>
      <c r="G54" s="686">
        <v>3</v>
      </c>
      <c r="H54" s="687">
        <v>11</v>
      </c>
      <c r="I54" s="688">
        <v>17</v>
      </c>
    </row>
    <row r="55" spans="1:9" s="437" customFormat="1" x14ac:dyDescent="0.2">
      <c r="A55" s="669"/>
      <c r="B55" s="438" t="s">
        <v>910</v>
      </c>
      <c r="C55" s="685">
        <v>19</v>
      </c>
      <c r="D55" s="686">
        <v>17</v>
      </c>
      <c r="E55" s="686">
        <v>0</v>
      </c>
      <c r="F55" s="686">
        <v>1</v>
      </c>
      <c r="G55" s="686">
        <v>0</v>
      </c>
      <c r="H55" s="687">
        <v>0</v>
      </c>
      <c r="I55" s="688">
        <v>1</v>
      </c>
    </row>
    <row r="56" spans="1:9" s="437" customFormat="1" ht="24" x14ac:dyDescent="0.2">
      <c r="A56" s="669"/>
      <c r="B56" s="438" t="s">
        <v>911</v>
      </c>
      <c r="C56" s="685">
        <v>4</v>
      </c>
      <c r="D56" s="686">
        <v>4</v>
      </c>
      <c r="E56" s="686">
        <v>0</v>
      </c>
      <c r="F56" s="686">
        <v>0</v>
      </c>
      <c r="G56" s="686">
        <v>0</v>
      </c>
      <c r="H56" s="687">
        <v>0</v>
      </c>
      <c r="I56" s="688">
        <v>0</v>
      </c>
    </row>
    <row r="57" spans="1:9" s="437" customFormat="1" x14ac:dyDescent="0.2">
      <c r="A57" s="669"/>
      <c r="B57" s="438" t="s">
        <v>912</v>
      </c>
      <c r="C57" s="685">
        <v>1</v>
      </c>
      <c r="D57" s="686">
        <v>1</v>
      </c>
      <c r="E57" s="686">
        <v>0</v>
      </c>
      <c r="F57" s="686">
        <v>0</v>
      </c>
      <c r="G57" s="686">
        <v>0</v>
      </c>
      <c r="H57" s="687">
        <v>0</v>
      </c>
      <c r="I57" s="688">
        <v>0</v>
      </c>
    </row>
    <row r="58" spans="1:9" s="437" customFormat="1" x14ac:dyDescent="0.2">
      <c r="A58" s="669"/>
      <c r="B58" s="438" t="s">
        <v>914</v>
      </c>
      <c r="C58" s="685">
        <v>9</v>
      </c>
      <c r="D58" s="686">
        <v>3</v>
      </c>
      <c r="E58" s="686">
        <v>1</v>
      </c>
      <c r="F58" s="686">
        <v>3</v>
      </c>
      <c r="G58" s="686">
        <v>0</v>
      </c>
      <c r="H58" s="687">
        <v>1</v>
      </c>
      <c r="I58" s="688">
        <v>1</v>
      </c>
    </row>
    <row r="59" spans="1:9" s="437" customFormat="1" x14ac:dyDescent="0.2">
      <c r="A59" s="669"/>
      <c r="B59" s="438" t="s">
        <v>915</v>
      </c>
      <c r="C59" s="685">
        <v>1</v>
      </c>
      <c r="D59" s="686">
        <v>1</v>
      </c>
      <c r="E59" s="686">
        <v>0</v>
      </c>
      <c r="F59" s="686">
        <v>0</v>
      </c>
      <c r="G59" s="686">
        <v>0</v>
      </c>
      <c r="H59" s="687">
        <v>0</v>
      </c>
      <c r="I59" s="688">
        <v>0</v>
      </c>
    </row>
    <row r="60" spans="1:9" s="437" customFormat="1" x14ac:dyDescent="0.2">
      <c r="A60" s="669"/>
      <c r="B60" s="438" t="s">
        <v>916</v>
      </c>
      <c r="C60" s="685">
        <v>2</v>
      </c>
      <c r="D60" s="686">
        <v>2</v>
      </c>
      <c r="E60" s="686">
        <v>0</v>
      </c>
      <c r="F60" s="686">
        <v>0</v>
      </c>
      <c r="G60" s="686">
        <v>0</v>
      </c>
      <c r="H60" s="687">
        <v>0</v>
      </c>
      <c r="I60" s="688">
        <v>0</v>
      </c>
    </row>
    <row r="61" spans="1:9" s="437" customFormat="1" x14ac:dyDescent="0.2">
      <c r="A61" s="669"/>
      <c r="B61" s="438" t="s">
        <v>917</v>
      </c>
      <c r="C61" s="685">
        <v>3</v>
      </c>
      <c r="D61" s="686">
        <v>0</v>
      </c>
      <c r="E61" s="686">
        <v>2</v>
      </c>
      <c r="F61" s="686">
        <v>0</v>
      </c>
      <c r="G61" s="686">
        <v>0</v>
      </c>
      <c r="H61" s="687">
        <v>1</v>
      </c>
      <c r="I61" s="688">
        <v>0</v>
      </c>
    </row>
    <row r="62" spans="1:9" s="437" customFormat="1" x14ac:dyDescent="0.2">
      <c r="A62" s="669"/>
      <c r="B62" s="438" t="s">
        <v>918</v>
      </c>
      <c r="C62" s="685">
        <v>2</v>
      </c>
      <c r="D62" s="686">
        <v>1</v>
      </c>
      <c r="E62" s="686">
        <v>0</v>
      </c>
      <c r="F62" s="686">
        <v>1</v>
      </c>
      <c r="G62" s="686">
        <v>0</v>
      </c>
      <c r="H62" s="687">
        <v>0</v>
      </c>
      <c r="I62" s="688">
        <v>0</v>
      </c>
    </row>
    <row r="63" spans="1:9" s="437" customFormat="1" x14ac:dyDescent="0.2">
      <c r="A63" s="669"/>
      <c r="B63" s="438" t="s">
        <v>3167</v>
      </c>
      <c r="C63" s="685">
        <v>4</v>
      </c>
      <c r="D63" s="686">
        <v>2</v>
      </c>
      <c r="E63" s="686">
        <v>0</v>
      </c>
      <c r="F63" s="686">
        <v>1</v>
      </c>
      <c r="G63" s="686">
        <v>0</v>
      </c>
      <c r="H63" s="687">
        <v>1</v>
      </c>
      <c r="I63" s="688">
        <v>0</v>
      </c>
    </row>
    <row r="64" spans="1:9" s="437" customFormat="1" x14ac:dyDescent="0.2">
      <c r="A64" s="669"/>
      <c r="B64" s="438" t="s">
        <v>3168</v>
      </c>
      <c r="C64" s="685">
        <v>2</v>
      </c>
      <c r="D64" s="686">
        <v>1</v>
      </c>
      <c r="E64" s="686">
        <v>0</v>
      </c>
      <c r="F64" s="686">
        <v>0</v>
      </c>
      <c r="G64" s="686">
        <v>1</v>
      </c>
      <c r="H64" s="687">
        <v>0</v>
      </c>
      <c r="I64" s="688">
        <v>0</v>
      </c>
    </row>
    <row r="65" spans="1:9" s="437" customFormat="1" x14ac:dyDescent="0.2">
      <c r="A65" s="669"/>
      <c r="B65" s="438" t="s">
        <v>3758</v>
      </c>
      <c r="C65" s="685">
        <v>4</v>
      </c>
      <c r="D65" s="686">
        <v>2</v>
      </c>
      <c r="E65" s="686">
        <v>0</v>
      </c>
      <c r="F65" s="686">
        <v>2</v>
      </c>
      <c r="G65" s="686">
        <v>0</v>
      </c>
      <c r="H65" s="687">
        <v>0</v>
      </c>
      <c r="I65" s="688">
        <v>0</v>
      </c>
    </row>
    <row r="66" spans="1:9" s="437" customFormat="1" x14ac:dyDescent="0.2">
      <c r="A66" s="669"/>
      <c r="B66" s="438" t="s">
        <v>922</v>
      </c>
      <c r="C66" s="685">
        <v>1</v>
      </c>
      <c r="D66" s="686">
        <v>0</v>
      </c>
      <c r="E66" s="686">
        <v>0</v>
      </c>
      <c r="F66" s="686">
        <v>0</v>
      </c>
      <c r="G66" s="686">
        <v>0</v>
      </c>
      <c r="H66" s="687">
        <v>0</v>
      </c>
      <c r="I66" s="688">
        <v>1</v>
      </c>
    </row>
    <row r="67" spans="1:9" s="437" customFormat="1" x14ac:dyDescent="0.2">
      <c r="A67" s="669"/>
      <c r="B67" s="438" t="s">
        <v>3170</v>
      </c>
      <c r="C67" s="685">
        <v>6</v>
      </c>
      <c r="D67" s="686">
        <v>6</v>
      </c>
      <c r="E67" s="686">
        <v>0</v>
      </c>
      <c r="F67" s="686">
        <v>0</v>
      </c>
      <c r="G67" s="686">
        <v>0</v>
      </c>
      <c r="H67" s="687">
        <v>0</v>
      </c>
      <c r="I67" s="688">
        <v>0</v>
      </c>
    </row>
    <row r="68" spans="1:9" s="437" customFormat="1" x14ac:dyDescent="0.2">
      <c r="A68" s="669"/>
      <c r="B68" s="438" t="s">
        <v>3171</v>
      </c>
      <c r="C68" s="685">
        <v>1</v>
      </c>
      <c r="D68" s="686">
        <v>0</v>
      </c>
      <c r="E68" s="686">
        <v>0</v>
      </c>
      <c r="F68" s="686">
        <v>0</v>
      </c>
      <c r="G68" s="686">
        <v>0</v>
      </c>
      <c r="H68" s="687">
        <v>1</v>
      </c>
      <c r="I68" s="688">
        <v>0</v>
      </c>
    </row>
    <row r="69" spans="1:9" s="437" customFormat="1" x14ac:dyDescent="0.2">
      <c r="A69" s="669"/>
      <c r="B69" s="438" t="s">
        <v>3172</v>
      </c>
      <c r="C69" s="685">
        <v>1</v>
      </c>
      <c r="D69" s="686">
        <v>1</v>
      </c>
      <c r="E69" s="686">
        <v>0</v>
      </c>
      <c r="F69" s="686">
        <v>0</v>
      </c>
      <c r="G69" s="686">
        <v>0</v>
      </c>
      <c r="H69" s="687">
        <v>0</v>
      </c>
      <c r="I69" s="688">
        <v>0</v>
      </c>
    </row>
    <row r="70" spans="1:9" s="437" customFormat="1" x14ac:dyDescent="0.2">
      <c r="A70" s="669"/>
      <c r="B70" s="438" t="s">
        <v>925</v>
      </c>
      <c r="C70" s="685">
        <v>10</v>
      </c>
      <c r="D70" s="686">
        <v>8</v>
      </c>
      <c r="E70" s="686">
        <v>0</v>
      </c>
      <c r="F70" s="686">
        <v>1</v>
      </c>
      <c r="G70" s="686">
        <v>0</v>
      </c>
      <c r="H70" s="687">
        <v>1</v>
      </c>
      <c r="I70" s="688">
        <v>0</v>
      </c>
    </row>
    <row r="71" spans="1:9" s="437" customFormat="1" x14ac:dyDescent="0.2">
      <c r="A71" s="669"/>
      <c r="B71" s="438" t="s">
        <v>3759</v>
      </c>
      <c r="C71" s="685">
        <v>6</v>
      </c>
      <c r="D71" s="686">
        <v>4</v>
      </c>
      <c r="E71" s="686">
        <v>0</v>
      </c>
      <c r="F71" s="686">
        <v>0</v>
      </c>
      <c r="G71" s="686">
        <v>0</v>
      </c>
      <c r="H71" s="687">
        <v>1</v>
      </c>
      <c r="I71" s="688">
        <v>1</v>
      </c>
    </row>
    <row r="72" spans="1:9" s="437" customFormat="1" x14ac:dyDescent="0.2">
      <c r="A72" s="669"/>
      <c r="B72" s="438" t="s">
        <v>3173</v>
      </c>
      <c r="C72" s="685">
        <v>2</v>
      </c>
      <c r="D72" s="686">
        <v>1</v>
      </c>
      <c r="E72" s="686">
        <v>0</v>
      </c>
      <c r="F72" s="686">
        <v>0</v>
      </c>
      <c r="G72" s="686">
        <v>0</v>
      </c>
      <c r="H72" s="687">
        <v>1</v>
      </c>
      <c r="I72" s="688">
        <v>0</v>
      </c>
    </row>
    <row r="73" spans="1:9" s="437" customFormat="1" x14ac:dyDescent="0.2">
      <c r="A73" s="669"/>
      <c r="B73" s="438" t="s">
        <v>927</v>
      </c>
      <c r="C73" s="685">
        <v>2</v>
      </c>
      <c r="D73" s="686">
        <v>1</v>
      </c>
      <c r="E73" s="686">
        <v>0</v>
      </c>
      <c r="F73" s="686">
        <v>0</v>
      </c>
      <c r="G73" s="686">
        <v>0</v>
      </c>
      <c r="H73" s="687">
        <v>1</v>
      </c>
      <c r="I73" s="688">
        <v>0</v>
      </c>
    </row>
    <row r="74" spans="1:9" s="437" customFormat="1" x14ac:dyDescent="0.2">
      <c r="A74" s="669"/>
      <c r="B74" s="438" t="s">
        <v>928</v>
      </c>
      <c r="C74" s="685">
        <v>5</v>
      </c>
      <c r="D74" s="686">
        <v>3</v>
      </c>
      <c r="E74" s="686">
        <v>0</v>
      </c>
      <c r="F74" s="686">
        <v>1</v>
      </c>
      <c r="G74" s="686">
        <v>0</v>
      </c>
      <c r="H74" s="687">
        <v>0</v>
      </c>
      <c r="I74" s="688">
        <v>1</v>
      </c>
    </row>
    <row r="75" spans="1:9" s="437" customFormat="1" x14ac:dyDescent="0.2">
      <c r="A75" s="669"/>
      <c r="B75" s="438" t="s">
        <v>930</v>
      </c>
      <c r="C75" s="685">
        <v>1</v>
      </c>
      <c r="D75" s="686">
        <v>1</v>
      </c>
      <c r="E75" s="686">
        <v>0</v>
      </c>
      <c r="F75" s="686">
        <v>0</v>
      </c>
      <c r="G75" s="686">
        <v>0</v>
      </c>
      <c r="H75" s="687">
        <v>0</v>
      </c>
      <c r="I75" s="688">
        <v>0</v>
      </c>
    </row>
    <row r="76" spans="1:9" s="437" customFormat="1" x14ac:dyDescent="0.2">
      <c r="A76" s="669"/>
      <c r="B76" s="438" t="s">
        <v>3770</v>
      </c>
      <c r="C76" s="685">
        <v>1</v>
      </c>
      <c r="D76" s="686">
        <v>1</v>
      </c>
      <c r="E76" s="686">
        <v>0</v>
      </c>
      <c r="F76" s="686">
        <v>0</v>
      </c>
      <c r="G76" s="686">
        <v>0</v>
      </c>
      <c r="H76" s="687">
        <v>0</v>
      </c>
      <c r="I76" s="688">
        <v>0</v>
      </c>
    </row>
    <row r="77" spans="1:9" s="437" customFormat="1" x14ac:dyDescent="0.2">
      <c r="A77" s="669"/>
      <c r="B77" s="438" t="s">
        <v>931</v>
      </c>
      <c r="C77" s="685">
        <v>232</v>
      </c>
      <c r="D77" s="686">
        <v>129</v>
      </c>
      <c r="E77" s="686">
        <v>14</v>
      </c>
      <c r="F77" s="686">
        <v>46</v>
      </c>
      <c r="G77" s="686">
        <v>10</v>
      </c>
      <c r="H77" s="687">
        <v>26</v>
      </c>
      <c r="I77" s="688">
        <v>7</v>
      </c>
    </row>
    <row r="78" spans="1:9" s="437" customFormat="1" x14ac:dyDescent="0.2">
      <c r="A78" s="669"/>
      <c r="B78" s="438" t="s">
        <v>933</v>
      </c>
      <c r="C78" s="685">
        <v>8</v>
      </c>
      <c r="D78" s="686">
        <v>5</v>
      </c>
      <c r="E78" s="686">
        <v>1</v>
      </c>
      <c r="F78" s="686">
        <v>0</v>
      </c>
      <c r="G78" s="686">
        <v>1</v>
      </c>
      <c r="H78" s="687">
        <v>0</v>
      </c>
      <c r="I78" s="688">
        <v>1</v>
      </c>
    </row>
    <row r="79" spans="1:9" s="437" customFormat="1" x14ac:dyDescent="0.2">
      <c r="A79" s="669"/>
      <c r="B79" s="438" t="s">
        <v>935</v>
      </c>
      <c r="C79" s="685">
        <v>3</v>
      </c>
      <c r="D79" s="686">
        <v>1</v>
      </c>
      <c r="E79" s="686">
        <v>0</v>
      </c>
      <c r="F79" s="686">
        <v>2</v>
      </c>
      <c r="G79" s="686">
        <v>0</v>
      </c>
      <c r="H79" s="687">
        <v>0</v>
      </c>
      <c r="I79" s="688">
        <v>0</v>
      </c>
    </row>
    <row r="80" spans="1:9" s="437" customFormat="1" x14ac:dyDescent="0.2">
      <c r="A80" s="669"/>
      <c r="B80" s="438" t="s">
        <v>936</v>
      </c>
      <c r="C80" s="685">
        <v>1</v>
      </c>
      <c r="D80" s="686">
        <v>0</v>
      </c>
      <c r="E80" s="686">
        <v>0</v>
      </c>
      <c r="F80" s="686">
        <v>0</v>
      </c>
      <c r="G80" s="686">
        <v>0</v>
      </c>
      <c r="H80" s="687">
        <v>1</v>
      </c>
      <c r="I80" s="688">
        <v>0</v>
      </c>
    </row>
    <row r="81" spans="1:9" s="437" customFormat="1" x14ac:dyDescent="0.2">
      <c r="A81" s="669"/>
      <c r="B81" s="438" t="s">
        <v>3176</v>
      </c>
      <c r="C81" s="685">
        <v>2</v>
      </c>
      <c r="D81" s="686">
        <v>2</v>
      </c>
      <c r="E81" s="686">
        <v>0</v>
      </c>
      <c r="F81" s="686">
        <v>0</v>
      </c>
      <c r="G81" s="686">
        <v>0</v>
      </c>
      <c r="H81" s="687">
        <v>0</v>
      </c>
      <c r="I81" s="688">
        <v>0</v>
      </c>
    </row>
    <row r="82" spans="1:9" s="437" customFormat="1" x14ac:dyDescent="0.2">
      <c r="A82" s="669"/>
      <c r="B82" s="438" t="s">
        <v>168</v>
      </c>
      <c r="C82" s="685">
        <v>1992</v>
      </c>
      <c r="D82" s="686">
        <v>966</v>
      </c>
      <c r="E82" s="686">
        <v>272</v>
      </c>
      <c r="F82" s="686">
        <v>310</v>
      </c>
      <c r="G82" s="686">
        <v>9</v>
      </c>
      <c r="H82" s="687">
        <v>12</v>
      </c>
      <c r="I82" s="688">
        <v>423</v>
      </c>
    </row>
    <row r="83" spans="1:9" s="437" customFormat="1" x14ac:dyDescent="0.2">
      <c r="A83" s="669"/>
      <c r="B83" s="438" t="s">
        <v>937</v>
      </c>
      <c r="C83" s="685">
        <v>3</v>
      </c>
      <c r="D83" s="686">
        <v>2</v>
      </c>
      <c r="E83" s="686">
        <v>0</v>
      </c>
      <c r="F83" s="686">
        <v>0</v>
      </c>
      <c r="G83" s="686">
        <v>0</v>
      </c>
      <c r="H83" s="687">
        <v>0</v>
      </c>
      <c r="I83" s="688">
        <v>1</v>
      </c>
    </row>
    <row r="84" spans="1:9" s="437" customFormat="1" x14ac:dyDescent="0.2">
      <c r="A84" s="669"/>
      <c r="B84" s="438" t="s">
        <v>938</v>
      </c>
      <c r="C84" s="685">
        <v>10</v>
      </c>
      <c r="D84" s="686">
        <v>8</v>
      </c>
      <c r="E84" s="686">
        <v>1</v>
      </c>
      <c r="F84" s="686">
        <v>0</v>
      </c>
      <c r="G84" s="686">
        <v>0</v>
      </c>
      <c r="H84" s="687">
        <v>0</v>
      </c>
      <c r="I84" s="688">
        <v>1</v>
      </c>
    </row>
    <row r="85" spans="1:9" s="437" customFormat="1" x14ac:dyDescent="0.2">
      <c r="A85" s="669"/>
      <c r="B85" s="438" t="s">
        <v>3760</v>
      </c>
      <c r="C85" s="685">
        <v>18</v>
      </c>
      <c r="D85" s="686">
        <v>15</v>
      </c>
      <c r="E85" s="686">
        <v>1</v>
      </c>
      <c r="F85" s="686">
        <v>0</v>
      </c>
      <c r="G85" s="686">
        <v>0</v>
      </c>
      <c r="H85" s="687">
        <v>0</v>
      </c>
      <c r="I85" s="688">
        <v>2</v>
      </c>
    </row>
    <row r="86" spans="1:9" s="437" customFormat="1" x14ac:dyDescent="0.2">
      <c r="A86" s="669"/>
      <c r="B86" s="438" t="s">
        <v>3761</v>
      </c>
      <c r="C86" s="685">
        <v>177</v>
      </c>
      <c r="D86" s="686">
        <v>139</v>
      </c>
      <c r="E86" s="686">
        <v>2</v>
      </c>
      <c r="F86" s="686">
        <v>20</v>
      </c>
      <c r="G86" s="686">
        <v>3</v>
      </c>
      <c r="H86" s="687">
        <v>8</v>
      </c>
      <c r="I86" s="688">
        <v>5</v>
      </c>
    </row>
    <row r="87" spans="1:9" s="437" customFormat="1" x14ac:dyDescent="0.2">
      <c r="A87" s="669"/>
      <c r="B87" s="438" t="s">
        <v>942</v>
      </c>
      <c r="C87" s="685">
        <v>638</v>
      </c>
      <c r="D87" s="686">
        <v>516</v>
      </c>
      <c r="E87" s="686">
        <v>15</v>
      </c>
      <c r="F87" s="686">
        <v>57</v>
      </c>
      <c r="G87" s="686">
        <v>11</v>
      </c>
      <c r="H87" s="687">
        <v>30</v>
      </c>
      <c r="I87" s="688">
        <v>9</v>
      </c>
    </row>
    <row r="88" spans="1:9" s="437" customFormat="1" x14ac:dyDescent="0.2">
      <c r="A88" s="669"/>
      <c r="B88" s="438" t="s">
        <v>3762</v>
      </c>
      <c r="C88" s="685">
        <v>33044</v>
      </c>
      <c r="D88" s="686">
        <v>24061</v>
      </c>
      <c r="E88" s="686">
        <v>801</v>
      </c>
      <c r="F88" s="686">
        <v>2968</v>
      </c>
      <c r="G88" s="686">
        <v>708</v>
      </c>
      <c r="H88" s="687">
        <v>533</v>
      </c>
      <c r="I88" s="688">
        <v>3973</v>
      </c>
    </row>
    <row r="89" spans="1:9" s="437" customFormat="1" x14ac:dyDescent="0.2">
      <c r="A89" s="669"/>
      <c r="B89" s="438" t="s">
        <v>3763</v>
      </c>
      <c r="C89" s="685">
        <v>5</v>
      </c>
      <c r="D89" s="686">
        <v>3</v>
      </c>
      <c r="E89" s="686">
        <v>1</v>
      </c>
      <c r="F89" s="686">
        <v>1</v>
      </c>
      <c r="G89" s="686">
        <v>0</v>
      </c>
      <c r="H89" s="687">
        <v>0</v>
      </c>
      <c r="I89" s="688">
        <v>0</v>
      </c>
    </row>
    <row r="90" spans="1:9" s="437" customFormat="1" x14ac:dyDescent="0.2">
      <c r="A90" s="669"/>
      <c r="B90" s="438" t="s">
        <v>945</v>
      </c>
      <c r="C90" s="685">
        <v>186</v>
      </c>
      <c r="D90" s="686">
        <v>118</v>
      </c>
      <c r="E90" s="686">
        <v>13</v>
      </c>
      <c r="F90" s="686">
        <v>23</v>
      </c>
      <c r="G90" s="686">
        <v>0</v>
      </c>
      <c r="H90" s="687">
        <v>25</v>
      </c>
      <c r="I90" s="688">
        <v>7</v>
      </c>
    </row>
    <row r="91" spans="1:9" s="437" customFormat="1" x14ac:dyDescent="0.2">
      <c r="A91" s="669"/>
      <c r="B91" s="438" t="s">
        <v>946</v>
      </c>
      <c r="C91" s="685">
        <v>8</v>
      </c>
      <c r="D91" s="686">
        <v>3</v>
      </c>
      <c r="E91" s="686">
        <v>0</v>
      </c>
      <c r="F91" s="686">
        <v>2</v>
      </c>
      <c r="G91" s="686">
        <v>0</v>
      </c>
      <c r="H91" s="687">
        <v>0</v>
      </c>
      <c r="I91" s="688">
        <v>3</v>
      </c>
    </row>
    <row r="92" spans="1:9" s="437" customFormat="1" x14ac:dyDescent="0.2">
      <c r="A92" s="669"/>
      <c r="B92" s="438" t="s">
        <v>947</v>
      </c>
      <c r="C92" s="685">
        <v>1</v>
      </c>
      <c r="D92" s="686">
        <v>0</v>
      </c>
      <c r="E92" s="686">
        <v>0</v>
      </c>
      <c r="F92" s="686">
        <v>1</v>
      </c>
      <c r="G92" s="686">
        <v>0</v>
      </c>
      <c r="H92" s="687">
        <v>0</v>
      </c>
      <c r="I92" s="688">
        <v>0</v>
      </c>
    </row>
    <row r="93" spans="1:9" s="437" customFormat="1" x14ac:dyDescent="0.2">
      <c r="A93" s="669"/>
      <c r="B93" s="438" t="s">
        <v>950</v>
      </c>
      <c r="C93" s="685">
        <v>1</v>
      </c>
      <c r="D93" s="686">
        <v>0</v>
      </c>
      <c r="E93" s="686">
        <v>0</v>
      </c>
      <c r="F93" s="686">
        <v>1</v>
      </c>
      <c r="G93" s="686">
        <v>0</v>
      </c>
      <c r="H93" s="687">
        <v>0</v>
      </c>
      <c r="I93" s="688">
        <v>0</v>
      </c>
    </row>
    <row r="94" spans="1:9" s="437" customFormat="1" x14ac:dyDescent="0.2">
      <c r="A94" s="669"/>
      <c r="B94" s="438" t="s">
        <v>951</v>
      </c>
      <c r="C94" s="685">
        <v>1</v>
      </c>
      <c r="D94" s="686">
        <v>0</v>
      </c>
      <c r="E94" s="686">
        <v>0</v>
      </c>
      <c r="F94" s="686">
        <v>1</v>
      </c>
      <c r="G94" s="686">
        <v>0</v>
      </c>
      <c r="H94" s="687">
        <v>0</v>
      </c>
      <c r="I94" s="688">
        <v>0</v>
      </c>
    </row>
    <row r="95" spans="1:9" s="437" customFormat="1" x14ac:dyDescent="0.2">
      <c r="A95" s="669"/>
      <c r="B95" s="438" t="s">
        <v>953</v>
      </c>
      <c r="C95" s="685">
        <v>3</v>
      </c>
      <c r="D95" s="686">
        <v>3</v>
      </c>
      <c r="E95" s="686">
        <v>0</v>
      </c>
      <c r="F95" s="686">
        <v>0</v>
      </c>
      <c r="G95" s="686">
        <v>0</v>
      </c>
      <c r="H95" s="687">
        <v>0</v>
      </c>
      <c r="I95" s="688">
        <v>0</v>
      </c>
    </row>
    <row r="96" spans="1:9" s="437" customFormat="1" x14ac:dyDescent="0.2">
      <c r="A96" s="669"/>
      <c r="B96" s="438" t="s">
        <v>954</v>
      </c>
      <c r="C96" s="685">
        <v>3</v>
      </c>
      <c r="D96" s="686">
        <v>3</v>
      </c>
      <c r="E96" s="686">
        <v>0</v>
      </c>
      <c r="F96" s="686">
        <v>0</v>
      </c>
      <c r="G96" s="686">
        <v>0</v>
      </c>
      <c r="H96" s="687">
        <v>0</v>
      </c>
      <c r="I96" s="688">
        <v>0</v>
      </c>
    </row>
    <row r="97" spans="1:9" s="437" customFormat="1" x14ac:dyDescent="0.2">
      <c r="A97" s="669"/>
      <c r="B97" s="438" t="s">
        <v>955</v>
      </c>
      <c r="C97" s="685">
        <v>32</v>
      </c>
      <c r="D97" s="686">
        <v>18</v>
      </c>
      <c r="E97" s="686">
        <v>2</v>
      </c>
      <c r="F97" s="686">
        <v>6</v>
      </c>
      <c r="G97" s="686">
        <v>2</v>
      </c>
      <c r="H97" s="687">
        <v>2</v>
      </c>
      <c r="I97" s="688">
        <v>2</v>
      </c>
    </row>
    <row r="98" spans="1:9" s="437" customFormat="1" x14ac:dyDescent="0.2">
      <c r="A98" s="669"/>
      <c r="B98" s="438" t="s">
        <v>956</v>
      </c>
      <c r="C98" s="685">
        <v>49</v>
      </c>
      <c r="D98" s="686">
        <v>43</v>
      </c>
      <c r="E98" s="686">
        <v>1</v>
      </c>
      <c r="F98" s="686">
        <v>3</v>
      </c>
      <c r="G98" s="686">
        <v>0</v>
      </c>
      <c r="H98" s="687">
        <v>2</v>
      </c>
      <c r="I98" s="688">
        <v>0</v>
      </c>
    </row>
    <row r="99" spans="1:9" s="437" customFormat="1" x14ac:dyDescent="0.2">
      <c r="A99" s="669"/>
      <c r="B99" s="438" t="s">
        <v>3764</v>
      </c>
      <c r="C99" s="685">
        <v>33</v>
      </c>
      <c r="D99" s="686">
        <v>18</v>
      </c>
      <c r="E99" s="686">
        <v>3</v>
      </c>
      <c r="F99" s="686">
        <v>7</v>
      </c>
      <c r="G99" s="686">
        <v>1</v>
      </c>
      <c r="H99" s="687">
        <v>4</v>
      </c>
      <c r="I99" s="688">
        <v>0</v>
      </c>
    </row>
    <row r="100" spans="1:9" s="437" customFormat="1" x14ac:dyDescent="0.2">
      <c r="A100" s="669"/>
      <c r="B100" s="438" t="s">
        <v>958</v>
      </c>
      <c r="C100" s="685">
        <v>4</v>
      </c>
      <c r="D100" s="686">
        <v>2</v>
      </c>
      <c r="E100" s="686">
        <v>0</v>
      </c>
      <c r="F100" s="686">
        <v>0</v>
      </c>
      <c r="G100" s="686">
        <v>0</v>
      </c>
      <c r="H100" s="687">
        <v>0</v>
      </c>
      <c r="I100" s="688">
        <v>2</v>
      </c>
    </row>
    <row r="101" spans="1:9" s="437" customFormat="1" x14ac:dyDescent="0.2">
      <c r="A101" s="669"/>
      <c r="B101" s="438" t="s">
        <v>959</v>
      </c>
      <c r="C101" s="685">
        <v>17</v>
      </c>
      <c r="D101" s="686">
        <v>5</v>
      </c>
      <c r="E101" s="686">
        <v>0</v>
      </c>
      <c r="F101" s="686">
        <v>0</v>
      </c>
      <c r="G101" s="686">
        <v>6</v>
      </c>
      <c r="H101" s="687">
        <v>6</v>
      </c>
      <c r="I101" s="688">
        <v>0</v>
      </c>
    </row>
    <row r="102" spans="1:9" s="437" customFormat="1" ht="24" x14ac:dyDescent="0.2">
      <c r="A102" s="669"/>
      <c r="B102" s="438" t="s">
        <v>3765</v>
      </c>
      <c r="C102" s="685">
        <v>2</v>
      </c>
      <c r="D102" s="686">
        <v>2</v>
      </c>
      <c r="E102" s="686">
        <v>0</v>
      </c>
      <c r="F102" s="686">
        <v>0</v>
      </c>
      <c r="G102" s="686">
        <v>0</v>
      </c>
      <c r="H102" s="687">
        <v>0</v>
      </c>
      <c r="I102" s="688">
        <v>0</v>
      </c>
    </row>
    <row r="103" spans="1:9" s="437" customFormat="1" x14ac:dyDescent="0.2">
      <c r="A103" s="669"/>
      <c r="B103" s="438" t="s">
        <v>3178</v>
      </c>
      <c r="C103" s="685">
        <v>1</v>
      </c>
      <c r="D103" s="686">
        <v>0</v>
      </c>
      <c r="E103" s="686">
        <v>1</v>
      </c>
      <c r="F103" s="686">
        <v>0</v>
      </c>
      <c r="G103" s="686">
        <v>0</v>
      </c>
      <c r="H103" s="687">
        <v>0</v>
      </c>
      <c r="I103" s="688">
        <v>0</v>
      </c>
    </row>
    <row r="104" spans="1:9" s="437" customFormat="1" x14ac:dyDescent="0.2">
      <c r="A104" s="669"/>
      <c r="B104" s="438" t="s">
        <v>3766</v>
      </c>
      <c r="C104" s="685">
        <v>23</v>
      </c>
      <c r="D104" s="686">
        <v>8</v>
      </c>
      <c r="E104" s="686">
        <v>0</v>
      </c>
      <c r="F104" s="686">
        <v>12</v>
      </c>
      <c r="G104" s="686">
        <v>0</v>
      </c>
      <c r="H104" s="687">
        <v>2</v>
      </c>
      <c r="I104" s="688">
        <v>1</v>
      </c>
    </row>
    <row r="105" spans="1:9" s="437" customFormat="1" x14ac:dyDescent="0.2">
      <c r="A105" s="669"/>
      <c r="B105" s="438" t="s">
        <v>962</v>
      </c>
      <c r="C105" s="685">
        <v>1</v>
      </c>
      <c r="D105" s="686">
        <v>1</v>
      </c>
      <c r="E105" s="686">
        <v>0</v>
      </c>
      <c r="F105" s="686">
        <v>0</v>
      </c>
      <c r="G105" s="686">
        <v>0</v>
      </c>
      <c r="H105" s="687">
        <v>0</v>
      </c>
      <c r="I105" s="688">
        <v>0</v>
      </c>
    </row>
    <row r="106" spans="1:9" s="437" customFormat="1" x14ac:dyDescent="0.2">
      <c r="A106" s="669"/>
      <c r="B106" s="438" t="s">
        <v>963</v>
      </c>
      <c r="C106" s="685">
        <v>1</v>
      </c>
      <c r="D106" s="686">
        <v>0</v>
      </c>
      <c r="E106" s="686">
        <v>1</v>
      </c>
      <c r="F106" s="686">
        <v>0</v>
      </c>
      <c r="G106" s="686">
        <v>0</v>
      </c>
      <c r="H106" s="687">
        <v>0</v>
      </c>
      <c r="I106" s="688">
        <v>0</v>
      </c>
    </row>
    <row r="107" spans="1:9" s="437" customFormat="1" x14ac:dyDescent="0.2">
      <c r="A107" s="669"/>
      <c r="B107" s="438" t="s">
        <v>964</v>
      </c>
      <c r="C107" s="685">
        <v>2</v>
      </c>
      <c r="D107" s="686">
        <v>2</v>
      </c>
      <c r="E107" s="686">
        <v>0</v>
      </c>
      <c r="F107" s="686">
        <v>0</v>
      </c>
      <c r="G107" s="686">
        <v>0</v>
      </c>
      <c r="H107" s="687">
        <v>0</v>
      </c>
      <c r="I107" s="688">
        <v>0</v>
      </c>
    </row>
    <row r="108" spans="1:9" s="437" customFormat="1" x14ac:dyDescent="0.2">
      <c r="A108" s="669"/>
      <c r="B108" s="438" t="s">
        <v>3181</v>
      </c>
      <c r="C108" s="685">
        <v>1</v>
      </c>
      <c r="D108" s="686">
        <v>0</v>
      </c>
      <c r="E108" s="686">
        <v>1</v>
      </c>
      <c r="F108" s="686">
        <v>0</v>
      </c>
      <c r="G108" s="686">
        <v>0</v>
      </c>
      <c r="H108" s="687">
        <v>0</v>
      </c>
      <c r="I108" s="688">
        <v>0</v>
      </c>
    </row>
    <row r="109" spans="1:9" s="437" customFormat="1" x14ac:dyDescent="0.2">
      <c r="A109" s="669"/>
      <c r="B109" s="438" t="s">
        <v>967</v>
      </c>
      <c r="C109" s="685">
        <v>62</v>
      </c>
      <c r="D109" s="686">
        <v>38</v>
      </c>
      <c r="E109" s="686">
        <v>1</v>
      </c>
      <c r="F109" s="686">
        <v>9</v>
      </c>
      <c r="G109" s="686">
        <v>0</v>
      </c>
      <c r="H109" s="687">
        <v>7</v>
      </c>
      <c r="I109" s="688">
        <v>7</v>
      </c>
    </row>
    <row r="110" spans="1:9" s="437" customFormat="1" x14ac:dyDescent="0.2">
      <c r="A110" s="669"/>
      <c r="B110" s="438" t="s">
        <v>969</v>
      </c>
      <c r="C110" s="685">
        <v>25</v>
      </c>
      <c r="D110" s="686">
        <v>17</v>
      </c>
      <c r="E110" s="686">
        <v>0</v>
      </c>
      <c r="F110" s="686">
        <v>3</v>
      </c>
      <c r="G110" s="686">
        <v>3</v>
      </c>
      <c r="H110" s="687">
        <v>2</v>
      </c>
      <c r="I110" s="688">
        <v>0</v>
      </c>
    </row>
    <row r="111" spans="1:9" s="437" customFormat="1" x14ac:dyDescent="0.2">
      <c r="A111" s="669"/>
      <c r="B111" s="438" t="s">
        <v>3767</v>
      </c>
      <c r="C111" s="685">
        <v>19</v>
      </c>
      <c r="D111" s="686">
        <v>10</v>
      </c>
      <c r="E111" s="686">
        <v>4</v>
      </c>
      <c r="F111" s="686">
        <v>3</v>
      </c>
      <c r="G111" s="686">
        <v>0</v>
      </c>
      <c r="H111" s="687">
        <v>0</v>
      </c>
      <c r="I111" s="688">
        <v>2</v>
      </c>
    </row>
    <row r="112" spans="1:9" s="437" customFormat="1" x14ac:dyDescent="0.2">
      <c r="A112" s="669"/>
      <c r="B112" s="438" t="s">
        <v>3768</v>
      </c>
      <c r="C112" s="685">
        <v>3</v>
      </c>
      <c r="D112" s="686">
        <v>1</v>
      </c>
      <c r="E112" s="686">
        <v>1</v>
      </c>
      <c r="F112" s="686">
        <v>0</v>
      </c>
      <c r="G112" s="686">
        <v>0</v>
      </c>
      <c r="H112" s="687">
        <v>1</v>
      </c>
      <c r="I112" s="688">
        <v>0</v>
      </c>
    </row>
    <row r="113" spans="1:9" s="437" customFormat="1" x14ac:dyDescent="0.2">
      <c r="A113" s="669"/>
      <c r="B113" s="438" t="s">
        <v>973</v>
      </c>
      <c r="C113" s="685">
        <v>12</v>
      </c>
      <c r="D113" s="686">
        <v>6</v>
      </c>
      <c r="E113" s="686">
        <v>0</v>
      </c>
      <c r="F113" s="686">
        <v>6</v>
      </c>
      <c r="G113" s="686">
        <v>0</v>
      </c>
      <c r="H113" s="687">
        <v>0</v>
      </c>
      <c r="I113" s="688">
        <v>0</v>
      </c>
    </row>
    <row r="114" spans="1:9" s="437" customFormat="1" x14ac:dyDescent="0.2">
      <c r="A114" s="669"/>
      <c r="B114" s="438" t="s">
        <v>974</v>
      </c>
      <c r="C114" s="685">
        <v>22</v>
      </c>
      <c r="D114" s="686">
        <v>8</v>
      </c>
      <c r="E114" s="686">
        <v>4</v>
      </c>
      <c r="F114" s="686">
        <v>1</v>
      </c>
      <c r="G114" s="686">
        <v>2</v>
      </c>
      <c r="H114" s="687">
        <v>7</v>
      </c>
      <c r="I114" s="688">
        <v>0</v>
      </c>
    </row>
    <row r="115" spans="1:9" s="437" customFormat="1" x14ac:dyDescent="0.2">
      <c r="A115" s="669"/>
      <c r="B115" s="438" t="s">
        <v>975</v>
      </c>
      <c r="C115" s="685">
        <v>1</v>
      </c>
      <c r="D115" s="686">
        <v>1</v>
      </c>
      <c r="E115" s="686">
        <v>0</v>
      </c>
      <c r="F115" s="686">
        <v>0</v>
      </c>
      <c r="G115" s="686">
        <v>0</v>
      </c>
      <c r="H115" s="687">
        <v>0</v>
      </c>
      <c r="I115" s="688">
        <v>0</v>
      </c>
    </row>
    <row r="116" spans="1:9" s="437" customFormat="1" x14ac:dyDescent="0.2">
      <c r="A116" s="669"/>
      <c r="B116" s="438" t="s">
        <v>976</v>
      </c>
      <c r="C116" s="685">
        <v>1</v>
      </c>
      <c r="D116" s="686">
        <v>1</v>
      </c>
      <c r="E116" s="686">
        <v>0</v>
      </c>
      <c r="F116" s="686">
        <v>0</v>
      </c>
      <c r="G116" s="686">
        <v>0</v>
      </c>
      <c r="H116" s="687">
        <v>0</v>
      </c>
      <c r="I116" s="688">
        <v>0</v>
      </c>
    </row>
    <row r="117" spans="1:9" s="437" customFormat="1" x14ac:dyDescent="0.2">
      <c r="A117" s="669"/>
      <c r="B117" s="438" t="s">
        <v>977</v>
      </c>
      <c r="C117" s="685">
        <v>2</v>
      </c>
      <c r="D117" s="686">
        <v>0</v>
      </c>
      <c r="E117" s="686">
        <v>0</v>
      </c>
      <c r="F117" s="686">
        <v>2</v>
      </c>
      <c r="G117" s="686">
        <v>0</v>
      </c>
      <c r="H117" s="687">
        <v>0</v>
      </c>
      <c r="I117" s="688">
        <v>0</v>
      </c>
    </row>
    <row r="118" spans="1:9" s="437" customFormat="1" x14ac:dyDescent="0.2">
      <c r="A118" s="669"/>
      <c r="B118" s="438" t="s">
        <v>3183</v>
      </c>
      <c r="C118" s="685">
        <v>1</v>
      </c>
      <c r="D118" s="686">
        <v>1</v>
      </c>
      <c r="E118" s="686">
        <v>0</v>
      </c>
      <c r="F118" s="686">
        <v>0</v>
      </c>
      <c r="G118" s="686">
        <v>0</v>
      </c>
      <c r="H118" s="687">
        <v>0</v>
      </c>
      <c r="I118" s="688">
        <v>0</v>
      </c>
    </row>
    <row r="119" spans="1:9" s="437" customFormat="1" x14ac:dyDescent="0.2">
      <c r="A119" s="669"/>
      <c r="B119" s="438" t="s">
        <v>158</v>
      </c>
      <c r="C119" s="685">
        <v>135</v>
      </c>
      <c r="D119" s="686">
        <v>90</v>
      </c>
      <c r="E119" s="686">
        <v>0</v>
      </c>
      <c r="F119" s="686">
        <v>18</v>
      </c>
      <c r="G119" s="686">
        <v>4</v>
      </c>
      <c r="H119" s="687">
        <v>0</v>
      </c>
      <c r="I119" s="688">
        <v>23</v>
      </c>
    </row>
    <row r="120" spans="1:9" s="437" customFormat="1" x14ac:dyDescent="0.2">
      <c r="A120" s="670" t="s">
        <v>42</v>
      </c>
      <c r="B120" s="439" t="s">
        <v>10</v>
      </c>
      <c r="C120" s="682">
        <v>585699</v>
      </c>
      <c r="D120" s="683">
        <v>375642</v>
      </c>
      <c r="E120" s="683">
        <v>3890</v>
      </c>
      <c r="F120" s="683">
        <v>24309</v>
      </c>
      <c r="G120" s="683">
        <v>2103</v>
      </c>
      <c r="H120" s="684">
        <v>48299</v>
      </c>
      <c r="I120" s="681">
        <v>131456</v>
      </c>
    </row>
    <row r="121" spans="1:9" s="437" customFormat="1" x14ac:dyDescent="0.2">
      <c r="A121" s="669"/>
      <c r="B121" s="438" t="s">
        <v>978</v>
      </c>
      <c r="C121" s="685">
        <v>2</v>
      </c>
      <c r="D121" s="686">
        <v>0</v>
      </c>
      <c r="E121" s="686">
        <v>0</v>
      </c>
      <c r="F121" s="686">
        <v>1</v>
      </c>
      <c r="G121" s="686">
        <v>0</v>
      </c>
      <c r="H121" s="687">
        <v>1</v>
      </c>
      <c r="I121" s="688">
        <v>0</v>
      </c>
    </row>
    <row r="122" spans="1:9" s="437" customFormat="1" x14ac:dyDescent="0.2">
      <c r="A122" s="669"/>
      <c r="B122" s="438" t="s">
        <v>979</v>
      </c>
      <c r="C122" s="685">
        <v>7466</v>
      </c>
      <c r="D122" s="686">
        <v>4396</v>
      </c>
      <c r="E122" s="686">
        <v>98</v>
      </c>
      <c r="F122" s="686">
        <v>407</v>
      </c>
      <c r="G122" s="686">
        <v>82</v>
      </c>
      <c r="H122" s="687">
        <v>726</v>
      </c>
      <c r="I122" s="688">
        <v>1757</v>
      </c>
    </row>
    <row r="123" spans="1:9" s="437" customFormat="1" x14ac:dyDescent="0.2">
      <c r="A123" s="669"/>
      <c r="B123" s="438" t="s">
        <v>980</v>
      </c>
      <c r="C123" s="685">
        <v>2</v>
      </c>
      <c r="D123" s="686">
        <v>1</v>
      </c>
      <c r="E123" s="686">
        <v>0</v>
      </c>
      <c r="F123" s="686">
        <v>0</v>
      </c>
      <c r="G123" s="686">
        <v>0</v>
      </c>
      <c r="H123" s="687">
        <v>1</v>
      </c>
      <c r="I123" s="688">
        <v>0</v>
      </c>
    </row>
    <row r="124" spans="1:9" s="437" customFormat="1" x14ac:dyDescent="0.2">
      <c r="A124" s="669"/>
      <c r="B124" s="438" t="s">
        <v>981</v>
      </c>
      <c r="C124" s="685">
        <v>3</v>
      </c>
      <c r="D124" s="686">
        <v>1</v>
      </c>
      <c r="E124" s="686">
        <v>0</v>
      </c>
      <c r="F124" s="686">
        <v>0</v>
      </c>
      <c r="G124" s="686">
        <v>0</v>
      </c>
      <c r="H124" s="687">
        <v>2</v>
      </c>
      <c r="I124" s="688">
        <v>0</v>
      </c>
    </row>
    <row r="125" spans="1:9" s="437" customFormat="1" ht="24" x14ac:dyDescent="0.2">
      <c r="A125" s="669"/>
      <c r="B125" s="438" t="s">
        <v>982</v>
      </c>
      <c r="C125" s="685">
        <v>30</v>
      </c>
      <c r="D125" s="686">
        <v>21</v>
      </c>
      <c r="E125" s="686">
        <v>0</v>
      </c>
      <c r="F125" s="686">
        <v>1</v>
      </c>
      <c r="G125" s="686">
        <v>1</v>
      </c>
      <c r="H125" s="687">
        <v>7</v>
      </c>
      <c r="I125" s="688">
        <v>0</v>
      </c>
    </row>
    <row r="126" spans="1:9" s="437" customFormat="1" x14ac:dyDescent="0.2">
      <c r="A126" s="669"/>
      <c r="B126" s="438" t="s">
        <v>983</v>
      </c>
      <c r="C126" s="685">
        <v>2</v>
      </c>
      <c r="D126" s="686">
        <v>1</v>
      </c>
      <c r="E126" s="686">
        <v>0</v>
      </c>
      <c r="F126" s="686">
        <v>0</v>
      </c>
      <c r="G126" s="686">
        <v>1</v>
      </c>
      <c r="H126" s="687">
        <v>0</v>
      </c>
      <c r="I126" s="688">
        <v>0</v>
      </c>
    </row>
    <row r="127" spans="1:9" s="437" customFormat="1" x14ac:dyDescent="0.2">
      <c r="A127" s="669"/>
      <c r="B127" s="438" t="s">
        <v>984</v>
      </c>
      <c r="C127" s="685">
        <v>3</v>
      </c>
      <c r="D127" s="686">
        <v>1</v>
      </c>
      <c r="E127" s="686">
        <v>0</v>
      </c>
      <c r="F127" s="686">
        <v>0</v>
      </c>
      <c r="G127" s="686">
        <v>0</v>
      </c>
      <c r="H127" s="687">
        <v>2</v>
      </c>
      <c r="I127" s="688">
        <v>0</v>
      </c>
    </row>
    <row r="128" spans="1:9" s="437" customFormat="1" x14ac:dyDescent="0.2">
      <c r="A128" s="669"/>
      <c r="B128" s="438" t="s">
        <v>985</v>
      </c>
      <c r="C128" s="685">
        <v>6</v>
      </c>
      <c r="D128" s="686">
        <v>1</v>
      </c>
      <c r="E128" s="686">
        <v>0</v>
      </c>
      <c r="F128" s="686">
        <v>2</v>
      </c>
      <c r="G128" s="686">
        <v>1</v>
      </c>
      <c r="H128" s="687">
        <v>2</v>
      </c>
      <c r="I128" s="688">
        <v>0</v>
      </c>
    </row>
    <row r="129" spans="1:9" s="437" customFormat="1" ht="24" x14ac:dyDescent="0.2">
      <c r="A129" s="669"/>
      <c r="B129" s="438" t="s">
        <v>986</v>
      </c>
      <c r="C129" s="685">
        <v>8</v>
      </c>
      <c r="D129" s="686">
        <v>6</v>
      </c>
      <c r="E129" s="686">
        <v>0</v>
      </c>
      <c r="F129" s="686">
        <v>0</v>
      </c>
      <c r="G129" s="686">
        <v>1</v>
      </c>
      <c r="H129" s="687">
        <v>1</v>
      </c>
      <c r="I129" s="688">
        <v>0</v>
      </c>
    </row>
    <row r="130" spans="1:9" s="437" customFormat="1" ht="24" x14ac:dyDescent="0.2">
      <c r="A130" s="669"/>
      <c r="B130" s="438" t="s">
        <v>987</v>
      </c>
      <c r="C130" s="685">
        <v>7</v>
      </c>
      <c r="D130" s="686">
        <v>4</v>
      </c>
      <c r="E130" s="686">
        <v>0</v>
      </c>
      <c r="F130" s="686">
        <v>0</v>
      </c>
      <c r="G130" s="686">
        <v>0</v>
      </c>
      <c r="H130" s="687">
        <v>3</v>
      </c>
      <c r="I130" s="688">
        <v>0</v>
      </c>
    </row>
    <row r="131" spans="1:9" s="437" customFormat="1" ht="24" x14ac:dyDescent="0.2">
      <c r="A131" s="669"/>
      <c r="B131" s="438" t="s">
        <v>988</v>
      </c>
      <c r="C131" s="685">
        <v>9</v>
      </c>
      <c r="D131" s="686">
        <v>4</v>
      </c>
      <c r="E131" s="686">
        <v>0</v>
      </c>
      <c r="F131" s="686">
        <v>0</v>
      </c>
      <c r="G131" s="686">
        <v>0</v>
      </c>
      <c r="H131" s="687">
        <v>5</v>
      </c>
      <c r="I131" s="688">
        <v>0</v>
      </c>
    </row>
    <row r="132" spans="1:9" s="437" customFormat="1" ht="24" x14ac:dyDescent="0.2">
      <c r="A132" s="669"/>
      <c r="B132" s="438" t="s">
        <v>989</v>
      </c>
      <c r="C132" s="685">
        <v>3</v>
      </c>
      <c r="D132" s="686">
        <v>1</v>
      </c>
      <c r="E132" s="686">
        <v>0</v>
      </c>
      <c r="F132" s="686">
        <v>0</v>
      </c>
      <c r="G132" s="686">
        <v>0</v>
      </c>
      <c r="H132" s="687">
        <v>1</v>
      </c>
      <c r="I132" s="688">
        <v>1</v>
      </c>
    </row>
    <row r="133" spans="1:9" s="437" customFormat="1" x14ac:dyDescent="0.2">
      <c r="A133" s="669"/>
      <c r="B133" s="438" t="s">
        <v>990</v>
      </c>
      <c r="C133" s="685">
        <v>300</v>
      </c>
      <c r="D133" s="686">
        <v>167</v>
      </c>
      <c r="E133" s="686">
        <v>0</v>
      </c>
      <c r="F133" s="686">
        <v>25</v>
      </c>
      <c r="G133" s="686">
        <v>0</v>
      </c>
      <c r="H133" s="687">
        <v>107</v>
      </c>
      <c r="I133" s="688">
        <v>1</v>
      </c>
    </row>
    <row r="134" spans="1:9" s="437" customFormat="1" x14ac:dyDescent="0.2">
      <c r="A134" s="669"/>
      <c r="B134" s="438" t="s">
        <v>991</v>
      </c>
      <c r="C134" s="685">
        <v>236</v>
      </c>
      <c r="D134" s="686">
        <v>143</v>
      </c>
      <c r="E134" s="686">
        <v>1</v>
      </c>
      <c r="F134" s="686">
        <v>3</v>
      </c>
      <c r="G134" s="686">
        <v>0</v>
      </c>
      <c r="H134" s="687">
        <v>87</v>
      </c>
      <c r="I134" s="688">
        <v>2</v>
      </c>
    </row>
    <row r="135" spans="1:9" s="437" customFormat="1" x14ac:dyDescent="0.2">
      <c r="A135" s="669"/>
      <c r="B135" s="438" t="s">
        <v>992</v>
      </c>
      <c r="C135" s="685">
        <v>8</v>
      </c>
      <c r="D135" s="686">
        <v>5</v>
      </c>
      <c r="E135" s="686">
        <v>0</v>
      </c>
      <c r="F135" s="686">
        <v>1</v>
      </c>
      <c r="G135" s="686">
        <v>0</v>
      </c>
      <c r="H135" s="687">
        <v>2</v>
      </c>
      <c r="I135" s="688">
        <v>0</v>
      </c>
    </row>
    <row r="136" spans="1:9" s="437" customFormat="1" x14ac:dyDescent="0.2">
      <c r="A136" s="669"/>
      <c r="B136" s="438" t="s">
        <v>993</v>
      </c>
      <c r="C136" s="685">
        <v>1</v>
      </c>
      <c r="D136" s="686">
        <v>1</v>
      </c>
      <c r="E136" s="686">
        <v>0</v>
      </c>
      <c r="F136" s="686">
        <v>0</v>
      </c>
      <c r="G136" s="686">
        <v>0</v>
      </c>
      <c r="H136" s="687">
        <v>0</v>
      </c>
      <c r="I136" s="688">
        <v>0</v>
      </c>
    </row>
    <row r="137" spans="1:9" s="437" customFormat="1" x14ac:dyDescent="0.2">
      <c r="A137" s="669"/>
      <c r="B137" s="438" t="s">
        <v>994</v>
      </c>
      <c r="C137" s="685">
        <v>81</v>
      </c>
      <c r="D137" s="686">
        <v>52</v>
      </c>
      <c r="E137" s="686">
        <v>5</v>
      </c>
      <c r="F137" s="686">
        <v>2</v>
      </c>
      <c r="G137" s="686">
        <v>0</v>
      </c>
      <c r="H137" s="687">
        <v>19</v>
      </c>
      <c r="I137" s="688">
        <v>3</v>
      </c>
    </row>
    <row r="138" spans="1:9" s="437" customFormat="1" x14ac:dyDescent="0.2">
      <c r="A138" s="669"/>
      <c r="B138" s="438" t="s">
        <v>995</v>
      </c>
      <c r="C138" s="685">
        <v>10</v>
      </c>
      <c r="D138" s="686">
        <v>3</v>
      </c>
      <c r="E138" s="686">
        <v>0</v>
      </c>
      <c r="F138" s="686">
        <v>0</v>
      </c>
      <c r="G138" s="686">
        <v>0</v>
      </c>
      <c r="H138" s="687">
        <v>6</v>
      </c>
      <c r="I138" s="688">
        <v>1</v>
      </c>
    </row>
    <row r="139" spans="1:9" s="437" customFormat="1" x14ac:dyDescent="0.2">
      <c r="A139" s="669"/>
      <c r="B139" s="438" t="s">
        <v>996</v>
      </c>
      <c r="C139" s="685">
        <v>160</v>
      </c>
      <c r="D139" s="686">
        <v>104</v>
      </c>
      <c r="E139" s="686">
        <v>3</v>
      </c>
      <c r="F139" s="686">
        <v>8</v>
      </c>
      <c r="G139" s="686">
        <v>1</v>
      </c>
      <c r="H139" s="687">
        <v>41</v>
      </c>
      <c r="I139" s="688">
        <v>3</v>
      </c>
    </row>
    <row r="140" spans="1:9" s="437" customFormat="1" x14ac:dyDescent="0.2">
      <c r="A140" s="669"/>
      <c r="B140" s="438" t="s">
        <v>997</v>
      </c>
      <c r="C140" s="685">
        <v>6</v>
      </c>
      <c r="D140" s="686">
        <v>5</v>
      </c>
      <c r="E140" s="686">
        <v>0</v>
      </c>
      <c r="F140" s="686">
        <v>0</v>
      </c>
      <c r="G140" s="686">
        <v>0</v>
      </c>
      <c r="H140" s="687">
        <v>1</v>
      </c>
      <c r="I140" s="688">
        <v>0</v>
      </c>
    </row>
    <row r="141" spans="1:9" s="437" customFormat="1" x14ac:dyDescent="0.2">
      <c r="A141" s="669"/>
      <c r="B141" s="438" t="s">
        <v>998</v>
      </c>
      <c r="C141" s="685">
        <v>15</v>
      </c>
      <c r="D141" s="686">
        <v>9</v>
      </c>
      <c r="E141" s="686">
        <v>0</v>
      </c>
      <c r="F141" s="686">
        <v>1</v>
      </c>
      <c r="G141" s="686">
        <v>1</v>
      </c>
      <c r="H141" s="687">
        <v>3</v>
      </c>
      <c r="I141" s="688">
        <v>1</v>
      </c>
    </row>
    <row r="142" spans="1:9" s="437" customFormat="1" x14ac:dyDescent="0.2">
      <c r="A142" s="669"/>
      <c r="B142" s="438" t="s">
        <v>999</v>
      </c>
      <c r="C142" s="685">
        <v>4</v>
      </c>
      <c r="D142" s="686">
        <v>4</v>
      </c>
      <c r="E142" s="686">
        <v>0</v>
      </c>
      <c r="F142" s="686">
        <v>0</v>
      </c>
      <c r="G142" s="686">
        <v>0</v>
      </c>
      <c r="H142" s="687">
        <v>0</v>
      </c>
      <c r="I142" s="688">
        <v>0</v>
      </c>
    </row>
    <row r="143" spans="1:9" s="437" customFormat="1" x14ac:dyDescent="0.2">
      <c r="A143" s="669"/>
      <c r="B143" s="438" t="s">
        <v>1000</v>
      </c>
      <c r="C143" s="685">
        <v>6029</v>
      </c>
      <c r="D143" s="686">
        <v>3596</v>
      </c>
      <c r="E143" s="686">
        <v>142</v>
      </c>
      <c r="F143" s="686">
        <v>292</v>
      </c>
      <c r="G143" s="686">
        <v>77</v>
      </c>
      <c r="H143" s="687">
        <v>460</v>
      </c>
      <c r="I143" s="688">
        <v>1462</v>
      </c>
    </row>
    <row r="144" spans="1:9" s="437" customFormat="1" x14ac:dyDescent="0.2">
      <c r="A144" s="669"/>
      <c r="B144" s="438" t="s">
        <v>1001</v>
      </c>
      <c r="C144" s="685">
        <v>1</v>
      </c>
      <c r="D144" s="686">
        <v>0</v>
      </c>
      <c r="E144" s="686">
        <v>0</v>
      </c>
      <c r="F144" s="686">
        <v>0</v>
      </c>
      <c r="G144" s="686">
        <v>0</v>
      </c>
      <c r="H144" s="687">
        <v>1</v>
      </c>
      <c r="I144" s="688">
        <v>0</v>
      </c>
    </row>
    <row r="145" spans="1:9" s="437" customFormat="1" x14ac:dyDescent="0.2">
      <c r="A145" s="669"/>
      <c r="B145" s="438" t="s">
        <v>1002</v>
      </c>
      <c r="C145" s="685">
        <v>3</v>
      </c>
      <c r="D145" s="686">
        <v>1</v>
      </c>
      <c r="E145" s="686">
        <v>0</v>
      </c>
      <c r="F145" s="686">
        <v>0</v>
      </c>
      <c r="G145" s="686">
        <v>0</v>
      </c>
      <c r="H145" s="687">
        <v>2</v>
      </c>
      <c r="I145" s="688">
        <v>0</v>
      </c>
    </row>
    <row r="146" spans="1:9" s="437" customFormat="1" x14ac:dyDescent="0.2">
      <c r="A146" s="669"/>
      <c r="B146" s="438" t="s">
        <v>1003</v>
      </c>
      <c r="C146" s="685">
        <v>6</v>
      </c>
      <c r="D146" s="686">
        <v>2</v>
      </c>
      <c r="E146" s="686">
        <v>0</v>
      </c>
      <c r="F146" s="686">
        <v>1</v>
      </c>
      <c r="G146" s="686">
        <v>0</v>
      </c>
      <c r="H146" s="687">
        <v>3</v>
      </c>
      <c r="I146" s="688">
        <v>0</v>
      </c>
    </row>
    <row r="147" spans="1:9" s="437" customFormat="1" x14ac:dyDescent="0.2">
      <c r="A147" s="669"/>
      <c r="B147" s="438" t="s">
        <v>1004</v>
      </c>
      <c r="C147" s="685">
        <v>1</v>
      </c>
      <c r="D147" s="686">
        <v>0</v>
      </c>
      <c r="E147" s="686">
        <v>0</v>
      </c>
      <c r="F147" s="686">
        <v>0</v>
      </c>
      <c r="G147" s="686">
        <v>0</v>
      </c>
      <c r="H147" s="687">
        <v>1</v>
      </c>
      <c r="I147" s="688">
        <v>0</v>
      </c>
    </row>
    <row r="148" spans="1:9" s="437" customFormat="1" x14ac:dyDescent="0.2">
      <c r="A148" s="669"/>
      <c r="B148" s="438" t="s">
        <v>1005</v>
      </c>
      <c r="C148" s="685">
        <v>19</v>
      </c>
      <c r="D148" s="686">
        <v>10</v>
      </c>
      <c r="E148" s="686">
        <v>0</v>
      </c>
      <c r="F148" s="686">
        <v>1</v>
      </c>
      <c r="G148" s="686">
        <v>0</v>
      </c>
      <c r="H148" s="687">
        <v>8</v>
      </c>
      <c r="I148" s="688">
        <v>0</v>
      </c>
    </row>
    <row r="149" spans="1:9" s="437" customFormat="1" x14ac:dyDescent="0.2">
      <c r="A149" s="669"/>
      <c r="B149" s="438" t="s">
        <v>1006</v>
      </c>
      <c r="C149" s="685">
        <v>25</v>
      </c>
      <c r="D149" s="686">
        <v>13</v>
      </c>
      <c r="E149" s="686">
        <v>1</v>
      </c>
      <c r="F149" s="686">
        <v>0</v>
      </c>
      <c r="G149" s="686">
        <v>0</v>
      </c>
      <c r="H149" s="687">
        <v>11</v>
      </c>
      <c r="I149" s="688">
        <v>0</v>
      </c>
    </row>
    <row r="150" spans="1:9" s="437" customFormat="1" x14ac:dyDescent="0.2">
      <c r="A150" s="669"/>
      <c r="B150" s="438" t="s">
        <v>1007</v>
      </c>
      <c r="C150" s="685">
        <v>15</v>
      </c>
      <c r="D150" s="686">
        <v>10</v>
      </c>
      <c r="E150" s="686">
        <v>0</v>
      </c>
      <c r="F150" s="686">
        <v>1</v>
      </c>
      <c r="G150" s="686">
        <v>0</v>
      </c>
      <c r="H150" s="687">
        <v>4</v>
      </c>
      <c r="I150" s="688">
        <v>0</v>
      </c>
    </row>
    <row r="151" spans="1:9" s="437" customFormat="1" ht="24" x14ac:dyDescent="0.2">
      <c r="A151" s="669"/>
      <c r="B151" s="438" t="s">
        <v>1008</v>
      </c>
      <c r="C151" s="685">
        <v>7</v>
      </c>
      <c r="D151" s="686">
        <v>4</v>
      </c>
      <c r="E151" s="686">
        <v>0</v>
      </c>
      <c r="F151" s="686">
        <v>0</v>
      </c>
      <c r="G151" s="686">
        <v>0</v>
      </c>
      <c r="H151" s="687">
        <v>3</v>
      </c>
      <c r="I151" s="688">
        <v>0</v>
      </c>
    </row>
    <row r="152" spans="1:9" s="437" customFormat="1" x14ac:dyDescent="0.2">
      <c r="A152" s="669"/>
      <c r="B152" s="438" t="s">
        <v>1009</v>
      </c>
      <c r="C152" s="685">
        <v>37</v>
      </c>
      <c r="D152" s="686">
        <v>21</v>
      </c>
      <c r="E152" s="686">
        <v>1</v>
      </c>
      <c r="F152" s="686">
        <v>4</v>
      </c>
      <c r="G152" s="686">
        <v>1</v>
      </c>
      <c r="H152" s="687">
        <v>10</v>
      </c>
      <c r="I152" s="688">
        <v>0</v>
      </c>
    </row>
    <row r="153" spans="1:9" s="437" customFormat="1" ht="24" x14ac:dyDescent="0.2">
      <c r="A153" s="669"/>
      <c r="B153" s="438" t="s">
        <v>1010</v>
      </c>
      <c r="C153" s="685">
        <v>30</v>
      </c>
      <c r="D153" s="686">
        <v>17</v>
      </c>
      <c r="E153" s="686">
        <v>2</v>
      </c>
      <c r="F153" s="686">
        <v>0</v>
      </c>
      <c r="G153" s="686">
        <v>0</v>
      </c>
      <c r="H153" s="687">
        <v>11</v>
      </c>
      <c r="I153" s="688">
        <v>0</v>
      </c>
    </row>
    <row r="154" spans="1:9" s="437" customFormat="1" x14ac:dyDescent="0.2">
      <c r="A154" s="669"/>
      <c r="B154" s="438" t="s">
        <v>1011</v>
      </c>
      <c r="C154" s="685">
        <v>3</v>
      </c>
      <c r="D154" s="686">
        <v>2</v>
      </c>
      <c r="E154" s="686">
        <v>0</v>
      </c>
      <c r="F154" s="686">
        <v>1</v>
      </c>
      <c r="G154" s="686">
        <v>0</v>
      </c>
      <c r="H154" s="687">
        <v>0</v>
      </c>
      <c r="I154" s="688">
        <v>0</v>
      </c>
    </row>
    <row r="155" spans="1:9" s="437" customFormat="1" x14ac:dyDescent="0.2">
      <c r="A155" s="669"/>
      <c r="B155" s="438" t="s">
        <v>1012</v>
      </c>
      <c r="C155" s="685">
        <v>108</v>
      </c>
      <c r="D155" s="686">
        <v>69</v>
      </c>
      <c r="E155" s="686">
        <v>1</v>
      </c>
      <c r="F155" s="686">
        <v>11</v>
      </c>
      <c r="G155" s="686">
        <v>1</v>
      </c>
      <c r="H155" s="687">
        <v>19</v>
      </c>
      <c r="I155" s="688">
        <v>7</v>
      </c>
    </row>
    <row r="156" spans="1:9" s="437" customFormat="1" x14ac:dyDescent="0.2">
      <c r="A156" s="669"/>
      <c r="B156" s="438" t="s">
        <v>1013</v>
      </c>
      <c r="C156" s="685">
        <v>5</v>
      </c>
      <c r="D156" s="686">
        <v>2</v>
      </c>
      <c r="E156" s="686">
        <v>0</v>
      </c>
      <c r="F156" s="686">
        <v>2</v>
      </c>
      <c r="G156" s="686">
        <v>0</v>
      </c>
      <c r="H156" s="687">
        <v>1</v>
      </c>
      <c r="I156" s="688">
        <v>0</v>
      </c>
    </row>
    <row r="157" spans="1:9" s="437" customFormat="1" x14ac:dyDescent="0.2">
      <c r="A157" s="669"/>
      <c r="B157" s="438" t="s">
        <v>1014</v>
      </c>
      <c r="C157" s="685">
        <v>3</v>
      </c>
      <c r="D157" s="686">
        <v>2</v>
      </c>
      <c r="E157" s="686">
        <v>0</v>
      </c>
      <c r="F157" s="686">
        <v>0</v>
      </c>
      <c r="G157" s="686">
        <v>0</v>
      </c>
      <c r="H157" s="687">
        <v>1</v>
      </c>
      <c r="I157" s="688">
        <v>0</v>
      </c>
    </row>
    <row r="158" spans="1:9" s="437" customFormat="1" x14ac:dyDescent="0.2">
      <c r="A158" s="669"/>
      <c r="B158" s="438" t="s">
        <v>1015</v>
      </c>
      <c r="C158" s="685">
        <v>120</v>
      </c>
      <c r="D158" s="686">
        <v>72</v>
      </c>
      <c r="E158" s="686">
        <v>2</v>
      </c>
      <c r="F158" s="686">
        <v>1</v>
      </c>
      <c r="G158" s="686">
        <v>2</v>
      </c>
      <c r="H158" s="687">
        <v>10</v>
      </c>
      <c r="I158" s="688">
        <v>33</v>
      </c>
    </row>
    <row r="159" spans="1:9" s="437" customFormat="1" x14ac:dyDescent="0.2">
      <c r="A159" s="669"/>
      <c r="B159" s="438" t="s">
        <v>1016</v>
      </c>
      <c r="C159" s="685">
        <v>2</v>
      </c>
      <c r="D159" s="686">
        <v>1</v>
      </c>
      <c r="E159" s="686">
        <v>0</v>
      </c>
      <c r="F159" s="686">
        <v>0</v>
      </c>
      <c r="G159" s="686">
        <v>0</v>
      </c>
      <c r="H159" s="687">
        <v>1</v>
      </c>
      <c r="I159" s="688">
        <v>0</v>
      </c>
    </row>
    <row r="160" spans="1:9" s="437" customFormat="1" x14ac:dyDescent="0.2">
      <c r="A160" s="669"/>
      <c r="B160" s="438" t="s">
        <v>1017</v>
      </c>
      <c r="C160" s="685">
        <v>10991</v>
      </c>
      <c r="D160" s="686">
        <v>6015</v>
      </c>
      <c r="E160" s="686">
        <v>106</v>
      </c>
      <c r="F160" s="686">
        <v>489</v>
      </c>
      <c r="G160" s="686">
        <v>129</v>
      </c>
      <c r="H160" s="687">
        <v>1174</v>
      </c>
      <c r="I160" s="688">
        <v>3078</v>
      </c>
    </row>
    <row r="161" spans="1:9" s="437" customFormat="1" x14ac:dyDescent="0.2">
      <c r="A161" s="669"/>
      <c r="B161" s="438" t="s">
        <v>1018</v>
      </c>
      <c r="C161" s="685">
        <v>4</v>
      </c>
      <c r="D161" s="686">
        <v>2</v>
      </c>
      <c r="E161" s="686">
        <v>1</v>
      </c>
      <c r="F161" s="686">
        <v>0</v>
      </c>
      <c r="G161" s="686">
        <v>0</v>
      </c>
      <c r="H161" s="687">
        <v>1</v>
      </c>
      <c r="I161" s="688">
        <v>0</v>
      </c>
    </row>
    <row r="162" spans="1:9" s="437" customFormat="1" x14ac:dyDescent="0.2">
      <c r="A162" s="669"/>
      <c r="B162" s="438" t="s">
        <v>1019</v>
      </c>
      <c r="C162" s="685">
        <v>524</v>
      </c>
      <c r="D162" s="686">
        <v>294</v>
      </c>
      <c r="E162" s="686">
        <v>5</v>
      </c>
      <c r="F162" s="686">
        <v>16</v>
      </c>
      <c r="G162" s="686">
        <v>3</v>
      </c>
      <c r="H162" s="687">
        <v>195</v>
      </c>
      <c r="I162" s="688">
        <v>11</v>
      </c>
    </row>
    <row r="163" spans="1:9" s="437" customFormat="1" ht="24" x14ac:dyDescent="0.2">
      <c r="A163" s="669"/>
      <c r="B163" s="438" t="s">
        <v>1020</v>
      </c>
      <c r="C163" s="685">
        <v>95</v>
      </c>
      <c r="D163" s="686">
        <v>57</v>
      </c>
      <c r="E163" s="686">
        <v>1</v>
      </c>
      <c r="F163" s="686">
        <v>3</v>
      </c>
      <c r="G163" s="686">
        <v>3</v>
      </c>
      <c r="H163" s="687">
        <v>31</v>
      </c>
      <c r="I163" s="688">
        <v>0</v>
      </c>
    </row>
    <row r="164" spans="1:9" s="437" customFormat="1" x14ac:dyDescent="0.2">
      <c r="A164" s="669"/>
      <c r="B164" s="438" t="s">
        <v>1021</v>
      </c>
      <c r="C164" s="685">
        <v>4</v>
      </c>
      <c r="D164" s="686">
        <v>2</v>
      </c>
      <c r="E164" s="686">
        <v>0</v>
      </c>
      <c r="F164" s="686">
        <v>1</v>
      </c>
      <c r="G164" s="686">
        <v>0</v>
      </c>
      <c r="H164" s="687">
        <v>1</v>
      </c>
      <c r="I164" s="688">
        <v>0</v>
      </c>
    </row>
    <row r="165" spans="1:9" s="437" customFormat="1" x14ac:dyDescent="0.2">
      <c r="A165" s="669"/>
      <c r="B165" s="438" t="s">
        <v>1022</v>
      </c>
      <c r="C165" s="685">
        <v>2</v>
      </c>
      <c r="D165" s="686">
        <v>1</v>
      </c>
      <c r="E165" s="686">
        <v>0</v>
      </c>
      <c r="F165" s="686">
        <v>1</v>
      </c>
      <c r="G165" s="686">
        <v>0</v>
      </c>
      <c r="H165" s="687">
        <v>0</v>
      </c>
      <c r="I165" s="688">
        <v>0</v>
      </c>
    </row>
    <row r="166" spans="1:9" s="437" customFormat="1" x14ac:dyDescent="0.2">
      <c r="A166" s="669"/>
      <c r="B166" s="438" t="s">
        <v>1023</v>
      </c>
      <c r="C166" s="685">
        <v>70</v>
      </c>
      <c r="D166" s="686">
        <v>46</v>
      </c>
      <c r="E166" s="686">
        <v>1</v>
      </c>
      <c r="F166" s="686">
        <v>1</v>
      </c>
      <c r="G166" s="686">
        <v>0</v>
      </c>
      <c r="H166" s="687">
        <v>20</v>
      </c>
      <c r="I166" s="688">
        <v>2</v>
      </c>
    </row>
    <row r="167" spans="1:9" s="437" customFormat="1" x14ac:dyDescent="0.2">
      <c r="A167" s="669"/>
      <c r="B167" s="438" t="s">
        <v>1025</v>
      </c>
      <c r="C167" s="685">
        <v>13</v>
      </c>
      <c r="D167" s="686">
        <v>13</v>
      </c>
      <c r="E167" s="686">
        <v>0</v>
      </c>
      <c r="F167" s="686">
        <v>0</v>
      </c>
      <c r="G167" s="686">
        <v>0</v>
      </c>
      <c r="H167" s="687">
        <v>0</v>
      </c>
      <c r="I167" s="688">
        <v>0</v>
      </c>
    </row>
    <row r="168" spans="1:9" s="437" customFormat="1" x14ac:dyDescent="0.2">
      <c r="A168" s="669"/>
      <c r="B168" s="438" t="s">
        <v>1026</v>
      </c>
      <c r="C168" s="685">
        <v>14</v>
      </c>
      <c r="D168" s="686">
        <v>9</v>
      </c>
      <c r="E168" s="686">
        <v>0</v>
      </c>
      <c r="F168" s="686">
        <v>1</v>
      </c>
      <c r="G168" s="686">
        <v>0</v>
      </c>
      <c r="H168" s="687">
        <v>4</v>
      </c>
      <c r="I168" s="688">
        <v>0</v>
      </c>
    </row>
    <row r="169" spans="1:9" s="437" customFormat="1" ht="24" x14ac:dyDescent="0.2">
      <c r="A169" s="669"/>
      <c r="B169" s="438" t="s">
        <v>1027</v>
      </c>
      <c r="C169" s="685">
        <v>7</v>
      </c>
      <c r="D169" s="686">
        <v>5</v>
      </c>
      <c r="E169" s="686">
        <v>0</v>
      </c>
      <c r="F169" s="686">
        <v>0</v>
      </c>
      <c r="G169" s="686">
        <v>0</v>
      </c>
      <c r="H169" s="687">
        <v>2</v>
      </c>
      <c r="I169" s="688">
        <v>0</v>
      </c>
    </row>
    <row r="170" spans="1:9" s="437" customFormat="1" x14ac:dyDescent="0.2">
      <c r="A170" s="669"/>
      <c r="B170" s="438" t="s">
        <v>1028</v>
      </c>
      <c r="C170" s="685">
        <v>5</v>
      </c>
      <c r="D170" s="686">
        <v>4</v>
      </c>
      <c r="E170" s="686">
        <v>0</v>
      </c>
      <c r="F170" s="686">
        <v>0</v>
      </c>
      <c r="G170" s="686">
        <v>0</v>
      </c>
      <c r="H170" s="687">
        <v>1</v>
      </c>
      <c r="I170" s="688">
        <v>0</v>
      </c>
    </row>
    <row r="171" spans="1:9" s="437" customFormat="1" x14ac:dyDescent="0.2">
      <c r="A171" s="669"/>
      <c r="B171" s="438" t="s">
        <v>1029</v>
      </c>
      <c r="C171" s="685">
        <v>5</v>
      </c>
      <c r="D171" s="686">
        <v>4</v>
      </c>
      <c r="E171" s="686">
        <v>0</v>
      </c>
      <c r="F171" s="686">
        <v>0</v>
      </c>
      <c r="G171" s="686">
        <v>0</v>
      </c>
      <c r="H171" s="687">
        <v>1</v>
      </c>
      <c r="I171" s="688">
        <v>0</v>
      </c>
    </row>
    <row r="172" spans="1:9" s="437" customFormat="1" x14ac:dyDescent="0.2">
      <c r="A172" s="669"/>
      <c r="B172" s="438" t="s">
        <v>1030</v>
      </c>
      <c r="C172" s="685">
        <v>757</v>
      </c>
      <c r="D172" s="686">
        <v>495</v>
      </c>
      <c r="E172" s="686">
        <v>2</v>
      </c>
      <c r="F172" s="686">
        <v>39</v>
      </c>
      <c r="G172" s="686">
        <v>0</v>
      </c>
      <c r="H172" s="687">
        <v>217</v>
      </c>
      <c r="I172" s="688">
        <v>4</v>
      </c>
    </row>
    <row r="173" spans="1:9" s="437" customFormat="1" x14ac:dyDescent="0.2">
      <c r="A173" s="669"/>
      <c r="B173" s="438" t="s">
        <v>1031</v>
      </c>
      <c r="C173" s="685">
        <v>24</v>
      </c>
      <c r="D173" s="686">
        <v>12</v>
      </c>
      <c r="E173" s="686">
        <v>0</v>
      </c>
      <c r="F173" s="686">
        <v>1</v>
      </c>
      <c r="G173" s="686">
        <v>0</v>
      </c>
      <c r="H173" s="687">
        <v>11</v>
      </c>
      <c r="I173" s="688">
        <v>0</v>
      </c>
    </row>
    <row r="174" spans="1:9" s="437" customFormat="1" x14ac:dyDescent="0.2">
      <c r="A174" s="669"/>
      <c r="B174" s="438" t="s">
        <v>1032</v>
      </c>
      <c r="C174" s="685">
        <v>28</v>
      </c>
      <c r="D174" s="686">
        <v>17</v>
      </c>
      <c r="E174" s="686">
        <v>0</v>
      </c>
      <c r="F174" s="686">
        <v>3</v>
      </c>
      <c r="G174" s="686">
        <v>0</v>
      </c>
      <c r="H174" s="687">
        <v>8</v>
      </c>
      <c r="I174" s="688">
        <v>0</v>
      </c>
    </row>
    <row r="175" spans="1:9" s="437" customFormat="1" x14ac:dyDescent="0.2">
      <c r="A175" s="669"/>
      <c r="B175" s="438" t="s">
        <v>1033</v>
      </c>
      <c r="C175" s="685">
        <v>878</v>
      </c>
      <c r="D175" s="686">
        <v>483</v>
      </c>
      <c r="E175" s="686">
        <v>16</v>
      </c>
      <c r="F175" s="686">
        <v>50</v>
      </c>
      <c r="G175" s="686">
        <v>24</v>
      </c>
      <c r="H175" s="687">
        <v>284</v>
      </c>
      <c r="I175" s="688">
        <v>21</v>
      </c>
    </row>
    <row r="176" spans="1:9" s="437" customFormat="1" x14ac:dyDescent="0.2">
      <c r="A176" s="669"/>
      <c r="B176" s="438" t="s">
        <v>1034</v>
      </c>
      <c r="C176" s="685">
        <v>16</v>
      </c>
      <c r="D176" s="686">
        <v>11</v>
      </c>
      <c r="E176" s="686">
        <v>0</v>
      </c>
      <c r="F176" s="686">
        <v>0</v>
      </c>
      <c r="G176" s="686">
        <v>0</v>
      </c>
      <c r="H176" s="687">
        <v>5</v>
      </c>
      <c r="I176" s="688">
        <v>0</v>
      </c>
    </row>
    <row r="177" spans="1:9" s="437" customFormat="1" x14ac:dyDescent="0.2">
      <c r="A177" s="669"/>
      <c r="B177" s="438" t="s">
        <v>1035</v>
      </c>
      <c r="C177" s="685">
        <v>20</v>
      </c>
      <c r="D177" s="686">
        <v>9</v>
      </c>
      <c r="E177" s="686">
        <v>0</v>
      </c>
      <c r="F177" s="686">
        <v>1</v>
      </c>
      <c r="G177" s="686">
        <v>1</v>
      </c>
      <c r="H177" s="687">
        <v>8</v>
      </c>
      <c r="I177" s="688">
        <v>1</v>
      </c>
    </row>
    <row r="178" spans="1:9" s="437" customFormat="1" x14ac:dyDescent="0.2">
      <c r="A178" s="669"/>
      <c r="B178" s="438" t="s">
        <v>1036</v>
      </c>
      <c r="C178" s="685">
        <v>5</v>
      </c>
      <c r="D178" s="686">
        <v>3</v>
      </c>
      <c r="E178" s="686">
        <v>0</v>
      </c>
      <c r="F178" s="686">
        <v>0</v>
      </c>
      <c r="G178" s="686">
        <v>0</v>
      </c>
      <c r="H178" s="687">
        <v>2</v>
      </c>
      <c r="I178" s="688">
        <v>0</v>
      </c>
    </row>
    <row r="179" spans="1:9" s="437" customFormat="1" x14ac:dyDescent="0.2">
      <c r="A179" s="669"/>
      <c r="B179" s="438" t="s">
        <v>1037</v>
      </c>
      <c r="C179" s="685">
        <v>5</v>
      </c>
      <c r="D179" s="686">
        <v>0</v>
      </c>
      <c r="E179" s="686">
        <v>0</v>
      </c>
      <c r="F179" s="686">
        <v>2</v>
      </c>
      <c r="G179" s="686">
        <v>0</v>
      </c>
      <c r="H179" s="687">
        <v>2</v>
      </c>
      <c r="I179" s="688">
        <v>1</v>
      </c>
    </row>
    <row r="180" spans="1:9" s="437" customFormat="1" x14ac:dyDescent="0.2">
      <c r="A180" s="669"/>
      <c r="B180" s="438" t="s">
        <v>1038</v>
      </c>
      <c r="C180" s="685">
        <v>18</v>
      </c>
      <c r="D180" s="686">
        <v>11</v>
      </c>
      <c r="E180" s="686">
        <v>0</v>
      </c>
      <c r="F180" s="686">
        <v>1</v>
      </c>
      <c r="G180" s="686">
        <v>0</v>
      </c>
      <c r="H180" s="687">
        <v>6</v>
      </c>
      <c r="I180" s="688">
        <v>0</v>
      </c>
    </row>
    <row r="181" spans="1:9" s="437" customFormat="1" x14ac:dyDescent="0.2">
      <c r="A181" s="669"/>
      <c r="B181" s="438" t="s">
        <v>1039</v>
      </c>
      <c r="C181" s="685">
        <v>5</v>
      </c>
      <c r="D181" s="686">
        <v>4</v>
      </c>
      <c r="E181" s="686">
        <v>0</v>
      </c>
      <c r="F181" s="686">
        <v>0</v>
      </c>
      <c r="G181" s="686">
        <v>0</v>
      </c>
      <c r="H181" s="687">
        <v>1</v>
      </c>
      <c r="I181" s="688">
        <v>0</v>
      </c>
    </row>
    <row r="182" spans="1:9" s="437" customFormat="1" x14ac:dyDescent="0.2">
      <c r="A182" s="669"/>
      <c r="B182" s="438" t="s">
        <v>1040</v>
      </c>
      <c r="C182" s="685">
        <v>1</v>
      </c>
      <c r="D182" s="686">
        <v>0</v>
      </c>
      <c r="E182" s="686">
        <v>0</v>
      </c>
      <c r="F182" s="686">
        <v>0</v>
      </c>
      <c r="G182" s="686">
        <v>0</v>
      </c>
      <c r="H182" s="687">
        <v>1</v>
      </c>
      <c r="I182" s="688">
        <v>0</v>
      </c>
    </row>
    <row r="183" spans="1:9" s="437" customFormat="1" x14ac:dyDescent="0.2">
      <c r="A183" s="669"/>
      <c r="B183" s="438" t="s">
        <v>1041</v>
      </c>
      <c r="C183" s="685">
        <v>5</v>
      </c>
      <c r="D183" s="686">
        <v>2</v>
      </c>
      <c r="E183" s="686">
        <v>0</v>
      </c>
      <c r="F183" s="686">
        <v>0</v>
      </c>
      <c r="G183" s="686">
        <v>0</v>
      </c>
      <c r="H183" s="687">
        <v>2</v>
      </c>
      <c r="I183" s="688">
        <v>1</v>
      </c>
    </row>
    <row r="184" spans="1:9" s="437" customFormat="1" x14ac:dyDescent="0.2">
      <c r="A184" s="669"/>
      <c r="B184" s="438" t="s">
        <v>1042</v>
      </c>
      <c r="C184" s="685">
        <v>193</v>
      </c>
      <c r="D184" s="686">
        <v>126</v>
      </c>
      <c r="E184" s="686">
        <v>3</v>
      </c>
      <c r="F184" s="686">
        <v>3</v>
      </c>
      <c r="G184" s="686">
        <v>1</v>
      </c>
      <c r="H184" s="687">
        <v>55</v>
      </c>
      <c r="I184" s="688">
        <v>5</v>
      </c>
    </row>
    <row r="185" spans="1:9" s="437" customFormat="1" x14ac:dyDescent="0.2">
      <c r="A185" s="669"/>
      <c r="B185" s="438" t="s">
        <v>1043</v>
      </c>
      <c r="C185" s="685">
        <v>4</v>
      </c>
      <c r="D185" s="686">
        <v>2</v>
      </c>
      <c r="E185" s="686">
        <v>1</v>
      </c>
      <c r="F185" s="686">
        <v>1</v>
      </c>
      <c r="G185" s="686">
        <v>0</v>
      </c>
      <c r="H185" s="687">
        <v>0</v>
      </c>
      <c r="I185" s="688">
        <v>0</v>
      </c>
    </row>
    <row r="186" spans="1:9" s="437" customFormat="1" x14ac:dyDescent="0.2">
      <c r="A186" s="669"/>
      <c r="B186" s="438" t="s">
        <v>1044</v>
      </c>
      <c r="C186" s="685">
        <v>132</v>
      </c>
      <c r="D186" s="686">
        <v>71</v>
      </c>
      <c r="E186" s="686">
        <v>2</v>
      </c>
      <c r="F186" s="686">
        <v>4</v>
      </c>
      <c r="G186" s="686">
        <v>2</v>
      </c>
      <c r="H186" s="687">
        <v>51</v>
      </c>
      <c r="I186" s="688">
        <v>2</v>
      </c>
    </row>
    <row r="187" spans="1:9" s="437" customFormat="1" x14ac:dyDescent="0.2">
      <c r="A187" s="669"/>
      <c r="B187" s="438" t="s">
        <v>1045</v>
      </c>
      <c r="C187" s="685">
        <v>2</v>
      </c>
      <c r="D187" s="686">
        <v>1</v>
      </c>
      <c r="E187" s="686">
        <v>0</v>
      </c>
      <c r="F187" s="686">
        <v>0</v>
      </c>
      <c r="G187" s="686">
        <v>0</v>
      </c>
      <c r="H187" s="687">
        <v>1</v>
      </c>
      <c r="I187" s="688">
        <v>0</v>
      </c>
    </row>
    <row r="188" spans="1:9" s="437" customFormat="1" x14ac:dyDescent="0.2">
      <c r="A188" s="669"/>
      <c r="B188" s="438" t="s">
        <v>1046</v>
      </c>
      <c r="C188" s="685">
        <v>4</v>
      </c>
      <c r="D188" s="686">
        <v>3</v>
      </c>
      <c r="E188" s="686">
        <v>0</v>
      </c>
      <c r="F188" s="686">
        <v>0</v>
      </c>
      <c r="G188" s="686">
        <v>0</v>
      </c>
      <c r="H188" s="687">
        <v>1</v>
      </c>
      <c r="I188" s="688">
        <v>0</v>
      </c>
    </row>
    <row r="189" spans="1:9" s="437" customFormat="1" ht="24" x14ac:dyDescent="0.2">
      <c r="A189" s="669"/>
      <c r="B189" s="438" t="s">
        <v>1047</v>
      </c>
      <c r="C189" s="685">
        <v>5</v>
      </c>
      <c r="D189" s="686">
        <v>5</v>
      </c>
      <c r="E189" s="686">
        <v>0</v>
      </c>
      <c r="F189" s="686">
        <v>0</v>
      </c>
      <c r="G189" s="686">
        <v>0</v>
      </c>
      <c r="H189" s="687">
        <v>0</v>
      </c>
      <c r="I189" s="688">
        <v>0</v>
      </c>
    </row>
    <row r="190" spans="1:9" s="437" customFormat="1" x14ac:dyDescent="0.2">
      <c r="A190" s="669"/>
      <c r="B190" s="438" t="s">
        <v>1048</v>
      </c>
      <c r="C190" s="685">
        <v>17244</v>
      </c>
      <c r="D190" s="686">
        <v>10196</v>
      </c>
      <c r="E190" s="686">
        <v>205</v>
      </c>
      <c r="F190" s="686">
        <v>824</v>
      </c>
      <c r="G190" s="686">
        <v>168</v>
      </c>
      <c r="H190" s="687">
        <v>655</v>
      </c>
      <c r="I190" s="688">
        <v>5196</v>
      </c>
    </row>
    <row r="191" spans="1:9" s="437" customFormat="1" ht="24" x14ac:dyDescent="0.2">
      <c r="A191" s="669"/>
      <c r="B191" s="438" t="s">
        <v>1049</v>
      </c>
      <c r="C191" s="685">
        <v>50</v>
      </c>
      <c r="D191" s="686">
        <v>33</v>
      </c>
      <c r="E191" s="686">
        <v>0</v>
      </c>
      <c r="F191" s="686">
        <v>2</v>
      </c>
      <c r="G191" s="686">
        <v>0</v>
      </c>
      <c r="H191" s="687">
        <v>15</v>
      </c>
      <c r="I191" s="688">
        <v>0</v>
      </c>
    </row>
    <row r="192" spans="1:9" s="437" customFormat="1" x14ac:dyDescent="0.2">
      <c r="A192" s="669"/>
      <c r="B192" s="438" t="s">
        <v>1050</v>
      </c>
      <c r="C192" s="685">
        <v>47</v>
      </c>
      <c r="D192" s="686">
        <v>46</v>
      </c>
      <c r="E192" s="686">
        <v>0</v>
      </c>
      <c r="F192" s="686">
        <v>0</v>
      </c>
      <c r="G192" s="686">
        <v>0</v>
      </c>
      <c r="H192" s="687">
        <v>1</v>
      </c>
      <c r="I192" s="688">
        <v>0</v>
      </c>
    </row>
    <row r="193" spans="1:9" s="437" customFormat="1" x14ac:dyDescent="0.2">
      <c r="A193" s="669"/>
      <c r="B193" s="438" t="s">
        <v>1051</v>
      </c>
      <c r="C193" s="685">
        <v>23</v>
      </c>
      <c r="D193" s="686">
        <v>18</v>
      </c>
      <c r="E193" s="686">
        <v>0</v>
      </c>
      <c r="F193" s="686">
        <v>0</v>
      </c>
      <c r="G193" s="686">
        <v>0</v>
      </c>
      <c r="H193" s="687">
        <v>5</v>
      </c>
      <c r="I193" s="688">
        <v>0</v>
      </c>
    </row>
    <row r="194" spans="1:9" s="437" customFormat="1" x14ac:dyDescent="0.2">
      <c r="A194" s="669"/>
      <c r="B194" s="438" t="s">
        <v>1052</v>
      </c>
      <c r="C194" s="685">
        <v>21</v>
      </c>
      <c r="D194" s="686">
        <v>19</v>
      </c>
      <c r="E194" s="686">
        <v>0</v>
      </c>
      <c r="F194" s="686">
        <v>0</v>
      </c>
      <c r="G194" s="686">
        <v>0</v>
      </c>
      <c r="H194" s="687">
        <v>2</v>
      </c>
      <c r="I194" s="688">
        <v>0</v>
      </c>
    </row>
    <row r="195" spans="1:9" s="437" customFormat="1" x14ac:dyDescent="0.2">
      <c r="A195" s="669"/>
      <c r="B195" s="438" t="s">
        <v>1053</v>
      </c>
      <c r="C195" s="685">
        <v>29</v>
      </c>
      <c r="D195" s="686">
        <v>25</v>
      </c>
      <c r="E195" s="686">
        <v>0</v>
      </c>
      <c r="F195" s="686">
        <v>0</v>
      </c>
      <c r="G195" s="686">
        <v>0</v>
      </c>
      <c r="H195" s="687">
        <v>4</v>
      </c>
      <c r="I195" s="688">
        <v>0</v>
      </c>
    </row>
    <row r="196" spans="1:9" s="437" customFormat="1" x14ac:dyDescent="0.2">
      <c r="A196" s="669"/>
      <c r="B196" s="438" t="s">
        <v>1054</v>
      </c>
      <c r="C196" s="685">
        <v>8</v>
      </c>
      <c r="D196" s="686">
        <v>7</v>
      </c>
      <c r="E196" s="686">
        <v>0</v>
      </c>
      <c r="F196" s="686">
        <v>0</v>
      </c>
      <c r="G196" s="686">
        <v>0</v>
      </c>
      <c r="H196" s="687">
        <v>1</v>
      </c>
      <c r="I196" s="688">
        <v>0</v>
      </c>
    </row>
    <row r="197" spans="1:9" s="437" customFormat="1" x14ac:dyDescent="0.2">
      <c r="A197" s="669"/>
      <c r="B197" s="438" t="s">
        <v>1055</v>
      </c>
      <c r="C197" s="685">
        <v>122</v>
      </c>
      <c r="D197" s="686">
        <v>92</v>
      </c>
      <c r="E197" s="686">
        <v>0</v>
      </c>
      <c r="F197" s="686">
        <v>0</v>
      </c>
      <c r="G197" s="686">
        <v>0</v>
      </c>
      <c r="H197" s="687">
        <v>29</v>
      </c>
      <c r="I197" s="688">
        <v>1</v>
      </c>
    </row>
    <row r="198" spans="1:9" s="437" customFormat="1" x14ac:dyDescent="0.2">
      <c r="A198" s="669"/>
      <c r="B198" s="438" t="s">
        <v>1056</v>
      </c>
      <c r="C198" s="685">
        <v>112</v>
      </c>
      <c r="D198" s="686">
        <v>94</v>
      </c>
      <c r="E198" s="686">
        <v>0</v>
      </c>
      <c r="F198" s="686">
        <v>1</v>
      </c>
      <c r="G198" s="686">
        <v>1</v>
      </c>
      <c r="H198" s="687">
        <v>15</v>
      </c>
      <c r="I198" s="688">
        <v>1</v>
      </c>
    </row>
    <row r="199" spans="1:9" s="437" customFormat="1" x14ac:dyDescent="0.2">
      <c r="A199" s="669"/>
      <c r="B199" s="438" t="s">
        <v>1057</v>
      </c>
      <c r="C199" s="685">
        <v>137</v>
      </c>
      <c r="D199" s="686">
        <v>104</v>
      </c>
      <c r="E199" s="686">
        <v>0</v>
      </c>
      <c r="F199" s="686">
        <v>1</v>
      </c>
      <c r="G199" s="686">
        <v>1</v>
      </c>
      <c r="H199" s="687">
        <v>31</v>
      </c>
      <c r="I199" s="688">
        <v>0</v>
      </c>
    </row>
    <row r="200" spans="1:9" s="437" customFormat="1" x14ac:dyDescent="0.2">
      <c r="A200" s="669"/>
      <c r="B200" s="438" t="s">
        <v>1058</v>
      </c>
      <c r="C200" s="685">
        <v>115</v>
      </c>
      <c r="D200" s="686">
        <v>97</v>
      </c>
      <c r="E200" s="686">
        <v>1</v>
      </c>
      <c r="F200" s="686">
        <v>2</v>
      </c>
      <c r="G200" s="686">
        <v>0</v>
      </c>
      <c r="H200" s="687">
        <v>14</v>
      </c>
      <c r="I200" s="688">
        <v>1</v>
      </c>
    </row>
    <row r="201" spans="1:9" s="437" customFormat="1" x14ac:dyDescent="0.2">
      <c r="A201" s="669"/>
      <c r="B201" s="438" t="s">
        <v>1059</v>
      </c>
      <c r="C201" s="685">
        <v>340</v>
      </c>
      <c r="D201" s="686">
        <v>303</v>
      </c>
      <c r="E201" s="686">
        <v>3</v>
      </c>
      <c r="F201" s="686">
        <v>1</v>
      </c>
      <c r="G201" s="686">
        <v>2</v>
      </c>
      <c r="H201" s="687">
        <v>28</v>
      </c>
      <c r="I201" s="688">
        <v>3</v>
      </c>
    </row>
    <row r="202" spans="1:9" s="437" customFormat="1" x14ac:dyDescent="0.2">
      <c r="A202" s="669"/>
      <c r="B202" s="438" t="s">
        <v>1060</v>
      </c>
      <c r="C202" s="685">
        <v>632</v>
      </c>
      <c r="D202" s="686">
        <v>564</v>
      </c>
      <c r="E202" s="686">
        <v>0</v>
      </c>
      <c r="F202" s="686">
        <v>1</v>
      </c>
      <c r="G202" s="686">
        <v>0</v>
      </c>
      <c r="H202" s="687">
        <v>66</v>
      </c>
      <c r="I202" s="688">
        <v>1</v>
      </c>
    </row>
    <row r="203" spans="1:9" s="437" customFormat="1" x14ac:dyDescent="0.2">
      <c r="A203" s="669"/>
      <c r="B203" s="438" t="s">
        <v>1061</v>
      </c>
      <c r="C203" s="685">
        <v>1373</v>
      </c>
      <c r="D203" s="686">
        <v>1085</v>
      </c>
      <c r="E203" s="686">
        <v>2</v>
      </c>
      <c r="F203" s="686">
        <v>2</v>
      </c>
      <c r="G203" s="686">
        <v>2</v>
      </c>
      <c r="H203" s="687">
        <v>278</v>
      </c>
      <c r="I203" s="688">
        <v>4</v>
      </c>
    </row>
    <row r="204" spans="1:9" s="437" customFormat="1" ht="24" x14ac:dyDescent="0.2">
      <c r="A204" s="669"/>
      <c r="B204" s="438" t="s">
        <v>1062</v>
      </c>
      <c r="C204" s="685">
        <v>58</v>
      </c>
      <c r="D204" s="686">
        <v>25</v>
      </c>
      <c r="E204" s="686">
        <v>2</v>
      </c>
      <c r="F204" s="686">
        <v>0</v>
      </c>
      <c r="G204" s="686">
        <v>0</v>
      </c>
      <c r="H204" s="687">
        <v>30</v>
      </c>
      <c r="I204" s="688">
        <v>1</v>
      </c>
    </row>
    <row r="205" spans="1:9" s="437" customFormat="1" x14ac:dyDescent="0.2">
      <c r="A205" s="669"/>
      <c r="B205" s="438" t="s">
        <v>1063</v>
      </c>
      <c r="C205" s="685">
        <v>2</v>
      </c>
      <c r="D205" s="686">
        <v>1</v>
      </c>
      <c r="E205" s="686">
        <v>0</v>
      </c>
      <c r="F205" s="686">
        <v>0</v>
      </c>
      <c r="G205" s="686">
        <v>0</v>
      </c>
      <c r="H205" s="687">
        <v>1</v>
      </c>
      <c r="I205" s="688">
        <v>0</v>
      </c>
    </row>
    <row r="206" spans="1:9" s="437" customFormat="1" x14ac:dyDescent="0.2">
      <c r="A206" s="669"/>
      <c r="B206" s="438" t="s">
        <v>1064</v>
      </c>
      <c r="C206" s="685">
        <v>7</v>
      </c>
      <c r="D206" s="686">
        <v>3</v>
      </c>
      <c r="E206" s="686">
        <v>0</v>
      </c>
      <c r="F206" s="686">
        <v>0</v>
      </c>
      <c r="G206" s="686">
        <v>0</v>
      </c>
      <c r="H206" s="687">
        <v>4</v>
      </c>
      <c r="I206" s="688">
        <v>0</v>
      </c>
    </row>
    <row r="207" spans="1:9" s="437" customFormat="1" x14ac:dyDescent="0.2">
      <c r="A207" s="669"/>
      <c r="B207" s="438" t="s">
        <v>1065</v>
      </c>
      <c r="C207" s="685">
        <v>1</v>
      </c>
      <c r="D207" s="686">
        <v>1</v>
      </c>
      <c r="E207" s="686">
        <v>0</v>
      </c>
      <c r="F207" s="686">
        <v>0</v>
      </c>
      <c r="G207" s="686">
        <v>0</v>
      </c>
      <c r="H207" s="687">
        <v>0</v>
      </c>
      <c r="I207" s="688">
        <v>0</v>
      </c>
    </row>
    <row r="208" spans="1:9" s="437" customFormat="1" x14ac:dyDescent="0.2">
      <c r="A208" s="669"/>
      <c r="B208" s="438" t="s">
        <v>1066</v>
      </c>
      <c r="C208" s="685">
        <v>5</v>
      </c>
      <c r="D208" s="686">
        <v>3</v>
      </c>
      <c r="E208" s="686">
        <v>0</v>
      </c>
      <c r="F208" s="686">
        <v>0</v>
      </c>
      <c r="G208" s="686">
        <v>0</v>
      </c>
      <c r="H208" s="687">
        <v>2</v>
      </c>
      <c r="I208" s="688">
        <v>0</v>
      </c>
    </row>
    <row r="209" spans="1:9" s="437" customFormat="1" x14ac:dyDescent="0.2">
      <c r="A209" s="669"/>
      <c r="B209" s="438" t="s">
        <v>1067</v>
      </c>
      <c r="C209" s="685">
        <v>12</v>
      </c>
      <c r="D209" s="686">
        <v>11</v>
      </c>
      <c r="E209" s="686">
        <v>0</v>
      </c>
      <c r="F209" s="686">
        <v>0</v>
      </c>
      <c r="G209" s="686">
        <v>0</v>
      </c>
      <c r="H209" s="687">
        <v>1</v>
      </c>
      <c r="I209" s="688">
        <v>0</v>
      </c>
    </row>
    <row r="210" spans="1:9" s="437" customFormat="1" x14ac:dyDescent="0.2">
      <c r="A210" s="669"/>
      <c r="B210" s="438" t="s">
        <v>1068</v>
      </c>
      <c r="C210" s="685">
        <v>1139</v>
      </c>
      <c r="D210" s="686">
        <v>500</v>
      </c>
      <c r="E210" s="686">
        <v>7</v>
      </c>
      <c r="F210" s="686">
        <v>57</v>
      </c>
      <c r="G210" s="686">
        <v>9</v>
      </c>
      <c r="H210" s="687">
        <v>121</v>
      </c>
      <c r="I210" s="688">
        <v>445</v>
      </c>
    </row>
    <row r="211" spans="1:9" s="437" customFormat="1" x14ac:dyDescent="0.2">
      <c r="A211" s="669"/>
      <c r="B211" s="438" t="s">
        <v>1069</v>
      </c>
      <c r="C211" s="685">
        <v>16</v>
      </c>
      <c r="D211" s="686">
        <v>10</v>
      </c>
      <c r="E211" s="686">
        <v>0</v>
      </c>
      <c r="F211" s="686">
        <v>0</v>
      </c>
      <c r="G211" s="686">
        <v>2</v>
      </c>
      <c r="H211" s="687">
        <v>4</v>
      </c>
      <c r="I211" s="688">
        <v>0</v>
      </c>
    </row>
    <row r="212" spans="1:9" s="437" customFormat="1" x14ac:dyDescent="0.2">
      <c r="A212" s="669"/>
      <c r="B212" s="438" t="s">
        <v>1070</v>
      </c>
      <c r="C212" s="685">
        <v>8</v>
      </c>
      <c r="D212" s="686">
        <v>4</v>
      </c>
      <c r="E212" s="686">
        <v>0</v>
      </c>
      <c r="F212" s="686">
        <v>1</v>
      </c>
      <c r="G212" s="686">
        <v>0</v>
      </c>
      <c r="H212" s="687">
        <v>3</v>
      </c>
      <c r="I212" s="688">
        <v>0</v>
      </c>
    </row>
    <row r="213" spans="1:9" s="437" customFormat="1" x14ac:dyDescent="0.2">
      <c r="A213" s="669"/>
      <c r="B213" s="438" t="s">
        <v>1071</v>
      </c>
      <c r="C213" s="685">
        <v>365</v>
      </c>
      <c r="D213" s="686">
        <v>329</v>
      </c>
      <c r="E213" s="686">
        <v>0</v>
      </c>
      <c r="F213" s="686">
        <v>2</v>
      </c>
      <c r="G213" s="686">
        <v>3</v>
      </c>
      <c r="H213" s="687">
        <v>31</v>
      </c>
      <c r="I213" s="688">
        <v>0</v>
      </c>
    </row>
    <row r="214" spans="1:9" s="437" customFormat="1" x14ac:dyDescent="0.2">
      <c r="A214" s="669"/>
      <c r="B214" s="438" t="s">
        <v>1072</v>
      </c>
      <c r="C214" s="685">
        <v>238685</v>
      </c>
      <c r="D214" s="686">
        <v>176385</v>
      </c>
      <c r="E214" s="686">
        <v>2195</v>
      </c>
      <c r="F214" s="686">
        <v>8628</v>
      </c>
      <c r="G214" s="686">
        <v>732</v>
      </c>
      <c r="H214" s="687">
        <v>10579</v>
      </c>
      <c r="I214" s="688">
        <v>40166</v>
      </c>
    </row>
    <row r="215" spans="1:9" s="437" customFormat="1" x14ac:dyDescent="0.2">
      <c r="A215" s="669"/>
      <c r="B215" s="438" t="s">
        <v>1073</v>
      </c>
      <c r="C215" s="685">
        <v>19</v>
      </c>
      <c r="D215" s="686">
        <v>8</v>
      </c>
      <c r="E215" s="686">
        <v>0</v>
      </c>
      <c r="F215" s="686">
        <v>3</v>
      </c>
      <c r="G215" s="686">
        <v>0</v>
      </c>
      <c r="H215" s="687">
        <v>8</v>
      </c>
      <c r="I215" s="688">
        <v>0</v>
      </c>
    </row>
    <row r="216" spans="1:9" s="437" customFormat="1" x14ac:dyDescent="0.2">
      <c r="A216" s="669"/>
      <c r="B216" s="438" t="s">
        <v>1075</v>
      </c>
      <c r="C216" s="685">
        <v>34</v>
      </c>
      <c r="D216" s="686">
        <v>20</v>
      </c>
      <c r="E216" s="686">
        <v>0</v>
      </c>
      <c r="F216" s="686">
        <v>2</v>
      </c>
      <c r="G216" s="686">
        <v>0</v>
      </c>
      <c r="H216" s="687">
        <v>10</v>
      </c>
      <c r="I216" s="688">
        <v>2</v>
      </c>
    </row>
    <row r="217" spans="1:9" s="437" customFormat="1" x14ac:dyDescent="0.2">
      <c r="A217" s="669"/>
      <c r="B217" s="438" t="s">
        <v>1076</v>
      </c>
      <c r="C217" s="685">
        <v>9</v>
      </c>
      <c r="D217" s="686">
        <v>4</v>
      </c>
      <c r="E217" s="686">
        <v>0</v>
      </c>
      <c r="F217" s="686">
        <v>0</v>
      </c>
      <c r="G217" s="686">
        <v>0</v>
      </c>
      <c r="H217" s="687">
        <v>5</v>
      </c>
      <c r="I217" s="688">
        <v>0</v>
      </c>
    </row>
    <row r="218" spans="1:9" s="437" customFormat="1" x14ac:dyDescent="0.2">
      <c r="A218" s="669"/>
      <c r="B218" s="438" t="s">
        <v>1077</v>
      </c>
      <c r="C218" s="685">
        <v>6</v>
      </c>
      <c r="D218" s="686">
        <v>1</v>
      </c>
      <c r="E218" s="686">
        <v>0</v>
      </c>
      <c r="F218" s="686">
        <v>4</v>
      </c>
      <c r="G218" s="686">
        <v>0</v>
      </c>
      <c r="H218" s="687">
        <v>1</v>
      </c>
      <c r="I218" s="688">
        <v>0</v>
      </c>
    </row>
    <row r="219" spans="1:9" s="437" customFormat="1" ht="24" x14ac:dyDescent="0.2">
      <c r="A219" s="669"/>
      <c r="B219" s="438" t="s">
        <v>1078</v>
      </c>
      <c r="C219" s="685">
        <v>13</v>
      </c>
      <c r="D219" s="686">
        <v>9</v>
      </c>
      <c r="E219" s="686">
        <v>0</v>
      </c>
      <c r="F219" s="686">
        <v>0</v>
      </c>
      <c r="G219" s="686">
        <v>0</v>
      </c>
      <c r="H219" s="687">
        <v>4</v>
      </c>
      <c r="I219" s="688">
        <v>0</v>
      </c>
    </row>
    <row r="220" spans="1:9" s="437" customFormat="1" x14ac:dyDescent="0.2">
      <c r="A220" s="669"/>
      <c r="B220" s="438" t="s">
        <v>1079</v>
      </c>
      <c r="C220" s="685">
        <v>155</v>
      </c>
      <c r="D220" s="686">
        <v>106</v>
      </c>
      <c r="E220" s="686">
        <v>0</v>
      </c>
      <c r="F220" s="686">
        <v>4</v>
      </c>
      <c r="G220" s="686">
        <v>3</v>
      </c>
      <c r="H220" s="687">
        <v>41</v>
      </c>
      <c r="I220" s="688">
        <v>1</v>
      </c>
    </row>
    <row r="221" spans="1:9" s="437" customFormat="1" x14ac:dyDescent="0.2">
      <c r="A221" s="669"/>
      <c r="B221" s="438" t="s">
        <v>1080</v>
      </c>
      <c r="C221" s="685">
        <v>4</v>
      </c>
      <c r="D221" s="686">
        <v>3</v>
      </c>
      <c r="E221" s="686">
        <v>0</v>
      </c>
      <c r="F221" s="686">
        <v>0</v>
      </c>
      <c r="G221" s="686">
        <v>0</v>
      </c>
      <c r="H221" s="687">
        <v>1</v>
      </c>
      <c r="I221" s="688">
        <v>0</v>
      </c>
    </row>
    <row r="222" spans="1:9" s="437" customFormat="1" x14ac:dyDescent="0.2">
      <c r="A222" s="669"/>
      <c r="B222" s="438" t="s">
        <v>1081</v>
      </c>
      <c r="C222" s="685">
        <v>2</v>
      </c>
      <c r="D222" s="686">
        <v>2</v>
      </c>
      <c r="E222" s="686">
        <v>0</v>
      </c>
      <c r="F222" s="686">
        <v>0</v>
      </c>
      <c r="G222" s="686">
        <v>0</v>
      </c>
      <c r="H222" s="687">
        <v>0</v>
      </c>
      <c r="I222" s="688">
        <v>0</v>
      </c>
    </row>
    <row r="223" spans="1:9" s="437" customFormat="1" ht="24" x14ac:dyDescent="0.2">
      <c r="A223" s="669"/>
      <c r="B223" s="438" t="s">
        <v>1082</v>
      </c>
      <c r="C223" s="685">
        <v>18</v>
      </c>
      <c r="D223" s="686">
        <v>10</v>
      </c>
      <c r="E223" s="686">
        <v>0</v>
      </c>
      <c r="F223" s="686">
        <v>2</v>
      </c>
      <c r="G223" s="686">
        <v>0</v>
      </c>
      <c r="H223" s="687">
        <v>6</v>
      </c>
      <c r="I223" s="688">
        <v>0</v>
      </c>
    </row>
    <row r="224" spans="1:9" s="437" customFormat="1" x14ac:dyDescent="0.2">
      <c r="A224" s="669"/>
      <c r="B224" s="438" t="s">
        <v>1083</v>
      </c>
      <c r="C224" s="685">
        <v>6339</v>
      </c>
      <c r="D224" s="686">
        <v>4629</v>
      </c>
      <c r="E224" s="686">
        <v>77</v>
      </c>
      <c r="F224" s="686">
        <v>160</v>
      </c>
      <c r="G224" s="686">
        <v>28</v>
      </c>
      <c r="H224" s="687">
        <v>1379</v>
      </c>
      <c r="I224" s="688">
        <v>66</v>
      </c>
    </row>
    <row r="225" spans="1:9" s="437" customFormat="1" x14ac:dyDescent="0.2">
      <c r="A225" s="669"/>
      <c r="B225" s="438" t="s">
        <v>1084</v>
      </c>
      <c r="C225" s="685">
        <v>77</v>
      </c>
      <c r="D225" s="686">
        <v>55</v>
      </c>
      <c r="E225" s="686">
        <v>0</v>
      </c>
      <c r="F225" s="686">
        <v>3</v>
      </c>
      <c r="G225" s="686">
        <v>0</v>
      </c>
      <c r="H225" s="687">
        <v>18</v>
      </c>
      <c r="I225" s="688">
        <v>1</v>
      </c>
    </row>
    <row r="226" spans="1:9" s="437" customFormat="1" x14ac:dyDescent="0.2">
      <c r="A226" s="669"/>
      <c r="B226" s="438" t="s">
        <v>1085</v>
      </c>
      <c r="C226" s="685">
        <v>11</v>
      </c>
      <c r="D226" s="686">
        <v>4</v>
      </c>
      <c r="E226" s="686">
        <v>0</v>
      </c>
      <c r="F226" s="686">
        <v>1</v>
      </c>
      <c r="G226" s="686">
        <v>0</v>
      </c>
      <c r="H226" s="687">
        <v>5</v>
      </c>
      <c r="I226" s="688">
        <v>1</v>
      </c>
    </row>
    <row r="227" spans="1:9" s="437" customFormat="1" x14ac:dyDescent="0.2">
      <c r="A227" s="669"/>
      <c r="B227" s="438" t="s">
        <v>1086</v>
      </c>
      <c r="C227" s="685">
        <v>1</v>
      </c>
      <c r="D227" s="686">
        <v>1</v>
      </c>
      <c r="E227" s="686">
        <v>0</v>
      </c>
      <c r="F227" s="686">
        <v>0</v>
      </c>
      <c r="G227" s="686">
        <v>0</v>
      </c>
      <c r="H227" s="687">
        <v>0</v>
      </c>
      <c r="I227" s="688">
        <v>0</v>
      </c>
    </row>
    <row r="228" spans="1:9" s="437" customFormat="1" ht="24" x14ac:dyDescent="0.2">
      <c r="A228" s="669"/>
      <c r="B228" s="438" t="s">
        <v>1087</v>
      </c>
      <c r="C228" s="685">
        <v>12</v>
      </c>
      <c r="D228" s="686">
        <v>7</v>
      </c>
      <c r="E228" s="686">
        <v>0</v>
      </c>
      <c r="F228" s="686">
        <v>1</v>
      </c>
      <c r="G228" s="686">
        <v>0</v>
      </c>
      <c r="H228" s="687">
        <v>4</v>
      </c>
      <c r="I228" s="688">
        <v>0</v>
      </c>
    </row>
    <row r="229" spans="1:9" s="437" customFormat="1" x14ac:dyDescent="0.2">
      <c r="A229" s="669"/>
      <c r="B229" s="438" t="s">
        <v>1088</v>
      </c>
      <c r="C229" s="685">
        <v>1372</v>
      </c>
      <c r="D229" s="686">
        <v>1136</v>
      </c>
      <c r="E229" s="686">
        <v>27</v>
      </c>
      <c r="F229" s="686">
        <v>96</v>
      </c>
      <c r="G229" s="686">
        <v>1</v>
      </c>
      <c r="H229" s="687">
        <v>106</v>
      </c>
      <c r="I229" s="688">
        <v>6</v>
      </c>
    </row>
    <row r="230" spans="1:9" s="437" customFormat="1" x14ac:dyDescent="0.2">
      <c r="A230" s="669"/>
      <c r="B230" s="438" t="s">
        <v>1091</v>
      </c>
      <c r="C230" s="685">
        <v>2</v>
      </c>
      <c r="D230" s="686">
        <v>1</v>
      </c>
      <c r="E230" s="686">
        <v>0</v>
      </c>
      <c r="F230" s="686">
        <v>0</v>
      </c>
      <c r="G230" s="686">
        <v>0</v>
      </c>
      <c r="H230" s="687">
        <v>1</v>
      </c>
      <c r="I230" s="688">
        <v>0</v>
      </c>
    </row>
    <row r="231" spans="1:9" s="437" customFormat="1" x14ac:dyDescent="0.2">
      <c r="A231" s="669"/>
      <c r="B231" s="438" t="s">
        <v>1092</v>
      </c>
      <c r="C231" s="685">
        <v>4</v>
      </c>
      <c r="D231" s="686">
        <v>0</v>
      </c>
      <c r="E231" s="686">
        <v>0</v>
      </c>
      <c r="F231" s="686">
        <v>0</v>
      </c>
      <c r="G231" s="686">
        <v>0</v>
      </c>
      <c r="H231" s="687">
        <v>4</v>
      </c>
      <c r="I231" s="688">
        <v>0</v>
      </c>
    </row>
    <row r="232" spans="1:9" s="437" customFormat="1" x14ac:dyDescent="0.2">
      <c r="A232" s="669"/>
      <c r="B232" s="438" t="s">
        <v>1093</v>
      </c>
      <c r="C232" s="685">
        <v>16</v>
      </c>
      <c r="D232" s="686">
        <v>9</v>
      </c>
      <c r="E232" s="686">
        <v>1</v>
      </c>
      <c r="F232" s="686">
        <v>0</v>
      </c>
      <c r="G232" s="686">
        <v>0</v>
      </c>
      <c r="H232" s="687">
        <v>6</v>
      </c>
      <c r="I232" s="688">
        <v>0</v>
      </c>
    </row>
    <row r="233" spans="1:9" s="437" customFormat="1" x14ac:dyDescent="0.2">
      <c r="A233" s="669"/>
      <c r="B233" s="438" t="s">
        <v>1094</v>
      </c>
      <c r="C233" s="685">
        <v>12</v>
      </c>
      <c r="D233" s="686">
        <v>8</v>
      </c>
      <c r="E233" s="686">
        <v>1</v>
      </c>
      <c r="F233" s="686">
        <v>0</v>
      </c>
      <c r="G233" s="686">
        <v>0</v>
      </c>
      <c r="H233" s="687">
        <v>3</v>
      </c>
      <c r="I233" s="688">
        <v>0</v>
      </c>
    </row>
    <row r="234" spans="1:9" s="437" customFormat="1" x14ac:dyDescent="0.2">
      <c r="A234" s="669"/>
      <c r="B234" s="438" t="s">
        <v>1095</v>
      </c>
      <c r="C234" s="685">
        <v>2</v>
      </c>
      <c r="D234" s="686">
        <v>1</v>
      </c>
      <c r="E234" s="686">
        <v>0</v>
      </c>
      <c r="F234" s="686">
        <v>0</v>
      </c>
      <c r="G234" s="686">
        <v>0</v>
      </c>
      <c r="H234" s="687">
        <v>1</v>
      </c>
      <c r="I234" s="688">
        <v>0</v>
      </c>
    </row>
    <row r="235" spans="1:9" s="437" customFormat="1" x14ac:dyDescent="0.2">
      <c r="A235" s="669"/>
      <c r="B235" s="438" t="s">
        <v>1096</v>
      </c>
      <c r="C235" s="685">
        <v>6</v>
      </c>
      <c r="D235" s="686">
        <v>2</v>
      </c>
      <c r="E235" s="686">
        <v>0</v>
      </c>
      <c r="F235" s="686">
        <v>0</v>
      </c>
      <c r="G235" s="686">
        <v>0</v>
      </c>
      <c r="H235" s="687">
        <v>4</v>
      </c>
      <c r="I235" s="688">
        <v>0</v>
      </c>
    </row>
    <row r="236" spans="1:9" s="437" customFormat="1" x14ac:dyDescent="0.2">
      <c r="A236" s="669"/>
      <c r="B236" s="438" t="s">
        <v>1097</v>
      </c>
      <c r="C236" s="685">
        <v>206</v>
      </c>
      <c r="D236" s="686">
        <v>89</v>
      </c>
      <c r="E236" s="686">
        <v>3</v>
      </c>
      <c r="F236" s="686">
        <v>9</v>
      </c>
      <c r="G236" s="686">
        <v>3</v>
      </c>
      <c r="H236" s="687">
        <v>40</v>
      </c>
      <c r="I236" s="688">
        <v>62</v>
      </c>
    </row>
    <row r="237" spans="1:9" s="437" customFormat="1" x14ac:dyDescent="0.2">
      <c r="A237" s="669"/>
      <c r="B237" s="438" t="s">
        <v>1098</v>
      </c>
      <c r="C237" s="685">
        <v>11</v>
      </c>
      <c r="D237" s="686">
        <v>11</v>
      </c>
      <c r="E237" s="686">
        <v>0</v>
      </c>
      <c r="F237" s="686">
        <v>0</v>
      </c>
      <c r="G237" s="686">
        <v>0</v>
      </c>
      <c r="H237" s="687">
        <v>0</v>
      </c>
      <c r="I237" s="688">
        <v>0</v>
      </c>
    </row>
    <row r="238" spans="1:9" s="437" customFormat="1" x14ac:dyDescent="0.2">
      <c r="A238" s="669"/>
      <c r="B238" s="438" t="s">
        <v>1099</v>
      </c>
      <c r="C238" s="685">
        <v>17031</v>
      </c>
      <c r="D238" s="686">
        <v>8546</v>
      </c>
      <c r="E238" s="686">
        <v>30</v>
      </c>
      <c r="F238" s="686">
        <v>579</v>
      </c>
      <c r="G238" s="686">
        <v>39</v>
      </c>
      <c r="H238" s="687">
        <v>518</v>
      </c>
      <c r="I238" s="688">
        <v>7319</v>
      </c>
    </row>
    <row r="239" spans="1:9" s="437" customFormat="1" x14ac:dyDescent="0.2">
      <c r="A239" s="669"/>
      <c r="B239" s="438" t="s">
        <v>1100</v>
      </c>
      <c r="C239" s="685">
        <v>118</v>
      </c>
      <c r="D239" s="686">
        <v>77</v>
      </c>
      <c r="E239" s="686">
        <v>1</v>
      </c>
      <c r="F239" s="686">
        <v>6</v>
      </c>
      <c r="G239" s="686">
        <v>2</v>
      </c>
      <c r="H239" s="687">
        <v>25</v>
      </c>
      <c r="I239" s="688">
        <v>7</v>
      </c>
    </row>
    <row r="240" spans="1:9" s="437" customFormat="1" x14ac:dyDescent="0.2">
      <c r="A240" s="669"/>
      <c r="B240" s="438" t="s">
        <v>1101</v>
      </c>
      <c r="C240" s="685">
        <v>26</v>
      </c>
      <c r="D240" s="686">
        <v>18</v>
      </c>
      <c r="E240" s="686">
        <v>0</v>
      </c>
      <c r="F240" s="686">
        <v>0</v>
      </c>
      <c r="G240" s="686">
        <v>0</v>
      </c>
      <c r="H240" s="687">
        <v>7</v>
      </c>
      <c r="I240" s="688">
        <v>1</v>
      </c>
    </row>
    <row r="241" spans="1:9" s="437" customFormat="1" x14ac:dyDescent="0.2">
      <c r="A241" s="669"/>
      <c r="B241" s="438" t="s">
        <v>1103</v>
      </c>
      <c r="C241" s="685">
        <v>5</v>
      </c>
      <c r="D241" s="686">
        <v>1</v>
      </c>
      <c r="E241" s="686">
        <v>0</v>
      </c>
      <c r="F241" s="686">
        <v>4</v>
      </c>
      <c r="G241" s="686">
        <v>0</v>
      </c>
      <c r="H241" s="687">
        <v>0</v>
      </c>
      <c r="I241" s="688">
        <v>0</v>
      </c>
    </row>
    <row r="242" spans="1:9" s="437" customFormat="1" x14ac:dyDescent="0.2">
      <c r="A242" s="669"/>
      <c r="B242" s="438" t="s">
        <v>1105</v>
      </c>
      <c r="C242" s="685">
        <v>38</v>
      </c>
      <c r="D242" s="686">
        <v>13</v>
      </c>
      <c r="E242" s="686">
        <v>2</v>
      </c>
      <c r="F242" s="686">
        <v>3</v>
      </c>
      <c r="G242" s="686">
        <v>1</v>
      </c>
      <c r="H242" s="687">
        <v>19</v>
      </c>
      <c r="I242" s="688">
        <v>0</v>
      </c>
    </row>
    <row r="243" spans="1:9" s="437" customFormat="1" x14ac:dyDescent="0.2">
      <c r="A243" s="669"/>
      <c r="B243" s="438" t="s">
        <v>1106</v>
      </c>
      <c r="C243" s="685">
        <v>103</v>
      </c>
      <c r="D243" s="686">
        <v>85</v>
      </c>
      <c r="E243" s="686">
        <v>1</v>
      </c>
      <c r="F243" s="686">
        <v>5</v>
      </c>
      <c r="G243" s="686">
        <v>0</v>
      </c>
      <c r="H243" s="687">
        <v>12</v>
      </c>
      <c r="I243" s="688">
        <v>0</v>
      </c>
    </row>
    <row r="244" spans="1:9" s="437" customFormat="1" x14ac:dyDescent="0.2">
      <c r="A244" s="669"/>
      <c r="B244" s="438" t="s">
        <v>1107</v>
      </c>
      <c r="C244" s="685">
        <v>2</v>
      </c>
      <c r="D244" s="686">
        <v>1</v>
      </c>
      <c r="E244" s="686">
        <v>0</v>
      </c>
      <c r="F244" s="686">
        <v>0</v>
      </c>
      <c r="G244" s="686">
        <v>0</v>
      </c>
      <c r="H244" s="687">
        <v>1</v>
      </c>
      <c r="I244" s="688">
        <v>0</v>
      </c>
    </row>
    <row r="245" spans="1:9" s="437" customFormat="1" ht="24" x14ac:dyDescent="0.2">
      <c r="A245" s="669"/>
      <c r="B245" s="438" t="s">
        <v>1108</v>
      </c>
      <c r="C245" s="685">
        <v>5</v>
      </c>
      <c r="D245" s="686">
        <v>2</v>
      </c>
      <c r="E245" s="686">
        <v>0</v>
      </c>
      <c r="F245" s="686">
        <v>2</v>
      </c>
      <c r="G245" s="686">
        <v>0</v>
      </c>
      <c r="H245" s="687">
        <v>1</v>
      </c>
      <c r="I245" s="688">
        <v>0</v>
      </c>
    </row>
    <row r="246" spans="1:9" s="437" customFormat="1" x14ac:dyDescent="0.2">
      <c r="A246" s="669"/>
      <c r="B246" s="438" t="s">
        <v>1109</v>
      </c>
      <c r="C246" s="685">
        <v>12856</v>
      </c>
      <c r="D246" s="686">
        <v>7254</v>
      </c>
      <c r="E246" s="686">
        <v>236</v>
      </c>
      <c r="F246" s="686">
        <v>617</v>
      </c>
      <c r="G246" s="686">
        <v>167</v>
      </c>
      <c r="H246" s="687">
        <v>1123</v>
      </c>
      <c r="I246" s="688">
        <v>3459</v>
      </c>
    </row>
    <row r="247" spans="1:9" s="437" customFormat="1" x14ac:dyDescent="0.2">
      <c r="A247" s="669"/>
      <c r="B247" s="438" t="s">
        <v>1110</v>
      </c>
      <c r="C247" s="685">
        <v>131</v>
      </c>
      <c r="D247" s="686">
        <v>112</v>
      </c>
      <c r="E247" s="686">
        <v>1</v>
      </c>
      <c r="F247" s="686">
        <v>4</v>
      </c>
      <c r="G247" s="686">
        <v>2</v>
      </c>
      <c r="H247" s="687">
        <v>8</v>
      </c>
      <c r="I247" s="688">
        <v>4</v>
      </c>
    </row>
    <row r="248" spans="1:9" s="437" customFormat="1" x14ac:dyDescent="0.2">
      <c r="A248" s="669"/>
      <c r="B248" s="438" t="s">
        <v>1111</v>
      </c>
      <c r="C248" s="685">
        <v>12</v>
      </c>
      <c r="D248" s="686">
        <v>7</v>
      </c>
      <c r="E248" s="686">
        <v>0</v>
      </c>
      <c r="F248" s="686">
        <v>0</v>
      </c>
      <c r="G248" s="686">
        <v>1</v>
      </c>
      <c r="H248" s="687">
        <v>2</v>
      </c>
      <c r="I248" s="688">
        <v>2</v>
      </c>
    </row>
    <row r="249" spans="1:9" s="437" customFormat="1" x14ac:dyDescent="0.2">
      <c r="A249" s="669"/>
      <c r="B249" s="438" t="s">
        <v>1112</v>
      </c>
      <c r="C249" s="685">
        <v>1</v>
      </c>
      <c r="D249" s="686">
        <v>0</v>
      </c>
      <c r="E249" s="686">
        <v>0</v>
      </c>
      <c r="F249" s="686">
        <v>0</v>
      </c>
      <c r="G249" s="686">
        <v>0</v>
      </c>
      <c r="H249" s="687">
        <v>1</v>
      </c>
      <c r="I249" s="688">
        <v>0</v>
      </c>
    </row>
    <row r="250" spans="1:9" s="437" customFormat="1" x14ac:dyDescent="0.2">
      <c r="A250" s="669"/>
      <c r="B250" s="438" t="s">
        <v>1114</v>
      </c>
      <c r="C250" s="685">
        <v>36</v>
      </c>
      <c r="D250" s="686">
        <v>24</v>
      </c>
      <c r="E250" s="686">
        <v>0</v>
      </c>
      <c r="F250" s="686">
        <v>0</v>
      </c>
      <c r="G250" s="686">
        <v>0</v>
      </c>
      <c r="H250" s="687">
        <v>10</v>
      </c>
      <c r="I250" s="688">
        <v>2</v>
      </c>
    </row>
    <row r="251" spans="1:9" s="437" customFormat="1" ht="24" x14ac:dyDescent="0.2">
      <c r="A251" s="669"/>
      <c r="B251" s="438" t="s">
        <v>1115</v>
      </c>
      <c r="C251" s="685">
        <v>21</v>
      </c>
      <c r="D251" s="686">
        <v>16</v>
      </c>
      <c r="E251" s="686">
        <v>2</v>
      </c>
      <c r="F251" s="686">
        <v>0</v>
      </c>
      <c r="G251" s="686">
        <v>0</v>
      </c>
      <c r="H251" s="687">
        <v>3</v>
      </c>
      <c r="I251" s="688">
        <v>0</v>
      </c>
    </row>
    <row r="252" spans="1:9" s="437" customFormat="1" x14ac:dyDescent="0.2">
      <c r="A252" s="669"/>
      <c r="B252" s="438" t="s">
        <v>1116</v>
      </c>
      <c r="C252" s="685">
        <v>4</v>
      </c>
      <c r="D252" s="686">
        <v>1</v>
      </c>
      <c r="E252" s="686">
        <v>0</v>
      </c>
      <c r="F252" s="686">
        <v>0</v>
      </c>
      <c r="G252" s="686">
        <v>0</v>
      </c>
      <c r="H252" s="687">
        <v>3</v>
      </c>
      <c r="I252" s="688">
        <v>0</v>
      </c>
    </row>
    <row r="253" spans="1:9" s="437" customFormat="1" x14ac:dyDescent="0.2">
      <c r="A253" s="669"/>
      <c r="B253" s="438" t="s">
        <v>1117</v>
      </c>
      <c r="C253" s="685">
        <v>14</v>
      </c>
      <c r="D253" s="686">
        <v>8</v>
      </c>
      <c r="E253" s="686">
        <v>0</v>
      </c>
      <c r="F253" s="686">
        <v>0</v>
      </c>
      <c r="G253" s="686">
        <v>0</v>
      </c>
      <c r="H253" s="687">
        <v>6</v>
      </c>
      <c r="I253" s="688">
        <v>0</v>
      </c>
    </row>
    <row r="254" spans="1:9" s="437" customFormat="1" x14ac:dyDescent="0.2">
      <c r="A254" s="669"/>
      <c r="B254" s="438" t="s">
        <v>1120</v>
      </c>
      <c r="C254" s="685">
        <v>1</v>
      </c>
      <c r="D254" s="686">
        <v>1</v>
      </c>
      <c r="E254" s="686">
        <v>0</v>
      </c>
      <c r="F254" s="686">
        <v>0</v>
      </c>
      <c r="G254" s="686">
        <v>0</v>
      </c>
      <c r="H254" s="687">
        <v>0</v>
      </c>
      <c r="I254" s="688">
        <v>0</v>
      </c>
    </row>
    <row r="255" spans="1:9" s="437" customFormat="1" x14ac:dyDescent="0.2">
      <c r="A255" s="669"/>
      <c r="B255" s="438" t="s">
        <v>1121</v>
      </c>
      <c r="C255" s="685">
        <v>1</v>
      </c>
      <c r="D255" s="686">
        <v>0</v>
      </c>
      <c r="E255" s="686">
        <v>1</v>
      </c>
      <c r="F255" s="686">
        <v>0</v>
      </c>
      <c r="G255" s="686">
        <v>0</v>
      </c>
      <c r="H255" s="687">
        <v>0</v>
      </c>
      <c r="I255" s="688">
        <v>0</v>
      </c>
    </row>
    <row r="256" spans="1:9" s="437" customFormat="1" x14ac:dyDescent="0.2">
      <c r="A256" s="669"/>
      <c r="B256" s="438" t="s">
        <v>1122</v>
      </c>
      <c r="C256" s="685">
        <v>1</v>
      </c>
      <c r="D256" s="686">
        <v>1</v>
      </c>
      <c r="E256" s="686">
        <v>0</v>
      </c>
      <c r="F256" s="686">
        <v>0</v>
      </c>
      <c r="G256" s="686">
        <v>0</v>
      </c>
      <c r="H256" s="687">
        <v>0</v>
      </c>
      <c r="I256" s="688">
        <v>0</v>
      </c>
    </row>
    <row r="257" spans="1:9" s="437" customFormat="1" x14ac:dyDescent="0.2">
      <c r="A257" s="669"/>
      <c r="B257" s="438" t="s">
        <v>1123</v>
      </c>
      <c r="C257" s="685">
        <v>7</v>
      </c>
      <c r="D257" s="686">
        <v>5</v>
      </c>
      <c r="E257" s="686">
        <v>0</v>
      </c>
      <c r="F257" s="686">
        <v>0</v>
      </c>
      <c r="G257" s="686">
        <v>0</v>
      </c>
      <c r="H257" s="687">
        <v>2</v>
      </c>
      <c r="I257" s="688">
        <v>0</v>
      </c>
    </row>
    <row r="258" spans="1:9" s="437" customFormat="1" x14ac:dyDescent="0.2">
      <c r="A258" s="669"/>
      <c r="B258" s="438" t="s">
        <v>1124</v>
      </c>
      <c r="C258" s="685">
        <v>5</v>
      </c>
      <c r="D258" s="686">
        <v>4</v>
      </c>
      <c r="E258" s="686">
        <v>0</v>
      </c>
      <c r="F258" s="686">
        <v>0</v>
      </c>
      <c r="G258" s="686">
        <v>0</v>
      </c>
      <c r="H258" s="687">
        <v>1</v>
      </c>
      <c r="I258" s="688">
        <v>0</v>
      </c>
    </row>
    <row r="259" spans="1:9" s="437" customFormat="1" x14ac:dyDescent="0.2">
      <c r="A259" s="669"/>
      <c r="B259" s="438" t="s">
        <v>1125</v>
      </c>
      <c r="C259" s="685">
        <v>4</v>
      </c>
      <c r="D259" s="686">
        <v>2</v>
      </c>
      <c r="E259" s="686">
        <v>0</v>
      </c>
      <c r="F259" s="686">
        <v>0</v>
      </c>
      <c r="G259" s="686">
        <v>0</v>
      </c>
      <c r="H259" s="687">
        <v>2</v>
      </c>
      <c r="I259" s="688">
        <v>0</v>
      </c>
    </row>
    <row r="260" spans="1:9" s="437" customFormat="1" x14ac:dyDescent="0.2">
      <c r="A260" s="669"/>
      <c r="B260" s="438" t="s">
        <v>1126</v>
      </c>
      <c r="C260" s="685">
        <v>2</v>
      </c>
      <c r="D260" s="686">
        <v>2</v>
      </c>
      <c r="E260" s="686">
        <v>0</v>
      </c>
      <c r="F260" s="686">
        <v>0</v>
      </c>
      <c r="G260" s="686">
        <v>0</v>
      </c>
      <c r="H260" s="687">
        <v>0</v>
      </c>
      <c r="I260" s="688">
        <v>0</v>
      </c>
    </row>
    <row r="261" spans="1:9" s="437" customFormat="1" x14ac:dyDescent="0.2">
      <c r="A261" s="669"/>
      <c r="B261" s="438" t="s">
        <v>1127</v>
      </c>
      <c r="C261" s="685">
        <v>6</v>
      </c>
      <c r="D261" s="686">
        <v>4</v>
      </c>
      <c r="E261" s="686">
        <v>1</v>
      </c>
      <c r="F261" s="686">
        <v>0</v>
      </c>
      <c r="G261" s="686">
        <v>0</v>
      </c>
      <c r="H261" s="687">
        <v>1</v>
      </c>
      <c r="I261" s="688">
        <v>0</v>
      </c>
    </row>
    <row r="262" spans="1:9" s="437" customFormat="1" x14ac:dyDescent="0.2">
      <c r="A262" s="669"/>
      <c r="B262" s="438" t="s">
        <v>1128</v>
      </c>
      <c r="C262" s="685">
        <v>3</v>
      </c>
      <c r="D262" s="686">
        <v>1</v>
      </c>
      <c r="E262" s="686">
        <v>0</v>
      </c>
      <c r="F262" s="686">
        <v>1</v>
      </c>
      <c r="G262" s="686">
        <v>0</v>
      </c>
      <c r="H262" s="687">
        <v>0</v>
      </c>
      <c r="I262" s="688">
        <v>1</v>
      </c>
    </row>
    <row r="263" spans="1:9" s="437" customFormat="1" x14ac:dyDescent="0.2">
      <c r="A263" s="669"/>
      <c r="B263" s="438" t="s">
        <v>1129</v>
      </c>
      <c r="C263" s="685">
        <v>10854</v>
      </c>
      <c r="D263" s="686">
        <v>8751</v>
      </c>
      <c r="E263" s="686">
        <v>63</v>
      </c>
      <c r="F263" s="686">
        <v>322</v>
      </c>
      <c r="G263" s="686">
        <v>43</v>
      </c>
      <c r="H263" s="687">
        <v>1540</v>
      </c>
      <c r="I263" s="688">
        <v>135</v>
      </c>
    </row>
    <row r="264" spans="1:9" s="437" customFormat="1" x14ac:dyDescent="0.2">
      <c r="A264" s="669"/>
      <c r="B264" s="438" t="s">
        <v>1130</v>
      </c>
      <c r="C264" s="685">
        <v>233</v>
      </c>
      <c r="D264" s="686">
        <v>194</v>
      </c>
      <c r="E264" s="686">
        <v>2</v>
      </c>
      <c r="F264" s="686">
        <v>1</v>
      </c>
      <c r="G264" s="686">
        <v>2</v>
      </c>
      <c r="H264" s="687">
        <v>32</v>
      </c>
      <c r="I264" s="688">
        <v>2</v>
      </c>
    </row>
    <row r="265" spans="1:9" s="437" customFormat="1" x14ac:dyDescent="0.2">
      <c r="A265" s="669"/>
      <c r="B265" s="438" t="s">
        <v>1131</v>
      </c>
      <c r="C265" s="685">
        <v>8</v>
      </c>
      <c r="D265" s="686">
        <v>6</v>
      </c>
      <c r="E265" s="686">
        <v>0</v>
      </c>
      <c r="F265" s="686">
        <v>1</v>
      </c>
      <c r="G265" s="686">
        <v>0</v>
      </c>
      <c r="H265" s="687">
        <v>1</v>
      </c>
      <c r="I265" s="688">
        <v>0</v>
      </c>
    </row>
    <row r="266" spans="1:9" s="437" customFormat="1" ht="24" x14ac:dyDescent="0.2">
      <c r="A266" s="669"/>
      <c r="B266" s="438" t="s">
        <v>1132</v>
      </c>
      <c r="C266" s="685">
        <v>10</v>
      </c>
      <c r="D266" s="686">
        <v>6</v>
      </c>
      <c r="E266" s="686">
        <v>0</v>
      </c>
      <c r="F266" s="686">
        <v>0</v>
      </c>
      <c r="G266" s="686">
        <v>0</v>
      </c>
      <c r="H266" s="687">
        <v>4</v>
      </c>
      <c r="I266" s="688">
        <v>0</v>
      </c>
    </row>
    <row r="267" spans="1:9" s="437" customFormat="1" x14ac:dyDescent="0.2">
      <c r="A267" s="669"/>
      <c r="B267" s="438" t="s">
        <v>1133</v>
      </c>
      <c r="C267" s="685">
        <v>27</v>
      </c>
      <c r="D267" s="686">
        <v>19</v>
      </c>
      <c r="E267" s="686">
        <v>0</v>
      </c>
      <c r="F267" s="686">
        <v>2</v>
      </c>
      <c r="G267" s="686">
        <v>0</v>
      </c>
      <c r="H267" s="687">
        <v>5</v>
      </c>
      <c r="I267" s="688">
        <v>1</v>
      </c>
    </row>
    <row r="268" spans="1:9" s="437" customFormat="1" x14ac:dyDescent="0.2">
      <c r="A268" s="669"/>
      <c r="B268" s="438" t="s">
        <v>1134</v>
      </c>
      <c r="C268" s="685">
        <v>6</v>
      </c>
      <c r="D268" s="686">
        <v>4</v>
      </c>
      <c r="E268" s="686">
        <v>0</v>
      </c>
      <c r="F268" s="686">
        <v>0</v>
      </c>
      <c r="G268" s="686">
        <v>0</v>
      </c>
      <c r="H268" s="687">
        <v>1</v>
      </c>
      <c r="I268" s="688">
        <v>1</v>
      </c>
    </row>
    <row r="269" spans="1:9" s="437" customFormat="1" x14ac:dyDescent="0.2">
      <c r="A269" s="669"/>
      <c r="B269" s="438" t="s">
        <v>1135</v>
      </c>
      <c r="C269" s="685">
        <v>1</v>
      </c>
      <c r="D269" s="686">
        <v>0</v>
      </c>
      <c r="E269" s="686">
        <v>0</v>
      </c>
      <c r="F269" s="686">
        <v>0</v>
      </c>
      <c r="G269" s="686">
        <v>0</v>
      </c>
      <c r="H269" s="687">
        <v>1</v>
      </c>
      <c r="I269" s="688">
        <v>0</v>
      </c>
    </row>
    <row r="270" spans="1:9" s="437" customFormat="1" x14ac:dyDescent="0.2">
      <c r="A270" s="669"/>
      <c r="B270" s="438" t="s">
        <v>1136</v>
      </c>
      <c r="C270" s="685">
        <v>5</v>
      </c>
      <c r="D270" s="686">
        <v>4</v>
      </c>
      <c r="E270" s="686">
        <v>1</v>
      </c>
      <c r="F270" s="686">
        <v>0</v>
      </c>
      <c r="G270" s="686">
        <v>0</v>
      </c>
      <c r="H270" s="687">
        <v>0</v>
      </c>
      <c r="I270" s="688">
        <v>0</v>
      </c>
    </row>
    <row r="271" spans="1:9" s="437" customFormat="1" x14ac:dyDescent="0.2">
      <c r="A271" s="669"/>
      <c r="B271" s="438" t="s">
        <v>1137</v>
      </c>
      <c r="C271" s="685">
        <v>12</v>
      </c>
      <c r="D271" s="686">
        <v>11</v>
      </c>
      <c r="E271" s="686">
        <v>0</v>
      </c>
      <c r="F271" s="686">
        <v>0</v>
      </c>
      <c r="G271" s="686">
        <v>0</v>
      </c>
      <c r="H271" s="687">
        <v>1</v>
      </c>
      <c r="I271" s="688">
        <v>0</v>
      </c>
    </row>
    <row r="272" spans="1:9" s="437" customFormat="1" ht="24" x14ac:dyDescent="0.2">
      <c r="A272" s="669"/>
      <c r="B272" s="438" t="s">
        <v>3184</v>
      </c>
      <c r="C272" s="685">
        <v>3</v>
      </c>
      <c r="D272" s="686">
        <v>3</v>
      </c>
      <c r="E272" s="686">
        <v>0</v>
      </c>
      <c r="F272" s="686">
        <v>0</v>
      </c>
      <c r="G272" s="686">
        <v>0</v>
      </c>
      <c r="H272" s="687">
        <v>0</v>
      </c>
      <c r="I272" s="688">
        <v>0</v>
      </c>
    </row>
    <row r="273" spans="1:9" s="437" customFormat="1" x14ac:dyDescent="0.2">
      <c r="A273" s="669"/>
      <c r="B273" s="438" t="s">
        <v>1138</v>
      </c>
      <c r="C273" s="685">
        <v>120</v>
      </c>
      <c r="D273" s="686">
        <v>80</v>
      </c>
      <c r="E273" s="686">
        <v>1</v>
      </c>
      <c r="F273" s="686">
        <v>5</v>
      </c>
      <c r="G273" s="686">
        <v>2</v>
      </c>
      <c r="H273" s="687">
        <v>27</v>
      </c>
      <c r="I273" s="688">
        <v>5</v>
      </c>
    </row>
    <row r="274" spans="1:9" s="437" customFormat="1" x14ac:dyDescent="0.2">
      <c r="A274" s="669"/>
      <c r="B274" s="438" t="s">
        <v>1140</v>
      </c>
      <c r="C274" s="685">
        <v>2</v>
      </c>
      <c r="D274" s="686">
        <v>1</v>
      </c>
      <c r="E274" s="686">
        <v>0</v>
      </c>
      <c r="F274" s="686">
        <v>0</v>
      </c>
      <c r="G274" s="686">
        <v>0</v>
      </c>
      <c r="H274" s="687">
        <v>1</v>
      </c>
      <c r="I274" s="688">
        <v>0</v>
      </c>
    </row>
    <row r="275" spans="1:9" s="437" customFormat="1" x14ac:dyDescent="0.2">
      <c r="A275" s="669"/>
      <c r="B275" s="438" t="s">
        <v>1141</v>
      </c>
      <c r="C275" s="685">
        <v>17</v>
      </c>
      <c r="D275" s="686">
        <v>11</v>
      </c>
      <c r="E275" s="686">
        <v>0</v>
      </c>
      <c r="F275" s="686">
        <v>0</v>
      </c>
      <c r="G275" s="686">
        <v>1</v>
      </c>
      <c r="H275" s="687">
        <v>5</v>
      </c>
      <c r="I275" s="688">
        <v>0</v>
      </c>
    </row>
    <row r="276" spans="1:9" s="437" customFormat="1" x14ac:dyDescent="0.2">
      <c r="A276" s="669"/>
      <c r="B276" s="438" t="s">
        <v>1142</v>
      </c>
      <c r="C276" s="685">
        <v>2</v>
      </c>
      <c r="D276" s="686">
        <v>2</v>
      </c>
      <c r="E276" s="686">
        <v>0</v>
      </c>
      <c r="F276" s="686">
        <v>0</v>
      </c>
      <c r="G276" s="686">
        <v>0</v>
      </c>
      <c r="H276" s="687">
        <v>0</v>
      </c>
      <c r="I276" s="688">
        <v>0</v>
      </c>
    </row>
    <row r="277" spans="1:9" s="437" customFormat="1" x14ac:dyDescent="0.2">
      <c r="A277" s="669"/>
      <c r="B277" s="438" t="s">
        <v>1143</v>
      </c>
      <c r="C277" s="685">
        <v>82</v>
      </c>
      <c r="D277" s="686">
        <v>60</v>
      </c>
      <c r="E277" s="686">
        <v>0</v>
      </c>
      <c r="F277" s="686">
        <v>1</v>
      </c>
      <c r="G277" s="686">
        <v>0</v>
      </c>
      <c r="H277" s="687">
        <v>19</v>
      </c>
      <c r="I277" s="688">
        <v>2</v>
      </c>
    </row>
    <row r="278" spans="1:9" s="437" customFormat="1" x14ac:dyDescent="0.2">
      <c r="A278" s="669"/>
      <c r="B278" s="438" t="s">
        <v>1144</v>
      </c>
      <c r="C278" s="685">
        <v>2</v>
      </c>
      <c r="D278" s="686">
        <v>0</v>
      </c>
      <c r="E278" s="686">
        <v>0</v>
      </c>
      <c r="F278" s="686">
        <v>0</v>
      </c>
      <c r="G278" s="686">
        <v>0</v>
      </c>
      <c r="H278" s="687">
        <v>2</v>
      </c>
      <c r="I278" s="688">
        <v>0</v>
      </c>
    </row>
    <row r="279" spans="1:9" s="437" customFormat="1" x14ac:dyDescent="0.2">
      <c r="A279" s="669"/>
      <c r="B279" s="438" t="s">
        <v>1145</v>
      </c>
      <c r="C279" s="685">
        <v>12</v>
      </c>
      <c r="D279" s="686">
        <v>12</v>
      </c>
      <c r="E279" s="686">
        <v>0</v>
      </c>
      <c r="F279" s="686">
        <v>0</v>
      </c>
      <c r="G279" s="686">
        <v>0</v>
      </c>
      <c r="H279" s="687">
        <v>0</v>
      </c>
      <c r="I279" s="688">
        <v>0</v>
      </c>
    </row>
    <row r="280" spans="1:9" s="437" customFormat="1" x14ac:dyDescent="0.2">
      <c r="A280" s="669"/>
      <c r="B280" s="438" t="s">
        <v>1146</v>
      </c>
      <c r="C280" s="685">
        <v>20</v>
      </c>
      <c r="D280" s="686">
        <v>16</v>
      </c>
      <c r="E280" s="686">
        <v>0</v>
      </c>
      <c r="F280" s="686">
        <v>0</v>
      </c>
      <c r="G280" s="686">
        <v>0</v>
      </c>
      <c r="H280" s="687">
        <v>4</v>
      </c>
      <c r="I280" s="688">
        <v>0</v>
      </c>
    </row>
    <row r="281" spans="1:9" s="437" customFormat="1" x14ac:dyDescent="0.2">
      <c r="A281" s="669"/>
      <c r="B281" s="438" t="s">
        <v>1147</v>
      </c>
      <c r="C281" s="685">
        <v>23</v>
      </c>
      <c r="D281" s="686">
        <v>16</v>
      </c>
      <c r="E281" s="686">
        <v>0</v>
      </c>
      <c r="F281" s="686">
        <v>1</v>
      </c>
      <c r="G281" s="686">
        <v>1</v>
      </c>
      <c r="H281" s="687">
        <v>5</v>
      </c>
      <c r="I281" s="688">
        <v>0</v>
      </c>
    </row>
    <row r="282" spans="1:9" s="437" customFormat="1" x14ac:dyDescent="0.2">
      <c r="A282" s="669"/>
      <c r="B282" s="438" t="s">
        <v>1148</v>
      </c>
      <c r="C282" s="685">
        <v>19</v>
      </c>
      <c r="D282" s="686">
        <v>9</v>
      </c>
      <c r="E282" s="686">
        <v>0</v>
      </c>
      <c r="F282" s="686">
        <v>0</v>
      </c>
      <c r="G282" s="686">
        <v>0</v>
      </c>
      <c r="H282" s="687">
        <v>10</v>
      </c>
      <c r="I282" s="688">
        <v>0</v>
      </c>
    </row>
    <row r="283" spans="1:9" s="437" customFormat="1" x14ac:dyDescent="0.2">
      <c r="A283" s="669"/>
      <c r="B283" s="438" t="s">
        <v>1149</v>
      </c>
      <c r="C283" s="685">
        <v>7</v>
      </c>
      <c r="D283" s="686">
        <v>7</v>
      </c>
      <c r="E283" s="686">
        <v>0</v>
      </c>
      <c r="F283" s="686">
        <v>0</v>
      </c>
      <c r="G283" s="686">
        <v>0</v>
      </c>
      <c r="H283" s="687">
        <v>0</v>
      </c>
      <c r="I283" s="688">
        <v>0</v>
      </c>
    </row>
    <row r="284" spans="1:9" s="437" customFormat="1" x14ac:dyDescent="0.2">
      <c r="A284" s="669"/>
      <c r="B284" s="438" t="s">
        <v>1150</v>
      </c>
      <c r="C284" s="685">
        <v>5</v>
      </c>
      <c r="D284" s="686">
        <v>5</v>
      </c>
      <c r="E284" s="686">
        <v>0</v>
      </c>
      <c r="F284" s="686">
        <v>0</v>
      </c>
      <c r="G284" s="686">
        <v>0</v>
      </c>
      <c r="H284" s="687">
        <v>0</v>
      </c>
      <c r="I284" s="688">
        <v>0</v>
      </c>
    </row>
    <row r="285" spans="1:9" s="437" customFormat="1" x14ac:dyDescent="0.2">
      <c r="A285" s="669"/>
      <c r="B285" s="438" t="s">
        <v>1151</v>
      </c>
      <c r="C285" s="685">
        <v>3</v>
      </c>
      <c r="D285" s="686">
        <v>2</v>
      </c>
      <c r="E285" s="686">
        <v>0</v>
      </c>
      <c r="F285" s="686">
        <v>0</v>
      </c>
      <c r="G285" s="686">
        <v>0</v>
      </c>
      <c r="H285" s="687">
        <v>1</v>
      </c>
      <c r="I285" s="688">
        <v>0</v>
      </c>
    </row>
    <row r="286" spans="1:9" s="437" customFormat="1" ht="24" x14ac:dyDescent="0.2">
      <c r="A286" s="669"/>
      <c r="B286" s="438" t="s">
        <v>1152</v>
      </c>
      <c r="C286" s="685">
        <v>3</v>
      </c>
      <c r="D286" s="686">
        <v>3</v>
      </c>
      <c r="E286" s="686">
        <v>0</v>
      </c>
      <c r="F286" s="686">
        <v>0</v>
      </c>
      <c r="G286" s="686">
        <v>0</v>
      </c>
      <c r="H286" s="687">
        <v>0</v>
      </c>
      <c r="I286" s="688">
        <v>0</v>
      </c>
    </row>
    <row r="287" spans="1:9" s="437" customFormat="1" x14ac:dyDescent="0.2">
      <c r="A287" s="669"/>
      <c r="B287" s="438" t="s">
        <v>1153</v>
      </c>
      <c r="C287" s="685">
        <v>3</v>
      </c>
      <c r="D287" s="686">
        <v>3</v>
      </c>
      <c r="E287" s="686">
        <v>0</v>
      </c>
      <c r="F287" s="686">
        <v>0</v>
      </c>
      <c r="G287" s="686">
        <v>0</v>
      </c>
      <c r="H287" s="687">
        <v>0</v>
      </c>
      <c r="I287" s="688">
        <v>0</v>
      </c>
    </row>
    <row r="288" spans="1:9" s="437" customFormat="1" x14ac:dyDescent="0.2">
      <c r="A288" s="669"/>
      <c r="B288" s="438" t="s">
        <v>1154</v>
      </c>
      <c r="C288" s="685">
        <v>12</v>
      </c>
      <c r="D288" s="686">
        <v>9</v>
      </c>
      <c r="E288" s="686">
        <v>0</v>
      </c>
      <c r="F288" s="686">
        <v>2</v>
      </c>
      <c r="G288" s="686">
        <v>0</v>
      </c>
      <c r="H288" s="687">
        <v>1</v>
      </c>
      <c r="I288" s="688">
        <v>0</v>
      </c>
    </row>
    <row r="289" spans="1:9" s="437" customFormat="1" x14ac:dyDescent="0.2">
      <c r="A289" s="669"/>
      <c r="B289" s="438" t="s">
        <v>1155</v>
      </c>
      <c r="C289" s="685">
        <v>896</v>
      </c>
      <c r="D289" s="686">
        <v>563</v>
      </c>
      <c r="E289" s="686">
        <v>2</v>
      </c>
      <c r="F289" s="686">
        <v>22</v>
      </c>
      <c r="G289" s="686">
        <v>4</v>
      </c>
      <c r="H289" s="687">
        <v>288</v>
      </c>
      <c r="I289" s="688">
        <v>17</v>
      </c>
    </row>
    <row r="290" spans="1:9" s="437" customFormat="1" x14ac:dyDescent="0.2">
      <c r="A290" s="669"/>
      <c r="B290" s="438" t="s">
        <v>1156</v>
      </c>
      <c r="C290" s="685">
        <v>9</v>
      </c>
      <c r="D290" s="686">
        <v>7</v>
      </c>
      <c r="E290" s="686">
        <v>0</v>
      </c>
      <c r="F290" s="686">
        <v>2</v>
      </c>
      <c r="G290" s="686">
        <v>0</v>
      </c>
      <c r="H290" s="687">
        <v>0</v>
      </c>
      <c r="I290" s="688">
        <v>0</v>
      </c>
    </row>
    <row r="291" spans="1:9" s="437" customFormat="1" x14ac:dyDescent="0.2">
      <c r="A291" s="669"/>
      <c r="B291" s="438" t="s">
        <v>1157</v>
      </c>
      <c r="C291" s="685">
        <v>4</v>
      </c>
      <c r="D291" s="686">
        <v>4</v>
      </c>
      <c r="E291" s="686">
        <v>0</v>
      </c>
      <c r="F291" s="686">
        <v>0</v>
      </c>
      <c r="G291" s="686">
        <v>0</v>
      </c>
      <c r="H291" s="687">
        <v>0</v>
      </c>
      <c r="I291" s="688">
        <v>0</v>
      </c>
    </row>
    <row r="292" spans="1:9" s="437" customFormat="1" x14ac:dyDescent="0.2">
      <c r="A292" s="669"/>
      <c r="B292" s="438" t="s">
        <v>1158</v>
      </c>
      <c r="C292" s="685">
        <v>37</v>
      </c>
      <c r="D292" s="686">
        <v>29</v>
      </c>
      <c r="E292" s="686">
        <v>1</v>
      </c>
      <c r="F292" s="686">
        <v>0</v>
      </c>
      <c r="G292" s="686">
        <v>0</v>
      </c>
      <c r="H292" s="687">
        <v>7</v>
      </c>
      <c r="I292" s="688">
        <v>0</v>
      </c>
    </row>
    <row r="293" spans="1:9" s="437" customFormat="1" x14ac:dyDescent="0.2">
      <c r="A293" s="669"/>
      <c r="B293" s="438" t="s">
        <v>1159</v>
      </c>
      <c r="C293" s="685">
        <v>1</v>
      </c>
      <c r="D293" s="686">
        <v>0</v>
      </c>
      <c r="E293" s="686">
        <v>0</v>
      </c>
      <c r="F293" s="686">
        <v>0</v>
      </c>
      <c r="G293" s="686">
        <v>0</v>
      </c>
      <c r="H293" s="687">
        <v>1</v>
      </c>
      <c r="I293" s="688">
        <v>0</v>
      </c>
    </row>
    <row r="294" spans="1:9" s="437" customFormat="1" ht="24" x14ac:dyDescent="0.2">
      <c r="A294" s="669"/>
      <c r="B294" s="438" t="s">
        <v>1161</v>
      </c>
      <c r="C294" s="685">
        <v>1</v>
      </c>
      <c r="D294" s="686">
        <v>0</v>
      </c>
      <c r="E294" s="686">
        <v>0</v>
      </c>
      <c r="F294" s="686">
        <v>0</v>
      </c>
      <c r="G294" s="686">
        <v>0</v>
      </c>
      <c r="H294" s="687">
        <v>1</v>
      </c>
      <c r="I294" s="688">
        <v>0</v>
      </c>
    </row>
    <row r="295" spans="1:9" s="437" customFormat="1" x14ac:dyDescent="0.2">
      <c r="A295" s="669"/>
      <c r="B295" s="438" t="s">
        <v>1162</v>
      </c>
      <c r="C295" s="685">
        <v>73</v>
      </c>
      <c r="D295" s="686">
        <v>50</v>
      </c>
      <c r="E295" s="686">
        <v>0</v>
      </c>
      <c r="F295" s="686">
        <v>0</v>
      </c>
      <c r="G295" s="686">
        <v>1</v>
      </c>
      <c r="H295" s="687">
        <v>7</v>
      </c>
      <c r="I295" s="688">
        <v>15</v>
      </c>
    </row>
    <row r="296" spans="1:9" s="437" customFormat="1" x14ac:dyDescent="0.2">
      <c r="A296" s="669"/>
      <c r="B296" s="438" t="s">
        <v>1163</v>
      </c>
      <c r="C296" s="685">
        <v>34</v>
      </c>
      <c r="D296" s="686">
        <v>28</v>
      </c>
      <c r="E296" s="686">
        <v>0</v>
      </c>
      <c r="F296" s="686">
        <v>1</v>
      </c>
      <c r="G296" s="686">
        <v>0</v>
      </c>
      <c r="H296" s="687">
        <v>5</v>
      </c>
      <c r="I296" s="688">
        <v>0</v>
      </c>
    </row>
    <row r="297" spans="1:9" s="437" customFormat="1" x14ac:dyDescent="0.2">
      <c r="A297" s="669"/>
      <c r="B297" s="438" t="s">
        <v>1164</v>
      </c>
      <c r="C297" s="685">
        <v>12</v>
      </c>
      <c r="D297" s="686">
        <v>11</v>
      </c>
      <c r="E297" s="686">
        <v>0</v>
      </c>
      <c r="F297" s="686">
        <v>0</v>
      </c>
      <c r="G297" s="686">
        <v>0</v>
      </c>
      <c r="H297" s="687">
        <v>1</v>
      </c>
      <c r="I297" s="688">
        <v>0</v>
      </c>
    </row>
    <row r="298" spans="1:9" s="437" customFormat="1" x14ac:dyDescent="0.2">
      <c r="A298" s="669"/>
      <c r="B298" s="438" t="s">
        <v>1165</v>
      </c>
      <c r="C298" s="685">
        <v>3</v>
      </c>
      <c r="D298" s="686">
        <v>3</v>
      </c>
      <c r="E298" s="686">
        <v>0</v>
      </c>
      <c r="F298" s="686">
        <v>0</v>
      </c>
      <c r="G298" s="686">
        <v>0</v>
      </c>
      <c r="H298" s="687">
        <v>0</v>
      </c>
      <c r="I298" s="688">
        <v>0</v>
      </c>
    </row>
    <row r="299" spans="1:9" s="437" customFormat="1" x14ac:dyDescent="0.2">
      <c r="A299" s="669"/>
      <c r="B299" s="438" t="s">
        <v>1166</v>
      </c>
      <c r="C299" s="685">
        <v>21</v>
      </c>
      <c r="D299" s="686">
        <v>14</v>
      </c>
      <c r="E299" s="686">
        <v>0</v>
      </c>
      <c r="F299" s="686">
        <v>0</v>
      </c>
      <c r="G299" s="686">
        <v>0</v>
      </c>
      <c r="H299" s="687">
        <v>7</v>
      </c>
      <c r="I299" s="688">
        <v>0</v>
      </c>
    </row>
    <row r="300" spans="1:9" s="437" customFormat="1" x14ac:dyDescent="0.2">
      <c r="A300" s="669"/>
      <c r="B300" s="438" t="s">
        <v>1167</v>
      </c>
      <c r="C300" s="685">
        <v>80</v>
      </c>
      <c r="D300" s="686">
        <v>43</v>
      </c>
      <c r="E300" s="686">
        <v>1</v>
      </c>
      <c r="F300" s="686">
        <v>11</v>
      </c>
      <c r="G300" s="686">
        <v>3</v>
      </c>
      <c r="H300" s="687">
        <v>19</v>
      </c>
      <c r="I300" s="688">
        <v>3</v>
      </c>
    </row>
    <row r="301" spans="1:9" s="437" customFormat="1" x14ac:dyDescent="0.2">
      <c r="A301" s="669"/>
      <c r="B301" s="438" t="s">
        <v>1168</v>
      </c>
      <c r="C301" s="685">
        <v>2</v>
      </c>
      <c r="D301" s="686">
        <v>0</v>
      </c>
      <c r="E301" s="686">
        <v>0</v>
      </c>
      <c r="F301" s="686">
        <v>1</v>
      </c>
      <c r="G301" s="686">
        <v>0</v>
      </c>
      <c r="H301" s="687">
        <v>1</v>
      </c>
      <c r="I301" s="688">
        <v>0</v>
      </c>
    </row>
    <row r="302" spans="1:9" s="437" customFormat="1" x14ac:dyDescent="0.2">
      <c r="A302" s="669"/>
      <c r="B302" s="438" t="s">
        <v>3185</v>
      </c>
      <c r="C302" s="685">
        <v>1</v>
      </c>
      <c r="D302" s="686">
        <v>1</v>
      </c>
      <c r="E302" s="686">
        <v>0</v>
      </c>
      <c r="F302" s="686">
        <v>0</v>
      </c>
      <c r="G302" s="686">
        <v>0</v>
      </c>
      <c r="H302" s="687">
        <v>0</v>
      </c>
      <c r="I302" s="688">
        <v>0</v>
      </c>
    </row>
    <row r="303" spans="1:9" s="437" customFormat="1" x14ac:dyDescent="0.2">
      <c r="A303" s="669"/>
      <c r="B303" s="438" t="s">
        <v>1170</v>
      </c>
      <c r="C303" s="685">
        <v>2</v>
      </c>
      <c r="D303" s="686">
        <v>0</v>
      </c>
      <c r="E303" s="686">
        <v>0</v>
      </c>
      <c r="F303" s="686">
        <v>0</v>
      </c>
      <c r="G303" s="686">
        <v>0</v>
      </c>
      <c r="H303" s="687">
        <v>2</v>
      </c>
      <c r="I303" s="688">
        <v>0</v>
      </c>
    </row>
    <row r="304" spans="1:9" s="437" customFormat="1" x14ac:dyDescent="0.2">
      <c r="A304" s="669"/>
      <c r="B304" s="438" t="s">
        <v>1171</v>
      </c>
      <c r="C304" s="685">
        <v>6</v>
      </c>
      <c r="D304" s="686">
        <v>5</v>
      </c>
      <c r="E304" s="686">
        <v>0</v>
      </c>
      <c r="F304" s="686">
        <v>0</v>
      </c>
      <c r="G304" s="686">
        <v>0</v>
      </c>
      <c r="H304" s="687">
        <v>1</v>
      </c>
      <c r="I304" s="688">
        <v>0</v>
      </c>
    </row>
    <row r="305" spans="1:9" s="437" customFormat="1" x14ac:dyDescent="0.2">
      <c r="A305" s="669"/>
      <c r="B305" s="438" t="s">
        <v>1172</v>
      </c>
      <c r="C305" s="685">
        <v>49</v>
      </c>
      <c r="D305" s="686">
        <v>32</v>
      </c>
      <c r="E305" s="686">
        <v>0</v>
      </c>
      <c r="F305" s="686">
        <v>2</v>
      </c>
      <c r="G305" s="686">
        <v>2</v>
      </c>
      <c r="H305" s="687">
        <v>13</v>
      </c>
      <c r="I305" s="688">
        <v>0</v>
      </c>
    </row>
    <row r="306" spans="1:9" s="437" customFormat="1" x14ac:dyDescent="0.2">
      <c r="A306" s="669"/>
      <c r="B306" s="438" t="s">
        <v>1173</v>
      </c>
      <c r="C306" s="685">
        <v>172</v>
      </c>
      <c r="D306" s="686">
        <v>112</v>
      </c>
      <c r="E306" s="686">
        <v>4</v>
      </c>
      <c r="F306" s="686">
        <v>10</v>
      </c>
      <c r="G306" s="686">
        <v>2</v>
      </c>
      <c r="H306" s="687">
        <v>41</v>
      </c>
      <c r="I306" s="688">
        <v>3</v>
      </c>
    </row>
    <row r="307" spans="1:9" s="437" customFormat="1" ht="24" x14ac:dyDescent="0.2">
      <c r="A307" s="669"/>
      <c r="B307" s="438" t="s">
        <v>1174</v>
      </c>
      <c r="C307" s="685">
        <v>594</v>
      </c>
      <c r="D307" s="686">
        <v>345</v>
      </c>
      <c r="E307" s="686">
        <v>7</v>
      </c>
      <c r="F307" s="686">
        <v>33</v>
      </c>
      <c r="G307" s="686">
        <v>4</v>
      </c>
      <c r="H307" s="687">
        <v>49</v>
      </c>
      <c r="I307" s="688">
        <v>156</v>
      </c>
    </row>
    <row r="308" spans="1:9" s="437" customFormat="1" x14ac:dyDescent="0.2">
      <c r="A308" s="669"/>
      <c r="B308" s="438" t="s">
        <v>1175</v>
      </c>
      <c r="C308" s="685">
        <v>2</v>
      </c>
      <c r="D308" s="686">
        <v>2</v>
      </c>
      <c r="E308" s="686">
        <v>0</v>
      </c>
      <c r="F308" s="686">
        <v>0</v>
      </c>
      <c r="G308" s="686">
        <v>0</v>
      </c>
      <c r="H308" s="687">
        <v>0</v>
      </c>
      <c r="I308" s="688">
        <v>0</v>
      </c>
    </row>
    <row r="309" spans="1:9" s="437" customFormat="1" x14ac:dyDescent="0.2">
      <c r="A309" s="669"/>
      <c r="B309" s="438" t="s">
        <v>1176</v>
      </c>
      <c r="C309" s="685">
        <v>1</v>
      </c>
      <c r="D309" s="686">
        <v>1</v>
      </c>
      <c r="E309" s="686">
        <v>0</v>
      </c>
      <c r="F309" s="686">
        <v>0</v>
      </c>
      <c r="G309" s="686">
        <v>0</v>
      </c>
      <c r="H309" s="687">
        <v>0</v>
      </c>
      <c r="I309" s="688">
        <v>0</v>
      </c>
    </row>
    <row r="310" spans="1:9" s="437" customFormat="1" x14ac:dyDescent="0.2">
      <c r="A310" s="669"/>
      <c r="B310" s="438" t="s">
        <v>1177</v>
      </c>
      <c r="C310" s="685">
        <v>10</v>
      </c>
      <c r="D310" s="686">
        <v>5</v>
      </c>
      <c r="E310" s="686">
        <v>0</v>
      </c>
      <c r="F310" s="686">
        <v>0</v>
      </c>
      <c r="G310" s="686">
        <v>0</v>
      </c>
      <c r="H310" s="687">
        <v>5</v>
      </c>
      <c r="I310" s="688">
        <v>0</v>
      </c>
    </row>
    <row r="311" spans="1:9" s="437" customFormat="1" x14ac:dyDescent="0.2">
      <c r="A311" s="669"/>
      <c r="B311" s="438" t="s">
        <v>1178</v>
      </c>
      <c r="C311" s="685">
        <v>1</v>
      </c>
      <c r="D311" s="686">
        <v>0</v>
      </c>
      <c r="E311" s="686">
        <v>0</v>
      </c>
      <c r="F311" s="686">
        <v>0</v>
      </c>
      <c r="G311" s="686">
        <v>0</v>
      </c>
      <c r="H311" s="687">
        <v>1</v>
      </c>
      <c r="I311" s="688">
        <v>0</v>
      </c>
    </row>
    <row r="312" spans="1:9" s="437" customFormat="1" x14ac:dyDescent="0.2">
      <c r="A312" s="669"/>
      <c r="B312" s="438" t="s">
        <v>1179</v>
      </c>
      <c r="C312" s="685">
        <v>99</v>
      </c>
      <c r="D312" s="686">
        <v>71</v>
      </c>
      <c r="E312" s="686">
        <v>0</v>
      </c>
      <c r="F312" s="686">
        <v>4</v>
      </c>
      <c r="G312" s="686">
        <v>1</v>
      </c>
      <c r="H312" s="687">
        <v>22</v>
      </c>
      <c r="I312" s="688">
        <v>1</v>
      </c>
    </row>
    <row r="313" spans="1:9" s="437" customFormat="1" x14ac:dyDescent="0.2">
      <c r="A313" s="669"/>
      <c r="B313" s="438" t="s">
        <v>1180</v>
      </c>
      <c r="C313" s="685">
        <v>12</v>
      </c>
      <c r="D313" s="686">
        <v>11</v>
      </c>
      <c r="E313" s="686">
        <v>0</v>
      </c>
      <c r="F313" s="686">
        <v>1</v>
      </c>
      <c r="G313" s="686">
        <v>0</v>
      </c>
      <c r="H313" s="687">
        <v>0</v>
      </c>
      <c r="I313" s="688">
        <v>0</v>
      </c>
    </row>
    <row r="314" spans="1:9" s="437" customFormat="1" x14ac:dyDescent="0.2">
      <c r="A314" s="669"/>
      <c r="B314" s="438" t="s">
        <v>1182</v>
      </c>
      <c r="C314" s="685">
        <v>4</v>
      </c>
      <c r="D314" s="686">
        <v>2</v>
      </c>
      <c r="E314" s="686">
        <v>0</v>
      </c>
      <c r="F314" s="686">
        <v>0</v>
      </c>
      <c r="G314" s="686">
        <v>0</v>
      </c>
      <c r="H314" s="687">
        <v>2</v>
      </c>
      <c r="I314" s="688">
        <v>0</v>
      </c>
    </row>
    <row r="315" spans="1:9" s="437" customFormat="1" x14ac:dyDescent="0.2">
      <c r="A315" s="669"/>
      <c r="B315" s="438" t="s">
        <v>1184</v>
      </c>
      <c r="C315" s="685">
        <v>4</v>
      </c>
      <c r="D315" s="686">
        <v>3</v>
      </c>
      <c r="E315" s="686">
        <v>0</v>
      </c>
      <c r="F315" s="686">
        <v>0</v>
      </c>
      <c r="G315" s="686">
        <v>0</v>
      </c>
      <c r="H315" s="687">
        <v>1</v>
      </c>
      <c r="I315" s="688">
        <v>0</v>
      </c>
    </row>
    <row r="316" spans="1:9" s="437" customFormat="1" x14ac:dyDescent="0.2">
      <c r="A316" s="669"/>
      <c r="B316" s="438" t="s">
        <v>1185</v>
      </c>
      <c r="C316" s="685">
        <v>5</v>
      </c>
      <c r="D316" s="686">
        <v>4</v>
      </c>
      <c r="E316" s="686">
        <v>0</v>
      </c>
      <c r="F316" s="686">
        <v>0</v>
      </c>
      <c r="G316" s="686">
        <v>1</v>
      </c>
      <c r="H316" s="687">
        <v>0</v>
      </c>
      <c r="I316" s="688">
        <v>0</v>
      </c>
    </row>
    <row r="317" spans="1:9" s="437" customFormat="1" x14ac:dyDescent="0.2">
      <c r="A317" s="669"/>
      <c r="B317" s="438" t="s">
        <v>1186</v>
      </c>
      <c r="C317" s="685">
        <v>70</v>
      </c>
      <c r="D317" s="686">
        <v>35</v>
      </c>
      <c r="E317" s="686">
        <v>0</v>
      </c>
      <c r="F317" s="686">
        <v>3</v>
      </c>
      <c r="G317" s="686">
        <v>1</v>
      </c>
      <c r="H317" s="687">
        <v>30</v>
      </c>
      <c r="I317" s="688">
        <v>1</v>
      </c>
    </row>
    <row r="318" spans="1:9" s="437" customFormat="1" x14ac:dyDescent="0.2">
      <c r="A318" s="669"/>
      <c r="B318" s="438" t="s">
        <v>1187</v>
      </c>
      <c r="C318" s="685">
        <v>5</v>
      </c>
      <c r="D318" s="686">
        <v>4</v>
      </c>
      <c r="E318" s="686">
        <v>0</v>
      </c>
      <c r="F318" s="686">
        <v>0</v>
      </c>
      <c r="G318" s="686">
        <v>0</v>
      </c>
      <c r="H318" s="687">
        <v>1</v>
      </c>
      <c r="I318" s="688">
        <v>0</v>
      </c>
    </row>
    <row r="319" spans="1:9" s="437" customFormat="1" x14ac:dyDescent="0.2">
      <c r="A319" s="669"/>
      <c r="B319" s="438" t="s">
        <v>1188</v>
      </c>
      <c r="C319" s="685">
        <v>23</v>
      </c>
      <c r="D319" s="686">
        <v>12</v>
      </c>
      <c r="E319" s="686">
        <v>1</v>
      </c>
      <c r="F319" s="686">
        <v>0</v>
      </c>
      <c r="G319" s="686">
        <v>0</v>
      </c>
      <c r="H319" s="687">
        <v>10</v>
      </c>
      <c r="I319" s="688">
        <v>0</v>
      </c>
    </row>
    <row r="320" spans="1:9" s="437" customFormat="1" x14ac:dyDescent="0.2">
      <c r="A320" s="669"/>
      <c r="B320" s="438" t="s">
        <v>1189</v>
      </c>
      <c r="C320" s="685">
        <v>2</v>
      </c>
      <c r="D320" s="686">
        <v>0</v>
      </c>
      <c r="E320" s="686">
        <v>0</v>
      </c>
      <c r="F320" s="686">
        <v>0</v>
      </c>
      <c r="G320" s="686">
        <v>0</v>
      </c>
      <c r="H320" s="687">
        <v>2</v>
      </c>
      <c r="I320" s="688">
        <v>0</v>
      </c>
    </row>
    <row r="321" spans="1:9" s="437" customFormat="1" x14ac:dyDescent="0.2">
      <c r="A321" s="669"/>
      <c r="B321" s="438" t="s">
        <v>1190</v>
      </c>
      <c r="C321" s="685">
        <v>70</v>
      </c>
      <c r="D321" s="686">
        <v>61</v>
      </c>
      <c r="E321" s="686">
        <v>0</v>
      </c>
      <c r="F321" s="686">
        <v>1</v>
      </c>
      <c r="G321" s="686">
        <v>0</v>
      </c>
      <c r="H321" s="687">
        <v>4</v>
      </c>
      <c r="I321" s="688">
        <v>4</v>
      </c>
    </row>
    <row r="322" spans="1:9" s="437" customFormat="1" x14ac:dyDescent="0.2">
      <c r="A322" s="669"/>
      <c r="B322" s="438" t="s">
        <v>1191</v>
      </c>
      <c r="C322" s="685">
        <v>17</v>
      </c>
      <c r="D322" s="686">
        <v>8</v>
      </c>
      <c r="E322" s="686">
        <v>0</v>
      </c>
      <c r="F322" s="686">
        <v>0</v>
      </c>
      <c r="G322" s="686">
        <v>0</v>
      </c>
      <c r="H322" s="687">
        <v>9</v>
      </c>
      <c r="I322" s="688">
        <v>0</v>
      </c>
    </row>
    <row r="323" spans="1:9" s="437" customFormat="1" x14ac:dyDescent="0.2">
      <c r="A323" s="669"/>
      <c r="B323" s="438" t="s">
        <v>1192</v>
      </c>
      <c r="C323" s="685">
        <v>17</v>
      </c>
      <c r="D323" s="686">
        <v>11</v>
      </c>
      <c r="E323" s="686">
        <v>0</v>
      </c>
      <c r="F323" s="686">
        <v>2</v>
      </c>
      <c r="G323" s="686">
        <v>0</v>
      </c>
      <c r="H323" s="687">
        <v>4</v>
      </c>
      <c r="I323" s="688">
        <v>0</v>
      </c>
    </row>
    <row r="324" spans="1:9" s="437" customFormat="1" x14ac:dyDescent="0.2">
      <c r="A324" s="669"/>
      <c r="B324" s="438" t="s">
        <v>1193</v>
      </c>
      <c r="C324" s="685">
        <v>33</v>
      </c>
      <c r="D324" s="686">
        <v>25</v>
      </c>
      <c r="E324" s="686">
        <v>0</v>
      </c>
      <c r="F324" s="686">
        <v>0</v>
      </c>
      <c r="G324" s="686">
        <v>0</v>
      </c>
      <c r="H324" s="687">
        <v>8</v>
      </c>
      <c r="I324" s="688">
        <v>0</v>
      </c>
    </row>
    <row r="325" spans="1:9" s="437" customFormat="1" x14ac:dyDescent="0.2">
      <c r="A325" s="669"/>
      <c r="B325" s="438" t="s">
        <v>1194</v>
      </c>
      <c r="C325" s="685">
        <v>8407</v>
      </c>
      <c r="D325" s="686">
        <v>5214</v>
      </c>
      <c r="E325" s="686">
        <v>26</v>
      </c>
      <c r="F325" s="686">
        <v>157</v>
      </c>
      <c r="G325" s="686">
        <v>25</v>
      </c>
      <c r="H325" s="687">
        <v>2893</v>
      </c>
      <c r="I325" s="688">
        <v>92</v>
      </c>
    </row>
    <row r="326" spans="1:9" s="437" customFormat="1" x14ac:dyDescent="0.2">
      <c r="A326" s="669"/>
      <c r="B326" s="438" t="s">
        <v>1195</v>
      </c>
      <c r="C326" s="685">
        <v>190652</v>
      </c>
      <c r="D326" s="686">
        <v>93915</v>
      </c>
      <c r="E326" s="686">
        <v>405</v>
      </c>
      <c r="F326" s="686">
        <v>9656</v>
      </c>
      <c r="G326" s="686">
        <v>341</v>
      </c>
      <c r="H326" s="687">
        <v>22723</v>
      </c>
      <c r="I326" s="688">
        <v>63612</v>
      </c>
    </row>
    <row r="327" spans="1:9" s="437" customFormat="1" x14ac:dyDescent="0.2">
      <c r="A327" s="669"/>
      <c r="B327" s="438" t="s">
        <v>1196</v>
      </c>
      <c r="C327" s="685">
        <v>791</v>
      </c>
      <c r="D327" s="686">
        <v>520</v>
      </c>
      <c r="E327" s="686">
        <v>7</v>
      </c>
      <c r="F327" s="686">
        <v>52</v>
      </c>
      <c r="G327" s="686">
        <v>9</v>
      </c>
      <c r="H327" s="687">
        <v>57</v>
      </c>
      <c r="I327" s="688">
        <v>146</v>
      </c>
    </row>
    <row r="328" spans="1:9" s="437" customFormat="1" x14ac:dyDescent="0.2">
      <c r="A328" s="669"/>
      <c r="B328" s="438" t="s">
        <v>1197</v>
      </c>
      <c r="C328" s="685">
        <v>101</v>
      </c>
      <c r="D328" s="686">
        <v>65</v>
      </c>
      <c r="E328" s="686">
        <v>0</v>
      </c>
      <c r="F328" s="686">
        <v>1</v>
      </c>
      <c r="G328" s="686">
        <v>0</v>
      </c>
      <c r="H328" s="687">
        <v>35</v>
      </c>
      <c r="I328" s="688">
        <v>0</v>
      </c>
    </row>
    <row r="329" spans="1:9" s="437" customFormat="1" x14ac:dyDescent="0.2">
      <c r="A329" s="669"/>
      <c r="B329" s="438" t="s">
        <v>1198</v>
      </c>
      <c r="C329" s="685">
        <v>108</v>
      </c>
      <c r="D329" s="686">
        <v>77</v>
      </c>
      <c r="E329" s="686">
        <v>0</v>
      </c>
      <c r="F329" s="686">
        <v>4</v>
      </c>
      <c r="G329" s="686">
        <v>0</v>
      </c>
      <c r="H329" s="687">
        <v>26</v>
      </c>
      <c r="I329" s="688">
        <v>1</v>
      </c>
    </row>
    <row r="330" spans="1:9" s="437" customFormat="1" ht="24" x14ac:dyDescent="0.2">
      <c r="A330" s="669"/>
      <c r="B330" s="438" t="s">
        <v>1199</v>
      </c>
      <c r="C330" s="685">
        <v>3</v>
      </c>
      <c r="D330" s="686">
        <v>0</v>
      </c>
      <c r="E330" s="686">
        <v>0</v>
      </c>
      <c r="F330" s="686">
        <v>1</v>
      </c>
      <c r="G330" s="686">
        <v>0</v>
      </c>
      <c r="H330" s="687">
        <v>2</v>
      </c>
      <c r="I330" s="688">
        <v>0</v>
      </c>
    </row>
    <row r="331" spans="1:9" s="437" customFormat="1" x14ac:dyDescent="0.2">
      <c r="A331" s="669"/>
      <c r="B331" s="438" t="s">
        <v>1200</v>
      </c>
      <c r="C331" s="685">
        <v>7</v>
      </c>
      <c r="D331" s="686">
        <v>3</v>
      </c>
      <c r="E331" s="686">
        <v>0</v>
      </c>
      <c r="F331" s="686">
        <v>0</v>
      </c>
      <c r="G331" s="686">
        <v>0</v>
      </c>
      <c r="H331" s="687">
        <v>4</v>
      </c>
      <c r="I331" s="688">
        <v>0</v>
      </c>
    </row>
    <row r="332" spans="1:9" s="437" customFormat="1" x14ac:dyDescent="0.2">
      <c r="A332" s="669"/>
      <c r="B332" s="438" t="s">
        <v>1201</v>
      </c>
      <c r="C332" s="685">
        <v>7</v>
      </c>
      <c r="D332" s="686">
        <v>5</v>
      </c>
      <c r="E332" s="686">
        <v>0</v>
      </c>
      <c r="F332" s="686">
        <v>1</v>
      </c>
      <c r="G332" s="686">
        <v>1</v>
      </c>
      <c r="H332" s="687">
        <v>0</v>
      </c>
      <c r="I332" s="688">
        <v>0</v>
      </c>
    </row>
    <row r="333" spans="1:9" s="437" customFormat="1" x14ac:dyDescent="0.2">
      <c r="A333" s="669"/>
      <c r="B333" s="438" t="s">
        <v>1202</v>
      </c>
      <c r="C333" s="685">
        <v>2</v>
      </c>
      <c r="D333" s="686">
        <v>1</v>
      </c>
      <c r="E333" s="686">
        <v>0</v>
      </c>
      <c r="F333" s="686">
        <v>0</v>
      </c>
      <c r="G333" s="686">
        <v>0</v>
      </c>
      <c r="H333" s="687">
        <v>1</v>
      </c>
      <c r="I333" s="688">
        <v>0</v>
      </c>
    </row>
    <row r="334" spans="1:9" s="437" customFormat="1" x14ac:dyDescent="0.2">
      <c r="A334" s="669"/>
      <c r="B334" s="438" t="s">
        <v>1203</v>
      </c>
      <c r="C334" s="685">
        <v>2</v>
      </c>
      <c r="D334" s="686">
        <v>1</v>
      </c>
      <c r="E334" s="686">
        <v>0</v>
      </c>
      <c r="F334" s="686">
        <v>0</v>
      </c>
      <c r="G334" s="686">
        <v>0</v>
      </c>
      <c r="H334" s="687">
        <v>1</v>
      </c>
      <c r="I334" s="688">
        <v>0</v>
      </c>
    </row>
    <row r="335" spans="1:9" s="437" customFormat="1" x14ac:dyDescent="0.2">
      <c r="A335" s="669"/>
      <c r="B335" s="438" t="s">
        <v>1204</v>
      </c>
      <c r="C335" s="685">
        <v>4</v>
      </c>
      <c r="D335" s="686">
        <v>2</v>
      </c>
      <c r="E335" s="686">
        <v>0</v>
      </c>
      <c r="F335" s="686">
        <v>0</v>
      </c>
      <c r="G335" s="686">
        <v>0</v>
      </c>
      <c r="H335" s="687">
        <v>2</v>
      </c>
      <c r="I335" s="688">
        <v>0</v>
      </c>
    </row>
    <row r="336" spans="1:9" s="437" customFormat="1" x14ac:dyDescent="0.2">
      <c r="A336" s="669"/>
      <c r="B336" s="438" t="s">
        <v>1205</v>
      </c>
      <c r="C336" s="685">
        <v>8</v>
      </c>
      <c r="D336" s="686">
        <v>4</v>
      </c>
      <c r="E336" s="686">
        <v>0</v>
      </c>
      <c r="F336" s="686">
        <v>0</v>
      </c>
      <c r="G336" s="686">
        <v>0</v>
      </c>
      <c r="H336" s="687">
        <v>4</v>
      </c>
      <c r="I336" s="688">
        <v>0</v>
      </c>
    </row>
    <row r="337" spans="1:9" s="437" customFormat="1" x14ac:dyDescent="0.2">
      <c r="A337" s="669"/>
      <c r="B337" s="438" t="s">
        <v>1206</v>
      </c>
      <c r="C337" s="685">
        <v>125</v>
      </c>
      <c r="D337" s="686">
        <v>61</v>
      </c>
      <c r="E337" s="686">
        <v>2</v>
      </c>
      <c r="F337" s="686">
        <v>8</v>
      </c>
      <c r="G337" s="686">
        <v>5</v>
      </c>
      <c r="H337" s="687">
        <v>47</v>
      </c>
      <c r="I337" s="688">
        <v>2</v>
      </c>
    </row>
    <row r="338" spans="1:9" s="437" customFormat="1" x14ac:dyDescent="0.2">
      <c r="A338" s="669"/>
      <c r="B338" s="438" t="s">
        <v>1208</v>
      </c>
      <c r="C338" s="685">
        <v>11</v>
      </c>
      <c r="D338" s="686">
        <v>4</v>
      </c>
      <c r="E338" s="686">
        <v>0</v>
      </c>
      <c r="F338" s="686">
        <v>0</v>
      </c>
      <c r="G338" s="686">
        <v>2</v>
      </c>
      <c r="H338" s="687">
        <v>4</v>
      </c>
      <c r="I338" s="688">
        <v>1</v>
      </c>
    </row>
    <row r="339" spans="1:9" s="437" customFormat="1" x14ac:dyDescent="0.2">
      <c r="A339" s="669"/>
      <c r="B339" s="438" t="s">
        <v>1209</v>
      </c>
      <c r="C339" s="685">
        <v>1</v>
      </c>
      <c r="D339" s="686">
        <v>0</v>
      </c>
      <c r="E339" s="686">
        <v>0</v>
      </c>
      <c r="F339" s="686">
        <v>0</v>
      </c>
      <c r="G339" s="686">
        <v>0</v>
      </c>
      <c r="H339" s="687">
        <v>1</v>
      </c>
      <c r="I339" s="688">
        <v>0</v>
      </c>
    </row>
    <row r="340" spans="1:9" s="437" customFormat="1" x14ac:dyDescent="0.2">
      <c r="A340" s="669"/>
      <c r="B340" s="438" t="s">
        <v>1210</v>
      </c>
      <c r="C340" s="685">
        <v>6</v>
      </c>
      <c r="D340" s="686">
        <v>4</v>
      </c>
      <c r="E340" s="686">
        <v>0</v>
      </c>
      <c r="F340" s="686">
        <v>1</v>
      </c>
      <c r="G340" s="686">
        <v>0</v>
      </c>
      <c r="H340" s="687">
        <v>1</v>
      </c>
      <c r="I340" s="688">
        <v>0</v>
      </c>
    </row>
    <row r="341" spans="1:9" s="437" customFormat="1" x14ac:dyDescent="0.2">
      <c r="A341" s="669"/>
      <c r="B341" s="438" t="s">
        <v>1211</v>
      </c>
      <c r="C341" s="685">
        <v>8</v>
      </c>
      <c r="D341" s="686">
        <v>7</v>
      </c>
      <c r="E341" s="686">
        <v>0</v>
      </c>
      <c r="F341" s="686">
        <v>0</v>
      </c>
      <c r="G341" s="686">
        <v>0</v>
      </c>
      <c r="H341" s="687">
        <v>1</v>
      </c>
      <c r="I341" s="688">
        <v>0</v>
      </c>
    </row>
    <row r="342" spans="1:9" s="437" customFormat="1" x14ac:dyDescent="0.2">
      <c r="A342" s="669"/>
      <c r="B342" s="438" t="s">
        <v>1212</v>
      </c>
      <c r="C342" s="685">
        <v>12</v>
      </c>
      <c r="D342" s="686">
        <v>8</v>
      </c>
      <c r="E342" s="686">
        <v>0</v>
      </c>
      <c r="F342" s="686">
        <v>0</v>
      </c>
      <c r="G342" s="686">
        <v>0</v>
      </c>
      <c r="H342" s="687">
        <v>4</v>
      </c>
      <c r="I342" s="688">
        <v>0</v>
      </c>
    </row>
    <row r="343" spans="1:9" s="437" customFormat="1" x14ac:dyDescent="0.2">
      <c r="A343" s="669"/>
      <c r="B343" s="438" t="s">
        <v>1213</v>
      </c>
      <c r="C343" s="685">
        <v>25</v>
      </c>
      <c r="D343" s="686">
        <v>13</v>
      </c>
      <c r="E343" s="686">
        <v>2</v>
      </c>
      <c r="F343" s="686">
        <v>5</v>
      </c>
      <c r="G343" s="686">
        <v>1</v>
      </c>
      <c r="H343" s="687">
        <v>4</v>
      </c>
      <c r="I343" s="688">
        <v>0</v>
      </c>
    </row>
    <row r="344" spans="1:9" s="437" customFormat="1" x14ac:dyDescent="0.2">
      <c r="A344" s="669"/>
      <c r="B344" s="438" t="s">
        <v>1214</v>
      </c>
      <c r="C344" s="685">
        <v>3177</v>
      </c>
      <c r="D344" s="686">
        <v>2146</v>
      </c>
      <c r="E344" s="686">
        <v>50</v>
      </c>
      <c r="F344" s="686">
        <v>273</v>
      </c>
      <c r="G344" s="686">
        <v>47</v>
      </c>
      <c r="H344" s="687">
        <v>148</v>
      </c>
      <c r="I344" s="688">
        <v>513</v>
      </c>
    </row>
    <row r="345" spans="1:9" s="437" customFormat="1" x14ac:dyDescent="0.2">
      <c r="A345" s="669"/>
      <c r="B345" s="438" t="s">
        <v>1215</v>
      </c>
      <c r="C345" s="685">
        <v>210</v>
      </c>
      <c r="D345" s="686">
        <v>117</v>
      </c>
      <c r="E345" s="686">
        <v>7</v>
      </c>
      <c r="F345" s="686">
        <v>52</v>
      </c>
      <c r="G345" s="686">
        <v>6</v>
      </c>
      <c r="H345" s="687">
        <v>22</v>
      </c>
      <c r="I345" s="688">
        <v>6</v>
      </c>
    </row>
    <row r="346" spans="1:9" s="437" customFormat="1" ht="24" x14ac:dyDescent="0.2">
      <c r="A346" s="669"/>
      <c r="B346" s="438" t="s">
        <v>1216</v>
      </c>
      <c r="C346" s="685">
        <v>10</v>
      </c>
      <c r="D346" s="686">
        <v>7</v>
      </c>
      <c r="E346" s="686">
        <v>0</v>
      </c>
      <c r="F346" s="686">
        <v>0</v>
      </c>
      <c r="G346" s="686">
        <v>0</v>
      </c>
      <c r="H346" s="687">
        <v>3</v>
      </c>
      <c r="I346" s="688">
        <v>0</v>
      </c>
    </row>
    <row r="347" spans="1:9" s="437" customFormat="1" ht="24" x14ac:dyDescent="0.2">
      <c r="A347" s="669"/>
      <c r="B347" s="438" t="s">
        <v>1217</v>
      </c>
      <c r="C347" s="685">
        <v>9</v>
      </c>
      <c r="D347" s="686">
        <v>5</v>
      </c>
      <c r="E347" s="686">
        <v>0</v>
      </c>
      <c r="F347" s="686">
        <v>0</v>
      </c>
      <c r="G347" s="686">
        <v>0</v>
      </c>
      <c r="H347" s="687">
        <v>2</v>
      </c>
      <c r="I347" s="688">
        <v>2</v>
      </c>
    </row>
    <row r="348" spans="1:9" s="437" customFormat="1" x14ac:dyDescent="0.2">
      <c r="A348" s="669"/>
      <c r="B348" s="438" t="s">
        <v>1218</v>
      </c>
      <c r="C348" s="685">
        <v>109</v>
      </c>
      <c r="D348" s="686">
        <v>66</v>
      </c>
      <c r="E348" s="686">
        <v>1</v>
      </c>
      <c r="F348" s="686">
        <v>15</v>
      </c>
      <c r="G348" s="686">
        <v>0</v>
      </c>
      <c r="H348" s="687">
        <v>25</v>
      </c>
      <c r="I348" s="688">
        <v>2</v>
      </c>
    </row>
    <row r="349" spans="1:9" s="437" customFormat="1" x14ac:dyDescent="0.2">
      <c r="A349" s="669"/>
      <c r="B349" s="438" t="s">
        <v>1219</v>
      </c>
      <c r="C349" s="685">
        <v>133</v>
      </c>
      <c r="D349" s="686">
        <v>70</v>
      </c>
      <c r="E349" s="686">
        <v>4</v>
      </c>
      <c r="F349" s="686">
        <v>2</v>
      </c>
      <c r="G349" s="686">
        <v>2</v>
      </c>
      <c r="H349" s="687">
        <v>47</v>
      </c>
      <c r="I349" s="688">
        <v>8</v>
      </c>
    </row>
    <row r="350" spans="1:9" s="437" customFormat="1" x14ac:dyDescent="0.2">
      <c r="A350" s="669"/>
      <c r="B350" s="438" t="s">
        <v>1221</v>
      </c>
      <c r="C350" s="685">
        <v>1</v>
      </c>
      <c r="D350" s="686">
        <v>1</v>
      </c>
      <c r="E350" s="686">
        <v>0</v>
      </c>
      <c r="F350" s="686">
        <v>0</v>
      </c>
      <c r="G350" s="686">
        <v>0</v>
      </c>
      <c r="H350" s="687">
        <v>0</v>
      </c>
      <c r="I350" s="688">
        <v>0</v>
      </c>
    </row>
    <row r="351" spans="1:9" s="437" customFormat="1" x14ac:dyDescent="0.2">
      <c r="A351" s="669"/>
      <c r="B351" s="438" t="s">
        <v>1223</v>
      </c>
      <c r="C351" s="685">
        <v>4</v>
      </c>
      <c r="D351" s="686">
        <v>2</v>
      </c>
      <c r="E351" s="686">
        <v>0</v>
      </c>
      <c r="F351" s="686">
        <v>0</v>
      </c>
      <c r="G351" s="686">
        <v>0</v>
      </c>
      <c r="H351" s="687">
        <v>2</v>
      </c>
      <c r="I351" s="688">
        <v>0</v>
      </c>
    </row>
    <row r="352" spans="1:9" s="437" customFormat="1" x14ac:dyDescent="0.2">
      <c r="A352" s="669"/>
      <c r="B352" s="438" t="s">
        <v>1224</v>
      </c>
      <c r="C352" s="685">
        <v>35</v>
      </c>
      <c r="D352" s="686">
        <v>27</v>
      </c>
      <c r="E352" s="686">
        <v>1</v>
      </c>
      <c r="F352" s="686">
        <v>1</v>
      </c>
      <c r="G352" s="686">
        <v>0</v>
      </c>
      <c r="H352" s="687">
        <v>6</v>
      </c>
      <c r="I352" s="688">
        <v>0</v>
      </c>
    </row>
    <row r="353" spans="1:9" s="437" customFormat="1" x14ac:dyDescent="0.2">
      <c r="A353" s="669"/>
      <c r="B353" s="438" t="s">
        <v>1225</v>
      </c>
      <c r="C353" s="685">
        <v>42</v>
      </c>
      <c r="D353" s="686">
        <v>28</v>
      </c>
      <c r="E353" s="686">
        <v>0</v>
      </c>
      <c r="F353" s="686">
        <v>4</v>
      </c>
      <c r="G353" s="686">
        <v>1</v>
      </c>
      <c r="H353" s="687">
        <v>8</v>
      </c>
      <c r="I353" s="688">
        <v>1</v>
      </c>
    </row>
    <row r="354" spans="1:9" s="437" customFormat="1" x14ac:dyDescent="0.2">
      <c r="A354" s="669"/>
      <c r="B354" s="438" t="s">
        <v>1227</v>
      </c>
      <c r="C354" s="685">
        <v>1</v>
      </c>
      <c r="D354" s="686">
        <v>0</v>
      </c>
      <c r="E354" s="686">
        <v>0</v>
      </c>
      <c r="F354" s="686">
        <v>0</v>
      </c>
      <c r="G354" s="686">
        <v>0</v>
      </c>
      <c r="H354" s="687">
        <v>1</v>
      </c>
      <c r="I354" s="688">
        <v>0</v>
      </c>
    </row>
    <row r="355" spans="1:9" s="437" customFormat="1" x14ac:dyDescent="0.2">
      <c r="A355" s="669"/>
      <c r="B355" s="438" t="s">
        <v>1228</v>
      </c>
      <c r="C355" s="685">
        <v>49</v>
      </c>
      <c r="D355" s="686">
        <v>36</v>
      </c>
      <c r="E355" s="686">
        <v>0</v>
      </c>
      <c r="F355" s="686">
        <v>3</v>
      </c>
      <c r="G355" s="686">
        <v>0</v>
      </c>
      <c r="H355" s="687">
        <v>9</v>
      </c>
      <c r="I355" s="688">
        <v>1</v>
      </c>
    </row>
    <row r="356" spans="1:9" s="437" customFormat="1" x14ac:dyDescent="0.2">
      <c r="A356" s="669"/>
      <c r="B356" s="438" t="s">
        <v>1229</v>
      </c>
      <c r="C356" s="685">
        <v>19</v>
      </c>
      <c r="D356" s="686">
        <v>10</v>
      </c>
      <c r="E356" s="686">
        <v>3</v>
      </c>
      <c r="F356" s="686">
        <v>0</v>
      </c>
      <c r="G356" s="686">
        <v>1</v>
      </c>
      <c r="H356" s="687">
        <v>4</v>
      </c>
      <c r="I356" s="688">
        <v>1</v>
      </c>
    </row>
    <row r="357" spans="1:9" s="437" customFormat="1" x14ac:dyDescent="0.2">
      <c r="A357" s="669"/>
      <c r="B357" s="438" t="s">
        <v>1230</v>
      </c>
      <c r="C357" s="685">
        <v>2</v>
      </c>
      <c r="D357" s="686">
        <v>1</v>
      </c>
      <c r="E357" s="686">
        <v>0</v>
      </c>
      <c r="F357" s="686">
        <v>0</v>
      </c>
      <c r="G357" s="686">
        <v>0</v>
      </c>
      <c r="H357" s="687">
        <v>1</v>
      </c>
      <c r="I357" s="688">
        <v>0</v>
      </c>
    </row>
    <row r="358" spans="1:9" s="437" customFormat="1" x14ac:dyDescent="0.2">
      <c r="A358" s="669"/>
      <c r="B358" s="438" t="s">
        <v>1231</v>
      </c>
      <c r="C358" s="685">
        <v>30</v>
      </c>
      <c r="D358" s="686">
        <v>16</v>
      </c>
      <c r="E358" s="686">
        <v>0</v>
      </c>
      <c r="F358" s="686">
        <v>0</v>
      </c>
      <c r="G358" s="686">
        <v>0</v>
      </c>
      <c r="H358" s="687">
        <v>13</v>
      </c>
      <c r="I358" s="688">
        <v>1</v>
      </c>
    </row>
    <row r="359" spans="1:9" s="437" customFormat="1" x14ac:dyDescent="0.2">
      <c r="A359" s="669"/>
      <c r="B359" s="438" t="s">
        <v>1232</v>
      </c>
      <c r="C359" s="685">
        <v>15</v>
      </c>
      <c r="D359" s="686">
        <v>6</v>
      </c>
      <c r="E359" s="686">
        <v>1</v>
      </c>
      <c r="F359" s="686">
        <v>0</v>
      </c>
      <c r="G359" s="686">
        <v>0</v>
      </c>
      <c r="H359" s="687">
        <v>8</v>
      </c>
      <c r="I359" s="688">
        <v>0</v>
      </c>
    </row>
    <row r="360" spans="1:9" s="437" customFormat="1" x14ac:dyDescent="0.2">
      <c r="A360" s="669"/>
      <c r="B360" s="438" t="s">
        <v>1233</v>
      </c>
      <c r="C360" s="685">
        <v>4</v>
      </c>
      <c r="D360" s="686">
        <v>1</v>
      </c>
      <c r="E360" s="686">
        <v>0</v>
      </c>
      <c r="F360" s="686">
        <v>1</v>
      </c>
      <c r="G360" s="686">
        <v>0</v>
      </c>
      <c r="H360" s="687">
        <v>2</v>
      </c>
      <c r="I360" s="688">
        <v>0</v>
      </c>
    </row>
    <row r="361" spans="1:9" s="437" customFormat="1" x14ac:dyDescent="0.2">
      <c r="A361" s="669"/>
      <c r="B361" s="438" t="s">
        <v>159</v>
      </c>
      <c r="C361" s="685">
        <v>38621</v>
      </c>
      <c r="D361" s="686">
        <v>33020</v>
      </c>
      <c r="E361" s="686">
        <v>101</v>
      </c>
      <c r="F361" s="686">
        <v>1168</v>
      </c>
      <c r="G361" s="686">
        <v>65</v>
      </c>
      <c r="H361" s="687">
        <v>860</v>
      </c>
      <c r="I361" s="688">
        <v>3407</v>
      </c>
    </row>
    <row r="362" spans="1:9" s="437" customFormat="1" x14ac:dyDescent="0.2">
      <c r="A362" s="669"/>
      <c r="B362" s="438" t="s">
        <v>1234</v>
      </c>
      <c r="C362" s="685">
        <v>214</v>
      </c>
      <c r="D362" s="686">
        <v>181</v>
      </c>
      <c r="E362" s="686">
        <v>0</v>
      </c>
      <c r="F362" s="686">
        <v>5</v>
      </c>
      <c r="G362" s="686">
        <v>0</v>
      </c>
      <c r="H362" s="687">
        <v>26</v>
      </c>
      <c r="I362" s="688">
        <v>2</v>
      </c>
    </row>
    <row r="363" spans="1:9" s="437" customFormat="1" x14ac:dyDescent="0.2">
      <c r="A363" s="669"/>
      <c r="B363" s="438" t="s">
        <v>1235</v>
      </c>
      <c r="C363" s="685">
        <v>12</v>
      </c>
      <c r="D363" s="686">
        <v>8</v>
      </c>
      <c r="E363" s="686">
        <v>0</v>
      </c>
      <c r="F363" s="686">
        <v>3</v>
      </c>
      <c r="G363" s="686">
        <v>0</v>
      </c>
      <c r="H363" s="687">
        <v>1</v>
      </c>
      <c r="I363" s="688">
        <v>0</v>
      </c>
    </row>
    <row r="364" spans="1:9" s="437" customFormat="1" x14ac:dyDescent="0.2">
      <c r="A364" s="669"/>
      <c r="B364" s="438" t="s">
        <v>1236</v>
      </c>
      <c r="C364" s="685">
        <v>8</v>
      </c>
      <c r="D364" s="686">
        <v>6</v>
      </c>
      <c r="E364" s="686">
        <v>0</v>
      </c>
      <c r="F364" s="686">
        <v>0</v>
      </c>
      <c r="G364" s="686">
        <v>0</v>
      </c>
      <c r="H364" s="687">
        <v>2</v>
      </c>
      <c r="I364" s="688">
        <v>0</v>
      </c>
    </row>
    <row r="365" spans="1:9" s="437" customFormat="1" x14ac:dyDescent="0.2">
      <c r="A365" s="669"/>
      <c r="B365" s="438" t="s">
        <v>1237</v>
      </c>
      <c r="C365" s="685">
        <v>3</v>
      </c>
      <c r="D365" s="686">
        <v>1</v>
      </c>
      <c r="E365" s="686">
        <v>0</v>
      </c>
      <c r="F365" s="686">
        <v>0</v>
      </c>
      <c r="G365" s="686">
        <v>0</v>
      </c>
      <c r="H365" s="687">
        <v>2</v>
      </c>
      <c r="I365" s="688">
        <v>0</v>
      </c>
    </row>
    <row r="366" spans="1:9" s="437" customFormat="1" x14ac:dyDescent="0.2">
      <c r="A366" s="669"/>
      <c r="B366" s="438" t="s">
        <v>1238</v>
      </c>
      <c r="C366" s="685">
        <v>7</v>
      </c>
      <c r="D366" s="686">
        <v>5</v>
      </c>
      <c r="E366" s="686">
        <v>0</v>
      </c>
      <c r="F366" s="686">
        <v>0</v>
      </c>
      <c r="G366" s="686">
        <v>0</v>
      </c>
      <c r="H366" s="687">
        <v>2</v>
      </c>
      <c r="I366" s="688">
        <v>0</v>
      </c>
    </row>
    <row r="367" spans="1:9" s="437" customFormat="1" ht="15.75" customHeight="1" x14ac:dyDescent="0.2">
      <c r="A367" s="669"/>
      <c r="B367" s="438" t="s">
        <v>1239</v>
      </c>
      <c r="C367" s="685">
        <v>24</v>
      </c>
      <c r="D367" s="686">
        <v>12</v>
      </c>
      <c r="E367" s="686">
        <v>1</v>
      </c>
      <c r="F367" s="686">
        <v>0</v>
      </c>
      <c r="G367" s="686">
        <v>0</v>
      </c>
      <c r="H367" s="687">
        <v>9</v>
      </c>
      <c r="I367" s="688">
        <v>2</v>
      </c>
    </row>
    <row r="368" spans="1:9" s="437" customFormat="1" x14ac:dyDescent="0.2">
      <c r="A368" s="669"/>
      <c r="B368" s="438" t="s">
        <v>158</v>
      </c>
      <c r="C368" s="685">
        <v>890</v>
      </c>
      <c r="D368" s="686">
        <v>515</v>
      </c>
      <c r="E368" s="686">
        <v>3</v>
      </c>
      <c r="F368" s="686">
        <v>58</v>
      </c>
      <c r="G368" s="686">
        <v>30</v>
      </c>
      <c r="H368" s="687">
        <v>124</v>
      </c>
      <c r="I368" s="688">
        <v>160</v>
      </c>
    </row>
    <row r="369" spans="1:9" s="437" customFormat="1" x14ac:dyDescent="0.2">
      <c r="A369" s="670" t="s">
        <v>268</v>
      </c>
      <c r="B369" s="439" t="s">
        <v>10</v>
      </c>
      <c r="C369" s="682">
        <v>103837</v>
      </c>
      <c r="D369" s="683">
        <v>78440</v>
      </c>
      <c r="E369" s="683">
        <v>3533</v>
      </c>
      <c r="F369" s="683">
        <v>8259</v>
      </c>
      <c r="G369" s="683">
        <v>1518</v>
      </c>
      <c r="H369" s="684">
        <v>1246</v>
      </c>
      <c r="I369" s="681">
        <v>10841</v>
      </c>
    </row>
    <row r="370" spans="1:9" s="437" customFormat="1" x14ac:dyDescent="0.2">
      <c r="A370" s="670" t="s">
        <v>45</v>
      </c>
      <c r="B370" s="439" t="s">
        <v>10</v>
      </c>
      <c r="C370" s="682">
        <v>2072</v>
      </c>
      <c r="D370" s="683">
        <v>1793</v>
      </c>
      <c r="E370" s="683">
        <v>42</v>
      </c>
      <c r="F370" s="683">
        <v>39</v>
      </c>
      <c r="G370" s="683">
        <v>4</v>
      </c>
      <c r="H370" s="684">
        <v>19</v>
      </c>
      <c r="I370" s="681">
        <v>175</v>
      </c>
    </row>
    <row r="371" spans="1:9" s="437" customFormat="1" x14ac:dyDescent="0.2">
      <c r="A371" s="669"/>
      <c r="B371" s="438" t="s">
        <v>45</v>
      </c>
      <c r="C371" s="685">
        <v>439</v>
      </c>
      <c r="D371" s="686">
        <v>401</v>
      </c>
      <c r="E371" s="686">
        <v>6</v>
      </c>
      <c r="F371" s="686">
        <v>14</v>
      </c>
      <c r="G371" s="686">
        <v>0</v>
      </c>
      <c r="H371" s="687">
        <v>10</v>
      </c>
      <c r="I371" s="688">
        <v>8</v>
      </c>
    </row>
    <row r="372" spans="1:9" s="437" customFormat="1" x14ac:dyDescent="0.2">
      <c r="A372" s="669"/>
      <c r="B372" s="438" t="s">
        <v>1241</v>
      </c>
      <c r="C372" s="685">
        <v>16</v>
      </c>
      <c r="D372" s="686">
        <v>16</v>
      </c>
      <c r="E372" s="686">
        <v>0</v>
      </c>
      <c r="F372" s="686">
        <v>0</v>
      </c>
      <c r="G372" s="686">
        <v>0</v>
      </c>
      <c r="H372" s="687">
        <v>0</v>
      </c>
      <c r="I372" s="688">
        <v>0</v>
      </c>
    </row>
    <row r="373" spans="1:9" s="437" customFormat="1" x14ac:dyDescent="0.2">
      <c r="A373" s="669"/>
      <c r="B373" s="438" t="s">
        <v>1242</v>
      </c>
      <c r="C373" s="685">
        <v>6</v>
      </c>
      <c r="D373" s="686">
        <v>6</v>
      </c>
      <c r="E373" s="686">
        <v>0</v>
      </c>
      <c r="F373" s="686">
        <v>0</v>
      </c>
      <c r="G373" s="686">
        <v>0</v>
      </c>
      <c r="H373" s="687">
        <v>0</v>
      </c>
      <c r="I373" s="688">
        <v>0</v>
      </c>
    </row>
    <row r="374" spans="1:9" s="437" customFormat="1" x14ac:dyDescent="0.2">
      <c r="A374" s="669"/>
      <c r="B374" s="438" t="s">
        <v>1243</v>
      </c>
      <c r="C374" s="685">
        <v>4</v>
      </c>
      <c r="D374" s="686">
        <v>4</v>
      </c>
      <c r="E374" s="686">
        <v>0</v>
      </c>
      <c r="F374" s="686">
        <v>0</v>
      </c>
      <c r="G374" s="686">
        <v>0</v>
      </c>
      <c r="H374" s="687">
        <v>0</v>
      </c>
      <c r="I374" s="688">
        <v>0</v>
      </c>
    </row>
    <row r="375" spans="1:9" s="437" customFormat="1" x14ac:dyDescent="0.2">
      <c r="A375" s="669"/>
      <c r="B375" s="438" t="s">
        <v>1244</v>
      </c>
      <c r="C375" s="685">
        <v>197</v>
      </c>
      <c r="D375" s="686">
        <v>177</v>
      </c>
      <c r="E375" s="686">
        <v>6</v>
      </c>
      <c r="F375" s="686">
        <v>2</v>
      </c>
      <c r="G375" s="686">
        <v>1</v>
      </c>
      <c r="H375" s="687">
        <v>8</v>
      </c>
      <c r="I375" s="688">
        <v>3</v>
      </c>
    </row>
    <row r="376" spans="1:9" s="437" customFormat="1" x14ac:dyDescent="0.2">
      <c r="A376" s="669"/>
      <c r="B376" s="438" t="s">
        <v>1245</v>
      </c>
      <c r="C376" s="685">
        <v>6</v>
      </c>
      <c r="D376" s="686">
        <v>6</v>
      </c>
      <c r="E376" s="686">
        <v>0</v>
      </c>
      <c r="F376" s="686">
        <v>0</v>
      </c>
      <c r="G376" s="686">
        <v>0</v>
      </c>
      <c r="H376" s="687">
        <v>0</v>
      </c>
      <c r="I376" s="688">
        <v>0</v>
      </c>
    </row>
    <row r="377" spans="1:9" s="437" customFormat="1" x14ac:dyDescent="0.2">
      <c r="A377" s="669"/>
      <c r="B377" s="438" t="s">
        <v>3186</v>
      </c>
      <c r="C377" s="685">
        <v>1</v>
      </c>
      <c r="D377" s="686">
        <v>0</v>
      </c>
      <c r="E377" s="686">
        <v>0</v>
      </c>
      <c r="F377" s="686">
        <v>0</v>
      </c>
      <c r="G377" s="686">
        <v>0</v>
      </c>
      <c r="H377" s="687">
        <v>1</v>
      </c>
      <c r="I377" s="688">
        <v>0</v>
      </c>
    </row>
    <row r="378" spans="1:9" s="437" customFormat="1" x14ac:dyDescent="0.2">
      <c r="A378" s="669"/>
      <c r="B378" s="438" t="s">
        <v>158</v>
      </c>
      <c r="C378" s="685">
        <v>1403</v>
      </c>
      <c r="D378" s="686">
        <v>1183</v>
      </c>
      <c r="E378" s="686">
        <v>30</v>
      </c>
      <c r="F378" s="686">
        <v>23</v>
      </c>
      <c r="G378" s="686">
        <v>3</v>
      </c>
      <c r="H378" s="687">
        <v>0</v>
      </c>
      <c r="I378" s="688">
        <v>164</v>
      </c>
    </row>
    <row r="379" spans="1:9" s="437" customFormat="1" x14ac:dyDescent="0.2">
      <c r="A379" s="670" t="s">
        <v>44</v>
      </c>
      <c r="B379" s="439" t="s">
        <v>10</v>
      </c>
      <c r="C379" s="682">
        <v>13</v>
      </c>
      <c r="D379" s="683">
        <v>5</v>
      </c>
      <c r="E379" s="683">
        <v>1</v>
      </c>
      <c r="F379" s="683">
        <v>6</v>
      </c>
      <c r="G379" s="683">
        <v>0</v>
      </c>
      <c r="H379" s="684">
        <v>0</v>
      </c>
      <c r="I379" s="681">
        <v>1</v>
      </c>
    </row>
    <row r="380" spans="1:9" s="437" customFormat="1" x14ac:dyDescent="0.2">
      <c r="A380" s="669"/>
      <c r="B380" s="438" t="s">
        <v>1248</v>
      </c>
      <c r="C380" s="685">
        <v>1</v>
      </c>
      <c r="D380" s="686">
        <v>0</v>
      </c>
      <c r="E380" s="686">
        <v>1</v>
      </c>
      <c r="F380" s="686">
        <v>0</v>
      </c>
      <c r="G380" s="686">
        <v>0</v>
      </c>
      <c r="H380" s="687">
        <v>0</v>
      </c>
      <c r="I380" s="688">
        <v>0</v>
      </c>
    </row>
    <row r="381" spans="1:9" s="437" customFormat="1" x14ac:dyDescent="0.2">
      <c r="A381" s="669"/>
      <c r="B381" s="438" t="s">
        <v>3187</v>
      </c>
      <c r="C381" s="685">
        <v>1</v>
      </c>
      <c r="D381" s="686">
        <v>0</v>
      </c>
      <c r="E381" s="686">
        <v>0</v>
      </c>
      <c r="F381" s="686">
        <v>1</v>
      </c>
      <c r="G381" s="686">
        <v>0</v>
      </c>
      <c r="H381" s="687">
        <v>0</v>
      </c>
      <c r="I381" s="688">
        <v>0</v>
      </c>
    </row>
    <row r="382" spans="1:9" s="437" customFormat="1" x14ac:dyDescent="0.2">
      <c r="A382" s="669"/>
      <c r="B382" s="438" t="s">
        <v>158</v>
      </c>
      <c r="C382" s="685">
        <v>11</v>
      </c>
      <c r="D382" s="686">
        <v>5</v>
      </c>
      <c r="E382" s="686">
        <v>0</v>
      </c>
      <c r="F382" s="686">
        <v>5</v>
      </c>
      <c r="G382" s="686">
        <v>0</v>
      </c>
      <c r="H382" s="687">
        <v>0</v>
      </c>
      <c r="I382" s="688">
        <v>1</v>
      </c>
    </row>
    <row r="383" spans="1:9" s="437" customFormat="1" ht="24" x14ac:dyDescent="0.2">
      <c r="A383" s="670" t="s">
        <v>783</v>
      </c>
      <c r="B383" s="439" t="s">
        <v>10</v>
      </c>
      <c r="C383" s="682">
        <v>6</v>
      </c>
      <c r="D383" s="683">
        <v>1</v>
      </c>
      <c r="E383" s="683">
        <v>1</v>
      </c>
      <c r="F383" s="683">
        <v>0</v>
      </c>
      <c r="G383" s="683">
        <v>0</v>
      </c>
      <c r="H383" s="684">
        <v>4</v>
      </c>
      <c r="I383" s="681">
        <v>0</v>
      </c>
    </row>
    <row r="384" spans="1:9" s="437" customFormat="1" x14ac:dyDescent="0.2">
      <c r="A384" s="669"/>
      <c r="B384" s="438" t="s">
        <v>3188</v>
      </c>
      <c r="C384" s="685">
        <v>4</v>
      </c>
      <c r="D384" s="686">
        <v>0</v>
      </c>
      <c r="E384" s="686">
        <v>0</v>
      </c>
      <c r="F384" s="686">
        <v>0</v>
      </c>
      <c r="G384" s="686">
        <v>0</v>
      </c>
      <c r="H384" s="687">
        <v>4</v>
      </c>
      <c r="I384" s="688">
        <v>0</v>
      </c>
    </row>
    <row r="385" spans="1:9" s="437" customFormat="1" x14ac:dyDescent="0.2">
      <c r="A385" s="669"/>
      <c r="B385" s="438" t="s">
        <v>1251</v>
      </c>
      <c r="C385" s="685">
        <v>2</v>
      </c>
      <c r="D385" s="686">
        <v>1</v>
      </c>
      <c r="E385" s="686">
        <v>1</v>
      </c>
      <c r="F385" s="686">
        <v>0</v>
      </c>
      <c r="G385" s="686">
        <v>0</v>
      </c>
      <c r="H385" s="687">
        <v>0</v>
      </c>
      <c r="I385" s="688">
        <v>0</v>
      </c>
    </row>
    <row r="386" spans="1:9" s="437" customFormat="1" x14ac:dyDescent="0.2">
      <c r="A386" s="670" t="s">
        <v>46</v>
      </c>
      <c r="B386" s="439" t="s">
        <v>10</v>
      </c>
      <c r="C386" s="682">
        <v>655</v>
      </c>
      <c r="D386" s="683">
        <v>504</v>
      </c>
      <c r="E386" s="683">
        <v>42</v>
      </c>
      <c r="F386" s="683">
        <v>50</v>
      </c>
      <c r="G386" s="683">
        <v>0</v>
      </c>
      <c r="H386" s="684">
        <v>9</v>
      </c>
      <c r="I386" s="681">
        <v>50</v>
      </c>
    </row>
    <row r="387" spans="1:9" s="437" customFormat="1" x14ac:dyDescent="0.2">
      <c r="A387" s="669"/>
      <c r="B387" s="438" t="s">
        <v>1252</v>
      </c>
      <c r="C387" s="685">
        <v>315</v>
      </c>
      <c r="D387" s="686">
        <v>275</v>
      </c>
      <c r="E387" s="686">
        <v>12</v>
      </c>
      <c r="F387" s="686">
        <v>9</v>
      </c>
      <c r="G387" s="686">
        <v>0</v>
      </c>
      <c r="H387" s="687">
        <v>9</v>
      </c>
      <c r="I387" s="688">
        <v>10</v>
      </c>
    </row>
    <row r="388" spans="1:9" s="437" customFormat="1" x14ac:dyDescent="0.2">
      <c r="A388" s="669"/>
      <c r="B388" s="438" t="s">
        <v>158</v>
      </c>
      <c r="C388" s="685">
        <v>340</v>
      </c>
      <c r="D388" s="686">
        <v>229</v>
      </c>
      <c r="E388" s="686">
        <v>30</v>
      </c>
      <c r="F388" s="686">
        <v>41</v>
      </c>
      <c r="G388" s="686">
        <v>0</v>
      </c>
      <c r="H388" s="687">
        <v>0</v>
      </c>
      <c r="I388" s="688">
        <v>40</v>
      </c>
    </row>
    <row r="389" spans="1:9" s="437" customFormat="1" x14ac:dyDescent="0.2">
      <c r="A389" s="670" t="s">
        <v>48</v>
      </c>
      <c r="B389" s="439" t="s">
        <v>10</v>
      </c>
      <c r="C389" s="682">
        <v>83</v>
      </c>
      <c r="D389" s="683">
        <v>47</v>
      </c>
      <c r="E389" s="683">
        <v>23</v>
      </c>
      <c r="F389" s="683">
        <v>7</v>
      </c>
      <c r="G389" s="683">
        <v>0</v>
      </c>
      <c r="H389" s="684">
        <v>0</v>
      </c>
      <c r="I389" s="681">
        <v>6</v>
      </c>
    </row>
    <row r="390" spans="1:9" s="437" customFormat="1" x14ac:dyDescent="0.2">
      <c r="A390" s="669"/>
      <c r="B390" s="438" t="s">
        <v>1253</v>
      </c>
      <c r="C390" s="685">
        <v>1</v>
      </c>
      <c r="D390" s="686">
        <v>0</v>
      </c>
      <c r="E390" s="686">
        <v>0</v>
      </c>
      <c r="F390" s="686">
        <v>0</v>
      </c>
      <c r="G390" s="686">
        <v>0</v>
      </c>
      <c r="H390" s="687">
        <v>0</v>
      </c>
      <c r="I390" s="688">
        <v>1</v>
      </c>
    </row>
    <row r="391" spans="1:9" s="437" customFormat="1" x14ac:dyDescent="0.2">
      <c r="A391" s="669"/>
      <c r="B391" s="438" t="s">
        <v>1254</v>
      </c>
      <c r="C391" s="685">
        <v>23</v>
      </c>
      <c r="D391" s="686">
        <v>14</v>
      </c>
      <c r="E391" s="686">
        <v>5</v>
      </c>
      <c r="F391" s="686">
        <v>3</v>
      </c>
      <c r="G391" s="686">
        <v>0</v>
      </c>
      <c r="H391" s="687">
        <v>0</v>
      </c>
      <c r="I391" s="688">
        <v>1</v>
      </c>
    </row>
    <row r="392" spans="1:9" s="437" customFormat="1" x14ac:dyDescent="0.2">
      <c r="A392" s="669"/>
      <c r="B392" s="438" t="s">
        <v>158</v>
      </c>
      <c r="C392" s="685">
        <v>59</v>
      </c>
      <c r="D392" s="686">
        <v>33</v>
      </c>
      <c r="E392" s="686">
        <v>18</v>
      </c>
      <c r="F392" s="686">
        <v>4</v>
      </c>
      <c r="G392" s="686">
        <v>0</v>
      </c>
      <c r="H392" s="687">
        <v>0</v>
      </c>
      <c r="I392" s="688">
        <v>4</v>
      </c>
    </row>
    <row r="393" spans="1:9" s="437" customFormat="1" x14ac:dyDescent="0.2">
      <c r="A393" s="670" t="s">
        <v>784</v>
      </c>
      <c r="B393" s="439" t="s">
        <v>10</v>
      </c>
      <c r="C393" s="682">
        <v>42</v>
      </c>
      <c r="D393" s="683">
        <v>10</v>
      </c>
      <c r="E393" s="683">
        <v>3</v>
      </c>
      <c r="F393" s="683">
        <v>2</v>
      </c>
      <c r="G393" s="683">
        <v>0</v>
      </c>
      <c r="H393" s="684">
        <v>6</v>
      </c>
      <c r="I393" s="681">
        <v>21</v>
      </c>
    </row>
    <row r="394" spans="1:9" s="437" customFormat="1" x14ac:dyDescent="0.2">
      <c r="A394" s="669"/>
      <c r="B394" s="438" t="s">
        <v>1257</v>
      </c>
      <c r="C394" s="685">
        <v>1</v>
      </c>
      <c r="D394" s="686">
        <v>0</v>
      </c>
      <c r="E394" s="686">
        <v>0</v>
      </c>
      <c r="F394" s="686">
        <v>0</v>
      </c>
      <c r="G394" s="686">
        <v>0</v>
      </c>
      <c r="H394" s="687">
        <v>1</v>
      </c>
      <c r="I394" s="688">
        <v>0</v>
      </c>
    </row>
    <row r="395" spans="1:9" s="437" customFormat="1" x14ac:dyDescent="0.2">
      <c r="A395" s="669"/>
      <c r="B395" s="438" t="s">
        <v>3192</v>
      </c>
      <c r="C395" s="685">
        <v>2</v>
      </c>
      <c r="D395" s="686">
        <v>0</v>
      </c>
      <c r="E395" s="686">
        <v>1</v>
      </c>
      <c r="F395" s="686">
        <v>0</v>
      </c>
      <c r="G395" s="686">
        <v>0</v>
      </c>
      <c r="H395" s="687">
        <v>1</v>
      </c>
      <c r="I395" s="688">
        <v>0</v>
      </c>
    </row>
    <row r="396" spans="1:9" s="437" customFormat="1" x14ac:dyDescent="0.2">
      <c r="A396" s="669"/>
      <c r="B396" s="438" t="s">
        <v>1259</v>
      </c>
      <c r="C396" s="685">
        <v>3</v>
      </c>
      <c r="D396" s="686">
        <v>1</v>
      </c>
      <c r="E396" s="686">
        <v>0</v>
      </c>
      <c r="F396" s="686">
        <v>0</v>
      </c>
      <c r="G396" s="686">
        <v>0</v>
      </c>
      <c r="H396" s="687">
        <v>2</v>
      </c>
      <c r="I396" s="688">
        <v>0</v>
      </c>
    </row>
    <row r="397" spans="1:9" s="437" customFormat="1" x14ac:dyDescent="0.2">
      <c r="A397" s="669"/>
      <c r="B397" s="438" t="s">
        <v>1260</v>
      </c>
      <c r="C397" s="685">
        <v>2</v>
      </c>
      <c r="D397" s="686">
        <v>0</v>
      </c>
      <c r="E397" s="686">
        <v>0</v>
      </c>
      <c r="F397" s="686">
        <v>0</v>
      </c>
      <c r="G397" s="686">
        <v>0</v>
      </c>
      <c r="H397" s="687">
        <v>2</v>
      </c>
      <c r="I397" s="688">
        <v>0</v>
      </c>
    </row>
    <row r="398" spans="1:9" s="437" customFormat="1" x14ac:dyDescent="0.2">
      <c r="A398" s="669"/>
      <c r="B398" s="438" t="s">
        <v>158</v>
      </c>
      <c r="C398" s="685">
        <v>34</v>
      </c>
      <c r="D398" s="686">
        <v>9</v>
      </c>
      <c r="E398" s="686">
        <v>2</v>
      </c>
      <c r="F398" s="686">
        <v>2</v>
      </c>
      <c r="G398" s="686">
        <v>0</v>
      </c>
      <c r="H398" s="687">
        <v>0</v>
      </c>
      <c r="I398" s="688">
        <v>21</v>
      </c>
    </row>
    <row r="399" spans="1:9" s="437" customFormat="1" x14ac:dyDescent="0.2">
      <c r="A399" s="670" t="s">
        <v>47</v>
      </c>
      <c r="B399" s="439" t="s">
        <v>10</v>
      </c>
      <c r="C399" s="682">
        <v>40</v>
      </c>
      <c r="D399" s="683">
        <v>22</v>
      </c>
      <c r="E399" s="683">
        <v>1</v>
      </c>
      <c r="F399" s="683">
        <v>12</v>
      </c>
      <c r="G399" s="683">
        <v>4</v>
      </c>
      <c r="H399" s="684">
        <v>0</v>
      </c>
      <c r="I399" s="681">
        <v>1</v>
      </c>
    </row>
    <row r="400" spans="1:9" s="437" customFormat="1" x14ac:dyDescent="0.2">
      <c r="A400" s="669"/>
      <c r="B400" s="438" t="s">
        <v>1266</v>
      </c>
      <c r="C400" s="685">
        <v>17</v>
      </c>
      <c r="D400" s="686">
        <v>6</v>
      </c>
      <c r="E400" s="686">
        <v>0</v>
      </c>
      <c r="F400" s="686">
        <v>10</v>
      </c>
      <c r="G400" s="686">
        <v>0</v>
      </c>
      <c r="H400" s="687">
        <v>0</v>
      </c>
      <c r="I400" s="688">
        <v>1</v>
      </c>
    </row>
    <row r="401" spans="1:9" s="437" customFormat="1" x14ac:dyDescent="0.2">
      <c r="A401" s="669"/>
      <c r="B401" s="438" t="s">
        <v>158</v>
      </c>
      <c r="C401" s="685">
        <v>23</v>
      </c>
      <c r="D401" s="686">
        <v>16</v>
      </c>
      <c r="E401" s="686">
        <v>1</v>
      </c>
      <c r="F401" s="686">
        <v>2</v>
      </c>
      <c r="G401" s="686">
        <v>4</v>
      </c>
      <c r="H401" s="687">
        <v>0</v>
      </c>
      <c r="I401" s="688">
        <v>0</v>
      </c>
    </row>
    <row r="402" spans="1:9" s="437" customFormat="1" x14ac:dyDescent="0.2">
      <c r="A402" s="670" t="s">
        <v>49</v>
      </c>
      <c r="B402" s="439" t="s">
        <v>10</v>
      </c>
      <c r="C402" s="682">
        <v>4143</v>
      </c>
      <c r="D402" s="683">
        <v>2079</v>
      </c>
      <c r="E402" s="683">
        <v>353</v>
      </c>
      <c r="F402" s="683">
        <v>809</v>
      </c>
      <c r="G402" s="683">
        <v>122</v>
      </c>
      <c r="H402" s="684">
        <v>111</v>
      </c>
      <c r="I402" s="681">
        <v>669</v>
      </c>
    </row>
    <row r="403" spans="1:9" s="437" customFormat="1" x14ac:dyDescent="0.2">
      <c r="A403" s="669"/>
      <c r="B403" s="438" t="s">
        <v>1267</v>
      </c>
      <c r="C403" s="685">
        <v>10</v>
      </c>
      <c r="D403" s="686">
        <v>9</v>
      </c>
      <c r="E403" s="686">
        <v>0</v>
      </c>
      <c r="F403" s="686">
        <v>1</v>
      </c>
      <c r="G403" s="686">
        <v>0</v>
      </c>
      <c r="H403" s="687">
        <v>0</v>
      </c>
      <c r="I403" s="688">
        <v>0</v>
      </c>
    </row>
    <row r="404" spans="1:9" s="437" customFormat="1" x14ac:dyDescent="0.2">
      <c r="A404" s="669"/>
      <c r="B404" s="438" t="s">
        <v>1268</v>
      </c>
      <c r="C404" s="685">
        <v>19</v>
      </c>
      <c r="D404" s="686">
        <v>16</v>
      </c>
      <c r="E404" s="686">
        <v>1</v>
      </c>
      <c r="F404" s="686">
        <v>1</v>
      </c>
      <c r="G404" s="686">
        <v>0</v>
      </c>
      <c r="H404" s="687">
        <v>1</v>
      </c>
      <c r="I404" s="688">
        <v>0</v>
      </c>
    </row>
    <row r="405" spans="1:9" s="437" customFormat="1" x14ac:dyDescent="0.2">
      <c r="A405" s="669"/>
      <c r="B405" s="438" t="s">
        <v>1269</v>
      </c>
      <c r="C405" s="685">
        <v>4114</v>
      </c>
      <c r="D405" s="686">
        <v>2054</v>
      </c>
      <c r="E405" s="686">
        <v>352</v>
      </c>
      <c r="F405" s="686">
        <v>807</v>
      </c>
      <c r="G405" s="686">
        <v>122</v>
      </c>
      <c r="H405" s="687">
        <v>110</v>
      </c>
      <c r="I405" s="688">
        <v>669</v>
      </c>
    </row>
    <row r="406" spans="1:9" s="437" customFormat="1" x14ac:dyDescent="0.2">
      <c r="A406" s="670" t="s">
        <v>50</v>
      </c>
      <c r="B406" s="439" t="s">
        <v>10</v>
      </c>
      <c r="C406" s="682">
        <v>12471</v>
      </c>
      <c r="D406" s="683">
        <v>7721</v>
      </c>
      <c r="E406" s="683">
        <v>78</v>
      </c>
      <c r="F406" s="683">
        <v>1117</v>
      </c>
      <c r="G406" s="683">
        <v>1011</v>
      </c>
      <c r="H406" s="684">
        <v>176</v>
      </c>
      <c r="I406" s="681">
        <v>2368</v>
      </c>
    </row>
    <row r="407" spans="1:9" s="437" customFormat="1" x14ac:dyDescent="0.2">
      <c r="A407" s="669"/>
      <c r="B407" s="438" t="s">
        <v>1270</v>
      </c>
      <c r="C407" s="685">
        <v>23</v>
      </c>
      <c r="D407" s="686">
        <v>21</v>
      </c>
      <c r="E407" s="686">
        <v>0</v>
      </c>
      <c r="F407" s="686">
        <v>0</v>
      </c>
      <c r="G407" s="686">
        <v>2</v>
      </c>
      <c r="H407" s="687">
        <v>0</v>
      </c>
      <c r="I407" s="688">
        <v>0</v>
      </c>
    </row>
    <row r="408" spans="1:9" s="437" customFormat="1" x14ac:dyDescent="0.2">
      <c r="A408" s="669"/>
      <c r="B408" s="438" t="s">
        <v>1271</v>
      </c>
      <c r="C408" s="685">
        <v>8</v>
      </c>
      <c r="D408" s="686">
        <v>3</v>
      </c>
      <c r="E408" s="686">
        <v>0</v>
      </c>
      <c r="F408" s="686">
        <v>0</v>
      </c>
      <c r="G408" s="686">
        <v>5</v>
      </c>
      <c r="H408" s="687">
        <v>0</v>
      </c>
      <c r="I408" s="688">
        <v>0</v>
      </c>
    </row>
    <row r="409" spans="1:9" s="437" customFormat="1" x14ac:dyDescent="0.2">
      <c r="A409" s="669"/>
      <c r="B409" s="438" t="s">
        <v>1272</v>
      </c>
      <c r="C409" s="685">
        <v>1</v>
      </c>
      <c r="D409" s="686">
        <v>1</v>
      </c>
      <c r="E409" s="686">
        <v>0</v>
      </c>
      <c r="F409" s="686">
        <v>0</v>
      </c>
      <c r="G409" s="686">
        <v>0</v>
      </c>
      <c r="H409" s="687">
        <v>0</v>
      </c>
      <c r="I409" s="688">
        <v>0</v>
      </c>
    </row>
    <row r="410" spans="1:9" s="437" customFormat="1" x14ac:dyDescent="0.2">
      <c r="A410" s="669"/>
      <c r="B410" s="438" t="s">
        <v>1273</v>
      </c>
      <c r="C410" s="685">
        <v>2</v>
      </c>
      <c r="D410" s="686">
        <v>1</v>
      </c>
      <c r="E410" s="686">
        <v>0</v>
      </c>
      <c r="F410" s="686">
        <v>0</v>
      </c>
      <c r="G410" s="686">
        <v>1</v>
      </c>
      <c r="H410" s="687">
        <v>0</v>
      </c>
      <c r="I410" s="688">
        <v>0</v>
      </c>
    </row>
    <row r="411" spans="1:9" s="437" customFormat="1" x14ac:dyDescent="0.2">
      <c r="A411" s="669"/>
      <c r="B411" s="438" t="s">
        <v>1275</v>
      </c>
      <c r="C411" s="685">
        <v>85</v>
      </c>
      <c r="D411" s="686">
        <v>41</v>
      </c>
      <c r="E411" s="686">
        <v>0</v>
      </c>
      <c r="F411" s="686">
        <v>6</v>
      </c>
      <c r="G411" s="686">
        <v>35</v>
      </c>
      <c r="H411" s="687">
        <v>1</v>
      </c>
      <c r="I411" s="688">
        <v>2</v>
      </c>
    </row>
    <row r="412" spans="1:9" s="437" customFormat="1" x14ac:dyDescent="0.2">
      <c r="A412" s="669"/>
      <c r="B412" s="438" t="s">
        <v>160</v>
      </c>
      <c r="C412" s="685">
        <v>12328</v>
      </c>
      <c r="D412" s="686">
        <v>7633</v>
      </c>
      <c r="E412" s="686">
        <v>78</v>
      </c>
      <c r="F412" s="686">
        <v>1111</v>
      </c>
      <c r="G412" s="686">
        <v>966</v>
      </c>
      <c r="H412" s="687">
        <v>175</v>
      </c>
      <c r="I412" s="688">
        <v>2365</v>
      </c>
    </row>
    <row r="413" spans="1:9" s="437" customFormat="1" x14ac:dyDescent="0.2">
      <c r="A413" s="669"/>
      <c r="B413" s="438" t="s">
        <v>1276</v>
      </c>
      <c r="C413" s="685">
        <v>6</v>
      </c>
      <c r="D413" s="686">
        <v>4</v>
      </c>
      <c r="E413" s="686">
        <v>0</v>
      </c>
      <c r="F413" s="686">
        <v>0</v>
      </c>
      <c r="G413" s="686">
        <v>1</v>
      </c>
      <c r="H413" s="687">
        <v>0</v>
      </c>
      <c r="I413" s="688">
        <v>1</v>
      </c>
    </row>
    <row r="414" spans="1:9" s="437" customFormat="1" x14ac:dyDescent="0.2">
      <c r="A414" s="669"/>
      <c r="B414" s="438" t="s">
        <v>1277</v>
      </c>
      <c r="C414" s="685">
        <v>5</v>
      </c>
      <c r="D414" s="686">
        <v>5</v>
      </c>
      <c r="E414" s="686">
        <v>0</v>
      </c>
      <c r="F414" s="686">
        <v>0</v>
      </c>
      <c r="G414" s="686">
        <v>0</v>
      </c>
      <c r="H414" s="687">
        <v>0</v>
      </c>
      <c r="I414" s="688">
        <v>0</v>
      </c>
    </row>
    <row r="415" spans="1:9" s="437" customFormat="1" x14ac:dyDescent="0.2">
      <c r="A415" s="669"/>
      <c r="B415" s="438" t="s">
        <v>1278</v>
      </c>
      <c r="C415" s="685">
        <v>12</v>
      </c>
      <c r="D415" s="686">
        <v>11</v>
      </c>
      <c r="E415" s="686">
        <v>0</v>
      </c>
      <c r="F415" s="686">
        <v>0</v>
      </c>
      <c r="G415" s="686">
        <v>1</v>
      </c>
      <c r="H415" s="687">
        <v>0</v>
      </c>
      <c r="I415" s="688">
        <v>0</v>
      </c>
    </row>
    <row r="416" spans="1:9" s="437" customFormat="1" x14ac:dyDescent="0.2">
      <c r="A416" s="669"/>
      <c r="B416" s="438" t="s">
        <v>158</v>
      </c>
      <c r="C416" s="685">
        <v>1</v>
      </c>
      <c r="D416" s="686">
        <v>1</v>
      </c>
      <c r="E416" s="686">
        <v>0</v>
      </c>
      <c r="F416" s="686">
        <v>0</v>
      </c>
      <c r="G416" s="686">
        <v>0</v>
      </c>
      <c r="H416" s="687">
        <v>0</v>
      </c>
      <c r="I416" s="688">
        <v>0</v>
      </c>
    </row>
    <row r="417" spans="1:9" s="437" customFormat="1" x14ac:dyDescent="0.2">
      <c r="A417" s="670" t="s">
        <v>51</v>
      </c>
      <c r="B417" s="439" t="s">
        <v>10</v>
      </c>
      <c r="C417" s="682">
        <v>2128</v>
      </c>
      <c r="D417" s="683">
        <v>1918</v>
      </c>
      <c r="E417" s="683">
        <v>54</v>
      </c>
      <c r="F417" s="683">
        <v>54</v>
      </c>
      <c r="G417" s="683">
        <v>1</v>
      </c>
      <c r="H417" s="684">
        <v>23</v>
      </c>
      <c r="I417" s="681">
        <v>78</v>
      </c>
    </row>
    <row r="418" spans="1:9" s="437" customFormat="1" x14ac:dyDescent="0.2">
      <c r="A418" s="669"/>
      <c r="B418" s="438" t="s">
        <v>1279</v>
      </c>
      <c r="C418" s="685">
        <v>928</v>
      </c>
      <c r="D418" s="686">
        <v>853</v>
      </c>
      <c r="E418" s="686">
        <v>26</v>
      </c>
      <c r="F418" s="686">
        <v>15</v>
      </c>
      <c r="G418" s="686">
        <v>0</v>
      </c>
      <c r="H418" s="687">
        <v>23</v>
      </c>
      <c r="I418" s="688">
        <v>11</v>
      </c>
    </row>
    <row r="419" spans="1:9" s="437" customFormat="1" x14ac:dyDescent="0.2">
      <c r="A419" s="669"/>
      <c r="B419" s="438" t="s">
        <v>158</v>
      </c>
      <c r="C419" s="685">
        <v>1200</v>
      </c>
      <c r="D419" s="686">
        <v>1065</v>
      </c>
      <c r="E419" s="686">
        <v>28</v>
      </c>
      <c r="F419" s="686">
        <v>39</v>
      </c>
      <c r="G419" s="686">
        <v>1</v>
      </c>
      <c r="H419" s="687">
        <v>0</v>
      </c>
      <c r="I419" s="688">
        <v>67</v>
      </c>
    </row>
    <row r="420" spans="1:9" s="437" customFormat="1" x14ac:dyDescent="0.2">
      <c r="A420" s="670" t="s">
        <v>302</v>
      </c>
      <c r="B420" s="439" t="s">
        <v>10</v>
      </c>
      <c r="C420" s="682">
        <v>24</v>
      </c>
      <c r="D420" s="683">
        <v>10</v>
      </c>
      <c r="E420" s="683">
        <v>2</v>
      </c>
      <c r="F420" s="683">
        <v>4</v>
      </c>
      <c r="G420" s="683">
        <v>0</v>
      </c>
      <c r="H420" s="684">
        <v>3</v>
      </c>
      <c r="I420" s="681">
        <v>5</v>
      </c>
    </row>
    <row r="421" spans="1:9" s="437" customFormat="1" x14ac:dyDescent="0.2">
      <c r="A421" s="669"/>
      <c r="B421" s="438" t="s">
        <v>1281</v>
      </c>
      <c r="C421" s="685">
        <v>5</v>
      </c>
      <c r="D421" s="686">
        <v>3</v>
      </c>
      <c r="E421" s="686">
        <v>0</v>
      </c>
      <c r="F421" s="686">
        <v>0</v>
      </c>
      <c r="G421" s="686">
        <v>0</v>
      </c>
      <c r="H421" s="687">
        <v>2</v>
      </c>
      <c r="I421" s="688">
        <v>0</v>
      </c>
    </row>
    <row r="422" spans="1:9" s="437" customFormat="1" x14ac:dyDescent="0.2">
      <c r="A422" s="669"/>
      <c r="B422" s="438" t="s">
        <v>1282</v>
      </c>
      <c r="C422" s="685">
        <v>3</v>
      </c>
      <c r="D422" s="686">
        <v>2</v>
      </c>
      <c r="E422" s="686">
        <v>0</v>
      </c>
      <c r="F422" s="686">
        <v>0</v>
      </c>
      <c r="G422" s="686">
        <v>0</v>
      </c>
      <c r="H422" s="687">
        <v>1</v>
      </c>
      <c r="I422" s="688">
        <v>0</v>
      </c>
    </row>
    <row r="423" spans="1:9" s="437" customFormat="1" ht="24" x14ac:dyDescent="0.2">
      <c r="A423" s="669"/>
      <c r="B423" s="438" t="s">
        <v>1283</v>
      </c>
      <c r="C423" s="685">
        <v>1</v>
      </c>
      <c r="D423" s="686">
        <v>1</v>
      </c>
      <c r="E423" s="686">
        <v>0</v>
      </c>
      <c r="F423" s="686">
        <v>0</v>
      </c>
      <c r="G423" s="686">
        <v>0</v>
      </c>
      <c r="H423" s="687">
        <v>0</v>
      </c>
      <c r="I423" s="688">
        <v>0</v>
      </c>
    </row>
    <row r="424" spans="1:9" s="437" customFormat="1" x14ac:dyDescent="0.2">
      <c r="A424" s="669"/>
      <c r="B424" s="438" t="s">
        <v>158</v>
      </c>
      <c r="C424" s="685">
        <v>15</v>
      </c>
      <c r="D424" s="686">
        <v>4</v>
      </c>
      <c r="E424" s="686">
        <v>2</v>
      </c>
      <c r="F424" s="686">
        <v>4</v>
      </c>
      <c r="G424" s="686">
        <v>0</v>
      </c>
      <c r="H424" s="687">
        <v>0</v>
      </c>
      <c r="I424" s="688">
        <v>5</v>
      </c>
    </row>
    <row r="425" spans="1:9" s="437" customFormat="1" x14ac:dyDescent="0.2">
      <c r="A425" s="670" t="s">
        <v>52</v>
      </c>
      <c r="B425" s="439" t="s">
        <v>10</v>
      </c>
      <c r="C425" s="682">
        <v>117</v>
      </c>
      <c r="D425" s="683">
        <v>35</v>
      </c>
      <c r="E425" s="683">
        <v>2</v>
      </c>
      <c r="F425" s="683">
        <v>7</v>
      </c>
      <c r="G425" s="683">
        <v>6</v>
      </c>
      <c r="H425" s="684">
        <v>6</v>
      </c>
      <c r="I425" s="681">
        <v>61</v>
      </c>
    </row>
    <row r="426" spans="1:9" s="437" customFormat="1" x14ac:dyDescent="0.2">
      <c r="A426" s="669"/>
      <c r="B426" s="438" t="s">
        <v>188</v>
      </c>
      <c r="C426" s="685">
        <v>114</v>
      </c>
      <c r="D426" s="686">
        <v>32</v>
      </c>
      <c r="E426" s="686">
        <v>2</v>
      </c>
      <c r="F426" s="686">
        <v>7</v>
      </c>
      <c r="G426" s="686">
        <v>6</v>
      </c>
      <c r="H426" s="687">
        <v>6</v>
      </c>
      <c r="I426" s="688">
        <v>61</v>
      </c>
    </row>
    <row r="427" spans="1:9" s="437" customFormat="1" x14ac:dyDescent="0.2">
      <c r="A427" s="669"/>
      <c r="B427" s="438" t="s">
        <v>158</v>
      </c>
      <c r="C427" s="685">
        <v>3</v>
      </c>
      <c r="D427" s="686">
        <v>3</v>
      </c>
      <c r="E427" s="686">
        <v>0</v>
      </c>
      <c r="F427" s="686">
        <v>0</v>
      </c>
      <c r="G427" s="686">
        <v>0</v>
      </c>
      <c r="H427" s="687">
        <v>0</v>
      </c>
      <c r="I427" s="688">
        <v>0</v>
      </c>
    </row>
    <row r="428" spans="1:9" s="437" customFormat="1" x14ac:dyDescent="0.2">
      <c r="A428" s="670" t="s">
        <v>785</v>
      </c>
      <c r="B428" s="439" t="s">
        <v>10</v>
      </c>
      <c r="C428" s="682">
        <v>6057</v>
      </c>
      <c r="D428" s="683">
        <v>5286</v>
      </c>
      <c r="E428" s="683">
        <v>72</v>
      </c>
      <c r="F428" s="683">
        <v>359</v>
      </c>
      <c r="G428" s="683">
        <v>15</v>
      </c>
      <c r="H428" s="684">
        <v>56</v>
      </c>
      <c r="I428" s="681">
        <v>269</v>
      </c>
    </row>
    <row r="429" spans="1:9" s="437" customFormat="1" x14ac:dyDescent="0.2">
      <c r="A429" s="669"/>
      <c r="B429" s="438" t="s">
        <v>1284</v>
      </c>
      <c r="C429" s="685">
        <v>16</v>
      </c>
      <c r="D429" s="686">
        <v>13</v>
      </c>
      <c r="E429" s="686">
        <v>1</v>
      </c>
      <c r="F429" s="686">
        <v>2</v>
      </c>
      <c r="G429" s="686">
        <v>0</v>
      </c>
      <c r="H429" s="687">
        <v>0</v>
      </c>
      <c r="I429" s="688">
        <v>0</v>
      </c>
    </row>
    <row r="430" spans="1:9" s="437" customFormat="1" x14ac:dyDescent="0.2">
      <c r="A430" s="669"/>
      <c r="B430" s="438" t="s">
        <v>1285</v>
      </c>
      <c r="C430" s="685">
        <v>8</v>
      </c>
      <c r="D430" s="686">
        <v>8</v>
      </c>
      <c r="E430" s="686">
        <v>0</v>
      </c>
      <c r="F430" s="686">
        <v>0</v>
      </c>
      <c r="G430" s="686">
        <v>0</v>
      </c>
      <c r="H430" s="687">
        <v>0</v>
      </c>
      <c r="I430" s="688">
        <v>0</v>
      </c>
    </row>
    <row r="431" spans="1:9" s="437" customFormat="1" x14ac:dyDescent="0.2">
      <c r="A431" s="669"/>
      <c r="B431" s="438" t="s">
        <v>1286</v>
      </c>
      <c r="C431" s="685">
        <v>2</v>
      </c>
      <c r="D431" s="686">
        <v>2</v>
      </c>
      <c r="E431" s="686">
        <v>0</v>
      </c>
      <c r="F431" s="686">
        <v>0</v>
      </c>
      <c r="G431" s="686">
        <v>0</v>
      </c>
      <c r="H431" s="687">
        <v>0</v>
      </c>
      <c r="I431" s="688">
        <v>0</v>
      </c>
    </row>
    <row r="432" spans="1:9" s="437" customFormat="1" x14ac:dyDescent="0.2">
      <c r="A432" s="669"/>
      <c r="B432" s="438" t="s">
        <v>1287</v>
      </c>
      <c r="C432" s="685">
        <v>21</v>
      </c>
      <c r="D432" s="686">
        <v>16</v>
      </c>
      <c r="E432" s="686">
        <v>0</v>
      </c>
      <c r="F432" s="686">
        <v>2</v>
      </c>
      <c r="G432" s="686">
        <v>0</v>
      </c>
      <c r="H432" s="687">
        <v>2</v>
      </c>
      <c r="I432" s="688">
        <v>1</v>
      </c>
    </row>
    <row r="433" spans="1:9" s="437" customFormat="1" ht="24" x14ac:dyDescent="0.2">
      <c r="A433" s="669"/>
      <c r="B433" s="438" t="s">
        <v>1289</v>
      </c>
      <c r="C433" s="685">
        <v>11</v>
      </c>
      <c r="D433" s="686">
        <v>11</v>
      </c>
      <c r="E433" s="686">
        <v>0</v>
      </c>
      <c r="F433" s="686">
        <v>0</v>
      </c>
      <c r="G433" s="686">
        <v>0</v>
      </c>
      <c r="H433" s="687">
        <v>0</v>
      </c>
      <c r="I433" s="688">
        <v>0</v>
      </c>
    </row>
    <row r="434" spans="1:9" s="437" customFormat="1" x14ac:dyDescent="0.2">
      <c r="A434" s="669"/>
      <c r="B434" s="438" t="s">
        <v>1290</v>
      </c>
      <c r="C434" s="685">
        <v>876</v>
      </c>
      <c r="D434" s="686">
        <v>601</v>
      </c>
      <c r="E434" s="686">
        <v>42</v>
      </c>
      <c r="F434" s="686">
        <v>150</v>
      </c>
      <c r="G434" s="686">
        <v>5</v>
      </c>
      <c r="H434" s="687">
        <v>42</v>
      </c>
      <c r="I434" s="688">
        <v>36</v>
      </c>
    </row>
    <row r="435" spans="1:9" s="437" customFormat="1" ht="24" x14ac:dyDescent="0.2">
      <c r="A435" s="669"/>
      <c r="B435" s="438" t="s">
        <v>1291</v>
      </c>
      <c r="C435" s="685">
        <v>76</v>
      </c>
      <c r="D435" s="686">
        <v>61</v>
      </c>
      <c r="E435" s="686">
        <v>4</v>
      </c>
      <c r="F435" s="686">
        <v>9</v>
      </c>
      <c r="G435" s="686">
        <v>0</v>
      </c>
      <c r="H435" s="687">
        <v>2</v>
      </c>
      <c r="I435" s="688">
        <v>0</v>
      </c>
    </row>
    <row r="436" spans="1:9" s="437" customFormat="1" x14ac:dyDescent="0.2">
      <c r="A436" s="669"/>
      <c r="B436" s="438" t="s">
        <v>1292</v>
      </c>
      <c r="C436" s="685">
        <v>3</v>
      </c>
      <c r="D436" s="686">
        <v>3</v>
      </c>
      <c r="E436" s="686">
        <v>0</v>
      </c>
      <c r="F436" s="686">
        <v>0</v>
      </c>
      <c r="G436" s="686">
        <v>0</v>
      </c>
      <c r="H436" s="687">
        <v>0</v>
      </c>
      <c r="I436" s="688">
        <v>0</v>
      </c>
    </row>
    <row r="437" spans="1:9" s="437" customFormat="1" x14ac:dyDescent="0.2">
      <c r="A437" s="669"/>
      <c r="B437" s="438" t="s">
        <v>1293</v>
      </c>
      <c r="C437" s="685">
        <v>1817</v>
      </c>
      <c r="D437" s="686">
        <v>1683</v>
      </c>
      <c r="E437" s="686">
        <v>11</v>
      </c>
      <c r="F437" s="686">
        <v>77</v>
      </c>
      <c r="G437" s="686">
        <v>8</v>
      </c>
      <c r="H437" s="687">
        <v>10</v>
      </c>
      <c r="I437" s="688">
        <v>28</v>
      </c>
    </row>
    <row r="438" spans="1:9" s="437" customFormat="1" x14ac:dyDescent="0.2">
      <c r="A438" s="669"/>
      <c r="B438" s="438" t="s">
        <v>158</v>
      </c>
      <c r="C438" s="685">
        <v>3227</v>
      </c>
      <c r="D438" s="686">
        <v>2888</v>
      </c>
      <c r="E438" s="686">
        <v>14</v>
      </c>
      <c r="F438" s="686">
        <v>119</v>
      </c>
      <c r="G438" s="686">
        <v>2</v>
      </c>
      <c r="H438" s="687">
        <v>0</v>
      </c>
      <c r="I438" s="688">
        <v>204</v>
      </c>
    </row>
    <row r="439" spans="1:9" s="437" customFormat="1" x14ac:dyDescent="0.2">
      <c r="A439" s="670" t="s">
        <v>55</v>
      </c>
      <c r="B439" s="439" t="s">
        <v>10</v>
      </c>
      <c r="C439" s="682">
        <v>8</v>
      </c>
      <c r="D439" s="683">
        <v>4</v>
      </c>
      <c r="E439" s="683">
        <v>0</v>
      </c>
      <c r="F439" s="683">
        <v>1</v>
      </c>
      <c r="G439" s="683">
        <v>0</v>
      </c>
      <c r="H439" s="684">
        <v>2</v>
      </c>
      <c r="I439" s="681">
        <v>1</v>
      </c>
    </row>
    <row r="440" spans="1:9" s="437" customFormat="1" x14ac:dyDescent="0.2">
      <c r="A440" s="669"/>
      <c r="B440" s="438" t="s">
        <v>1294</v>
      </c>
      <c r="C440" s="685">
        <v>3</v>
      </c>
      <c r="D440" s="686">
        <v>1</v>
      </c>
      <c r="E440" s="686">
        <v>0</v>
      </c>
      <c r="F440" s="686">
        <v>0</v>
      </c>
      <c r="G440" s="686">
        <v>0</v>
      </c>
      <c r="H440" s="687">
        <v>2</v>
      </c>
      <c r="I440" s="688">
        <v>0</v>
      </c>
    </row>
    <row r="441" spans="1:9" s="437" customFormat="1" x14ac:dyDescent="0.2">
      <c r="A441" s="669"/>
      <c r="B441" s="438" t="s">
        <v>158</v>
      </c>
      <c r="C441" s="685">
        <v>5</v>
      </c>
      <c r="D441" s="686">
        <v>3</v>
      </c>
      <c r="E441" s="686">
        <v>0</v>
      </c>
      <c r="F441" s="686">
        <v>1</v>
      </c>
      <c r="G441" s="686">
        <v>0</v>
      </c>
      <c r="H441" s="687">
        <v>0</v>
      </c>
      <c r="I441" s="688">
        <v>1</v>
      </c>
    </row>
    <row r="442" spans="1:9" s="437" customFormat="1" x14ac:dyDescent="0.2">
      <c r="A442" s="670" t="s">
        <v>54</v>
      </c>
      <c r="B442" s="439" t="s">
        <v>10</v>
      </c>
      <c r="C442" s="682">
        <v>13</v>
      </c>
      <c r="D442" s="683">
        <v>7</v>
      </c>
      <c r="E442" s="683">
        <v>1</v>
      </c>
      <c r="F442" s="683">
        <v>4</v>
      </c>
      <c r="G442" s="683">
        <v>0</v>
      </c>
      <c r="H442" s="684">
        <v>0</v>
      </c>
      <c r="I442" s="681">
        <v>1</v>
      </c>
    </row>
    <row r="443" spans="1:9" s="437" customFormat="1" x14ac:dyDescent="0.2">
      <c r="A443" s="669"/>
      <c r="B443" s="438" t="s">
        <v>1295</v>
      </c>
      <c r="C443" s="685">
        <v>1</v>
      </c>
      <c r="D443" s="686">
        <v>0</v>
      </c>
      <c r="E443" s="686">
        <v>0</v>
      </c>
      <c r="F443" s="686">
        <v>1</v>
      </c>
      <c r="G443" s="686">
        <v>0</v>
      </c>
      <c r="H443" s="687">
        <v>0</v>
      </c>
      <c r="I443" s="688">
        <v>0</v>
      </c>
    </row>
    <row r="444" spans="1:9" s="437" customFormat="1" ht="24" x14ac:dyDescent="0.2">
      <c r="A444" s="669"/>
      <c r="B444" s="438" t="s">
        <v>3193</v>
      </c>
      <c r="C444" s="685">
        <v>1</v>
      </c>
      <c r="D444" s="686">
        <v>0</v>
      </c>
      <c r="E444" s="686">
        <v>0</v>
      </c>
      <c r="F444" s="686">
        <v>1</v>
      </c>
      <c r="G444" s="686">
        <v>0</v>
      </c>
      <c r="H444" s="687">
        <v>0</v>
      </c>
      <c r="I444" s="688">
        <v>0</v>
      </c>
    </row>
    <row r="445" spans="1:9" s="437" customFormat="1" x14ac:dyDescent="0.2">
      <c r="A445" s="669"/>
      <c r="B445" s="438" t="s">
        <v>158</v>
      </c>
      <c r="C445" s="685">
        <v>11</v>
      </c>
      <c r="D445" s="686">
        <v>7</v>
      </c>
      <c r="E445" s="686">
        <v>1</v>
      </c>
      <c r="F445" s="686">
        <v>2</v>
      </c>
      <c r="G445" s="686">
        <v>0</v>
      </c>
      <c r="H445" s="687">
        <v>0</v>
      </c>
      <c r="I445" s="688">
        <v>1</v>
      </c>
    </row>
    <row r="446" spans="1:9" s="437" customFormat="1" x14ac:dyDescent="0.2">
      <c r="A446" s="670" t="s">
        <v>56</v>
      </c>
      <c r="B446" s="439" t="s">
        <v>10</v>
      </c>
      <c r="C446" s="682">
        <v>2305</v>
      </c>
      <c r="D446" s="683">
        <v>1032</v>
      </c>
      <c r="E446" s="683">
        <v>235</v>
      </c>
      <c r="F446" s="683">
        <v>649</v>
      </c>
      <c r="G446" s="683">
        <v>34</v>
      </c>
      <c r="H446" s="684">
        <v>56</v>
      </c>
      <c r="I446" s="681">
        <v>299</v>
      </c>
    </row>
    <row r="447" spans="1:9" s="437" customFormat="1" x14ac:dyDescent="0.2">
      <c r="A447" s="669"/>
      <c r="B447" s="438" t="s">
        <v>1297</v>
      </c>
      <c r="C447" s="685">
        <v>16</v>
      </c>
      <c r="D447" s="686">
        <v>9</v>
      </c>
      <c r="E447" s="686">
        <v>0</v>
      </c>
      <c r="F447" s="686">
        <v>2</v>
      </c>
      <c r="G447" s="686">
        <v>0</v>
      </c>
      <c r="H447" s="687">
        <v>3</v>
      </c>
      <c r="I447" s="688">
        <v>2</v>
      </c>
    </row>
    <row r="448" spans="1:9" s="437" customFormat="1" x14ac:dyDescent="0.2">
      <c r="A448" s="669"/>
      <c r="B448" s="438" t="s">
        <v>56</v>
      </c>
      <c r="C448" s="685">
        <v>2231</v>
      </c>
      <c r="D448" s="686">
        <v>998</v>
      </c>
      <c r="E448" s="686">
        <v>228</v>
      </c>
      <c r="F448" s="686">
        <v>630</v>
      </c>
      <c r="G448" s="686">
        <v>34</v>
      </c>
      <c r="H448" s="687">
        <v>53</v>
      </c>
      <c r="I448" s="688">
        <v>288</v>
      </c>
    </row>
    <row r="449" spans="1:9" s="437" customFormat="1" x14ac:dyDescent="0.2">
      <c r="A449" s="669"/>
      <c r="B449" s="438" t="s">
        <v>158</v>
      </c>
      <c r="C449" s="685">
        <v>58</v>
      </c>
      <c r="D449" s="686">
        <v>25</v>
      </c>
      <c r="E449" s="686">
        <v>7</v>
      </c>
      <c r="F449" s="686">
        <v>17</v>
      </c>
      <c r="G449" s="686">
        <v>0</v>
      </c>
      <c r="H449" s="687">
        <v>0</v>
      </c>
      <c r="I449" s="688">
        <v>9</v>
      </c>
    </row>
    <row r="450" spans="1:9" s="437" customFormat="1" x14ac:dyDescent="0.2">
      <c r="A450" s="670" t="s">
        <v>57</v>
      </c>
      <c r="B450" s="439" t="s">
        <v>10</v>
      </c>
      <c r="C450" s="682">
        <v>1930</v>
      </c>
      <c r="D450" s="683">
        <v>1041</v>
      </c>
      <c r="E450" s="683">
        <v>186</v>
      </c>
      <c r="F450" s="683">
        <v>324</v>
      </c>
      <c r="G450" s="683">
        <v>30</v>
      </c>
      <c r="H450" s="684">
        <v>43</v>
      </c>
      <c r="I450" s="681">
        <v>306</v>
      </c>
    </row>
    <row r="451" spans="1:9" s="437" customFormat="1" x14ac:dyDescent="0.2">
      <c r="A451" s="669"/>
      <c r="B451" s="438" t="s">
        <v>1298</v>
      </c>
      <c r="C451" s="685">
        <v>108</v>
      </c>
      <c r="D451" s="686">
        <v>67</v>
      </c>
      <c r="E451" s="686">
        <v>21</v>
      </c>
      <c r="F451" s="686">
        <v>14</v>
      </c>
      <c r="G451" s="686">
        <v>1</v>
      </c>
      <c r="H451" s="687">
        <v>5</v>
      </c>
      <c r="I451" s="688">
        <v>0</v>
      </c>
    </row>
    <row r="452" spans="1:9" s="437" customFormat="1" x14ac:dyDescent="0.2">
      <c r="A452" s="669"/>
      <c r="B452" s="438" t="s">
        <v>1299</v>
      </c>
      <c r="C452" s="685">
        <v>1</v>
      </c>
      <c r="D452" s="686">
        <v>1</v>
      </c>
      <c r="E452" s="686">
        <v>0</v>
      </c>
      <c r="F452" s="686">
        <v>0</v>
      </c>
      <c r="G452" s="686">
        <v>0</v>
      </c>
      <c r="H452" s="687">
        <v>0</v>
      </c>
      <c r="I452" s="688">
        <v>0</v>
      </c>
    </row>
    <row r="453" spans="1:9" s="437" customFormat="1" x14ac:dyDescent="0.2">
      <c r="A453" s="669"/>
      <c r="B453" s="438" t="s">
        <v>162</v>
      </c>
      <c r="C453" s="685">
        <v>1813</v>
      </c>
      <c r="D453" s="686">
        <v>966</v>
      </c>
      <c r="E453" s="686">
        <v>164</v>
      </c>
      <c r="F453" s="686">
        <v>310</v>
      </c>
      <c r="G453" s="686">
        <v>29</v>
      </c>
      <c r="H453" s="687">
        <v>38</v>
      </c>
      <c r="I453" s="688">
        <v>306</v>
      </c>
    </row>
    <row r="454" spans="1:9" s="437" customFormat="1" x14ac:dyDescent="0.2">
      <c r="A454" s="669"/>
      <c r="B454" s="438" t="s">
        <v>1300</v>
      </c>
      <c r="C454" s="685">
        <v>1</v>
      </c>
      <c r="D454" s="686">
        <v>1</v>
      </c>
      <c r="E454" s="686">
        <v>0</v>
      </c>
      <c r="F454" s="686">
        <v>0</v>
      </c>
      <c r="G454" s="686">
        <v>0</v>
      </c>
      <c r="H454" s="687">
        <v>0</v>
      </c>
      <c r="I454" s="688">
        <v>0</v>
      </c>
    </row>
    <row r="455" spans="1:9" s="437" customFormat="1" x14ac:dyDescent="0.2">
      <c r="A455" s="669"/>
      <c r="B455" s="438" t="s">
        <v>1301</v>
      </c>
      <c r="C455" s="685">
        <v>4</v>
      </c>
      <c r="D455" s="686">
        <v>3</v>
      </c>
      <c r="E455" s="686">
        <v>1</v>
      </c>
      <c r="F455" s="686">
        <v>0</v>
      </c>
      <c r="G455" s="686">
        <v>0</v>
      </c>
      <c r="H455" s="687">
        <v>0</v>
      </c>
      <c r="I455" s="688">
        <v>0</v>
      </c>
    </row>
    <row r="456" spans="1:9" s="437" customFormat="1" x14ac:dyDescent="0.2">
      <c r="A456" s="669"/>
      <c r="B456" s="438" t="s">
        <v>1302</v>
      </c>
      <c r="C456" s="685">
        <v>3</v>
      </c>
      <c r="D456" s="686">
        <v>3</v>
      </c>
      <c r="E456" s="686">
        <v>0</v>
      </c>
      <c r="F456" s="686">
        <v>0</v>
      </c>
      <c r="G456" s="686">
        <v>0</v>
      </c>
      <c r="H456" s="687">
        <v>0</v>
      </c>
      <c r="I456" s="688">
        <v>0</v>
      </c>
    </row>
    <row r="457" spans="1:9" s="437" customFormat="1" x14ac:dyDescent="0.2">
      <c r="A457" s="670" t="s">
        <v>300</v>
      </c>
      <c r="B457" s="439" t="s">
        <v>10</v>
      </c>
      <c r="C457" s="682">
        <v>124</v>
      </c>
      <c r="D457" s="683">
        <v>43</v>
      </c>
      <c r="E457" s="683">
        <v>13</v>
      </c>
      <c r="F457" s="683">
        <v>33</v>
      </c>
      <c r="G457" s="683">
        <v>0</v>
      </c>
      <c r="H457" s="684">
        <v>1</v>
      </c>
      <c r="I457" s="681">
        <v>34</v>
      </c>
    </row>
    <row r="458" spans="1:9" s="437" customFormat="1" x14ac:dyDescent="0.2">
      <c r="A458" s="669"/>
      <c r="B458" s="438" t="s">
        <v>1303</v>
      </c>
      <c r="C458" s="685">
        <v>1</v>
      </c>
      <c r="D458" s="686">
        <v>0</v>
      </c>
      <c r="E458" s="686">
        <v>0</v>
      </c>
      <c r="F458" s="686">
        <v>0</v>
      </c>
      <c r="G458" s="686">
        <v>0</v>
      </c>
      <c r="H458" s="687">
        <v>0</v>
      </c>
      <c r="I458" s="688">
        <v>1</v>
      </c>
    </row>
    <row r="459" spans="1:9" s="437" customFormat="1" x14ac:dyDescent="0.2">
      <c r="A459" s="669"/>
      <c r="B459" s="438" t="s">
        <v>1304</v>
      </c>
      <c r="C459" s="685">
        <v>2</v>
      </c>
      <c r="D459" s="686">
        <v>1</v>
      </c>
      <c r="E459" s="686">
        <v>0</v>
      </c>
      <c r="F459" s="686">
        <v>0</v>
      </c>
      <c r="G459" s="686">
        <v>0</v>
      </c>
      <c r="H459" s="687">
        <v>0</v>
      </c>
      <c r="I459" s="688">
        <v>1</v>
      </c>
    </row>
    <row r="460" spans="1:9" s="437" customFormat="1" x14ac:dyDescent="0.2">
      <c r="A460" s="669"/>
      <c r="B460" s="438" t="s">
        <v>1305</v>
      </c>
      <c r="C460" s="685">
        <v>1</v>
      </c>
      <c r="D460" s="686">
        <v>1</v>
      </c>
      <c r="E460" s="686">
        <v>0</v>
      </c>
      <c r="F460" s="686">
        <v>0</v>
      </c>
      <c r="G460" s="686">
        <v>0</v>
      </c>
      <c r="H460" s="687">
        <v>0</v>
      </c>
      <c r="I460" s="688">
        <v>0</v>
      </c>
    </row>
    <row r="461" spans="1:9" s="437" customFormat="1" x14ac:dyDescent="0.2">
      <c r="A461" s="669"/>
      <c r="B461" s="438" t="s">
        <v>1307</v>
      </c>
      <c r="C461" s="685">
        <v>120</v>
      </c>
      <c r="D461" s="686">
        <v>41</v>
      </c>
      <c r="E461" s="686">
        <v>13</v>
      </c>
      <c r="F461" s="686">
        <v>33</v>
      </c>
      <c r="G461" s="686">
        <v>0</v>
      </c>
      <c r="H461" s="687">
        <v>1</v>
      </c>
      <c r="I461" s="688">
        <v>32</v>
      </c>
    </row>
    <row r="462" spans="1:9" s="437" customFormat="1" x14ac:dyDescent="0.2">
      <c r="A462" s="670" t="s">
        <v>58</v>
      </c>
      <c r="B462" s="439" t="s">
        <v>10</v>
      </c>
      <c r="C462" s="682">
        <v>469</v>
      </c>
      <c r="D462" s="683">
        <v>404</v>
      </c>
      <c r="E462" s="683">
        <v>9</v>
      </c>
      <c r="F462" s="683">
        <v>23</v>
      </c>
      <c r="G462" s="683">
        <v>1</v>
      </c>
      <c r="H462" s="684">
        <v>1</v>
      </c>
      <c r="I462" s="681">
        <v>31</v>
      </c>
    </row>
    <row r="463" spans="1:9" s="437" customFormat="1" x14ac:dyDescent="0.2">
      <c r="A463" s="669"/>
      <c r="B463" s="438" t="s">
        <v>1308</v>
      </c>
      <c r="C463" s="685">
        <v>77</v>
      </c>
      <c r="D463" s="686">
        <v>69</v>
      </c>
      <c r="E463" s="686">
        <v>2</v>
      </c>
      <c r="F463" s="686">
        <v>6</v>
      </c>
      <c r="G463" s="686">
        <v>0</v>
      </c>
      <c r="H463" s="687">
        <v>0</v>
      </c>
      <c r="I463" s="688">
        <v>0</v>
      </c>
    </row>
    <row r="464" spans="1:9" s="437" customFormat="1" x14ac:dyDescent="0.2">
      <c r="A464" s="669"/>
      <c r="B464" s="438" t="s">
        <v>1309</v>
      </c>
      <c r="C464" s="685">
        <v>392</v>
      </c>
      <c r="D464" s="686">
        <v>335</v>
      </c>
      <c r="E464" s="686">
        <v>7</v>
      </c>
      <c r="F464" s="686">
        <v>17</v>
      </c>
      <c r="G464" s="686">
        <v>1</v>
      </c>
      <c r="H464" s="687">
        <v>1</v>
      </c>
      <c r="I464" s="688">
        <v>31</v>
      </c>
    </row>
    <row r="465" spans="1:9" s="437" customFormat="1" x14ac:dyDescent="0.2">
      <c r="A465" s="670" t="s">
        <v>786</v>
      </c>
      <c r="B465" s="439" t="s">
        <v>10</v>
      </c>
      <c r="C465" s="682">
        <v>1</v>
      </c>
      <c r="D465" s="683">
        <v>0</v>
      </c>
      <c r="E465" s="683">
        <v>0</v>
      </c>
      <c r="F465" s="683">
        <v>0</v>
      </c>
      <c r="G465" s="683">
        <v>0</v>
      </c>
      <c r="H465" s="684">
        <v>1</v>
      </c>
      <c r="I465" s="681">
        <v>0</v>
      </c>
    </row>
    <row r="466" spans="1:9" s="437" customFormat="1" x14ac:dyDescent="0.2">
      <c r="A466" s="669"/>
      <c r="B466" s="438" t="s">
        <v>3195</v>
      </c>
      <c r="C466" s="685">
        <v>1</v>
      </c>
      <c r="D466" s="686">
        <v>0</v>
      </c>
      <c r="E466" s="686">
        <v>0</v>
      </c>
      <c r="F466" s="686">
        <v>0</v>
      </c>
      <c r="G466" s="686">
        <v>0</v>
      </c>
      <c r="H466" s="687">
        <v>1</v>
      </c>
      <c r="I466" s="688">
        <v>0</v>
      </c>
    </row>
    <row r="467" spans="1:9" s="437" customFormat="1" x14ac:dyDescent="0.2">
      <c r="A467" s="670" t="s">
        <v>787</v>
      </c>
      <c r="B467" s="439" t="s">
        <v>10</v>
      </c>
      <c r="C467" s="682">
        <v>9</v>
      </c>
      <c r="D467" s="683">
        <v>4</v>
      </c>
      <c r="E467" s="683">
        <v>3</v>
      </c>
      <c r="F467" s="683">
        <v>0</v>
      </c>
      <c r="G467" s="683">
        <v>0</v>
      </c>
      <c r="H467" s="684">
        <v>1</v>
      </c>
      <c r="I467" s="681">
        <v>1</v>
      </c>
    </row>
    <row r="468" spans="1:9" s="437" customFormat="1" x14ac:dyDescent="0.2">
      <c r="A468" s="669"/>
      <c r="B468" s="438" t="s">
        <v>1310</v>
      </c>
      <c r="C468" s="685">
        <v>4</v>
      </c>
      <c r="D468" s="686">
        <v>2</v>
      </c>
      <c r="E468" s="686">
        <v>1</v>
      </c>
      <c r="F468" s="686">
        <v>0</v>
      </c>
      <c r="G468" s="686">
        <v>0</v>
      </c>
      <c r="H468" s="687">
        <v>1</v>
      </c>
      <c r="I468" s="688">
        <v>0</v>
      </c>
    </row>
    <row r="469" spans="1:9" s="437" customFormat="1" x14ac:dyDescent="0.2">
      <c r="A469" s="669"/>
      <c r="B469" s="438" t="s">
        <v>158</v>
      </c>
      <c r="C469" s="685">
        <v>5</v>
      </c>
      <c r="D469" s="686">
        <v>2</v>
      </c>
      <c r="E469" s="686">
        <v>2</v>
      </c>
      <c r="F469" s="686">
        <v>0</v>
      </c>
      <c r="G469" s="686">
        <v>0</v>
      </c>
      <c r="H469" s="687">
        <v>0</v>
      </c>
      <c r="I469" s="688">
        <v>1</v>
      </c>
    </row>
    <row r="470" spans="1:9" s="437" customFormat="1" ht="24" x14ac:dyDescent="0.2">
      <c r="A470" s="670" t="s">
        <v>1311</v>
      </c>
      <c r="B470" s="439" t="s">
        <v>10</v>
      </c>
      <c r="C470" s="682">
        <v>4</v>
      </c>
      <c r="D470" s="683">
        <v>2</v>
      </c>
      <c r="E470" s="683">
        <v>2</v>
      </c>
      <c r="F470" s="683">
        <v>0</v>
      </c>
      <c r="G470" s="683">
        <v>0</v>
      </c>
      <c r="H470" s="684">
        <v>0</v>
      </c>
      <c r="I470" s="681">
        <v>0</v>
      </c>
    </row>
    <row r="471" spans="1:9" s="437" customFormat="1" x14ac:dyDescent="0.2">
      <c r="A471" s="669"/>
      <c r="B471" s="438" t="s">
        <v>1313</v>
      </c>
      <c r="C471" s="685">
        <v>4</v>
      </c>
      <c r="D471" s="686">
        <v>2</v>
      </c>
      <c r="E471" s="686">
        <v>2</v>
      </c>
      <c r="F471" s="686">
        <v>0</v>
      </c>
      <c r="G471" s="686">
        <v>0</v>
      </c>
      <c r="H471" s="687">
        <v>0</v>
      </c>
      <c r="I471" s="688">
        <v>0</v>
      </c>
    </row>
    <row r="472" spans="1:9" s="437" customFormat="1" x14ac:dyDescent="0.2">
      <c r="A472" s="670" t="s">
        <v>341</v>
      </c>
      <c r="B472" s="439" t="s">
        <v>10</v>
      </c>
      <c r="C472" s="682">
        <v>3</v>
      </c>
      <c r="D472" s="683">
        <v>2</v>
      </c>
      <c r="E472" s="683">
        <v>0</v>
      </c>
      <c r="F472" s="683">
        <v>0</v>
      </c>
      <c r="G472" s="683">
        <v>0</v>
      </c>
      <c r="H472" s="684">
        <v>0</v>
      </c>
      <c r="I472" s="681">
        <v>1</v>
      </c>
    </row>
    <row r="473" spans="1:9" s="437" customFormat="1" x14ac:dyDescent="0.2">
      <c r="A473" s="669"/>
      <c r="B473" s="438" t="s">
        <v>158</v>
      </c>
      <c r="C473" s="685">
        <v>3</v>
      </c>
      <c r="D473" s="686">
        <v>2</v>
      </c>
      <c r="E473" s="686">
        <v>0</v>
      </c>
      <c r="F473" s="686">
        <v>0</v>
      </c>
      <c r="G473" s="686">
        <v>0</v>
      </c>
      <c r="H473" s="687">
        <v>0</v>
      </c>
      <c r="I473" s="688">
        <v>1</v>
      </c>
    </row>
    <row r="474" spans="1:9" s="437" customFormat="1" x14ac:dyDescent="0.2">
      <c r="A474" s="670" t="s">
        <v>59</v>
      </c>
      <c r="B474" s="439" t="s">
        <v>10</v>
      </c>
      <c r="C474" s="682">
        <v>898</v>
      </c>
      <c r="D474" s="683">
        <v>420</v>
      </c>
      <c r="E474" s="683">
        <v>75</v>
      </c>
      <c r="F474" s="683">
        <v>160</v>
      </c>
      <c r="G474" s="683">
        <v>79</v>
      </c>
      <c r="H474" s="684">
        <v>22</v>
      </c>
      <c r="I474" s="681">
        <v>142</v>
      </c>
    </row>
    <row r="475" spans="1:9" s="437" customFormat="1" x14ac:dyDescent="0.2">
      <c r="A475" s="669"/>
      <c r="B475" s="438" t="s">
        <v>164</v>
      </c>
      <c r="C475" s="685">
        <v>873</v>
      </c>
      <c r="D475" s="686">
        <v>411</v>
      </c>
      <c r="E475" s="686">
        <v>74</v>
      </c>
      <c r="F475" s="686">
        <v>152</v>
      </c>
      <c r="G475" s="686">
        <v>74</v>
      </c>
      <c r="H475" s="687">
        <v>20</v>
      </c>
      <c r="I475" s="688">
        <v>142</v>
      </c>
    </row>
    <row r="476" spans="1:9" s="437" customFormat="1" x14ac:dyDescent="0.2">
      <c r="A476" s="669"/>
      <c r="B476" s="438" t="s">
        <v>1317</v>
      </c>
      <c r="C476" s="685">
        <v>1</v>
      </c>
      <c r="D476" s="686">
        <v>0</v>
      </c>
      <c r="E476" s="686">
        <v>0</v>
      </c>
      <c r="F476" s="686">
        <v>1</v>
      </c>
      <c r="G476" s="686">
        <v>0</v>
      </c>
      <c r="H476" s="687">
        <v>0</v>
      </c>
      <c r="I476" s="688">
        <v>0</v>
      </c>
    </row>
    <row r="477" spans="1:9" s="437" customFormat="1" x14ac:dyDescent="0.2">
      <c r="A477" s="669"/>
      <c r="B477" s="438" t="s">
        <v>1318</v>
      </c>
      <c r="C477" s="685">
        <v>4</v>
      </c>
      <c r="D477" s="686">
        <v>2</v>
      </c>
      <c r="E477" s="686">
        <v>0</v>
      </c>
      <c r="F477" s="686">
        <v>0</v>
      </c>
      <c r="G477" s="686">
        <v>1</v>
      </c>
      <c r="H477" s="687">
        <v>1</v>
      </c>
      <c r="I477" s="688">
        <v>0</v>
      </c>
    </row>
    <row r="478" spans="1:9" s="437" customFormat="1" x14ac:dyDescent="0.2">
      <c r="A478" s="669"/>
      <c r="B478" s="438" t="s">
        <v>1319</v>
      </c>
      <c r="C478" s="685">
        <v>19</v>
      </c>
      <c r="D478" s="686">
        <v>7</v>
      </c>
      <c r="E478" s="686">
        <v>1</v>
      </c>
      <c r="F478" s="686">
        <v>6</v>
      </c>
      <c r="G478" s="686">
        <v>4</v>
      </c>
      <c r="H478" s="687">
        <v>1</v>
      </c>
      <c r="I478" s="688">
        <v>0</v>
      </c>
    </row>
    <row r="479" spans="1:9" s="437" customFormat="1" x14ac:dyDescent="0.2">
      <c r="A479" s="669"/>
      <c r="B479" s="438" t="s">
        <v>158</v>
      </c>
      <c r="C479" s="685">
        <v>1</v>
      </c>
      <c r="D479" s="686">
        <v>0</v>
      </c>
      <c r="E479" s="686">
        <v>0</v>
      </c>
      <c r="F479" s="686">
        <v>1</v>
      </c>
      <c r="G479" s="686">
        <v>0</v>
      </c>
      <c r="H479" s="687">
        <v>0</v>
      </c>
      <c r="I479" s="688">
        <v>0</v>
      </c>
    </row>
    <row r="480" spans="1:9" s="437" customFormat="1" x14ac:dyDescent="0.2">
      <c r="A480" s="670" t="s">
        <v>60</v>
      </c>
      <c r="B480" s="439" t="s">
        <v>10</v>
      </c>
      <c r="C480" s="682">
        <v>66738</v>
      </c>
      <c r="D480" s="683">
        <v>53995</v>
      </c>
      <c r="E480" s="683">
        <v>2083</v>
      </c>
      <c r="F480" s="683">
        <v>4126</v>
      </c>
      <c r="G480" s="683">
        <v>160</v>
      </c>
      <c r="H480" s="684">
        <v>593</v>
      </c>
      <c r="I480" s="681">
        <v>5781</v>
      </c>
    </row>
    <row r="481" spans="1:9" s="437" customFormat="1" x14ac:dyDescent="0.2">
      <c r="A481" s="669"/>
      <c r="B481" s="438" t="s">
        <v>1320</v>
      </c>
      <c r="C481" s="685">
        <v>63211</v>
      </c>
      <c r="D481" s="686">
        <v>52007</v>
      </c>
      <c r="E481" s="686">
        <v>2042</v>
      </c>
      <c r="F481" s="686">
        <v>3907</v>
      </c>
      <c r="G481" s="686">
        <v>158</v>
      </c>
      <c r="H481" s="687">
        <v>577</v>
      </c>
      <c r="I481" s="688">
        <v>4520</v>
      </c>
    </row>
    <row r="482" spans="1:9" s="437" customFormat="1" x14ac:dyDescent="0.2">
      <c r="A482" s="669"/>
      <c r="B482" s="438" t="s">
        <v>1321</v>
      </c>
      <c r="C482" s="685">
        <v>556</v>
      </c>
      <c r="D482" s="686">
        <v>519</v>
      </c>
      <c r="E482" s="686">
        <v>4</v>
      </c>
      <c r="F482" s="686">
        <v>7</v>
      </c>
      <c r="G482" s="686">
        <v>1</v>
      </c>
      <c r="H482" s="687">
        <v>7</v>
      </c>
      <c r="I482" s="688">
        <v>18</v>
      </c>
    </row>
    <row r="483" spans="1:9" s="437" customFormat="1" x14ac:dyDescent="0.2">
      <c r="A483" s="669"/>
      <c r="B483" s="438" t="s">
        <v>1322</v>
      </c>
      <c r="C483" s="685">
        <v>39</v>
      </c>
      <c r="D483" s="686">
        <v>35</v>
      </c>
      <c r="E483" s="686">
        <v>1</v>
      </c>
      <c r="F483" s="686">
        <v>3</v>
      </c>
      <c r="G483" s="686">
        <v>0</v>
      </c>
      <c r="H483" s="687">
        <v>0</v>
      </c>
      <c r="I483" s="688">
        <v>0</v>
      </c>
    </row>
    <row r="484" spans="1:9" s="437" customFormat="1" x14ac:dyDescent="0.2">
      <c r="A484" s="669"/>
      <c r="B484" s="438" t="s">
        <v>158</v>
      </c>
      <c r="C484" s="685">
        <v>2932</v>
      </c>
      <c r="D484" s="686">
        <v>1434</v>
      </c>
      <c r="E484" s="686">
        <v>36</v>
      </c>
      <c r="F484" s="686">
        <v>209</v>
      </c>
      <c r="G484" s="686">
        <v>1</v>
      </c>
      <c r="H484" s="687">
        <v>9</v>
      </c>
      <c r="I484" s="688">
        <v>1243</v>
      </c>
    </row>
    <row r="485" spans="1:9" s="437" customFormat="1" x14ac:dyDescent="0.2">
      <c r="A485" s="670" t="s">
        <v>61</v>
      </c>
      <c r="B485" s="439" t="s">
        <v>10</v>
      </c>
      <c r="C485" s="682">
        <v>743</v>
      </c>
      <c r="D485" s="683">
        <v>422</v>
      </c>
      <c r="E485" s="683">
        <v>20</v>
      </c>
      <c r="F485" s="683">
        <v>62</v>
      </c>
      <c r="G485" s="683">
        <v>11</v>
      </c>
      <c r="H485" s="684">
        <v>2</v>
      </c>
      <c r="I485" s="681">
        <v>226</v>
      </c>
    </row>
    <row r="486" spans="1:9" s="437" customFormat="1" x14ac:dyDescent="0.2">
      <c r="A486" s="669"/>
      <c r="B486" s="438" t="s">
        <v>1323</v>
      </c>
      <c r="C486" s="685">
        <v>8</v>
      </c>
      <c r="D486" s="686">
        <v>7</v>
      </c>
      <c r="E486" s="686">
        <v>0</v>
      </c>
      <c r="F486" s="686">
        <v>0</v>
      </c>
      <c r="G486" s="686">
        <v>0</v>
      </c>
      <c r="H486" s="687">
        <v>1</v>
      </c>
      <c r="I486" s="688">
        <v>0</v>
      </c>
    </row>
    <row r="487" spans="1:9" s="437" customFormat="1" x14ac:dyDescent="0.2">
      <c r="A487" s="669"/>
      <c r="B487" s="438" t="s">
        <v>1324</v>
      </c>
      <c r="C487" s="685">
        <v>1</v>
      </c>
      <c r="D487" s="686">
        <v>1</v>
      </c>
      <c r="E487" s="686">
        <v>0</v>
      </c>
      <c r="F487" s="686">
        <v>0</v>
      </c>
      <c r="G487" s="686">
        <v>0</v>
      </c>
      <c r="H487" s="687">
        <v>0</v>
      </c>
      <c r="I487" s="688">
        <v>0</v>
      </c>
    </row>
    <row r="488" spans="1:9" s="437" customFormat="1" x14ac:dyDescent="0.2">
      <c r="A488" s="669"/>
      <c r="B488" s="438" t="s">
        <v>1325</v>
      </c>
      <c r="C488" s="685">
        <v>5</v>
      </c>
      <c r="D488" s="686">
        <v>5</v>
      </c>
      <c r="E488" s="686">
        <v>0</v>
      </c>
      <c r="F488" s="686">
        <v>0</v>
      </c>
      <c r="G488" s="686">
        <v>0</v>
      </c>
      <c r="H488" s="687">
        <v>0</v>
      </c>
      <c r="I488" s="688">
        <v>0</v>
      </c>
    </row>
    <row r="489" spans="1:9" s="437" customFormat="1" x14ac:dyDescent="0.2">
      <c r="A489" s="669"/>
      <c r="B489" s="438" t="s">
        <v>1326</v>
      </c>
      <c r="C489" s="685">
        <v>6</v>
      </c>
      <c r="D489" s="686">
        <v>5</v>
      </c>
      <c r="E489" s="686">
        <v>0</v>
      </c>
      <c r="F489" s="686">
        <v>1</v>
      </c>
      <c r="G489" s="686">
        <v>0</v>
      </c>
      <c r="H489" s="687">
        <v>0</v>
      </c>
      <c r="I489" s="688">
        <v>0</v>
      </c>
    </row>
    <row r="490" spans="1:9" s="437" customFormat="1" x14ac:dyDescent="0.2">
      <c r="A490" s="669"/>
      <c r="B490" s="438" t="s">
        <v>1327</v>
      </c>
      <c r="C490" s="685">
        <v>684</v>
      </c>
      <c r="D490" s="686">
        <v>376</v>
      </c>
      <c r="E490" s="686">
        <v>19</v>
      </c>
      <c r="F490" s="686">
        <v>59</v>
      </c>
      <c r="G490" s="686">
        <v>11</v>
      </c>
      <c r="H490" s="687">
        <v>0</v>
      </c>
      <c r="I490" s="688">
        <v>219</v>
      </c>
    </row>
    <row r="491" spans="1:9" s="437" customFormat="1" x14ac:dyDescent="0.2">
      <c r="A491" s="669"/>
      <c r="B491" s="438" t="s">
        <v>1328</v>
      </c>
      <c r="C491" s="685">
        <v>2</v>
      </c>
      <c r="D491" s="686">
        <v>2</v>
      </c>
      <c r="E491" s="686">
        <v>0</v>
      </c>
      <c r="F491" s="686">
        <v>0</v>
      </c>
      <c r="G491" s="686">
        <v>0</v>
      </c>
      <c r="H491" s="687">
        <v>0</v>
      </c>
      <c r="I491" s="688">
        <v>0</v>
      </c>
    </row>
    <row r="492" spans="1:9" s="437" customFormat="1" x14ac:dyDescent="0.2">
      <c r="A492" s="669"/>
      <c r="B492" s="438" t="s">
        <v>1329</v>
      </c>
      <c r="C492" s="685">
        <v>1</v>
      </c>
      <c r="D492" s="686">
        <v>1</v>
      </c>
      <c r="E492" s="686">
        <v>0</v>
      </c>
      <c r="F492" s="686">
        <v>0</v>
      </c>
      <c r="G492" s="686">
        <v>0</v>
      </c>
      <c r="H492" s="687">
        <v>0</v>
      </c>
      <c r="I492" s="688">
        <v>0</v>
      </c>
    </row>
    <row r="493" spans="1:9" s="437" customFormat="1" x14ac:dyDescent="0.2">
      <c r="A493" s="669"/>
      <c r="B493" s="438" t="s">
        <v>1330</v>
      </c>
      <c r="C493" s="685">
        <v>5</v>
      </c>
      <c r="D493" s="686">
        <v>4</v>
      </c>
      <c r="E493" s="686">
        <v>0</v>
      </c>
      <c r="F493" s="686">
        <v>0</v>
      </c>
      <c r="G493" s="686">
        <v>0</v>
      </c>
      <c r="H493" s="687">
        <v>1</v>
      </c>
      <c r="I493" s="688">
        <v>0</v>
      </c>
    </row>
    <row r="494" spans="1:9" s="437" customFormat="1" x14ac:dyDescent="0.2">
      <c r="A494" s="669"/>
      <c r="B494" s="438" t="s">
        <v>158</v>
      </c>
      <c r="C494" s="685">
        <v>31</v>
      </c>
      <c r="D494" s="686">
        <v>21</v>
      </c>
      <c r="E494" s="686">
        <v>1</v>
      </c>
      <c r="F494" s="686">
        <v>2</v>
      </c>
      <c r="G494" s="686">
        <v>0</v>
      </c>
      <c r="H494" s="687">
        <v>0</v>
      </c>
      <c r="I494" s="688">
        <v>7</v>
      </c>
    </row>
    <row r="495" spans="1:9" s="437" customFormat="1" x14ac:dyDescent="0.2">
      <c r="A495" s="670" t="s">
        <v>53</v>
      </c>
      <c r="B495" s="439" t="s">
        <v>10</v>
      </c>
      <c r="C495" s="682">
        <v>1944</v>
      </c>
      <c r="D495" s="683">
        <v>1111</v>
      </c>
      <c r="E495" s="683">
        <v>183</v>
      </c>
      <c r="F495" s="683">
        <v>315</v>
      </c>
      <c r="G495" s="683">
        <v>34</v>
      </c>
      <c r="H495" s="684">
        <v>41</v>
      </c>
      <c r="I495" s="681">
        <v>260</v>
      </c>
    </row>
    <row r="496" spans="1:9" s="437" customFormat="1" x14ac:dyDescent="0.2">
      <c r="A496" s="669"/>
      <c r="B496" s="438" t="s">
        <v>1331</v>
      </c>
      <c r="C496" s="685">
        <v>2</v>
      </c>
      <c r="D496" s="686">
        <v>1</v>
      </c>
      <c r="E496" s="686">
        <v>0</v>
      </c>
      <c r="F496" s="686">
        <v>1</v>
      </c>
      <c r="G496" s="686">
        <v>0</v>
      </c>
      <c r="H496" s="687">
        <v>0</v>
      </c>
      <c r="I496" s="688">
        <v>0</v>
      </c>
    </row>
    <row r="497" spans="1:9" s="437" customFormat="1" x14ac:dyDescent="0.2">
      <c r="A497" s="669"/>
      <c r="B497" s="438" t="s">
        <v>1332</v>
      </c>
      <c r="C497" s="685">
        <v>6</v>
      </c>
      <c r="D497" s="686">
        <v>4</v>
      </c>
      <c r="E497" s="686">
        <v>0</v>
      </c>
      <c r="F497" s="686">
        <v>2</v>
      </c>
      <c r="G497" s="686">
        <v>0</v>
      </c>
      <c r="H497" s="687">
        <v>0</v>
      </c>
      <c r="I497" s="688">
        <v>0</v>
      </c>
    </row>
    <row r="498" spans="1:9" s="437" customFormat="1" x14ac:dyDescent="0.2">
      <c r="A498" s="669"/>
      <c r="B498" s="438" t="s">
        <v>1333</v>
      </c>
      <c r="C498" s="685">
        <v>10</v>
      </c>
      <c r="D498" s="686">
        <v>9</v>
      </c>
      <c r="E498" s="686">
        <v>0</v>
      </c>
      <c r="F498" s="686">
        <v>0</v>
      </c>
      <c r="G498" s="686">
        <v>0</v>
      </c>
      <c r="H498" s="687">
        <v>0</v>
      </c>
      <c r="I498" s="688">
        <v>1</v>
      </c>
    </row>
    <row r="499" spans="1:9" s="437" customFormat="1" x14ac:dyDescent="0.2">
      <c r="A499" s="669"/>
      <c r="B499" s="438" t="s">
        <v>1334</v>
      </c>
      <c r="C499" s="685">
        <v>2</v>
      </c>
      <c r="D499" s="686">
        <v>2</v>
      </c>
      <c r="E499" s="686">
        <v>0</v>
      </c>
      <c r="F499" s="686">
        <v>0</v>
      </c>
      <c r="G499" s="686">
        <v>0</v>
      </c>
      <c r="H499" s="687">
        <v>0</v>
      </c>
      <c r="I499" s="688">
        <v>0</v>
      </c>
    </row>
    <row r="500" spans="1:9" s="437" customFormat="1" x14ac:dyDescent="0.2">
      <c r="A500" s="669"/>
      <c r="B500" s="438" t="s">
        <v>1335</v>
      </c>
      <c r="C500" s="685">
        <v>14</v>
      </c>
      <c r="D500" s="686">
        <v>11</v>
      </c>
      <c r="E500" s="686">
        <v>1</v>
      </c>
      <c r="F500" s="686">
        <v>2</v>
      </c>
      <c r="G500" s="686">
        <v>0</v>
      </c>
      <c r="H500" s="687">
        <v>0</v>
      </c>
      <c r="I500" s="688">
        <v>0</v>
      </c>
    </row>
    <row r="501" spans="1:9" s="437" customFormat="1" x14ac:dyDescent="0.2">
      <c r="A501" s="669"/>
      <c r="B501" s="438" t="s">
        <v>1336</v>
      </c>
      <c r="C501" s="685">
        <v>25</v>
      </c>
      <c r="D501" s="686">
        <v>16</v>
      </c>
      <c r="E501" s="686">
        <v>3</v>
      </c>
      <c r="F501" s="686">
        <v>2</v>
      </c>
      <c r="G501" s="686">
        <v>0</v>
      </c>
      <c r="H501" s="687">
        <v>1</v>
      </c>
      <c r="I501" s="688">
        <v>3</v>
      </c>
    </row>
    <row r="502" spans="1:9" s="437" customFormat="1" x14ac:dyDescent="0.2">
      <c r="A502" s="669"/>
      <c r="B502" s="438" t="s">
        <v>1337</v>
      </c>
      <c r="C502" s="685">
        <v>8</v>
      </c>
      <c r="D502" s="686">
        <v>6</v>
      </c>
      <c r="E502" s="686">
        <v>0</v>
      </c>
      <c r="F502" s="686">
        <v>2</v>
      </c>
      <c r="G502" s="686">
        <v>0</v>
      </c>
      <c r="H502" s="687">
        <v>0</v>
      </c>
      <c r="I502" s="688">
        <v>0</v>
      </c>
    </row>
    <row r="503" spans="1:9" s="437" customFormat="1" x14ac:dyDescent="0.2">
      <c r="A503" s="669"/>
      <c r="B503" s="438" t="s">
        <v>161</v>
      </c>
      <c r="C503" s="685">
        <v>1872</v>
      </c>
      <c r="D503" s="686">
        <v>1059</v>
      </c>
      <c r="E503" s="686">
        <v>179</v>
      </c>
      <c r="F503" s="686">
        <v>305</v>
      </c>
      <c r="G503" s="686">
        <v>34</v>
      </c>
      <c r="H503" s="687">
        <v>40</v>
      </c>
      <c r="I503" s="688">
        <v>255</v>
      </c>
    </row>
    <row r="504" spans="1:9" s="437" customFormat="1" x14ac:dyDescent="0.2">
      <c r="A504" s="669"/>
      <c r="B504" s="438" t="s">
        <v>3196</v>
      </c>
      <c r="C504" s="685">
        <v>1</v>
      </c>
      <c r="D504" s="686">
        <v>0</v>
      </c>
      <c r="E504" s="686">
        <v>0</v>
      </c>
      <c r="F504" s="686">
        <v>0</v>
      </c>
      <c r="G504" s="686">
        <v>0</v>
      </c>
      <c r="H504" s="687">
        <v>0</v>
      </c>
      <c r="I504" s="688">
        <v>1</v>
      </c>
    </row>
    <row r="505" spans="1:9" s="437" customFormat="1" x14ac:dyDescent="0.2">
      <c r="A505" s="669"/>
      <c r="B505" s="438" t="s">
        <v>1338</v>
      </c>
      <c r="C505" s="685">
        <v>4</v>
      </c>
      <c r="D505" s="686">
        <v>3</v>
      </c>
      <c r="E505" s="686">
        <v>0</v>
      </c>
      <c r="F505" s="686">
        <v>1</v>
      </c>
      <c r="G505" s="686">
        <v>0</v>
      </c>
      <c r="H505" s="687">
        <v>0</v>
      </c>
      <c r="I505" s="688">
        <v>0</v>
      </c>
    </row>
    <row r="506" spans="1:9" s="437" customFormat="1" ht="24" x14ac:dyDescent="0.2">
      <c r="A506" s="670" t="s">
        <v>788</v>
      </c>
      <c r="B506" s="439" t="s">
        <v>10</v>
      </c>
      <c r="C506" s="682">
        <v>7</v>
      </c>
      <c r="D506" s="683">
        <v>7</v>
      </c>
      <c r="E506" s="683">
        <v>0</v>
      </c>
      <c r="F506" s="683">
        <v>0</v>
      </c>
      <c r="G506" s="683">
        <v>0</v>
      </c>
      <c r="H506" s="684">
        <v>0</v>
      </c>
      <c r="I506" s="681">
        <v>0</v>
      </c>
    </row>
    <row r="507" spans="1:9" s="437" customFormat="1" x14ac:dyDescent="0.2">
      <c r="A507" s="669"/>
      <c r="B507" s="438" t="s">
        <v>3197</v>
      </c>
      <c r="C507" s="685">
        <v>1</v>
      </c>
      <c r="D507" s="686">
        <v>1</v>
      </c>
      <c r="E507" s="686">
        <v>0</v>
      </c>
      <c r="F507" s="686">
        <v>0</v>
      </c>
      <c r="G507" s="686">
        <v>0</v>
      </c>
      <c r="H507" s="687">
        <v>0</v>
      </c>
      <c r="I507" s="688">
        <v>0</v>
      </c>
    </row>
    <row r="508" spans="1:9" s="437" customFormat="1" x14ac:dyDescent="0.2">
      <c r="A508" s="669"/>
      <c r="B508" s="438" t="s">
        <v>1340</v>
      </c>
      <c r="C508" s="685">
        <v>6</v>
      </c>
      <c r="D508" s="686">
        <v>6</v>
      </c>
      <c r="E508" s="686">
        <v>0</v>
      </c>
      <c r="F508" s="686">
        <v>0</v>
      </c>
      <c r="G508" s="686">
        <v>0</v>
      </c>
      <c r="H508" s="687">
        <v>0</v>
      </c>
      <c r="I508" s="688">
        <v>0</v>
      </c>
    </row>
    <row r="509" spans="1:9" s="437" customFormat="1" x14ac:dyDescent="0.2">
      <c r="A509" s="670" t="s">
        <v>242</v>
      </c>
      <c r="B509" s="439" t="s">
        <v>10</v>
      </c>
      <c r="C509" s="682">
        <v>756</v>
      </c>
      <c r="D509" s="683">
        <v>500</v>
      </c>
      <c r="E509" s="683">
        <v>47</v>
      </c>
      <c r="F509" s="683">
        <v>89</v>
      </c>
      <c r="G509" s="683">
        <v>6</v>
      </c>
      <c r="H509" s="684">
        <v>62</v>
      </c>
      <c r="I509" s="681">
        <v>52</v>
      </c>
    </row>
    <row r="510" spans="1:9" s="437" customFormat="1" x14ac:dyDescent="0.2">
      <c r="A510" s="669"/>
      <c r="B510" s="438" t="s">
        <v>1342</v>
      </c>
      <c r="C510" s="685">
        <v>1</v>
      </c>
      <c r="D510" s="686">
        <v>0</v>
      </c>
      <c r="E510" s="686">
        <v>0</v>
      </c>
      <c r="F510" s="686">
        <v>1</v>
      </c>
      <c r="G510" s="686">
        <v>0</v>
      </c>
      <c r="H510" s="687">
        <v>0</v>
      </c>
      <c r="I510" s="688">
        <v>0</v>
      </c>
    </row>
    <row r="511" spans="1:9" s="437" customFormat="1" x14ac:dyDescent="0.2">
      <c r="A511" s="669"/>
      <c r="B511" s="438" t="s">
        <v>3199</v>
      </c>
      <c r="C511" s="685">
        <v>1</v>
      </c>
      <c r="D511" s="686">
        <v>0</v>
      </c>
      <c r="E511" s="686">
        <v>0</v>
      </c>
      <c r="F511" s="686">
        <v>0</v>
      </c>
      <c r="G511" s="686">
        <v>0</v>
      </c>
      <c r="H511" s="687">
        <v>0</v>
      </c>
      <c r="I511" s="688">
        <v>1</v>
      </c>
    </row>
    <row r="512" spans="1:9" s="437" customFormat="1" x14ac:dyDescent="0.2">
      <c r="A512" s="669"/>
      <c r="B512" s="438" t="s">
        <v>1350</v>
      </c>
      <c r="C512" s="685">
        <v>2</v>
      </c>
      <c r="D512" s="686">
        <v>0</v>
      </c>
      <c r="E512" s="686">
        <v>0</v>
      </c>
      <c r="F512" s="686">
        <v>1</v>
      </c>
      <c r="G512" s="686">
        <v>0</v>
      </c>
      <c r="H512" s="687">
        <v>0</v>
      </c>
      <c r="I512" s="688">
        <v>1</v>
      </c>
    </row>
    <row r="513" spans="1:9" s="437" customFormat="1" x14ac:dyDescent="0.2">
      <c r="A513" s="669"/>
      <c r="B513" s="438" t="s">
        <v>1353</v>
      </c>
      <c r="C513" s="685">
        <v>32</v>
      </c>
      <c r="D513" s="686">
        <v>12</v>
      </c>
      <c r="E513" s="686">
        <v>5</v>
      </c>
      <c r="F513" s="686">
        <v>4</v>
      </c>
      <c r="G513" s="686">
        <v>1</v>
      </c>
      <c r="H513" s="687">
        <v>6</v>
      </c>
      <c r="I513" s="688">
        <v>4</v>
      </c>
    </row>
    <row r="514" spans="1:9" s="437" customFormat="1" x14ac:dyDescent="0.2">
      <c r="A514" s="669"/>
      <c r="B514" s="438" t="s">
        <v>1354</v>
      </c>
      <c r="C514" s="685">
        <v>1</v>
      </c>
      <c r="D514" s="686">
        <v>1</v>
      </c>
      <c r="E514" s="686">
        <v>0</v>
      </c>
      <c r="F514" s="686">
        <v>0</v>
      </c>
      <c r="G514" s="686">
        <v>0</v>
      </c>
      <c r="H514" s="687">
        <v>0</v>
      </c>
      <c r="I514" s="688">
        <v>0</v>
      </c>
    </row>
    <row r="515" spans="1:9" s="437" customFormat="1" x14ac:dyDescent="0.2">
      <c r="A515" s="669"/>
      <c r="B515" s="438" t="s">
        <v>1327</v>
      </c>
      <c r="C515" s="685">
        <v>592</v>
      </c>
      <c r="D515" s="686">
        <v>434</v>
      </c>
      <c r="E515" s="686">
        <v>27</v>
      </c>
      <c r="F515" s="686">
        <v>58</v>
      </c>
      <c r="G515" s="686">
        <v>3</v>
      </c>
      <c r="H515" s="687">
        <v>55</v>
      </c>
      <c r="I515" s="688">
        <v>15</v>
      </c>
    </row>
    <row r="516" spans="1:9" s="437" customFormat="1" x14ac:dyDescent="0.2">
      <c r="A516" s="669"/>
      <c r="B516" s="438" t="s">
        <v>1358</v>
      </c>
      <c r="C516" s="685">
        <v>2</v>
      </c>
      <c r="D516" s="686">
        <v>1</v>
      </c>
      <c r="E516" s="686">
        <v>0</v>
      </c>
      <c r="F516" s="686">
        <v>0</v>
      </c>
      <c r="G516" s="686">
        <v>0</v>
      </c>
      <c r="H516" s="687">
        <v>1</v>
      </c>
      <c r="I516" s="688">
        <v>0</v>
      </c>
    </row>
    <row r="517" spans="1:9" s="437" customFormat="1" x14ac:dyDescent="0.2">
      <c r="A517" s="669"/>
      <c r="B517" s="438" t="s">
        <v>158</v>
      </c>
      <c r="C517" s="685">
        <v>125</v>
      </c>
      <c r="D517" s="686">
        <v>52</v>
      </c>
      <c r="E517" s="686">
        <v>15</v>
      </c>
      <c r="F517" s="686">
        <v>25</v>
      </c>
      <c r="G517" s="686">
        <v>2</v>
      </c>
      <c r="H517" s="687">
        <v>0</v>
      </c>
      <c r="I517" s="688">
        <v>31</v>
      </c>
    </row>
    <row r="518" spans="1:9" s="437" customFormat="1" ht="24" x14ac:dyDescent="0.2">
      <c r="A518" s="670" t="s">
        <v>789</v>
      </c>
      <c r="B518" s="439" t="s">
        <v>10</v>
      </c>
      <c r="C518" s="682">
        <v>25</v>
      </c>
      <c r="D518" s="683">
        <v>10</v>
      </c>
      <c r="E518" s="683">
        <v>2</v>
      </c>
      <c r="F518" s="683">
        <v>5</v>
      </c>
      <c r="G518" s="683">
        <v>0</v>
      </c>
      <c r="H518" s="684">
        <v>7</v>
      </c>
      <c r="I518" s="681">
        <v>1</v>
      </c>
    </row>
    <row r="519" spans="1:9" s="437" customFormat="1" x14ac:dyDescent="0.2">
      <c r="A519" s="669"/>
      <c r="B519" s="438" t="s">
        <v>1362</v>
      </c>
      <c r="C519" s="685">
        <v>21</v>
      </c>
      <c r="D519" s="686">
        <v>7</v>
      </c>
      <c r="E519" s="686">
        <v>1</v>
      </c>
      <c r="F519" s="686">
        <v>5</v>
      </c>
      <c r="G519" s="686">
        <v>0</v>
      </c>
      <c r="H519" s="687">
        <v>7</v>
      </c>
      <c r="I519" s="688">
        <v>1</v>
      </c>
    </row>
    <row r="520" spans="1:9" s="437" customFormat="1" x14ac:dyDescent="0.2">
      <c r="A520" s="669"/>
      <c r="B520" s="438" t="s">
        <v>3200</v>
      </c>
      <c r="C520" s="685">
        <v>1</v>
      </c>
      <c r="D520" s="686">
        <v>1</v>
      </c>
      <c r="E520" s="686">
        <v>0</v>
      </c>
      <c r="F520" s="686">
        <v>0</v>
      </c>
      <c r="G520" s="686">
        <v>0</v>
      </c>
      <c r="H520" s="687">
        <v>0</v>
      </c>
      <c r="I520" s="688">
        <v>0</v>
      </c>
    </row>
    <row r="521" spans="1:9" s="437" customFormat="1" x14ac:dyDescent="0.2">
      <c r="A521" s="669"/>
      <c r="B521" s="438" t="s">
        <v>158</v>
      </c>
      <c r="C521" s="685">
        <v>3</v>
      </c>
      <c r="D521" s="686">
        <v>2</v>
      </c>
      <c r="E521" s="686">
        <v>1</v>
      </c>
      <c r="F521" s="686">
        <v>0</v>
      </c>
      <c r="G521" s="686">
        <v>0</v>
      </c>
      <c r="H521" s="687">
        <v>0</v>
      </c>
      <c r="I521" s="688">
        <v>0</v>
      </c>
    </row>
    <row r="522" spans="1:9" s="437" customFormat="1" ht="24" x14ac:dyDescent="0.2">
      <c r="A522" s="670" t="s">
        <v>339</v>
      </c>
      <c r="B522" s="439" t="s">
        <v>10</v>
      </c>
      <c r="C522" s="682">
        <v>9</v>
      </c>
      <c r="D522" s="683">
        <v>5</v>
      </c>
      <c r="E522" s="683">
        <v>0</v>
      </c>
      <c r="F522" s="683">
        <v>2</v>
      </c>
      <c r="G522" s="683">
        <v>0</v>
      </c>
      <c r="H522" s="684">
        <v>1</v>
      </c>
      <c r="I522" s="681">
        <v>1</v>
      </c>
    </row>
    <row r="523" spans="1:9" s="437" customFormat="1" x14ac:dyDescent="0.2">
      <c r="A523" s="669"/>
      <c r="B523" s="438" t="s">
        <v>1363</v>
      </c>
      <c r="C523" s="685">
        <v>2</v>
      </c>
      <c r="D523" s="686">
        <v>1</v>
      </c>
      <c r="E523" s="686">
        <v>0</v>
      </c>
      <c r="F523" s="686">
        <v>0</v>
      </c>
      <c r="G523" s="686">
        <v>0</v>
      </c>
      <c r="H523" s="687">
        <v>1</v>
      </c>
      <c r="I523" s="688">
        <v>0</v>
      </c>
    </row>
    <row r="524" spans="1:9" s="437" customFormat="1" x14ac:dyDescent="0.2">
      <c r="A524" s="669"/>
      <c r="B524" s="438" t="s">
        <v>158</v>
      </c>
      <c r="C524" s="685">
        <v>7</v>
      </c>
      <c r="D524" s="686">
        <v>4</v>
      </c>
      <c r="E524" s="686">
        <v>0</v>
      </c>
      <c r="F524" s="686">
        <v>2</v>
      </c>
      <c r="G524" s="686">
        <v>0</v>
      </c>
      <c r="H524" s="687">
        <v>0</v>
      </c>
      <c r="I524" s="688">
        <v>1</v>
      </c>
    </row>
    <row r="525" spans="1:9" s="437" customFormat="1" x14ac:dyDescent="0.2">
      <c r="A525" s="670" t="s">
        <v>273</v>
      </c>
      <c r="B525" s="439" t="s">
        <v>10</v>
      </c>
      <c r="C525" s="682">
        <v>609776</v>
      </c>
      <c r="D525" s="683">
        <v>471449</v>
      </c>
      <c r="E525" s="683">
        <v>11717</v>
      </c>
      <c r="F525" s="683">
        <v>38996</v>
      </c>
      <c r="G525" s="683">
        <v>8690</v>
      </c>
      <c r="H525" s="684">
        <v>7315</v>
      </c>
      <c r="I525" s="681">
        <v>71609</v>
      </c>
    </row>
    <row r="526" spans="1:9" s="437" customFormat="1" x14ac:dyDescent="0.2">
      <c r="A526" s="670" t="s">
        <v>62</v>
      </c>
      <c r="B526" s="439" t="s">
        <v>10</v>
      </c>
      <c r="C526" s="682">
        <v>29336</v>
      </c>
      <c r="D526" s="683">
        <v>18475</v>
      </c>
      <c r="E526" s="683">
        <v>557</v>
      </c>
      <c r="F526" s="683">
        <v>2732</v>
      </c>
      <c r="G526" s="683">
        <v>2296</v>
      </c>
      <c r="H526" s="684">
        <v>567</v>
      </c>
      <c r="I526" s="681">
        <v>4709</v>
      </c>
    </row>
    <row r="527" spans="1:9" s="437" customFormat="1" x14ac:dyDescent="0.2">
      <c r="A527" s="669"/>
      <c r="B527" s="438" t="s">
        <v>1367</v>
      </c>
      <c r="C527" s="685">
        <v>14</v>
      </c>
      <c r="D527" s="686">
        <v>6</v>
      </c>
      <c r="E527" s="686">
        <v>0</v>
      </c>
      <c r="F527" s="686">
        <v>1</v>
      </c>
      <c r="G527" s="686">
        <v>7</v>
      </c>
      <c r="H527" s="687">
        <v>0</v>
      </c>
      <c r="I527" s="688">
        <v>0</v>
      </c>
    </row>
    <row r="528" spans="1:9" s="437" customFormat="1" x14ac:dyDescent="0.2">
      <c r="A528" s="669"/>
      <c r="B528" s="438" t="s">
        <v>1368</v>
      </c>
      <c r="C528" s="685">
        <v>71</v>
      </c>
      <c r="D528" s="686">
        <v>43</v>
      </c>
      <c r="E528" s="686">
        <v>3</v>
      </c>
      <c r="F528" s="686">
        <v>8</v>
      </c>
      <c r="G528" s="686">
        <v>11</v>
      </c>
      <c r="H528" s="687">
        <v>5</v>
      </c>
      <c r="I528" s="688">
        <v>1</v>
      </c>
    </row>
    <row r="529" spans="1:9" s="437" customFormat="1" x14ac:dyDescent="0.2">
      <c r="A529" s="669"/>
      <c r="B529" s="438" t="s">
        <v>166</v>
      </c>
      <c r="C529" s="685">
        <v>158</v>
      </c>
      <c r="D529" s="686">
        <v>93</v>
      </c>
      <c r="E529" s="686">
        <v>8</v>
      </c>
      <c r="F529" s="686">
        <v>17</v>
      </c>
      <c r="G529" s="686">
        <v>9</v>
      </c>
      <c r="H529" s="687">
        <v>2</v>
      </c>
      <c r="I529" s="688">
        <v>29</v>
      </c>
    </row>
    <row r="530" spans="1:9" s="437" customFormat="1" x14ac:dyDescent="0.2">
      <c r="A530" s="669"/>
      <c r="B530" s="438" t="s">
        <v>1369</v>
      </c>
      <c r="C530" s="685">
        <v>3</v>
      </c>
      <c r="D530" s="686">
        <v>1</v>
      </c>
      <c r="E530" s="686">
        <v>0</v>
      </c>
      <c r="F530" s="686">
        <v>2</v>
      </c>
      <c r="G530" s="686">
        <v>0</v>
      </c>
      <c r="H530" s="687">
        <v>0</v>
      </c>
      <c r="I530" s="688">
        <v>0</v>
      </c>
    </row>
    <row r="531" spans="1:9" s="437" customFormat="1" x14ac:dyDescent="0.2">
      <c r="A531" s="669"/>
      <c r="B531" s="438" t="s">
        <v>1372</v>
      </c>
      <c r="C531" s="685">
        <v>40</v>
      </c>
      <c r="D531" s="686">
        <v>30</v>
      </c>
      <c r="E531" s="686">
        <v>4</v>
      </c>
      <c r="F531" s="686">
        <v>2</v>
      </c>
      <c r="G531" s="686">
        <v>0</v>
      </c>
      <c r="H531" s="687">
        <v>4</v>
      </c>
      <c r="I531" s="688">
        <v>0</v>
      </c>
    </row>
    <row r="532" spans="1:9" s="437" customFormat="1" x14ac:dyDescent="0.2">
      <c r="A532" s="669"/>
      <c r="B532" s="438" t="s">
        <v>1373</v>
      </c>
      <c r="C532" s="685">
        <v>34</v>
      </c>
      <c r="D532" s="686">
        <v>28</v>
      </c>
      <c r="E532" s="686">
        <v>0</v>
      </c>
      <c r="F532" s="686">
        <v>0</v>
      </c>
      <c r="G532" s="686">
        <v>2</v>
      </c>
      <c r="H532" s="687">
        <v>3</v>
      </c>
      <c r="I532" s="688">
        <v>1</v>
      </c>
    </row>
    <row r="533" spans="1:9" s="437" customFormat="1" x14ac:dyDescent="0.2">
      <c r="A533" s="669"/>
      <c r="B533" s="438" t="s">
        <v>1374</v>
      </c>
      <c r="C533" s="685">
        <v>7</v>
      </c>
      <c r="D533" s="686">
        <v>3</v>
      </c>
      <c r="E533" s="686">
        <v>0</v>
      </c>
      <c r="F533" s="686">
        <v>1</v>
      </c>
      <c r="G533" s="686">
        <v>3</v>
      </c>
      <c r="H533" s="687">
        <v>0</v>
      </c>
      <c r="I533" s="688">
        <v>0</v>
      </c>
    </row>
    <row r="534" spans="1:9" s="437" customFormat="1" x14ac:dyDescent="0.2">
      <c r="A534" s="669"/>
      <c r="B534" s="438" t="s">
        <v>1376</v>
      </c>
      <c r="C534" s="685">
        <v>9</v>
      </c>
      <c r="D534" s="686">
        <v>6</v>
      </c>
      <c r="E534" s="686">
        <v>1</v>
      </c>
      <c r="F534" s="686">
        <v>0</v>
      </c>
      <c r="G534" s="686">
        <v>1</v>
      </c>
      <c r="H534" s="687">
        <v>0</v>
      </c>
      <c r="I534" s="688">
        <v>1</v>
      </c>
    </row>
    <row r="535" spans="1:9" s="437" customFormat="1" x14ac:dyDescent="0.2">
      <c r="A535" s="669"/>
      <c r="B535" s="438" t="s">
        <v>1377</v>
      </c>
      <c r="C535" s="685">
        <v>1</v>
      </c>
      <c r="D535" s="686">
        <v>1</v>
      </c>
      <c r="E535" s="686">
        <v>0</v>
      </c>
      <c r="F535" s="686">
        <v>0</v>
      </c>
      <c r="G535" s="686">
        <v>0</v>
      </c>
      <c r="H535" s="687">
        <v>0</v>
      </c>
      <c r="I535" s="688">
        <v>0</v>
      </c>
    </row>
    <row r="536" spans="1:9" s="437" customFormat="1" x14ac:dyDescent="0.2">
      <c r="A536" s="669"/>
      <c r="B536" s="438" t="s">
        <v>1327</v>
      </c>
      <c r="C536" s="685">
        <v>1</v>
      </c>
      <c r="D536" s="686">
        <v>0</v>
      </c>
      <c r="E536" s="686">
        <v>0</v>
      </c>
      <c r="F536" s="686">
        <v>0</v>
      </c>
      <c r="G536" s="686">
        <v>1</v>
      </c>
      <c r="H536" s="687">
        <v>0</v>
      </c>
      <c r="I536" s="688">
        <v>0</v>
      </c>
    </row>
    <row r="537" spans="1:9" s="437" customFormat="1" x14ac:dyDescent="0.2">
      <c r="A537" s="669"/>
      <c r="B537" s="438" t="s">
        <v>1378</v>
      </c>
      <c r="C537" s="685">
        <v>11</v>
      </c>
      <c r="D537" s="686">
        <v>8</v>
      </c>
      <c r="E537" s="686">
        <v>0</v>
      </c>
      <c r="F537" s="686">
        <v>3</v>
      </c>
      <c r="G537" s="686">
        <v>0</v>
      </c>
      <c r="H537" s="687">
        <v>0</v>
      </c>
      <c r="I537" s="688">
        <v>0</v>
      </c>
    </row>
    <row r="538" spans="1:9" s="437" customFormat="1" x14ac:dyDescent="0.2">
      <c r="A538" s="669"/>
      <c r="B538" s="438" t="s">
        <v>1379</v>
      </c>
      <c r="C538" s="685">
        <v>2</v>
      </c>
      <c r="D538" s="686">
        <v>1</v>
      </c>
      <c r="E538" s="686">
        <v>0</v>
      </c>
      <c r="F538" s="686">
        <v>0</v>
      </c>
      <c r="G538" s="686">
        <v>0</v>
      </c>
      <c r="H538" s="687">
        <v>1</v>
      </c>
      <c r="I538" s="688">
        <v>0</v>
      </c>
    </row>
    <row r="539" spans="1:9" s="437" customFormat="1" x14ac:dyDescent="0.2">
      <c r="A539" s="669"/>
      <c r="B539" s="438" t="s">
        <v>1380</v>
      </c>
      <c r="C539" s="685">
        <v>6</v>
      </c>
      <c r="D539" s="686">
        <v>4</v>
      </c>
      <c r="E539" s="686">
        <v>0</v>
      </c>
      <c r="F539" s="686">
        <v>1</v>
      </c>
      <c r="G539" s="686">
        <v>0</v>
      </c>
      <c r="H539" s="687">
        <v>1</v>
      </c>
      <c r="I539" s="688">
        <v>0</v>
      </c>
    </row>
    <row r="540" spans="1:9" s="437" customFormat="1" x14ac:dyDescent="0.2">
      <c r="A540" s="669"/>
      <c r="B540" s="438" t="s">
        <v>165</v>
      </c>
      <c r="C540" s="685">
        <v>28132</v>
      </c>
      <c r="D540" s="686">
        <v>17757</v>
      </c>
      <c r="E540" s="686">
        <v>525</v>
      </c>
      <c r="F540" s="686">
        <v>2593</v>
      </c>
      <c r="G540" s="686">
        <v>2180</v>
      </c>
      <c r="H540" s="687">
        <v>519</v>
      </c>
      <c r="I540" s="688">
        <v>4558</v>
      </c>
    </row>
    <row r="541" spans="1:9" s="437" customFormat="1" x14ac:dyDescent="0.2">
      <c r="A541" s="669"/>
      <c r="B541" s="438" t="s">
        <v>1381</v>
      </c>
      <c r="C541" s="685">
        <v>205</v>
      </c>
      <c r="D541" s="686">
        <v>132</v>
      </c>
      <c r="E541" s="686">
        <v>3</v>
      </c>
      <c r="F541" s="686">
        <v>20</v>
      </c>
      <c r="G541" s="686">
        <v>15</v>
      </c>
      <c r="H541" s="687">
        <v>32</v>
      </c>
      <c r="I541" s="688">
        <v>3</v>
      </c>
    </row>
    <row r="542" spans="1:9" s="437" customFormat="1" x14ac:dyDescent="0.2">
      <c r="A542" s="669"/>
      <c r="B542" s="438" t="s">
        <v>158</v>
      </c>
      <c r="C542" s="685">
        <v>642</v>
      </c>
      <c r="D542" s="686">
        <v>362</v>
      </c>
      <c r="E542" s="686">
        <v>13</v>
      </c>
      <c r="F542" s="686">
        <v>84</v>
      </c>
      <c r="G542" s="686">
        <v>67</v>
      </c>
      <c r="H542" s="687">
        <v>0</v>
      </c>
      <c r="I542" s="688">
        <v>116</v>
      </c>
    </row>
    <row r="543" spans="1:9" s="437" customFormat="1" ht="24" x14ac:dyDescent="0.2">
      <c r="A543" s="670" t="s">
        <v>791</v>
      </c>
      <c r="B543" s="439" t="s">
        <v>10</v>
      </c>
      <c r="C543" s="682">
        <v>2703</v>
      </c>
      <c r="D543" s="683">
        <v>1317</v>
      </c>
      <c r="E543" s="683">
        <v>343</v>
      </c>
      <c r="F543" s="683">
        <v>512</v>
      </c>
      <c r="G543" s="683">
        <v>22</v>
      </c>
      <c r="H543" s="684">
        <v>111</v>
      </c>
      <c r="I543" s="681">
        <v>398</v>
      </c>
    </row>
    <row r="544" spans="1:9" s="437" customFormat="1" x14ac:dyDescent="0.2">
      <c r="A544" s="669"/>
      <c r="B544" s="438" t="s">
        <v>1382</v>
      </c>
      <c r="C544" s="685">
        <v>1086</v>
      </c>
      <c r="D544" s="686">
        <v>638</v>
      </c>
      <c r="E544" s="686">
        <v>104</v>
      </c>
      <c r="F544" s="686">
        <v>178</v>
      </c>
      <c r="G544" s="686">
        <v>7</v>
      </c>
      <c r="H544" s="687">
        <v>76</v>
      </c>
      <c r="I544" s="688">
        <v>83</v>
      </c>
    </row>
    <row r="545" spans="1:9" s="437" customFormat="1" x14ac:dyDescent="0.2">
      <c r="A545" s="669"/>
      <c r="B545" s="438" t="s">
        <v>1383</v>
      </c>
      <c r="C545" s="685">
        <v>5</v>
      </c>
      <c r="D545" s="686">
        <v>4</v>
      </c>
      <c r="E545" s="686">
        <v>0</v>
      </c>
      <c r="F545" s="686">
        <v>1</v>
      </c>
      <c r="G545" s="686">
        <v>0</v>
      </c>
      <c r="H545" s="687">
        <v>0</v>
      </c>
      <c r="I545" s="688">
        <v>0</v>
      </c>
    </row>
    <row r="546" spans="1:9" s="437" customFormat="1" x14ac:dyDescent="0.2">
      <c r="A546" s="669"/>
      <c r="B546" s="438" t="s">
        <v>167</v>
      </c>
      <c r="C546" s="685">
        <v>143</v>
      </c>
      <c r="D546" s="686">
        <v>61</v>
      </c>
      <c r="E546" s="686">
        <v>7</v>
      </c>
      <c r="F546" s="686">
        <v>44</v>
      </c>
      <c r="G546" s="686">
        <v>2</v>
      </c>
      <c r="H546" s="687">
        <v>3</v>
      </c>
      <c r="I546" s="688">
        <v>26</v>
      </c>
    </row>
    <row r="547" spans="1:9" s="437" customFormat="1" x14ac:dyDescent="0.2">
      <c r="A547" s="669"/>
      <c r="B547" s="438" t="s">
        <v>1384</v>
      </c>
      <c r="C547" s="685">
        <v>9</v>
      </c>
      <c r="D547" s="686">
        <v>3</v>
      </c>
      <c r="E547" s="686">
        <v>0</v>
      </c>
      <c r="F547" s="686">
        <v>5</v>
      </c>
      <c r="G547" s="686">
        <v>0</v>
      </c>
      <c r="H547" s="687">
        <v>1</v>
      </c>
      <c r="I547" s="688">
        <v>0</v>
      </c>
    </row>
    <row r="548" spans="1:9" s="437" customFormat="1" x14ac:dyDescent="0.2">
      <c r="A548" s="669"/>
      <c r="B548" s="438" t="s">
        <v>1386</v>
      </c>
      <c r="C548" s="685">
        <v>465</v>
      </c>
      <c r="D548" s="686">
        <v>204</v>
      </c>
      <c r="E548" s="686">
        <v>74</v>
      </c>
      <c r="F548" s="686">
        <v>115</v>
      </c>
      <c r="G548" s="686">
        <v>3</v>
      </c>
      <c r="H548" s="687">
        <v>31</v>
      </c>
      <c r="I548" s="688">
        <v>38</v>
      </c>
    </row>
    <row r="549" spans="1:9" s="437" customFormat="1" x14ac:dyDescent="0.2">
      <c r="A549" s="669"/>
      <c r="B549" s="438" t="s">
        <v>1387</v>
      </c>
      <c r="C549" s="685">
        <v>1</v>
      </c>
      <c r="D549" s="686">
        <v>1</v>
      </c>
      <c r="E549" s="686">
        <v>0</v>
      </c>
      <c r="F549" s="686">
        <v>0</v>
      </c>
      <c r="G549" s="686">
        <v>0</v>
      </c>
      <c r="H549" s="687">
        <v>0</v>
      </c>
      <c r="I549" s="688">
        <v>0</v>
      </c>
    </row>
    <row r="550" spans="1:9" s="437" customFormat="1" x14ac:dyDescent="0.2">
      <c r="A550" s="669"/>
      <c r="B550" s="438" t="s">
        <v>1388</v>
      </c>
      <c r="C550" s="685">
        <v>1</v>
      </c>
      <c r="D550" s="686">
        <v>1</v>
      </c>
      <c r="E550" s="686">
        <v>0</v>
      </c>
      <c r="F550" s="686">
        <v>0</v>
      </c>
      <c r="G550" s="686">
        <v>0</v>
      </c>
      <c r="H550" s="687">
        <v>0</v>
      </c>
      <c r="I550" s="688">
        <v>0</v>
      </c>
    </row>
    <row r="551" spans="1:9" s="437" customFormat="1" x14ac:dyDescent="0.2">
      <c r="A551" s="669"/>
      <c r="B551" s="438" t="s">
        <v>158</v>
      </c>
      <c r="C551" s="685">
        <v>993</v>
      </c>
      <c r="D551" s="686">
        <v>405</v>
      </c>
      <c r="E551" s="686">
        <v>158</v>
      </c>
      <c r="F551" s="686">
        <v>169</v>
      </c>
      <c r="G551" s="686">
        <v>10</v>
      </c>
      <c r="H551" s="687">
        <v>0</v>
      </c>
      <c r="I551" s="688">
        <v>251</v>
      </c>
    </row>
    <row r="552" spans="1:9" s="437" customFormat="1" x14ac:dyDescent="0.2">
      <c r="A552" s="670" t="s">
        <v>64</v>
      </c>
      <c r="B552" s="439" t="s">
        <v>10</v>
      </c>
      <c r="C552" s="682">
        <v>15521</v>
      </c>
      <c r="D552" s="683">
        <v>8612</v>
      </c>
      <c r="E552" s="683">
        <v>719</v>
      </c>
      <c r="F552" s="683">
        <v>2350</v>
      </c>
      <c r="G552" s="683">
        <v>1566</v>
      </c>
      <c r="H552" s="684">
        <v>311</v>
      </c>
      <c r="I552" s="681">
        <v>1963</v>
      </c>
    </row>
    <row r="553" spans="1:9" s="437" customFormat="1" ht="24" x14ac:dyDescent="0.2">
      <c r="A553" s="669"/>
      <c r="B553" s="438" t="s">
        <v>1389</v>
      </c>
      <c r="C553" s="685">
        <v>7</v>
      </c>
      <c r="D553" s="686">
        <v>6</v>
      </c>
      <c r="E553" s="686">
        <v>0</v>
      </c>
      <c r="F553" s="686">
        <v>1</v>
      </c>
      <c r="G553" s="686">
        <v>0</v>
      </c>
      <c r="H553" s="687">
        <v>0</v>
      </c>
      <c r="I553" s="688">
        <v>0</v>
      </c>
    </row>
    <row r="554" spans="1:9" s="437" customFormat="1" x14ac:dyDescent="0.2">
      <c r="A554" s="669"/>
      <c r="B554" s="438" t="s">
        <v>1393</v>
      </c>
      <c r="C554" s="685">
        <v>4</v>
      </c>
      <c r="D554" s="686">
        <v>2</v>
      </c>
      <c r="E554" s="686">
        <v>0</v>
      </c>
      <c r="F554" s="686">
        <v>2</v>
      </c>
      <c r="G554" s="686">
        <v>0</v>
      </c>
      <c r="H554" s="687">
        <v>0</v>
      </c>
      <c r="I554" s="688">
        <v>0</v>
      </c>
    </row>
    <row r="555" spans="1:9" s="437" customFormat="1" ht="24" x14ac:dyDescent="0.2">
      <c r="A555" s="669"/>
      <c r="B555" s="438" t="s">
        <v>1394</v>
      </c>
      <c r="C555" s="685">
        <v>1</v>
      </c>
      <c r="D555" s="686">
        <v>0</v>
      </c>
      <c r="E555" s="686">
        <v>0</v>
      </c>
      <c r="F555" s="686">
        <v>0</v>
      </c>
      <c r="G555" s="686">
        <v>0</v>
      </c>
      <c r="H555" s="687">
        <v>1</v>
      </c>
      <c r="I555" s="688">
        <v>0</v>
      </c>
    </row>
    <row r="556" spans="1:9" s="437" customFormat="1" x14ac:dyDescent="0.2">
      <c r="A556" s="669"/>
      <c r="B556" s="438" t="s">
        <v>1396</v>
      </c>
      <c r="C556" s="685">
        <v>40</v>
      </c>
      <c r="D556" s="686">
        <v>36</v>
      </c>
      <c r="E556" s="686">
        <v>0</v>
      </c>
      <c r="F556" s="686">
        <v>2</v>
      </c>
      <c r="G556" s="686">
        <v>2</v>
      </c>
      <c r="H556" s="687">
        <v>0</v>
      </c>
      <c r="I556" s="688">
        <v>0</v>
      </c>
    </row>
    <row r="557" spans="1:9" s="437" customFormat="1" x14ac:dyDescent="0.2">
      <c r="A557" s="669"/>
      <c r="B557" s="438" t="s">
        <v>1397</v>
      </c>
      <c r="C557" s="685">
        <v>24</v>
      </c>
      <c r="D557" s="686">
        <v>23</v>
      </c>
      <c r="E557" s="686">
        <v>0</v>
      </c>
      <c r="F557" s="686">
        <v>0</v>
      </c>
      <c r="G557" s="686">
        <v>0</v>
      </c>
      <c r="H557" s="687">
        <v>1</v>
      </c>
      <c r="I557" s="688">
        <v>0</v>
      </c>
    </row>
    <row r="558" spans="1:9" s="437" customFormat="1" ht="24" x14ac:dyDescent="0.2">
      <c r="A558" s="669"/>
      <c r="B558" s="438" t="s">
        <v>1398</v>
      </c>
      <c r="C558" s="685">
        <v>8</v>
      </c>
      <c r="D558" s="686">
        <v>6</v>
      </c>
      <c r="E558" s="686">
        <v>0</v>
      </c>
      <c r="F558" s="686">
        <v>0</v>
      </c>
      <c r="G558" s="686">
        <v>0</v>
      </c>
      <c r="H558" s="687">
        <v>1</v>
      </c>
      <c r="I558" s="688">
        <v>1</v>
      </c>
    </row>
    <row r="559" spans="1:9" s="437" customFormat="1" x14ac:dyDescent="0.2">
      <c r="A559" s="669"/>
      <c r="B559" s="438" t="s">
        <v>1399</v>
      </c>
      <c r="C559" s="685">
        <v>14</v>
      </c>
      <c r="D559" s="686">
        <v>11</v>
      </c>
      <c r="E559" s="686">
        <v>0</v>
      </c>
      <c r="F559" s="686">
        <v>1</v>
      </c>
      <c r="G559" s="686">
        <v>0</v>
      </c>
      <c r="H559" s="687">
        <v>1</v>
      </c>
      <c r="I559" s="688">
        <v>1</v>
      </c>
    </row>
    <row r="560" spans="1:9" s="437" customFormat="1" x14ac:dyDescent="0.2">
      <c r="A560" s="669"/>
      <c r="B560" s="438" t="s">
        <v>1400</v>
      </c>
      <c r="C560" s="685">
        <v>48</v>
      </c>
      <c r="D560" s="686">
        <v>30</v>
      </c>
      <c r="E560" s="686">
        <v>2</v>
      </c>
      <c r="F560" s="686">
        <v>4</v>
      </c>
      <c r="G560" s="686">
        <v>4</v>
      </c>
      <c r="H560" s="687">
        <v>8</v>
      </c>
      <c r="I560" s="688">
        <v>0</v>
      </c>
    </row>
    <row r="561" spans="1:9" s="437" customFormat="1" x14ac:dyDescent="0.2">
      <c r="A561" s="669"/>
      <c r="B561" s="438" t="s">
        <v>1401</v>
      </c>
      <c r="C561" s="685">
        <v>5</v>
      </c>
      <c r="D561" s="686">
        <v>5</v>
      </c>
      <c r="E561" s="686">
        <v>0</v>
      </c>
      <c r="F561" s="686">
        <v>0</v>
      </c>
      <c r="G561" s="686">
        <v>0</v>
      </c>
      <c r="H561" s="687">
        <v>0</v>
      </c>
      <c r="I561" s="688">
        <v>0</v>
      </c>
    </row>
    <row r="562" spans="1:9" s="437" customFormat="1" x14ac:dyDescent="0.2">
      <c r="A562" s="669"/>
      <c r="B562" s="438" t="s">
        <v>1402</v>
      </c>
      <c r="C562" s="685">
        <v>5</v>
      </c>
      <c r="D562" s="686">
        <v>5</v>
      </c>
      <c r="E562" s="686">
        <v>0</v>
      </c>
      <c r="F562" s="686">
        <v>0</v>
      </c>
      <c r="G562" s="686">
        <v>0</v>
      </c>
      <c r="H562" s="687">
        <v>0</v>
      </c>
      <c r="I562" s="688">
        <v>0</v>
      </c>
    </row>
    <row r="563" spans="1:9" s="437" customFormat="1" ht="24" x14ac:dyDescent="0.2">
      <c r="A563" s="669"/>
      <c r="B563" s="438" t="s">
        <v>1403</v>
      </c>
      <c r="C563" s="685">
        <v>1</v>
      </c>
      <c r="D563" s="686">
        <v>1</v>
      </c>
      <c r="E563" s="686">
        <v>0</v>
      </c>
      <c r="F563" s="686">
        <v>0</v>
      </c>
      <c r="G563" s="686">
        <v>0</v>
      </c>
      <c r="H563" s="687">
        <v>0</v>
      </c>
      <c r="I563" s="688">
        <v>0</v>
      </c>
    </row>
    <row r="564" spans="1:9" s="437" customFormat="1" x14ac:dyDescent="0.2">
      <c r="A564" s="669"/>
      <c r="B564" s="438" t="s">
        <v>1405</v>
      </c>
      <c r="C564" s="685">
        <v>1</v>
      </c>
      <c r="D564" s="686">
        <v>0</v>
      </c>
      <c r="E564" s="686">
        <v>0</v>
      </c>
      <c r="F564" s="686">
        <v>0</v>
      </c>
      <c r="G564" s="686">
        <v>1</v>
      </c>
      <c r="H564" s="687">
        <v>0</v>
      </c>
      <c r="I564" s="688">
        <v>0</v>
      </c>
    </row>
    <row r="565" spans="1:9" s="437" customFormat="1" x14ac:dyDescent="0.2">
      <c r="A565" s="669"/>
      <c r="B565" s="438" t="s">
        <v>1408</v>
      </c>
      <c r="C565" s="685">
        <v>17</v>
      </c>
      <c r="D565" s="686">
        <v>11</v>
      </c>
      <c r="E565" s="686">
        <v>0</v>
      </c>
      <c r="F565" s="686">
        <v>3</v>
      </c>
      <c r="G565" s="686">
        <v>1</v>
      </c>
      <c r="H565" s="687">
        <v>1</v>
      </c>
      <c r="I565" s="688">
        <v>1</v>
      </c>
    </row>
    <row r="566" spans="1:9" s="437" customFormat="1" x14ac:dyDescent="0.2">
      <c r="A566" s="669"/>
      <c r="B566" s="438" t="s">
        <v>1409</v>
      </c>
      <c r="C566" s="685">
        <v>24</v>
      </c>
      <c r="D566" s="686">
        <v>12</v>
      </c>
      <c r="E566" s="686">
        <v>1</v>
      </c>
      <c r="F566" s="686">
        <v>2</v>
      </c>
      <c r="G566" s="686">
        <v>3</v>
      </c>
      <c r="H566" s="687">
        <v>1</v>
      </c>
      <c r="I566" s="688">
        <v>5</v>
      </c>
    </row>
    <row r="567" spans="1:9" s="437" customFormat="1" x14ac:dyDescent="0.2">
      <c r="A567" s="669"/>
      <c r="B567" s="438" t="s">
        <v>1410</v>
      </c>
      <c r="C567" s="685">
        <v>27</v>
      </c>
      <c r="D567" s="686">
        <v>16</v>
      </c>
      <c r="E567" s="686">
        <v>0</v>
      </c>
      <c r="F567" s="686">
        <v>3</v>
      </c>
      <c r="G567" s="686">
        <v>6</v>
      </c>
      <c r="H567" s="687">
        <v>1</v>
      </c>
      <c r="I567" s="688">
        <v>1</v>
      </c>
    </row>
    <row r="568" spans="1:9" s="437" customFormat="1" x14ac:dyDescent="0.2">
      <c r="A568" s="669"/>
      <c r="B568" s="438" t="s">
        <v>1411</v>
      </c>
      <c r="C568" s="685">
        <v>13</v>
      </c>
      <c r="D568" s="686">
        <v>9</v>
      </c>
      <c r="E568" s="686">
        <v>0</v>
      </c>
      <c r="F568" s="686">
        <v>2</v>
      </c>
      <c r="G568" s="686">
        <v>1</v>
      </c>
      <c r="H568" s="687">
        <v>0</v>
      </c>
      <c r="I568" s="688">
        <v>1</v>
      </c>
    </row>
    <row r="569" spans="1:9" s="437" customFormat="1" x14ac:dyDescent="0.2">
      <c r="A569" s="669"/>
      <c r="B569" s="438" t="s">
        <v>1412</v>
      </c>
      <c r="C569" s="685">
        <v>3</v>
      </c>
      <c r="D569" s="686">
        <v>2</v>
      </c>
      <c r="E569" s="686">
        <v>0</v>
      </c>
      <c r="F569" s="686">
        <v>0</v>
      </c>
      <c r="G569" s="686">
        <v>1</v>
      </c>
      <c r="H569" s="687">
        <v>0</v>
      </c>
      <c r="I569" s="688">
        <v>0</v>
      </c>
    </row>
    <row r="570" spans="1:9" s="437" customFormat="1" ht="24" x14ac:dyDescent="0.2">
      <c r="A570" s="669"/>
      <c r="B570" s="438" t="s">
        <v>1414</v>
      </c>
      <c r="C570" s="685">
        <v>28</v>
      </c>
      <c r="D570" s="686">
        <v>23</v>
      </c>
      <c r="E570" s="686">
        <v>2</v>
      </c>
      <c r="F570" s="686">
        <v>2</v>
      </c>
      <c r="G570" s="686">
        <v>0</v>
      </c>
      <c r="H570" s="687">
        <v>0</v>
      </c>
      <c r="I570" s="688">
        <v>1</v>
      </c>
    </row>
    <row r="571" spans="1:9" s="437" customFormat="1" x14ac:dyDescent="0.2">
      <c r="A571" s="669"/>
      <c r="B571" s="438" t="s">
        <v>1415</v>
      </c>
      <c r="C571" s="685">
        <v>1</v>
      </c>
      <c r="D571" s="686">
        <v>1</v>
      </c>
      <c r="E571" s="686">
        <v>0</v>
      </c>
      <c r="F571" s="686">
        <v>0</v>
      </c>
      <c r="G571" s="686">
        <v>0</v>
      </c>
      <c r="H571" s="687">
        <v>0</v>
      </c>
      <c r="I571" s="688">
        <v>0</v>
      </c>
    </row>
    <row r="572" spans="1:9" s="437" customFormat="1" x14ac:dyDescent="0.2">
      <c r="A572" s="669"/>
      <c r="B572" s="438" t="s">
        <v>1416</v>
      </c>
      <c r="C572" s="685">
        <v>21</v>
      </c>
      <c r="D572" s="686">
        <v>13</v>
      </c>
      <c r="E572" s="686">
        <v>0</v>
      </c>
      <c r="F572" s="686">
        <v>1</v>
      </c>
      <c r="G572" s="686">
        <v>4</v>
      </c>
      <c r="H572" s="687">
        <v>2</v>
      </c>
      <c r="I572" s="688">
        <v>1</v>
      </c>
    </row>
    <row r="573" spans="1:9" s="437" customFormat="1" x14ac:dyDescent="0.2">
      <c r="A573" s="669"/>
      <c r="B573" s="438" t="s">
        <v>1417</v>
      </c>
      <c r="C573" s="685">
        <v>19</v>
      </c>
      <c r="D573" s="686">
        <v>14</v>
      </c>
      <c r="E573" s="686">
        <v>0</v>
      </c>
      <c r="F573" s="686">
        <v>3</v>
      </c>
      <c r="G573" s="686">
        <v>2</v>
      </c>
      <c r="H573" s="687">
        <v>0</v>
      </c>
      <c r="I573" s="688">
        <v>0</v>
      </c>
    </row>
    <row r="574" spans="1:9" s="437" customFormat="1" x14ac:dyDescent="0.2">
      <c r="A574" s="669"/>
      <c r="B574" s="438" t="s">
        <v>1418</v>
      </c>
      <c r="C574" s="685">
        <v>54</v>
      </c>
      <c r="D574" s="686">
        <v>24</v>
      </c>
      <c r="E574" s="686">
        <v>1</v>
      </c>
      <c r="F574" s="686">
        <v>4</v>
      </c>
      <c r="G574" s="686">
        <v>22</v>
      </c>
      <c r="H574" s="687">
        <v>2</v>
      </c>
      <c r="I574" s="688">
        <v>1</v>
      </c>
    </row>
    <row r="575" spans="1:9" s="437" customFormat="1" ht="24" x14ac:dyDescent="0.2">
      <c r="A575" s="669"/>
      <c r="B575" s="438" t="s">
        <v>1419</v>
      </c>
      <c r="C575" s="685">
        <v>18</v>
      </c>
      <c r="D575" s="686">
        <v>15</v>
      </c>
      <c r="E575" s="686">
        <v>0</v>
      </c>
      <c r="F575" s="686">
        <v>1</v>
      </c>
      <c r="G575" s="686">
        <v>1</v>
      </c>
      <c r="H575" s="687">
        <v>1</v>
      </c>
      <c r="I575" s="688">
        <v>0</v>
      </c>
    </row>
    <row r="576" spans="1:9" s="437" customFormat="1" ht="24" x14ac:dyDescent="0.2">
      <c r="A576" s="669"/>
      <c r="B576" s="438" t="s">
        <v>1420</v>
      </c>
      <c r="C576" s="685">
        <v>37</v>
      </c>
      <c r="D576" s="686">
        <v>23</v>
      </c>
      <c r="E576" s="686">
        <v>4</v>
      </c>
      <c r="F576" s="686">
        <v>2</v>
      </c>
      <c r="G576" s="686">
        <v>1</v>
      </c>
      <c r="H576" s="687">
        <v>6</v>
      </c>
      <c r="I576" s="688">
        <v>1</v>
      </c>
    </row>
    <row r="577" spans="1:9" s="437" customFormat="1" x14ac:dyDescent="0.2">
      <c r="A577" s="669"/>
      <c r="B577" s="438" t="s">
        <v>1421</v>
      </c>
      <c r="C577" s="685">
        <v>4</v>
      </c>
      <c r="D577" s="686">
        <v>2</v>
      </c>
      <c r="E577" s="686">
        <v>0</v>
      </c>
      <c r="F577" s="686">
        <v>1</v>
      </c>
      <c r="G577" s="686">
        <v>0</v>
      </c>
      <c r="H577" s="687">
        <v>1</v>
      </c>
      <c r="I577" s="688">
        <v>0</v>
      </c>
    </row>
    <row r="578" spans="1:9" s="437" customFormat="1" ht="24" x14ac:dyDescent="0.2">
      <c r="A578" s="669"/>
      <c r="B578" s="438" t="s">
        <v>1423</v>
      </c>
      <c r="C578" s="685">
        <v>1</v>
      </c>
      <c r="D578" s="686">
        <v>0</v>
      </c>
      <c r="E578" s="686">
        <v>0</v>
      </c>
      <c r="F578" s="686">
        <v>1</v>
      </c>
      <c r="G578" s="686">
        <v>0</v>
      </c>
      <c r="H578" s="687">
        <v>0</v>
      </c>
      <c r="I578" s="688">
        <v>0</v>
      </c>
    </row>
    <row r="579" spans="1:9" s="437" customFormat="1" x14ac:dyDescent="0.2">
      <c r="A579" s="669"/>
      <c r="B579" s="438" t="s">
        <v>1425</v>
      </c>
      <c r="C579" s="685">
        <v>2</v>
      </c>
      <c r="D579" s="686">
        <v>1</v>
      </c>
      <c r="E579" s="686">
        <v>0</v>
      </c>
      <c r="F579" s="686">
        <v>0</v>
      </c>
      <c r="G579" s="686">
        <v>1</v>
      </c>
      <c r="H579" s="687">
        <v>0</v>
      </c>
      <c r="I579" s="688">
        <v>0</v>
      </c>
    </row>
    <row r="580" spans="1:9" s="437" customFormat="1" x14ac:dyDescent="0.2">
      <c r="A580" s="669"/>
      <c r="B580" s="438" t="s">
        <v>3202</v>
      </c>
      <c r="C580" s="685">
        <v>2</v>
      </c>
      <c r="D580" s="686">
        <v>2</v>
      </c>
      <c r="E580" s="686">
        <v>0</v>
      </c>
      <c r="F580" s="686">
        <v>0</v>
      </c>
      <c r="G580" s="686">
        <v>0</v>
      </c>
      <c r="H580" s="687">
        <v>0</v>
      </c>
      <c r="I580" s="688">
        <v>0</v>
      </c>
    </row>
    <row r="581" spans="1:9" s="437" customFormat="1" x14ac:dyDescent="0.2">
      <c r="A581" s="669"/>
      <c r="B581" s="438" t="s">
        <v>3203</v>
      </c>
      <c r="C581" s="685">
        <v>3</v>
      </c>
      <c r="D581" s="686">
        <v>3</v>
      </c>
      <c r="E581" s="686">
        <v>0</v>
      </c>
      <c r="F581" s="686">
        <v>0</v>
      </c>
      <c r="G581" s="686">
        <v>0</v>
      </c>
      <c r="H581" s="687">
        <v>0</v>
      </c>
      <c r="I581" s="688">
        <v>0</v>
      </c>
    </row>
    <row r="582" spans="1:9" s="437" customFormat="1" x14ac:dyDescent="0.2">
      <c r="A582" s="669"/>
      <c r="B582" s="438" t="s">
        <v>3204</v>
      </c>
      <c r="C582" s="685">
        <v>6</v>
      </c>
      <c r="D582" s="686">
        <v>6</v>
      </c>
      <c r="E582" s="686">
        <v>0</v>
      </c>
      <c r="F582" s="686">
        <v>0</v>
      </c>
      <c r="G582" s="686">
        <v>0</v>
      </c>
      <c r="H582" s="687">
        <v>0</v>
      </c>
      <c r="I582" s="688">
        <v>0</v>
      </c>
    </row>
    <row r="583" spans="1:9" s="437" customFormat="1" x14ac:dyDescent="0.2">
      <c r="A583" s="669"/>
      <c r="B583" s="438" t="s">
        <v>3205</v>
      </c>
      <c r="C583" s="685">
        <v>1</v>
      </c>
      <c r="D583" s="686">
        <v>0</v>
      </c>
      <c r="E583" s="686">
        <v>0</v>
      </c>
      <c r="F583" s="686">
        <v>0</v>
      </c>
      <c r="G583" s="686">
        <v>1</v>
      </c>
      <c r="H583" s="687">
        <v>0</v>
      </c>
      <c r="I583" s="688">
        <v>0</v>
      </c>
    </row>
    <row r="584" spans="1:9" s="437" customFormat="1" x14ac:dyDescent="0.2">
      <c r="A584" s="669"/>
      <c r="B584" s="438" t="s">
        <v>3207</v>
      </c>
      <c r="C584" s="685">
        <v>1</v>
      </c>
      <c r="D584" s="686">
        <v>0</v>
      </c>
      <c r="E584" s="686">
        <v>0</v>
      </c>
      <c r="F584" s="686">
        <v>1</v>
      </c>
      <c r="G584" s="686">
        <v>0</v>
      </c>
      <c r="H584" s="687">
        <v>0</v>
      </c>
      <c r="I584" s="688">
        <v>0</v>
      </c>
    </row>
    <row r="585" spans="1:9" s="437" customFormat="1" x14ac:dyDescent="0.2">
      <c r="A585" s="669"/>
      <c r="B585" s="438" t="s">
        <v>1427</v>
      </c>
      <c r="C585" s="685">
        <v>1</v>
      </c>
      <c r="D585" s="686">
        <v>1</v>
      </c>
      <c r="E585" s="686">
        <v>0</v>
      </c>
      <c r="F585" s="686">
        <v>0</v>
      </c>
      <c r="G585" s="686">
        <v>0</v>
      </c>
      <c r="H585" s="687">
        <v>0</v>
      </c>
      <c r="I585" s="688">
        <v>0</v>
      </c>
    </row>
    <row r="586" spans="1:9" s="437" customFormat="1" x14ac:dyDescent="0.2">
      <c r="A586" s="669"/>
      <c r="B586" s="438" t="s">
        <v>3208</v>
      </c>
      <c r="C586" s="685">
        <v>2</v>
      </c>
      <c r="D586" s="686">
        <v>2</v>
      </c>
      <c r="E586" s="686">
        <v>0</v>
      </c>
      <c r="F586" s="686">
        <v>0</v>
      </c>
      <c r="G586" s="686">
        <v>0</v>
      </c>
      <c r="H586" s="687">
        <v>0</v>
      </c>
      <c r="I586" s="688">
        <v>0</v>
      </c>
    </row>
    <row r="587" spans="1:9" s="437" customFormat="1" x14ac:dyDescent="0.2">
      <c r="A587" s="669"/>
      <c r="B587" s="438" t="s">
        <v>3209</v>
      </c>
      <c r="C587" s="685">
        <v>1</v>
      </c>
      <c r="D587" s="686">
        <v>0</v>
      </c>
      <c r="E587" s="686">
        <v>0</v>
      </c>
      <c r="F587" s="686">
        <v>1</v>
      </c>
      <c r="G587" s="686">
        <v>0</v>
      </c>
      <c r="H587" s="687">
        <v>0</v>
      </c>
      <c r="I587" s="688">
        <v>0</v>
      </c>
    </row>
    <row r="588" spans="1:9" s="437" customFormat="1" x14ac:dyDescent="0.2">
      <c r="A588" s="669"/>
      <c r="B588" s="438" t="s">
        <v>1428</v>
      </c>
      <c r="C588" s="685">
        <v>6</v>
      </c>
      <c r="D588" s="686">
        <v>4</v>
      </c>
      <c r="E588" s="686">
        <v>0</v>
      </c>
      <c r="F588" s="686">
        <v>2</v>
      </c>
      <c r="G588" s="686">
        <v>0</v>
      </c>
      <c r="H588" s="687">
        <v>0</v>
      </c>
      <c r="I588" s="688">
        <v>0</v>
      </c>
    </row>
    <row r="589" spans="1:9" s="437" customFormat="1" x14ac:dyDescent="0.2">
      <c r="A589" s="669"/>
      <c r="B589" s="438" t="s">
        <v>3210</v>
      </c>
      <c r="C589" s="685">
        <v>1</v>
      </c>
      <c r="D589" s="686">
        <v>1</v>
      </c>
      <c r="E589" s="686">
        <v>0</v>
      </c>
      <c r="F589" s="686">
        <v>0</v>
      </c>
      <c r="G589" s="686">
        <v>0</v>
      </c>
      <c r="H589" s="687">
        <v>0</v>
      </c>
      <c r="I589" s="688">
        <v>0</v>
      </c>
    </row>
    <row r="590" spans="1:9" s="437" customFormat="1" x14ac:dyDescent="0.2">
      <c r="A590" s="669"/>
      <c r="B590" s="438" t="s">
        <v>1429</v>
      </c>
      <c r="C590" s="685">
        <v>1</v>
      </c>
      <c r="D590" s="686">
        <v>1</v>
      </c>
      <c r="E590" s="686">
        <v>0</v>
      </c>
      <c r="F590" s="686">
        <v>0</v>
      </c>
      <c r="G590" s="686">
        <v>0</v>
      </c>
      <c r="H590" s="687">
        <v>0</v>
      </c>
      <c r="I590" s="688">
        <v>0</v>
      </c>
    </row>
    <row r="591" spans="1:9" s="437" customFormat="1" x14ac:dyDescent="0.2">
      <c r="A591" s="669"/>
      <c r="B591" s="438" t="s">
        <v>1430</v>
      </c>
      <c r="C591" s="685">
        <v>2</v>
      </c>
      <c r="D591" s="686">
        <v>0</v>
      </c>
      <c r="E591" s="686">
        <v>0</v>
      </c>
      <c r="F591" s="686">
        <v>2</v>
      </c>
      <c r="G591" s="686">
        <v>0</v>
      </c>
      <c r="H591" s="687">
        <v>0</v>
      </c>
      <c r="I591" s="688">
        <v>0</v>
      </c>
    </row>
    <row r="592" spans="1:9" s="437" customFormat="1" x14ac:dyDescent="0.2">
      <c r="A592" s="669"/>
      <c r="B592" s="438" t="s">
        <v>1431</v>
      </c>
      <c r="C592" s="685">
        <v>4</v>
      </c>
      <c r="D592" s="686">
        <v>3</v>
      </c>
      <c r="E592" s="686">
        <v>0</v>
      </c>
      <c r="F592" s="686">
        <v>1</v>
      </c>
      <c r="G592" s="686">
        <v>0</v>
      </c>
      <c r="H592" s="687">
        <v>0</v>
      </c>
      <c r="I592" s="688">
        <v>0</v>
      </c>
    </row>
    <row r="593" spans="1:9" s="437" customFormat="1" x14ac:dyDescent="0.2">
      <c r="A593" s="669"/>
      <c r="B593" s="438" t="s">
        <v>1432</v>
      </c>
      <c r="C593" s="685">
        <v>175</v>
      </c>
      <c r="D593" s="686">
        <v>94</v>
      </c>
      <c r="E593" s="686">
        <v>9</v>
      </c>
      <c r="F593" s="686">
        <v>25</v>
      </c>
      <c r="G593" s="686">
        <v>18</v>
      </c>
      <c r="H593" s="687">
        <v>3</v>
      </c>
      <c r="I593" s="688">
        <v>26</v>
      </c>
    </row>
    <row r="594" spans="1:9" s="437" customFormat="1" x14ac:dyDescent="0.2">
      <c r="A594" s="669"/>
      <c r="B594" s="438" t="s">
        <v>1433</v>
      </c>
      <c r="C594" s="685">
        <v>2</v>
      </c>
      <c r="D594" s="686">
        <v>1</v>
      </c>
      <c r="E594" s="686">
        <v>0</v>
      </c>
      <c r="F594" s="686">
        <v>0</v>
      </c>
      <c r="G594" s="686">
        <v>0</v>
      </c>
      <c r="H594" s="687">
        <v>0</v>
      </c>
      <c r="I594" s="688">
        <v>1</v>
      </c>
    </row>
    <row r="595" spans="1:9" s="437" customFormat="1" ht="24" x14ac:dyDescent="0.2">
      <c r="A595" s="669"/>
      <c r="B595" s="438" t="s">
        <v>1434</v>
      </c>
      <c r="C595" s="685">
        <v>4</v>
      </c>
      <c r="D595" s="686">
        <v>4</v>
      </c>
      <c r="E595" s="686">
        <v>0</v>
      </c>
      <c r="F595" s="686">
        <v>0</v>
      </c>
      <c r="G595" s="686">
        <v>0</v>
      </c>
      <c r="H595" s="687">
        <v>0</v>
      </c>
      <c r="I595" s="688">
        <v>0</v>
      </c>
    </row>
    <row r="596" spans="1:9" s="437" customFormat="1" ht="24" x14ac:dyDescent="0.2">
      <c r="A596" s="669"/>
      <c r="B596" s="438" t="s">
        <v>1437</v>
      </c>
      <c r="C596" s="685">
        <v>54</v>
      </c>
      <c r="D596" s="686">
        <v>27</v>
      </c>
      <c r="E596" s="686">
        <v>1</v>
      </c>
      <c r="F596" s="686">
        <v>21</v>
      </c>
      <c r="G596" s="686">
        <v>0</v>
      </c>
      <c r="H596" s="687">
        <v>1</v>
      </c>
      <c r="I596" s="688">
        <v>4</v>
      </c>
    </row>
    <row r="597" spans="1:9" s="437" customFormat="1" x14ac:dyDescent="0.2">
      <c r="A597" s="669"/>
      <c r="B597" s="438" t="s">
        <v>1438</v>
      </c>
      <c r="C597" s="685">
        <v>31</v>
      </c>
      <c r="D597" s="686">
        <v>12</v>
      </c>
      <c r="E597" s="686">
        <v>3</v>
      </c>
      <c r="F597" s="686">
        <v>9</v>
      </c>
      <c r="G597" s="686">
        <v>1</v>
      </c>
      <c r="H597" s="687">
        <v>5</v>
      </c>
      <c r="I597" s="688">
        <v>1</v>
      </c>
    </row>
    <row r="598" spans="1:9" s="437" customFormat="1" x14ac:dyDescent="0.2">
      <c r="A598" s="669"/>
      <c r="B598" s="438" t="s">
        <v>1439</v>
      </c>
      <c r="C598" s="685">
        <v>23</v>
      </c>
      <c r="D598" s="686">
        <v>20</v>
      </c>
      <c r="E598" s="686">
        <v>1</v>
      </c>
      <c r="F598" s="686">
        <v>2</v>
      </c>
      <c r="G598" s="686">
        <v>0</v>
      </c>
      <c r="H598" s="687">
        <v>0</v>
      </c>
      <c r="I598" s="688">
        <v>0</v>
      </c>
    </row>
    <row r="599" spans="1:9" s="437" customFormat="1" x14ac:dyDescent="0.2">
      <c r="A599" s="669"/>
      <c r="B599" s="438" t="s">
        <v>1440</v>
      </c>
      <c r="C599" s="685">
        <v>1</v>
      </c>
      <c r="D599" s="686">
        <v>0</v>
      </c>
      <c r="E599" s="686">
        <v>0</v>
      </c>
      <c r="F599" s="686">
        <v>0</v>
      </c>
      <c r="G599" s="686">
        <v>1</v>
      </c>
      <c r="H599" s="687">
        <v>0</v>
      </c>
      <c r="I599" s="688">
        <v>0</v>
      </c>
    </row>
    <row r="600" spans="1:9" s="437" customFormat="1" x14ac:dyDescent="0.2">
      <c r="A600" s="669"/>
      <c r="B600" s="438" t="s">
        <v>1443</v>
      </c>
      <c r="C600" s="685">
        <v>2</v>
      </c>
      <c r="D600" s="686">
        <v>1</v>
      </c>
      <c r="E600" s="686">
        <v>0</v>
      </c>
      <c r="F600" s="686">
        <v>0</v>
      </c>
      <c r="G600" s="686">
        <v>0</v>
      </c>
      <c r="H600" s="687">
        <v>1</v>
      </c>
      <c r="I600" s="688">
        <v>0</v>
      </c>
    </row>
    <row r="601" spans="1:9" s="437" customFormat="1" x14ac:dyDescent="0.2">
      <c r="A601" s="669"/>
      <c r="B601" s="438" t="s">
        <v>1444</v>
      </c>
      <c r="C601" s="685">
        <v>1</v>
      </c>
      <c r="D601" s="686">
        <v>0</v>
      </c>
      <c r="E601" s="686">
        <v>0</v>
      </c>
      <c r="F601" s="686">
        <v>1</v>
      </c>
      <c r="G601" s="686">
        <v>0</v>
      </c>
      <c r="H601" s="687">
        <v>0</v>
      </c>
      <c r="I601" s="688">
        <v>0</v>
      </c>
    </row>
    <row r="602" spans="1:9" s="437" customFormat="1" ht="24" x14ac:dyDescent="0.2">
      <c r="A602" s="669"/>
      <c r="B602" s="438" t="s">
        <v>3212</v>
      </c>
      <c r="C602" s="685">
        <v>1</v>
      </c>
      <c r="D602" s="686">
        <v>0</v>
      </c>
      <c r="E602" s="686">
        <v>1</v>
      </c>
      <c r="F602" s="686">
        <v>0</v>
      </c>
      <c r="G602" s="686">
        <v>0</v>
      </c>
      <c r="H602" s="687">
        <v>0</v>
      </c>
      <c r="I602" s="688">
        <v>0</v>
      </c>
    </row>
    <row r="603" spans="1:9" s="437" customFormat="1" x14ac:dyDescent="0.2">
      <c r="A603" s="669"/>
      <c r="B603" s="438" t="s">
        <v>3213</v>
      </c>
      <c r="C603" s="685">
        <v>1</v>
      </c>
      <c r="D603" s="686">
        <v>1</v>
      </c>
      <c r="E603" s="686">
        <v>0</v>
      </c>
      <c r="F603" s="686">
        <v>0</v>
      </c>
      <c r="G603" s="686">
        <v>0</v>
      </c>
      <c r="H603" s="687">
        <v>0</v>
      </c>
      <c r="I603" s="688">
        <v>0</v>
      </c>
    </row>
    <row r="604" spans="1:9" s="437" customFormat="1" x14ac:dyDescent="0.2">
      <c r="A604" s="669"/>
      <c r="B604" s="438" t="s">
        <v>1446</v>
      </c>
      <c r="C604" s="685">
        <v>3</v>
      </c>
      <c r="D604" s="686">
        <v>1</v>
      </c>
      <c r="E604" s="686">
        <v>0</v>
      </c>
      <c r="F604" s="686">
        <v>0</v>
      </c>
      <c r="G604" s="686">
        <v>1</v>
      </c>
      <c r="H604" s="687">
        <v>0</v>
      </c>
      <c r="I604" s="688">
        <v>1</v>
      </c>
    </row>
    <row r="605" spans="1:9" s="437" customFormat="1" x14ac:dyDescent="0.2">
      <c r="A605" s="669"/>
      <c r="B605" s="438" t="s">
        <v>1447</v>
      </c>
      <c r="C605" s="685">
        <v>58</v>
      </c>
      <c r="D605" s="686">
        <v>25</v>
      </c>
      <c r="E605" s="686">
        <v>5</v>
      </c>
      <c r="F605" s="686">
        <v>6</v>
      </c>
      <c r="G605" s="686">
        <v>15</v>
      </c>
      <c r="H605" s="687">
        <v>2</v>
      </c>
      <c r="I605" s="688">
        <v>5</v>
      </c>
    </row>
    <row r="606" spans="1:9" s="437" customFormat="1" x14ac:dyDescent="0.2">
      <c r="A606" s="669"/>
      <c r="B606" s="438" t="s">
        <v>1449</v>
      </c>
      <c r="C606" s="685">
        <v>4</v>
      </c>
      <c r="D606" s="686">
        <v>4</v>
      </c>
      <c r="E606" s="686">
        <v>0</v>
      </c>
      <c r="F606" s="686">
        <v>0</v>
      </c>
      <c r="G606" s="686">
        <v>0</v>
      </c>
      <c r="H606" s="687">
        <v>0</v>
      </c>
      <c r="I606" s="688">
        <v>0</v>
      </c>
    </row>
    <row r="607" spans="1:9" s="437" customFormat="1" ht="24" x14ac:dyDescent="0.2">
      <c r="A607" s="669"/>
      <c r="B607" s="438" t="s">
        <v>1450</v>
      </c>
      <c r="C607" s="685">
        <v>2</v>
      </c>
      <c r="D607" s="686">
        <v>0</v>
      </c>
      <c r="E607" s="686">
        <v>0</v>
      </c>
      <c r="F607" s="686">
        <v>2</v>
      </c>
      <c r="G607" s="686">
        <v>0</v>
      </c>
      <c r="H607" s="687">
        <v>0</v>
      </c>
      <c r="I607" s="688">
        <v>0</v>
      </c>
    </row>
    <row r="608" spans="1:9" s="437" customFormat="1" x14ac:dyDescent="0.2">
      <c r="A608" s="669"/>
      <c r="B608" s="438" t="s">
        <v>1451</v>
      </c>
      <c r="C608" s="685">
        <v>1</v>
      </c>
      <c r="D608" s="686">
        <v>1</v>
      </c>
      <c r="E608" s="686">
        <v>0</v>
      </c>
      <c r="F608" s="686">
        <v>0</v>
      </c>
      <c r="G608" s="686">
        <v>0</v>
      </c>
      <c r="H608" s="687">
        <v>0</v>
      </c>
      <c r="I608" s="688">
        <v>0</v>
      </c>
    </row>
    <row r="609" spans="1:9" s="437" customFormat="1" x14ac:dyDescent="0.2">
      <c r="A609" s="669"/>
      <c r="B609" s="438" t="s">
        <v>1452</v>
      </c>
      <c r="C609" s="685">
        <v>4</v>
      </c>
      <c r="D609" s="686">
        <v>3</v>
      </c>
      <c r="E609" s="686">
        <v>0</v>
      </c>
      <c r="F609" s="686">
        <v>0</v>
      </c>
      <c r="G609" s="686">
        <v>0</v>
      </c>
      <c r="H609" s="687">
        <v>1</v>
      </c>
      <c r="I609" s="688">
        <v>0</v>
      </c>
    </row>
    <row r="610" spans="1:9" s="437" customFormat="1" x14ac:dyDescent="0.2">
      <c r="A610" s="669"/>
      <c r="B610" s="438" t="s">
        <v>3215</v>
      </c>
      <c r="C610" s="685">
        <v>4</v>
      </c>
      <c r="D610" s="686">
        <v>0</v>
      </c>
      <c r="E610" s="686">
        <v>4</v>
      </c>
      <c r="F610" s="686">
        <v>0</v>
      </c>
      <c r="G610" s="686">
        <v>0</v>
      </c>
      <c r="H610" s="687">
        <v>0</v>
      </c>
      <c r="I610" s="688">
        <v>0</v>
      </c>
    </row>
    <row r="611" spans="1:9" s="437" customFormat="1" ht="24" x14ac:dyDescent="0.2">
      <c r="A611" s="669"/>
      <c r="B611" s="438" t="s">
        <v>3217</v>
      </c>
      <c r="C611" s="685">
        <v>1</v>
      </c>
      <c r="D611" s="686">
        <v>0</v>
      </c>
      <c r="E611" s="686">
        <v>0</v>
      </c>
      <c r="F611" s="686">
        <v>0</v>
      </c>
      <c r="G611" s="686">
        <v>0</v>
      </c>
      <c r="H611" s="687">
        <v>0</v>
      </c>
      <c r="I611" s="688">
        <v>1</v>
      </c>
    </row>
    <row r="612" spans="1:9" s="437" customFormat="1" x14ac:dyDescent="0.2">
      <c r="A612" s="669"/>
      <c r="B612" s="438" t="s">
        <v>1453</v>
      </c>
      <c r="C612" s="685">
        <v>3</v>
      </c>
      <c r="D612" s="686">
        <v>3</v>
      </c>
      <c r="E612" s="686">
        <v>0</v>
      </c>
      <c r="F612" s="686">
        <v>0</v>
      </c>
      <c r="G612" s="686">
        <v>0</v>
      </c>
      <c r="H612" s="687">
        <v>0</v>
      </c>
      <c r="I612" s="688">
        <v>0</v>
      </c>
    </row>
    <row r="613" spans="1:9" s="437" customFormat="1" x14ac:dyDescent="0.2">
      <c r="A613" s="669"/>
      <c r="B613" s="438" t="s">
        <v>1456</v>
      </c>
      <c r="C613" s="685">
        <v>1</v>
      </c>
      <c r="D613" s="686">
        <v>1</v>
      </c>
      <c r="E613" s="686">
        <v>0</v>
      </c>
      <c r="F613" s="686">
        <v>0</v>
      </c>
      <c r="G613" s="686">
        <v>0</v>
      </c>
      <c r="H613" s="687">
        <v>0</v>
      </c>
      <c r="I613" s="688">
        <v>0</v>
      </c>
    </row>
    <row r="614" spans="1:9" s="437" customFormat="1" x14ac:dyDescent="0.2">
      <c r="A614" s="669"/>
      <c r="B614" s="438" t="s">
        <v>1457</v>
      </c>
      <c r="C614" s="685">
        <v>1</v>
      </c>
      <c r="D614" s="686">
        <v>1</v>
      </c>
      <c r="E614" s="686">
        <v>0</v>
      </c>
      <c r="F614" s="686">
        <v>0</v>
      </c>
      <c r="G614" s="686">
        <v>0</v>
      </c>
      <c r="H614" s="687">
        <v>0</v>
      </c>
      <c r="I614" s="688">
        <v>0</v>
      </c>
    </row>
    <row r="615" spans="1:9" s="437" customFormat="1" x14ac:dyDescent="0.2">
      <c r="A615" s="669"/>
      <c r="B615" s="438" t="s">
        <v>1458</v>
      </c>
      <c r="C615" s="685">
        <v>1</v>
      </c>
      <c r="D615" s="686">
        <v>1</v>
      </c>
      <c r="E615" s="686">
        <v>0</v>
      </c>
      <c r="F615" s="686">
        <v>0</v>
      </c>
      <c r="G615" s="686">
        <v>0</v>
      </c>
      <c r="H615" s="687">
        <v>0</v>
      </c>
      <c r="I615" s="688">
        <v>0</v>
      </c>
    </row>
    <row r="616" spans="1:9" s="437" customFormat="1" x14ac:dyDescent="0.2">
      <c r="A616" s="669"/>
      <c r="B616" s="438" t="s">
        <v>1459</v>
      </c>
      <c r="C616" s="685">
        <v>2</v>
      </c>
      <c r="D616" s="686">
        <v>1</v>
      </c>
      <c r="E616" s="686">
        <v>0</v>
      </c>
      <c r="F616" s="686">
        <v>1</v>
      </c>
      <c r="G616" s="686">
        <v>0</v>
      </c>
      <c r="H616" s="687">
        <v>0</v>
      </c>
      <c r="I616" s="688">
        <v>0</v>
      </c>
    </row>
    <row r="617" spans="1:9" s="437" customFormat="1" x14ac:dyDescent="0.2">
      <c r="A617" s="669"/>
      <c r="B617" s="438" t="s">
        <v>1465</v>
      </c>
      <c r="C617" s="685">
        <v>1</v>
      </c>
      <c r="D617" s="686">
        <v>1</v>
      </c>
      <c r="E617" s="686">
        <v>0</v>
      </c>
      <c r="F617" s="686">
        <v>0</v>
      </c>
      <c r="G617" s="686">
        <v>0</v>
      </c>
      <c r="H617" s="687">
        <v>0</v>
      </c>
      <c r="I617" s="688">
        <v>0</v>
      </c>
    </row>
    <row r="618" spans="1:9" s="437" customFormat="1" x14ac:dyDescent="0.2">
      <c r="A618" s="669"/>
      <c r="B618" s="438" t="s">
        <v>1466</v>
      </c>
      <c r="C618" s="685">
        <v>12</v>
      </c>
      <c r="D618" s="686">
        <v>10</v>
      </c>
      <c r="E618" s="686">
        <v>0</v>
      </c>
      <c r="F618" s="686">
        <v>2</v>
      </c>
      <c r="G618" s="686">
        <v>0</v>
      </c>
      <c r="H618" s="687">
        <v>0</v>
      </c>
      <c r="I618" s="688">
        <v>0</v>
      </c>
    </row>
    <row r="619" spans="1:9" s="437" customFormat="1" x14ac:dyDescent="0.2">
      <c r="A619" s="669"/>
      <c r="B619" s="438" t="s">
        <v>1468</v>
      </c>
      <c r="C619" s="685">
        <v>11</v>
      </c>
      <c r="D619" s="686">
        <v>6</v>
      </c>
      <c r="E619" s="686">
        <v>0</v>
      </c>
      <c r="F619" s="686">
        <v>3</v>
      </c>
      <c r="G619" s="686">
        <v>2</v>
      </c>
      <c r="H619" s="687">
        <v>0</v>
      </c>
      <c r="I619" s="688">
        <v>0</v>
      </c>
    </row>
    <row r="620" spans="1:9" s="437" customFormat="1" x14ac:dyDescent="0.2">
      <c r="A620" s="669"/>
      <c r="B620" s="438" t="s">
        <v>1470</v>
      </c>
      <c r="C620" s="685">
        <v>2</v>
      </c>
      <c r="D620" s="686">
        <v>2</v>
      </c>
      <c r="E620" s="686">
        <v>0</v>
      </c>
      <c r="F620" s="686">
        <v>0</v>
      </c>
      <c r="G620" s="686">
        <v>0</v>
      </c>
      <c r="H620" s="687">
        <v>0</v>
      </c>
      <c r="I620" s="688">
        <v>0</v>
      </c>
    </row>
    <row r="621" spans="1:9" s="437" customFormat="1" x14ac:dyDescent="0.2">
      <c r="A621" s="669"/>
      <c r="B621" s="438" t="s">
        <v>1471</v>
      </c>
      <c r="C621" s="685">
        <v>7</v>
      </c>
      <c r="D621" s="686">
        <v>0</v>
      </c>
      <c r="E621" s="686">
        <v>2</v>
      </c>
      <c r="F621" s="686">
        <v>2</v>
      </c>
      <c r="G621" s="686">
        <v>0</v>
      </c>
      <c r="H621" s="687">
        <v>0</v>
      </c>
      <c r="I621" s="688">
        <v>3</v>
      </c>
    </row>
    <row r="622" spans="1:9" s="437" customFormat="1" x14ac:dyDescent="0.2">
      <c r="A622" s="669"/>
      <c r="B622" s="438" t="s">
        <v>1472</v>
      </c>
      <c r="C622" s="685">
        <v>114</v>
      </c>
      <c r="D622" s="686">
        <v>66</v>
      </c>
      <c r="E622" s="686">
        <v>8</v>
      </c>
      <c r="F622" s="686">
        <v>25</v>
      </c>
      <c r="G622" s="686">
        <v>3</v>
      </c>
      <c r="H622" s="687">
        <v>3</v>
      </c>
      <c r="I622" s="688">
        <v>9</v>
      </c>
    </row>
    <row r="623" spans="1:9" s="437" customFormat="1" x14ac:dyDescent="0.2">
      <c r="A623" s="669"/>
      <c r="B623" s="438" t="s">
        <v>3219</v>
      </c>
      <c r="C623" s="685">
        <v>1</v>
      </c>
      <c r="D623" s="686">
        <v>1</v>
      </c>
      <c r="E623" s="686">
        <v>0</v>
      </c>
      <c r="F623" s="686">
        <v>0</v>
      </c>
      <c r="G623" s="686">
        <v>0</v>
      </c>
      <c r="H623" s="687">
        <v>0</v>
      </c>
      <c r="I623" s="688">
        <v>0</v>
      </c>
    </row>
    <row r="624" spans="1:9" s="437" customFormat="1" ht="24" x14ac:dyDescent="0.2">
      <c r="A624" s="669"/>
      <c r="B624" s="438" t="s">
        <v>3220</v>
      </c>
      <c r="C624" s="685">
        <v>1</v>
      </c>
      <c r="D624" s="686">
        <v>1</v>
      </c>
      <c r="E624" s="686">
        <v>0</v>
      </c>
      <c r="F624" s="686">
        <v>0</v>
      </c>
      <c r="G624" s="686">
        <v>0</v>
      </c>
      <c r="H624" s="687">
        <v>0</v>
      </c>
      <c r="I624" s="688">
        <v>0</v>
      </c>
    </row>
    <row r="625" spans="1:9" s="437" customFormat="1" ht="24" x14ac:dyDescent="0.2">
      <c r="A625" s="669"/>
      <c r="B625" s="438" t="s">
        <v>1478</v>
      </c>
      <c r="C625" s="685">
        <v>7</v>
      </c>
      <c r="D625" s="686">
        <v>7</v>
      </c>
      <c r="E625" s="686">
        <v>0</v>
      </c>
      <c r="F625" s="686">
        <v>0</v>
      </c>
      <c r="G625" s="686">
        <v>0</v>
      </c>
      <c r="H625" s="687">
        <v>0</v>
      </c>
      <c r="I625" s="688">
        <v>0</v>
      </c>
    </row>
    <row r="626" spans="1:9" s="437" customFormat="1" x14ac:dyDescent="0.2">
      <c r="A626" s="669"/>
      <c r="B626" s="438" t="s">
        <v>3221</v>
      </c>
      <c r="C626" s="685">
        <v>1</v>
      </c>
      <c r="D626" s="686">
        <v>0</v>
      </c>
      <c r="E626" s="686">
        <v>0</v>
      </c>
      <c r="F626" s="686">
        <v>1</v>
      </c>
      <c r="G626" s="686">
        <v>0</v>
      </c>
      <c r="H626" s="687">
        <v>0</v>
      </c>
      <c r="I626" s="688">
        <v>0</v>
      </c>
    </row>
    <row r="627" spans="1:9" s="437" customFormat="1" x14ac:dyDescent="0.2">
      <c r="A627" s="669"/>
      <c r="B627" s="438" t="s">
        <v>1479</v>
      </c>
      <c r="C627" s="685">
        <v>3</v>
      </c>
      <c r="D627" s="686">
        <v>3</v>
      </c>
      <c r="E627" s="686">
        <v>0</v>
      </c>
      <c r="F627" s="686">
        <v>0</v>
      </c>
      <c r="G627" s="686">
        <v>0</v>
      </c>
      <c r="H627" s="687">
        <v>0</v>
      </c>
      <c r="I627" s="688">
        <v>0</v>
      </c>
    </row>
    <row r="628" spans="1:9" s="437" customFormat="1" ht="24" x14ac:dyDescent="0.2">
      <c r="A628" s="669"/>
      <c r="B628" s="438" t="s">
        <v>1481</v>
      </c>
      <c r="C628" s="685">
        <v>6</v>
      </c>
      <c r="D628" s="686">
        <v>6</v>
      </c>
      <c r="E628" s="686">
        <v>0</v>
      </c>
      <c r="F628" s="686">
        <v>0</v>
      </c>
      <c r="G628" s="686">
        <v>0</v>
      </c>
      <c r="H628" s="687">
        <v>0</v>
      </c>
      <c r="I628" s="688">
        <v>0</v>
      </c>
    </row>
    <row r="629" spans="1:9" s="437" customFormat="1" x14ac:dyDescent="0.2">
      <c r="A629" s="669"/>
      <c r="B629" s="438" t="s">
        <v>1482</v>
      </c>
      <c r="C629" s="685">
        <v>1</v>
      </c>
      <c r="D629" s="686">
        <v>1</v>
      </c>
      <c r="E629" s="686">
        <v>0</v>
      </c>
      <c r="F629" s="686">
        <v>0</v>
      </c>
      <c r="G629" s="686">
        <v>0</v>
      </c>
      <c r="H629" s="687">
        <v>0</v>
      </c>
      <c r="I629" s="688">
        <v>0</v>
      </c>
    </row>
    <row r="630" spans="1:9" s="437" customFormat="1" x14ac:dyDescent="0.2">
      <c r="A630" s="669"/>
      <c r="B630" s="438" t="s">
        <v>1483</v>
      </c>
      <c r="C630" s="685">
        <v>3</v>
      </c>
      <c r="D630" s="686">
        <v>3</v>
      </c>
      <c r="E630" s="686">
        <v>0</v>
      </c>
      <c r="F630" s="686">
        <v>0</v>
      </c>
      <c r="G630" s="686">
        <v>0</v>
      </c>
      <c r="H630" s="687">
        <v>0</v>
      </c>
      <c r="I630" s="688">
        <v>0</v>
      </c>
    </row>
    <row r="631" spans="1:9" s="437" customFormat="1" x14ac:dyDescent="0.2">
      <c r="A631" s="669"/>
      <c r="B631" s="438" t="s">
        <v>1484</v>
      </c>
      <c r="C631" s="685">
        <v>1</v>
      </c>
      <c r="D631" s="686">
        <v>0</v>
      </c>
      <c r="E631" s="686">
        <v>0</v>
      </c>
      <c r="F631" s="686">
        <v>1</v>
      </c>
      <c r="G631" s="686">
        <v>0</v>
      </c>
      <c r="H631" s="687">
        <v>0</v>
      </c>
      <c r="I631" s="688">
        <v>0</v>
      </c>
    </row>
    <row r="632" spans="1:9" s="437" customFormat="1" x14ac:dyDescent="0.2">
      <c r="A632" s="669"/>
      <c r="B632" s="438" t="s">
        <v>1485</v>
      </c>
      <c r="C632" s="685">
        <v>4</v>
      </c>
      <c r="D632" s="686">
        <v>4</v>
      </c>
      <c r="E632" s="686">
        <v>0</v>
      </c>
      <c r="F632" s="686">
        <v>0</v>
      </c>
      <c r="G632" s="686">
        <v>0</v>
      </c>
      <c r="H632" s="687">
        <v>0</v>
      </c>
      <c r="I632" s="688">
        <v>0</v>
      </c>
    </row>
    <row r="633" spans="1:9" s="437" customFormat="1" x14ac:dyDescent="0.2">
      <c r="A633" s="669"/>
      <c r="B633" s="438" t="s">
        <v>1491</v>
      </c>
      <c r="C633" s="685">
        <v>2</v>
      </c>
      <c r="D633" s="686">
        <v>1</v>
      </c>
      <c r="E633" s="686">
        <v>0</v>
      </c>
      <c r="F633" s="686">
        <v>1</v>
      </c>
      <c r="G633" s="686">
        <v>0</v>
      </c>
      <c r="H633" s="687">
        <v>0</v>
      </c>
      <c r="I633" s="688">
        <v>0</v>
      </c>
    </row>
    <row r="634" spans="1:9" s="437" customFormat="1" ht="24" x14ac:dyDescent="0.2">
      <c r="A634" s="669"/>
      <c r="B634" s="438" t="s">
        <v>1492</v>
      </c>
      <c r="C634" s="685">
        <v>1</v>
      </c>
      <c r="D634" s="686">
        <v>1</v>
      </c>
      <c r="E634" s="686">
        <v>0</v>
      </c>
      <c r="F634" s="686">
        <v>0</v>
      </c>
      <c r="G634" s="686">
        <v>0</v>
      </c>
      <c r="H634" s="687">
        <v>0</v>
      </c>
      <c r="I634" s="688">
        <v>0</v>
      </c>
    </row>
    <row r="635" spans="1:9" s="437" customFormat="1" ht="24" x14ac:dyDescent="0.2">
      <c r="A635" s="669"/>
      <c r="B635" s="438" t="s">
        <v>1493</v>
      </c>
      <c r="C635" s="685">
        <v>1</v>
      </c>
      <c r="D635" s="686">
        <v>1</v>
      </c>
      <c r="E635" s="686">
        <v>0</v>
      </c>
      <c r="F635" s="686">
        <v>0</v>
      </c>
      <c r="G635" s="686">
        <v>0</v>
      </c>
      <c r="H635" s="687">
        <v>0</v>
      </c>
      <c r="I635" s="688">
        <v>0</v>
      </c>
    </row>
    <row r="636" spans="1:9" s="437" customFormat="1" x14ac:dyDescent="0.2">
      <c r="A636" s="669"/>
      <c r="B636" s="438" t="s">
        <v>3222</v>
      </c>
      <c r="C636" s="685">
        <v>3</v>
      </c>
      <c r="D636" s="686">
        <v>3</v>
      </c>
      <c r="E636" s="686">
        <v>0</v>
      </c>
      <c r="F636" s="686">
        <v>0</v>
      </c>
      <c r="G636" s="686">
        <v>0</v>
      </c>
      <c r="H636" s="687">
        <v>0</v>
      </c>
      <c r="I636" s="688">
        <v>0</v>
      </c>
    </row>
    <row r="637" spans="1:9" s="437" customFormat="1" ht="24" x14ac:dyDescent="0.2">
      <c r="A637" s="669"/>
      <c r="B637" s="438" t="s">
        <v>1495</v>
      </c>
      <c r="C637" s="685">
        <v>232</v>
      </c>
      <c r="D637" s="686">
        <v>130</v>
      </c>
      <c r="E637" s="686">
        <v>20</v>
      </c>
      <c r="F637" s="686">
        <v>60</v>
      </c>
      <c r="G637" s="686">
        <v>8</v>
      </c>
      <c r="H637" s="687">
        <v>11</v>
      </c>
      <c r="I637" s="688">
        <v>3</v>
      </c>
    </row>
    <row r="638" spans="1:9" s="437" customFormat="1" x14ac:dyDescent="0.2">
      <c r="A638" s="669"/>
      <c r="B638" s="438" t="s">
        <v>1496</v>
      </c>
      <c r="C638" s="685">
        <v>5</v>
      </c>
      <c r="D638" s="686">
        <v>4</v>
      </c>
      <c r="E638" s="686">
        <v>0</v>
      </c>
      <c r="F638" s="686">
        <v>1</v>
      </c>
      <c r="G638" s="686">
        <v>0</v>
      </c>
      <c r="H638" s="687">
        <v>0</v>
      </c>
      <c r="I638" s="688">
        <v>0</v>
      </c>
    </row>
    <row r="639" spans="1:9" s="437" customFormat="1" ht="24" x14ac:dyDescent="0.2">
      <c r="A639" s="669"/>
      <c r="B639" s="438" t="s">
        <v>1497</v>
      </c>
      <c r="C639" s="685">
        <v>1</v>
      </c>
      <c r="D639" s="686">
        <v>0</v>
      </c>
      <c r="E639" s="686">
        <v>1</v>
      </c>
      <c r="F639" s="686">
        <v>0</v>
      </c>
      <c r="G639" s="686">
        <v>0</v>
      </c>
      <c r="H639" s="687">
        <v>0</v>
      </c>
      <c r="I639" s="688">
        <v>0</v>
      </c>
    </row>
    <row r="640" spans="1:9" s="437" customFormat="1" x14ac:dyDescent="0.2">
      <c r="A640" s="669"/>
      <c r="B640" s="438" t="s">
        <v>1498</v>
      </c>
      <c r="C640" s="685">
        <v>3</v>
      </c>
      <c r="D640" s="686">
        <v>1</v>
      </c>
      <c r="E640" s="686">
        <v>1</v>
      </c>
      <c r="F640" s="686">
        <v>0</v>
      </c>
      <c r="G640" s="686">
        <v>1</v>
      </c>
      <c r="H640" s="687">
        <v>0</v>
      </c>
      <c r="I640" s="688">
        <v>0</v>
      </c>
    </row>
    <row r="641" spans="1:9" s="437" customFormat="1" ht="24" x14ac:dyDescent="0.2">
      <c r="A641" s="669"/>
      <c r="B641" s="438" t="s">
        <v>1499</v>
      </c>
      <c r="C641" s="685">
        <v>1</v>
      </c>
      <c r="D641" s="686">
        <v>1</v>
      </c>
      <c r="E641" s="686">
        <v>0</v>
      </c>
      <c r="F641" s="686">
        <v>0</v>
      </c>
      <c r="G641" s="686">
        <v>0</v>
      </c>
      <c r="H641" s="687">
        <v>0</v>
      </c>
      <c r="I641" s="688">
        <v>0</v>
      </c>
    </row>
    <row r="642" spans="1:9" s="437" customFormat="1" x14ac:dyDescent="0.2">
      <c r="A642" s="669"/>
      <c r="B642" s="438" t="s">
        <v>1500</v>
      </c>
      <c r="C642" s="685">
        <v>11</v>
      </c>
      <c r="D642" s="686">
        <v>5</v>
      </c>
      <c r="E642" s="686">
        <v>1</v>
      </c>
      <c r="F642" s="686">
        <v>2</v>
      </c>
      <c r="G642" s="686">
        <v>1</v>
      </c>
      <c r="H642" s="687">
        <v>1</v>
      </c>
      <c r="I642" s="688">
        <v>1</v>
      </c>
    </row>
    <row r="643" spans="1:9" s="437" customFormat="1" x14ac:dyDescent="0.2">
      <c r="A643" s="669"/>
      <c r="B643" s="438" t="s">
        <v>3223</v>
      </c>
      <c r="C643" s="685">
        <v>1</v>
      </c>
      <c r="D643" s="686">
        <v>1</v>
      </c>
      <c r="E643" s="686">
        <v>0</v>
      </c>
      <c r="F643" s="686">
        <v>0</v>
      </c>
      <c r="G643" s="686">
        <v>0</v>
      </c>
      <c r="H643" s="687">
        <v>0</v>
      </c>
      <c r="I643" s="688">
        <v>0</v>
      </c>
    </row>
    <row r="644" spans="1:9" s="437" customFormat="1" ht="24" x14ac:dyDescent="0.2">
      <c r="A644" s="669"/>
      <c r="B644" s="438" t="s">
        <v>3224</v>
      </c>
      <c r="C644" s="685">
        <v>2</v>
      </c>
      <c r="D644" s="686">
        <v>0</v>
      </c>
      <c r="E644" s="686">
        <v>0</v>
      </c>
      <c r="F644" s="686">
        <v>2</v>
      </c>
      <c r="G644" s="686">
        <v>0</v>
      </c>
      <c r="H644" s="687">
        <v>0</v>
      </c>
      <c r="I644" s="688">
        <v>0</v>
      </c>
    </row>
    <row r="645" spans="1:9" s="437" customFormat="1" ht="24" x14ac:dyDescent="0.2">
      <c r="A645" s="669"/>
      <c r="B645" s="438" t="s">
        <v>1502</v>
      </c>
      <c r="C645" s="685">
        <v>3</v>
      </c>
      <c r="D645" s="686">
        <v>2</v>
      </c>
      <c r="E645" s="686">
        <v>0</v>
      </c>
      <c r="F645" s="686">
        <v>0</v>
      </c>
      <c r="G645" s="686">
        <v>1</v>
      </c>
      <c r="H645" s="687">
        <v>0</v>
      </c>
      <c r="I645" s="688">
        <v>0</v>
      </c>
    </row>
    <row r="646" spans="1:9" s="437" customFormat="1" x14ac:dyDescent="0.2">
      <c r="A646" s="669"/>
      <c r="B646" s="438" t="s">
        <v>1503</v>
      </c>
      <c r="C646" s="685">
        <v>75</v>
      </c>
      <c r="D646" s="686">
        <v>56</v>
      </c>
      <c r="E646" s="686">
        <v>3</v>
      </c>
      <c r="F646" s="686">
        <v>9</v>
      </c>
      <c r="G646" s="686">
        <v>2</v>
      </c>
      <c r="H646" s="687">
        <v>4</v>
      </c>
      <c r="I646" s="688">
        <v>1</v>
      </c>
    </row>
    <row r="647" spans="1:9" s="437" customFormat="1" x14ac:dyDescent="0.2">
      <c r="A647" s="669"/>
      <c r="B647" s="438" t="s">
        <v>1504</v>
      </c>
      <c r="C647" s="685">
        <v>9</v>
      </c>
      <c r="D647" s="686">
        <v>5</v>
      </c>
      <c r="E647" s="686">
        <v>2</v>
      </c>
      <c r="F647" s="686">
        <v>0</v>
      </c>
      <c r="G647" s="686">
        <v>1</v>
      </c>
      <c r="H647" s="687">
        <v>1</v>
      </c>
      <c r="I647" s="688">
        <v>0</v>
      </c>
    </row>
    <row r="648" spans="1:9" s="437" customFormat="1" x14ac:dyDescent="0.2">
      <c r="A648" s="669"/>
      <c r="B648" s="438" t="s">
        <v>1507</v>
      </c>
      <c r="C648" s="685">
        <v>3009</v>
      </c>
      <c r="D648" s="686">
        <v>2037</v>
      </c>
      <c r="E648" s="686">
        <v>98</v>
      </c>
      <c r="F648" s="686">
        <v>459</v>
      </c>
      <c r="G648" s="686">
        <v>81</v>
      </c>
      <c r="H648" s="687">
        <v>41</v>
      </c>
      <c r="I648" s="688">
        <v>293</v>
      </c>
    </row>
    <row r="649" spans="1:9" s="437" customFormat="1" x14ac:dyDescent="0.2">
      <c r="A649" s="669"/>
      <c r="B649" s="438" t="s">
        <v>1509</v>
      </c>
      <c r="C649" s="685">
        <v>18</v>
      </c>
      <c r="D649" s="686">
        <v>16</v>
      </c>
      <c r="E649" s="686">
        <v>0</v>
      </c>
      <c r="F649" s="686">
        <v>0</v>
      </c>
      <c r="G649" s="686">
        <v>0</v>
      </c>
      <c r="H649" s="687">
        <v>1</v>
      </c>
      <c r="I649" s="688">
        <v>1</v>
      </c>
    </row>
    <row r="650" spans="1:9" s="437" customFormat="1" x14ac:dyDescent="0.2">
      <c r="A650" s="669"/>
      <c r="B650" s="438" t="s">
        <v>1510</v>
      </c>
      <c r="C650" s="685">
        <v>12</v>
      </c>
      <c r="D650" s="686">
        <v>6</v>
      </c>
      <c r="E650" s="686">
        <v>2</v>
      </c>
      <c r="F650" s="686">
        <v>4</v>
      </c>
      <c r="G650" s="686">
        <v>0</v>
      </c>
      <c r="H650" s="687">
        <v>0</v>
      </c>
      <c r="I650" s="688">
        <v>0</v>
      </c>
    </row>
    <row r="651" spans="1:9" s="437" customFormat="1" ht="24" x14ac:dyDescent="0.2">
      <c r="A651" s="669"/>
      <c r="B651" s="438" t="s">
        <v>1511</v>
      </c>
      <c r="C651" s="685">
        <v>22</v>
      </c>
      <c r="D651" s="686">
        <v>18</v>
      </c>
      <c r="E651" s="686">
        <v>0</v>
      </c>
      <c r="F651" s="686">
        <v>1</v>
      </c>
      <c r="G651" s="686">
        <v>2</v>
      </c>
      <c r="H651" s="687">
        <v>0</v>
      </c>
      <c r="I651" s="688">
        <v>1</v>
      </c>
    </row>
    <row r="652" spans="1:9" s="437" customFormat="1" x14ac:dyDescent="0.2">
      <c r="A652" s="669"/>
      <c r="B652" s="438" t="s">
        <v>1512</v>
      </c>
      <c r="C652" s="685">
        <v>8</v>
      </c>
      <c r="D652" s="686">
        <v>7</v>
      </c>
      <c r="E652" s="686">
        <v>0</v>
      </c>
      <c r="F652" s="686">
        <v>1</v>
      </c>
      <c r="G652" s="686">
        <v>0</v>
      </c>
      <c r="H652" s="687">
        <v>0</v>
      </c>
      <c r="I652" s="688">
        <v>0</v>
      </c>
    </row>
    <row r="653" spans="1:9" s="437" customFormat="1" ht="24" x14ac:dyDescent="0.2">
      <c r="A653" s="669"/>
      <c r="B653" s="438" t="s">
        <v>1513</v>
      </c>
      <c r="C653" s="685">
        <v>2</v>
      </c>
      <c r="D653" s="686">
        <v>2</v>
      </c>
      <c r="E653" s="686">
        <v>0</v>
      </c>
      <c r="F653" s="686">
        <v>0</v>
      </c>
      <c r="G653" s="686">
        <v>0</v>
      </c>
      <c r="H653" s="687">
        <v>0</v>
      </c>
      <c r="I653" s="688">
        <v>0</v>
      </c>
    </row>
    <row r="654" spans="1:9" s="437" customFormat="1" x14ac:dyDescent="0.2">
      <c r="A654" s="669"/>
      <c r="B654" s="438" t="s">
        <v>1516</v>
      </c>
      <c r="C654" s="685">
        <v>1</v>
      </c>
      <c r="D654" s="686">
        <v>0</v>
      </c>
      <c r="E654" s="686">
        <v>0</v>
      </c>
      <c r="F654" s="686">
        <v>0</v>
      </c>
      <c r="G654" s="686">
        <v>1</v>
      </c>
      <c r="H654" s="687">
        <v>0</v>
      </c>
      <c r="I654" s="688">
        <v>0</v>
      </c>
    </row>
    <row r="655" spans="1:9" s="437" customFormat="1" x14ac:dyDescent="0.2">
      <c r="A655" s="669"/>
      <c r="B655" s="438" t="s">
        <v>1517</v>
      </c>
      <c r="C655" s="685">
        <v>3</v>
      </c>
      <c r="D655" s="686">
        <v>1</v>
      </c>
      <c r="E655" s="686">
        <v>0</v>
      </c>
      <c r="F655" s="686">
        <v>1</v>
      </c>
      <c r="G655" s="686">
        <v>0</v>
      </c>
      <c r="H655" s="687">
        <v>0</v>
      </c>
      <c r="I655" s="688">
        <v>1</v>
      </c>
    </row>
    <row r="656" spans="1:9" s="437" customFormat="1" x14ac:dyDescent="0.2">
      <c r="A656" s="669"/>
      <c r="B656" s="438" t="s">
        <v>1518</v>
      </c>
      <c r="C656" s="685">
        <v>95</v>
      </c>
      <c r="D656" s="686">
        <v>48</v>
      </c>
      <c r="E656" s="686">
        <v>1</v>
      </c>
      <c r="F656" s="686">
        <v>25</v>
      </c>
      <c r="G656" s="686">
        <v>14</v>
      </c>
      <c r="H656" s="687">
        <v>3</v>
      </c>
      <c r="I656" s="688">
        <v>4</v>
      </c>
    </row>
    <row r="657" spans="1:9" s="437" customFormat="1" ht="24" x14ac:dyDescent="0.2">
      <c r="A657" s="669"/>
      <c r="B657" s="438" t="s">
        <v>1519</v>
      </c>
      <c r="C657" s="685">
        <v>471</v>
      </c>
      <c r="D657" s="686">
        <v>286</v>
      </c>
      <c r="E657" s="686">
        <v>15</v>
      </c>
      <c r="F657" s="686">
        <v>64</v>
      </c>
      <c r="G657" s="686">
        <v>66</v>
      </c>
      <c r="H657" s="687">
        <v>32</v>
      </c>
      <c r="I657" s="688">
        <v>8</v>
      </c>
    </row>
    <row r="658" spans="1:9" s="437" customFormat="1" ht="24" x14ac:dyDescent="0.2">
      <c r="A658" s="669"/>
      <c r="B658" s="438" t="s">
        <v>1520</v>
      </c>
      <c r="C658" s="685">
        <v>84</v>
      </c>
      <c r="D658" s="686">
        <v>47</v>
      </c>
      <c r="E658" s="686">
        <v>1</v>
      </c>
      <c r="F658" s="686">
        <v>14</v>
      </c>
      <c r="G658" s="686">
        <v>15</v>
      </c>
      <c r="H658" s="687">
        <v>6</v>
      </c>
      <c r="I658" s="688">
        <v>1</v>
      </c>
    </row>
    <row r="659" spans="1:9" s="437" customFormat="1" x14ac:dyDescent="0.2">
      <c r="A659" s="669"/>
      <c r="B659" s="438" t="s">
        <v>1521</v>
      </c>
      <c r="C659" s="685">
        <v>96</v>
      </c>
      <c r="D659" s="686">
        <v>55</v>
      </c>
      <c r="E659" s="686">
        <v>4</v>
      </c>
      <c r="F659" s="686">
        <v>18</v>
      </c>
      <c r="G659" s="686">
        <v>13</v>
      </c>
      <c r="H659" s="687">
        <v>4</v>
      </c>
      <c r="I659" s="688">
        <v>2</v>
      </c>
    </row>
    <row r="660" spans="1:9" s="437" customFormat="1" ht="24" x14ac:dyDescent="0.2">
      <c r="A660" s="669"/>
      <c r="B660" s="438" t="s">
        <v>1522</v>
      </c>
      <c r="C660" s="685">
        <v>3</v>
      </c>
      <c r="D660" s="686">
        <v>2</v>
      </c>
      <c r="E660" s="686">
        <v>0</v>
      </c>
      <c r="F660" s="686">
        <v>1</v>
      </c>
      <c r="G660" s="686">
        <v>0</v>
      </c>
      <c r="H660" s="687">
        <v>0</v>
      </c>
      <c r="I660" s="688">
        <v>0</v>
      </c>
    </row>
    <row r="661" spans="1:9" s="437" customFormat="1" ht="24" x14ac:dyDescent="0.2">
      <c r="A661" s="669"/>
      <c r="B661" s="438" t="s">
        <v>1523</v>
      </c>
      <c r="C661" s="685">
        <v>3</v>
      </c>
      <c r="D661" s="686">
        <v>2</v>
      </c>
      <c r="E661" s="686">
        <v>0</v>
      </c>
      <c r="F661" s="686">
        <v>1</v>
      </c>
      <c r="G661" s="686">
        <v>0</v>
      </c>
      <c r="H661" s="687">
        <v>0</v>
      </c>
      <c r="I661" s="688">
        <v>0</v>
      </c>
    </row>
    <row r="662" spans="1:9" s="437" customFormat="1" ht="24" x14ac:dyDescent="0.2">
      <c r="A662" s="669"/>
      <c r="B662" s="438" t="s">
        <v>1525</v>
      </c>
      <c r="C662" s="685">
        <v>6</v>
      </c>
      <c r="D662" s="686">
        <v>5</v>
      </c>
      <c r="E662" s="686">
        <v>0</v>
      </c>
      <c r="F662" s="686">
        <v>0</v>
      </c>
      <c r="G662" s="686">
        <v>0</v>
      </c>
      <c r="H662" s="687">
        <v>1</v>
      </c>
      <c r="I662" s="688">
        <v>0</v>
      </c>
    </row>
    <row r="663" spans="1:9" s="437" customFormat="1" ht="24" x14ac:dyDescent="0.2">
      <c r="A663" s="669"/>
      <c r="B663" s="438" t="s">
        <v>1526</v>
      </c>
      <c r="C663" s="685">
        <v>1</v>
      </c>
      <c r="D663" s="686">
        <v>1</v>
      </c>
      <c r="E663" s="686">
        <v>0</v>
      </c>
      <c r="F663" s="686">
        <v>0</v>
      </c>
      <c r="G663" s="686">
        <v>0</v>
      </c>
      <c r="H663" s="687">
        <v>0</v>
      </c>
      <c r="I663" s="688">
        <v>0</v>
      </c>
    </row>
    <row r="664" spans="1:9" s="437" customFormat="1" x14ac:dyDescent="0.2">
      <c r="A664" s="669"/>
      <c r="B664" s="438" t="s">
        <v>3226</v>
      </c>
      <c r="C664" s="685">
        <v>1</v>
      </c>
      <c r="D664" s="686">
        <v>1</v>
      </c>
      <c r="E664" s="686">
        <v>0</v>
      </c>
      <c r="F664" s="686">
        <v>0</v>
      </c>
      <c r="G664" s="686">
        <v>0</v>
      </c>
      <c r="H664" s="687">
        <v>0</v>
      </c>
      <c r="I664" s="688">
        <v>0</v>
      </c>
    </row>
    <row r="665" spans="1:9" s="437" customFormat="1" x14ac:dyDescent="0.2">
      <c r="A665" s="669"/>
      <c r="B665" s="438" t="s">
        <v>169</v>
      </c>
      <c r="C665" s="685">
        <v>9421</v>
      </c>
      <c r="D665" s="686">
        <v>4764</v>
      </c>
      <c r="E665" s="686">
        <v>500</v>
      </c>
      <c r="F665" s="686">
        <v>1390</v>
      </c>
      <c r="G665" s="686">
        <v>1209</v>
      </c>
      <c r="H665" s="687">
        <v>133</v>
      </c>
      <c r="I665" s="688">
        <v>1425</v>
      </c>
    </row>
    <row r="666" spans="1:9" s="437" customFormat="1" x14ac:dyDescent="0.2">
      <c r="A666" s="669"/>
      <c r="B666" s="438" t="s">
        <v>1528</v>
      </c>
      <c r="C666" s="685">
        <v>17</v>
      </c>
      <c r="D666" s="686">
        <v>8</v>
      </c>
      <c r="E666" s="686">
        <v>0</v>
      </c>
      <c r="F666" s="686">
        <v>0</v>
      </c>
      <c r="G666" s="686">
        <v>4</v>
      </c>
      <c r="H666" s="687">
        <v>2</v>
      </c>
      <c r="I666" s="688">
        <v>3</v>
      </c>
    </row>
    <row r="667" spans="1:9" s="437" customFormat="1" ht="24" x14ac:dyDescent="0.2">
      <c r="A667" s="669"/>
      <c r="B667" s="438" t="s">
        <v>1529</v>
      </c>
      <c r="C667" s="685">
        <v>10</v>
      </c>
      <c r="D667" s="686">
        <v>9</v>
      </c>
      <c r="E667" s="686">
        <v>0</v>
      </c>
      <c r="F667" s="686">
        <v>1</v>
      </c>
      <c r="G667" s="686">
        <v>0</v>
      </c>
      <c r="H667" s="687">
        <v>0</v>
      </c>
      <c r="I667" s="688">
        <v>0</v>
      </c>
    </row>
    <row r="668" spans="1:9" s="437" customFormat="1" x14ac:dyDescent="0.2">
      <c r="A668" s="669"/>
      <c r="B668" s="438" t="s">
        <v>1530</v>
      </c>
      <c r="C668" s="685">
        <v>203</v>
      </c>
      <c r="D668" s="686">
        <v>111</v>
      </c>
      <c r="E668" s="686">
        <v>10</v>
      </c>
      <c r="F668" s="686">
        <v>33</v>
      </c>
      <c r="G668" s="686">
        <v>8</v>
      </c>
      <c r="H668" s="687">
        <v>25</v>
      </c>
      <c r="I668" s="688">
        <v>16</v>
      </c>
    </row>
    <row r="669" spans="1:9" s="437" customFormat="1" ht="24" x14ac:dyDescent="0.2">
      <c r="A669" s="669"/>
      <c r="B669" s="438" t="s">
        <v>1531</v>
      </c>
      <c r="C669" s="685">
        <v>33</v>
      </c>
      <c r="D669" s="686">
        <v>27</v>
      </c>
      <c r="E669" s="686">
        <v>1</v>
      </c>
      <c r="F669" s="686">
        <v>3</v>
      </c>
      <c r="G669" s="686">
        <v>0</v>
      </c>
      <c r="H669" s="687">
        <v>1</v>
      </c>
      <c r="I669" s="688">
        <v>1</v>
      </c>
    </row>
    <row r="670" spans="1:9" s="437" customFormat="1" ht="24" x14ac:dyDescent="0.2">
      <c r="A670" s="669"/>
      <c r="B670" s="438" t="s">
        <v>1532</v>
      </c>
      <c r="C670" s="685">
        <v>1</v>
      </c>
      <c r="D670" s="686">
        <v>1</v>
      </c>
      <c r="E670" s="686">
        <v>0</v>
      </c>
      <c r="F670" s="686">
        <v>0</v>
      </c>
      <c r="G670" s="686">
        <v>0</v>
      </c>
      <c r="H670" s="687">
        <v>0</v>
      </c>
      <c r="I670" s="688">
        <v>0</v>
      </c>
    </row>
    <row r="671" spans="1:9" s="437" customFormat="1" ht="24" x14ac:dyDescent="0.2">
      <c r="A671" s="669"/>
      <c r="B671" s="438" t="s">
        <v>1534</v>
      </c>
      <c r="C671" s="685">
        <v>5</v>
      </c>
      <c r="D671" s="686">
        <v>5</v>
      </c>
      <c r="E671" s="686">
        <v>0</v>
      </c>
      <c r="F671" s="686">
        <v>0</v>
      </c>
      <c r="G671" s="686">
        <v>0</v>
      </c>
      <c r="H671" s="687">
        <v>0</v>
      </c>
      <c r="I671" s="688">
        <v>0</v>
      </c>
    </row>
    <row r="672" spans="1:9" s="437" customFormat="1" x14ac:dyDescent="0.2">
      <c r="A672" s="669"/>
      <c r="B672" s="438" t="s">
        <v>1535</v>
      </c>
      <c r="C672" s="685">
        <v>1</v>
      </c>
      <c r="D672" s="686">
        <v>1</v>
      </c>
      <c r="E672" s="686">
        <v>0</v>
      </c>
      <c r="F672" s="686">
        <v>0</v>
      </c>
      <c r="G672" s="686">
        <v>0</v>
      </c>
      <c r="H672" s="687">
        <v>0</v>
      </c>
      <c r="I672" s="688">
        <v>0</v>
      </c>
    </row>
    <row r="673" spans="1:9" s="437" customFormat="1" ht="24" x14ac:dyDescent="0.2">
      <c r="A673" s="669"/>
      <c r="B673" s="438" t="s">
        <v>1537</v>
      </c>
      <c r="C673" s="685">
        <v>1</v>
      </c>
      <c r="D673" s="686">
        <v>1</v>
      </c>
      <c r="E673" s="686">
        <v>0</v>
      </c>
      <c r="F673" s="686">
        <v>0</v>
      </c>
      <c r="G673" s="686">
        <v>0</v>
      </c>
      <c r="H673" s="687">
        <v>0</v>
      </c>
      <c r="I673" s="688">
        <v>0</v>
      </c>
    </row>
    <row r="674" spans="1:9" s="437" customFormat="1" ht="24" x14ac:dyDescent="0.2">
      <c r="A674" s="669"/>
      <c r="B674" s="438" t="s">
        <v>3227</v>
      </c>
      <c r="C674" s="685">
        <v>1</v>
      </c>
      <c r="D674" s="686">
        <v>0</v>
      </c>
      <c r="E674" s="686">
        <v>0</v>
      </c>
      <c r="F674" s="686">
        <v>1</v>
      </c>
      <c r="G674" s="686">
        <v>0</v>
      </c>
      <c r="H674" s="687">
        <v>0</v>
      </c>
      <c r="I674" s="688">
        <v>0</v>
      </c>
    </row>
    <row r="675" spans="1:9" s="437" customFormat="1" x14ac:dyDescent="0.2">
      <c r="A675" s="669"/>
      <c r="B675" s="438" t="s">
        <v>1542</v>
      </c>
      <c r="C675" s="685">
        <v>1</v>
      </c>
      <c r="D675" s="686">
        <v>0</v>
      </c>
      <c r="E675" s="686">
        <v>1</v>
      </c>
      <c r="F675" s="686">
        <v>0</v>
      </c>
      <c r="G675" s="686">
        <v>0</v>
      </c>
      <c r="H675" s="687">
        <v>0</v>
      </c>
      <c r="I675" s="688">
        <v>0</v>
      </c>
    </row>
    <row r="676" spans="1:9" s="437" customFormat="1" ht="24" x14ac:dyDescent="0.2">
      <c r="A676" s="669"/>
      <c r="B676" s="438" t="s">
        <v>3229</v>
      </c>
      <c r="C676" s="685">
        <v>1</v>
      </c>
      <c r="D676" s="686">
        <v>1</v>
      </c>
      <c r="E676" s="686">
        <v>0</v>
      </c>
      <c r="F676" s="686">
        <v>0</v>
      </c>
      <c r="G676" s="686">
        <v>0</v>
      </c>
      <c r="H676" s="687">
        <v>0</v>
      </c>
      <c r="I676" s="688">
        <v>0</v>
      </c>
    </row>
    <row r="677" spans="1:9" s="437" customFormat="1" x14ac:dyDescent="0.2">
      <c r="A677" s="669"/>
      <c r="B677" s="438" t="s">
        <v>1544</v>
      </c>
      <c r="C677" s="685">
        <v>2</v>
      </c>
      <c r="D677" s="686">
        <v>1</v>
      </c>
      <c r="E677" s="686">
        <v>0</v>
      </c>
      <c r="F677" s="686">
        <v>0</v>
      </c>
      <c r="G677" s="686">
        <v>0</v>
      </c>
      <c r="H677" s="687">
        <v>1</v>
      </c>
      <c r="I677" s="688">
        <v>0</v>
      </c>
    </row>
    <row r="678" spans="1:9" s="437" customFormat="1" x14ac:dyDescent="0.2">
      <c r="A678" s="669"/>
      <c r="B678" s="438" t="s">
        <v>1546</v>
      </c>
      <c r="C678" s="685">
        <v>2</v>
      </c>
      <c r="D678" s="686">
        <v>0</v>
      </c>
      <c r="E678" s="686">
        <v>0</v>
      </c>
      <c r="F678" s="686">
        <v>0</v>
      </c>
      <c r="G678" s="686">
        <v>1</v>
      </c>
      <c r="H678" s="687">
        <v>1</v>
      </c>
      <c r="I678" s="688">
        <v>0</v>
      </c>
    </row>
    <row r="679" spans="1:9" s="437" customFormat="1" x14ac:dyDescent="0.2">
      <c r="A679" s="669"/>
      <c r="B679" s="438" t="s">
        <v>1547</v>
      </c>
      <c r="C679" s="685">
        <v>1</v>
      </c>
      <c r="D679" s="686">
        <v>0</v>
      </c>
      <c r="E679" s="686">
        <v>0</v>
      </c>
      <c r="F679" s="686">
        <v>0</v>
      </c>
      <c r="G679" s="686">
        <v>1</v>
      </c>
      <c r="H679" s="687">
        <v>0</v>
      </c>
      <c r="I679" s="688">
        <v>0</v>
      </c>
    </row>
    <row r="680" spans="1:9" s="437" customFormat="1" x14ac:dyDescent="0.2">
      <c r="A680" s="669"/>
      <c r="B680" s="438" t="s">
        <v>1549</v>
      </c>
      <c r="C680" s="685">
        <v>4</v>
      </c>
      <c r="D680" s="686">
        <v>1</v>
      </c>
      <c r="E680" s="686">
        <v>0</v>
      </c>
      <c r="F680" s="686">
        <v>2</v>
      </c>
      <c r="G680" s="686">
        <v>1</v>
      </c>
      <c r="H680" s="687">
        <v>0</v>
      </c>
      <c r="I680" s="688">
        <v>0</v>
      </c>
    </row>
    <row r="681" spans="1:9" s="437" customFormat="1" x14ac:dyDescent="0.2">
      <c r="A681" s="669"/>
      <c r="B681" s="438" t="s">
        <v>1550</v>
      </c>
      <c r="C681" s="685">
        <v>3</v>
      </c>
      <c r="D681" s="686">
        <v>1</v>
      </c>
      <c r="E681" s="686">
        <v>0</v>
      </c>
      <c r="F681" s="686">
        <v>1</v>
      </c>
      <c r="G681" s="686">
        <v>0</v>
      </c>
      <c r="H681" s="687">
        <v>0</v>
      </c>
      <c r="I681" s="688">
        <v>1</v>
      </c>
    </row>
    <row r="682" spans="1:9" s="437" customFormat="1" x14ac:dyDescent="0.2">
      <c r="A682" s="669"/>
      <c r="B682" s="438" t="s">
        <v>1551</v>
      </c>
      <c r="C682" s="685">
        <v>2</v>
      </c>
      <c r="D682" s="686">
        <v>1</v>
      </c>
      <c r="E682" s="686">
        <v>0</v>
      </c>
      <c r="F682" s="686">
        <v>0</v>
      </c>
      <c r="G682" s="686">
        <v>1</v>
      </c>
      <c r="H682" s="687">
        <v>0</v>
      </c>
      <c r="I682" s="688">
        <v>0</v>
      </c>
    </row>
    <row r="683" spans="1:9" s="437" customFormat="1" ht="24" x14ac:dyDescent="0.2">
      <c r="A683" s="669"/>
      <c r="B683" s="438" t="s">
        <v>3231</v>
      </c>
      <c r="C683" s="685">
        <v>5</v>
      </c>
      <c r="D683" s="686">
        <v>4</v>
      </c>
      <c r="E683" s="686">
        <v>0</v>
      </c>
      <c r="F683" s="686">
        <v>1</v>
      </c>
      <c r="G683" s="686">
        <v>0</v>
      </c>
      <c r="H683" s="687">
        <v>0</v>
      </c>
      <c r="I683" s="688">
        <v>0</v>
      </c>
    </row>
    <row r="684" spans="1:9" s="437" customFormat="1" x14ac:dyDescent="0.2">
      <c r="A684" s="669"/>
      <c r="B684" s="438" t="s">
        <v>158</v>
      </c>
      <c r="C684" s="685">
        <v>609</v>
      </c>
      <c r="D684" s="686">
        <v>305</v>
      </c>
      <c r="E684" s="686">
        <v>14</v>
      </c>
      <c r="F684" s="686">
        <v>111</v>
      </c>
      <c r="G684" s="686">
        <v>43</v>
      </c>
      <c r="H684" s="687">
        <v>0</v>
      </c>
      <c r="I684" s="688">
        <v>136</v>
      </c>
    </row>
    <row r="685" spans="1:9" s="437" customFormat="1" x14ac:dyDescent="0.2">
      <c r="A685" s="670" t="s">
        <v>65</v>
      </c>
      <c r="B685" s="439" t="s">
        <v>10</v>
      </c>
      <c r="C685" s="682">
        <v>48832</v>
      </c>
      <c r="D685" s="683">
        <v>28582</v>
      </c>
      <c r="E685" s="683">
        <v>866</v>
      </c>
      <c r="F685" s="683">
        <v>5124</v>
      </c>
      <c r="G685" s="683">
        <v>737</v>
      </c>
      <c r="H685" s="684">
        <v>1944</v>
      </c>
      <c r="I685" s="681">
        <v>11579</v>
      </c>
    </row>
    <row r="686" spans="1:9" s="437" customFormat="1" x14ac:dyDescent="0.2">
      <c r="A686" s="669"/>
      <c r="B686" s="438" t="s">
        <v>1554</v>
      </c>
      <c r="C686" s="685">
        <v>6</v>
      </c>
      <c r="D686" s="686">
        <v>5</v>
      </c>
      <c r="E686" s="686">
        <v>0</v>
      </c>
      <c r="F686" s="686">
        <v>1</v>
      </c>
      <c r="G686" s="686">
        <v>0</v>
      </c>
      <c r="H686" s="687">
        <v>0</v>
      </c>
      <c r="I686" s="688">
        <v>0</v>
      </c>
    </row>
    <row r="687" spans="1:9" s="437" customFormat="1" x14ac:dyDescent="0.2">
      <c r="A687" s="669"/>
      <c r="B687" s="438" t="s">
        <v>1555</v>
      </c>
      <c r="C687" s="685">
        <v>3</v>
      </c>
      <c r="D687" s="686">
        <v>2</v>
      </c>
      <c r="E687" s="686">
        <v>0</v>
      </c>
      <c r="F687" s="686">
        <v>1</v>
      </c>
      <c r="G687" s="686">
        <v>0</v>
      </c>
      <c r="H687" s="687">
        <v>0</v>
      </c>
      <c r="I687" s="688">
        <v>0</v>
      </c>
    </row>
    <row r="688" spans="1:9" s="437" customFormat="1" x14ac:dyDescent="0.2">
      <c r="A688" s="669"/>
      <c r="B688" s="438" t="s">
        <v>1556</v>
      </c>
      <c r="C688" s="685">
        <v>17</v>
      </c>
      <c r="D688" s="686">
        <v>14</v>
      </c>
      <c r="E688" s="686">
        <v>1</v>
      </c>
      <c r="F688" s="686">
        <v>0</v>
      </c>
      <c r="G688" s="686">
        <v>1</v>
      </c>
      <c r="H688" s="687">
        <v>0</v>
      </c>
      <c r="I688" s="688">
        <v>1</v>
      </c>
    </row>
    <row r="689" spans="1:9" s="437" customFormat="1" x14ac:dyDescent="0.2">
      <c r="A689" s="669"/>
      <c r="B689" s="438" t="s">
        <v>1557</v>
      </c>
      <c r="C689" s="685">
        <v>64</v>
      </c>
      <c r="D689" s="686">
        <v>41</v>
      </c>
      <c r="E689" s="686">
        <v>2</v>
      </c>
      <c r="F689" s="686">
        <v>10</v>
      </c>
      <c r="G689" s="686">
        <v>3</v>
      </c>
      <c r="H689" s="687">
        <v>5</v>
      </c>
      <c r="I689" s="688">
        <v>3</v>
      </c>
    </row>
    <row r="690" spans="1:9" s="437" customFormat="1" x14ac:dyDescent="0.2">
      <c r="A690" s="669"/>
      <c r="B690" s="438" t="s">
        <v>1558</v>
      </c>
      <c r="C690" s="685">
        <v>19</v>
      </c>
      <c r="D690" s="686">
        <v>17</v>
      </c>
      <c r="E690" s="686">
        <v>0</v>
      </c>
      <c r="F690" s="686">
        <v>0</v>
      </c>
      <c r="G690" s="686">
        <v>0</v>
      </c>
      <c r="H690" s="687">
        <v>2</v>
      </c>
      <c r="I690" s="688">
        <v>0</v>
      </c>
    </row>
    <row r="691" spans="1:9" s="437" customFormat="1" x14ac:dyDescent="0.2">
      <c r="A691" s="669"/>
      <c r="B691" s="438" t="s">
        <v>1559</v>
      </c>
      <c r="C691" s="685">
        <v>15</v>
      </c>
      <c r="D691" s="686">
        <v>12</v>
      </c>
      <c r="E691" s="686">
        <v>1</v>
      </c>
      <c r="F691" s="686">
        <v>2</v>
      </c>
      <c r="G691" s="686">
        <v>0</v>
      </c>
      <c r="H691" s="687">
        <v>0</v>
      </c>
      <c r="I691" s="688">
        <v>0</v>
      </c>
    </row>
    <row r="692" spans="1:9" s="437" customFormat="1" x14ac:dyDescent="0.2">
      <c r="A692" s="669"/>
      <c r="B692" s="438" t="s">
        <v>1560</v>
      </c>
      <c r="C692" s="685">
        <v>7</v>
      </c>
      <c r="D692" s="686">
        <v>3</v>
      </c>
      <c r="E692" s="686">
        <v>0</v>
      </c>
      <c r="F692" s="686">
        <v>3</v>
      </c>
      <c r="G692" s="686">
        <v>0</v>
      </c>
      <c r="H692" s="687">
        <v>0</v>
      </c>
      <c r="I692" s="688">
        <v>1</v>
      </c>
    </row>
    <row r="693" spans="1:9" s="437" customFormat="1" x14ac:dyDescent="0.2">
      <c r="A693" s="669"/>
      <c r="B693" s="438" t="s">
        <v>1561</v>
      </c>
      <c r="C693" s="685">
        <v>16</v>
      </c>
      <c r="D693" s="686">
        <v>12</v>
      </c>
      <c r="E693" s="686">
        <v>0</v>
      </c>
      <c r="F693" s="686">
        <v>0</v>
      </c>
      <c r="G693" s="686">
        <v>0</v>
      </c>
      <c r="H693" s="687">
        <v>4</v>
      </c>
      <c r="I693" s="688">
        <v>0</v>
      </c>
    </row>
    <row r="694" spans="1:9" s="437" customFormat="1" x14ac:dyDescent="0.2">
      <c r="A694" s="669"/>
      <c r="B694" s="438" t="s">
        <v>1562</v>
      </c>
      <c r="C694" s="685">
        <v>2</v>
      </c>
      <c r="D694" s="686">
        <v>0</v>
      </c>
      <c r="E694" s="686">
        <v>0</v>
      </c>
      <c r="F694" s="686">
        <v>0</v>
      </c>
      <c r="G694" s="686">
        <v>0</v>
      </c>
      <c r="H694" s="687">
        <v>2</v>
      </c>
      <c r="I694" s="688">
        <v>0</v>
      </c>
    </row>
    <row r="695" spans="1:9" s="437" customFormat="1" x14ac:dyDescent="0.2">
      <c r="A695" s="669"/>
      <c r="B695" s="438" t="s">
        <v>1563</v>
      </c>
      <c r="C695" s="685">
        <v>23</v>
      </c>
      <c r="D695" s="686">
        <v>16</v>
      </c>
      <c r="E695" s="686">
        <v>0</v>
      </c>
      <c r="F695" s="686">
        <v>4</v>
      </c>
      <c r="G695" s="686">
        <v>2</v>
      </c>
      <c r="H695" s="687">
        <v>1</v>
      </c>
      <c r="I695" s="688">
        <v>0</v>
      </c>
    </row>
    <row r="696" spans="1:9" s="437" customFormat="1" x14ac:dyDescent="0.2">
      <c r="A696" s="669"/>
      <c r="B696" s="438" t="s">
        <v>172</v>
      </c>
      <c r="C696" s="685">
        <v>31315</v>
      </c>
      <c r="D696" s="686">
        <v>16518</v>
      </c>
      <c r="E696" s="686">
        <v>654</v>
      </c>
      <c r="F696" s="686">
        <v>4318</v>
      </c>
      <c r="G696" s="686">
        <v>645</v>
      </c>
      <c r="H696" s="687">
        <v>1672</v>
      </c>
      <c r="I696" s="688">
        <v>7508</v>
      </c>
    </row>
    <row r="697" spans="1:9" s="437" customFormat="1" x14ac:dyDescent="0.2">
      <c r="A697" s="669"/>
      <c r="B697" s="438" t="s">
        <v>1564</v>
      </c>
      <c r="C697" s="685">
        <v>234</v>
      </c>
      <c r="D697" s="686">
        <v>157</v>
      </c>
      <c r="E697" s="686">
        <v>5</v>
      </c>
      <c r="F697" s="686">
        <v>25</v>
      </c>
      <c r="G697" s="686">
        <v>4</v>
      </c>
      <c r="H697" s="687">
        <v>43</v>
      </c>
      <c r="I697" s="688">
        <v>0</v>
      </c>
    </row>
    <row r="698" spans="1:9" s="437" customFormat="1" x14ac:dyDescent="0.2">
      <c r="A698" s="669"/>
      <c r="B698" s="438" t="s">
        <v>1565</v>
      </c>
      <c r="C698" s="685">
        <v>7</v>
      </c>
      <c r="D698" s="686">
        <v>5</v>
      </c>
      <c r="E698" s="686">
        <v>0</v>
      </c>
      <c r="F698" s="686">
        <v>1</v>
      </c>
      <c r="G698" s="686">
        <v>0</v>
      </c>
      <c r="H698" s="687">
        <v>1</v>
      </c>
      <c r="I698" s="688">
        <v>0</v>
      </c>
    </row>
    <row r="699" spans="1:9" s="437" customFormat="1" x14ac:dyDescent="0.2">
      <c r="A699" s="669"/>
      <c r="B699" s="438" t="s">
        <v>1566</v>
      </c>
      <c r="C699" s="685">
        <v>6</v>
      </c>
      <c r="D699" s="686">
        <v>3</v>
      </c>
      <c r="E699" s="686">
        <v>0</v>
      </c>
      <c r="F699" s="686">
        <v>0</v>
      </c>
      <c r="G699" s="686">
        <v>0</v>
      </c>
      <c r="H699" s="687">
        <v>3</v>
      </c>
      <c r="I699" s="688">
        <v>0</v>
      </c>
    </row>
    <row r="700" spans="1:9" s="437" customFormat="1" x14ac:dyDescent="0.2">
      <c r="A700" s="669"/>
      <c r="B700" s="438" t="s">
        <v>1567</v>
      </c>
      <c r="C700" s="685">
        <v>26</v>
      </c>
      <c r="D700" s="686">
        <v>19</v>
      </c>
      <c r="E700" s="686">
        <v>0</v>
      </c>
      <c r="F700" s="686">
        <v>5</v>
      </c>
      <c r="G700" s="686">
        <v>0</v>
      </c>
      <c r="H700" s="687">
        <v>2</v>
      </c>
      <c r="I700" s="688">
        <v>0</v>
      </c>
    </row>
    <row r="701" spans="1:9" s="437" customFormat="1" x14ac:dyDescent="0.2">
      <c r="A701" s="669"/>
      <c r="B701" s="438" t="s">
        <v>1568</v>
      </c>
      <c r="C701" s="685">
        <v>39</v>
      </c>
      <c r="D701" s="686">
        <v>27</v>
      </c>
      <c r="E701" s="686">
        <v>0</v>
      </c>
      <c r="F701" s="686">
        <v>6</v>
      </c>
      <c r="G701" s="686">
        <v>1</v>
      </c>
      <c r="H701" s="687">
        <v>5</v>
      </c>
      <c r="I701" s="688">
        <v>0</v>
      </c>
    </row>
    <row r="702" spans="1:9" s="437" customFormat="1" x14ac:dyDescent="0.2">
      <c r="A702" s="669"/>
      <c r="B702" s="438" t="s">
        <v>3232</v>
      </c>
      <c r="C702" s="685">
        <v>2</v>
      </c>
      <c r="D702" s="686">
        <v>2</v>
      </c>
      <c r="E702" s="686">
        <v>0</v>
      </c>
      <c r="F702" s="686">
        <v>0</v>
      </c>
      <c r="G702" s="686">
        <v>0</v>
      </c>
      <c r="H702" s="687">
        <v>0</v>
      </c>
      <c r="I702" s="688">
        <v>0</v>
      </c>
    </row>
    <row r="703" spans="1:9" s="437" customFormat="1" x14ac:dyDescent="0.2">
      <c r="A703" s="669"/>
      <c r="B703" s="438" t="s">
        <v>170</v>
      </c>
      <c r="C703" s="685">
        <v>532</v>
      </c>
      <c r="D703" s="686">
        <v>285</v>
      </c>
      <c r="E703" s="686">
        <v>11</v>
      </c>
      <c r="F703" s="686">
        <v>65</v>
      </c>
      <c r="G703" s="686">
        <v>6</v>
      </c>
      <c r="H703" s="687">
        <v>40</v>
      </c>
      <c r="I703" s="688">
        <v>125</v>
      </c>
    </row>
    <row r="704" spans="1:9" s="437" customFormat="1" x14ac:dyDescent="0.2">
      <c r="A704" s="669"/>
      <c r="B704" s="438" t="s">
        <v>171</v>
      </c>
      <c r="C704" s="685">
        <v>84</v>
      </c>
      <c r="D704" s="686">
        <v>63</v>
      </c>
      <c r="E704" s="686">
        <v>1</v>
      </c>
      <c r="F704" s="686">
        <v>5</v>
      </c>
      <c r="G704" s="686">
        <v>1</v>
      </c>
      <c r="H704" s="687">
        <v>5</v>
      </c>
      <c r="I704" s="688">
        <v>9</v>
      </c>
    </row>
    <row r="705" spans="1:9" s="437" customFormat="1" x14ac:dyDescent="0.2">
      <c r="A705" s="669"/>
      <c r="B705" s="438" t="s">
        <v>1572</v>
      </c>
      <c r="C705" s="685">
        <v>25</v>
      </c>
      <c r="D705" s="686">
        <v>23</v>
      </c>
      <c r="E705" s="686">
        <v>1</v>
      </c>
      <c r="F705" s="686">
        <v>0</v>
      </c>
      <c r="G705" s="686">
        <v>0</v>
      </c>
      <c r="H705" s="687">
        <v>0</v>
      </c>
      <c r="I705" s="688">
        <v>1</v>
      </c>
    </row>
    <row r="706" spans="1:9" s="437" customFormat="1" x14ac:dyDescent="0.2">
      <c r="A706" s="669"/>
      <c r="B706" s="438" t="s">
        <v>1573</v>
      </c>
      <c r="C706" s="685">
        <v>19</v>
      </c>
      <c r="D706" s="686">
        <v>13</v>
      </c>
      <c r="E706" s="686">
        <v>0</v>
      </c>
      <c r="F706" s="686">
        <v>3</v>
      </c>
      <c r="G706" s="686">
        <v>0</v>
      </c>
      <c r="H706" s="687">
        <v>2</v>
      </c>
      <c r="I706" s="688">
        <v>1</v>
      </c>
    </row>
    <row r="707" spans="1:9" s="437" customFormat="1" x14ac:dyDescent="0.2">
      <c r="A707" s="669"/>
      <c r="B707" s="438" t="s">
        <v>1574</v>
      </c>
      <c r="C707" s="685">
        <v>15902</v>
      </c>
      <c r="D707" s="686">
        <v>11195</v>
      </c>
      <c r="E707" s="686">
        <v>184</v>
      </c>
      <c r="F707" s="686">
        <v>569</v>
      </c>
      <c r="G707" s="686">
        <v>71</v>
      </c>
      <c r="H707" s="687">
        <v>147</v>
      </c>
      <c r="I707" s="688">
        <v>3736</v>
      </c>
    </row>
    <row r="708" spans="1:9" s="437" customFormat="1" x14ac:dyDescent="0.2">
      <c r="A708" s="669"/>
      <c r="B708" s="438" t="s">
        <v>1576</v>
      </c>
      <c r="C708" s="685">
        <v>8</v>
      </c>
      <c r="D708" s="686">
        <v>5</v>
      </c>
      <c r="E708" s="686">
        <v>0</v>
      </c>
      <c r="F708" s="686">
        <v>0</v>
      </c>
      <c r="G708" s="686">
        <v>0</v>
      </c>
      <c r="H708" s="687">
        <v>3</v>
      </c>
      <c r="I708" s="688">
        <v>0</v>
      </c>
    </row>
    <row r="709" spans="1:9" s="437" customFormat="1" x14ac:dyDescent="0.2">
      <c r="A709" s="669"/>
      <c r="B709" s="438" t="s">
        <v>1577</v>
      </c>
      <c r="C709" s="685">
        <v>13</v>
      </c>
      <c r="D709" s="686">
        <v>7</v>
      </c>
      <c r="E709" s="686">
        <v>0</v>
      </c>
      <c r="F709" s="686">
        <v>4</v>
      </c>
      <c r="G709" s="686">
        <v>0</v>
      </c>
      <c r="H709" s="687">
        <v>1</v>
      </c>
      <c r="I709" s="688">
        <v>1</v>
      </c>
    </row>
    <row r="710" spans="1:9" s="437" customFormat="1" x14ac:dyDescent="0.2">
      <c r="A710" s="669"/>
      <c r="B710" s="438" t="s">
        <v>1578</v>
      </c>
      <c r="C710" s="685">
        <v>1</v>
      </c>
      <c r="D710" s="686">
        <v>1</v>
      </c>
      <c r="E710" s="686">
        <v>0</v>
      </c>
      <c r="F710" s="686">
        <v>0</v>
      </c>
      <c r="G710" s="686">
        <v>0</v>
      </c>
      <c r="H710" s="687">
        <v>0</v>
      </c>
      <c r="I710" s="688">
        <v>0</v>
      </c>
    </row>
    <row r="711" spans="1:9" s="437" customFormat="1" x14ac:dyDescent="0.2">
      <c r="A711" s="669"/>
      <c r="B711" s="438" t="s">
        <v>1579</v>
      </c>
      <c r="C711" s="685">
        <v>117</v>
      </c>
      <c r="D711" s="686">
        <v>38</v>
      </c>
      <c r="E711" s="686">
        <v>1</v>
      </c>
      <c r="F711" s="686">
        <v>71</v>
      </c>
      <c r="G711" s="686">
        <v>0</v>
      </c>
      <c r="H711" s="687">
        <v>5</v>
      </c>
      <c r="I711" s="688">
        <v>2</v>
      </c>
    </row>
    <row r="712" spans="1:9" s="437" customFormat="1" x14ac:dyDescent="0.2">
      <c r="A712" s="669"/>
      <c r="B712" s="438" t="s">
        <v>158</v>
      </c>
      <c r="C712" s="685">
        <v>330</v>
      </c>
      <c r="D712" s="686">
        <v>99</v>
      </c>
      <c r="E712" s="686">
        <v>5</v>
      </c>
      <c r="F712" s="686">
        <v>31</v>
      </c>
      <c r="G712" s="686">
        <v>3</v>
      </c>
      <c r="H712" s="687">
        <v>1</v>
      </c>
      <c r="I712" s="688">
        <v>191</v>
      </c>
    </row>
    <row r="713" spans="1:9" s="437" customFormat="1" x14ac:dyDescent="0.2">
      <c r="A713" s="670" t="s">
        <v>66</v>
      </c>
      <c r="B713" s="439" t="s">
        <v>10</v>
      </c>
      <c r="C713" s="682">
        <v>163008</v>
      </c>
      <c r="D713" s="683">
        <v>114664</v>
      </c>
      <c r="E713" s="683">
        <v>4895</v>
      </c>
      <c r="F713" s="683">
        <v>14278</v>
      </c>
      <c r="G713" s="683">
        <v>1308</v>
      </c>
      <c r="H713" s="684">
        <v>1846</v>
      </c>
      <c r="I713" s="681">
        <v>26017</v>
      </c>
    </row>
    <row r="714" spans="1:9" s="437" customFormat="1" x14ac:dyDescent="0.2">
      <c r="A714" s="669"/>
      <c r="B714" s="438" t="s">
        <v>1581</v>
      </c>
      <c r="C714" s="685">
        <v>1</v>
      </c>
      <c r="D714" s="686">
        <v>0</v>
      </c>
      <c r="E714" s="686">
        <v>0</v>
      </c>
      <c r="F714" s="686">
        <v>0</v>
      </c>
      <c r="G714" s="686">
        <v>0</v>
      </c>
      <c r="H714" s="687">
        <v>1</v>
      </c>
      <c r="I714" s="688">
        <v>0</v>
      </c>
    </row>
    <row r="715" spans="1:9" s="437" customFormat="1" x14ac:dyDescent="0.2">
      <c r="A715" s="669"/>
      <c r="B715" s="438" t="s">
        <v>1582</v>
      </c>
      <c r="C715" s="685">
        <v>20</v>
      </c>
      <c r="D715" s="686">
        <v>2</v>
      </c>
      <c r="E715" s="686">
        <v>0</v>
      </c>
      <c r="F715" s="686">
        <v>0</v>
      </c>
      <c r="G715" s="686">
        <v>0</v>
      </c>
      <c r="H715" s="687">
        <v>0</v>
      </c>
      <c r="I715" s="688">
        <v>18</v>
      </c>
    </row>
    <row r="716" spans="1:9" s="437" customFormat="1" x14ac:dyDescent="0.2">
      <c r="A716" s="669"/>
      <c r="B716" s="438" t="s">
        <v>3234</v>
      </c>
      <c r="C716" s="685">
        <v>1</v>
      </c>
      <c r="D716" s="686">
        <v>1</v>
      </c>
      <c r="E716" s="686">
        <v>0</v>
      </c>
      <c r="F716" s="686">
        <v>0</v>
      </c>
      <c r="G716" s="686">
        <v>0</v>
      </c>
      <c r="H716" s="687">
        <v>0</v>
      </c>
      <c r="I716" s="688">
        <v>0</v>
      </c>
    </row>
    <row r="717" spans="1:9" s="437" customFormat="1" x14ac:dyDescent="0.2">
      <c r="A717" s="669"/>
      <c r="B717" s="438" t="s">
        <v>1584</v>
      </c>
      <c r="C717" s="685">
        <v>277</v>
      </c>
      <c r="D717" s="686">
        <v>231</v>
      </c>
      <c r="E717" s="686">
        <v>2</v>
      </c>
      <c r="F717" s="686">
        <v>31</v>
      </c>
      <c r="G717" s="686">
        <v>5</v>
      </c>
      <c r="H717" s="687">
        <v>5</v>
      </c>
      <c r="I717" s="688">
        <v>3</v>
      </c>
    </row>
    <row r="718" spans="1:9" s="437" customFormat="1" x14ac:dyDescent="0.2">
      <c r="A718" s="669"/>
      <c r="B718" s="438" t="s">
        <v>1585</v>
      </c>
      <c r="C718" s="685">
        <v>41</v>
      </c>
      <c r="D718" s="686">
        <v>31</v>
      </c>
      <c r="E718" s="686">
        <v>1</v>
      </c>
      <c r="F718" s="686">
        <v>1</v>
      </c>
      <c r="G718" s="686">
        <v>0</v>
      </c>
      <c r="H718" s="687">
        <v>0</v>
      </c>
      <c r="I718" s="688">
        <v>8</v>
      </c>
    </row>
    <row r="719" spans="1:9" s="437" customFormat="1" x14ac:dyDescent="0.2">
      <c r="A719" s="669"/>
      <c r="B719" s="438" t="s">
        <v>1586</v>
      </c>
      <c r="C719" s="685">
        <v>122</v>
      </c>
      <c r="D719" s="686">
        <v>95</v>
      </c>
      <c r="E719" s="686">
        <v>3</v>
      </c>
      <c r="F719" s="686">
        <v>12</v>
      </c>
      <c r="G719" s="686">
        <v>1</v>
      </c>
      <c r="H719" s="687">
        <v>5</v>
      </c>
      <c r="I719" s="688">
        <v>6</v>
      </c>
    </row>
    <row r="720" spans="1:9" s="437" customFormat="1" x14ac:dyDescent="0.2">
      <c r="A720" s="669"/>
      <c r="B720" s="438" t="s">
        <v>1587</v>
      </c>
      <c r="C720" s="685">
        <v>22650</v>
      </c>
      <c r="D720" s="686">
        <v>21908</v>
      </c>
      <c r="E720" s="686">
        <v>3</v>
      </c>
      <c r="F720" s="686">
        <v>14</v>
      </c>
      <c r="G720" s="686">
        <v>3</v>
      </c>
      <c r="H720" s="687">
        <v>564</v>
      </c>
      <c r="I720" s="688">
        <v>158</v>
      </c>
    </row>
    <row r="721" spans="1:9" s="437" customFormat="1" x14ac:dyDescent="0.2">
      <c r="A721" s="669"/>
      <c r="B721" s="438" t="s">
        <v>1588</v>
      </c>
      <c r="C721" s="685">
        <v>2628</v>
      </c>
      <c r="D721" s="686">
        <v>2454</v>
      </c>
      <c r="E721" s="686">
        <v>2</v>
      </c>
      <c r="F721" s="686">
        <v>18</v>
      </c>
      <c r="G721" s="686">
        <v>6</v>
      </c>
      <c r="H721" s="687">
        <v>21</v>
      </c>
      <c r="I721" s="688">
        <v>127</v>
      </c>
    </row>
    <row r="722" spans="1:9" s="437" customFormat="1" x14ac:dyDescent="0.2">
      <c r="A722" s="669"/>
      <c r="B722" s="438" t="s">
        <v>1589</v>
      </c>
      <c r="C722" s="685">
        <v>37</v>
      </c>
      <c r="D722" s="686">
        <v>26</v>
      </c>
      <c r="E722" s="686">
        <v>1</v>
      </c>
      <c r="F722" s="686">
        <v>6</v>
      </c>
      <c r="G722" s="686">
        <v>0</v>
      </c>
      <c r="H722" s="687">
        <v>2</v>
      </c>
      <c r="I722" s="688">
        <v>2</v>
      </c>
    </row>
    <row r="723" spans="1:9" s="437" customFormat="1" x14ac:dyDescent="0.2">
      <c r="A723" s="669"/>
      <c r="B723" s="438" t="s">
        <v>1590</v>
      </c>
      <c r="C723" s="685">
        <v>8</v>
      </c>
      <c r="D723" s="686">
        <v>8</v>
      </c>
      <c r="E723" s="686">
        <v>0</v>
      </c>
      <c r="F723" s="686">
        <v>0</v>
      </c>
      <c r="G723" s="686">
        <v>0</v>
      </c>
      <c r="H723" s="687">
        <v>0</v>
      </c>
      <c r="I723" s="688">
        <v>0</v>
      </c>
    </row>
    <row r="724" spans="1:9" s="437" customFormat="1" x14ac:dyDescent="0.2">
      <c r="A724" s="669"/>
      <c r="B724" s="438" t="s">
        <v>1591</v>
      </c>
      <c r="C724" s="685">
        <v>39</v>
      </c>
      <c r="D724" s="686">
        <v>28</v>
      </c>
      <c r="E724" s="686">
        <v>2</v>
      </c>
      <c r="F724" s="686">
        <v>5</v>
      </c>
      <c r="G724" s="686">
        <v>2</v>
      </c>
      <c r="H724" s="687">
        <v>0</v>
      </c>
      <c r="I724" s="688">
        <v>2</v>
      </c>
    </row>
    <row r="725" spans="1:9" s="437" customFormat="1" x14ac:dyDescent="0.2">
      <c r="A725" s="669"/>
      <c r="B725" s="438" t="s">
        <v>1592</v>
      </c>
      <c r="C725" s="685">
        <v>15</v>
      </c>
      <c r="D725" s="686">
        <v>9</v>
      </c>
      <c r="E725" s="686">
        <v>3</v>
      </c>
      <c r="F725" s="686">
        <v>2</v>
      </c>
      <c r="G725" s="686">
        <v>0</v>
      </c>
      <c r="H725" s="687">
        <v>0</v>
      </c>
      <c r="I725" s="688">
        <v>1</v>
      </c>
    </row>
    <row r="726" spans="1:9" s="437" customFormat="1" x14ac:dyDescent="0.2">
      <c r="A726" s="669"/>
      <c r="B726" s="438" t="s">
        <v>1593</v>
      </c>
      <c r="C726" s="685">
        <v>9627</v>
      </c>
      <c r="D726" s="686">
        <v>6689</v>
      </c>
      <c r="E726" s="686">
        <v>410</v>
      </c>
      <c r="F726" s="686">
        <v>1251</v>
      </c>
      <c r="G726" s="686">
        <v>124</v>
      </c>
      <c r="H726" s="687">
        <v>71</v>
      </c>
      <c r="I726" s="688">
        <v>1082</v>
      </c>
    </row>
    <row r="727" spans="1:9" s="437" customFormat="1" x14ac:dyDescent="0.2">
      <c r="A727" s="669"/>
      <c r="B727" s="438" t="s">
        <v>1594</v>
      </c>
      <c r="C727" s="685">
        <v>67</v>
      </c>
      <c r="D727" s="686">
        <v>43</v>
      </c>
      <c r="E727" s="686">
        <v>5</v>
      </c>
      <c r="F727" s="686">
        <v>10</v>
      </c>
      <c r="G727" s="686">
        <v>0</v>
      </c>
      <c r="H727" s="687">
        <v>4</v>
      </c>
      <c r="I727" s="688">
        <v>5</v>
      </c>
    </row>
    <row r="728" spans="1:9" s="437" customFormat="1" x14ac:dyDescent="0.2">
      <c r="A728" s="669"/>
      <c r="B728" s="438" t="s">
        <v>1595</v>
      </c>
      <c r="C728" s="685">
        <v>2</v>
      </c>
      <c r="D728" s="686">
        <v>2</v>
      </c>
      <c r="E728" s="686">
        <v>0</v>
      </c>
      <c r="F728" s="686">
        <v>0</v>
      </c>
      <c r="G728" s="686">
        <v>0</v>
      </c>
      <c r="H728" s="687">
        <v>0</v>
      </c>
      <c r="I728" s="688">
        <v>0</v>
      </c>
    </row>
    <row r="729" spans="1:9" s="437" customFormat="1" x14ac:dyDescent="0.2">
      <c r="A729" s="669"/>
      <c r="B729" s="438" t="s">
        <v>1596</v>
      </c>
      <c r="C729" s="685">
        <v>20</v>
      </c>
      <c r="D729" s="686">
        <v>12</v>
      </c>
      <c r="E729" s="686">
        <v>2</v>
      </c>
      <c r="F729" s="686">
        <v>4</v>
      </c>
      <c r="G729" s="686">
        <v>0</v>
      </c>
      <c r="H729" s="687">
        <v>1</v>
      </c>
      <c r="I729" s="688">
        <v>1</v>
      </c>
    </row>
    <row r="730" spans="1:9" s="437" customFormat="1" x14ac:dyDescent="0.2">
      <c r="A730" s="669"/>
      <c r="B730" s="438" t="s">
        <v>1597</v>
      </c>
      <c r="C730" s="685">
        <v>4</v>
      </c>
      <c r="D730" s="686">
        <v>4</v>
      </c>
      <c r="E730" s="686">
        <v>0</v>
      </c>
      <c r="F730" s="686">
        <v>0</v>
      </c>
      <c r="G730" s="686">
        <v>0</v>
      </c>
      <c r="H730" s="687">
        <v>0</v>
      </c>
      <c r="I730" s="688">
        <v>0</v>
      </c>
    </row>
    <row r="731" spans="1:9" s="437" customFormat="1" x14ac:dyDescent="0.2">
      <c r="A731" s="669"/>
      <c r="B731" s="438" t="s">
        <v>1598</v>
      </c>
      <c r="C731" s="685">
        <v>7</v>
      </c>
      <c r="D731" s="686">
        <v>1</v>
      </c>
      <c r="E731" s="686">
        <v>1</v>
      </c>
      <c r="F731" s="686">
        <v>4</v>
      </c>
      <c r="G731" s="686">
        <v>1</v>
      </c>
      <c r="H731" s="687">
        <v>0</v>
      </c>
      <c r="I731" s="688">
        <v>0</v>
      </c>
    </row>
    <row r="732" spans="1:9" s="437" customFormat="1" x14ac:dyDescent="0.2">
      <c r="A732" s="669"/>
      <c r="B732" s="438" t="s">
        <v>1600</v>
      </c>
      <c r="C732" s="685">
        <v>66</v>
      </c>
      <c r="D732" s="686">
        <v>49</v>
      </c>
      <c r="E732" s="686">
        <v>1</v>
      </c>
      <c r="F732" s="686">
        <v>2</v>
      </c>
      <c r="G732" s="686">
        <v>3</v>
      </c>
      <c r="H732" s="687">
        <v>4</v>
      </c>
      <c r="I732" s="688">
        <v>7</v>
      </c>
    </row>
    <row r="733" spans="1:9" s="437" customFormat="1" x14ac:dyDescent="0.2">
      <c r="A733" s="669"/>
      <c r="B733" s="438" t="s">
        <v>1601</v>
      </c>
      <c r="C733" s="685">
        <v>1</v>
      </c>
      <c r="D733" s="686">
        <v>1</v>
      </c>
      <c r="E733" s="686">
        <v>0</v>
      </c>
      <c r="F733" s="686">
        <v>0</v>
      </c>
      <c r="G733" s="686">
        <v>0</v>
      </c>
      <c r="H733" s="687">
        <v>0</v>
      </c>
      <c r="I733" s="688">
        <v>0</v>
      </c>
    </row>
    <row r="734" spans="1:9" s="437" customFormat="1" x14ac:dyDescent="0.2">
      <c r="A734" s="669"/>
      <c r="B734" s="438" t="s">
        <v>1602</v>
      </c>
      <c r="C734" s="685">
        <v>1</v>
      </c>
      <c r="D734" s="686">
        <v>0</v>
      </c>
      <c r="E734" s="686">
        <v>0</v>
      </c>
      <c r="F734" s="686">
        <v>0</v>
      </c>
      <c r="G734" s="686">
        <v>0</v>
      </c>
      <c r="H734" s="687">
        <v>0</v>
      </c>
      <c r="I734" s="688">
        <v>1</v>
      </c>
    </row>
    <row r="735" spans="1:9" s="437" customFormat="1" x14ac:dyDescent="0.2">
      <c r="A735" s="669"/>
      <c r="B735" s="438" t="s">
        <v>1604</v>
      </c>
      <c r="C735" s="685">
        <v>132</v>
      </c>
      <c r="D735" s="686">
        <v>107</v>
      </c>
      <c r="E735" s="686">
        <v>0</v>
      </c>
      <c r="F735" s="686">
        <v>2</v>
      </c>
      <c r="G735" s="686">
        <v>0</v>
      </c>
      <c r="H735" s="687">
        <v>7</v>
      </c>
      <c r="I735" s="688">
        <v>16</v>
      </c>
    </row>
    <row r="736" spans="1:9" s="437" customFormat="1" x14ac:dyDescent="0.2">
      <c r="A736" s="669"/>
      <c r="B736" s="438" t="s">
        <v>1605</v>
      </c>
      <c r="C736" s="685">
        <v>1791</v>
      </c>
      <c r="D736" s="686">
        <v>1416</v>
      </c>
      <c r="E736" s="686">
        <v>73</v>
      </c>
      <c r="F736" s="686">
        <v>195</v>
      </c>
      <c r="G736" s="686">
        <v>16</v>
      </c>
      <c r="H736" s="687">
        <v>17</v>
      </c>
      <c r="I736" s="688">
        <v>74</v>
      </c>
    </row>
    <row r="737" spans="1:9" s="437" customFormat="1" x14ac:dyDescent="0.2">
      <c r="A737" s="669"/>
      <c r="B737" s="438" t="s">
        <v>174</v>
      </c>
      <c r="C737" s="685">
        <v>33658</v>
      </c>
      <c r="D737" s="686">
        <v>25883</v>
      </c>
      <c r="E737" s="686">
        <v>227</v>
      </c>
      <c r="F737" s="686">
        <v>1676</v>
      </c>
      <c r="G737" s="686">
        <v>83</v>
      </c>
      <c r="H737" s="687">
        <v>171</v>
      </c>
      <c r="I737" s="688">
        <v>5618</v>
      </c>
    </row>
    <row r="738" spans="1:9" s="437" customFormat="1" x14ac:dyDescent="0.2">
      <c r="A738" s="669"/>
      <c r="B738" s="438" t="s">
        <v>1606</v>
      </c>
      <c r="C738" s="685">
        <v>17</v>
      </c>
      <c r="D738" s="686">
        <v>16</v>
      </c>
      <c r="E738" s="686">
        <v>0</v>
      </c>
      <c r="F738" s="686">
        <v>0</v>
      </c>
      <c r="G738" s="686">
        <v>0</v>
      </c>
      <c r="H738" s="687">
        <v>0</v>
      </c>
      <c r="I738" s="688">
        <v>1</v>
      </c>
    </row>
    <row r="739" spans="1:9" s="437" customFormat="1" x14ac:dyDescent="0.2">
      <c r="A739" s="669"/>
      <c r="B739" s="438" t="s">
        <v>1607</v>
      </c>
      <c r="C739" s="685">
        <v>82</v>
      </c>
      <c r="D739" s="686">
        <v>62</v>
      </c>
      <c r="E739" s="686">
        <v>0</v>
      </c>
      <c r="F739" s="686">
        <v>18</v>
      </c>
      <c r="G739" s="686">
        <v>0</v>
      </c>
      <c r="H739" s="687">
        <v>1</v>
      </c>
      <c r="I739" s="688">
        <v>1</v>
      </c>
    </row>
    <row r="740" spans="1:9" s="437" customFormat="1" x14ac:dyDescent="0.2">
      <c r="A740" s="669"/>
      <c r="B740" s="438" t="s">
        <v>1608</v>
      </c>
      <c r="C740" s="685">
        <v>160</v>
      </c>
      <c r="D740" s="686">
        <v>99</v>
      </c>
      <c r="E740" s="686">
        <v>10</v>
      </c>
      <c r="F740" s="686">
        <v>33</v>
      </c>
      <c r="G740" s="686">
        <v>7</v>
      </c>
      <c r="H740" s="687">
        <v>4</v>
      </c>
      <c r="I740" s="688">
        <v>7</v>
      </c>
    </row>
    <row r="741" spans="1:9" s="437" customFormat="1" x14ac:dyDescent="0.2">
      <c r="A741" s="669"/>
      <c r="B741" s="438" t="s">
        <v>1609</v>
      </c>
      <c r="C741" s="685">
        <v>69399</v>
      </c>
      <c r="D741" s="686">
        <v>38348</v>
      </c>
      <c r="E741" s="686">
        <v>3916</v>
      </c>
      <c r="F741" s="686">
        <v>10462</v>
      </c>
      <c r="G741" s="686">
        <v>1026</v>
      </c>
      <c r="H741" s="687">
        <v>937</v>
      </c>
      <c r="I741" s="688">
        <v>14710</v>
      </c>
    </row>
    <row r="742" spans="1:9" s="437" customFormat="1" x14ac:dyDescent="0.2">
      <c r="A742" s="669"/>
      <c r="B742" s="438" t="s">
        <v>1610</v>
      </c>
      <c r="C742" s="685">
        <v>3</v>
      </c>
      <c r="D742" s="686">
        <v>2</v>
      </c>
      <c r="E742" s="686">
        <v>1</v>
      </c>
      <c r="F742" s="686">
        <v>0</v>
      </c>
      <c r="G742" s="686">
        <v>0</v>
      </c>
      <c r="H742" s="687">
        <v>0</v>
      </c>
      <c r="I742" s="688">
        <v>0</v>
      </c>
    </row>
    <row r="743" spans="1:9" s="437" customFormat="1" x14ac:dyDescent="0.2">
      <c r="A743" s="669"/>
      <c r="B743" s="438" t="s">
        <v>173</v>
      </c>
      <c r="C743" s="685">
        <v>1142</v>
      </c>
      <c r="D743" s="686">
        <v>761</v>
      </c>
      <c r="E743" s="686">
        <v>57</v>
      </c>
      <c r="F743" s="686">
        <v>162</v>
      </c>
      <c r="G743" s="686">
        <v>3</v>
      </c>
      <c r="H743" s="687">
        <v>14</v>
      </c>
      <c r="I743" s="688">
        <v>145</v>
      </c>
    </row>
    <row r="744" spans="1:9" s="437" customFormat="1" x14ac:dyDescent="0.2">
      <c r="A744" s="669"/>
      <c r="B744" s="438" t="s">
        <v>1611</v>
      </c>
      <c r="C744" s="685">
        <v>58</v>
      </c>
      <c r="D744" s="686">
        <v>48</v>
      </c>
      <c r="E744" s="686">
        <v>3</v>
      </c>
      <c r="F744" s="686">
        <v>3</v>
      </c>
      <c r="G744" s="686">
        <v>0</v>
      </c>
      <c r="H744" s="687">
        <v>2</v>
      </c>
      <c r="I744" s="688">
        <v>2</v>
      </c>
    </row>
    <row r="745" spans="1:9" s="437" customFormat="1" x14ac:dyDescent="0.2">
      <c r="A745" s="669"/>
      <c r="B745" s="438" t="s">
        <v>103</v>
      </c>
      <c r="C745" s="685">
        <v>154</v>
      </c>
      <c r="D745" s="686">
        <v>138</v>
      </c>
      <c r="E745" s="686">
        <v>3</v>
      </c>
      <c r="F745" s="686">
        <v>2</v>
      </c>
      <c r="G745" s="686">
        <v>0</v>
      </c>
      <c r="H745" s="687">
        <v>7</v>
      </c>
      <c r="I745" s="688">
        <v>4</v>
      </c>
    </row>
    <row r="746" spans="1:9" s="437" customFormat="1" x14ac:dyDescent="0.2">
      <c r="A746" s="669"/>
      <c r="B746" s="438" t="s">
        <v>1612</v>
      </c>
      <c r="C746" s="685">
        <v>257</v>
      </c>
      <c r="D746" s="686">
        <v>215</v>
      </c>
      <c r="E746" s="686">
        <v>0</v>
      </c>
      <c r="F746" s="686">
        <v>6</v>
      </c>
      <c r="G746" s="686">
        <v>5</v>
      </c>
      <c r="H746" s="687">
        <v>8</v>
      </c>
      <c r="I746" s="688">
        <v>23</v>
      </c>
    </row>
    <row r="747" spans="1:9" s="437" customFormat="1" x14ac:dyDescent="0.2">
      <c r="A747" s="669"/>
      <c r="B747" s="438" t="s">
        <v>158</v>
      </c>
      <c r="C747" s="685">
        <v>20521</v>
      </c>
      <c r="D747" s="686">
        <v>15975</v>
      </c>
      <c r="E747" s="686">
        <v>169</v>
      </c>
      <c r="F747" s="686">
        <v>359</v>
      </c>
      <c r="G747" s="686">
        <v>23</v>
      </c>
      <c r="H747" s="687">
        <v>0</v>
      </c>
      <c r="I747" s="688">
        <v>3995</v>
      </c>
    </row>
    <row r="748" spans="1:9" s="437" customFormat="1" x14ac:dyDescent="0.2">
      <c r="A748" s="670" t="s">
        <v>792</v>
      </c>
      <c r="B748" s="439" t="s">
        <v>10</v>
      </c>
      <c r="C748" s="682">
        <v>38</v>
      </c>
      <c r="D748" s="683">
        <v>14</v>
      </c>
      <c r="E748" s="683">
        <v>5</v>
      </c>
      <c r="F748" s="683">
        <v>11</v>
      </c>
      <c r="G748" s="683">
        <v>0</v>
      </c>
      <c r="H748" s="684">
        <v>1</v>
      </c>
      <c r="I748" s="681">
        <v>7</v>
      </c>
    </row>
    <row r="749" spans="1:9" s="437" customFormat="1" x14ac:dyDescent="0.2">
      <c r="A749" s="669"/>
      <c r="B749" s="438" t="s">
        <v>1616</v>
      </c>
      <c r="C749" s="685">
        <v>34</v>
      </c>
      <c r="D749" s="686">
        <v>13</v>
      </c>
      <c r="E749" s="686">
        <v>4</v>
      </c>
      <c r="F749" s="686">
        <v>10</v>
      </c>
      <c r="G749" s="686">
        <v>0</v>
      </c>
      <c r="H749" s="687">
        <v>1</v>
      </c>
      <c r="I749" s="688">
        <v>6</v>
      </c>
    </row>
    <row r="750" spans="1:9" s="437" customFormat="1" x14ac:dyDescent="0.2">
      <c r="A750" s="669"/>
      <c r="B750" s="438" t="s">
        <v>158</v>
      </c>
      <c r="C750" s="685">
        <v>4</v>
      </c>
      <c r="D750" s="686">
        <v>1</v>
      </c>
      <c r="E750" s="686">
        <v>1</v>
      </c>
      <c r="F750" s="686">
        <v>1</v>
      </c>
      <c r="G750" s="686">
        <v>0</v>
      </c>
      <c r="H750" s="687">
        <v>0</v>
      </c>
      <c r="I750" s="688">
        <v>1</v>
      </c>
    </row>
    <row r="751" spans="1:9" s="437" customFormat="1" x14ac:dyDescent="0.2">
      <c r="A751" s="670" t="s">
        <v>69</v>
      </c>
      <c r="B751" s="439" t="s">
        <v>10</v>
      </c>
      <c r="C751" s="682">
        <v>334799</v>
      </c>
      <c r="D751" s="683">
        <v>294252</v>
      </c>
      <c r="E751" s="683">
        <v>3884</v>
      </c>
      <c r="F751" s="683">
        <v>11976</v>
      </c>
      <c r="G751" s="683">
        <v>2335</v>
      </c>
      <c r="H751" s="684">
        <v>1201</v>
      </c>
      <c r="I751" s="681">
        <v>21151</v>
      </c>
    </row>
    <row r="752" spans="1:9" s="437" customFormat="1" x14ac:dyDescent="0.2">
      <c r="A752" s="669"/>
      <c r="B752" s="438" t="s">
        <v>1617</v>
      </c>
      <c r="C752" s="685">
        <v>6</v>
      </c>
      <c r="D752" s="686">
        <v>6</v>
      </c>
      <c r="E752" s="686">
        <v>0</v>
      </c>
      <c r="F752" s="686">
        <v>0</v>
      </c>
      <c r="G752" s="686">
        <v>0</v>
      </c>
      <c r="H752" s="687">
        <v>0</v>
      </c>
      <c r="I752" s="688">
        <v>0</v>
      </c>
    </row>
    <row r="753" spans="1:9" s="437" customFormat="1" x14ac:dyDescent="0.2">
      <c r="A753" s="669"/>
      <c r="B753" s="438" t="s">
        <v>1618</v>
      </c>
      <c r="C753" s="685">
        <v>52885</v>
      </c>
      <c r="D753" s="686">
        <v>51727</v>
      </c>
      <c r="E753" s="686">
        <v>24</v>
      </c>
      <c r="F753" s="686">
        <v>200</v>
      </c>
      <c r="G753" s="686">
        <v>102</v>
      </c>
      <c r="H753" s="687">
        <v>231</v>
      </c>
      <c r="I753" s="688">
        <v>601</v>
      </c>
    </row>
    <row r="754" spans="1:9" s="437" customFormat="1" x14ac:dyDescent="0.2">
      <c r="A754" s="669"/>
      <c r="B754" s="438" t="s">
        <v>1619</v>
      </c>
      <c r="C754" s="685">
        <v>368</v>
      </c>
      <c r="D754" s="686">
        <v>328</v>
      </c>
      <c r="E754" s="686">
        <v>11</v>
      </c>
      <c r="F754" s="686">
        <v>14</v>
      </c>
      <c r="G754" s="686">
        <v>6</v>
      </c>
      <c r="H754" s="687">
        <v>3</v>
      </c>
      <c r="I754" s="688">
        <v>6</v>
      </c>
    </row>
    <row r="755" spans="1:9" s="437" customFormat="1" x14ac:dyDescent="0.2">
      <c r="A755" s="669"/>
      <c r="B755" s="438" t="s">
        <v>1620</v>
      </c>
      <c r="C755" s="685">
        <v>4</v>
      </c>
      <c r="D755" s="686">
        <v>0</v>
      </c>
      <c r="E755" s="686">
        <v>0</v>
      </c>
      <c r="F755" s="686">
        <v>3</v>
      </c>
      <c r="G755" s="686">
        <v>0</v>
      </c>
      <c r="H755" s="687">
        <v>0</v>
      </c>
      <c r="I755" s="688">
        <v>1</v>
      </c>
    </row>
    <row r="756" spans="1:9" s="437" customFormat="1" x14ac:dyDescent="0.2">
      <c r="A756" s="669"/>
      <c r="B756" s="438" t="s">
        <v>1621</v>
      </c>
      <c r="C756" s="685">
        <v>12</v>
      </c>
      <c r="D756" s="686">
        <v>9</v>
      </c>
      <c r="E756" s="686">
        <v>0</v>
      </c>
      <c r="F756" s="686">
        <v>0</v>
      </c>
      <c r="G756" s="686">
        <v>0</v>
      </c>
      <c r="H756" s="687">
        <v>0</v>
      </c>
      <c r="I756" s="688">
        <v>3</v>
      </c>
    </row>
    <row r="757" spans="1:9" s="437" customFormat="1" x14ac:dyDescent="0.2">
      <c r="A757" s="669"/>
      <c r="B757" s="438" t="s">
        <v>1622</v>
      </c>
      <c r="C757" s="685">
        <v>59</v>
      </c>
      <c r="D757" s="686">
        <v>47</v>
      </c>
      <c r="E757" s="686">
        <v>2</v>
      </c>
      <c r="F757" s="686">
        <v>6</v>
      </c>
      <c r="G757" s="686">
        <v>1</v>
      </c>
      <c r="H757" s="687">
        <v>1</v>
      </c>
      <c r="I757" s="688">
        <v>2</v>
      </c>
    </row>
    <row r="758" spans="1:9" s="437" customFormat="1" x14ac:dyDescent="0.2">
      <c r="A758" s="669"/>
      <c r="B758" s="438" t="s">
        <v>1623</v>
      </c>
      <c r="C758" s="685">
        <v>13</v>
      </c>
      <c r="D758" s="686">
        <v>13</v>
      </c>
      <c r="E758" s="686">
        <v>0</v>
      </c>
      <c r="F758" s="686">
        <v>0</v>
      </c>
      <c r="G758" s="686">
        <v>0</v>
      </c>
      <c r="H758" s="687">
        <v>0</v>
      </c>
      <c r="I758" s="688">
        <v>0</v>
      </c>
    </row>
    <row r="759" spans="1:9" s="437" customFormat="1" x14ac:dyDescent="0.2">
      <c r="A759" s="669"/>
      <c r="B759" s="438" t="s">
        <v>176</v>
      </c>
      <c r="C759" s="685">
        <v>789</v>
      </c>
      <c r="D759" s="686">
        <v>433</v>
      </c>
      <c r="E759" s="686">
        <v>25</v>
      </c>
      <c r="F759" s="686">
        <v>173</v>
      </c>
      <c r="G759" s="686">
        <v>15</v>
      </c>
      <c r="H759" s="687">
        <v>8</v>
      </c>
      <c r="I759" s="688">
        <v>135</v>
      </c>
    </row>
    <row r="760" spans="1:9" s="437" customFormat="1" x14ac:dyDescent="0.2">
      <c r="A760" s="669"/>
      <c r="B760" s="438" t="s">
        <v>1624</v>
      </c>
      <c r="C760" s="685">
        <v>52</v>
      </c>
      <c r="D760" s="686">
        <v>51</v>
      </c>
      <c r="E760" s="686">
        <v>0</v>
      </c>
      <c r="F760" s="686">
        <v>0</v>
      </c>
      <c r="G760" s="686">
        <v>0</v>
      </c>
      <c r="H760" s="687">
        <v>1</v>
      </c>
      <c r="I760" s="688">
        <v>0</v>
      </c>
    </row>
    <row r="761" spans="1:9" s="437" customFormat="1" x14ac:dyDescent="0.2">
      <c r="A761" s="669"/>
      <c r="B761" s="438" t="s">
        <v>1625</v>
      </c>
      <c r="C761" s="685">
        <v>46</v>
      </c>
      <c r="D761" s="686">
        <v>22</v>
      </c>
      <c r="E761" s="686">
        <v>0</v>
      </c>
      <c r="F761" s="686">
        <v>6</v>
      </c>
      <c r="G761" s="686">
        <v>1</v>
      </c>
      <c r="H761" s="687">
        <v>0</v>
      </c>
      <c r="I761" s="688">
        <v>17</v>
      </c>
    </row>
    <row r="762" spans="1:9" s="437" customFormat="1" x14ac:dyDescent="0.2">
      <c r="A762" s="669"/>
      <c r="B762" s="438" t="s">
        <v>1626</v>
      </c>
      <c r="C762" s="685">
        <v>1848</v>
      </c>
      <c r="D762" s="686">
        <v>1810</v>
      </c>
      <c r="E762" s="686">
        <v>2</v>
      </c>
      <c r="F762" s="686">
        <v>5</v>
      </c>
      <c r="G762" s="686">
        <v>1</v>
      </c>
      <c r="H762" s="687">
        <v>14</v>
      </c>
      <c r="I762" s="688">
        <v>16</v>
      </c>
    </row>
    <row r="763" spans="1:9" s="437" customFormat="1" x14ac:dyDescent="0.2">
      <c r="A763" s="669"/>
      <c r="B763" s="438" t="s">
        <v>1627</v>
      </c>
      <c r="C763" s="685">
        <v>45</v>
      </c>
      <c r="D763" s="686">
        <v>43</v>
      </c>
      <c r="E763" s="686">
        <v>1</v>
      </c>
      <c r="F763" s="686">
        <v>1</v>
      </c>
      <c r="G763" s="686">
        <v>0</v>
      </c>
      <c r="H763" s="687">
        <v>0</v>
      </c>
      <c r="I763" s="688">
        <v>0</v>
      </c>
    </row>
    <row r="764" spans="1:9" s="437" customFormat="1" x14ac:dyDescent="0.2">
      <c r="A764" s="669"/>
      <c r="B764" s="438" t="s">
        <v>1628</v>
      </c>
      <c r="C764" s="685">
        <v>1</v>
      </c>
      <c r="D764" s="686">
        <v>0</v>
      </c>
      <c r="E764" s="686">
        <v>1</v>
      </c>
      <c r="F764" s="686">
        <v>0</v>
      </c>
      <c r="G764" s="686">
        <v>0</v>
      </c>
      <c r="H764" s="687">
        <v>0</v>
      </c>
      <c r="I764" s="688">
        <v>0</v>
      </c>
    </row>
    <row r="765" spans="1:9" s="437" customFormat="1" x14ac:dyDescent="0.2">
      <c r="A765" s="669"/>
      <c r="B765" s="438" t="s">
        <v>1629</v>
      </c>
      <c r="C765" s="685">
        <v>849</v>
      </c>
      <c r="D765" s="686">
        <v>798</v>
      </c>
      <c r="E765" s="686">
        <v>3</v>
      </c>
      <c r="F765" s="686">
        <v>34</v>
      </c>
      <c r="G765" s="686">
        <v>0</v>
      </c>
      <c r="H765" s="687">
        <v>9</v>
      </c>
      <c r="I765" s="688">
        <v>5</v>
      </c>
    </row>
    <row r="766" spans="1:9" s="437" customFormat="1" x14ac:dyDescent="0.2">
      <c r="A766" s="669"/>
      <c r="B766" s="438" t="s">
        <v>1630</v>
      </c>
      <c r="C766" s="685">
        <v>1</v>
      </c>
      <c r="D766" s="686">
        <v>1</v>
      </c>
      <c r="E766" s="686">
        <v>0</v>
      </c>
      <c r="F766" s="686">
        <v>0</v>
      </c>
      <c r="G766" s="686">
        <v>0</v>
      </c>
      <c r="H766" s="687">
        <v>0</v>
      </c>
      <c r="I766" s="688">
        <v>0</v>
      </c>
    </row>
    <row r="767" spans="1:9" s="437" customFormat="1" x14ac:dyDescent="0.2">
      <c r="A767" s="669"/>
      <c r="B767" s="438" t="s">
        <v>1631</v>
      </c>
      <c r="C767" s="685">
        <v>10</v>
      </c>
      <c r="D767" s="686">
        <v>9</v>
      </c>
      <c r="E767" s="686">
        <v>1</v>
      </c>
      <c r="F767" s="686">
        <v>0</v>
      </c>
      <c r="G767" s="686">
        <v>0</v>
      </c>
      <c r="H767" s="687">
        <v>0</v>
      </c>
      <c r="I767" s="688">
        <v>0</v>
      </c>
    </row>
    <row r="768" spans="1:9" s="437" customFormat="1" x14ac:dyDescent="0.2">
      <c r="A768" s="669"/>
      <c r="B768" s="438" t="s">
        <v>1632</v>
      </c>
      <c r="C768" s="685">
        <v>34087</v>
      </c>
      <c r="D768" s="686">
        <v>33562</v>
      </c>
      <c r="E768" s="686">
        <v>35</v>
      </c>
      <c r="F768" s="686">
        <v>95</v>
      </c>
      <c r="G768" s="686">
        <v>78</v>
      </c>
      <c r="H768" s="687">
        <v>75</v>
      </c>
      <c r="I768" s="688">
        <v>242</v>
      </c>
    </row>
    <row r="769" spans="1:9" s="437" customFormat="1" x14ac:dyDescent="0.2">
      <c r="A769" s="669"/>
      <c r="B769" s="438" t="s">
        <v>1633</v>
      </c>
      <c r="C769" s="685">
        <v>329</v>
      </c>
      <c r="D769" s="686">
        <v>58</v>
      </c>
      <c r="E769" s="686">
        <v>50</v>
      </c>
      <c r="F769" s="686">
        <v>53</v>
      </c>
      <c r="G769" s="686">
        <v>0</v>
      </c>
      <c r="H769" s="687">
        <v>0</v>
      </c>
      <c r="I769" s="688">
        <v>168</v>
      </c>
    </row>
    <row r="770" spans="1:9" s="437" customFormat="1" x14ac:dyDescent="0.2">
      <c r="A770" s="669"/>
      <c r="B770" s="438" t="s">
        <v>177</v>
      </c>
      <c r="C770" s="685">
        <v>184688</v>
      </c>
      <c r="D770" s="686">
        <v>151892</v>
      </c>
      <c r="E770" s="686">
        <v>3447</v>
      </c>
      <c r="F770" s="686">
        <v>10250</v>
      </c>
      <c r="G770" s="686">
        <v>1891</v>
      </c>
      <c r="H770" s="687">
        <v>855</v>
      </c>
      <c r="I770" s="688">
        <v>16353</v>
      </c>
    </row>
    <row r="771" spans="1:9" s="437" customFormat="1" x14ac:dyDescent="0.2">
      <c r="A771" s="669"/>
      <c r="B771" s="438" t="s">
        <v>1634</v>
      </c>
      <c r="C771" s="685">
        <v>14</v>
      </c>
      <c r="D771" s="686">
        <v>11</v>
      </c>
      <c r="E771" s="686">
        <v>0</v>
      </c>
      <c r="F771" s="686">
        <v>3</v>
      </c>
      <c r="G771" s="686">
        <v>0</v>
      </c>
      <c r="H771" s="687">
        <v>0</v>
      </c>
      <c r="I771" s="688">
        <v>0</v>
      </c>
    </row>
    <row r="772" spans="1:9" s="437" customFormat="1" x14ac:dyDescent="0.2">
      <c r="A772" s="669"/>
      <c r="B772" s="438" t="s">
        <v>1635</v>
      </c>
      <c r="C772" s="685">
        <v>8</v>
      </c>
      <c r="D772" s="686">
        <v>4</v>
      </c>
      <c r="E772" s="686">
        <v>1</v>
      </c>
      <c r="F772" s="686">
        <v>0</v>
      </c>
      <c r="G772" s="686">
        <v>1</v>
      </c>
      <c r="H772" s="687">
        <v>2</v>
      </c>
      <c r="I772" s="688">
        <v>0</v>
      </c>
    </row>
    <row r="773" spans="1:9" s="437" customFormat="1" x14ac:dyDescent="0.2">
      <c r="A773" s="669"/>
      <c r="B773" s="438" t="s">
        <v>1636</v>
      </c>
      <c r="C773" s="685">
        <v>56</v>
      </c>
      <c r="D773" s="686">
        <v>27</v>
      </c>
      <c r="E773" s="686">
        <v>1</v>
      </c>
      <c r="F773" s="686">
        <v>13</v>
      </c>
      <c r="G773" s="686">
        <v>0</v>
      </c>
      <c r="H773" s="687">
        <v>1</v>
      </c>
      <c r="I773" s="688">
        <v>14</v>
      </c>
    </row>
    <row r="774" spans="1:9" s="437" customFormat="1" x14ac:dyDescent="0.2">
      <c r="A774" s="669"/>
      <c r="B774" s="438" t="s">
        <v>158</v>
      </c>
      <c r="C774" s="685">
        <v>58629</v>
      </c>
      <c r="D774" s="686">
        <v>53401</v>
      </c>
      <c r="E774" s="686">
        <v>280</v>
      </c>
      <c r="F774" s="686">
        <v>1120</v>
      </c>
      <c r="G774" s="686">
        <v>239</v>
      </c>
      <c r="H774" s="687">
        <v>1</v>
      </c>
      <c r="I774" s="688">
        <v>3588</v>
      </c>
    </row>
    <row r="775" spans="1:9" s="437" customFormat="1" x14ac:dyDescent="0.2">
      <c r="A775" s="670" t="s">
        <v>68</v>
      </c>
      <c r="B775" s="439" t="s">
        <v>10</v>
      </c>
      <c r="C775" s="682">
        <v>1698</v>
      </c>
      <c r="D775" s="683">
        <v>788</v>
      </c>
      <c r="E775" s="683">
        <v>99</v>
      </c>
      <c r="F775" s="683">
        <v>559</v>
      </c>
      <c r="G775" s="683">
        <v>26</v>
      </c>
      <c r="H775" s="684">
        <v>22</v>
      </c>
      <c r="I775" s="681">
        <v>204</v>
      </c>
    </row>
    <row r="776" spans="1:9" s="437" customFormat="1" x14ac:dyDescent="0.2">
      <c r="A776" s="669"/>
      <c r="B776" s="438" t="s">
        <v>1637</v>
      </c>
      <c r="C776" s="685">
        <v>1</v>
      </c>
      <c r="D776" s="686">
        <v>1</v>
      </c>
      <c r="E776" s="686">
        <v>0</v>
      </c>
      <c r="F776" s="686">
        <v>0</v>
      </c>
      <c r="G776" s="686">
        <v>0</v>
      </c>
      <c r="H776" s="687">
        <v>0</v>
      </c>
      <c r="I776" s="688">
        <v>0</v>
      </c>
    </row>
    <row r="777" spans="1:9" s="437" customFormat="1" x14ac:dyDescent="0.2">
      <c r="A777" s="669"/>
      <c r="B777" s="438" t="s">
        <v>1638</v>
      </c>
      <c r="C777" s="685">
        <v>1664</v>
      </c>
      <c r="D777" s="686">
        <v>774</v>
      </c>
      <c r="E777" s="686">
        <v>99</v>
      </c>
      <c r="F777" s="686">
        <v>550</v>
      </c>
      <c r="G777" s="686">
        <v>26</v>
      </c>
      <c r="H777" s="687">
        <v>21</v>
      </c>
      <c r="I777" s="688">
        <v>194</v>
      </c>
    </row>
    <row r="778" spans="1:9" s="437" customFormat="1" x14ac:dyDescent="0.2">
      <c r="A778" s="669"/>
      <c r="B778" s="438" t="s">
        <v>1639</v>
      </c>
      <c r="C778" s="685">
        <v>1</v>
      </c>
      <c r="D778" s="686">
        <v>0</v>
      </c>
      <c r="E778" s="686">
        <v>0</v>
      </c>
      <c r="F778" s="686">
        <v>1</v>
      </c>
      <c r="G778" s="686">
        <v>0</v>
      </c>
      <c r="H778" s="687">
        <v>0</v>
      </c>
      <c r="I778" s="688">
        <v>0</v>
      </c>
    </row>
    <row r="779" spans="1:9" s="437" customFormat="1" x14ac:dyDescent="0.2">
      <c r="A779" s="669"/>
      <c r="B779" s="438" t="s">
        <v>1640</v>
      </c>
      <c r="C779" s="685">
        <v>2</v>
      </c>
      <c r="D779" s="686">
        <v>2</v>
      </c>
      <c r="E779" s="686">
        <v>0</v>
      </c>
      <c r="F779" s="686">
        <v>0</v>
      </c>
      <c r="G779" s="686">
        <v>0</v>
      </c>
      <c r="H779" s="687">
        <v>0</v>
      </c>
      <c r="I779" s="688">
        <v>0</v>
      </c>
    </row>
    <row r="780" spans="1:9" s="437" customFormat="1" x14ac:dyDescent="0.2">
      <c r="A780" s="669"/>
      <c r="B780" s="438" t="s">
        <v>1641</v>
      </c>
      <c r="C780" s="685">
        <v>1</v>
      </c>
      <c r="D780" s="686">
        <v>0</v>
      </c>
      <c r="E780" s="686">
        <v>0</v>
      </c>
      <c r="F780" s="686">
        <v>0</v>
      </c>
      <c r="G780" s="686">
        <v>0</v>
      </c>
      <c r="H780" s="687">
        <v>1</v>
      </c>
      <c r="I780" s="688">
        <v>0</v>
      </c>
    </row>
    <row r="781" spans="1:9" s="437" customFormat="1" x14ac:dyDescent="0.2">
      <c r="A781" s="669"/>
      <c r="B781" s="438" t="s">
        <v>1642</v>
      </c>
      <c r="C781" s="685">
        <v>2</v>
      </c>
      <c r="D781" s="686">
        <v>2</v>
      </c>
      <c r="E781" s="686">
        <v>0</v>
      </c>
      <c r="F781" s="686">
        <v>0</v>
      </c>
      <c r="G781" s="686">
        <v>0</v>
      </c>
      <c r="H781" s="687">
        <v>0</v>
      </c>
      <c r="I781" s="688">
        <v>0</v>
      </c>
    </row>
    <row r="782" spans="1:9" s="437" customFormat="1" x14ac:dyDescent="0.2">
      <c r="A782" s="669"/>
      <c r="B782" s="438" t="s">
        <v>158</v>
      </c>
      <c r="C782" s="685">
        <v>27</v>
      </c>
      <c r="D782" s="686">
        <v>9</v>
      </c>
      <c r="E782" s="686">
        <v>0</v>
      </c>
      <c r="F782" s="686">
        <v>8</v>
      </c>
      <c r="G782" s="686">
        <v>0</v>
      </c>
      <c r="H782" s="687">
        <v>0</v>
      </c>
      <c r="I782" s="688">
        <v>10</v>
      </c>
    </row>
    <row r="783" spans="1:9" s="437" customFormat="1" x14ac:dyDescent="0.2">
      <c r="A783" s="670" t="s">
        <v>70</v>
      </c>
      <c r="B783" s="439" t="s">
        <v>10</v>
      </c>
      <c r="C783" s="682">
        <v>8</v>
      </c>
      <c r="D783" s="683">
        <v>4</v>
      </c>
      <c r="E783" s="683">
        <v>1</v>
      </c>
      <c r="F783" s="683">
        <v>1</v>
      </c>
      <c r="G783" s="683">
        <v>0</v>
      </c>
      <c r="H783" s="684">
        <v>0</v>
      </c>
      <c r="I783" s="681">
        <v>2</v>
      </c>
    </row>
    <row r="784" spans="1:9" s="437" customFormat="1" x14ac:dyDescent="0.2">
      <c r="A784" s="669"/>
      <c r="B784" s="438" t="s">
        <v>1643</v>
      </c>
      <c r="C784" s="685">
        <v>2</v>
      </c>
      <c r="D784" s="686">
        <v>2</v>
      </c>
      <c r="E784" s="686">
        <v>0</v>
      </c>
      <c r="F784" s="686">
        <v>0</v>
      </c>
      <c r="G784" s="686">
        <v>0</v>
      </c>
      <c r="H784" s="687">
        <v>0</v>
      </c>
      <c r="I784" s="688">
        <v>0</v>
      </c>
    </row>
    <row r="785" spans="1:9" s="437" customFormat="1" x14ac:dyDescent="0.2">
      <c r="A785" s="669"/>
      <c r="B785" s="438" t="s">
        <v>158</v>
      </c>
      <c r="C785" s="685">
        <v>6</v>
      </c>
      <c r="D785" s="686">
        <v>2</v>
      </c>
      <c r="E785" s="686">
        <v>1</v>
      </c>
      <c r="F785" s="686">
        <v>1</v>
      </c>
      <c r="G785" s="686">
        <v>0</v>
      </c>
      <c r="H785" s="687">
        <v>0</v>
      </c>
      <c r="I785" s="688">
        <v>2</v>
      </c>
    </row>
    <row r="786" spans="1:9" s="437" customFormat="1" x14ac:dyDescent="0.2">
      <c r="A786" s="670" t="s">
        <v>71</v>
      </c>
      <c r="B786" s="439" t="s">
        <v>10</v>
      </c>
      <c r="C786" s="682">
        <v>1891</v>
      </c>
      <c r="D786" s="683">
        <v>1014</v>
      </c>
      <c r="E786" s="683">
        <v>105</v>
      </c>
      <c r="F786" s="683">
        <v>395</v>
      </c>
      <c r="G786" s="683">
        <v>75</v>
      </c>
      <c r="H786" s="684">
        <v>47</v>
      </c>
      <c r="I786" s="681">
        <v>255</v>
      </c>
    </row>
    <row r="787" spans="1:9" s="437" customFormat="1" x14ac:dyDescent="0.2">
      <c r="A787" s="669"/>
      <c r="B787" s="438" t="s">
        <v>1644</v>
      </c>
      <c r="C787" s="685">
        <v>8</v>
      </c>
      <c r="D787" s="686">
        <v>6</v>
      </c>
      <c r="E787" s="686">
        <v>0</v>
      </c>
      <c r="F787" s="686">
        <v>1</v>
      </c>
      <c r="G787" s="686">
        <v>0</v>
      </c>
      <c r="H787" s="687">
        <v>1</v>
      </c>
      <c r="I787" s="688">
        <v>0</v>
      </c>
    </row>
    <row r="788" spans="1:9" s="437" customFormat="1" x14ac:dyDescent="0.2">
      <c r="A788" s="669"/>
      <c r="B788" s="438" t="s">
        <v>178</v>
      </c>
      <c r="C788" s="685">
        <v>1858</v>
      </c>
      <c r="D788" s="686">
        <v>996</v>
      </c>
      <c r="E788" s="686">
        <v>105</v>
      </c>
      <c r="F788" s="686">
        <v>390</v>
      </c>
      <c r="G788" s="686">
        <v>74</v>
      </c>
      <c r="H788" s="687">
        <v>46</v>
      </c>
      <c r="I788" s="688">
        <v>247</v>
      </c>
    </row>
    <row r="789" spans="1:9" s="437" customFormat="1" x14ac:dyDescent="0.2">
      <c r="A789" s="669"/>
      <c r="B789" s="438" t="s">
        <v>158</v>
      </c>
      <c r="C789" s="685">
        <v>25</v>
      </c>
      <c r="D789" s="686">
        <v>12</v>
      </c>
      <c r="E789" s="686">
        <v>0</v>
      </c>
      <c r="F789" s="686">
        <v>4</v>
      </c>
      <c r="G789" s="686">
        <v>1</v>
      </c>
      <c r="H789" s="687">
        <v>0</v>
      </c>
      <c r="I789" s="688">
        <v>8</v>
      </c>
    </row>
    <row r="790" spans="1:9" s="437" customFormat="1" x14ac:dyDescent="0.2">
      <c r="A790" s="670" t="s">
        <v>72</v>
      </c>
      <c r="B790" s="439" t="s">
        <v>10</v>
      </c>
      <c r="C790" s="682">
        <v>11942</v>
      </c>
      <c r="D790" s="683">
        <v>3727</v>
      </c>
      <c r="E790" s="683">
        <v>243</v>
      </c>
      <c r="F790" s="683">
        <v>1058</v>
      </c>
      <c r="G790" s="683">
        <v>325</v>
      </c>
      <c r="H790" s="684">
        <v>1265</v>
      </c>
      <c r="I790" s="681">
        <v>5324</v>
      </c>
    </row>
    <row r="791" spans="1:9" s="437" customFormat="1" x14ac:dyDescent="0.2">
      <c r="A791" s="669"/>
      <c r="B791" s="438" t="s">
        <v>1646</v>
      </c>
      <c r="C791" s="685">
        <v>112</v>
      </c>
      <c r="D791" s="686">
        <v>48</v>
      </c>
      <c r="E791" s="686">
        <v>2</v>
      </c>
      <c r="F791" s="686">
        <v>13</v>
      </c>
      <c r="G791" s="686">
        <v>8</v>
      </c>
      <c r="H791" s="687">
        <v>36</v>
      </c>
      <c r="I791" s="688">
        <v>5</v>
      </c>
    </row>
    <row r="792" spans="1:9" s="437" customFormat="1" x14ac:dyDescent="0.2">
      <c r="A792" s="669"/>
      <c r="B792" s="438" t="s">
        <v>1649</v>
      </c>
      <c r="C792" s="685">
        <v>11</v>
      </c>
      <c r="D792" s="686">
        <v>11</v>
      </c>
      <c r="E792" s="686">
        <v>0</v>
      </c>
      <c r="F792" s="686">
        <v>0</v>
      </c>
      <c r="G792" s="686">
        <v>0</v>
      </c>
      <c r="H792" s="687">
        <v>0</v>
      </c>
      <c r="I792" s="688">
        <v>0</v>
      </c>
    </row>
    <row r="793" spans="1:9" s="437" customFormat="1" x14ac:dyDescent="0.2">
      <c r="A793" s="669"/>
      <c r="B793" s="438" t="s">
        <v>1651</v>
      </c>
      <c r="C793" s="685">
        <v>1</v>
      </c>
      <c r="D793" s="686">
        <v>1</v>
      </c>
      <c r="E793" s="686">
        <v>0</v>
      </c>
      <c r="F793" s="686">
        <v>0</v>
      </c>
      <c r="G793" s="686">
        <v>0</v>
      </c>
      <c r="H793" s="687">
        <v>0</v>
      </c>
      <c r="I793" s="688">
        <v>0</v>
      </c>
    </row>
    <row r="794" spans="1:9" s="437" customFormat="1" x14ac:dyDescent="0.2">
      <c r="A794" s="669"/>
      <c r="B794" s="438" t="s">
        <v>1652</v>
      </c>
      <c r="C794" s="685">
        <v>1</v>
      </c>
      <c r="D794" s="686">
        <v>0</v>
      </c>
      <c r="E794" s="686">
        <v>0</v>
      </c>
      <c r="F794" s="686">
        <v>0</v>
      </c>
      <c r="G794" s="686">
        <v>0</v>
      </c>
      <c r="H794" s="687">
        <v>1</v>
      </c>
      <c r="I794" s="688">
        <v>0</v>
      </c>
    </row>
    <row r="795" spans="1:9" s="437" customFormat="1" x14ac:dyDescent="0.2">
      <c r="A795" s="669"/>
      <c r="B795" s="438" t="s">
        <v>1653</v>
      </c>
      <c r="C795" s="685">
        <v>4</v>
      </c>
      <c r="D795" s="686">
        <v>1</v>
      </c>
      <c r="E795" s="686">
        <v>0</v>
      </c>
      <c r="F795" s="686">
        <v>1</v>
      </c>
      <c r="G795" s="686">
        <v>0</v>
      </c>
      <c r="H795" s="687">
        <v>1</v>
      </c>
      <c r="I795" s="688">
        <v>1</v>
      </c>
    </row>
    <row r="796" spans="1:9" s="437" customFormat="1" x14ac:dyDescent="0.2">
      <c r="A796" s="669"/>
      <c r="B796" s="438" t="s">
        <v>180</v>
      </c>
      <c r="C796" s="685">
        <v>285</v>
      </c>
      <c r="D796" s="686">
        <v>121</v>
      </c>
      <c r="E796" s="686">
        <v>10</v>
      </c>
      <c r="F796" s="686">
        <v>52</v>
      </c>
      <c r="G796" s="686">
        <v>5</v>
      </c>
      <c r="H796" s="687">
        <v>7</v>
      </c>
      <c r="I796" s="688">
        <v>90</v>
      </c>
    </row>
    <row r="797" spans="1:9" s="437" customFormat="1" x14ac:dyDescent="0.2">
      <c r="A797" s="669"/>
      <c r="B797" s="438" t="s">
        <v>1655</v>
      </c>
      <c r="C797" s="685">
        <v>8</v>
      </c>
      <c r="D797" s="686">
        <v>7</v>
      </c>
      <c r="E797" s="686">
        <v>0</v>
      </c>
      <c r="F797" s="686">
        <v>0</v>
      </c>
      <c r="G797" s="686">
        <v>0</v>
      </c>
      <c r="H797" s="687">
        <v>1</v>
      </c>
      <c r="I797" s="688">
        <v>0</v>
      </c>
    </row>
    <row r="798" spans="1:9" s="437" customFormat="1" x14ac:dyDescent="0.2">
      <c r="A798" s="669"/>
      <c r="B798" s="438" t="s">
        <v>1656</v>
      </c>
      <c r="C798" s="685">
        <v>1</v>
      </c>
      <c r="D798" s="686">
        <v>1</v>
      </c>
      <c r="E798" s="686">
        <v>0</v>
      </c>
      <c r="F798" s="686">
        <v>0</v>
      </c>
      <c r="G798" s="686">
        <v>0</v>
      </c>
      <c r="H798" s="687">
        <v>0</v>
      </c>
      <c r="I798" s="688">
        <v>0</v>
      </c>
    </row>
    <row r="799" spans="1:9" s="437" customFormat="1" x14ac:dyDescent="0.2">
      <c r="A799" s="669"/>
      <c r="B799" s="438" t="s">
        <v>1658</v>
      </c>
      <c r="C799" s="685">
        <v>41</v>
      </c>
      <c r="D799" s="686">
        <v>24</v>
      </c>
      <c r="E799" s="686">
        <v>0</v>
      </c>
      <c r="F799" s="686">
        <v>0</v>
      </c>
      <c r="G799" s="686">
        <v>0</v>
      </c>
      <c r="H799" s="687">
        <v>16</v>
      </c>
      <c r="I799" s="688">
        <v>1</v>
      </c>
    </row>
    <row r="800" spans="1:9" s="437" customFormat="1" x14ac:dyDescent="0.2">
      <c r="A800" s="669"/>
      <c r="B800" s="438" t="s">
        <v>1659</v>
      </c>
      <c r="C800" s="685">
        <v>12</v>
      </c>
      <c r="D800" s="686">
        <v>9</v>
      </c>
      <c r="E800" s="686">
        <v>0</v>
      </c>
      <c r="F800" s="686">
        <v>0</v>
      </c>
      <c r="G800" s="686">
        <v>0</v>
      </c>
      <c r="H800" s="687">
        <v>3</v>
      </c>
      <c r="I800" s="688">
        <v>0</v>
      </c>
    </row>
    <row r="801" spans="1:9" s="437" customFormat="1" ht="24" x14ac:dyDescent="0.2">
      <c r="A801" s="669"/>
      <c r="B801" s="438" t="s">
        <v>1660</v>
      </c>
      <c r="C801" s="685">
        <v>222</v>
      </c>
      <c r="D801" s="686">
        <v>106</v>
      </c>
      <c r="E801" s="686">
        <v>2</v>
      </c>
      <c r="F801" s="686">
        <v>20</v>
      </c>
      <c r="G801" s="686">
        <v>1</v>
      </c>
      <c r="H801" s="687">
        <v>91</v>
      </c>
      <c r="I801" s="688">
        <v>2</v>
      </c>
    </row>
    <row r="802" spans="1:9" s="437" customFormat="1" x14ac:dyDescent="0.2">
      <c r="A802" s="669"/>
      <c r="B802" s="438" t="s">
        <v>1661</v>
      </c>
      <c r="C802" s="685">
        <v>154</v>
      </c>
      <c r="D802" s="686">
        <v>93</v>
      </c>
      <c r="E802" s="686">
        <v>0</v>
      </c>
      <c r="F802" s="686">
        <v>6</v>
      </c>
      <c r="G802" s="686">
        <v>5</v>
      </c>
      <c r="H802" s="687">
        <v>50</v>
      </c>
      <c r="I802" s="688">
        <v>0</v>
      </c>
    </row>
    <row r="803" spans="1:9" s="437" customFormat="1" x14ac:dyDescent="0.2">
      <c r="A803" s="669"/>
      <c r="B803" s="438" t="s">
        <v>1662</v>
      </c>
      <c r="C803" s="685">
        <v>2</v>
      </c>
      <c r="D803" s="686">
        <v>2</v>
      </c>
      <c r="E803" s="686">
        <v>0</v>
      </c>
      <c r="F803" s="686">
        <v>0</v>
      </c>
      <c r="G803" s="686">
        <v>0</v>
      </c>
      <c r="H803" s="687">
        <v>0</v>
      </c>
      <c r="I803" s="688">
        <v>0</v>
      </c>
    </row>
    <row r="804" spans="1:9" s="437" customFormat="1" x14ac:dyDescent="0.2">
      <c r="A804" s="669"/>
      <c r="B804" s="438" t="s">
        <v>1663</v>
      </c>
      <c r="C804" s="685">
        <v>12</v>
      </c>
      <c r="D804" s="686">
        <v>8</v>
      </c>
      <c r="E804" s="686">
        <v>0</v>
      </c>
      <c r="F804" s="686">
        <v>1</v>
      </c>
      <c r="G804" s="686">
        <v>0</v>
      </c>
      <c r="H804" s="687">
        <v>3</v>
      </c>
      <c r="I804" s="688">
        <v>0</v>
      </c>
    </row>
    <row r="805" spans="1:9" s="437" customFormat="1" x14ac:dyDescent="0.2">
      <c r="A805" s="669"/>
      <c r="B805" s="438" t="s">
        <v>1664</v>
      </c>
      <c r="C805" s="685">
        <v>6</v>
      </c>
      <c r="D805" s="686">
        <v>4</v>
      </c>
      <c r="E805" s="686">
        <v>0</v>
      </c>
      <c r="F805" s="686">
        <v>0</v>
      </c>
      <c r="G805" s="686">
        <v>0</v>
      </c>
      <c r="H805" s="687">
        <v>2</v>
      </c>
      <c r="I805" s="688">
        <v>0</v>
      </c>
    </row>
    <row r="806" spans="1:9" s="437" customFormat="1" x14ac:dyDescent="0.2">
      <c r="A806" s="669"/>
      <c r="B806" s="438" t="s">
        <v>1665</v>
      </c>
      <c r="C806" s="685">
        <v>30</v>
      </c>
      <c r="D806" s="686">
        <v>8</v>
      </c>
      <c r="E806" s="686">
        <v>1</v>
      </c>
      <c r="F806" s="686">
        <v>2</v>
      </c>
      <c r="G806" s="686">
        <v>1</v>
      </c>
      <c r="H806" s="687">
        <v>17</v>
      </c>
      <c r="I806" s="688">
        <v>1</v>
      </c>
    </row>
    <row r="807" spans="1:9" s="437" customFormat="1" x14ac:dyDescent="0.2">
      <c r="A807" s="669"/>
      <c r="B807" s="438" t="s">
        <v>179</v>
      </c>
      <c r="C807" s="685">
        <v>11017</v>
      </c>
      <c r="D807" s="686">
        <v>3273</v>
      </c>
      <c r="E807" s="686">
        <v>228</v>
      </c>
      <c r="F807" s="686">
        <v>960</v>
      </c>
      <c r="G807" s="686">
        <v>305</v>
      </c>
      <c r="H807" s="687">
        <v>1036</v>
      </c>
      <c r="I807" s="688">
        <v>5215</v>
      </c>
    </row>
    <row r="808" spans="1:9" s="437" customFormat="1" x14ac:dyDescent="0.2">
      <c r="A808" s="669"/>
      <c r="B808" s="438" t="s">
        <v>1667</v>
      </c>
      <c r="C808" s="685">
        <v>1</v>
      </c>
      <c r="D808" s="686">
        <v>1</v>
      </c>
      <c r="E808" s="686">
        <v>0</v>
      </c>
      <c r="F808" s="686">
        <v>0</v>
      </c>
      <c r="G808" s="686">
        <v>0</v>
      </c>
      <c r="H808" s="687">
        <v>0</v>
      </c>
      <c r="I808" s="688">
        <v>0</v>
      </c>
    </row>
    <row r="809" spans="1:9" s="437" customFormat="1" x14ac:dyDescent="0.2">
      <c r="A809" s="669"/>
      <c r="B809" s="438" t="s">
        <v>1669</v>
      </c>
      <c r="C809" s="685">
        <v>1</v>
      </c>
      <c r="D809" s="686">
        <v>1</v>
      </c>
      <c r="E809" s="686">
        <v>0</v>
      </c>
      <c r="F809" s="686">
        <v>0</v>
      </c>
      <c r="G809" s="686">
        <v>0</v>
      </c>
      <c r="H809" s="687">
        <v>0</v>
      </c>
      <c r="I809" s="688">
        <v>0</v>
      </c>
    </row>
    <row r="810" spans="1:9" s="437" customFormat="1" x14ac:dyDescent="0.2">
      <c r="A810" s="669"/>
      <c r="B810" s="438" t="s">
        <v>1671</v>
      </c>
      <c r="C810" s="685">
        <v>3</v>
      </c>
      <c r="D810" s="686">
        <v>3</v>
      </c>
      <c r="E810" s="686">
        <v>0</v>
      </c>
      <c r="F810" s="686">
        <v>0</v>
      </c>
      <c r="G810" s="686">
        <v>0</v>
      </c>
      <c r="H810" s="687">
        <v>0</v>
      </c>
      <c r="I810" s="688">
        <v>0</v>
      </c>
    </row>
    <row r="811" spans="1:9" s="437" customFormat="1" x14ac:dyDescent="0.2">
      <c r="A811" s="669"/>
      <c r="B811" s="438" t="s">
        <v>158</v>
      </c>
      <c r="C811" s="685">
        <v>18</v>
      </c>
      <c r="D811" s="686">
        <v>5</v>
      </c>
      <c r="E811" s="686">
        <v>0</v>
      </c>
      <c r="F811" s="686">
        <v>3</v>
      </c>
      <c r="G811" s="686">
        <v>0</v>
      </c>
      <c r="H811" s="687">
        <v>1</v>
      </c>
      <c r="I811" s="688">
        <v>9</v>
      </c>
    </row>
    <row r="812" spans="1:9" s="437" customFormat="1" x14ac:dyDescent="0.2">
      <c r="A812" s="670" t="s">
        <v>269</v>
      </c>
      <c r="B812" s="439" t="s">
        <v>10</v>
      </c>
      <c r="C812" s="682">
        <v>180467</v>
      </c>
      <c r="D812" s="683">
        <v>49759</v>
      </c>
      <c r="E812" s="683">
        <v>1178</v>
      </c>
      <c r="F812" s="683">
        <v>10664</v>
      </c>
      <c r="G812" s="683">
        <v>4510</v>
      </c>
      <c r="H812" s="684">
        <v>34686</v>
      </c>
      <c r="I812" s="681">
        <v>79670</v>
      </c>
    </row>
    <row r="813" spans="1:9" s="437" customFormat="1" x14ac:dyDescent="0.2">
      <c r="A813" s="670" t="s">
        <v>73</v>
      </c>
      <c r="B813" s="439" t="s">
        <v>10</v>
      </c>
      <c r="C813" s="682">
        <v>6</v>
      </c>
      <c r="D813" s="683">
        <v>4</v>
      </c>
      <c r="E813" s="683">
        <v>0</v>
      </c>
      <c r="F813" s="683">
        <v>0</v>
      </c>
      <c r="G813" s="683">
        <v>1</v>
      </c>
      <c r="H813" s="684">
        <v>0</v>
      </c>
      <c r="I813" s="681">
        <v>1</v>
      </c>
    </row>
    <row r="814" spans="1:9" s="437" customFormat="1" x14ac:dyDescent="0.2">
      <c r="A814" s="669"/>
      <c r="B814" s="438" t="s">
        <v>1672</v>
      </c>
      <c r="C814" s="685">
        <v>2</v>
      </c>
      <c r="D814" s="686">
        <v>1</v>
      </c>
      <c r="E814" s="686">
        <v>0</v>
      </c>
      <c r="F814" s="686">
        <v>0</v>
      </c>
      <c r="G814" s="686">
        <v>1</v>
      </c>
      <c r="H814" s="687">
        <v>0</v>
      </c>
      <c r="I814" s="688">
        <v>0</v>
      </c>
    </row>
    <row r="815" spans="1:9" s="437" customFormat="1" x14ac:dyDescent="0.2">
      <c r="A815" s="669"/>
      <c r="B815" s="438" t="s">
        <v>1673</v>
      </c>
      <c r="C815" s="685">
        <v>2</v>
      </c>
      <c r="D815" s="686">
        <v>2</v>
      </c>
      <c r="E815" s="686">
        <v>0</v>
      </c>
      <c r="F815" s="686">
        <v>0</v>
      </c>
      <c r="G815" s="686">
        <v>0</v>
      </c>
      <c r="H815" s="687">
        <v>0</v>
      </c>
      <c r="I815" s="688">
        <v>0</v>
      </c>
    </row>
    <row r="816" spans="1:9" s="437" customFormat="1" x14ac:dyDescent="0.2">
      <c r="A816" s="669"/>
      <c r="B816" s="438" t="s">
        <v>158</v>
      </c>
      <c r="C816" s="685">
        <v>2</v>
      </c>
      <c r="D816" s="686">
        <v>1</v>
      </c>
      <c r="E816" s="686">
        <v>0</v>
      </c>
      <c r="F816" s="686">
        <v>0</v>
      </c>
      <c r="G816" s="686">
        <v>0</v>
      </c>
      <c r="H816" s="687">
        <v>0</v>
      </c>
      <c r="I816" s="688">
        <v>1</v>
      </c>
    </row>
    <row r="817" spans="1:9" s="437" customFormat="1" x14ac:dyDescent="0.2">
      <c r="A817" s="670" t="s">
        <v>75</v>
      </c>
      <c r="B817" s="439" t="s">
        <v>10</v>
      </c>
      <c r="C817" s="682">
        <v>25</v>
      </c>
      <c r="D817" s="683">
        <v>1</v>
      </c>
      <c r="E817" s="683">
        <v>0</v>
      </c>
      <c r="F817" s="683">
        <v>0</v>
      </c>
      <c r="G817" s="683">
        <v>0</v>
      </c>
      <c r="H817" s="684">
        <v>12</v>
      </c>
      <c r="I817" s="681">
        <v>12</v>
      </c>
    </row>
    <row r="818" spans="1:9" s="437" customFormat="1" x14ac:dyDescent="0.2">
      <c r="A818" s="669"/>
      <c r="B818" s="438" t="s">
        <v>3241</v>
      </c>
      <c r="C818" s="685">
        <v>2</v>
      </c>
      <c r="D818" s="686">
        <v>0</v>
      </c>
      <c r="E818" s="686">
        <v>0</v>
      </c>
      <c r="F818" s="686">
        <v>0</v>
      </c>
      <c r="G818" s="686">
        <v>0</v>
      </c>
      <c r="H818" s="687">
        <v>2</v>
      </c>
      <c r="I818" s="688">
        <v>0</v>
      </c>
    </row>
    <row r="819" spans="1:9" s="437" customFormat="1" x14ac:dyDescent="0.2">
      <c r="A819" s="669"/>
      <c r="B819" s="438" t="s">
        <v>3242</v>
      </c>
      <c r="C819" s="685">
        <v>2</v>
      </c>
      <c r="D819" s="686">
        <v>0</v>
      </c>
      <c r="E819" s="686">
        <v>0</v>
      </c>
      <c r="F819" s="686">
        <v>0</v>
      </c>
      <c r="G819" s="686">
        <v>0</v>
      </c>
      <c r="H819" s="687">
        <v>2</v>
      </c>
      <c r="I819" s="688">
        <v>0</v>
      </c>
    </row>
    <row r="820" spans="1:9" s="437" customFormat="1" x14ac:dyDescent="0.2">
      <c r="A820" s="669"/>
      <c r="B820" s="438" t="s">
        <v>1676</v>
      </c>
      <c r="C820" s="685">
        <v>9</v>
      </c>
      <c r="D820" s="686">
        <v>1</v>
      </c>
      <c r="E820" s="686">
        <v>0</v>
      </c>
      <c r="F820" s="686">
        <v>0</v>
      </c>
      <c r="G820" s="686">
        <v>0</v>
      </c>
      <c r="H820" s="687">
        <v>8</v>
      </c>
      <c r="I820" s="688">
        <v>0</v>
      </c>
    </row>
    <row r="821" spans="1:9" s="437" customFormat="1" x14ac:dyDescent="0.2">
      <c r="A821" s="669"/>
      <c r="B821" s="438" t="s">
        <v>158</v>
      </c>
      <c r="C821" s="685">
        <v>12</v>
      </c>
      <c r="D821" s="686">
        <v>0</v>
      </c>
      <c r="E821" s="686">
        <v>0</v>
      </c>
      <c r="F821" s="686">
        <v>0</v>
      </c>
      <c r="G821" s="686">
        <v>0</v>
      </c>
      <c r="H821" s="687">
        <v>0</v>
      </c>
      <c r="I821" s="688">
        <v>12</v>
      </c>
    </row>
    <row r="822" spans="1:9" s="437" customFormat="1" x14ac:dyDescent="0.2">
      <c r="A822" s="670" t="s">
        <v>76</v>
      </c>
      <c r="B822" s="439" t="s">
        <v>10</v>
      </c>
      <c r="C822" s="682">
        <v>623</v>
      </c>
      <c r="D822" s="683">
        <v>270</v>
      </c>
      <c r="E822" s="683">
        <v>17</v>
      </c>
      <c r="F822" s="683">
        <v>68</v>
      </c>
      <c r="G822" s="683">
        <v>20</v>
      </c>
      <c r="H822" s="684">
        <v>62</v>
      </c>
      <c r="I822" s="681">
        <v>186</v>
      </c>
    </row>
    <row r="823" spans="1:9" s="437" customFormat="1" x14ac:dyDescent="0.2">
      <c r="A823" s="669"/>
      <c r="B823" s="438" t="s">
        <v>1677</v>
      </c>
      <c r="C823" s="685">
        <v>4</v>
      </c>
      <c r="D823" s="686">
        <v>2</v>
      </c>
      <c r="E823" s="686">
        <v>1</v>
      </c>
      <c r="F823" s="686">
        <v>1</v>
      </c>
      <c r="G823" s="686">
        <v>0</v>
      </c>
      <c r="H823" s="687">
        <v>0</v>
      </c>
      <c r="I823" s="688">
        <v>0</v>
      </c>
    </row>
    <row r="824" spans="1:9" s="437" customFormat="1" x14ac:dyDescent="0.2">
      <c r="A824" s="669"/>
      <c r="B824" s="438" t="s">
        <v>1678</v>
      </c>
      <c r="C824" s="685">
        <v>5</v>
      </c>
      <c r="D824" s="686">
        <v>2</v>
      </c>
      <c r="E824" s="686">
        <v>0</v>
      </c>
      <c r="F824" s="686">
        <v>1</v>
      </c>
      <c r="G824" s="686">
        <v>0</v>
      </c>
      <c r="H824" s="687">
        <v>1</v>
      </c>
      <c r="I824" s="688">
        <v>1</v>
      </c>
    </row>
    <row r="825" spans="1:9" s="437" customFormat="1" x14ac:dyDescent="0.2">
      <c r="A825" s="669"/>
      <c r="B825" s="438" t="s">
        <v>1679</v>
      </c>
      <c r="C825" s="685">
        <v>546</v>
      </c>
      <c r="D825" s="686">
        <v>242</v>
      </c>
      <c r="E825" s="686">
        <v>15</v>
      </c>
      <c r="F825" s="686">
        <v>62</v>
      </c>
      <c r="G825" s="686">
        <v>17</v>
      </c>
      <c r="H825" s="687">
        <v>53</v>
      </c>
      <c r="I825" s="688">
        <v>157</v>
      </c>
    </row>
    <row r="826" spans="1:9" s="437" customFormat="1" x14ac:dyDescent="0.2">
      <c r="A826" s="669"/>
      <c r="B826" s="438" t="s">
        <v>1680</v>
      </c>
      <c r="C826" s="685">
        <v>4</v>
      </c>
      <c r="D826" s="686">
        <v>1</v>
      </c>
      <c r="E826" s="686">
        <v>0</v>
      </c>
      <c r="F826" s="686">
        <v>1</v>
      </c>
      <c r="G826" s="686">
        <v>0</v>
      </c>
      <c r="H826" s="687">
        <v>2</v>
      </c>
      <c r="I826" s="688">
        <v>0</v>
      </c>
    </row>
    <row r="827" spans="1:9" s="437" customFormat="1" x14ac:dyDescent="0.2">
      <c r="A827" s="669"/>
      <c r="B827" s="438" t="s">
        <v>1681</v>
      </c>
      <c r="C827" s="685">
        <v>13</v>
      </c>
      <c r="D827" s="686">
        <v>5</v>
      </c>
      <c r="E827" s="686">
        <v>0</v>
      </c>
      <c r="F827" s="686">
        <v>1</v>
      </c>
      <c r="G827" s="686">
        <v>1</v>
      </c>
      <c r="H827" s="687">
        <v>6</v>
      </c>
      <c r="I827" s="688">
        <v>0</v>
      </c>
    </row>
    <row r="828" spans="1:9" s="437" customFormat="1" x14ac:dyDescent="0.2">
      <c r="A828" s="669"/>
      <c r="B828" s="438" t="s">
        <v>158</v>
      </c>
      <c r="C828" s="685">
        <v>51</v>
      </c>
      <c r="D828" s="686">
        <v>18</v>
      </c>
      <c r="E828" s="686">
        <v>1</v>
      </c>
      <c r="F828" s="686">
        <v>2</v>
      </c>
      <c r="G828" s="686">
        <v>2</v>
      </c>
      <c r="H828" s="687">
        <v>0</v>
      </c>
      <c r="I828" s="688">
        <v>28</v>
      </c>
    </row>
    <row r="829" spans="1:9" s="437" customFormat="1" x14ac:dyDescent="0.2">
      <c r="A829" s="670" t="s">
        <v>77</v>
      </c>
      <c r="B829" s="439" t="s">
        <v>10</v>
      </c>
      <c r="C829" s="682">
        <v>2364</v>
      </c>
      <c r="D829" s="683">
        <v>533</v>
      </c>
      <c r="E829" s="683">
        <v>30</v>
      </c>
      <c r="F829" s="683">
        <v>112</v>
      </c>
      <c r="G829" s="683">
        <v>74</v>
      </c>
      <c r="H829" s="684">
        <v>329</v>
      </c>
      <c r="I829" s="681">
        <v>1286</v>
      </c>
    </row>
    <row r="830" spans="1:9" s="437" customFormat="1" x14ac:dyDescent="0.2">
      <c r="A830" s="669"/>
      <c r="B830" s="438" t="s">
        <v>1682</v>
      </c>
      <c r="C830" s="685">
        <v>4</v>
      </c>
      <c r="D830" s="686">
        <v>3</v>
      </c>
      <c r="E830" s="686">
        <v>0</v>
      </c>
      <c r="F830" s="686">
        <v>0</v>
      </c>
      <c r="G830" s="686">
        <v>0</v>
      </c>
      <c r="H830" s="687">
        <v>1</v>
      </c>
      <c r="I830" s="688">
        <v>0</v>
      </c>
    </row>
    <row r="831" spans="1:9" s="437" customFormat="1" x14ac:dyDescent="0.2">
      <c r="A831" s="669"/>
      <c r="B831" s="438" t="s">
        <v>1683</v>
      </c>
      <c r="C831" s="685">
        <v>1</v>
      </c>
      <c r="D831" s="686">
        <v>0</v>
      </c>
      <c r="E831" s="686">
        <v>0</v>
      </c>
      <c r="F831" s="686">
        <v>1</v>
      </c>
      <c r="G831" s="686">
        <v>0</v>
      </c>
      <c r="H831" s="687">
        <v>0</v>
      </c>
      <c r="I831" s="688">
        <v>0</v>
      </c>
    </row>
    <row r="832" spans="1:9" s="437" customFormat="1" x14ac:dyDescent="0.2">
      <c r="A832" s="669"/>
      <c r="B832" s="438" t="s">
        <v>1684</v>
      </c>
      <c r="C832" s="685">
        <v>16</v>
      </c>
      <c r="D832" s="686">
        <v>4</v>
      </c>
      <c r="E832" s="686">
        <v>0</v>
      </c>
      <c r="F832" s="686">
        <v>0</v>
      </c>
      <c r="G832" s="686">
        <v>1</v>
      </c>
      <c r="H832" s="687">
        <v>11</v>
      </c>
      <c r="I832" s="688">
        <v>0</v>
      </c>
    </row>
    <row r="833" spans="1:9" s="437" customFormat="1" x14ac:dyDescent="0.2">
      <c r="A833" s="669"/>
      <c r="B833" s="438" t="s">
        <v>1685</v>
      </c>
      <c r="C833" s="685">
        <v>58</v>
      </c>
      <c r="D833" s="686">
        <v>19</v>
      </c>
      <c r="E833" s="686">
        <v>1</v>
      </c>
      <c r="F833" s="686">
        <v>4</v>
      </c>
      <c r="G833" s="686">
        <v>3</v>
      </c>
      <c r="H833" s="687">
        <v>29</v>
      </c>
      <c r="I833" s="688">
        <v>2</v>
      </c>
    </row>
    <row r="834" spans="1:9" s="437" customFormat="1" x14ac:dyDescent="0.2">
      <c r="A834" s="669"/>
      <c r="B834" s="438" t="s">
        <v>1686</v>
      </c>
      <c r="C834" s="685">
        <v>2280</v>
      </c>
      <c r="D834" s="686">
        <v>505</v>
      </c>
      <c r="E834" s="686">
        <v>29</v>
      </c>
      <c r="F834" s="686">
        <v>107</v>
      </c>
      <c r="G834" s="686">
        <v>70</v>
      </c>
      <c r="H834" s="687">
        <v>285</v>
      </c>
      <c r="I834" s="688">
        <v>1284</v>
      </c>
    </row>
    <row r="835" spans="1:9" s="437" customFormat="1" x14ac:dyDescent="0.2">
      <c r="A835" s="669"/>
      <c r="B835" s="438" t="s">
        <v>1687</v>
      </c>
      <c r="C835" s="685">
        <v>2</v>
      </c>
      <c r="D835" s="686">
        <v>2</v>
      </c>
      <c r="E835" s="686">
        <v>0</v>
      </c>
      <c r="F835" s="686">
        <v>0</v>
      </c>
      <c r="G835" s="686">
        <v>0</v>
      </c>
      <c r="H835" s="687">
        <v>0</v>
      </c>
      <c r="I835" s="688">
        <v>0</v>
      </c>
    </row>
    <row r="836" spans="1:9" s="437" customFormat="1" x14ac:dyDescent="0.2">
      <c r="A836" s="669"/>
      <c r="B836" s="438" t="s">
        <v>1688</v>
      </c>
      <c r="C836" s="685">
        <v>3</v>
      </c>
      <c r="D836" s="686">
        <v>0</v>
      </c>
      <c r="E836" s="686">
        <v>0</v>
      </c>
      <c r="F836" s="686">
        <v>0</v>
      </c>
      <c r="G836" s="686">
        <v>0</v>
      </c>
      <c r="H836" s="687">
        <v>3</v>
      </c>
      <c r="I836" s="688">
        <v>0</v>
      </c>
    </row>
    <row r="837" spans="1:9" s="437" customFormat="1" x14ac:dyDescent="0.2">
      <c r="A837" s="670" t="s">
        <v>78</v>
      </c>
      <c r="B837" s="439" t="s">
        <v>10</v>
      </c>
      <c r="C837" s="682">
        <v>21</v>
      </c>
      <c r="D837" s="683">
        <v>14</v>
      </c>
      <c r="E837" s="683">
        <v>1</v>
      </c>
      <c r="F837" s="683">
        <v>3</v>
      </c>
      <c r="G837" s="683">
        <v>0</v>
      </c>
      <c r="H837" s="684">
        <v>0</v>
      </c>
      <c r="I837" s="681">
        <v>3</v>
      </c>
    </row>
    <row r="838" spans="1:9" s="437" customFormat="1" x14ac:dyDescent="0.2">
      <c r="A838" s="669"/>
      <c r="B838" s="438" t="s">
        <v>1693</v>
      </c>
      <c r="C838" s="685">
        <v>15</v>
      </c>
      <c r="D838" s="686">
        <v>9</v>
      </c>
      <c r="E838" s="686">
        <v>0</v>
      </c>
      <c r="F838" s="686">
        <v>3</v>
      </c>
      <c r="G838" s="686">
        <v>0</v>
      </c>
      <c r="H838" s="687">
        <v>0</v>
      </c>
      <c r="I838" s="688">
        <v>3</v>
      </c>
    </row>
    <row r="839" spans="1:9" s="437" customFormat="1" x14ac:dyDescent="0.2">
      <c r="A839" s="669"/>
      <c r="B839" s="438" t="s">
        <v>1694</v>
      </c>
      <c r="C839" s="685">
        <v>3</v>
      </c>
      <c r="D839" s="686">
        <v>2</v>
      </c>
      <c r="E839" s="686">
        <v>1</v>
      </c>
      <c r="F839" s="686">
        <v>0</v>
      </c>
      <c r="G839" s="686">
        <v>0</v>
      </c>
      <c r="H839" s="687">
        <v>0</v>
      </c>
      <c r="I839" s="688">
        <v>0</v>
      </c>
    </row>
    <row r="840" spans="1:9" s="437" customFormat="1" x14ac:dyDescent="0.2">
      <c r="A840" s="669"/>
      <c r="B840" s="438" t="s">
        <v>1695</v>
      </c>
      <c r="C840" s="685">
        <v>3</v>
      </c>
      <c r="D840" s="686">
        <v>3</v>
      </c>
      <c r="E840" s="686">
        <v>0</v>
      </c>
      <c r="F840" s="686">
        <v>0</v>
      </c>
      <c r="G840" s="686">
        <v>0</v>
      </c>
      <c r="H840" s="687">
        <v>0</v>
      </c>
      <c r="I840" s="688">
        <v>0</v>
      </c>
    </row>
    <row r="841" spans="1:9" s="437" customFormat="1" x14ac:dyDescent="0.2">
      <c r="A841" s="670" t="s">
        <v>794</v>
      </c>
      <c r="B841" s="439" t="s">
        <v>10</v>
      </c>
      <c r="C841" s="682">
        <v>3</v>
      </c>
      <c r="D841" s="683">
        <v>1</v>
      </c>
      <c r="E841" s="683">
        <v>0</v>
      </c>
      <c r="F841" s="683">
        <v>0</v>
      </c>
      <c r="G841" s="683">
        <v>1</v>
      </c>
      <c r="H841" s="684">
        <v>0</v>
      </c>
      <c r="I841" s="681">
        <v>1</v>
      </c>
    </row>
    <row r="842" spans="1:9" s="437" customFormat="1" x14ac:dyDescent="0.2">
      <c r="A842" s="669"/>
      <c r="B842" s="438" t="s">
        <v>1697</v>
      </c>
      <c r="C842" s="685">
        <v>1</v>
      </c>
      <c r="D842" s="686">
        <v>1</v>
      </c>
      <c r="E842" s="686">
        <v>0</v>
      </c>
      <c r="F842" s="686">
        <v>0</v>
      </c>
      <c r="G842" s="686">
        <v>0</v>
      </c>
      <c r="H842" s="687">
        <v>0</v>
      </c>
      <c r="I842" s="688">
        <v>0</v>
      </c>
    </row>
    <row r="843" spans="1:9" s="437" customFormat="1" x14ac:dyDescent="0.2">
      <c r="A843" s="669"/>
      <c r="B843" s="438" t="s">
        <v>158</v>
      </c>
      <c r="C843" s="685">
        <v>2</v>
      </c>
      <c r="D843" s="686">
        <v>0</v>
      </c>
      <c r="E843" s="686">
        <v>0</v>
      </c>
      <c r="F843" s="686">
        <v>0</v>
      </c>
      <c r="G843" s="686">
        <v>1</v>
      </c>
      <c r="H843" s="687">
        <v>0</v>
      </c>
      <c r="I843" s="688">
        <v>1</v>
      </c>
    </row>
    <row r="844" spans="1:9" s="437" customFormat="1" x14ac:dyDescent="0.2">
      <c r="A844" s="670" t="s">
        <v>795</v>
      </c>
      <c r="B844" s="439" t="s">
        <v>10</v>
      </c>
      <c r="C844" s="682">
        <v>62</v>
      </c>
      <c r="D844" s="683">
        <v>18</v>
      </c>
      <c r="E844" s="683">
        <v>0</v>
      </c>
      <c r="F844" s="683">
        <v>20</v>
      </c>
      <c r="G844" s="683">
        <v>6</v>
      </c>
      <c r="H844" s="684">
        <v>3</v>
      </c>
      <c r="I844" s="681">
        <v>15</v>
      </c>
    </row>
    <row r="845" spans="1:9" s="437" customFormat="1" x14ac:dyDescent="0.2">
      <c r="A845" s="669"/>
      <c r="B845" s="438" t="s">
        <v>1698</v>
      </c>
      <c r="C845" s="685">
        <v>1</v>
      </c>
      <c r="D845" s="686">
        <v>0</v>
      </c>
      <c r="E845" s="686">
        <v>0</v>
      </c>
      <c r="F845" s="686">
        <v>0</v>
      </c>
      <c r="G845" s="686">
        <v>1</v>
      </c>
      <c r="H845" s="687">
        <v>0</v>
      </c>
      <c r="I845" s="688">
        <v>0</v>
      </c>
    </row>
    <row r="846" spans="1:9" s="437" customFormat="1" x14ac:dyDescent="0.2">
      <c r="A846" s="669"/>
      <c r="B846" s="438" t="s">
        <v>3245</v>
      </c>
      <c r="C846" s="685">
        <v>1</v>
      </c>
      <c r="D846" s="686">
        <v>0</v>
      </c>
      <c r="E846" s="686">
        <v>0</v>
      </c>
      <c r="F846" s="686">
        <v>0</v>
      </c>
      <c r="G846" s="686">
        <v>1</v>
      </c>
      <c r="H846" s="687">
        <v>0</v>
      </c>
      <c r="I846" s="688">
        <v>0</v>
      </c>
    </row>
    <row r="847" spans="1:9" s="437" customFormat="1" x14ac:dyDescent="0.2">
      <c r="A847" s="669"/>
      <c r="B847" s="438" t="s">
        <v>3248</v>
      </c>
      <c r="C847" s="685">
        <v>1</v>
      </c>
      <c r="D847" s="686">
        <v>1</v>
      </c>
      <c r="E847" s="686">
        <v>0</v>
      </c>
      <c r="F847" s="686">
        <v>0</v>
      </c>
      <c r="G847" s="686">
        <v>0</v>
      </c>
      <c r="H847" s="687">
        <v>0</v>
      </c>
      <c r="I847" s="688">
        <v>0</v>
      </c>
    </row>
    <row r="848" spans="1:9" s="437" customFormat="1" x14ac:dyDescent="0.2">
      <c r="A848" s="669"/>
      <c r="B848" s="438" t="s">
        <v>1700</v>
      </c>
      <c r="C848" s="685">
        <v>1</v>
      </c>
      <c r="D848" s="686">
        <v>0</v>
      </c>
      <c r="E848" s="686">
        <v>0</v>
      </c>
      <c r="F848" s="686">
        <v>0</v>
      </c>
      <c r="G848" s="686">
        <v>1</v>
      </c>
      <c r="H848" s="687">
        <v>0</v>
      </c>
      <c r="I848" s="688">
        <v>0</v>
      </c>
    </row>
    <row r="849" spans="1:9" s="437" customFormat="1" x14ac:dyDescent="0.2">
      <c r="A849" s="669"/>
      <c r="B849" s="438" t="s">
        <v>1701</v>
      </c>
      <c r="C849" s="685">
        <v>13</v>
      </c>
      <c r="D849" s="686">
        <v>7</v>
      </c>
      <c r="E849" s="686">
        <v>0</v>
      </c>
      <c r="F849" s="686">
        <v>1</v>
      </c>
      <c r="G849" s="686">
        <v>2</v>
      </c>
      <c r="H849" s="687">
        <v>3</v>
      </c>
      <c r="I849" s="688">
        <v>0</v>
      </c>
    </row>
    <row r="850" spans="1:9" s="437" customFormat="1" x14ac:dyDescent="0.2">
      <c r="A850" s="669"/>
      <c r="B850" s="438" t="s">
        <v>1705</v>
      </c>
      <c r="C850" s="685">
        <v>1</v>
      </c>
      <c r="D850" s="686">
        <v>0</v>
      </c>
      <c r="E850" s="686">
        <v>0</v>
      </c>
      <c r="F850" s="686">
        <v>0</v>
      </c>
      <c r="G850" s="686">
        <v>1</v>
      </c>
      <c r="H850" s="687">
        <v>0</v>
      </c>
      <c r="I850" s="688">
        <v>0</v>
      </c>
    </row>
    <row r="851" spans="1:9" s="437" customFormat="1" x14ac:dyDescent="0.2">
      <c r="A851" s="669"/>
      <c r="B851" s="438" t="s">
        <v>158</v>
      </c>
      <c r="C851" s="685">
        <v>44</v>
      </c>
      <c r="D851" s="686">
        <v>10</v>
      </c>
      <c r="E851" s="686">
        <v>0</v>
      </c>
      <c r="F851" s="686">
        <v>19</v>
      </c>
      <c r="G851" s="686">
        <v>0</v>
      </c>
      <c r="H851" s="687">
        <v>0</v>
      </c>
      <c r="I851" s="688">
        <v>15</v>
      </c>
    </row>
    <row r="852" spans="1:9" s="437" customFormat="1" x14ac:dyDescent="0.2">
      <c r="A852" s="670" t="s">
        <v>100</v>
      </c>
      <c r="B852" s="439" t="s">
        <v>10</v>
      </c>
      <c r="C852" s="682">
        <v>3839</v>
      </c>
      <c r="D852" s="683">
        <v>1274</v>
      </c>
      <c r="E852" s="683">
        <v>58</v>
      </c>
      <c r="F852" s="683">
        <v>250</v>
      </c>
      <c r="G852" s="683">
        <v>44</v>
      </c>
      <c r="H852" s="684">
        <v>443</v>
      </c>
      <c r="I852" s="681">
        <v>1770</v>
      </c>
    </row>
    <row r="853" spans="1:9" s="437" customFormat="1" x14ac:dyDescent="0.2">
      <c r="A853" s="669"/>
      <c r="B853" s="438" t="s">
        <v>1706</v>
      </c>
      <c r="C853" s="685">
        <v>6</v>
      </c>
      <c r="D853" s="686">
        <v>2</v>
      </c>
      <c r="E853" s="686">
        <v>0</v>
      </c>
      <c r="F853" s="686">
        <v>0</v>
      </c>
      <c r="G853" s="686">
        <v>0</v>
      </c>
      <c r="H853" s="687">
        <v>4</v>
      </c>
      <c r="I853" s="688">
        <v>0</v>
      </c>
    </row>
    <row r="854" spans="1:9" s="437" customFormat="1" x14ac:dyDescent="0.2">
      <c r="A854" s="669"/>
      <c r="B854" s="438" t="s">
        <v>1707</v>
      </c>
      <c r="C854" s="685">
        <v>27</v>
      </c>
      <c r="D854" s="686">
        <v>11</v>
      </c>
      <c r="E854" s="686">
        <v>1</v>
      </c>
      <c r="F854" s="686">
        <v>0</v>
      </c>
      <c r="G854" s="686">
        <v>0</v>
      </c>
      <c r="H854" s="687">
        <v>15</v>
      </c>
      <c r="I854" s="688">
        <v>0</v>
      </c>
    </row>
    <row r="855" spans="1:9" s="437" customFormat="1" x14ac:dyDescent="0.2">
      <c r="A855" s="669"/>
      <c r="B855" s="438" t="s">
        <v>1708</v>
      </c>
      <c r="C855" s="685">
        <v>49</v>
      </c>
      <c r="D855" s="686">
        <v>17</v>
      </c>
      <c r="E855" s="686">
        <v>0</v>
      </c>
      <c r="F855" s="686">
        <v>1</v>
      </c>
      <c r="G855" s="686">
        <v>0</v>
      </c>
      <c r="H855" s="687">
        <v>30</v>
      </c>
      <c r="I855" s="688">
        <v>1</v>
      </c>
    </row>
    <row r="856" spans="1:9" s="437" customFormat="1" x14ac:dyDescent="0.2">
      <c r="A856" s="669"/>
      <c r="B856" s="438" t="s">
        <v>1709</v>
      </c>
      <c r="C856" s="685">
        <v>29</v>
      </c>
      <c r="D856" s="686">
        <v>14</v>
      </c>
      <c r="E856" s="686">
        <v>0</v>
      </c>
      <c r="F856" s="686">
        <v>1</v>
      </c>
      <c r="G856" s="686">
        <v>2</v>
      </c>
      <c r="H856" s="687">
        <v>12</v>
      </c>
      <c r="I856" s="688">
        <v>0</v>
      </c>
    </row>
    <row r="857" spans="1:9" s="437" customFormat="1" x14ac:dyDescent="0.2">
      <c r="A857" s="669"/>
      <c r="B857" s="438" t="s">
        <v>1710</v>
      </c>
      <c r="C857" s="685">
        <v>8</v>
      </c>
      <c r="D857" s="686">
        <v>4</v>
      </c>
      <c r="E857" s="686">
        <v>0</v>
      </c>
      <c r="F857" s="686">
        <v>0</v>
      </c>
      <c r="G857" s="686">
        <v>1</v>
      </c>
      <c r="H857" s="687">
        <v>3</v>
      </c>
      <c r="I857" s="688">
        <v>0</v>
      </c>
    </row>
    <row r="858" spans="1:9" s="437" customFormat="1" x14ac:dyDescent="0.2">
      <c r="A858" s="669"/>
      <c r="B858" s="438" t="s">
        <v>1711</v>
      </c>
      <c r="C858" s="685">
        <v>1950</v>
      </c>
      <c r="D858" s="686">
        <v>697</v>
      </c>
      <c r="E858" s="686">
        <v>25</v>
      </c>
      <c r="F858" s="686">
        <v>122</v>
      </c>
      <c r="G858" s="686">
        <v>24</v>
      </c>
      <c r="H858" s="687">
        <v>186</v>
      </c>
      <c r="I858" s="688">
        <v>896</v>
      </c>
    </row>
    <row r="859" spans="1:9" s="437" customFormat="1" x14ac:dyDescent="0.2">
      <c r="A859" s="669"/>
      <c r="B859" s="438" t="s">
        <v>1712</v>
      </c>
      <c r="C859" s="685">
        <v>1565</v>
      </c>
      <c r="D859" s="686">
        <v>471</v>
      </c>
      <c r="E859" s="686">
        <v>31</v>
      </c>
      <c r="F859" s="686">
        <v>114</v>
      </c>
      <c r="G859" s="686">
        <v>16</v>
      </c>
      <c r="H859" s="687">
        <v>193</v>
      </c>
      <c r="I859" s="688">
        <v>740</v>
      </c>
    </row>
    <row r="860" spans="1:9" s="437" customFormat="1" x14ac:dyDescent="0.2">
      <c r="A860" s="669"/>
      <c r="B860" s="438" t="s">
        <v>158</v>
      </c>
      <c r="C860" s="685">
        <v>205</v>
      </c>
      <c r="D860" s="686">
        <v>58</v>
      </c>
      <c r="E860" s="686">
        <v>1</v>
      </c>
      <c r="F860" s="686">
        <v>12</v>
      </c>
      <c r="G860" s="686">
        <v>1</v>
      </c>
      <c r="H860" s="687">
        <v>0</v>
      </c>
      <c r="I860" s="688">
        <v>133</v>
      </c>
    </row>
    <row r="861" spans="1:9" s="437" customFormat="1" x14ac:dyDescent="0.2">
      <c r="A861" s="670" t="s">
        <v>106</v>
      </c>
      <c r="B861" s="439" t="s">
        <v>10</v>
      </c>
      <c r="C861" s="682">
        <v>6</v>
      </c>
      <c r="D861" s="683">
        <v>4</v>
      </c>
      <c r="E861" s="683">
        <v>1</v>
      </c>
      <c r="F861" s="683">
        <v>0</v>
      </c>
      <c r="G861" s="683">
        <v>0</v>
      </c>
      <c r="H861" s="684">
        <v>0</v>
      </c>
      <c r="I861" s="681">
        <v>1</v>
      </c>
    </row>
    <row r="862" spans="1:9" s="437" customFormat="1" x14ac:dyDescent="0.2">
      <c r="A862" s="669"/>
      <c r="B862" s="438" t="s">
        <v>1714</v>
      </c>
      <c r="C862" s="685">
        <v>1</v>
      </c>
      <c r="D862" s="686">
        <v>0</v>
      </c>
      <c r="E862" s="686">
        <v>1</v>
      </c>
      <c r="F862" s="686">
        <v>0</v>
      </c>
      <c r="G862" s="686">
        <v>0</v>
      </c>
      <c r="H862" s="687">
        <v>0</v>
      </c>
      <c r="I862" s="688">
        <v>0</v>
      </c>
    </row>
    <row r="863" spans="1:9" s="437" customFormat="1" x14ac:dyDescent="0.2">
      <c r="A863" s="669"/>
      <c r="B863" s="438" t="s">
        <v>158</v>
      </c>
      <c r="C863" s="685">
        <v>5</v>
      </c>
      <c r="D863" s="686">
        <v>4</v>
      </c>
      <c r="E863" s="686">
        <v>0</v>
      </c>
      <c r="F863" s="686">
        <v>0</v>
      </c>
      <c r="G863" s="686">
        <v>0</v>
      </c>
      <c r="H863" s="687">
        <v>0</v>
      </c>
      <c r="I863" s="688">
        <v>1</v>
      </c>
    </row>
    <row r="864" spans="1:9" s="437" customFormat="1" x14ac:dyDescent="0.2">
      <c r="A864" s="670" t="s">
        <v>796</v>
      </c>
      <c r="B864" s="439" t="s">
        <v>10</v>
      </c>
      <c r="C864" s="682">
        <v>154</v>
      </c>
      <c r="D864" s="683">
        <v>82</v>
      </c>
      <c r="E864" s="683">
        <v>4</v>
      </c>
      <c r="F864" s="683">
        <v>17</v>
      </c>
      <c r="G864" s="683">
        <v>9</v>
      </c>
      <c r="H864" s="684">
        <v>7</v>
      </c>
      <c r="I864" s="681">
        <v>35</v>
      </c>
    </row>
    <row r="865" spans="1:9" s="437" customFormat="1" x14ac:dyDescent="0.2">
      <c r="A865" s="669"/>
      <c r="B865" s="438" t="s">
        <v>1715</v>
      </c>
      <c r="C865" s="685">
        <v>32</v>
      </c>
      <c r="D865" s="686">
        <v>9</v>
      </c>
      <c r="E865" s="686">
        <v>0</v>
      </c>
      <c r="F865" s="686">
        <v>6</v>
      </c>
      <c r="G865" s="686">
        <v>8</v>
      </c>
      <c r="H865" s="687">
        <v>7</v>
      </c>
      <c r="I865" s="688">
        <v>2</v>
      </c>
    </row>
    <row r="866" spans="1:9" s="437" customFormat="1" x14ac:dyDescent="0.2">
      <c r="A866" s="669"/>
      <c r="B866" s="438" t="s">
        <v>1716</v>
      </c>
      <c r="C866" s="685">
        <v>2</v>
      </c>
      <c r="D866" s="686">
        <v>2</v>
      </c>
      <c r="E866" s="686">
        <v>0</v>
      </c>
      <c r="F866" s="686">
        <v>0</v>
      </c>
      <c r="G866" s="686">
        <v>0</v>
      </c>
      <c r="H866" s="687">
        <v>0</v>
      </c>
      <c r="I866" s="688">
        <v>0</v>
      </c>
    </row>
    <row r="867" spans="1:9" s="437" customFormat="1" x14ac:dyDescent="0.2">
      <c r="A867" s="669"/>
      <c r="B867" s="438" t="s">
        <v>1720</v>
      </c>
      <c r="C867" s="685">
        <v>6</v>
      </c>
      <c r="D867" s="686">
        <v>5</v>
      </c>
      <c r="E867" s="686">
        <v>0</v>
      </c>
      <c r="F867" s="686">
        <v>0</v>
      </c>
      <c r="G867" s="686">
        <v>1</v>
      </c>
      <c r="H867" s="687">
        <v>0</v>
      </c>
      <c r="I867" s="688">
        <v>0</v>
      </c>
    </row>
    <row r="868" spans="1:9" s="437" customFormat="1" x14ac:dyDescent="0.2">
      <c r="A868" s="669"/>
      <c r="B868" s="438" t="s">
        <v>158</v>
      </c>
      <c r="C868" s="685">
        <v>114</v>
      </c>
      <c r="D868" s="686">
        <v>66</v>
      </c>
      <c r="E868" s="686">
        <v>4</v>
      </c>
      <c r="F868" s="686">
        <v>11</v>
      </c>
      <c r="G868" s="686">
        <v>0</v>
      </c>
      <c r="H868" s="687">
        <v>0</v>
      </c>
      <c r="I868" s="688">
        <v>33</v>
      </c>
    </row>
    <row r="869" spans="1:9" s="437" customFormat="1" x14ac:dyDescent="0.2">
      <c r="A869" s="670" t="s">
        <v>74</v>
      </c>
      <c r="B869" s="439" t="s">
        <v>10</v>
      </c>
      <c r="C869" s="682">
        <v>7905</v>
      </c>
      <c r="D869" s="683">
        <v>3257</v>
      </c>
      <c r="E869" s="683">
        <v>212</v>
      </c>
      <c r="F869" s="683">
        <v>722</v>
      </c>
      <c r="G869" s="683">
        <v>491</v>
      </c>
      <c r="H869" s="684">
        <v>851</v>
      </c>
      <c r="I869" s="681">
        <v>2372</v>
      </c>
    </row>
    <row r="870" spans="1:9" s="437" customFormat="1" x14ac:dyDescent="0.2">
      <c r="A870" s="669"/>
      <c r="B870" s="438" t="s">
        <v>1721</v>
      </c>
      <c r="C870" s="685">
        <v>2743</v>
      </c>
      <c r="D870" s="686">
        <v>1202</v>
      </c>
      <c r="E870" s="686">
        <v>77</v>
      </c>
      <c r="F870" s="686">
        <v>241</v>
      </c>
      <c r="G870" s="686">
        <v>194</v>
      </c>
      <c r="H870" s="687">
        <v>222</v>
      </c>
      <c r="I870" s="688">
        <v>807</v>
      </c>
    </row>
    <row r="871" spans="1:9" s="437" customFormat="1" x14ac:dyDescent="0.2">
      <c r="A871" s="669"/>
      <c r="B871" s="438" t="s">
        <v>1722</v>
      </c>
      <c r="C871" s="685">
        <v>1</v>
      </c>
      <c r="D871" s="686">
        <v>0</v>
      </c>
      <c r="E871" s="686">
        <v>0</v>
      </c>
      <c r="F871" s="686">
        <v>0</v>
      </c>
      <c r="G871" s="686">
        <v>0</v>
      </c>
      <c r="H871" s="687">
        <v>1</v>
      </c>
      <c r="I871" s="688">
        <v>0</v>
      </c>
    </row>
    <row r="872" spans="1:9" s="437" customFormat="1" x14ac:dyDescent="0.2">
      <c r="A872" s="669"/>
      <c r="B872" s="438" t="s">
        <v>1723</v>
      </c>
      <c r="C872" s="685">
        <v>3</v>
      </c>
      <c r="D872" s="686">
        <v>2</v>
      </c>
      <c r="E872" s="686">
        <v>0</v>
      </c>
      <c r="F872" s="686">
        <v>0</v>
      </c>
      <c r="G872" s="686">
        <v>0</v>
      </c>
      <c r="H872" s="687">
        <v>1</v>
      </c>
      <c r="I872" s="688">
        <v>0</v>
      </c>
    </row>
    <row r="873" spans="1:9" s="437" customFormat="1" x14ac:dyDescent="0.2">
      <c r="A873" s="669"/>
      <c r="B873" s="438" t="s">
        <v>1724</v>
      </c>
      <c r="C873" s="685">
        <v>1</v>
      </c>
      <c r="D873" s="686">
        <v>0</v>
      </c>
      <c r="E873" s="686">
        <v>0</v>
      </c>
      <c r="F873" s="686">
        <v>0</v>
      </c>
      <c r="G873" s="686">
        <v>1</v>
      </c>
      <c r="H873" s="687">
        <v>0</v>
      </c>
      <c r="I873" s="688">
        <v>0</v>
      </c>
    </row>
    <row r="874" spans="1:9" s="437" customFormat="1" x14ac:dyDescent="0.2">
      <c r="A874" s="669"/>
      <c r="B874" s="438" t="s">
        <v>1725</v>
      </c>
      <c r="C874" s="685">
        <v>7</v>
      </c>
      <c r="D874" s="686">
        <v>1</v>
      </c>
      <c r="E874" s="686">
        <v>0</v>
      </c>
      <c r="F874" s="686">
        <v>2</v>
      </c>
      <c r="G874" s="686">
        <v>0</v>
      </c>
      <c r="H874" s="687">
        <v>4</v>
      </c>
      <c r="I874" s="688">
        <v>0</v>
      </c>
    </row>
    <row r="875" spans="1:9" s="437" customFormat="1" x14ac:dyDescent="0.2">
      <c r="A875" s="669"/>
      <c r="B875" s="438" t="s">
        <v>1726</v>
      </c>
      <c r="C875" s="685">
        <v>1</v>
      </c>
      <c r="D875" s="686">
        <v>0</v>
      </c>
      <c r="E875" s="686">
        <v>0</v>
      </c>
      <c r="F875" s="686">
        <v>0</v>
      </c>
      <c r="G875" s="686">
        <v>1</v>
      </c>
      <c r="H875" s="687">
        <v>0</v>
      </c>
      <c r="I875" s="688">
        <v>0</v>
      </c>
    </row>
    <row r="876" spans="1:9" s="437" customFormat="1" x14ac:dyDescent="0.2">
      <c r="A876" s="669"/>
      <c r="B876" s="438" t="s">
        <v>1727</v>
      </c>
      <c r="C876" s="685">
        <v>1</v>
      </c>
      <c r="D876" s="686">
        <v>1</v>
      </c>
      <c r="E876" s="686">
        <v>0</v>
      </c>
      <c r="F876" s="686">
        <v>0</v>
      </c>
      <c r="G876" s="686">
        <v>0</v>
      </c>
      <c r="H876" s="687">
        <v>0</v>
      </c>
      <c r="I876" s="688">
        <v>0</v>
      </c>
    </row>
    <row r="877" spans="1:9" s="437" customFormat="1" x14ac:dyDescent="0.2">
      <c r="A877" s="669"/>
      <c r="B877" s="438" t="s">
        <v>1728</v>
      </c>
      <c r="C877" s="685">
        <v>2</v>
      </c>
      <c r="D877" s="686">
        <v>1</v>
      </c>
      <c r="E877" s="686">
        <v>0</v>
      </c>
      <c r="F877" s="686">
        <v>0</v>
      </c>
      <c r="G877" s="686">
        <v>0</v>
      </c>
      <c r="H877" s="687">
        <v>1</v>
      </c>
      <c r="I877" s="688">
        <v>0</v>
      </c>
    </row>
    <row r="878" spans="1:9" s="437" customFormat="1" x14ac:dyDescent="0.2">
      <c r="A878" s="669"/>
      <c r="B878" s="438" t="s">
        <v>1729</v>
      </c>
      <c r="C878" s="685">
        <v>62</v>
      </c>
      <c r="D878" s="686">
        <v>20</v>
      </c>
      <c r="E878" s="686">
        <v>2</v>
      </c>
      <c r="F878" s="686">
        <v>4</v>
      </c>
      <c r="G878" s="686">
        <v>6</v>
      </c>
      <c r="H878" s="687">
        <v>29</v>
      </c>
      <c r="I878" s="688">
        <v>1</v>
      </c>
    </row>
    <row r="879" spans="1:9" s="437" customFormat="1" x14ac:dyDescent="0.2">
      <c r="A879" s="669"/>
      <c r="B879" s="438" t="s">
        <v>1731</v>
      </c>
      <c r="C879" s="685">
        <v>1</v>
      </c>
      <c r="D879" s="686">
        <v>1</v>
      </c>
      <c r="E879" s="686">
        <v>0</v>
      </c>
      <c r="F879" s="686">
        <v>0</v>
      </c>
      <c r="G879" s="686">
        <v>0</v>
      </c>
      <c r="H879" s="687">
        <v>0</v>
      </c>
      <c r="I879" s="688">
        <v>0</v>
      </c>
    </row>
    <row r="880" spans="1:9" s="437" customFormat="1" x14ac:dyDescent="0.2">
      <c r="A880" s="669"/>
      <c r="B880" s="438" t="s">
        <v>1735</v>
      </c>
      <c r="C880" s="685">
        <v>388</v>
      </c>
      <c r="D880" s="686">
        <v>162</v>
      </c>
      <c r="E880" s="686">
        <v>4</v>
      </c>
      <c r="F880" s="686">
        <v>27</v>
      </c>
      <c r="G880" s="686">
        <v>55</v>
      </c>
      <c r="H880" s="687">
        <v>127</v>
      </c>
      <c r="I880" s="688">
        <v>13</v>
      </c>
    </row>
    <row r="881" spans="1:9" s="437" customFormat="1" x14ac:dyDescent="0.2">
      <c r="A881" s="669"/>
      <c r="B881" s="438" t="s">
        <v>1736</v>
      </c>
      <c r="C881" s="685">
        <v>6</v>
      </c>
      <c r="D881" s="686">
        <v>0</v>
      </c>
      <c r="E881" s="686">
        <v>0</v>
      </c>
      <c r="F881" s="686">
        <v>0</v>
      </c>
      <c r="G881" s="686">
        <v>1</v>
      </c>
      <c r="H881" s="687">
        <v>5</v>
      </c>
      <c r="I881" s="688">
        <v>0</v>
      </c>
    </row>
    <row r="882" spans="1:9" s="437" customFormat="1" x14ac:dyDescent="0.2">
      <c r="A882" s="669"/>
      <c r="B882" s="438" t="s">
        <v>1737</v>
      </c>
      <c r="C882" s="685">
        <v>5</v>
      </c>
      <c r="D882" s="686">
        <v>4</v>
      </c>
      <c r="E882" s="686">
        <v>0</v>
      </c>
      <c r="F882" s="686">
        <v>0</v>
      </c>
      <c r="G882" s="686">
        <v>0</v>
      </c>
      <c r="H882" s="687">
        <v>1</v>
      </c>
      <c r="I882" s="688">
        <v>0</v>
      </c>
    </row>
    <row r="883" spans="1:9" s="437" customFormat="1" x14ac:dyDescent="0.2">
      <c r="A883" s="669"/>
      <c r="B883" s="438" t="s">
        <v>1738</v>
      </c>
      <c r="C883" s="685">
        <v>108</v>
      </c>
      <c r="D883" s="686">
        <v>36</v>
      </c>
      <c r="E883" s="686">
        <v>4</v>
      </c>
      <c r="F883" s="686">
        <v>7</v>
      </c>
      <c r="G883" s="686">
        <v>7</v>
      </c>
      <c r="H883" s="687">
        <v>16</v>
      </c>
      <c r="I883" s="688">
        <v>38</v>
      </c>
    </row>
    <row r="884" spans="1:9" s="437" customFormat="1" x14ac:dyDescent="0.2">
      <c r="A884" s="669"/>
      <c r="B884" s="438" t="s">
        <v>1740</v>
      </c>
      <c r="C884" s="685">
        <v>3</v>
      </c>
      <c r="D884" s="686">
        <v>2</v>
      </c>
      <c r="E884" s="686">
        <v>0</v>
      </c>
      <c r="F884" s="686">
        <v>0</v>
      </c>
      <c r="G884" s="686">
        <v>0</v>
      </c>
      <c r="H884" s="687">
        <v>1</v>
      </c>
      <c r="I884" s="688">
        <v>0</v>
      </c>
    </row>
    <row r="885" spans="1:9" s="437" customFormat="1" x14ac:dyDescent="0.2">
      <c r="A885" s="669"/>
      <c r="B885" s="438" t="s">
        <v>1741</v>
      </c>
      <c r="C885" s="685">
        <v>23</v>
      </c>
      <c r="D885" s="686">
        <v>6</v>
      </c>
      <c r="E885" s="686">
        <v>2</v>
      </c>
      <c r="F885" s="686">
        <v>1</v>
      </c>
      <c r="G885" s="686">
        <v>5</v>
      </c>
      <c r="H885" s="687">
        <v>8</v>
      </c>
      <c r="I885" s="688">
        <v>1</v>
      </c>
    </row>
    <row r="886" spans="1:9" s="437" customFormat="1" x14ac:dyDescent="0.2">
      <c r="A886" s="669"/>
      <c r="B886" s="438" t="s">
        <v>1743</v>
      </c>
      <c r="C886" s="685">
        <v>1</v>
      </c>
      <c r="D886" s="686">
        <v>1</v>
      </c>
      <c r="E886" s="686">
        <v>0</v>
      </c>
      <c r="F886" s="686">
        <v>0</v>
      </c>
      <c r="G886" s="686">
        <v>0</v>
      </c>
      <c r="H886" s="687">
        <v>0</v>
      </c>
      <c r="I886" s="688">
        <v>0</v>
      </c>
    </row>
    <row r="887" spans="1:9" s="437" customFormat="1" x14ac:dyDescent="0.2">
      <c r="A887" s="669"/>
      <c r="B887" s="438" t="s">
        <v>1744</v>
      </c>
      <c r="C887" s="685">
        <v>25</v>
      </c>
      <c r="D887" s="686">
        <v>8</v>
      </c>
      <c r="E887" s="686">
        <v>1</v>
      </c>
      <c r="F887" s="686">
        <v>3</v>
      </c>
      <c r="G887" s="686">
        <v>3</v>
      </c>
      <c r="H887" s="687">
        <v>8</v>
      </c>
      <c r="I887" s="688">
        <v>2</v>
      </c>
    </row>
    <row r="888" spans="1:9" s="437" customFormat="1" x14ac:dyDescent="0.2">
      <c r="A888" s="669"/>
      <c r="B888" s="438" t="s">
        <v>1745</v>
      </c>
      <c r="C888" s="685">
        <v>3</v>
      </c>
      <c r="D888" s="686">
        <v>0</v>
      </c>
      <c r="E888" s="686">
        <v>0</v>
      </c>
      <c r="F888" s="686">
        <v>1</v>
      </c>
      <c r="G888" s="686">
        <v>2</v>
      </c>
      <c r="H888" s="687">
        <v>0</v>
      </c>
      <c r="I888" s="688">
        <v>0</v>
      </c>
    </row>
    <row r="889" spans="1:9" s="437" customFormat="1" x14ac:dyDescent="0.2">
      <c r="A889" s="669"/>
      <c r="B889" s="438" t="s">
        <v>1746</v>
      </c>
      <c r="C889" s="685">
        <v>5</v>
      </c>
      <c r="D889" s="686">
        <v>0</v>
      </c>
      <c r="E889" s="686">
        <v>0</v>
      </c>
      <c r="F889" s="686">
        <v>0</v>
      </c>
      <c r="G889" s="686">
        <v>1</v>
      </c>
      <c r="H889" s="687">
        <v>4</v>
      </c>
      <c r="I889" s="688">
        <v>0</v>
      </c>
    </row>
    <row r="890" spans="1:9" s="437" customFormat="1" x14ac:dyDescent="0.2">
      <c r="A890" s="669"/>
      <c r="B890" s="438" t="s">
        <v>1747</v>
      </c>
      <c r="C890" s="685">
        <v>6</v>
      </c>
      <c r="D890" s="686">
        <v>2</v>
      </c>
      <c r="E890" s="686">
        <v>0</v>
      </c>
      <c r="F890" s="686">
        <v>1</v>
      </c>
      <c r="G890" s="686">
        <v>2</v>
      </c>
      <c r="H890" s="687">
        <v>1</v>
      </c>
      <c r="I890" s="688">
        <v>0</v>
      </c>
    </row>
    <row r="891" spans="1:9" s="437" customFormat="1" x14ac:dyDescent="0.2">
      <c r="A891" s="669"/>
      <c r="B891" s="438" t="s">
        <v>1748</v>
      </c>
      <c r="C891" s="685">
        <v>8</v>
      </c>
      <c r="D891" s="686">
        <v>4</v>
      </c>
      <c r="E891" s="686">
        <v>1</v>
      </c>
      <c r="F891" s="686">
        <v>0</v>
      </c>
      <c r="G891" s="686">
        <v>2</v>
      </c>
      <c r="H891" s="687">
        <v>0</v>
      </c>
      <c r="I891" s="688">
        <v>1</v>
      </c>
    </row>
    <row r="892" spans="1:9" s="437" customFormat="1" x14ac:dyDescent="0.2">
      <c r="A892" s="669"/>
      <c r="B892" s="438" t="s">
        <v>1749</v>
      </c>
      <c r="C892" s="685">
        <v>7</v>
      </c>
      <c r="D892" s="686">
        <v>1</v>
      </c>
      <c r="E892" s="686">
        <v>1</v>
      </c>
      <c r="F892" s="686">
        <v>0</v>
      </c>
      <c r="G892" s="686">
        <v>2</v>
      </c>
      <c r="H892" s="687">
        <v>3</v>
      </c>
      <c r="I892" s="688">
        <v>0</v>
      </c>
    </row>
    <row r="893" spans="1:9" s="437" customFormat="1" x14ac:dyDescent="0.2">
      <c r="A893" s="669"/>
      <c r="B893" s="438" t="s">
        <v>1750</v>
      </c>
      <c r="C893" s="685">
        <v>170</v>
      </c>
      <c r="D893" s="686">
        <v>69</v>
      </c>
      <c r="E893" s="686">
        <v>16</v>
      </c>
      <c r="F893" s="686">
        <v>21</v>
      </c>
      <c r="G893" s="686">
        <v>5</v>
      </c>
      <c r="H893" s="687">
        <v>53</v>
      </c>
      <c r="I893" s="688">
        <v>6</v>
      </c>
    </row>
    <row r="894" spans="1:9" s="437" customFormat="1" x14ac:dyDescent="0.2">
      <c r="A894" s="669"/>
      <c r="B894" s="438" t="s">
        <v>1751</v>
      </c>
      <c r="C894" s="685">
        <v>1</v>
      </c>
      <c r="D894" s="686">
        <v>0</v>
      </c>
      <c r="E894" s="686">
        <v>0</v>
      </c>
      <c r="F894" s="686">
        <v>0</v>
      </c>
      <c r="G894" s="686">
        <v>1</v>
      </c>
      <c r="H894" s="687">
        <v>0</v>
      </c>
      <c r="I894" s="688">
        <v>0</v>
      </c>
    </row>
    <row r="895" spans="1:9" s="437" customFormat="1" x14ac:dyDescent="0.2">
      <c r="A895" s="669"/>
      <c r="B895" s="438" t="s">
        <v>1753</v>
      </c>
      <c r="C895" s="685">
        <v>2</v>
      </c>
      <c r="D895" s="686">
        <v>1</v>
      </c>
      <c r="E895" s="686">
        <v>0</v>
      </c>
      <c r="F895" s="686">
        <v>0</v>
      </c>
      <c r="G895" s="686">
        <v>1</v>
      </c>
      <c r="H895" s="687">
        <v>0</v>
      </c>
      <c r="I895" s="688">
        <v>0</v>
      </c>
    </row>
    <row r="896" spans="1:9" s="437" customFormat="1" x14ac:dyDescent="0.2">
      <c r="A896" s="669"/>
      <c r="B896" s="438" t="s">
        <v>1754</v>
      </c>
      <c r="C896" s="685">
        <v>11</v>
      </c>
      <c r="D896" s="686">
        <v>0</v>
      </c>
      <c r="E896" s="686">
        <v>0</v>
      </c>
      <c r="F896" s="686">
        <v>2</v>
      </c>
      <c r="G896" s="686">
        <v>1</v>
      </c>
      <c r="H896" s="687">
        <v>4</v>
      </c>
      <c r="I896" s="688">
        <v>4</v>
      </c>
    </row>
    <row r="897" spans="1:9" s="437" customFormat="1" x14ac:dyDescent="0.2">
      <c r="A897" s="669"/>
      <c r="B897" s="438" t="s">
        <v>1757</v>
      </c>
      <c r="C897" s="685">
        <v>3</v>
      </c>
      <c r="D897" s="686">
        <v>0</v>
      </c>
      <c r="E897" s="686">
        <v>0</v>
      </c>
      <c r="F897" s="686">
        <v>1</v>
      </c>
      <c r="G897" s="686">
        <v>1</v>
      </c>
      <c r="H897" s="687">
        <v>0</v>
      </c>
      <c r="I897" s="688">
        <v>1</v>
      </c>
    </row>
    <row r="898" spans="1:9" s="437" customFormat="1" x14ac:dyDescent="0.2">
      <c r="A898" s="669"/>
      <c r="B898" s="438" t="s">
        <v>1761</v>
      </c>
      <c r="C898" s="685">
        <v>21</v>
      </c>
      <c r="D898" s="686">
        <v>7</v>
      </c>
      <c r="E898" s="686">
        <v>1</v>
      </c>
      <c r="F898" s="686">
        <v>1</v>
      </c>
      <c r="G898" s="686">
        <v>2</v>
      </c>
      <c r="H898" s="687">
        <v>9</v>
      </c>
      <c r="I898" s="688">
        <v>1</v>
      </c>
    </row>
    <row r="899" spans="1:9" s="437" customFormat="1" x14ac:dyDescent="0.2">
      <c r="A899" s="669"/>
      <c r="B899" s="438" t="s">
        <v>1762</v>
      </c>
      <c r="C899" s="685">
        <v>2</v>
      </c>
      <c r="D899" s="686">
        <v>1</v>
      </c>
      <c r="E899" s="686">
        <v>0</v>
      </c>
      <c r="F899" s="686">
        <v>0</v>
      </c>
      <c r="G899" s="686">
        <v>0</v>
      </c>
      <c r="H899" s="687">
        <v>1</v>
      </c>
      <c r="I899" s="688">
        <v>0</v>
      </c>
    </row>
    <row r="900" spans="1:9" s="437" customFormat="1" x14ac:dyDescent="0.2">
      <c r="A900" s="669"/>
      <c r="B900" s="438" t="s">
        <v>1763</v>
      </c>
      <c r="C900" s="685">
        <v>6</v>
      </c>
      <c r="D900" s="686">
        <v>2</v>
      </c>
      <c r="E900" s="686">
        <v>1</v>
      </c>
      <c r="F900" s="686">
        <v>1</v>
      </c>
      <c r="G900" s="686">
        <v>0</v>
      </c>
      <c r="H900" s="687">
        <v>1</v>
      </c>
      <c r="I900" s="688">
        <v>1</v>
      </c>
    </row>
    <row r="901" spans="1:9" s="437" customFormat="1" x14ac:dyDescent="0.2">
      <c r="A901" s="669"/>
      <c r="B901" s="438" t="s">
        <v>1764</v>
      </c>
      <c r="C901" s="685">
        <v>10</v>
      </c>
      <c r="D901" s="686">
        <v>7</v>
      </c>
      <c r="E901" s="686">
        <v>0</v>
      </c>
      <c r="F901" s="686">
        <v>0</v>
      </c>
      <c r="G901" s="686">
        <v>0</v>
      </c>
      <c r="H901" s="687">
        <v>3</v>
      </c>
      <c r="I901" s="688">
        <v>0</v>
      </c>
    </row>
    <row r="902" spans="1:9" s="437" customFormat="1" x14ac:dyDescent="0.2">
      <c r="A902" s="669"/>
      <c r="B902" s="438" t="s">
        <v>1765</v>
      </c>
      <c r="C902" s="685">
        <v>315</v>
      </c>
      <c r="D902" s="686">
        <v>131</v>
      </c>
      <c r="E902" s="686">
        <v>6</v>
      </c>
      <c r="F902" s="686">
        <v>23</v>
      </c>
      <c r="G902" s="686">
        <v>29</v>
      </c>
      <c r="H902" s="687">
        <v>119</v>
      </c>
      <c r="I902" s="688">
        <v>7</v>
      </c>
    </row>
    <row r="903" spans="1:9" s="437" customFormat="1" x14ac:dyDescent="0.2">
      <c r="A903" s="669"/>
      <c r="B903" s="438" t="s">
        <v>1767</v>
      </c>
      <c r="C903" s="685">
        <v>5</v>
      </c>
      <c r="D903" s="686">
        <v>1</v>
      </c>
      <c r="E903" s="686">
        <v>0</v>
      </c>
      <c r="F903" s="686">
        <v>0</v>
      </c>
      <c r="G903" s="686">
        <v>3</v>
      </c>
      <c r="H903" s="687">
        <v>1</v>
      </c>
      <c r="I903" s="688">
        <v>0</v>
      </c>
    </row>
    <row r="904" spans="1:9" s="437" customFormat="1" x14ac:dyDescent="0.2">
      <c r="A904" s="669"/>
      <c r="B904" s="438" t="s">
        <v>1768</v>
      </c>
      <c r="C904" s="685">
        <v>1</v>
      </c>
      <c r="D904" s="686">
        <v>0</v>
      </c>
      <c r="E904" s="686">
        <v>0</v>
      </c>
      <c r="F904" s="686">
        <v>0</v>
      </c>
      <c r="G904" s="686">
        <v>0</v>
      </c>
      <c r="H904" s="687">
        <v>1</v>
      </c>
      <c r="I904" s="688">
        <v>0</v>
      </c>
    </row>
    <row r="905" spans="1:9" s="437" customFormat="1" x14ac:dyDescent="0.2">
      <c r="A905" s="669"/>
      <c r="B905" s="438" t="s">
        <v>1769</v>
      </c>
      <c r="C905" s="685">
        <v>8</v>
      </c>
      <c r="D905" s="686">
        <v>1</v>
      </c>
      <c r="E905" s="686">
        <v>0</v>
      </c>
      <c r="F905" s="686">
        <v>0</v>
      </c>
      <c r="G905" s="686">
        <v>0</v>
      </c>
      <c r="H905" s="687">
        <v>7</v>
      </c>
      <c r="I905" s="688">
        <v>0</v>
      </c>
    </row>
    <row r="906" spans="1:9" s="437" customFormat="1" x14ac:dyDescent="0.2">
      <c r="A906" s="669"/>
      <c r="B906" s="438" t="s">
        <v>1770</v>
      </c>
      <c r="C906" s="685">
        <v>4</v>
      </c>
      <c r="D906" s="686">
        <v>1</v>
      </c>
      <c r="E906" s="686">
        <v>0</v>
      </c>
      <c r="F906" s="686">
        <v>1</v>
      </c>
      <c r="G906" s="686">
        <v>1</v>
      </c>
      <c r="H906" s="687">
        <v>1</v>
      </c>
      <c r="I906" s="688">
        <v>0</v>
      </c>
    </row>
    <row r="907" spans="1:9" s="437" customFormat="1" x14ac:dyDescent="0.2">
      <c r="A907" s="669"/>
      <c r="B907" s="438" t="s">
        <v>1773</v>
      </c>
      <c r="C907" s="685">
        <v>6</v>
      </c>
      <c r="D907" s="686">
        <v>3</v>
      </c>
      <c r="E907" s="686">
        <v>0</v>
      </c>
      <c r="F907" s="686">
        <v>0</v>
      </c>
      <c r="G907" s="686">
        <v>1</v>
      </c>
      <c r="H907" s="687">
        <v>2</v>
      </c>
      <c r="I907" s="688">
        <v>0</v>
      </c>
    </row>
    <row r="908" spans="1:9" s="437" customFormat="1" x14ac:dyDescent="0.2">
      <c r="A908" s="669"/>
      <c r="B908" s="438" t="s">
        <v>1774</v>
      </c>
      <c r="C908" s="685">
        <v>2</v>
      </c>
      <c r="D908" s="686">
        <v>0</v>
      </c>
      <c r="E908" s="686">
        <v>0</v>
      </c>
      <c r="F908" s="686">
        <v>0</v>
      </c>
      <c r="G908" s="686">
        <v>1</v>
      </c>
      <c r="H908" s="687">
        <v>1</v>
      </c>
      <c r="I908" s="688">
        <v>0</v>
      </c>
    </row>
    <row r="909" spans="1:9" s="437" customFormat="1" x14ac:dyDescent="0.2">
      <c r="A909" s="669"/>
      <c r="B909" s="438" t="s">
        <v>1775</v>
      </c>
      <c r="C909" s="685">
        <v>3</v>
      </c>
      <c r="D909" s="686">
        <v>1</v>
      </c>
      <c r="E909" s="686">
        <v>0</v>
      </c>
      <c r="F909" s="686">
        <v>0</v>
      </c>
      <c r="G909" s="686">
        <v>0</v>
      </c>
      <c r="H909" s="687">
        <v>2</v>
      </c>
      <c r="I909" s="688">
        <v>0</v>
      </c>
    </row>
    <row r="910" spans="1:9" s="437" customFormat="1" x14ac:dyDescent="0.2">
      <c r="A910" s="669"/>
      <c r="B910" s="438" t="s">
        <v>1778</v>
      </c>
      <c r="C910" s="685">
        <v>38</v>
      </c>
      <c r="D910" s="686">
        <v>22</v>
      </c>
      <c r="E910" s="686">
        <v>0</v>
      </c>
      <c r="F910" s="686">
        <v>2</v>
      </c>
      <c r="G910" s="686">
        <v>2</v>
      </c>
      <c r="H910" s="687">
        <v>12</v>
      </c>
      <c r="I910" s="688">
        <v>0</v>
      </c>
    </row>
    <row r="911" spans="1:9" s="437" customFormat="1" x14ac:dyDescent="0.2">
      <c r="A911" s="669"/>
      <c r="B911" s="438" t="s">
        <v>1780</v>
      </c>
      <c r="C911" s="685">
        <v>4</v>
      </c>
      <c r="D911" s="686">
        <v>2</v>
      </c>
      <c r="E911" s="686">
        <v>0</v>
      </c>
      <c r="F911" s="686">
        <v>1</v>
      </c>
      <c r="G911" s="686">
        <v>0</v>
      </c>
      <c r="H911" s="687">
        <v>1</v>
      </c>
      <c r="I911" s="688">
        <v>0</v>
      </c>
    </row>
    <row r="912" spans="1:9" s="437" customFormat="1" x14ac:dyDescent="0.2">
      <c r="A912" s="669"/>
      <c r="B912" s="438" t="s">
        <v>1782</v>
      </c>
      <c r="C912" s="685">
        <v>2</v>
      </c>
      <c r="D912" s="686">
        <v>1</v>
      </c>
      <c r="E912" s="686">
        <v>0</v>
      </c>
      <c r="F912" s="686">
        <v>0</v>
      </c>
      <c r="G912" s="686">
        <v>0</v>
      </c>
      <c r="H912" s="687">
        <v>1</v>
      </c>
      <c r="I912" s="688">
        <v>0</v>
      </c>
    </row>
    <row r="913" spans="1:9" s="437" customFormat="1" x14ac:dyDescent="0.2">
      <c r="A913" s="669"/>
      <c r="B913" s="438" t="s">
        <v>1786</v>
      </c>
      <c r="C913" s="685">
        <v>1</v>
      </c>
      <c r="D913" s="686">
        <v>0</v>
      </c>
      <c r="E913" s="686">
        <v>1</v>
      </c>
      <c r="F913" s="686">
        <v>0</v>
      </c>
      <c r="G913" s="686">
        <v>0</v>
      </c>
      <c r="H913" s="687">
        <v>0</v>
      </c>
      <c r="I913" s="688">
        <v>0</v>
      </c>
    </row>
    <row r="914" spans="1:9" s="437" customFormat="1" x14ac:dyDescent="0.2">
      <c r="A914" s="669"/>
      <c r="B914" s="438" t="s">
        <v>1788</v>
      </c>
      <c r="C914" s="685">
        <v>2</v>
      </c>
      <c r="D914" s="686">
        <v>0</v>
      </c>
      <c r="E914" s="686">
        <v>1</v>
      </c>
      <c r="F914" s="686">
        <v>0</v>
      </c>
      <c r="G914" s="686">
        <v>0</v>
      </c>
      <c r="H914" s="687">
        <v>1</v>
      </c>
      <c r="I914" s="688">
        <v>0</v>
      </c>
    </row>
    <row r="915" spans="1:9" s="437" customFormat="1" x14ac:dyDescent="0.2">
      <c r="A915" s="669"/>
      <c r="B915" s="438" t="s">
        <v>1789</v>
      </c>
      <c r="C915" s="685">
        <v>47</v>
      </c>
      <c r="D915" s="686">
        <v>6</v>
      </c>
      <c r="E915" s="686">
        <v>6</v>
      </c>
      <c r="F915" s="686">
        <v>5</v>
      </c>
      <c r="G915" s="686">
        <v>12</v>
      </c>
      <c r="H915" s="687">
        <v>12</v>
      </c>
      <c r="I915" s="688">
        <v>6</v>
      </c>
    </row>
    <row r="916" spans="1:9" s="437" customFormat="1" x14ac:dyDescent="0.2">
      <c r="A916" s="669"/>
      <c r="B916" s="438" t="s">
        <v>1790</v>
      </c>
      <c r="C916" s="685">
        <v>290</v>
      </c>
      <c r="D916" s="686">
        <v>89</v>
      </c>
      <c r="E916" s="686">
        <v>7</v>
      </c>
      <c r="F916" s="686">
        <v>14</v>
      </c>
      <c r="G916" s="686">
        <v>7</v>
      </c>
      <c r="H916" s="687">
        <v>172</v>
      </c>
      <c r="I916" s="688">
        <v>1</v>
      </c>
    </row>
    <row r="917" spans="1:9" s="437" customFormat="1" x14ac:dyDescent="0.2">
      <c r="A917" s="669"/>
      <c r="B917" s="438" t="s">
        <v>1791</v>
      </c>
      <c r="C917" s="685">
        <v>3</v>
      </c>
      <c r="D917" s="686">
        <v>0</v>
      </c>
      <c r="E917" s="686">
        <v>0</v>
      </c>
      <c r="F917" s="686">
        <v>0</v>
      </c>
      <c r="G917" s="686">
        <v>3</v>
      </c>
      <c r="H917" s="687">
        <v>0</v>
      </c>
      <c r="I917" s="688">
        <v>0</v>
      </c>
    </row>
    <row r="918" spans="1:9" s="437" customFormat="1" x14ac:dyDescent="0.2">
      <c r="A918" s="669"/>
      <c r="B918" s="438" t="s">
        <v>1792</v>
      </c>
      <c r="C918" s="685">
        <v>2</v>
      </c>
      <c r="D918" s="686">
        <v>2</v>
      </c>
      <c r="E918" s="686">
        <v>0</v>
      </c>
      <c r="F918" s="686">
        <v>0</v>
      </c>
      <c r="G918" s="686">
        <v>0</v>
      </c>
      <c r="H918" s="687">
        <v>0</v>
      </c>
      <c r="I918" s="688">
        <v>0</v>
      </c>
    </row>
    <row r="919" spans="1:9" s="437" customFormat="1" x14ac:dyDescent="0.2">
      <c r="A919" s="669"/>
      <c r="B919" s="438" t="s">
        <v>1793</v>
      </c>
      <c r="C919" s="685">
        <v>3</v>
      </c>
      <c r="D919" s="686">
        <v>1</v>
      </c>
      <c r="E919" s="686">
        <v>0</v>
      </c>
      <c r="F919" s="686">
        <v>0</v>
      </c>
      <c r="G919" s="686">
        <v>1</v>
      </c>
      <c r="H919" s="687">
        <v>1</v>
      </c>
      <c r="I919" s="688">
        <v>0</v>
      </c>
    </row>
    <row r="920" spans="1:9" s="437" customFormat="1" x14ac:dyDescent="0.2">
      <c r="A920" s="669"/>
      <c r="B920" s="438" t="s">
        <v>1794</v>
      </c>
      <c r="C920" s="685">
        <v>16</v>
      </c>
      <c r="D920" s="686">
        <v>10</v>
      </c>
      <c r="E920" s="686">
        <v>0</v>
      </c>
      <c r="F920" s="686">
        <v>0</v>
      </c>
      <c r="G920" s="686">
        <v>0</v>
      </c>
      <c r="H920" s="687">
        <v>6</v>
      </c>
      <c r="I920" s="688">
        <v>0</v>
      </c>
    </row>
    <row r="921" spans="1:9" s="437" customFormat="1" x14ac:dyDescent="0.2">
      <c r="A921" s="669"/>
      <c r="B921" s="438" t="s">
        <v>1795</v>
      </c>
      <c r="C921" s="685">
        <v>26</v>
      </c>
      <c r="D921" s="686">
        <v>13</v>
      </c>
      <c r="E921" s="686">
        <v>1</v>
      </c>
      <c r="F921" s="686">
        <v>1</v>
      </c>
      <c r="G921" s="686">
        <v>1</v>
      </c>
      <c r="H921" s="687">
        <v>8</v>
      </c>
      <c r="I921" s="688">
        <v>2</v>
      </c>
    </row>
    <row r="922" spans="1:9" s="437" customFormat="1" x14ac:dyDescent="0.2">
      <c r="A922" s="669"/>
      <c r="B922" s="438" t="s">
        <v>158</v>
      </c>
      <c r="C922" s="685">
        <v>3491</v>
      </c>
      <c r="D922" s="686">
        <v>1432</v>
      </c>
      <c r="E922" s="686">
        <v>80</v>
      </c>
      <c r="F922" s="686">
        <v>362</v>
      </c>
      <c r="G922" s="686">
        <v>137</v>
      </c>
      <c r="H922" s="687">
        <v>0</v>
      </c>
      <c r="I922" s="688">
        <v>1480</v>
      </c>
    </row>
    <row r="923" spans="1:9" s="437" customFormat="1" x14ac:dyDescent="0.2">
      <c r="A923" s="670" t="s">
        <v>80</v>
      </c>
      <c r="B923" s="439" t="s">
        <v>10</v>
      </c>
      <c r="C923" s="682">
        <v>367</v>
      </c>
      <c r="D923" s="683">
        <v>177</v>
      </c>
      <c r="E923" s="683">
        <v>3</v>
      </c>
      <c r="F923" s="683">
        <v>35</v>
      </c>
      <c r="G923" s="683">
        <v>7</v>
      </c>
      <c r="H923" s="684">
        <v>18</v>
      </c>
      <c r="I923" s="681">
        <v>127</v>
      </c>
    </row>
    <row r="924" spans="1:9" s="437" customFormat="1" x14ac:dyDescent="0.2">
      <c r="A924" s="669"/>
      <c r="B924" s="438" t="s">
        <v>1796</v>
      </c>
      <c r="C924" s="685">
        <v>5</v>
      </c>
      <c r="D924" s="686">
        <v>1</v>
      </c>
      <c r="E924" s="686">
        <v>0</v>
      </c>
      <c r="F924" s="686">
        <v>0</v>
      </c>
      <c r="G924" s="686">
        <v>0</v>
      </c>
      <c r="H924" s="687">
        <v>3</v>
      </c>
      <c r="I924" s="688">
        <v>1</v>
      </c>
    </row>
    <row r="925" spans="1:9" s="437" customFormat="1" x14ac:dyDescent="0.2">
      <c r="A925" s="669"/>
      <c r="B925" s="438" t="s">
        <v>1797</v>
      </c>
      <c r="C925" s="685">
        <v>353</v>
      </c>
      <c r="D925" s="686">
        <v>171</v>
      </c>
      <c r="E925" s="686">
        <v>3</v>
      </c>
      <c r="F925" s="686">
        <v>34</v>
      </c>
      <c r="G925" s="686">
        <v>6</v>
      </c>
      <c r="H925" s="687">
        <v>13</v>
      </c>
      <c r="I925" s="688">
        <v>126</v>
      </c>
    </row>
    <row r="926" spans="1:9" s="437" customFormat="1" x14ac:dyDescent="0.2">
      <c r="A926" s="669"/>
      <c r="B926" s="438" t="s">
        <v>1798</v>
      </c>
      <c r="C926" s="685">
        <v>8</v>
      </c>
      <c r="D926" s="686">
        <v>5</v>
      </c>
      <c r="E926" s="686">
        <v>0</v>
      </c>
      <c r="F926" s="686">
        <v>0</v>
      </c>
      <c r="G926" s="686">
        <v>1</v>
      </c>
      <c r="H926" s="687">
        <v>2</v>
      </c>
      <c r="I926" s="688">
        <v>0</v>
      </c>
    </row>
    <row r="927" spans="1:9" s="437" customFormat="1" x14ac:dyDescent="0.2">
      <c r="A927" s="669"/>
      <c r="B927" s="438" t="s">
        <v>1799</v>
      </c>
      <c r="C927" s="685">
        <v>1</v>
      </c>
      <c r="D927" s="686">
        <v>0</v>
      </c>
      <c r="E927" s="686">
        <v>0</v>
      </c>
      <c r="F927" s="686">
        <v>1</v>
      </c>
      <c r="G927" s="686">
        <v>0</v>
      </c>
      <c r="H927" s="687">
        <v>0</v>
      </c>
      <c r="I927" s="688">
        <v>0</v>
      </c>
    </row>
    <row r="928" spans="1:9" s="437" customFormat="1" x14ac:dyDescent="0.2">
      <c r="A928" s="670" t="s">
        <v>83</v>
      </c>
      <c r="B928" s="439" t="s">
        <v>10</v>
      </c>
      <c r="C928" s="682">
        <v>126178</v>
      </c>
      <c r="D928" s="683">
        <v>33865</v>
      </c>
      <c r="E928" s="683">
        <v>548</v>
      </c>
      <c r="F928" s="683">
        <v>7138</v>
      </c>
      <c r="G928" s="683">
        <v>2891</v>
      </c>
      <c r="H928" s="684">
        <v>25616</v>
      </c>
      <c r="I928" s="681">
        <v>56120</v>
      </c>
    </row>
    <row r="929" spans="1:9" s="437" customFormat="1" x14ac:dyDescent="0.2">
      <c r="A929" s="669"/>
      <c r="B929" s="438" t="s">
        <v>1800</v>
      </c>
      <c r="C929" s="685">
        <v>28</v>
      </c>
      <c r="D929" s="686">
        <v>16</v>
      </c>
      <c r="E929" s="686">
        <v>0</v>
      </c>
      <c r="F929" s="686">
        <v>0</v>
      </c>
      <c r="G929" s="686">
        <v>2</v>
      </c>
      <c r="H929" s="687">
        <v>10</v>
      </c>
      <c r="I929" s="688">
        <v>0</v>
      </c>
    </row>
    <row r="930" spans="1:9" s="437" customFormat="1" x14ac:dyDescent="0.2">
      <c r="A930" s="669"/>
      <c r="B930" s="438" t="s">
        <v>1801</v>
      </c>
      <c r="C930" s="685">
        <v>19</v>
      </c>
      <c r="D930" s="686">
        <v>6</v>
      </c>
      <c r="E930" s="686">
        <v>0</v>
      </c>
      <c r="F930" s="686">
        <v>0</v>
      </c>
      <c r="G930" s="686">
        <v>1</v>
      </c>
      <c r="H930" s="687">
        <v>12</v>
      </c>
      <c r="I930" s="688">
        <v>0</v>
      </c>
    </row>
    <row r="931" spans="1:9" s="437" customFormat="1" x14ac:dyDescent="0.2">
      <c r="A931" s="669"/>
      <c r="B931" s="438" t="s">
        <v>1802</v>
      </c>
      <c r="C931" s="685">
        <v>12</v>
      </c>
      <c r="D931" s="686">
        <v>4</v>
      </c>
      <c r="E931" s="686">
        <v>0</v>
      </c>
      <c r="F931" s="686">
        <v>0</v>
      </c>
      <c r="G931" s="686">
        <v>0</v>
      </c>
      <c r="H931" s="687">
        <v>8</v>
      </c>
      <c r="I931" s="688">
        <v>0</v>
      </c>
    </row>
    <row r="932" spans="1:9" s="437" customFormat="1" x14ac:dyDescent="0.2">
      <c r="A932" s="669"/>
      <c r="B932" s="438" t="s">
        <v>1803</v>
      </c>
      <c r="C932" s="685">
        <v>974</v>
      </c>
      <c r="D932" s="686">
        <v>112</v>
      </c>
      <c r="E932" s="686">
        <v>1</v>
      </c>
      <c r="F932" s="686">
        <v>19</v>
      </c>
      <c r="G932" s="686">
        <v>19</v>
      </c>
      <c r="H932" s="687">
        <v>812</v>
      </c>
      <c r="I932" s="688">
        <v>11</v>
      </c>
    </row>
    <row r="933" spans="1:9" s="437" customFormat="1" x14ac:dyDescent="0.2">
      <c r="A933" s="669"/>
      <c r="B933" s="438" t="s">
        <v>1804</v>
      </c>
      <c r="C933" s="685">
        <v>166</v>
      </c>
      <c r="D933" s="686">
        <v>29</v>
      </c>
      <c r="E933" s="686">
        <v>2</v>
      </c>
      <c r="F933" s="686">
        <v>2</v>
      </c>
      <c r="G933" s="686">
        <v>10</v>
      </c>
      <c r="H933" s="687">
        <v>114</v>
      </c>
      <c r="I933" s="688">
        <v>9</v>
      </c>
    </row>
    <row r="934" spans="1:9" s="437" customFormat="1" x14ac:dyDescent="0.2">
      <c r="A934" s="669"/>
      <c r="B934" s="438" t="s">
        <v>1805</v>
      </c>
      <c r="C934" s="685">
        <v>105</v>
      </c>
      <c r="D934" s="686">
        <v>64</v>
      </c>
      <c r="E934" s="686">
        <v>0</v>
      </c>
      <c r="F934" s="686">
        <v>2</v>
      </c>
      <c r="G934" s="686">
        <v>2</v>
      </c>
      <c r="H934" s="687">
        <v>36</v>
      </c>
      <c r="I934" s="688">
        <v>1</v>
      </c>
    </row>
    <row r="935" spans="1:9" s="437" customFormat="1" x14ac:dyDescent="0.2">
      <c r="A935" s="669"/>
      <c r="B935" s="438" t="s">
        <v>1806</v>
      </c>
      <c r="C935" s="685">
        <v>40</v>
      </c>
      <c r="D935" s="686">
        <v>22</v>
      </c>
      <c r="E935" s="686">
        <v>0</v>
      </c>
      <c r="F935" s="686">
        <v>1</v>
      </c>
      <c r="G935" s="686">
        <v>1</v>
      </c>
      <c r="H935" s="687">
        <v>16</v>
      </c>
      <c r="I935" s="688">
        <v>0</v>
      </c>
    </row>
    <row r="936" spans="1:9" s="437" customFormat="1" x14ac:dyDescent="0.2">
      <c r="A936" s="669"/>
      <c r="B936" s="438" t="s">
        <v>1808</v>
      </c>
      <c r="C936" s="685">
        <v>4</v>
      </c>
      <c r="D936" s="686">
        <v>0</v>
      </c>
      <c r="E936" s="686">
        <v>0</v>
      </c>
      <c r="F936" s="686">
        <v>0</v>
      </c>
      <c r="G936" s="686">
        <v>0</v>
      </c>
      <c r="H936" s="687">
        <v>4</v>
      </c>
      <c r="I936" s="688">
        <v>0</v>
      </c>
    </row>
    <row r="937" spans="1:9" s="437" customFormat="1" x14ac:dyDescent="0.2">
      <c r="A937" s="669"/>
      <c r="B937" s="438" t="s">
        <v>1809</v>
      </c>
      <c r="C937" s="685">
        <v>227</v>
      </c>
      <c r="D937" s="686">
        <v>47</v>
      </c>
      <c r="E937" s="686">
        <v>0</v>
      </c>
      <c r="F937" s="686">
        <v>15</v>
      </c>
      <c r="G937" s="686">
        <v>9</v>
      </c>
      <c r="H937" s="687">
        <v>153</v>
      </c>
      <c r="I937" s="688">
        <v>3</v>
      </c>
    </row>
    <row r="938" spans="1:9" s="437" customFormat="1" x14ac:dyDescent="0.2">
      <c r="A938" s="669"/>
      <c r="B938" s="438" t="s">
        <v>1810</v>
      </c>
      <c r="C938" s="685">
        <v>416</v>
      </c>
      <c r="D938" s="686">
        <v>7</v>
      </c>
      <c r="E938" s="686">
        <v>1</v>
      </c>
      <c r="F938" s="686">
        <v>2</v>
      </c>
      <c r="G938" s="686">
        <v>6</v>
      </c>
      <c r="H938" s="687">
        <v>394</v>
      </c>
      <c r="I938" s="688">
        <v>6</v>
      </c>
    </row>
    <row r="939" spans="1:9" s="437" customFormat="1" x14ac:dyDescent="0.2">
      <c r="A939" s="669"/>
      <c r="B939" s="438" t="s">
        <v>3252</v>
      </c>
      <c r="C939" s="685">
        <v>3</v>
      </c>
      <c r="D939" s="686">
        <v>2</v>
      </c>
      <c r="E939" s="686">
        <v>0</v>
      </c>
      <c r="F939" s="686">
        <v>0</v>
      </c>
      <c r="G939" s="686">
        <v>0</v>
      </c>
      <c r="H939" s="687">
        <v>1</v>
      </c>
      <c r="I939" s="688">
        <v>0</v>
      </c>
    </row>
    <row r="940" spans="1:9" s="437" customFormat="1" x14ac:dyDescent="0.2">
      <c r="A940" s="669"/>
      <c r="B940" s="438" t="s">
        <v>183</v>
      </c>
      <c r="C940" s="685">
        <v>94425</v>
      </c>
      <c r="D940" s="686">
        <v>24427</v>
      </c>
      <c r="E940" s="686">
        <v>377</v>
      </c>
      <c r="F940" s="686">
        <v>5188</v>
      </c>
      <c r="G940" s="686">
        <v>2036</v>
      </c>
      <c r="H940" s="687">
        <v>18262</v>
      </c>
      <c r="I940" s="688">
        <v>44135</v>
      </c>
    </row>
    <row r="941" spans="1:9" s="437" customFormat="1" x14ac:dyDescent="0.2">
      <c r="A941" s="669"/>
      <c r="B941" s="438" t="s">
        <v>1811</v>
      </c>
      <c r="C941" s="685">
        <v>6</v>
      </c>
      <c r="D941" s="686">
        <v>0</v>
      </c>
      <c r="E941" s="686">
        <v>0</v>
      </c>
      <c r="F941" s="686">
        <v>0</v>
      </c>
      <c r="G941" s="686">
        <v>0</v>
      </c>
      <c r="H941" s="687">
        <v>6</v>
      </c>
      <c r="I941" s="688">
        <v>0</v>
      </c>
    </row>
    <row r="942" spans="1:9" s="437" customFormat="1" x14ac:dyDescent="0.2">
      <c r="A942" s="669"/>
      <c r="B942" s="438" t="s">
        <v>1812</v>
      </c>
      <c r="C942" s="685">
        <v>1</v>
      </c>
      <c r="D942" s="686">
        <v>0</v>
      </c>
      <c r="E942" s="686">
        <v>0</v>
      </c>
      <c r="F942" s="686">
        <v>0</v>
      </c>
      <c r="G942" s="686">
        <v>0</v>
      </c>
      <c r="H942" s="687">
        <v>1</v>
      </c>
      <c r="I942" s="688">
        <v>0</v>
      </c>
    </row>
    <row r="943" spans="1:9" s="437" customFormat="1" x14ac:dyDescent="0.2">
      <c r="A943" s="669"/>
      <c r="B943" s="438" t="s">
        <v>1814</v>
      </c>
      <c r="C943" s="685">
        <v>64</v>
      </c>
      <c r="D943" s="686">
        <v>14</v>
      </c>
      <c r="E943" s="686">
        <v>0</v>
      </c>
      <c r="F943" s="686">
        <v>1</v>
      </c>
      <c r="G943" s="686">
        <v>1</v>
      </c>
      <c r="H943" s="687">
        <v>48</v>
      </c>
      <c r="I943" s="688">
        <v>0</v>
      </c>
    </row>
    <row r="944" spans="1:9" s="437" customFormat="1" x14ac:dyDescent="0.2">
      <c r="A944" s="669"/>
      <c r="B944" s="438" t="s">
        <v>1815</v>
      </c>
      <c r="C944" s="685">
        <v>129</v>
      </c>
      <c r="D944" s="686">
        <v>56</v>
      </c>
      <c r="E944" s="686">
        <v>0</v>
      </c>
      <c r="F944" s="686">
        <v>1</v>
      </c>
      <c r="G944" s="686">
        <v>2</v>
      </c>
      <c r="H944" s="687">
        <v>69</v>
      </c>
      <c r="I944" s="688">
        <v>1</v>
      </c>
    </row>
    <row r="945" spans="1:9" s="437" customFormat="1" x14ac:dyDescent="0.2">
      <c r="A945" s="669"/>
      <c r="B945" s="438" t="s">
        <v>3253</v>
      </c>
      <c r="C945" s="685">
        <v>17</v>
      </c>
      <c r="D945" s="686">
        <v>2</v>
      </c>
      <c r="E945" s="686">
        <v>0</v>
      </c>
      <c r="F945" s="686">
        <v>1</v>
      </c>
      <c r="G945" s="686">
        <v>2</v>
      </c>
      <c r="H945" s="687">
        <v>8</v>
      </c>
      <c r="I945" s="688">
        <v>4</v>
      </c>
    </row>
    <row r="946" spans="1:9" s="437" customFormat="1" x14ac:dyDescent="0.2">
      <c r="A946" s="669"/>
      <c r="B946" s="438" t="s">
        <v>1816</v>
      </c>
      <c r="C946" s="685">
        <v>6</v>
      </c>
      <c r="D946" s="686">
        <v>1</v>
      </c>
      <c r="E946" s="686">
        <v>0</v>
      </c>
      <c r="F946" s="686">
        <v>0</v>
      </c>
      <c r="G946" s="686">
        <v>1</v>
      </c>
      <c r="H946" s="687">
        <v>3</v>
      </c>
      <c r="I946" s="688">
        <v>1</v>
      </c>
    </row>
    <row r="947" spans="1:9" s="437" customFormat="1" x14ac:dyDescent="0.2">
      <c r="A947" s="669"/>
      <c r="B947" s="438" t="s">
        <v>1817</v>
      </c>
      <c r="C947" s="685">
        <v>13</v>
      </c>
      <c r="D947" s="686">
        <v>1</v>
      </c>
      <c r="E947" s="686">
        <v>0</v>
      </c>
      <c r="F947" s="686">
        <v>0</v>
      </c>
      <c r="G947" s="686">
        <v>1</v>
      </c>
      <c r="H947" s="687">
        <v>11</v>
      </c>
      <c r="I947" s="688">
        <v>0</v>
      </c>
    </row>
    <row r="948" spans="1:9" s="437" customFormat="1" x14ac:dyDescent="0.2">
      <c r="A948" s="669"/>
      <c r="B948" s="438" t="s">
        <v>54</v>
      </c>
      <c r="C948" s="685">
        <v>73</v>
      </c>
      <c r="D948" s="686">
        <v>15</v>
      </c>
      <c r="E948" s="686">
        <v>0</v>
      </c>
      <c r="F948" s="686">
        <v>4</v>
      </c>
      <c r="G948" s="686">
        <v>17</v>
      </c>
      <c r="H948" s="687">
        <v>36</v>
      </c>
      <c r="I948" s="688">
        <v>1</v>
      </c>
    </row>
    <row r="949" spans="1:9" s="437" customFormat="1" x14ac:dyDescent="0.2">
      <c r="A949" s="669"/>
      <c r="B949" s="438" t="s">
        <v>1819</v>
      </c>
      <c r="C949" s="685">
        <v>5</v>
      </c>
      <c r="D949" s="686">
        <v>0</v>
      </c>
      <c r="E949" s="686">
        <v>0</v>
      </c>
      <c r="F949" s="686">
        <v>0</v>
      </c>
      <c r="G949" s="686">
        <v>1</v>
      </c>
      <c r="H949" s="687">
        <v>4</v>
      </c>
      <c r="I949" s="688">
        <v>0</v>
      </c>
    </row>
    <row r="950" spans="1:9" s="437" customFormat="1" x14ac:dyDescent="0.2">
      <c r="A950" s="669"/>
      <c r="B950" s="438" t="s">
        <v>1820</v>
      </c>
      <c r="C950" s="685">
        <v>6</v>
      </c>
      <c r="D950" s="686">
        <v>2</v>
      </c>
      <c r="E950" s="686">
        <v>0</v>
      </c>
      <c r="F950" s="686">
        <v>0</v>
      </c>
      <c r="G950" s="686">
        <v>0</v>
      </c>
      <c r="H950" s="687">
        <v>4</v>
      </c>
      <c r="I950" s="688">
        <v>0</v>
      </c>
    </row>
    <row r="951" spans="1:9" s="437" customFormat="1" x14ac:dyDescent="0.2">
      <c r="A951" s="669"/>
      <c r="B951" s="438" t="s">
        <v>1821</v>
      </c>
      <c r="C951" s="685">
        <v>1</v>
      </c>
      <c r="D951" s="686">
        <v>0</v>
      </c>
      <c r="E951" s="686">
        <v>0</v>
      </c>
      <c r="F951" s="686">
        <v>0</v>
      </c>
      <c r="G951" s="686">
        <v>0</v>
      </c>
      <c r="H951" s="687">
        <v>1</v>
      </c>
      <c r="I951" s="688">
        <v>0</v>
      </c>
    </row>
    <row r="952" spans="1:9" s="437" customFormat="1" x14ac:dyDescent="0.2">
      <c r="A952" s="669"/>
      <c r="B952" s="438" t="s">
        <v>1822</v>
      </c>
      <c r="C952" s="685">
        <v>5</v>
      </c>
      <c r="D952" s="686">
        <v>0</v>
      </c>
      <c r="E952" s="686">
        <v>0</v>
      </c>
      <c r="F952" s="686">
        <v>2</v>
      </c>
      <c r="G952" s="686">
        <v>2</v>
      </c>
      <c r="H952" s="687">
        <v>1</v>
      </c>
      <c r="I952" s="688">
        <v>0</v>
      </c>
    </row>
    <row r="953" spans="1:9" s="437" customFormat="1" x14ac:dyDescent="0.2">
      <c r="A953" s="669"/>
      <c r="B953" s="438" t="s">
        <v>1823</v>
      </c>
      <c r="C953" s="685">
        <v>6</v>
      </c>
      <c r="D953" s="686">
        <v>1</v>
      </c>
      <c r="E953" s="686">
        <v>0</v>
      </c>
      <c r="F953" s="686">
        <v>0</v>
      </c>
      <c r="G953" s="686">
        <v>1</v>
      </c>
      <c r="H953" s="687">
        <v>3</v>
      </c>
      <c r="I953" s="688">
        <v>1</v>
      </c>
    </row>
    <row r="954" spans="1:9" s="437" customFormat="1" x14ac:dyDescent="0.2">
      <c r="A954" s="669"/>
      <c r="B954" s="438" t="s">
        <v>1824</v>
      </c>
      <c r="C954" s="685">
        <v>4</v>
      </c>
      <c r="D954" s="686">
        <v>1</v>
      </c>
      <c r="E954" s="686">
        <v>0</v>
      </c>
      <c r="F954" s="686">
        <v>0</v>
      </c>
      <c r="G954" s="686">
        <v>0</v>
      </c>
      <c r="H954" s="687">
        <v>3</v>
      </c>
      <c r="I954" s="688">
        <v>0</v>
      </c>
    </row>
    <row r="955" spans="1:9" s="437" customFormat="1" x14ac:dyDescent="0.2">
      <c r="A955" s="669"/>
      <c r="B955" s="438" t="s">
        <v>175</v>
      </c>
      <c r="C955" s="685">
        <v>5662</v>
      </c>
      <c r="D955" s="686">
        <v>4261</v>
      </c>
      <c r="E955" s="686">
        <v>109</v>
      </c>
      <c r="F955" s="686">
        <v>777</v>
      </c>
      <c r="G955" s="686">
        <v>21</v>
      </c>
      <c r="H955" s="687">
        <v>31</v>
      </c>
      <c r="I955" s="688">
        <v>463</v>
      </c>
    </row>
    <row r="956" spans="1:9" s="437" customFormat="1" x14ac:dyDescent="0.2">
      <c r="A956" s="669"/>
      <c r="B956" s="438" t="s">
        <v>1825</v>
      </c>
      <c r="C956" s="685">
        <v>14</v>
      </c>
      <c r="D956" s="686">
        <v>0</v>
      </c>
      <c r="E956" s="686">
        <v>0</v>
      </c>
      <c r="F956" s="686">
        <v>0</v>
      </c>
      <c r="G956" s="686">
        <v>0</v>
      </c>
      <c r="H956" s="687">
        <v>14</v>
      </c>
      <c r="I956" s="688">
        <v>0</v>
      </c>
    </row>
    <row r="957" spans="1:9" s="437" customFormat="1" x14ac:dyDescent="0.2">
      <c r="A957" s="669"/>
      <c r="B957" s="438" t="s">
        <v>182</v>
      </c>
      <c r="C957" s="685">
        <v>584</v>
      </c>
      <c r="D957" s="686">
        <v>94</v>
      </c>
      <c r="E957" s="686">
        <v>2</v>
      </c>
      <c r="F957" s="686">
        <v>27</v>
      </c>
      <c r="G957" s="686">
        <v>10</v>
      </c>
      <c r="H957" s="687">
        <v>168</v>
      </c>
      <c r="I957" s="688">
        <v>283</v>
      </c>
    </row>
    <row r="958" spans="1:9" s="437" customFormat="1" x14ac:dyDescent="0.2">
      <c r="A958" s="669"/>
      <c r="B958" s="438" t="s">
        <v>181</v>
      </c>
      <c r="C958" s="685">
        <v>17074</v>
      </c>
      <c r="D958" s="686">
        <v>3792</v>
      </c>
      <c r="E958" s="686">
        <v>45</v>
      </c>
      <c r="F958" s="686">
        <v>801</v>
      </c>
      <c r="G958" s="686">
        <v>550</v>
      </c>
      <c r="H958" s="687">
        <v>3815</v>
      </c>
      <c r="I958" s="688">
        <v>8071</v>
      </c>
    </row>
    <row r="959" spans="1:9" s="437" customFormat="1" x14ac:dyDescent="0.2">
      <c r="A959" s="669"/>
      <c r="B959" s="438" t="s">
        <v>1826</v>
      </c>
      <c r="C959" s="685">
        <v>52</v>
      </c>
      <c r="D959" s="686">
        <v>9</v>
      </c>
      <c r="E959" s="686">
        <v>0</v>
      </c>
      <c r="F959" s="686">
        <v>2</v>
      </c>
      <c r="G959" s="686">
        <v>10</v>
      </c>
      <c r="H959" s="687">
        <v>31</v>
      </c>
      <c r="I959" s="688">
        <v>0</v>
      </c>
    </row>
    <row r="960" spans="1:9" s="437" customFormat="1" x14ac:dyDescent="0.2">
      <c r="A960" s="669"/>
      <c r="B960" s="438" t="s">
        <v>1827</v>
      </c>
      <c r="C960" s="685">
        <v>13</v>
      </c>
      <c r="D960" s="686">
        <v>5</v>
      </c>
      <c r="E960" s="686">
        <v>0</v>
      </c>
      <c r="F960" s="686">
        <v>0</v>
      </c>
      <c r="G960" s="686">
        <v>2</v>
      </c>
      <c r="H960" s="687">
        <v>6</v>
      </c>
      <c r="I960" s="688">
        <v>0</v>
      </c>
    </row>
    <row r="961" spans="1:9" s="437" customFormat="1" x14ac:dyDescent="0.2">
      <c r="A961" s="669"/>
      <c r="B961" s="438" t="s">
        <v>1828</v>
      </c>
      <c r="C961" s="685">
        <v>75</v>
      </c>
      <c r="D961" s="686">
        <v>10</v>
      </c>
      <c r="E961" s="686">
        <v>0</v>
      </c>
      <c r="F961" s="686">
        <v>2</v>
      </c>
      <c r="G961" s="686">
        <v>5</v>
      </c>
      <c r="H961" s="687">
        <v>58</v>
      </c>
      <c r="I961" s="688">
        <v>0</v>
      </c>
    </row>
    <row r="962" spans="1:9" s="437" customFormat="1" x14ac:dyDescent="0.2">
      <c r="A962" s="669"/>
      <c r="B962" s="438" t="s">
        <v>1829</v>
      </c>
      <c r="C962" s="685">
        <v>10</v>
      </c>
      <c r="D962" s="686">
        <v>1</v>
      </c>
      <c r="E962" s="686">
        <v>0</v>
      </c>
      <c r="F962" s="686">
        <v>0</v>
      </c>
      <c r="G962" s="686">
        <v>0</v>
      </c>
      <c r="H962" s="687">
        <v>8</v>
      </c>
      <c r="I962" s="688">
        <v>1</v>
      </c>
    </row>
    <row r="963" spans="1:9" s="437" customFormat="1" x14ac:dyDescent="0.2">
      <c r="A963" s="669"/>
      <c r="B963" s="438" t="s">
        <v>1830</v>
      </c>
      <c r="C963" s="685">
        <v>15</v>
      </c>
      <c r="D963" s="686">
        <v>1</v>
      </c>
      <c r="E963" s="686">
        <v>1</v>
      </c>
      <c r="F963" s="686">
        <v>3</v>
      </c>
      <c r="G963" s="686">
        <v>1</v>
      </c>
      <c r="H963" s="687">
        <v>9</v>
      </c>
      <c r="I963" s="688">
        <v>0</v>
      </c>
    </row>
    <row r="964" spans="1:9" s="437" customFormat="1" x14ac:dyDescent="0.2">
      <c r="A964" s="669"/>
      <c r="B964" s="438" t="s">
        <v>1831</v>
      </c>
      <c r="C964" s="685">
        <v>16</v>
      </c>
      <c r="D964" s="686">
        <v>6</v>
      </c>
      <c r="E964" s="686">
        <v>0</v>
      </c>
      <c r="F964" s="686">
        <v>1</v>
      </c>
      <c r="G964" s="686">
        <v>0</v>
      </c>
      <c r="H964" s="687">
        <v>8</v>
      </c>
      <c r="I964" s="688">
        <v>1</v>
      </c>
    </row>
    <row r="965" spans="1:9" s="437" customFormat="1" x14ac:dyDescent="0.2">
      <c r="A965" s="669"/>
      <c r="B965" s="438" t="s">
        <v>1832</v>
      </c>
      <c r="C965" s="685">
        <v>900</v>
      </c>
      <c r="D965" s="686">
        <v>138</v>
      </c>
      <c r="E965" s="686">
        <v>2</v>
      </c>
      <c r="F965" s="686">
        <v>24</v>
      </c>
      <c r="G965" s="686">
        <v>93</v>
      </c>
      <c r="H965" s="687">
        <v>630</v>
      </c>
      <c r="I965" s="688">
        <v>13</v>
      </c>
    </row>
    <row r="966" spans="1:9" s="437" customFormat="1" x14ac:dyDescent="0.2">
      <c r="A966" s="669"/>
      <c r="B966" s="438" t="s">
        <v>1833</v>
      </c>
      <c r="C966" s="685">
        <v>8</v>
      </c>
      <c r="D966" s="686">
        <v>0</v>
      </c>
      <c r="E966" s="686">
        <v>0</v>
      </c>
      <c r="F966" s="686">
        <v>0</v>
      </c>
      <c r="G966" s="686">
        <v>0</v>
      </c>
      <c r="H966" s="687">
        <v>8</v>
      </c>
      <c r="I966" s="688">
        <v>0</v>
      </c>
    </row>
    <row r="967" spans="1:9" s="437" customFormat="1" x14ac:dyDescent="0.2">
      <c r="A967" s="669"/>
      <c r="B967" s="438" t="s">
        <v>1834</v>
      </c>
      <c r="C967" s="685">
        <v>7</v>
      </c>
      <c r="D967" s="686">
        <v>1</v>
      </c>
      <c r="E967" s="686">
        <v>0</v>
      </c>
      <c r="F967" s="686">
        <v>0</v>
      </c>
      <c r="G967" s="686">
        <v>0</v>
      </c>
      <c r="H967" s="687">
        <v>5</v>
      </c>
      <c r="I967" s="688">
        <v>1</v>
      </c>
    </row>
    <row r="968" spans="1:9" s="437" customFormat="1" x14ac:dyDescent="0.2">
      <c r="A968" s="669"/>
      <c r="B968" s="438" t="s">
        <v>1835</v>
      </c>
      <c r="C968" s="685">
        <v>133</v>
      </c>
      <c r="D968" s="686">
        <v>24</v>
      </c>
      <c r="E968" s="686">
        <v>0</v>
      </c>
      <c r="F968" s="686">
        <v>12</v>
      </c>
      <c r="G968" s="686">
        <v>21</v>
      </c>
      <c r="H968" s="687">
        <v>70</v>
      </c>
      <c r="I968" s="688">
        <v>6</v>
      </c>
    </row>
    <row r="969" spans="1:9" s="437" customFormat="1" x14ac:dyDescent="0.2">
      <c r="A969" s="669"/>
      <c r="B969" s="438" t="s">
        <v>1836</v>
      </c>
      <c r="C969" s="685">
        <v>44</v>
      </c>
      <c r="D969" s="686">
        <v>3</v>
      </c>
      <c r="E969" s="686">
        <v>0</v>
      </c>
      <c r="F969" s="686">
        <v>2</v>
      </c>
      <c r="G969" s="686">
        <v>4</v>
      </c>
      <c r="H969" s="687">
        <v>35</v>
      </c>
      <c r="I969" s="688">
        <v>0</v>
      </c>
    </row>
    <row r="970" spans="1:9" s="437" customFormat="1" x14ac:dyDescent="0.2">
      <c r="A970" s="669"/>
      <c r="B970" s="438" t="s">
        <v>1837</v>
      </c>
      <c r="C970" s="685">
        <v>25</v>
      </c>
      <c r="D970" s="686">
        <v>3</v>
      </c>
      <c r="E970" s="686">
        <v>0</v>
      </c>
      <c r="F970" s="686">
        <v>1</v>
      </c>
      <c r="G970" s="686">
        <v>0</v>
      </c>
      <c r="H970" s="687">
        <v>18</v>
      </c>
      <c r="I970" s="688">
        <v>3</v>
      </c>
    </row>
    <row r="971" spans="1:9" s="437" customFormat="1" ht="24" x14ac:dyDescent="0.2">
      <c r="A971" s="669"/>
      <c r="B971" s="438" t="s">
        <v>1838</v>
      </c>
      <c r="C971" s="685">
        <v>4</v>
      </c>
      <c r="D971" s="686">
        <v>0</v>
      </c>
      <c r="E971" s="686">
        <v>0</v>
      </c>
      <c r="F971" s="686">
        <v>2</v>
      </c>
      <c r="G971" s="686">
        <v>2</v>
      </c>
      <c r="H971" s="687">
        <v>0</v>
      </c>
      <c r="I971" s="688">
        <v>0</v>
      </c>
    </row>
    <row r="972" spans="1:9" s="437" customFormat="1" x14ac:dyDescent="0.2">
      <c r="A972" s="669"/>
      <c r="B972" s="438" t="s">
        <v>1839</v>
      </c>
      <c r="C972" s="685">
        <v>59</v>
      </c>
      <c r="D972" s="686">
        <v>7</v>
      </c>
      <c r="E972" s="686">
        <v>0</v>
      </c>
      <c r="F972" s="686">
        <v>4</v>
      </c>
      <c r="G972" s="686">
        <v>5</v>
      </c>
      <c r="H972" s="687">
        <v>42</v>
      </c>
      <c r="I972" s="688">
        <v>1</v>
      </c>
    </row>
    <row r="973" spans="1:9" s="437" customFormat="1" ht="24" x14ac:dyDescent="0.2">
      <c r="A973" s="669"/>
      <c r="B973" s="438" t="s">
        <v>1840</v>
      </c>
      <c r="C973" s="685">
        <v>3</v>
      </c>
      <c r="D973" s="686">
        <v>1</v>
      </c>
      <c r="E973" s="686">
        <v>0</v>
      </c>
      <c r="F973" s="686">
        <v>0</v>
      </c>
      <c r="G973" s="686">
        <v>0</v>
      </c>
      <c r="H973" s="687">
        <v>2</v>
      </c>
      <c r="I973" s="688">
        <v>0</v>
      </c>
    </row>
    <row r="974" spans="1:9" s="437" customFormat="1" x14ac:dyDescent="0.2">
      <c r="A974" s="669"/>
      <c r="B974" s="438" t="s">
        <v>3254</v>
      </c>
      <c r="C974" s="685">
        <v>5</v>
      </c>
      <c r="D974" s="686">
        <v>3</v>
      </c>
      <c r="E974" s="686">
        <v>0</v>
      </c>
      <c r="F974" s="686">
        <v>0</v>
      </c>
      <c r="G974" s="686">
        <v>0</v>
      </c>
      <c r="H974" s="687">
        <v>2</v>
      </c>
      <c r="I974" s="688">
        <v>0</v>
      </c>
    </row>
    <row r="975" spans="1:9" s="437" customFormat="1" x14ac:dyDescent="0.2">
      <c r="A975" s="669"/>
      <c r="B975" s="438" t="s">
        <v>1841</v>
      </c>
      <c r="C975" s="685">
        <v>304</v>
      </c>
      <c r="D975" s="686">
        <v>46</v>
      </c>
      <c r="E975" s="686">
        <v>0</v>
      </c>
      <c r="F975" s="686">
        <v>14</v>
      </c>
      <c r="G975" s="686">
        <v>12</v>
      </c>
      <c r="H975" s="687">
        <v>224</v>
      </c>
      <c r="I975" s="688">
        <v>8</v>
      </c>
    </row>
    <row r="976" spans="1:9" s="437" customFormat="1" x14ac:dyDescent="0.2">
      <c r="A976" s="669"/>
      <c r="B976" s="438" t="s">
        <v>1842</v>
      </c>
      <c r="C976" s="685">
        <v>303</v>
      </c>
      <c r="D976" s="686">
        <v>32</v>
      </c>
      <c r="E976" s="686">
        <v>2</v>
      </c>
      <c r="F976" s="686">
        <v>16</v>
      </c>
      <c r="G976" s="686">
        <v>4</v>
      </c>
      <c r="H976" s="687">
        <v>243</v>
      </c>
      <c r="I976" s="688">
        <v>6</v>
      </c>
    </row>
    <row r="977" spans="1:9" s="437" customFormat="1" x14ac:dyDescent="0.2">
      <c r="A977" s="669"/>
      <c r="B977" s="438" t="s">
        <v>1843</v>
      </c>
      <c r="C977" s="685">
        <v>84</v>
      </c>
      <c r="D977" s="686">
        <v>14</v>
      </c>
      <c r="E977" s="686">
        <v>1</v>
      </c>
      <c r="F977" s="686">
        <v>4</v>
      </c>
      <c r="G977" s="686">
        <v>7</v>
      </c>
      <c r="H977" s="687">
        <v>55</v>
      </c>
      <c r="I977" s="688">
        <v>3</v>
      </c>
    </row>
    <row r="978" spans="1:9" s="437" customFormat="1" x14ac:dyDescent="0.2">
      <c r="A978" s="669"/>
      <c r="B978" s="438" t="s">
        <v>158</v>
      </c>
      <c r="C978" s="685">
        <v>4029</v>
      </c>
      <c r="D978" s="686">
        <v>585</v>
      </c>
      <c r="E978" s="686">
        <v>5</v>
      </c>
      <c r="F978" s="686">
        <v>208</v>
      </c>
      <c r="G978" s="686">
        <v>30</v>
      </c>
      <c r="H978" s="687">
        <v>114</v>
      </c>
      <c r="I978" s="688">
        <v>3087</v>
      </c>
    </row>
    <row r="979" spans="1:9" s="437" customFormat="1" x14ac:dyDescent="0.2">
      <c r="A979" s="670" t="s">
        <v>84</v>
      </c>
      <c r="B979" s="439" t="s">
        <v>10</v>
      </c>
      <c r="C979" s="682">
        <v>5</v>
      </c>
      <c r="D979" s="683">
        <v>3</v>
      </c>
      <c r="E979" s="683">
        <v>0</v>
      </c>
      <c r="F979" s="683">
        <v>2</v>
      </c>
      <c r="G979" s="683">
        <v>0</v>
      </c>
      <c r="H979" s="684">
        <v>0</v>
      </c>
      <c r="I979" s="681">
        <v>0</v>
      </c>
    </row>
    <row r="980" spans="1:9" s="437" customFormat="1" x14ac:dyDescent="0.2">
      <c r="A980" s="669"/>
      <c r="B980" s="438" t="s">
        <v>1844</v>
      </c>
      <c r="C980" s="685">
        <v>2</v>
      </c>
      <c r="D980" s="686">
        <v>1</v>
      </c>
      <c r="E980" s="686">
        <v>0</v>
      </c>
      <c r="F980" s="686">
        <v>1</v>
      </c>
      <c r="G980" s="686">
        <v>0</v>
      </c>
      <c r="H980" s="687">
        <v>0</v>
      </c>
      <c r="I980" s="688">
        <v>0</v>
      </c>
    </row>
    <row r="981" spans="1:9" s="437" customFormat="1" x14ac:dyDescent="0.2">
      <c r="A981" s="669"/>
      <c r="B981" s="438" t="s">
        <v>158</v>
      </c>
      <c r="C981" s="685">
        <v>3</v>
      </c>
      <c r="D981" s="686">
        <v>2</v>
      </c>
      <c r="E981" s="686">
        <v>0</v>
      </c>
      <c r="F981" s="686">
        <v>1</v>
      </c>
      <c r="G981" s="686">
        <v>0</v>
      </c>
      <c r="H981" s="687">
        <v>0</v>
      </c>
      <c r="I981" s="688">
        <v>0</v>
      </c>
    </row>
    <row r="982" spans="1:9" s="437" customFormat="1" x14ac:dyDescent="0.2">
      <c r="A982" s="670" t="s">
        <v>85</v>
      </c>
      <c r="B982" s="439" t="s">
        <v>10</v>
      </c>
      <c r="C982" s="682">
        <v>124</v>
      </c>
      <c r="D982" s="683">
        <v>57</v>
      </c>
      <c r="E982" s="683">
        <v>2</v>
      </c>
      <c r="F982" s="683">
        <v>6</v>
      </c>
      <c r="G982" s="683">
        <v>3</v>
      </c>
      <c r="H982" s="684">
        <v>9</v>
      </c>
      <c r="I982" s="681">
        <v>47</v>
      </c>
    </row>
    <row r="983" spans="1:9" s="437" customFormat="1" x14ac:dyDescent="0.2">
      <c r="A983" s="669"/>
      <c r="B983" s="438" t="s">
        <v>1846</v>
      </c>
      <c r="C983" s="685">
        <v>1</v>
      </c>
      <c r="D983" s="686">
        <v>0</v>
      </c>
      <c r="E983" s="686">
        <v>0</v>
      </c>
      <c r="F983" s="686">
        <v>0</v>
      </c>
      <c r="G983" s="686">
        <v>0</v>
      </c>
      <c r="H983" s="687">
        <v>1</v>
      </c>
      <c r="I983" s="688">
        <v>0</v>
      </c>
    </row>
    <row r="984" spans="1:9" s="437" customFormat="1" x14ac:dyDescent="0.2">
      <c r="A984" s="669"/>
      <c r="B984" s="438" t="s">
        <v>1847</v>
      </c>
      <c r="C984" s="685">
        <v>18</v>
      </c>
      <c r="D984" s="686">
        <v>9</v>
      </c>
      <c r="E984" s="686">
        <v>0</v>
      </c>
      <c r="F984" s="686">
        <v>1</v>
      </c>
      <c r="G984" s="686">
        <v>1</v>
      </c>
      <c r="H984" s="687">
        <v>5</v>
      </c>
      <c r="I984" s="688">
        <v>2</v>
      </c>
    </row>
    <row r="985" spans="1:9" s="437" customFormat="1" x14ac:dyDescent="0.2">
      <c r="A985" s="669"/>
      <c r="B985" s="438" t="s">
        <v>1848</v>
      </c>
      <c r="C985" s="685">
        <v>4</v>
      </c>
      <c r="D985" s="686">
        <v>1</v>
      </c>
      <c r="E985" s="686">
        <v>0</v>
      </c>
      <c r="F985" s="686">
        <v>0</v>
      </c>
      <c r="G985" s="686">
        <v>0</v>
      </c>
      <c r="H985" s="687">
        <v>3</v>
      </c>
      <c r="I985" s="688">
        <v>0</v>
      </c>
    </row>
    <row r="986" spans="1:9" s="437" customFormat="1" x14ac:dyDescent="0.2">
      <c r="A986" s="669"/>
      <c r="B986" s="438" t="s">
        <v>1851</v>
      </c>
      <c r="C986" s="685">
        <v>2</v>
      </c>
      <c r="D986" s="686">
        <v>2</v>
      </c>
      <c r="E986" s="686">
        <v>0</v>
      </c>
      <c r="F986" s="686">
        <v>0</v>
      </c>
      <c r="G986" s="686">
        <v>0</v>
      </c>
      <c r="H986" s="687">
        <v>0</v>
      </c>
      <c r="I986" s="688">
        <v>0</v>
      </c>
    </row>
    <row r="987" spans="1:9" s="437" customFormat="1" x14ac:dyDescent="0.2">
      <c r="A987" s="669"/>
      <c r="B987" s="438" t="s">
        <v>158</v>
      </c>
      <c r="C987" s="685">
        <v>99</v>
      </c>
      <c r="D987" s="686">
        <v>45</v>
      </c>
      <c r="E987" s="686">
        <v>2</v>
      </c>
      <c r="F987" s="686">
        <v>5</v>
      </c>
      <c r="G987" s="686">
        <v>2</v>
      </c>
      <c r="H987" s="687">
        <v>0</v>
      </c>
      <c r="I987" s="688">
        <v>45</v>
      </c>
    </row>
    <row r="988" spans="1:9" s="437" customFormat="1" x14ac:dyDescent="0.2">
      <c r="A988" s="670" t="s">
        <v>86</v>
      </c>
      <c r="B988" s="439" t="s">
        <v>10</v>
      </c>
      <c r="C988" s="682">
        <v>4215</v>
      </c>
      <c r="D988" s="683">
        <v>2002</v>
      </c>
      <c r="E988" s="683">
        <v>78</v>
      </c>
      <c r="F988" s="683">
        <v>297</v>
      </c>
      <c r="G988" s="683">
        <v>169</v>
      </c>
      <c r="H988" s="684">
        <v>403</v>
      </c>
      <c r="I988" s="681">
        <v>1266</v>
      </c>
    </row>
    <row r="989" spans="1:9" s="437" customFormat="1" x14ac:dyDescent="0.2">
      <c r="A989" s="669"/>
      <c r="B989" s="438" t="s">
        <v>1854</v>
      </c>
      <c r="C989" s="685">
        <v>13</v>
      </c>
      <c r="D989" s="686">
        <v>3</v>
      </c>
      <c r="E989" s="686">
        <v>0</v>
      </c>
      <c r="F989" s="686">
        <v>1</v>
      </c>
      <c r="G989" s="686">
        <v>0</v>
      </c>
      <c r="H989" s="687">
        <v>9</v>
      </c>
      <c r="I989" s="688">
        <v>0</v>
      </c>
    </row>
    <row r="990" spans="1:9" s="437" customFormat="1" x14ac:dyDescent="0.2">
      <c r="A990" s="669"/>
      <c r="B990" s="438" t="s">
        <v>1855</v>
      </c>
      <c r="C990" s="685">
        <v>1</v>
      </c>
      <c r="D990" s="686">
        <v>0</v>
      </c>
      <c r="E990" s="686">
        <v>0</v>
      </c>
      <c r="F990" s="686">
        <v>0</v>
      </c>
      <c r="G990" s="686">
        <v>1</v>
      </c>
      <c r="H990" s="687">
        <v>0</v>
      </c>
      <c r="I990" s="688">
        <v>0</v>
      </c>
    </row>
    <row r="991" spans="1:9" s="437" customFormat="1" x14ac:dyDescent="0.2">
      <c r="A991" s="669"/>
      <c r="B991" s="438" t="s">
        <v>1856</v>
      </c>
      <c r="C991" s="685">
        <v>3</v>
      </c>
      <c r="D991" s="686">
        <v>1</v>
      </c>
      <c r="E991" s="686">
        <v>0</v>
      </c>
      <c r="F991" s="686">
        <v>0</v>
      </c>
      <c r="G991" s="686">
        <v>0</v>
      </c>
      <c r="H991" s="687">
        <v>2</v>
      </c>
      <c r="I991" s="688">
        <v>0</v>
      </c>
    </row>
    <row r="992" spans="1:9" s="437" customFormat="1" x14ac:dyDescent="0.2">
      <c r="A992" s="669"/>
      <c r="B992" s="438" t="s">
        <v>1857</v>
      </c>
      <c r="C992" s="685">
        <v>7</v>
      </c>
      <c r="D992" s="686">
        <v>7</v>
      </c>
      <c r="E992" s="686">
        <v>0</v>
      </c>
      <c r="F992" s="686">
        <v>0</v>
      </c>
      <c r="G992" s="686">
        <v>0</v>
      </c>
      <c r="H992" s="687">
        <v>0</v>
      </c>
      <c r="I992" s="688">
        <v>0</v>
      </c>
    </row>
    <row r="993" spans="1:9" s="437" customFormat="1" x14ac:dyDescent="0.2">
      <c r="A993" s="669"/>
      <c r="B993" s="438" t="s">
        <v>1858</v>
      </c>
      <c r="C993" s="685">
        <v>60</v>
      </c>
      <c r="D993" s="686">
        <v>22</v>
      </c>
      <c r="E993" s="686">
        <v>2</v>
      </c>
      <c r="F993" s="686">
        <v>6</v>
      </c>
      <c r="G993" s="686">
        <v>5</v>
      </c>
      <c r="H993" s="687">
        <v>20</v>
      </c>
      <c r="I993" s="688">
        <v>5</v>
      </c>
    </row>
    <row r="994" spans="1:9" s="437" customFormat="1" x14ac:dyDescent="0.2">
      <c r="A994" s="669"/>
      <c r="B994" s="438" t="s">
        <v>1859</v>
      </c>
      <c r="C994" s="685">
        <v>50</v>
      </c>
      <c r="D994" s="686">
        <v>24</v>
      </c>
      <c r="E994" s="686">
        <v>1</v>
      </c>
      <c r="F994" s="686">
        <v>4</v>
      </c>
      <c r="G994" s="686">
        <v>11</v>
      </c>
      <c r="H994" s="687">
        <v>10</v>
      </c>
      <c r="I994" s="688">
        <v>0</v>
      </c>
    </row>
    <row r="995" spans="1:9" s="437" customFormat="1" x14ac:dyDescent="0.2">
      <c r="A995" s="669"/>
      <c r="B995" s="438" t="s">
        <v>1861</v>
      </c>
      <c r="C995" s="685">
        <v>1</v>
      </c>
      <c r="D995" s="686">
        <v>0</v>
      </c>
      <c r="E995" s="686">
        <v>0</v>
      </c>
      <c r="F995" s="686">
        <v>0</v>
      </c>
      <c r="G995" s="686">
        <v>0</v>
      </c>
      <c r="H995" s="687">
        <v>1</v>
      </c>
      <c r="I995" s="688">
        <v>0</v>
      </c>
    </row>
    <row r="996" spans="1:9" s="437" customFormat="1" x14ac:dyDescent="0.2">
      <c r="A996" s="669"/>
      <c r="B996" s="438" t="s">
        <v>1862</v>
      </c>
      <c r="C996" s="685">
        <v>7</v>
      </c>
      <c r="D996" s="686">
        <v>5</v>
      </c>
      <c r="E996" s="686">
        <v>0</v>
      </c>
      <c r="F996" s="686">
        <v>0</v>
      </c>
      <c r="G996" s="686">
        <v>2</v>
      </c>
      <c r="H996" s="687">
        <v>0</v>
      </c>
      <c r="I996" s="688">
        <v>0</v>
      </c>
    </row>
    <row r="997" spans="1:9" s="437" customFormat="1" x14ac:dyDescent="0.2">
      <c r="A997" s="669"/>
      <c r="B997" s="438" t="s">
        <v>1863</v>
      </c>
      <c r="C997" s="685">
        <v>4</v>
      </c>
      <c r="D997" s="686">
        <v>1</v>
      </c>
      <c r="E997" s="686">
        <v>0</v>
      </c>
      <c r="F997" s="686">
        <v>1</v>
      </c>
      <c r="G997" s="686">
        <v>0</v>
      </c>
      <c r="H997" s="687">
        <v>2</v>
      </c>
      <c r="I997" s="688">
        <v>0</v>
      </c>
    </row>
    <row r="998" spans="1:9" s="437" customFormat="1" x14ac:dyDescent="0.2">
      <c r="A998" s="669"/>
      <c r="B998" s="438" t="s">
        <v>1865</v>
      </c>
      <c r="C998" s="685">
        <v>4</v>
      </c>
      <c r="D998" s="686">
        <v>0</v>
      </c>
      <c r="E998" s="686">
        <v>0</v>
      </c>
      <c r="F998" s="686">
        <v>1</v>
      </c>
      <c r="G998" s="686">
        <v>0</v>
      </c>
      <c r="H998" s="687">
        <v>3</v>
      </c>
      <c r="I998" s="688">
        <v>0</v>
      </c>
    </row>
    <row r="999" spans="1:9" s="437" customFormat="1" x14ac:dyDescent="0.2">
      <c r="A999" s="669"/>
      <c r="B999" s="438" t="s">
        <v>1869</v>
      </c>
      <c r="C999" s="685">
        <v>25</v>
      </c>
      <c r="D999" s="686">
        <v>11</v>
      </c>
      <c r="E999" s="686">
        <v>1</v>
      </c>
      <c r="F999" s="686">
        <v>4</v>
      </c>
      <c r="G999" s="686">
        <v>1</v>
      </c>
      <c r="H999" s="687">
        <v>8</v>
      </c>
      <c r="I999" s="688">
        <v>0</v>
      </c>
    </row>
    <row r="1000" spans="1:9" s="437" customFormat="1" x14ac:dyDescent="0.2">
      <c r="A1000" s="669"/>
      <c r="B1000" s="438" t="s">
        <v>1871</v>
      </c>
      <c r="C1000" s="685">
        <v>1</v>
      </c>
      <c r="D1000" s="686">
        <v>0</v>
      </c>
      <c r="E1000" s="686">
        <v>0</v>
      </c>
      <c r="F1000" s="686">
        <v>0</v>
      </c>
      <c r="G1000" s="686">
        <v>1</v>
      </c>
      <c r="H1000" s="687">
        <v>0</v>
      </c>
      <c r="I1000" s="688">
        <v>0</v>
      </c>
    </row>
    <row r="1001" spans="1:9" s="437" customFormat="1" x14ac:dyDescent="0.2">
      <c r="A1001" s="669"/>
      <c r="B1001" s="438" t="s">
        <v>1872</v>
      </c>
      <c r="C1001" s="685">
        <v>2</v>
      </c>
      <c r="D1001" s="686">
        <v>1</v>
      </c>
      <c r="E1001" s="686">
        <v>0</v>
      </c>
      <c r="F1001" s="686">
        <v>1</v>
      </c>
      <c r="G1001" s="686">
        <v>0</v>
      </c>
      <c r="H1001" s="687">
        <v>0</v>
      </c>
      <c r="I1001" s="688">
        <v>0</v>
      </c>
    </row>
    <row r="1002" spans="1:9" s="437" customFormat="1" x14ac:dyDescent="0.2">
      <c r="A1002" s="669"/>
      <c r="B1002" s="438" t="s">
        <v>1873</v>
      </c>
      <c r="C1002" s="685">
        <v>3</v>
      </c>
      <c r="D1002" s="686">
        <v>2</v>
      </c>
      <c r="E1002" s="686">
        <v>0</v>
      </c>
      <c r="F1002" s="686">
        <v>0</v>
      </c>
      <c r="G1002" s="686">
        <v>0</v>
      </c>
      <c r="H1002" s="687">
        <v>1</v>
      </c>
      <c r="I1002" s="688">
        <v>0</v>
      </c>
    </row>
    <row r="1003" spans="1:9" s="437" customFormat="1" x14ac:dyDescent="0.2">
      <c r="A1003" s="669"/>
      <c r="B1003" s="438" t="s">
        <v>1875</v>
      </c>
      <c r="C1003" s="685">
        <v>2</v>
      </c>
      <c r="D1003" s="686">
        <v>2</v>
      </c>
      <c r="E1003" s="686">
        <v>0</v>
      </c>
      <c r="F1003" s="686">
        <v>0</v>
      </c>
      <c r="G1003" s="686">
        <v>0</v>
      </c>
      <c r="H1003" s="687">
        <v>0</v>
      </c>
      <c r="I1003" s="688">
        <v>0</v>
      </c>
    </row>
    <row r="1004" spans="1:9" s="437" customFormat="1" x14ac:dyDescent="0.2">
      <c r="A1004" s="669"/>
      <c r="B1004" s="438" t="s">
        <v>1876</v>
      </c>
      <c r="C1004" s="685">
        <v>1</v>
      </c>
      <c r="D1004" s="686">
        <v>1</v>
      </c>
      <c r="E1004" s="686">
        <v>0</v>
      </c>
      <c r="F1004" s="686">
        <v>0</v>
      </c>
      <c r="G1004" s="686">
        <v>0</v>
      </c>
      <c r="H1004" s="687">
        <v>0</v>
      </c>
      <c r="I1004" s="688">
        <v>0</v>
      </c>
    </row>
    <row r="1005" spans="1:9" s="437" customFormat="1" x14ac:dyDescent="0.2">
      <c r="A1005" s="669"/>
      <c r="B1005" s="438" t="s">
        <v>1877</v>
      </c>
      <c r="C1005" s="685">
        <v>2</v>
      </c>
      <c r="D1005" s="686">
        <v>0</v>
      </c>
      <c r="E1005" s="686">
        <v>0</v>
      </c>
      <c r="F1005" s="686">
        <v>1</v>
      </c>
      <c r="G1005" s="686">
        <v>0</v>
      </c>
      <c r="H1005" s="687">
        <v>1</v>
      </c>
      <c r="I1005" s="688">
        <v>0</v>
      </c>
    </row>
    <row r="1006" spans="1:9" s="437" customFormat="1" x14ac:dyDescent="0.2">
      <c r="A1006" s="669"/>
      <c r="B1006" s="438" t="s">
        <v>1878</v>
      </c>
      <c r="C1006" s="685">
        <v>19</v>
      </c>
      <c r="D1006" s="686">
        <v>8</v>
      </c>
      <c r="E1006" s="686">
        <v>0</v>
      </c>
      <c r="F1006" s="686">
        <v>1</v>
      </c>
      <c r="G1006" s="686">
        <v>0</v>
      </c>
      <c r="H1006" s="687">
        <v>8</v>
      </c>
      <c r="I1006" s="688">
        <v>2</v>
      </c>
    </row>
    <row r="1007" spans="1:9" s="437" customFormat="1" x14ac:dyDescent="0.2">
      <c r="A1007" s="669"/>
      <c r="B1007" s="438" t="s">
        <v>1879</v>
      </c>
      <c r="C1007" s="685">
        <v>3</v>
      </c>
      <c r="D1007" s="686">
        <v>2</v>
      </c>
      <c r="E1007" s="686">
        <v>0</v>
      </c>
      <c r="F1007" s="686">
        <v>0</v>
      </c>
      <c r="G1007" s="686">
        <v>0</v>
      </c>
      <c r="H1007" s="687">
        <v>1</v>
      </c>
      <c r="I1007" s="688">
        <v>0</v>
      </c>
    </row>
    <row r="1008" spans="1:9" s="437" customFormat="1" x14ac:dyDescent="0.2">
      <c r="A1008" s="669"/>
      <c r="B1008" s="438" t="s">
        <v>1880</v>
      </c>
      <c r="C1008" s="685">
        <v>1</v>
      </c>
      <c r="D1008" s="686">
        <v>1</v>
      </c>
      <c r="E1008" s="686">
        <v>0</v>
      </c>
      <c r="F1008" s="686">
        <v>0</v>
      </c>
      <c r="G1008" s="686">
        <v>0</v>
      </c>
      <c r="H1008" s="687">
        <v>0</v>
      </c>
      <c r="I1008" s="688">
        <v>0</v>
      </c>
    </row>
    <row r="1009" spans="1:9" s="437" customFormat="1" x14ac:dyDescent="0.2">
      <c r="A1009" s="669"/>
      <c r="B1009" s="438" t="s">
        <v>1881</v>
      </c>
      <c r="C1009" s="685">
        <v>1</v>
      </c>
      <c r="D1009" s="686">
        <v>0</v>
      </c>
      <c r="E1009" s="686">
        <v>0</v>
      </c>
      <c r="F1009" s="686">
        <v>0</v>
      </c>
      <c r="G1009" s="686">
        <v>0</v>
      </c>
      <c r="H1009" s="687">
        <v>1</v>
      </c>
      <c r="I1009" s="688">
        <v>0</v>
      </c>
    </row>
    <row r="1010" spans="1:9" s="437" customFormat="1" x14ac:dyDescent="0.2">
      <c r="A1010" s="669"/>
      <c r="B1010" s="438" t="s">
        <v>1882</v>
      </c>
      <c r="C1010" s="685">
        <v>1</v>
      </c>
      <c r="D1010" s="686">
        <v>0</v>
      </c>
      <c r="E1010" s="686">
        <v>0</v>
      </c>
      <c r="F1010" s="686">
        <v>0</v>
      </c>
      <c r="G1010" s="686">
        <v>0</v>
      </c>
      <c r="H1010" s="687">
        <v>1</v>
      </c>
      <c r="I1010" s="688">
        <v>0</v>
      </c>
    </row>
    <row r="1011" spans="1:9" s="437" customFormat="1" x14ac:dyDescent="0.2">
      <c r="A1011" s="669"/>
      <c r="B1011" s="438" t="s">
        <v>1883</v>
      </c>
      <c r="C1011" s="685">
        <v>18</v>
      </c>
      <c r="D1011" s="686">
        <v>8</v>
      </c>
      <c r="E1011" s="686">
        <v>0</v>
      </c>
      <c r="F1011" s="686">
        <v>2</v>
      </c>
      <c r="G1011" s="686">
        <v>1</v>
      </c>
      <c r="H1011" s="687">
        <v>6</v>
      </c>
      <c r="I1011" s="688">
        <v>1</v>
      </c>
    </row>
    <row r="1012" spans="1:9" s="437" customFormat="1" x14ac:dyDescent="0.2">
      <c r="A1012" s="669"/>
      <c r="B1012" s="438" t="s">
        <v>1885</v>
      </c>
      <c r="C1012" s="685">
        <v>10</v>
      </c>
      <c r="D1012" s="686">
        <v>2</v>
      </c>
      <c r="E1012" s="686">
        <v>1</v>
      </c>
      <c r="F1012" s="686">
        <v>0</v>
      </c>
      <c r="G1012" s="686">
        <v>2</v>
      </c>
      <c r="H1012" s="687">
        <v>4</v>
      </c>
      <c r="I1012" s="688">
        <v>1</v>
      </c>
    </row>
    <row r="1013" spans="1:9" s="437" customFormat="1" x14ac:dyDescent="0.2">
      <c r="A1013" s="669"/>
      <c r="B1013" s="438" t="s">
        <v>1887</v>
      </c>
      <c r="C1013" s="685">
        <v>2</v>
      </c>
      <c r="D1013" s="686">
        <v>1</v>
      </c>
      <c r="E1013" s="686">
        <v>1</v>
      </c>
      <c r="F1013" s="686">
        <v>0</v>
      </c>
      <c r="G1013" s="686">
        <v>0</v>
      </c>
      <c r="H1013" s="687">
        <v>0</v>
      </c>
      <c r="I1013" s="688">
        <v>0</v>
      </c>
    </row>
    <row r="1014" spans="1:9" s="437" customFormat="1" x14ac:dyDescent="0.2">
      <c r="A1014" s="669"/>
      <c r="B1014" s="438" t="s">
        <v>1889</v>
      </c>
      <c r="C1014" s="685">
        <v>1</v>
      </c>
      <c r="D1014" s="686">
        <v>1</v>
      </c>
      <c r="E1014" s="686">
        <v>0</v>
      </c>
      <c r="F1014" s="686">
        <v>0</v>
      </c>
      <c r="G1014" s="686">
        <v>0</v>
      </c>
      <c r="H1014" s="687">
        <v>0</v>
      </c>
      <c r="I1014" s="688">
        <v>0</v>
      </c>
    </row>
    <row r="1015" spans="1:9" s="437" customFormat="1" x14ac:dyDescent="0.2">
      <c r="A1015" s="669"/>
      <c r="B1015" s="438" t="s">
        <v>191</v>
      </c>
      <c r="C1015" s="685">
        <v>3771</v>
      </c>
      <c r="D1015" s="686">
        <v>1819</v>
      </c>
      <c r="E1015" s="686">
        <v>70</v>
      </c>
      <c r="F1015" s="686">
        <v>257</v>
      </c>
      <c r="G1015" s="686">
        <v>143</v>
      </c>
      <c r="H1015" s="687">
        <v>321</v>
      </c>
      <c r="I1015" s="688">
        <v>1161</v>
      </c>
    </row>
    <row r="1016" spans="1:9" s="437" customFormat="1" x14ac:dyDescent="0.2">
      <c r="A1016" s="669"/>
      <c r="B1016" s="438" t="s">
        <v>1890</v>
      </c>
      <c r="C1016" s="685">
        <v>7</v>
      </c>
      <c r="D1016" s="686">
        <v>2</v>
      </c>
      <c r="E1016" s="686">
        <v>0</v>
      </c>
      <c r="F1016" s="686">
        <v>0</v>
      </c>
      <c r="G1016" s="686">
        <v>1</v>
      </c>
      <c r="H1016" s="687">
        <v>4</v>
      </c>
      <c r="I1016" s="688">
        <v>0</v>
      </c>
    </row>
    <row r="1017" spans="1:9" s="437" customFormat="1" x14ac:dyDescent="0.2">
      <c r="A1017" s="669"/>
      <c r="B1017" s="438" t="s">
        <v>158</v>
      </c>
      <c r="C1017" s="685">
        <v>195</v>
      </c>
      <c r="D1017" s="686">
        <v>78</v>
      </c>
      <c r="E1017" s="686">
        <v>2</v>
      </c>
      <c r="F1017" s="686">
        <v>18</v>
      </c>
      <c r="G1017" s="686">
        <v>1</v>
      </c>
      <c r="H1017" s="687">
        <v>0</v>
      </c>
      <c r="I1017" s="688">
        <v>96</v>
      </c>
    </row>
    <row r="1018" spans="1:9" s="437" customFormat="1" x14ac:dyDescent="0.2">
      <c r="A1018" s="670" t="s">
        <v>259</v>
      </c>
      <c r="B1018" s="439" t="s">
        <v>10</v>
      </c>
      <c r="C1018" s="682">
        <v>2225</v>
      </c>
      <c r="D1018" s="683">
        <v>721</v>
      </c>
      <c r="E1018" s="683">
        <v>34</v>
      </c>
      <c r="F1018" s="683">
        <v>77</v>
      </c>
      <c r="G1018" s="683">
        <v>243</v>
      </c>
      <c r="H1018" s="684">
        <v>1034</v>
      </c>
      <c r="I1018" s="681">
        <v>116</v>
      </c>
    </row>
    <row r="1019" spans="1:9" s="437" customFormat="1" x14ac:dyDescent="0.2">
      <c r="A1019" s="669"/>
      <c r="B1019" s="438" t="s">
        <v>1891</v>
      </c>
      <c r="C1019" s="685">
        <v>4</v>
      </c>
      <c r="D1019" s="686">
        <v>3</v>
      </c>
      <c r="E1019" s="686">
        <v>0</v>
      </c>
      <c r="F1019" s="686">
        <v>0</v>
      </c>
      <c r="G1019" s="686">
        <v>0</v>
      </c>
      <c r="H1019" s="687">
        <v>1</v>
      </c>
      <c r="I1019" s="688">
        <v>0</v>
      </c>
    </row>
    <row r="1020" spans="1:9" s="437" customFormat="1" x14ac:dyDescent="0.2">
      <c r="A1020" s="669"/>
      <c r="B1020" s="438" t="s">
        <v>1892</v>
      </c>
      <c r="C1020" s="685">
        <v>25</v>
      </c>
      <c r="D1020" s="686">
        <v>16</v>
      </c>
      <c r="E1020" s="686">
        <v>0</v>
      </c>
      <c r="F1020" s="686">
        <v>2</v>
      </c>
      <c r="G1020" s="686">
        <v>2</v>
      </c>
      <c r="H1020" s="687">
        <v>5</v>
      </c>
      <c r="I1020" s="688">
        <v>0</v>
      </c>
    </row>
    <row r="1021" spans="1:9" s="437" customFormat="1" x14ac:dyDescent="0.2">
      <c r="A1021" s="669"/>
      <c r="B1021" s="438" t="s">
        <v>1893</v>
      </c>
      <c r="C1021" s="685">
        <v>11</v>
      </c>
      <c r="D1021" s="686">
        <v>8</v>
      </c>
      <c r="E1021" s="686">
        <v>0</v>
      </c>
      <c r="F1021" s="686">
        <v>0</v>
      </c>
      <c r="G1021" s="686">
        <v>1</v>
      </c>
      <c r="H1021" s="687">
        <v>2</v>
      </c>
      <c r="I1021" s="688">
        <v>0</v>
      </c>
    </row>
    <row r="1022" spans="1:9" s="437" customFormat="1" x14ac:dyDescent="0.2">
      <c r="A1022" s="669"/>
      <c r="B1022" s="438" t="s">
        <v>1894</v>
      </c>
      <c r="C1022" s="685">
        <v>18</v>
      </c>
      <c r="D1022" s="686">
        <v>7</v>
      </c>
      <c r="E1022" s="686">
        <v>1</v>
      </c>
      <c r="F1022" s="686">
        <v>0</v>
      </c>
      <c r="G1022" s="686">
        <v>4</v>
      </c>
      <c r="H1022" s="687">
        <v>6</v>
      </c>
      <c r="I1022" s="688">
        <v>0</v>
      </c>
    </row>
    <row r="1023" spans="1:9" s="437" customFormat="1" x14ac:dyDescent="0.2">
      <c r="A1023" s="669"/>
      <c r="B1023" s="438" t="s">
        <v>1896</v>
      </c>
      <c r="C1023" s="685">
        <v>6</v>
      </c>
      <c r="D1023" s="686">
        <v>5</v>
      </c>
      <c r="E1023" s="686">
        <v>0</v>
      </c>
      <c r="F1023" s="686">
        <v>0</v>
      </c>
      <c r="G1023" s="686">
        <v>0</v>
      </c>
      <c r="H1023" s="687">
        <v>1</v>
      </c>
      <c r="I1023" s="688">
        <v>0</v>
      </c>
    </row>
    <row r="1024" spans="1:9" s="437" customFormat="1" x14ac:dyDescent="0.2">
      <c r="A1024" s="669"/>
      <c r="B1024" s="438" t="s">
        <v>1897</v>
      </c>
      <c r="C1024" s="685">
        <v>1</v>
      </c>
      <c r="D1024" s="686">
        <v>0</v>
      </c>
      <c r="E1024" s="686">
        <v>0</v>
      </c>
      <c r="F1024" s="686">
        <v>0</v>
      </c>
      <c r="G1024" s="686">
        <v>0</v>
      </c>
      <c r="H1024" s="687">
        <v>1</v>
      </c>
      <c r="I1024" s="688">
        <v>0</v>
      </c>
    </row>
    <row r="1025" spans="1:9" s="437" customFormat="1" x14ac:dyDescent="0.2">
      <c r="A1025" s="669"/>
      <c r="B1025" s="438" t="s">
        <v>1900</v>
      </c>
      <c r="C1025" s="685">
        <v>1</v>
      </c>
      <c r="D1025" s="686">
        <v>1</v>
      </c>
      <c r="E1025" s="686">
        <v>0</v>
      </c>
      <c r="F1025" s="686">
        <v>0</v>
      </c>
      <c r="G1025" s="686">
        <v>0</v>
      </c>
      <c r="H1025" s="687">
        <v>0</v>
      </c>
      <c r="I1025" s="688">
        <v>0</v>
      </c>
    </row>
    <row r="1026" spans="1:9" s="437" customFormat="1" x14ac:dyDescent="0.2">
      <c r="A1026" s="669"/>
      <c r="B1026" s="438" t="s">
        <v>1901</v>
      </c>
      <c r="C1026" s="685">
        <v>8</v>
      </c>
      <c r="D1026" s="686">
        <v>2</v>
      </c>
      <c r="E1026" s="686">
        <v>0</v>
      </c>
      <c r="F1026" s="686">
        <v>0</v>
      </c>
      <c r="G1026" s="686">
        <v>3</v>
      </c>
      <c r="H1026" s="687">
        <v>3</v>
      </c>
      <c r="I1026" s="688">
        <v>0</v>
      </c>
    </row>
    <row r="1027" spans="1:9" s="437" customFormat="1" x14ac:dyDescent="0.2">
      <c r="A1027" s="669"/>
      <c r="B1027" s="438" t="s">
        <v>1902</v>
      </c>
      <c r="C1027" s="685">
        <v>1</v>
      </c>
      <c r="D1027" s="686">
        <v>0</v>
      </c>
      <c r="E1027" s="686">
        <v>0</v>
      </c>
      <c r="F1027" s="686">
        <v>0</v>
      </c>
      <c r="G1027" s="686">
        <v>1</v>
      </c>
      <c r="H1027" s="687">
        <v>0</v>
      </c>
      <c r="I1027" s="688">
        <v>0</v>
      </c>
    </row>
    <row r="1028" spans="1:9" s="437" customFormat="1" x14ac:dyDescent="0.2">
      <c r="A1028" s="669"/>
      <c r="B1028" s="438" t="s">
        <v>1903</v>
      </c>
      <c r="C1028" s="685">
        <v>3</v>
      </c>
      <c r="D1028" s="686">
        <v>0</v>
      </c>
      <c r="E1028" s="686">
        <v>0</v>
      </c>
      <c r="F1028" s="686">
        <v>0</v>
      </c>
      <c r="G1028" s="686">
        <v>0</v>
      </c>
      <c r="H1028" s="687">
        <v>3</v>
      </c>
      <c r="I1028" s="688">
        <v>0</v>
      </c>
    </row>
    <row r="1029" spans="1:9" s="437" customFormat="1" x14ac:dyDescent="0.2">
      <c r="A1029" s="669"/>
      <c r="B1029" s="438" t="s">
        <v>1908</v>
      </c>
      <c r="C1029" s="685">
        <v>1</v>
      </c>
      <c r="D1029" s="686">
        <v>0</v>
      </c>
      <c r="E1029" s="686">
        <v>0</v>
      </c>
      <c r="F1029" s="686">
        <v>0</v>
      </c>
      <c r="G1029" s="686">
        <v>0</v>
      </c>
      <c r="H1029" s="687">
        <v>1</v>
      </c>
      <c r="I1029" s="688">
        <v>0</v>
      </c>
    </row>
    <row r="1030" spans="1:9" s="437" customFormat="1" x14ac:dyDescent="0.2">
      <c r="A1030" s="669"/>
      <c r="B1030" s="438" t="s">
        <v>1909</v>
      </c>
      <c r="C1030" s="685">
        <v>1</v>
      </c>
      <c r="D1030" s="686">
        <v>1</v>
      </c>
      <c r="E1030" s="686">
        <v>0</v>
      </c>
      <c r="F1030" s="686">
        <v>0</v>
      </c>
      <c r="G1030" s="686">
        <v>0</v>
      </c>
      <c r="H1030" s="687">
        <v>0</v>
      </c>
      <c r="I1030" s="688">
        <v>0</v>
      </c>
    </row>
    <row r="1031" spans="1:9" s="437" customFormat="1" x14ac:dyDescent="0.2">
      <c r="A1031" s="669"/>
      <c r="B1031" s="438" t="s">
        <v>1911</v>
      </c>
      <c r="C1031" s="685">
        <v>25</v>
      </c>
      <c r="D1031" s="686">
        <v>8</v>
      </c>
      <c r="E1031" s="686">
        <v>1</v>
      </c>
      <c r="F1031" s="686">
        <v>0</v>
      </c>
      <c r="G1031" s="686">
        <v>11</v>
      </c>
      <c r="H1031" s="687">
        <v>4</v>
      </c>
      <c r="I1031" s="688">
        <v>1</v>
      </c>
    </row>
    <row r="1032" spans="1:9" s="437" customFormat="1" x14ac:dyDescent="0.2">
      <c r="A1032" s="669"/>
      <c r="B1032" s="438" t="s">
        <v>1913</v>
      </c>
      <c r="C1032" s="685">
        <v>2</v>
      </c>
      <c r="D1032" s="686">
        <v>2</v>
      </c>
      <c r="E1032" s="686">
        <v>0</v>
      </c>
      <c r="F1032" s="686">
        <v>0</v>
      </c>
      <c r="G1032" s="686">
        <v>0</v>
      </c>
      <c r="H1032" s="687">
        <v>0</v>
      </c>
      <c r="I1032" s="688">
        <v>0</v>
      </c>
    </row>
    <row r="1033" spans="1:9" s="437" customFormat="1" x14ac:dyDescent="0.2">
      <c r="A1033" s="669"/>
      <c r="B1033" s="438" t="s">
        <v>1914</v>
      </c>
      <c r="C1033" s="685">
        <v>17</v>
      </c>
      <c r="D1033" s="686">
        <v>1</v>
      </c>
      <c r="E1033" s="686">
        <v>0</v>
      </c>
      <c r="F1033" s="686">
        <v>2</v>
      </c>
      <c r="G1033" s="686">
        <v>10</v>
      </c>
      <c r="H1033" s="687">
        <v>4</v>
      </c>
      <c r="I1033" s="688">
        <v>0</v>
      </c>
    </row>
    <row r="1034" spans="1:9" s="437" customFormat="1" x14ac:dyDescent="0.2">
      <c r="A1034" s="669"/>
      <c r="B1034" s="438" t="s">
        <v>1919</v>
      </c>
      <c r="C1034" s="685">
        <v>3</v>
      </c>
      <c r="D1034" s="686">
        <v>0</v>
      </c>
      <c r="E1034" s="686">
        <v>0</v>
      </c>
      <c r="F1034" s="686">
        <v>0</v>
      </c>
      <c r="G1034" s="686">
        <v>0</v>
      </c>
      <c r="H1034" s="687">
        <v>3</v>
      </c>
      <c r="I1034" s="688">
        <v>0</v>
      </c>
    </row>
    <row r="1035" spans="1:9" s="437" customFormat="1" x14ac:dyDescent="0.2">
      <c r="A1035" s="669"/>
      <c r="B1035" s="438" t="s">
        <v>1920</v>
      </c>
      <c r="C1035" s="685">
        <v>2</v>
      </c>
      <c r="D1035" s="686">
        <v>0</v>
      </c>
      <c r="E1035" s="686">
        <v>0</v>
      </c>
      <c r="F1035" s="686">
        <v>0</v>
      </c>
      <c r="G1035" s="686">
        <v>0</v>
      </c>
      <c r="H1035" s="687">
        <v>2</v>
      </c>
      <c r="I1035" s="688">
        <v>0</v>
      </c>
    </row>
    <row r="1036" spans="1:9" s="437" customFormat="1" x14ac:dyDescent="0.2">
      <c r="A1036" s="669"/>
      <c r="B1036" s="438" t="s">
        <v>1922</v>
      </c>
      <c r="C1036" s="685">
        <v>13</v>
      </c>
      <c r="D1036" s="686">
        <v>5</v>
      </c>
      <c r="E1036" s="686">
        <v>0</v>
      </c>
      <c r="F1036" s="686">
        <v>2</v>
      </c>
      <c r="G1036" s="686">
        <v>0</v>
      </c>
      <c r="H1036" s="687">
        <v>4</v>
      </c>
      <c r="I1036" s="688">
        <v>2</v>
      </c>
    </row>
    <row r="1037" spans="1:9" s="437" customFormat="1" x14ac:dyDescent="0.2">
      <c r="A1037" s="669"/>
      <c r="B1037" s="438" t="s">
        <v>896</v>
      </c>
      <c r="C1037" s="685">
        <v>1834</v>
      </c>
      <c r="D1037" s="686">
        <v>579</v>
      </c>
      <c r="E1037" s="686">
        <v>30</v>
      </c>
      <c r="F1037" s="686">
        <v>60</v>
      </c>
      <c r="G1037" s="686">
        <v>151</v>
      </c>
      <c r="H1037" s="687">
        <v>969</v>
      </c>
      <c r="I1037" s="688">
        <v>45</v>
      </c>
    </row>
    <row r="1038" spans="1:9" s="437" customFormat="1" x14ac:dyDescent="0.2">
      <c r="A1038" s="669"/>
      <c r="B1038" s="438" t="s">
        <v>1923</v>
      </c>
      <c r="C1038" s="685">
        <v>1</v>
      </c>
      <c r="D1038" s="686">
        <v>0</v>
      </c>
      <c r="E1038" s="686">
        <v>0</v>
      </c>
      <c r="F1038" s="686">
        <v>0</v>
      </c>
      <c r="G1038" s="686">
        <v>0</v>
      </c>
      <c r="H1038" s="687">
        <v>1</v>
      </c>
      <c r="I1038" s="688">
        <v>0</v>
      </c>
    </row>
    <row r="1039" spans="1:9" s="437" customFormat="1" x14ac:dyDescent="0.2">
      <c r="A1039" s="669"/>
      <c r="B1039" s="438" t="s">
        <v>1924</v>
      </c>
      <c r="C1039" s="685">
        <v>98</v>
      </c>
      <c r="D1039" s="686">
        <v>25</v>
      </c>
      <c r="E1039" s="686">
        <v>0</v>
      </c>
      <c r="F1039" s="686">
        <v>3</v>
      </c>
      <c r="G1039" s="686">
        <v>46</v>
      </c>
      <c r="H1039" s="687">
        <v>20</v>
      </c>
      <c r="I1039" s="688">
        <v>4</v>
      </c>
    </row>
    <row r="1040" spans="1:9" s="437" customFormat="1" x14ac:dyDescent="0.2">
      <c r="A1040" s="669"/>
      <c r="B1040" s="438" t="s">
        <v>1926</v>
      </c>
      <c r="C1040" s="685">
        <v>7</v>
      </c>
      <c r="D1040" s="686">
        <v>1</v>
      </c>
      <c r="E1040" s="686">
        <v>0</v>
      </c>
      <c r="F1040" s="686">
        <v>0</v>
      </c>
      <c r="G1040" s="686">
        <v>4</v>
      </c>
      <c r="H1040" s="687">
        <v>2</v>
      </c>
      <c r="I1040" s="688">
        <v>0</v>
      </c>
    </row>
    <row r="1041" spans="1:9" s="437" customFormat="1" x14ac:dyDescent="0.2">
      <c r="A1041" s="669"/>
      <c r="B1041" s="438" t="s">
        <v>1928</v>
      </c>
      <c r="C1041" s="685">
        <v>1</v>
      </c>
      <c r="D1041" s="686">
        <v>1</v>
      </c>
      <c r="E1041" s="686">
        <v>0</v>
      </c>
      <c r="F1041" s="686">
        <v>0</v>
      </c>
      <c r="G1041" s="686">
        <v>0</v>
      </c>
      <c r="H1041" s="687">
        <v>0</v>
      </c>
      <c r="I1041" s="688">
        <v>0</v>
      </c>
    </row>
    <row r="1042" spans="1:9" s="437" customFormat="1" x14ac:dyDescent="0.2">
      <c r="A1042" s="669"/>
      <c r="B1042" s="438" t="s">
        <v>1931</v>
      </c>
      <c r="C1042" s="685">
        <v>1</v>
      </c>
      <c r="D1042" s="686">
        <v>0</v>
      </c>
      <c r="E1042" s="686">
        <v>0</v>
      </c>
      <c r="F1042" s="686">
        <v>0</v>
      </c>
      <c r="G1042" s="686">
        <v>0</v>
      </c>
      <c r="H1042" s="687">
        <v>1</v>
      </c>
      <c r="I1042" s="688">
        <v>0</v>
      </c>
    </row>
    <row r="1043" spans="1:9" s="437" customFormat="1" x14ac:dyDescent="0.2">
      <c r="A1043" s="669"/>
      <c r="B1043" s="438" t="s">
        <v>1932</v>
      </c>
      <c r="C1043" s="685">
        <v>2</v>
      </c>
      <c r="D1043" s="686">
        <v>0</v>
      </c>
      <c r="E1043" s="686">
        <v>0</v>
      </c>
      <c r="F1043" s="686">
        <v>0</v>
      </c>
      <c r="G1043" s="686">
        <v>2</v>
      </c>
      <c r="H1043" s="687">
        <v>0</v>
      </c>
      <c r="I1043" s="688">
        <v>0</v>
      </c>
    </row>
    <row r="1044" spans="1:9" s="437" customFormat="1" x14ac:dyDescent="0.2">
      <c r="A1044" s="669"/>
      <c r="B1044" s="438" t="s">
        <v>1935</v>
      </c>
      <c r="C1044" s="685">
        <v>1</v>
      </c>
      <c r="D1044" s="686">
        <v>0</v>
      </c>
      <c r="E1044" s="686">
        <v>0</v>
      </c>
      <c r="F1044" s="686">
        <v>0</v>
      </c>
      <c r="G1044" s="686">
        <v>0</v>
      </c>
      <c r="H1044" s="687">
        <v>1</v>
      </c>
      <c r="I1044" s="688">
        <v>0</v>
      </c>
    </row>
    <row r="1045" spans="1:9" s="437" customFormat="1" x14ac:dyDescent="0.2">
      <c r="A1045" s="669"/>
      <c r="B1045" s="438" t="s">
        <v>1947</v>
      </c>
      <c r="C1045" s="685">
        <v>1</v>
      </c>
      <c r="D1045" s="686">
        <v>0</v>
      </c>
      <c r="E1045" s="686">
        <v>0</v>
      </c>
      <c r="F1045" s="686">
        <v>0</v>
      </c>
      <c r="G1045" s="686">
        <v>1</v>
      </c>
      <c r="H1045" s="687">
        <v>0</v>
      </c>
      <c r="I1045" s="688">
        <v>0</v>
      </c>
    </row>
    <row r="1046" spans="1:9" s="437" customFormat="1" x14ac:dyDescent="0.2">
      <c r="A1046" s="669"/>
      <c r="B1046" s="438" t="s">
        <v>158</v>
      </c>
      <c r="C1046" s="685">
        <v>137</v>
      </c>
      <c r="D1046" s="686">
        <v>56</v>
      </c>
      <c r="E1046" s="686">
        <v>2</v>
      </c>
      <c r="F1046" s="686">
        <v>8</v>
      </c>
      <c r="G1046" s="686">
        <v>7</v>
      </c>
      <c r="H1046" s="687">
        <v>0</v>
      </c>
      <c r="I1046" s="688">
        <v>64</v>
      </c>
    </row>
    <row r="1047" spans="1:9" s="437" customFormat="1" x14ac:dyDescent="0.2">
      <c r="A1047" s="670" t="s">
        <v>108</v>
      </c>
      <c r="B1047" s="439" t="s">
        <v>10</v>
      </c>
      <c r="C1047" s="682">
        <v>13</v>
      </c>
      <c r="D1047" s="683">
        <v>2</v>
      </c>
      <c r="E1047" s="683">
        <v>1</v>
      </c>
      <c r="F1047" s="683">
        <v>10</v>
      </c>
      <c r="G1047" s="683">
        <v>0</v>
      </c>
      <c r="H1047" s="684">
        <v>0</v>
      </c>
      <c r="I1047" s="681">
        <v>0</v>
      </c>
    </row>
    <row r="1048" spans="1:9" s="437" customFormat="1" x14ac:dyDescent="0.2">
      <c r="A1048" s="669"/>
      <c r="B1048" s="438" t="s">
        <v>1949</v>
      </c>
      <c r="C1048" s="685">
        <v>2</v>
      </c>
      <c r="D1048" s="686">
        <v>2</v>
      </c>
      <c r="E1048" s="686">
        <v>0</v>
      </c>
      <c r="F1048" s="686">
        <v>0</v>
      </c>
      <c r="G1048" s="686">
        <v>0</v>
      </c>
      <c r="H1048" s="687">
        <v>0</v>
      </c>
      <c r="I1048" s="688">
        <v>0</v>
      </c>
    </row>
    <row r="1049" spans="1:9" s="437" customFormat="1" x14ac:dyDescent="0.2">
      <c r="A1049" s="669"/>
      <c r="B1049" s="438" t="s">
        <v>158</v>
      </c>
      <c r="C1049" s="685">
        <v>11</v>
      </c>
      <c r="D1049" s="686">
        <v>0</v>
      </c>
      <c r="E1049" s="686">
        <v>1</v>
      </c>
      <c r="F1049" s="686">
        <v>10</v>
      </c>
      <c r="G1049" s="686">
        <v>0</v>
      </c>
      <c r="H1049" s="687">
        <v>0</v>
      </c>
      <c r="I1049" s="688">
        <v>0</v>
      </c>
    </row>
    <row r="1050" spans="1:9" s="437" customFormat="1" x14ac:dyDescent="0.2">
      <c r="A1050" s="670" t="s">
        <v>87</v>
      </c>
      <c r="B1050" s="439" t="s">
        <v>10</v>
      </c>
      <c r="C1050" s="682">
        <v>137</v>
      </c>
      <c r="D1050" s="683">
        <v>80</v>
      </c>
      <c r="E1050" s="683">
        <v>2</v>
      </c>
      <c r="F1050" s="683">
        <v>22</v>
      </c>
      <c r="G1050" s="683">
        <v>3</v>
      </c>
      <c r="H1050" s="684">
        <v>8</v>
      </c>
      <c r="I1050" s="681">
        <v>22</v>
      </c>
    </row>
    <row r="1051" spans="1:9" s="437" customFormat="1" x14ac:dyDescent="0.2">
      <c r="A1051" s="669"/>
      <c r="B1051" s="438" t="s">
        <v>1952</v>
      </c>
      <c r="C1051" s="685">
        <v>1</v>
      </c>
      <c r="D1051" s="686">
        <v>1</v>
      </c>
      <c r="E1051" s="686">
        <v>0</v>
      </c>
      <c r="F1051" s="686">
        <v>0</v>
      </c>
      <c r="G1051" s="686">
        <v>0</v>
      </c>
      <c r="H1051" s="687">
        <v>0</v>
      </c>
      <c r="I1051" s="688">
        <v>0</v>
      </c>
    </row>
    <row r="1052" spans="1:9" s="437" customFormat="1" x14ac:dyDescent="0.2">
      <c r="A1052" s="669"/>
      <c r="B1052" s="438" t="s">
        <v>1953</v>
      </c>
      <c r="C1052" s="685">
        <v>1</v>
      </c>
      <c r="D1052" s="686">
        <v>0</v>
      </c>
      <c r="E1052" s="686">
        <v>0</v>
      </c>
      <c r="F1052" s="686">
        <v>0</v>
      </c>
      <c r="G1052" s="686">
        <v>0</v>
      </c>
      <c r="H1052" s="687">
        <v>1</v>
      </c>
      <c r="I1052" s="688">
        <v>0</v>
      </c>
    </row>
    <row r="1053" spans="1:9" s="437" customFormat="1" x14ac:dyDescent="0.2">
      <c r="A1053" s="669"/>
      <c r="B1053" s="438" t="s">
        <v>1954</v>
      </c>
      <c r="C1053" s="685">
        <v>2</v>
      </c>
      <c r="D1053" s="686">
        <v>2</v>
      </c>
      <c r="E1053" s="686">
        <v>0</v>
      </c>
      <c r="F1053" s="686">
        <v>0</v>
      </c>
      <c r="G1053" s="686">
        <v>0</v>
      </c>
      <c r="H1053" s="687">
        <v>0</v>
      </c>
      <c r="I1053" s="688">
        <v>0</v>
      </c>
    </row>
    <row r="1054" spans="1:9" s="437" customFormat="1" x14ac:dyDescent="0.2">
      <c r="A1054" s="669"/>
      <c r="B1054" s="438" t="s">
        <v>1957</v>
      </c>
      <c r="C1054" s="685">
        <v>128</v>
      </c>
      <c r="D1054" s="686">
        <v>76</v>
      </c>
      <c r="E1054" s="686">
        <v>1</v>
      </c>
      <c r="F1054" s="686">
        <v>22</v>
      </c>
      <c r="G1054" s="686">
        <v>3</v>
      </c>
      <c r="H1054" s="687">
        <v>7</v>
      </c>
      <c r="I1054" s="688">
        <v>19</v>
      </c>
    </row>
    <row r="1055" spans="1:9" s="437" customFormat="1" x14ac:dyDescent="0.2">
      <c r="A1055" s="669"/>
      <c r="B1055" s="438" t="s">
        <v>158</v>
      </c>
      <c r="C1055" s="685">
        <v>5</v>
      </c>
      <c r="D1055" s="686">
        <v>1</v>
      </c>
      <c r="E1055" s="686">
        <v>1</v>
      </c>
      <c r="F1055" s="686">
        <v>0</v>
      </c>
      <c r="G1055" s="686">
        <v>0</v>
      </c>
      <c r="H1055" s="687">
        <v>0</v>
      </c>
      <c r="I1055" s="688">
        <v>3</v>
      </c>
    </row>
    <row r="1056" spans="1:9" s="437" customFormat="1" x14ac:dyDescent="0.2">
      <c r="A1056" s="670" t="s">
        <v>797</v>
      </c>
      <c r="B1056" s="439" t="s">
        <v>10</v>
      </c>
      <c r="C1056" s="682">
        <v>1</v>
      </c>
      <c r="D1056" s="683">
        <v>0</v>
      </c>
      <c r="E1056" s="683">
        <v>1</v>
      </c>
      <c r="F1056" s="683">
        <v>0</v>
      </c>
      <c r="G1056" s="683">
        <v>0</v>
      </c>
      <c r="H1056" s="684">
        <v>0</v>
      </c>
      <c r="I1056" s="681">
        <v>0</v>
      </c>
    </row>
    <row r="1057" spans="1:9" s="437" customFormat="1" x14ac:dyDescent="0.2">
      <c r="A1057" s="669"/>
      <c r="B1057" s="438" t="s">
        <v>158</v>
      </c>
      <c r="C1057" s="685">
        <v>1</v>
      </c>
      <c r="D1057" s="686">
        <v>0</v>
      </c>
      <c r="E1057" s="686">
        <v>1</v>
      </c>
      <c r="F1057" s="686">
        <v>0</v>
      </c>
      <c r="G1057" s="686">
        <v>0</v>
      </c>
      <c r="H1057" s="687">
        <v>0</v>
      </c>
      <c r="I1057" s="688">
        <v>0</v>
      </c>
    </row>
    <row r="1058" spans="1:9" s="437" customFormat="1" x14ac:dyDescent="0.2">
      <c r="A1058" s="670" t="s">
        <v>79</v>
      </c>
      <c r="B1058" s="439" t="s">
        <v>10</v>
      </c>
      <c r="C1058" s="682">
        <v>54</v>
      </c>
      <c r="D1058" s="683">
        <v>30</v>
      </c>
      <c r="E1058" s="683">
        <v>0</v>
      </c>
      <c r="F1058" s="683">
        <v>17</v>
      </c>
      <c r="G1058" s="683">
        <v>0</v>
      </c>
      <c r="H1058" s="684">
        <v>4</v>
      </c>
      <c r="I1058" s="681">
        <v>3</v>
      </c>
    </row>
    <row r="1059" spans="1:9" s="437" customFormat="1" x14ac:dyDescent="0.2">
      <c r="A1059" s="669"/>
      <c r="B1059" s="438" t="s">
        <v>1959</v>
      </c>
      <c r="C1059" s="685">
        <v>2</v>
      </c>
      <c r="D1059" s="686">
        <v>1</v>
      </c>
      <c r="E1059" s="686">
        <v>0</v>
      </c>
      <c r="F1059" s="686">
        <v>1</v>
      </c>
      <c r="G1059" s="686">
        <v>0</v>
      </c>
      <c r="H1059" s="687">
        <v>0</v>
      </c>
      <c r="I1059" s="688">
        <v>0</v>
      </c>
    </row>
    <row r="1060" spans="1:9" s="437" customFormat="1" x14ac:dyDescent="0.2">
      <c r="A1060" s="669"/>
      <c r="B1060" s="438" t="s">
        <v>1960</v>
      </c>
      <c r="C1060" s="685">
        <v>8</v>
      </c>
      <c r="D1060" s="686">
        <v>3</v>
      </c>
      <c r="E1060" s="686">
        <v>0</v>
      </c>
      <c r="F1060" s="686">
        <v>1</v>
      </c>
      <c r="G1060" s="686">
        <v>0</v>
      </c>
      <c r="H1060" s="687">
        <v>2</v>
      </c>
      <c r="I1060" s="688">
        <v>2</v>
      </c>
    </row>
    <row r="1061" spans="1:9" s="437" customFormat="1" x14ac:dyDescent="0.2">
      <c r="A1061" s="669"/>
      <c r="B1061" s="438" t="s">
        <v>1961</v>
      </c>
      <c r="C1061" s="685">
        <v>11</v>
      </c>
      <c r="D1061" s="686">
        <v>5</v>
      </c>
      <c r="E1061" s="686">
        <v>0</v>
      </c>
      <c r="F1061" s="686">
        <v>4</v>
      </c>
      <c r="G1061" s="686">
        <v>0</v>
      </c>
      <c r="H1061" s="687">
        <v>2</v>
      </c>
      <c r="I1061" s="688">
        <v>0</v>
      </c>
    </row>
    <row r="1062" spans="1:9" s="437" customFormat="1" x14ac:dyDescent="0.2">
      <c r="A1062" s="669"/>
      <c r="B1062" s="438" t="s">
        <v>1962</v>
      </c>
      <c r="C1062" s="685">
        <v>3</v>
      </c>
      <c r="D1062" s="686">
        <v>1</v>
      </c>
      <c r="E1062" s="686">
        <v>0</v>
      </c>
      <c r="F1062" s="686">
        <v>2</v>
      </c>
      <c r="G1062" s="686">
        <v>0</v>
      </c>
      <c r="H1062" s="687">
        <v>0</v>
      </c>
      <c r="I1062" s="688">
        <v>0</v>
      </c>
    </row>
    <row r="1063" spans="1:9" s="437" customFormat="1" x14ac:dyDescent="0.2">
      <c r="A1063" s="669"/>
      <c r="B1063" s="438" t="s">
        <v>158</v>
      </c>
      <c r="C1063" s="685">
        <v>30</v>
      </c>
      <c r="D1063" s="686">
        <v>20</v>
      </c>
      <c r="E1063" s="686">
        <v>0</v>
      </c>
      <c r="F1063" s="686">
        <v>9</v>
      </c>
      <c r="G1063" s="686">
        <v>0</v>
      </c>
      <c r="H1063" s="687">
        <v>0</v>
      </c>
      <c r="I1063" s="688">
        <v>1</v>
      </c>
    </row>
    <row r="1064" spans="1:9" s="437" customFormat="1" x14ac:dyDescent="0.2">
      <c r="A1064" s="670" t="s">
        <v>303</v>
      </c>
      <c r="B1064" s="439" t="s">
        <v>10</v>
      </c>
      <c r="C1064" s="682">
        <v>156</v>
      </c>
      <c r="D1064" s="683">
        <v>49</v>
      </c>
      <c r="E1064" s="683">
        <v>2</v>
      </c>
      <c r="F1064" s="683">
        <v>19</v>
      </c>
      <c r="G1064" s="683">
        <v>38</v>
      </c>
      <c r="H1064" s="684">
        <v>16</v>
      </c>
      <c r="I1064" s="681">
        <v>32</v>
      </c>
    </row>
    <row r="1065" spans="1:9" s="437" customFormat="1" x14ac:dyDescent="0.2">
      <c r="A1065" s="669"/>
      <c r="B1065" s="438" t="s">
        <v>1964</v>
      </c>
      <c r="C1065" s="685">
        <v>3</v>
      </c>
      <c r="D1065" s="686">
        <v>1</v>
      </c>
      <c r="E1065" s="686">
        <v>0</v>
      </c>
      <c r="F1065" s="686">
        <v>0</v>
      </c>
      <c r="G1065" s="686">
        <v>2</v>
      </c>
      <c r="H1065" s="687">
        <v>0</v>
      </c>
      <c r="I1065" s="688">
        <v>0</v>
      </c>
    </row>
    <row r="1066" spans="1:9" s="437" customFormat="1" x14ac:dyDescent="0.2">
      <c r="A1066" s="669"/>
      <c r="B1066" s="438" t="s">
        <v>1965</v>
      </c>
      <c r="C1066" s="685">
        <v>1</v>
      </c>
      <c r="D1066" s="686">
        <v>0</v>
      </c>
      <c r="E1066" s="686">
        <v>0</v>
      </c>
      <c r="F1066" s="686">
        <v>0</v>
      </c>
      <c r="G1066" s="686">
        <v>1</v>
      </c>
      <c r="H1066" s="687">
        <v>0</v>
      </c>
      <c r="I1066" s="688">
        <v>0</v>
      </c>
    </row>
    <row r="1067" spans="1:9" s="437" customFormat="1" x14ac:dyDescent="0.2">
      <c r="A1067" s="669"/>
      <c r="B1067" s="438" t="s">
        <v>1969</v>
      </c>
      <c r="C1067" s="685">
        <v>81</v>
      </c>
      <c r="D1067" s="686">
        <v>24</v>
      </c>
      <c r="E1067" s="686">
        <v>1</v>
      </c>
      <c r="F1067" s="686">
        <v>8</v>
      </c>
      <c r="G1067" s="686">
        <v>31</v>
      </c>
      <c r="H1067" s="687">
        <v>14</v>
      </c>
      <c r="I1067" s="688">
        <v>3</v>
      </c>
    </row>
    <row r="1068" spans="1:9" s="437" customFormat="1" x14ac:dyDescent="0.2">
      <c r="A1068" s="669"/>
      <c r="B1068" s="438" t="s">
        <v>1970</v>
      </c>
      <c r="C1068" s="685">
        <v>2</v>
      </c>
      <c r="D1068" s="686">
        <v>0</v>
      </c>
      <c r="E1068" s="686">
        <v>0</v>
      </c>
      <c r="F1068" s="686">
        <v>0</v>
      </c>
      <c r="G1068" s="686">
        <v>0</v>
      </c>
      <c r="H1068" s="687">
        <v>2</v>
      </c>
      <c r="I1068" s="688">
        <v>0</v>
      </c>
    </row>
    <row r="1069" spans="1:9" s="437" customFormat="1" x14ac:dyDescent="0.2">
      <c r="A1069" s="669"/>
      <c r="B1069" s="438" t="s">
        <v>1971</v>
      </c>
      <c r="C1069" s="685">
        <v>1</v>
      </c>
      <c r="D1069" s="686">
        <v>0</v>
      </c>
      <c r="E1069" s="686">
        <v>0</v>
      </c>
      <c r="F1069" s="686">
        <v>1</v>
      </c>
      <c r="G1069" s="686">
        <v>0</v>
      </c>
      <c r="H1069" s="687">
        <v>0</v>
      </c>
      <c r="I1069" s="688">
        <v>0</v>
      </c>
    </row>
    <row r="1070" spans="1:9" s="437" customFormat="1" x14ac:dyDescent="0.2">
      <c r="A1070" s="669"/>
      <c r="B1070" s="438" t="s">
        <v>158</v>
      </c>
      <c r="C1070" s="685">
        <v>68</v>
      </c>
      <c r="D1070" s="686">
        <v>24</v>
      </c>
      <c r="E1070" s="686">
        <v>1</v>
      </c>
      <c r="F1070" s="686">
        <v>10</v>
      </c>
      <c r="G1070" s="686">
        <v>4</v>
      </c>
      <c r="H1070" s="687">
        <v>0</v>
      </c>
      <c r="I1070" s="688">
        <v>29</v>
      </c>
    </row>
    <row r="1071" spans="1:9" s="437" customFormat="1" x14ac:dyDescent="0.2">
      <c r="A1071" s="670" t="s">
        <v>88</v>
      </c>
      <c r="B1071" s="439" t="s">
        <v>10</v>
      </c>
      <c r="C1071" s="682">
        <v>117</v>
      </c>
      <c r="D1071" s="683">
        <v>44</v>
      </c>
      <c r="E1071" s="683">
        <v>5</v>
      </c>
      <c r="F1071" s="683">
        <v>9</v>
      </c>
      <c r="G1071" s="683">
        <v>6</v>
      </c>
      <c r="H1071" s="684">
        <v>11</v>
      </c>
      <c r="I1071" s="681">
        <v>42</v>
      </c>
    </row>
    <row r="1072" spans="1:9" s="437" customFormat="1" x14ac:dyDescent="0.2">
      <c r="A1072" s="669"/>
      <c r="B1072" s="438" t="s">
        <v>1975</v>
      </c>
      <c r="C1072" s="685">
        <v>4</v>
      </c>
      <c r="D1072" s="686">
        <v>2</v>
      </c>
      <c r="E1072" s="686">
        <v>0</v>
      </c>
      <c r="F1072" s="686">
        <v>0</v>
      </c>
      <c r="G1072" s="686">
        <v>0</v>
      </c>
      <c r="H1072" s="687">
        <v>1</v>
      </c>
      <c r="I1072" s="688">
        <v>1</v>
      </c>
    </row>
    <row r="1073" spans="1:9" s="437" customFormat="1" x14ac:dyDescent="0.2">
      <c r="A1073" s="669"/>
      <c r="B1073" s="438" t="s">
        <v>1976</v>
      </c>
      <c r="C1073" s="685">
        <v>24</v>
      </c>
      <c r="D1073" s="686">
        <v>9</v>
      </c>
      <c r="E1073" s="686">
        <v>1</v>
      </c>
      <c r="F1073" s="686">
        <v>0</v>
      </c>
      <c r="G1073" s="686">
        <v>5</v>
      </c>
      <c r="H1073" s="687">
        <v>9</v>
      </c>
      <c r="I1073" s="688">
        <v>0</v>
      </c>
    </row>
    <row r="1074" spans="1:9" s="437" customFormat="1" x14ac:dyDescent="0.2">
      <c r="A1074" s="669"/>
      <c r="B1074" s="438" t="s">
        <v>1977</v>
      </c>
      <c r="C1074" s="685">
        <v>2</v>
      </c>
      <c r="D1074" s="686">
        <v>0</v>
      </c>
      <c r="E1074" s="686">
        <v>0</v>
      </c>
      <c r="F1074" s="686">
        <v>0</v>
      </c>
      <c r="G1074" s="686">
        <v>0</v>
      </c>
      <c r="H1074" s="687">
        <v>1</v>
      </c>
      <c r="I1074" s="688">
        <v>1</v>
      </c>
    </row>
    <row r="1075" spans="1:9" s="437" customFormat="1" x14ac:dyDescent="0.2">
      <c r="A1075" s="669"/>
      <c r="B1075" s="438" t="s">
        <v>158</v>
      </c>
      <c r="C1075" s="685">
        <v>87</v>
      </c>
      <c r="D1075" s="686">
        <v>33</v>
      </c>
      <c r="E1075" s="686">
        <v>4</v>
      </c>
      <c r="F1075" s="686">
        <v>9</v>
      </c>
      <c r="G1075" s="686">
        <v>1</v>
      </c>
      <c r="H1075" s="687">
        <v>0</v>
      </c>
      <c r="I1075" s="688">
        <v>40</v>
      </c>
    </row>
    <row r="1076" spans="1:9" s="437" customFormat="1" x14ac:dyDescent="0.2">
      <c r="A1076" s="670" t="s">
        <v>89</v>
      </c>
      <c r="B1076" s="439" t="s">
        <v>10</v>
      </c>
      <c r="C1076" s="682">
        <v>12</v>
      </c>
      <c r="D1076" s="683">
        <v>9</v>
      </c>
      <c r="E1076" s="683">
        <v>0</v>
      </c>
      <c r="F1076" s="683">
        <v>0</v>
      </c>
      <c r="G1076" s="683">
        <v>1</v>
      </c>
      <c r="H1076" s="684">
        <v>1</v>
      </c>
      <c r="I1076" s="681">
        <v>1</v>
      </c>
    </row>
    <row r="1077" spans="1:9" s="437" customFormat="1" x14ac:dyDescent="0.2">
      <c r="A1077" s="669"/>
      <c r="B1077" s="438" t="s">
        <v>1978</v>
      </c>
      <c r="C1077" s="685">
        <v>2</v>
      </c>
      <c r="D1077" s="686">
        <v>0</v>
      </c>
      <c r="E1077" s="686">
        <v>0</v>
      </c>
      <c r="F1077" s="686">
        <v>0</v>
      </c>
      <c r="G1077" s="686">
        <v>0</v>
      </c>
      <c r="H1077" s="687">
        <v>1</v>
      </c>
      <c r="I1077" s="688">
        <v>1</v>
      </c>
    </row>
    <row r="1078" spans="1:9" s="437" customFormat="1" x14ac:dyDescent="0.2">
      <c r="A1078" s="669"/>
      <c r="B1078" s="438" t="s">
        <v>158</v>
      </c>
      <c r="C1078" s="685">
        <v>10</v>
      </c>
      <c r="D1078" s="686">
        <v>9</v>
      </c>
      <c r="E1078" s="686">
        <v>0</v>
      </c>
      <c r="F1078" s="686">
        <v>0</v>
      </c>
      <c r="G1078" s="686">
        <v>1</v>
      </c>
      <c r="H1078" s="687">
        <v>0</v>
      </c>
      <c r="I1078" s="688">
        <v>0</v>
      </c>
    </row>
    <row r="1079" spans="1:9" s="437" customFormat="1" x14ac:dyDescent="0.2">
      <c r="A1079" s="670" t="s">
        <v>90</v>
      </c>
      <c r="B1079" s="439" t="s">
        <v>10</v>
      </c>
      <c r="C1079" s="682">
        <v>25082</v>
      </c>
      <c r="D1079" s="683">
        <v>4187</v>
      </c>
      <c r="E1079" s="683">
        <v>86</v>
      </c>
      <c r="F1079" s="683">
        <v>1075</v>
      </c>
      <c r="G1079" s="683">
        <v>146</v>
      </c>
      <c r="H1079" s="684">
        <v>5358</v>
      </c>
      <c r="I1079" s="681">
        <v>14230</v>
      </c>
    </row>
    <row r="1080" spans="1:9" s="437" customFormat="1" x14ac:dyDescent="0.2">
      <c r="A1080" s="669"/>
      <c r="B1080" s="438" t="s">
        <v>1979</v>
      </c>
      <c r="C1080" s="685">
        <v>11</v>
      </c>
      <c r="D1080" s="686">
        <v>5</v>
      </c>
      <c r="E1080" s="686">
        <v>0</v>
      </c>
      <c r="F1080" s="686">
        <v>0</v>
      </c>
      <c r="G1080" s="686">
        <v>0</v>
      </c>
      <c r="H1080" s="687">
        <v>6</v>
      </c>
      <c r="I1080" s="688">
        <v>0</v>
      </c>
    </row>
    <row r="1081" spans="1:9" s="437" customFormat="1" x14ac:dyDescent="0.2">
      <c r="A1081" s="669"/>
      <c r="B1081" s="438" t="s">
        <v>1980</v>
      </c>
      <c r="C1081" s="685">
        <v>154</v>
      </c>
      <c r="D1081" s="686">
        <v>47</v>
      </c>
      <c r="E1081" s="686">
        <v>9</v>
      </c>
      <c r="F1081" s="686">
        <v>10</v>
      </c>
      <c r="G1081" s="686">
        <v>3</v>
      </c>
      <c r="H1081" s="687">
        <v>83</v>
      </c>
      <c r="I1081" s="688">
        <v>2</v>
      </c>
    </row>
    <row r="1082" spans="1:9" s="437" customFormat="1" x14ac:dyDescent="0.2">
      <c r="A1082" s="669"/>
      <c r="B1082" s="438" t="s">
        <v>1981</v>
      </c>
      <c r="C1082" s="685">
        <v>52</v>
      </c>
      <c r="D1082" s="686">
        <v>25</v>
      </c>
      <c r="E1082" s="686">
        <v>0</v>
      </c>
      <c r="F1082" s="686">
        <v>2</v>
      </c>
      <c r="G1082" s="686">
        <v>0</v>
      </c>
      <c r="H1082" s="687">
        <v>25</v>
      </c>
      <c r="I1082" s="688">
        <v>0</v>
      </c>
    </row>
    <row r="1083" spans="1:9" s="437" customFormat="1" x14ac:dyDescent="0.2">
      <c r="A1083" s="669"/>
      <c r="B1083" s="438" t="s">
        <v>1982</v>
      </c>
      <c r="C1083" s="685">
        <v>183</v>
      </c>
      <c r="D1083" s="686">
        <v>26</v>
      </c>
      <c r="E1083" s="686">
        <v>1</v>
      </c>
      <c r="F1083" s="686">
        <v>2</v>
      </c>
      <c r="G1083" s="686">
        <v>0</v>
      </c>
      <c r="H1083" s="687">
        <v>149</v>
      </c>
      <c r="I1083" s="688">
        <v>5</v>
      </c>
    </row>
    <row r="1084" spans="1:9" s="437" customFormat="1" x14ac:dyDescent="0.2">
      <c r="A1084" s="669"/>
      <c r="B1084" s="438" t="s">
        <v>1983</v>
      </c>
      <c r="C1084" s="685">
        <v>1</v>
      </c>
      <c r="D1084" s="686">
        <v>0</v>
      </c>
      <c r="E1084" s="686">
        <v>0</v>
      </c>
      <c r="F1084" s="686">
        <v>0</v>
      </c>
      <c r="G1084" s="686">
        <v>0</v>
      </c>
      <c r="H1084" s="687">
        <v>1</v>
      </c>
      <c r="I1084" s="688">
        <v>0</v>
      </c>
    </row>
    <row r="1085" spans="1:9" s="437" customFormat="1" x14ac:dyDescent="0.2">
      <c r="A1085" s="669"/>
      <c r="B1085" s="438" t="s">
        <v>1984</v>
      </c>
      <c r="C1085" s="685">
        <v>3</v>
      </c>
      <c r="D1085" s="686">
        <v>0</v>
      </c>
      <c r="E1085" s="686">
        <v>0</v>
      </c>
      <c r="F1085" s="686">
        <v>0</v>
      </c>
      <c r="G1085" s="686">
        <v>0</v>
      </c>
      <c r="H1085" s="687">
        <v>3</v>
      </c>
      <c r="I1085" s="688">
        <v>0</v>
      </c>
    </row>
    <row r="1086" spans="1:9" s="437" customFormat="1" x14ac:dyDescent="0.2">
      <c r="A1086" s="669"/>
      <c r="B1086" s="438" t="s">
        <v>1985</v>
      </c>
      <c r="C1086" s="685">
        <v>7</v>
      </c>
      <c r="D1086" s="686">
        <v>2</v>
      </c>
      <c r="E1086" s="686">
        <v>0</v>
      </c>
      <c r="F1086" s="686">
        <v>0</v>
      </c>
      <c r="G1086" s="686">
        <v>0</v>
      </c>
      <c r="H1086" s="687">
        <v>5</v>
      </c>
      <c r="I1086" s="688">
        <v>0</v>
      </c>
    </row>
    <row r="1087" spans="1:9" s="437" customFormat="1" x14ac:dyDescent="0.2">
      <c r="A1087" s="669"/>
      <c r="B1087" s="438" t="s">
        <v>1986</v>
      </c>
      <c r="C1087" s="685">
        <v>8</v>
      </c>
      <c r="D1087" s="686">
        <v>0</v>
      </c>
      <c r="E1087" s="686">
        <v>0</v>
      </c>
      <c r="F1087" s="686">
        <v>0</v>
      </c>
      <c r="G1087" s="686">
        <v>1</v>
      </c>
      <c r="H1087" s="687">
        <v>7</v>
      </c>
      <c r="I1087" s="688">
        <v>0</v>
      </c>
    </row>
    <row r="1088" spans="1:9" s="437" customFormat="1" x14ac:dyDescent="0.2">
      <c r="A1088" s="669"/>
      <c r="B1088" s="438" t="s">
        <v>1987</v>
      </c>
      <c r="C1088" s="685">
        <v>15502</v>
      </c>
      <c r="D1088" s="686">
        <v>1932</v>
      </c>
      <c r="E1088" s="686">
        <v>33</v>
      </c>
      <c r="F1088" s="686">
        <v>566</v>
      </c>
      <c r="G1088" s="686">
        <v>67</v>
      </c>
      <c r="H1088" s="687">
        <v>3284</v>
      </c>
      <c r="I1088" s="688">
        <v>9620</v>
      </c>
    </row>
    <row r="1089" spans="1:9" s="437" customFormat="1" x14ac:dyDescent="0.2">
      <c r="A1089" s="669"/>
      <c r="B1089" s="438" t="s">
        <v>1988</v>
      </c>
      <c r="C1089" s="685">
        <v>3</v>
      </c>
      <c r="D1089" s="686">
        <v>1</v>
      </c>
      <c r="E1089" s="686">
        <v>0</v>
      </c>
      <c r="F1089" s="686">
        <v>0</v>
      </c>
      <c r="G1089" s="686">
        <v>1</v>
      </c>
      <c r="H1089" s="687">
        <v>1</v>
      </c>
      <c r="I1089" s="688">
        <v>0</v>
      </c>
    </row>
    <row r="1090" spans="1:9" s="437" customFormat="1" x14ac:dyDescent="0.2">
      <c r="A1090" s="669"/>
      <c r="B1090" s="438" t="s">
        <v>1989</v>
      </c>
      <c r="C1090" s="685">
        <v>4</v>
      </c>
      <c r="D1090" s="686">
        <v>0</v>
      </c>
      <c r="E1090" s="686">
        <v>0</v>
      </c>
      <c r="F1090" s="686">
        <v>0</v>
      </c>
      <c r="G1090" s="686">
        <v>0</v>
      </c>
      <c r="H1090" s="687">
        <v>4</v>
      </c>
      <c r="I1090" s="688">
        <v>0</v>
      </c>
    </row>
    <row r="1091" spans="1:9" s="437" customFormat="1" x14ac:dyDescent="0.2">
      <c r="A1091" s="669"/>
      <c r="B1091" s="438" t="s">
        <v>1990</v>
      </c>
      <c r="C1091" s="685">
        <v>20</v>
      </c>
      <c r="D1091" s="686">
        <v>6</v>
      </c>
      <c r="E1091" s="686">
        <v>0</v>
      </c>
      <c r="F1091" s="686">
        <v>0</v>
      </c>
      <c r="G1091" s="686">
        <v>0</v>
      </c>
      <c r="H1091" s="687">
        <v>13</v>
      </c>
      <c r="I1091" s="688">
        <v>1</v>
      </c>
    </row>
    <row r="1092" spans="1:9" s="437" customFormat="1" x14ac:dyDescent="0.2">
      <c r="A1092" s="669"/>
      <c r="B1092" s="438" t="s">
        <v>1991</v>
      </c>
      <c r="C1092" s="685">
        <v>2</v>
      </c>
      <c r="D1092" s="686">
        <v>1</v>
      </c>
      <c r="E1092" s="686">
        <v>0</v>
      </c>
      <c r="F1092" s="686">
        <v>1</v>
      </c>
      <c r="G1092" s="686">
        <v>0</v>
      </c>
      <c r="H1092" s="687">
        <v>0</v>
      </c>
      <c r="I1092" s="688">
        <v>0</v>
      </c>
    </row>
    <row r="1093" spans="1:9" s="437" customFormat="1" x14ac:dyDescent="0.2">
      <c r="A1093" s="669"/>
      <c r="B1093" s="438" t="s">
        <v>1993</v>
      </c>
      <c r="C1093" s="685">
        <v>21</v>
      </c>
      <c r="D1093" s="686">
        <v>7</v>
      </c>
      <c r="E1093" s="686">
        <v>0</v>
      </c>
      <c r="F1093" s="686">
        <v>0</v>
      </c>
      <c r="G1093" s="686">
        <v>0</v>
      </c>
      <c r="H1093" s="687">
        <v>14</v>
      </c>
      <c r="I1093" s="688">
        <v>0</v>
      </c>
    </row>
    <row r="1094" spans="1:9" s="437" customFormat="1" x14ac:dyDescent="0.2">
      <c r="A1094" s="669"/>
      <c r="B1094" s="438" t="s">
        <v>1994</v>
      </c>
      <c r="C1094" s="685">
        <v>11</v>
      </c>
      <c r="D1094" s="686">
        <v>5</v>
      </c>
      <c r="E1094" s="686">
        <v>0</v>
      </c>
      <c r="F1094" s="686">
        <v>0</v>
      </c>
      <c r="G1094" s="686">
        <v>0</v>
      </c>
      <c r="H1094" s="687">
        <v>6</v>
      </c>
      <c r="I1094" s="688">
        <v>0</v>
      </c>
    </row>
    <row r="1095" spans="1:9" s="437" customFormat="1" x14ac:dyDescent="0.2">
      <c r="A1095" s="669"/>
      <c r="B1095" s="438" t="s">
        <v>1995</v>
      </c>
      <c r="C1095" s="685">
        <v>2</v>
      </c>
      <c r="D1095" s="686">
        <v>0</v>
      </c>
      <c r="E1095" s="686">
        <v>0</v>
      </c>
      <c r="F1095" s="686">
        <v>0</v>
      </c>
      <c r="G1095" s="686">
        <v>0</v>
      </c>
      <c r="H1095" s="687">
        <v>2</v>
      </c>
      <c r="I1095" s="688">
        <v>0</v>
      </c>
    </row>
    <row r="1096" spans="1:9" s="437" customFormat="1" x14ac:dyDescent="0.2">
      <c r="A1096" s="669"/>
      <c r="B1096" s="438" t="s">
        <v>1996</v>
      </c>
      <c r="C1096" s="685">
        <v>1</v>
      </c>
      <c r="D1096" s="686">
        <v>0</v>
      </c>
      <c r="E1096" s="686">
        <v>0</v>
      </c>
      <c r="F1096" s="686">
        <v>0</v>
      </c>
      <c r="G1096" s="686">
        <v>0</v>
      </c>
      <c r="H1096" s="687">
        <v>1</v>
      </c>
      <c r="I1096" s="688">
        <v>0</v>
      </c>
    </row>
    <row r="1097" spans="1:9" s="437" customFormat="1" x14ac:dyDescent="0.2">
      <c r="A1097" s="669"/>
      <c r="B1097" s="438" t="s">
        <v>1997</v>
      </c>
      <c r="C1097" s="685">
        <v>1</v>
      </c>
      <c r="D1097" s="686">
        <v>0</v>
      </c>
      <c r="E1097" s="686">
        <v>0</v>
      </c>
      <c r="F1097" s="686">
        <v>0</v>
      </c>
      <c r="G1097" s="686">
        <v>0</v>
      </c>
      <c r="H1097" s="687">
        <v>1</v>
      </c>
      <c r="I1097" s="688">
        <v>0</v>
      </c>
    </row>
    <row r="1098" spans="1:9" s="437" customFormat="1" x14ac:dyDescent="0.2">
      <c r="A1098" s="669"/>
      <c r="B1098" s="438" t="s">
        <v>1998</v>
      </c>
      <c r="C1098" s="685">
        <v>25</v>
      </c>
      <c r="D1098" s="686">
        <v>0</v>
      </c>
      <c r="E1098" s="686">
        <v>0</v>
      </c>
      <c r="F1098" s="686">
        <v>0</v>
      </c>
      <c r="G1098" s="686">
        <v>0</v>
      </c>
      <c r="H1098" s="687">
        <v>24</v>
      </c>
      <c r="I1098" s="688">
        <v>1</v>
      </c>
    </row>
    <row r="1099" spans="1:9" s="437" customFormat="1" x14ac:dyDescent="0.2">
      <c r="A1099" s="669"/>
      <c r="B1099" s="438" t="s">
        <v>185</v>
      </c>
      <c r="C1099" s="685">
        <v>4583</v>
      </c>
      <c r="D1099" s="686">
        <v>1332</v>
      </c>
      <c r="E1099" s="686">
        <v>24</v>
      </c>
      <c r="F1099" s="686">
        <v>291</v>
      </c>
      <c r="G1099" s="686">
        <v>44</v>
      </c>
      <c r="H1099" s="687">
        <v>816</v>
      </c>
      <c r="I1099" s="688">
        <v>2076</v>
      </c>
    </row>
    <row r="1100" spans="1:9" s="437" customFormat="1" x14ac:dyDescent="0.2">
      <c r="A1100" s="669"/>
      <c r="B1100" s="438" t="s">
        <v>1999</v>
      </c>
      <c r="C1100" s="685">
        <v>4</v>
      </c>
      <c r="D1100" s="686">
        <v>0</v>
      </c>
      <c r="E1100" s="686">
        <v>0</v>
      </c>
      <c r="F1100" s="686">
        <v>1</v>
      </c>
      <c r="G1100" s="686">
        <v>0</v>
      </c>
      <c r="H1100" s="687">
        <v>3</v>
      </c>
      <c r="I1100" s="688">
        <v>0</v>
      </c>
    </row>
    <row r="1101" spans="1:9" s="437" customFormat="1" x14ac:dyDescent="0.2">
      <c r="A1101" s="669"/>
      <c r="B1101" s="438" t="s">
        <v>2000</v>
      </c>
      <c r="C1101" s="685">
        <v>2</v>
      </c>
      <c r="D1101" s="686">
        <v>1</v>
      </c>
      <c r="E1101" s="686">
        <v>0</v>
      </c>
      <c r="F1101" s="686">
        <v>0</v>
      </c>
      <c r="G1101" s="686">
        <v>0</v>
      </c>
      <c r="H1101" s="687">
        <v>1</v>
      </c>
      <c r="I1101" s="688">
        <v>0</v>
      </c>
    </row>
    <row r="1102" spans="1:9" s="437" customFormat="1" x14ac:dyDescent="0.2">
      <c r="A1102" s="669"/>
      <c r="B1102" s="438" t="s">
        <v>2001</v>
      </c>
      <c r="C1102" s="685">
        <v>2</v>
      </c>
      <c r="D1102" s="686">
        <v>1</v>
      </c>
      <c r="E1102" s="686">
        <v>0</v>
      </c>
      <c r="F1102" s="686">
        <v>0</v>
      </c>
      <c r="G1102" s="686">
        <v>0</v>
      </c>
      <c r="H1102" s="687">
        <v>1</v>
      </c>
      <c r="I1102" s="688">
        <v>0</v>
      </c>
    </row>
    <row r="1103" spans="1:9" s="437" customFormat="1" x14ac:dyDescent="0.2">
      <c r="A1103" s="669"/>
      <c r="B1103" s="438" t="s">
        <v>2002</v>
      </c>
      <c r="C1103" s="685">
        <v>25</v>
      </c>
      <c r="D1103" s="686">
        <v>9</v>
      </c>
      <c r="E1103" s="686">
        <v>0</v>
      </c>
      <c r="F1103" s="686">
        <v>1</v>
      </c>
      <c r="G1103" s="686">
        <v>0</v>
      </c>
      <c r="H1103" s="687">
        <v>15</v>
      </c>
      <c r="I1103" s="688">
        <v>0</v>
      </c>
    </row>
    <row r="1104" spans="1:9" s="437" customFormat="1" x14ac:dyDescent="0.2">
      <c r="A1104" s="669"/>
      <c r="B1104" s="438" t="s">
        <v>2004</v>
      </c>
      <c r="C1104" s="685">
        <v>77</v>
      </c>
      <c r="D1104" s="686">
        <v>20</v>
      </c>
      <c r="E1104" s="686">
        <v>3</v>
      </c>
      <c r="F1104" s="686">
        <v>12</v>
      </c>
      <c r="G1104" s="686">
        <v>0</v>
      </c>
      <c r="H1104" s="687">
        <v>41</v>
      </c>
      <c r="I1104" s="688">
        <v>1</v>
      </c>
    </row>
    <row r="1105" spans="1:9" s="437" customFormat="1" x14ac:dyDescent="0.2">
      <c r="A1105" s="669"/>
      <c r="B1105" s="438" t="s">
        <v>2005</v>
      </c>
      <c r="C1105" s="685">
        <v>4</v>
      </c>
      <c r="D1105" s="686">
        <v>0</v>
      </c>
      <c r="E1105" s="686">
        <v>0</v>
      </c>
      <c r="F1105" s="686">
        <v>0</v>
      </c>
      <c r="G1105" s="686">
        <v>0</v>
      </c>
      <c r="H1105" s="687">
        <v>4</v>
      </c>
      <c r="I1105" s="688">
        <v>0</v>
      </c>
    </row>
    <row r="1106" spans="1:9" s="437" customFormat="1" x14ac:dyDescent="0.2">
      <c r="A1106" s="669"/>
      <c r="B1106" s="438" t="s">
        <v>2007</v>
      </c>
      <c r="C1106" s="685">
        <v>540</v>
      </c>
      <c r="D1106" s="686">
        <v>223</v>
      </c>
      <c r="E1106" s="686">
        <v>7</v>
      </c>
      <c r="F1106" s="686">
        <v>36</v>
      </c>
      <c r="G1106" s="686">
        <v>6</v>
      </c>
      <c r="H1106" s="687">
        <v>97</v>
      </c>
      <c r="I1106" s="688">
        <v>171</v>
      </c>
    </row>
    <row r="1107" spans="1:9" s="437" customFormat="1" x14ac:dyDescent="0.2">
      <c r="A1107" s="669"/>
      <c r="B1107" s="438" t="s">
        <v>2008</v>
      </c>
      <c r="C1107" s="685">
        <v>7</v>
      </c>
      <c r="D1107" s="686">
        <v>0</v>
      </c>
      <c r="E1107" s="686">
        <v>0</v>
      </c>
      <c r="F1107" s="686">
        <v>0</v>
      </c>
      <c r="G1107" s="686">
        <v>0</v>
      </c>
      <c r="H1107" s="687">
        <v>7</v>
      </c>
      <c r="I1107" s="688">
        <v>0</v>
      </c>
    </row>
    <row r="1108" spans="1:9" s="437" customFormat="1" x14ac:dyDescent="0.2">
      <c r="A1108" s="669"/>
      <c r="B1108" s="438" t="s">
        <v>2009</v>
      </c>
      <c r="C1108" s="685">
        <v>17</v>
      </c>
      <c r="D1108" s="686">
        <v>4</v>
      </c>
      <c r="E1108" s="686">
        <v>2</v>
      </c>
      <c r="F1108" s="686">
        <v>0</v>
      </c>
      <c r="G1108" s="686">
        <v>4</v>
      </c>
      <c r="H1108" s="687">
        <v>6</v>
      </c>
      <c r="I1108" s="688">
        <v>1</v>
      </c>
    </row>
    <row r="1109" spans="1:9" s="437" customFormat="1" x14ac:dyDescent="0.2">
      <c r="A1109" s="669"/>
      <c r="B1109" s="438" t="s">
        <v>2010</v>
      </c>
      <c r="C1109" s="685">
        <v>4</v>
      </c>
      <c r="D1109" s="686">
        <v>0</v>
      </c>
      <c r="E1109" s="686">
        <v>0</v>
      </c>
      <c r="F1109" s="686">
        <v>0</v>
      </c>
      <c r="G1109" s="686">
        <v>0</v>
      </c>
      <c r="H1109" s="687">
        <v>4</v>
      </c>
      <c r="I1109" s="688">
        <v>0</v>
      </c>
    </row>
    <row r="1110" spans="1:9" s="437" customFormat="1" x14ac:dyDescent="0.2">
      <c r="A1110" s="669"/>
      <c r="B1110" s="438" t="s">
        <v>2011</v>
      </c>
      <c r="C1110" s="685">
        <v>12</v>
      </c>
      <c r="D1110" s="686">
        <v>2</v>
      </c>
      <c r="E1110" s="686">
        <v>1</v>
      </c>
      <c r="F1110" s="686">
        <v>0</v>
      </c>
      <c r="G1110" s="686">
        <v>0</v>
      </c>
      <c r="H1110" s="687">
        <v>9</v>
      </c>
      <c r="I1110" s="688">
        <v>0</v>
      </c>
    </row>
    <row r="1111" spans="1:9" s="437" customFormat="1" x14ac:dyDescent="0.2">
      <c r="A1111" s="669"/>
      <c r="B1111" s="438" t="s">
        <v>2012</v>
      </c>
      <c r="C1111" s="685">
        <v>15</v>
      </c>
      <c r="D1111" s="686">
        <v>3</v>
      </c>
      <c r="E1111" s="686">
        <v>0</v>
      </c>
      <c r="F1111" s="686">
        <v>1</v>
      </c>
      <c r="G1111" s="686">
        <v>0</v>
      </c>
      <c r="H1111" s="687">
        <v>10</v>
      </c>
      <c r="I1111" s="688">
        <v>1</v>
      </c>
    </row>
    <row r="1112" spans="1:9" s="437" customFormat="1" x14ac:dyDescent="0.2">
      <c r="A1112" s="669"/>
      <c r="B1112" s="438" t="s">
        <v>2013</v>
      </c>
      <c r="C1112" s="685">
        <v>1</v>
      </c>
      <c r="D1112" s="686">
        <v>0</v>
      </c>
      <c r="E1112" s="686">
        <v>0</v>
      </c>
      <c r="F1112" s="686">
        <v>0</v>
      </c>
      <c r="G1112" s="686">
        <v>0</v>
      </c>
      <c r="H1112" s="687">
        <v>1</v>
      </c>
      <c r="I1112" s="688">
        <v>0</v>
      </c>
    </row>
    <row r="1113" spans="1:9" s="437" customFormat="1" x14ac:dyDescent="0.2">
      <c r="A1113" s="669"/>
      <c r="B1113" s="438" t="s">
        <v>2014</v>
      </c>
      <c r="C1113" s="685">
        <v>2422</v>
      </c>
      <c r="D1113" s="686">
        <v>246</v>
      </c>
      <c r="E1113" s="686">
        <v>2</v>
      </c>
      <c r="F1113" s="686">
        <v>75</v>
      </c>
      <c r="G1113" s="686">
        <v>3</v>
      </c>
      <c r="H1113" s="687">
        <v>658</v>
      </c>
      <c r="I1113" s="688">
        <v>1438</v>
      </c>
    </row>
    <row r="1114" spans="1:9" s="437" customFormat="1" x14ac:dyDescent="0.2">
      <c r="A1114" s="669"/>
      <c r="B1114" s="438" t="s">
        <v>2015</v>
      </c>
      <c r="C1114" s="685">
        <v>3</v>
      </c>
      <c r="D1114" s="686">
        <v>2</v>
      </c>
      <c r="E1114" s="686">
        <v>0</v>
      </c>
      <c r="F1114" s="686">
        <v>1</v>
      </c>
      <c r="G1114" s="686">
        <v>0</v>
      </c>
      <c r="H1114" s="687">
        <v>0</v>
      </c>
      <c r="I1114" s="688">
        <v>0</v>
      </c>
    </row>
    <row r="1115" spans="1:9" s="437" customFormat="1" x14ac:dyDescent="0.2">
      <c r="A1115" s="669"/>
      <c r="B1115" s="438" t="s">
        <v>2016</v>
      </c>
      <c r="C1115" s="685">
        <v>83</v>
      </c>
      <c r="D1115" s="686">
        <v>18</v>
      </c>
      <c r="E1115" s="686">
        <v>0</v>
      </c>
      <c r="F1115" s="686">
        <v>4</v>
      </c>
      <c r="G1115" s="686">
        <v>9</v>
      </c>
      <c r="H1115" s="687">
        <v>47</v>
      </c>
      <c r="I1115" s="688">
        <v>5</v>
      </c>
    </row>
    <row r="1116" spans="1:9" s="437" customFormat="1" x14ac:dyDescent="0.2">
      <c r="A1116" s="669"/>
      <c r="B1116" s="438" t="s">
        <v>2017</v>
      </c>
      <c r="C1116" s="685">
        <v>14</v>
      </c>
      <c r="D1116" s="686">
        <v>6</v>
      </c>
      <c r="E1116" s="686">
        <v>0</v>
      </c>
      <c r="F1116" s="686">
        <v>0</v>
      </c>
      <c r="G1116" s="686">
        <v>1</v>
      </c>
      <c r="H1116" s="687">
        <v>7</v>
      </c>
      <c r="I1116" s="688">
        <v>0</v>
      </c>
    </row>
    <row r="1117" spans="1:9" s="437" customFormat="1" x14ac:dyDescent="0.2">
      <c r="A1117" s="669"/>
      <c r="B1117" s="438" t="s">
        <v>158</v>
      </c>
      <c r="C1117" s="685">
        <v>1256</v>
      </c>
      <c r="D1117" s="686">
        <v>263</v>
      </c>
      <c r="E1117" s="686">
        <v>4</v>
      </c>
      <c r="F1117" s="686">
        <v>72</v>
      </c>
      <c r="G1117" s="686">
        <v>7</v>
      </c>
      <c r="H1117" s="687">
        <v>2</v>
      </c>
      <c r="I1117" s="688">
        <v>908</v>
      </c>
    </row>
    <row r="1118" spans="1:9" s="437" customFormat="1" x14ac:dyDescent="0.2">
      <c r="A1118" s="670" t="s">
        <v>799</v>
      </c>
      <c r="B1118" s="439" t="s">
        <v>10</v>
      </c>
      <c r="C1118" s="682">
        <v>6</v>
      </c>
      <c r="D1118" s="683">
        <v>1</v>
      </c>
      <c r="E1118" s="683">
        <v>0</v>
      </c>
      <c r="F1118" s="683">
        <v>0</v>
      </c>
      <c r="G1118" s="683">
        <v>3</v>
      </c>
      <c r="H1118" s="684">
        <v>2</v>
      </c>
      <c r="I1118" s="681">
        <v>0</v>
      </c>
    </row>
    <row r="1119" spans="1:9" s="437" customFormat="1" x14ac:dyDescent="0.2">
      <c r="A1119" s="669"/>
      <c r="B1119" s="438" t="s">
        <v>2018</v>
      </c>
      <c r="C1119" s="685">
        <v>6</v>
      </c>
      <c r="D1119" s="686">
        <v>1</v>
      </c>
      <c r="E1119" s="686">
        <v>0</v>
      </c>
      <c r="F1119" s="686">
        <v>0</v>
      </c>
      <c r="G1119" s="686">
        <v>3</v>
      </c>
      <c r="H1119" s="687">
        <v>2</v>
      </c>
      <c r="I1119" s="688">
        <v>0</v>
      </c>
    </row>
    <row r="1120" spans="1:9" s="437" customFormat="1" x14ac:dyDescent="0.2">
      <c r="A1120" s="670" t="s">
        <v>91</v>
      </c>
      <c r="B1120" s="439" t="s">
        <v>10</v>
      </c>
      <c r="C1120" s="682">
        <v>5</v>
      </c>
      <c r="D1120" s="683">
        <v>0</v>
      </c>
      <c r="E1120" s="683">
        <v>0</v>
      </c>
      <c r="F1120" s="683">
        <v>0</v>
      </c>
      <c r="G1120" s="683">
        <v>0</v>
      </c>
      <c r="H1120" s="684">
        <v>1</v>
      </c>
      <c r="I1120" s="681">
        <v>4</v>
      </c>
    </row>
    <row r="1121" spans="1:9" s="437" customFormat="1" x14ac:dyDescent="0.2">
      <c r="A1121" s="669"/>
      <c r="B1121" s="438" t="s">
        <v>3261</v>
      </c>
      <c r="C1121" s="685">
        <v>1</v>
      </c>
      <c r="D1121" s="686">
        <v>0</v>
      </c>
      <c r="E1121" s="686">
        <v>0</v>
      </c>
      <c r="F1121" s="686">
        <v>0</v>
      </c>
      <c r="G1121" s="686">
        <v>0</v>
      </c>
      <c r="H1121" s="687">
        <v>1</v>
      </c>
      <c r="I1121" s="688">
        <v>0</v>
      </c>
    </row>
    <row r="1122" spans="1:9" s="437" customFormat="1" x14ac:dyDescent="0.2">
      <c r="A1122" s="669"/>
      <c r="B1122" s="438" t="s">
        <v>158</v>
      </c>
      <c r="C1122" s="685">
        <v>4</v>
      </c>
      <c r="D1122" s="686">
        <v>0</v>
      </c>
      <c r="E1122" s="686">
        <v>0</v>
      </c>
      <c r="F1122" s="686">
        <v>0</v>
      </c>
      <c r="G1122" s="686">
        <v>0</v>
      </c>
      <c r="H1122" s="687">
        <v>0</v>
      </c>
      <c r="I1122" s="688">
        <v>4</v>
      </c>
    </row>
    <row r="1123" spans="1:9" s="437" customFormat="1" x14ac:dyDescent="0.2">
      <c r="A1123" s="670" t="s">
        <v>92</v>
      </c>
      <c r="B1123" s="439" t="s">
        <v>10</v>
      </c>
      <c r="C1123" s="682">
        <v>31</v>
      </c>
      <c r="D1123" s="683">
        <v>23</v>
      </c>
      <c r="E1123" s="683">
        <v>1</v>
      </c>
      <c r="F1123" s="683">
        <v>3</v>
      </c>
      <c r="G1123" s="683">
        <v>1</v>
      </c>
      <c r="H1123" s="684">
        <v>1</v>
      </c>
      <c r="I1123" s="681">
        <v>2</v>
      </c>
    </row>
    <row r="1124" spans="1:9" s="437" customFormat="1" x14ac:dyDescent="0.2">
      <c r="A1124" s="669"/>
      <c r="B1124" s="438" t="s">
        <v>2021</v>
      </c>
      <c r="C1124" s="685">
        <v>1</v>
      </c>
      <c r="D1124" s="686">
        <v>1</v>
      </c>
      <c r="E1124" s="686">
        <v>0</v>
      </c>
      <c r="F1124" s="686">
        <v>0</v>
      </c>
      <c r="G1124" s="686">
        <v>0</v>
      </c>
      <c r="H1124" s="687">
        <v>0</v>
      </c>
      <c r="I1124" s="688">
        <v>0</v>
      </c>
    </row>
    <row r="1125" spans="1:9" s="437" customFormat="1" x14ac:dyDescent="0.2">
      <c r="A1125" s="669"/>
      <c r="B1125" s="438" t="s">
        <v>2023</v>
      </c>
      <c r="C1125" s="685">
        <v>6</v>
      </c>
      <c r="D1125" s="686">
        <v>2</v>
      </c>
      <c r="E1125" s="686">
        <v>1</v>
      </c>
      <c r="F1125" s="686">
        <v>2</v>
      </c>
      <c r="G1125" s="686">
        <v>0</v>
      </c>
      <c r="H1125" s="687">
        <v>1</v>
      </c>
      <c r="I1125" s="688">
        <v>0</v>
      </c>
    </row>
    <row r="1126" spans="1:9" s="437" customFormat="1" x14ac:dyDescent="0.2">
      <c r="A1126" s="669"/>
      <c r="B1126" s="438" t="s">
        <v>158</v>
      </c>
      <c r="C1126" s="685">
        <v>24</v>
      </c>
      <c r="D1126" s="686">
        <v>20</v>
      </c>
      <c r="E1126" s="686">
        <v>0</v>
      </c>
      <c r="F1126" s="686">
        <v>1</v>
      </c>
      <c r="G1126" s="686">
        <v>1</v>
      </c>
      <c r="H1126" s="687">
        <v>0</v>
      </c>
      <c r="I1126" s="688">
        <v>2</v>
      </c>
    </row>
    <row r="1127" spans="1:9" s="437" customFormat="1" x14ac:dyDescent="0.2">
      <c r="A1127" s="670" t="s">
        <v>93</v>
      </c>
      <c r="B1127" s="439" t="s">
        <v>10</v>
      </c>
      <c r="C1127" s="682">
        <v>78</v>
      </c>
      <c r="D1127" s="683">
        <v>25</v>
      </c>
      <c r="E1127" s="683">
        <v>1</v>
      </c>
      <c r="F1127" s="683">
        <v>6</v>
      </c>
      <c r="G1127" s="683">
        <v>4</v>
      </c>
      <c r="H1127" s="684">
        <v>12</v>
      </c>
      <c r="I1127" s="681">
        <v>30</v>
      </c>
    </row>
    <row r="1128" spans="1:9" s="437" customFormat="1" x14ac:dyDescent="0.2">
      <c r="A1128" s="669"/>
      <c r="B1128" s="438" t="s">
        <v>2025</v>
      </c>
      <c r="C1128" s="685">
        <v>29</v>
      </c>
      <c r="D1128" s="686">
        <v>10</v>
      </c>
      <c r="E1128" s="686">
        <v>0</v>
      </c>
      <c r="F1128" s="686">
        <v>2</v>
      </c>
      <c r="G1128" s="686">
        <v>3</v>
      </c>
      <c r="H1128" s="687">
        <v>12</v>
      </c>
      <c r="I1128" s="688">
        <v>2</v>
      </c>
    </row>
    <row r="1129" spans="1:9" s="437" customFormat="1" x14ac:dyDescent="0.2">
      <c r="A1129" s="669"/>
      <c r="B1129" s="438" t="s">
        <v>158</v>
      </c>
      <c r="C1129" s="685">
        <v>49</v>
      </c>
      <c r="D1129" s="686">
        <v>15</v>
      </c>
      <c r="E1129" s="686">
        <v>1</v>
      </c>
      <c r="F1129" s="686">
        <v>4</v>
      </c>
      <c r="G1129" s="686">
        <v>1</v>
      </c>
      <c r="H1129" s="687">
        <v>0</v>
      </c>
      <c r="I1129" s="688">
        <v>28</v>
      </c>
    </row>
    <row r="1130" spans="1:9" s="437" customFormat="1" x14ac:dyDescent="0.2">
      <c r="A1130" s="670" t="s">
        <v>800</v>
      </c>
      <c r="B1130" s="439" t="s">
        <v>10</v>
      </c>
      <c r="C1130" s="682">
        <v>5</v>
      </c>
      <c r="D1130" s="683">
        <v>2</v>
      </c>
      <c r="E1130" s="683">
        <v>0</v>
      </c>
      <c r="F1130" s="683">
        <v>2</v>
      </c>
      <c r="G1130" s="683">
        <v>0</v>
      </c>
      <c r="H1130" s="684">
        <v>0</v>
      </c>
      <c r="I1130" s="681">
        <v>1</v>
      </c>
    </row>
    <row r="1131" spans="1:9" s="437" customFormat="1" x14ac:dyDescent="0.2">
      <c r="A1131" s="669"/>
      <c r="B1131" s="438" t="s">
        <v>219</v>
      </c>
      <c r="C1131" s="685">
        <v>5</v>
      </c>
      <c r="D1131" s="686">
        <v>2</v>
      </c>
      <c r="E1131" s="686">
        <v>0</v>
      </c>
      <c r="F1131" s="686">
        <v>2</v>
      </c>
      <c r="G1131" s="686">
        <v>0</v>
      </c>
      <c r="H1131" s="687">
        <v>0</v>
      </c>
      <c r="I1131" s="688">
        <v>1</v>
      </c>
    </row>
    <row r="1132" spans="1:9" s="437" customFormat="1" x14ac:dyDescent="0.2">
      <c r="A1132" s="670" t="s">
        <v>304</v>
      </c>
      <c r="B1132" s="439" t="s">
        <v>10</v>
      </c>
      <c r="C1132" s="682">
        <v>3</v>
      </c>
      <c r="D1132" s="683">
        <v>0</v>
      </c>
      <c r="E1132" s="683">
        <v>0</v>
      </c>
      <c r="F1132" s="683">
        <v>0</v>
      </c>
      <c r="G1132" s="683">
        <v>0</v>
      </c>
      <c r="H1132" s="684">
        <v>2</v>
      </c>
      <c r="I1132" s="681">
        <v>1</v>
      </c>
    </row>
    <row r="1133" spans="1:9" s="437" customFormat="1" x14ac:dyDescent="0.2">
      <c r="A1133" s="669"/>
      <c r="B1133" s="438" t="s">
        <v>2027</v>
      </c>
      <c r="C1133" s="685">
        <v>2</v>
      </c>
      <c r="D1133" s="686">
        <v>0</v>
      </c>
      <c r="E1133" s="686">
        <v>0</v>
      </c>
      <c r="F1133" s="686">
        <v>0</v>
      </c>
      <c r="G1133" s="686">
        <v>0</v>
      </c>
      <c r="H1133" s="687">
        <v>2</v>
      </c>
      <c r="I1133" s="688">
        <v>0</v>
      </c>
    </row>
    <row r="1134" spans="1:9" s="437" customFormat="1" x14ac:dyDescent="0.2">
      <c r="A1134" s="669"/>
      <c r="B1134" s="438" t="s">
        <v>158</v>
      </c>
      <c r="C1134" s="685">
        <v>1</v>
      </c>
      <c r="D1134" s="686">
        <v>0</v>
      </c>
      <c r="E1134" s="686">
        <v>0</v>
      </c>
      <c r="F1134" s="686">
        <v>0</v>
      </c>
      <c r="G1134" s="686">
        <v>0</v>
      </c>
      <c r="H1134" s="687">
        <v>0</v>
      </c>
      <c r="I1134" s="688">
        <v>1</v>
      </c>
    </row>
    <row r="1135" spans="1:9" s="437" customFormat="1" x14ac:dyDescent="0.2">
      <c r="A1135" s="670" t="s">
        <v>801</v>
      </c>
      <c r="B1135" s="439" t="s">
        <v>10</v>
      </c>
      <c r="C1135" s="682">
        <v>3</v>
      </c>
      <c r="D1135" s="683">
        <v>3</v>
      </c>
      <c r="E1135" s="683">
        <v>0</v>
      </c>
      <c r="F1135" s="683">
        <v>0</v>
      </c>
      <c r="G1135" s="683">
        <v>0</v>
      </c>
      <c r="H1135" s="684">
        <v>0</v>
      </c>
      <c r="I1135" s="681">
        <v>0</v>
      </c>
    </row>
    <row r="1136" spans="1:9" s="437" customFormat="1" x14ac:dyDescent="0.2">
      <c r="A1136" s="669"/>
      <c r="B1136" s="438" t="s">
        <v>2029</v>
      </c>
      <c r="C1136" s="685">
        <v>2</v>
      </c>
      <c r="D1136" s="686">
        <v>2</v>
      </c>
      <c r="E1136" s="686">
        <v>0</v>
      </c>
      <c r="F1136" s="686">
        <v>0</v>
      </c>
      <c r="G1136" s="686">
        <v>0</v>
      </c>
      <c r="H1136" s="687">
        <v>0</v>
      </c>
      <c r="I1136" s="688">
        <v>0</v>
      </c>
    </row>
    <row r="1137" spans="1:9" s="437" customFormat="1" x14ac:dyDescent="0.2">
      <c r="A1137" s="669"/>
      <c r="B1137" s="438" t="s">
        <v>158</v>
      </c>
      <c r="C1137" s="685">
        <v>1</v>
      </c>
      <c r="D1137" s="686">
        <v>1</v>
      </c>
      <c r="E1137" s="686">
        <v>0</v>
      </c>
      <c r="F1137" s="686">
        <v>0</v>
      </c>
      <c r="G1137" s="686">
        <v>0</v>
      </c>
      <c r="H1137" s="687">
        <v>0</v>
      </c>
      <c r="I1137" s="688">
        <v>0</v>
      </c>
    </row>
    <row r="1138" spans="1:9" s="437" customFormat="1" x14ac:dyDescent="0.2">
      <c r="A1138" s="670" t="s">
        <v>94</v>
      </c>
      <c r="B1138" s="439" t="s">
        <v>10</v>
      </c>
      <c r="C1138" s="682">
        <v>17</v>
      </c>
      <c r="D1138" s="683">
        <v>6</v>
      </c>
      <c r="E1138" s="683">
        <v>1</v>
      </c>
      <c r="F1138" s="683">
        <v>3</v>
      </c>
      <c r="G1138" s="683">
        <v>5</v>
      </c>
      <c r="H1138" s="684">
        <v>0</v>
      </c>
      <c r="I1138" s="681">
        <v>2</v>
      </c>
    </row>
    <row r="1139" spans="1:9" s="437" customFormat="1" x14ac:dyDescent="0.2">
      <c r="A1139" s="669"/>
      <c r="B1139" s="438" t="s">
        <v>2031</v>
      </c>
      <c r="C1139" s="685">
        <v>1</v>
      </c>
      <c r="D1139" s="686">
        <v>0</v>
      </c>
      <c r="E1139" s="686">
        <v>0</v>
      </c>
      <c r="F1139" s="686">
        <v>0</v>
      </c>
      <c r="G1139" s="686">
        <v>1</v>
      </c>
      <c r="H1139" s="687">
        <v>0</v>
      </c>
      <c r="I1139" s="688">
        <v>0</v>
      </c>
    </row>
    <row r="1140" spans="1:9" s="437" customFormat="1" x14ac:dyDescent="0.2">
      <c r="A1140" s="669"/>
      <c r="B1140" s="438" t="s">
        <v>3264</v>
      </c>
      <c r="C1140" s="685">
        <v>1</v>
      </c>
      <c r="D1140" s="686">
        <v>0</v>
      </c>
      <c r="E1140" s="686">
        <v>0</v>
      </c>
      <c r="F1140" s="686">
        <v>0</v>
      </c>
      <c r="G1140" s="686">
        <v>1</v>
      </c>
      <c r="H1140" s="687">
        <v>0</v>
      </c>
      <c r="I1140" s="688">
        <v>0</v>
      </c>
    </row>
    <row r="1141" spans="1:9" s="437" customFormat="1" x14ac:dyDescent="0.2">
      <c r="A1141" s="669"/>
      <c r="B1141" s="438" t="s">
        <v>3266</v>
      </c>
      <c r="C1141" s="685">
        <v>1</v>
      </c>
      <c r="D1141" s="686">
        <v>0</v>
      </c>
      <c r="E1141" s="686">
        <v>0</v>
      </c>
      <c r="F1141" s="686">
        <v>0</v>
      </c>
      <c r="G1141" s="686">
        <v>1</v>
      </c>
      <c r="H1141" s="687">
        <v>0</v>
      </c>
      <c r="I1141" s="688">
        <v>0</v>
      </c>
    </row>
    <row r="1142" spans="1:9" s="437" customFormat="1" x14ac:dyDescent="0.2">
      <c r="A1142" s="669"/>
      <c r="B1142" s="438" t="s">
        <v>2034</v>
      </c>
      <c r="C1142" s="685">
        <v>5</v>
      </c>
      <c r="D1142" s="686">
        <v>2</v>
      </c>
      <c r="E1142" s="686">
        <v>1</v>
      </c>
      <c r="F1142" s="686">
        <v>2</v>
      </c>
      <c r="G1142" s="686">
        <v>0</v>
      </c>
      <c r="H1142" s="687">
        <v>0</v>
      </c>
      <c r="I1142" s="688">
        <v>0</v>
      </c>
    </row>
    <row r="1143" spans="1:9" s="437" customFormat="1" x14ac:dyDescent="0.2">
      <c r="A1143" s="669"/>
      <c r="B1143" s="438" t="s">
        <v>3267</v>
      </c>
      <c r="C1143" s="685">
        <v>1</v>
      </c>
      <c r="D1143" s="686">
        <v>0</v>
      </c>
      <c r="E1143" s="686">
        <v>0</v>
      </c>
      <c r="F1143" s="686">
        <v>0</v>
      </c>
      <c r="G1143" s="686">
        <v>1</v>
      </c>
      <c r="H1143" s="687">
        <v>0</v>
      </c>
      <c r="I1143" s="688">
        <v>0</v>
      </c>
    </row>
    <row r="1144" spans="1:9" s="437" customFormat="1" x14ac:dyDescent="0.2">
      <c r="A1144" s="669"/>
      <c r="B1144" s="438" t="s">
        <v>3268</v>
      </c>
      <c r="C1144" s="685">
        <v>1</v>
      </c>
      <c r="D1144" s="686">
        <v>0</v>
      </c>
      <c r="E1144" s="686">
        <v>0</v>
      </c>
      <c r="F1144" s="686">
        <v>0</v>
      </c>
      <c r="G1144" s="686">
        <v>1</v>
      </c>
      <c r="H1144" s="687">
        <v>0</v>
      </c>
      <c r="I1144" s="688">
        <v>0</v>
      </c>
    </row>
    <row r="1145" spans="1:9" s="437" customFormat="1" x14ac:dyDescent="0.2">
      <c r="A1145" s="669"/>
      <c r="B1145" s="438" t="s">
        <v>3269</v>
      </c>
      <c r="C1145" s="685">
        <v>1</v>
      </c>
      <c r="D1145" s="686">
        <v>1</v>
      </c>
      <c r="E1145" s="686">
        <v>0</v>
      </c>
      <c r="F1145" s="686">
        <v>0</v>
      </c>
      <c r="G1145" s="686">
        <v>0</v>
      </c>
      <c r="H1145" s="687">
        <v>0</v>
      </c>
      <c r="I1145" s="688">
        <v>0</v>
      </c>
    </row>
    <row r="1146" spans="1:9" s="437" customFormat="1" x14ac:dyDescent="0.2">
      <c r="A1146" s="669"/>
      <c r="B1146" s="438" t="s">
        <v>158</v>
      </c>
      <c r="C1146" s="685">
        <v>6</v>
      </c>
      <c r="D1146" s="686">
        <v>3</v>
      </c>
      <c r="E1146" s="686">
        <v>0</v>
      </c>
      <c r="F1146" s="686">
        <v>1</v>
      </c>
      <c r="G1146" s="686">
        <v>0</v>
      </c>
      <c r="H1146" s="687">
        <v>0</v>
      </c>
      <c r="I1146" s="688">
        <v>2</v>
      </c>
    </row>
    <row r="1147" spans="1:9" s="437" customFormat="1" x14ac:dyDescent="0.2">
      <c r="A1147" s="670" t="s">
        <v>803</v>
      </c>
      <c r="B1147" s="439" t="s">
        <v>10</v>
      </c>
      <c r="C1147" s="682">
        <v>3700</v>
      </c>
      <c r="D1147" s="683">
        <v>1773</v>
      </c>
      <c r="E1147" s="683">
        <v>76</v>
      </c>
      <c r="F1147" s="683">
        <v>275</v>
      </c>
      <c r="G1147" s="683">
        <v>117</v>
      </c>
      <c r="H1147" s="684">
        <v>305</v>
      </c>
      <c r="I1147" s="681">
        <v>1154</v>
      </c>
    </row>
    <row r="1148" spans="1:9" s="437" customFormat="1" x14ac:dyDescent="0.2">
      <c r="A1148" s="669"/>
      <c r="B1148" s="438" t="s">
        <v>2037</v>
      </c>
      <c r="C1148" s="685">
        <v>2</v>
      </c>
      <c r="D1148" s="686">
        <v>0</v>
      </c>
      <c r="E1148" s="686">
        <v>0</v>
      </c>
      <c r="F1148" s="686">
        <v>0</v>
      </c>
      <c r="G1148" s="686">
        <v>0</v>
      </c>
      <c r="H1148" s="687">
        <v>2</v>
      </c>
      <c r="I1148" s="688">
        <v>0</v>
      </c>
    </row>
    <row r="1149" spans="1:9" s="437" customFormat="1" x14ac:dyDescent="0.2">
      <c r="A1149" s="669"/>
      <c r="B1149" s="438" t="s">
        <v>2038</v>
      </c>
      <c r="C1149" s="685">
        <v>11</v>
      </c>
      <c r="D1149" s="686">
        <v>6</v>
      </c>
      <c r="E1149" s="686">
        <v>0</v>
      </c>
      <c r="F1149" s="686">
        <v>0</v>
      </c>
      <c r="G1149" s="686">
        <v>0</v>
      </c>
      <c r="H1149" s="687">
        <v>5</v>
      </c>
      <c r="I1149" s="688">
        <v>0</v>
      </c>
    </row>
    <row r="1150" spans="1:9" s="437" customFormat="1" x14ac:dyDescent="0.2">
      <c r="A1150" s="669"/>
      <c r="B1150" s="438" t="s">
        <v>2039</v>
      </c>
      <c r="C1150" s="685">
        <v>47</v>
      </c>
      <c r="D1150" s="686">
        <v>29</v>
      </c>
      <c r="E1150" s="686">
        <v>1</v>
      </c>
      <c r="F1150" s="686">
        <v>4</v>
      </c>
      <c r="G1150" s="686">
        <v>2</v>
      </c>
      <c r="H1150" s="687">
        <v>11</v>
      </c>
      <c r="I1150" s="688">
        <v>0</v>
      </c>
    </row>
    <row r="1151" spans="1:9" s="437" customFormat="1" x14ac:dyDescent="0.2">
      <c r="A1151" s="669"/>
      <c r="B1151" s="438" t="s">
        <v>2040</v>
      </c>
      <c r="C1151" s="685">
        <v>3601</v>
      </c>
      <c r="D1151" s="686">
        <v>1722</v>
      </c>
      <c r="E1151" s="686">
        <v>75</v>
      </c>
      <c r="F1151" s="686">
        <v>267</v>
      </c>
      <c r="G1151" s="686">
        <v>111</v>
      </c>
      <c r="H1151" s="687">
        <v>281</v>
      </c>
      <c r="I1151" s="688">
        <v>1145</v>
      </c>
    </row>
    <row r="1152" spans="1:9" s="437" customFormat="1" x14ac:dyDescent="0.2">
      <c r="A1152" s="669"/>
      <c r="B1152" s="438" t="s">
        <v>2041</v>
      </c>
      <c r="C1152" s="685">
        <v>1</v>
      </c>
      <c r="D1152" s="686">
        <v>0</v>
      </c>
      <c r="E1152" s="686">
        <v>0</v>
      </c>
      <c r="F1152" s="686">
        <v>0</v>
      </c>
      <c r="G1152" s="686">
        <v>0</v>
      </c>
      <c r="H1152" s="687">
        <v>1</v>
      </c>
      <c r="I1152" s="688">
        <v>0</v>
      </c>
    </row>
    <row r="1153" spans="1:9" s="437" customFormat="1" x14ac:dyDescent="0.2">
      <c r="A1153" s="669"/>
      <c r="B1153" s="438" t="s">
        <v>2042</v>
      </c>
      <c r="C1153" s="685">
        <v>2</v>
      </c>
      <c r="D1153" s="686">
        <v>2</v>
      </c>
      <c r="E1153" s="686">
        <v>0</v>
      </c>
      <c r="F1153" s="686">
        <v>0</v>
      </c>
      <c r="G1153" s="686">
        <v>0</v>
      </c>
      <c r="H1153" s="687">
        <v>0</v>
      </c>
      <c r="I1153" s="688">
        <v>0</v>
      </c>
    </row>
    <row r="1154" spans="1:9" s="437" customFormat="1" x14ac:dyDescent="0.2">
      <c r="A1154" s="669"/>
      <c r="B1154" s="438" t="s">
        <v>2043</v>
      </c>
      <c r="C1154" s="685">
        <v>1</v>
      </c>
      <c r="D1154" s="686">
        <v>0</v>
      </c>
      <c r="E1154" s="686">
        <v>0</v>
      </c>
      <c r="F1154" s="686">
        <v>0</v>
      </c>
      <c r="G1154" s="686">
        <v>0</v>
      </c>
      <c r="H1154" s="687">
        <v>1</v>
      </c>
      <c r="I1154" s="688">
        <v>0</v>
      </c>
    </row>
    <row r="1155" spans="1:9" s="437" customFormat="1" x14ac:dyDescent="0.2">
      <c r="A1155" s="669"/>
      <c r="B1155" s="438" t="s">
        <v>2044</v>
      </c>
      <c r="C1155" s="685">
        <v>2</v>
      </c>
      <c r="D1155" s="686">
        <v>2</v>
      </c>
      <c r="E1155" s="686">
        <v>0</v>
      </c>
      <c r="F1155" s="686">
        <v>0</v>
      </c>
      <c r="G1155" s="686">
        <v>0</v>
      </c>
      <c r="H1155" s="687">
        <v>0</v>
      </c>
      <c r="I1155" s="688">
        <v>0</v>
      </c>
    </row>
    <row r="1156" spans="1:9" s="437" customFormat="1" x14ac:dyDescent="0.2">
      <c r="A1156" s="669"/>
      <c r="B1156" s="438" t="s">
        <v>2045</v>
      </c>
      <c r="C1156" s="685">
        <v>3</v>
      </c>
      <c r="D1156" s="686">
        <v>1</v>
      </c>
      <c r="E1156" s="686">
        <v>0</v>
      </c>
      <c r="F1156" s="686">
        <v>0</v>
      </c>
      <c r="G1156" s="686">
        <v>2</v>
      </c>
      <c r="H1156" s="687">
        <v>0</v>
      </c>
      <c r="I1156" s="688">
        <v>0</v>
      </c>
    </row>
    <row r="1157" spans="1:9" s="437" customFormat="1" x14ac:dyDescent="0.2">
      <c r="A1157" s="669"/>
      <c r="B1157" s="438" t="s">
        <v>2046</v>
      </c>
      <c r="C1157" s="685">
        <v>2</v>
      </c>
      <c r="D1157" s="686">
        <v>0</v>
      </c>
      <c r="E1157" s="686">
        <v>0</v>
      </c>
      <c r="F1157" s="686">
        <v>0</v>
      </c>
      <c r="G1157" s="686">
        <v>1</v>
      </c>
      <c r="H1157" s="687">
        <v>1</v>
      </c>
      <c r="I1157" s="688">
        <v>0</v>
      </c>
    </row>
    <row r="1158" spans="1:9" s="437" customFormat="1" x14ac:dyDescent="0.2">
      <c r="A1158" s="669"/>
      <c r="B1158" s="438" t="s">
        <v>2049</v>
      </c>
      <c r="C1158" s="685">
        <v>2</v>
      </c>
      <c r="D1158" s="686">
        <v>0</v>
      </c>
      <c r="E1158" s="686">
        <v>0</v>
      </c>
      <c r="F1158" s="686">
        <v>2</v>
      </c>
      <c r="G1158" s="686">
        <v>0</v>
      </c>
      <c r="H1158" s="687">
        <v>0</v>
      </c>
      <c r="I1158" s="688">
        <v>0</v>
      </c>
    </row>
    <row r="1159" spans="1:9" s="437" customFormat="1" x14ac:dyDescent="0.2">
      <c r="A1159" s="669"/>
      <c r="B1159" s="438" t="s">
        <v>2051</v>
      </c>
      <c r="C1159" s="685">
        <v>2</v>
      </c>
      <c r="D1159" s="686">
        <v>0</v>
      </c>
      <c r="E1159" s="686">
        <v>0</v>
      </c>
      <c r="F1159" s="686">
        <v>0</v>
      </c>
      <c r="G1159" s="686">
        <v>1</v>
      </c>
      <c r="H1159" s="687">
        <v>0</v>
      </c>
      <c r="I1159" s="688">
        <v>1</v>
      </c>
    </row>
    <row r="1160" spans="1:9" s="437" customFormat="1" x14ac:dyDescent="0.2">
      <c r="A1160" s="669"/>
      <c r="B1160" s="438" t="s">
        <v>2053</v>
      </c>
      <c r="C1160" s="685">
        <v>2</v>
      </c>
      <c r="D1160" s="686">
        <v>0</v>
      </c>
      <c r="E1160" s="686">
        <v>0</v>
      </c>
      <c r="F1160" s="686">
        <v>0</v>
      </c>
      <c r="G1160" s="686">
        <v>0</v>
      </c>
      <c r="H1160" s="687">
        <v>2</v>
      </c>
      <c r="I1160" s="688">
        <v>0</v>
      </c>
    </row>
    <row r="1161" spans="1:9" s="437" customFormat="1" x14ac:dyDescent="0.2">
      <c r="A1161" s="669"/>
      <c r="B1161" s="438" t="s">
        <v>2054</v>
      </c>
      <c r="C1161" s="685">
        <v>1</v>
      </c>
      <c r="D1161" s="686">
        <v>0</v>
      </c>
      <c r="E1161" s="686">
        <v>0</v>
      </c>
      <c r="F1161" s="686">
        <v>0</v>
      </c>
      <c r="G1161" s="686">
        <v>0</v>
      </c>
      <c r="H1161" s="687">
        <v>1</v>
      </c>
      <c r="I1161" s="688">
        <v>0</v>
      </c>
    </row>
    <row r="1162" spans="1:9" s="437" customFormat="1" x14ac:dyDescent="0.2">
      <c r="A1162" s="669"/>
      <c r="B1162" s="438" t="s">
        <v>158</v>
      </c>
      <c r="C1162" s="685">
        <v>21</v>
      </c>
      <c r="D1162" s="686">
        <v>11</v>
      </c>
      <c r="E1162" s="686">
        <v>0</v>
      </c>
      <c r="F1162" s="686">
        <v>2</v>
      </c>
      <c r="G1162" s="686">
        <v>0</v>
      </c>
      <c r="H1162" s="687">
        <v>0</v>
      </c>
      <c r="I1162" s="688">
        <v>8</v>
      </c>
    </row>
    <row r="1163" spans="1:9" s="437" customFormat="1" x14ac:dyDescent="0.2">
      <c r="A1163" s="670" t="s">
        <v>95</v>
      </c>
      <c r="B1163" s="439" t="s">
        <v>10</v>
      </c>
      <c r="C1163" s="682">
        <v>281</v>
      </c>
      <c r="D1163" s="683">
        <v>83</v>
      </c>
      <c r="E1163" s="683">
        <v>2</v>
      </c>
      <c r="F1163" s="683">
        <v>23</v>
      </c>
      <c r="G1163" s="683">
        <v>4</v>
      </c>
      <c r="H1163" s="684">
        <v>25</v>
      </c>
      <c r="I1163" s="681">
        <v>144</v>
      </c>
    </row>
    <row r="1164" spans="1:9" s="437" customFormat="1" x14ac:dyDescent="0.2">
      <c r="A1164" s="669"/>
      <c r="B1164" s="438" t="s">
        <v>2058</v>
      </c>
      <c r="C1164" s="685">
        <v>9</v>
      </c>
      <c r="D1164" s="686">
        <v>4</v>
      </c>
      <c r="E1164" s="686">
        <v>0</v>
      </c>
      <c r="F1164" s="686">
        <v>0</v>
      </c>
      <c r="G1164" s="686">
        <v>0</v>
      </c>
      <c r="H1164" s="687">
        <v>5</v>
      </c>
      <c r="I1164" s="688">
        <v>0</v>
      </c>
    </row>
    <row r="1165" spans="1:9" s="437" customFormat="1" x14ac:dyDescent="0.2">
      <c r="A1165" s="669"/>
      <c r="B1165" s="438" t="s">
        <v>2059</v>
      </c>
      <c r="C1165" s="685">
        <v>3</v>
      </c>
      <c r="D1165" s="686">
        <v>3</v>
      </c>
      <c r="E1165" s="686">
        <v>0</v>
      </c>
      <c r="F1165" s="686">
        <v>0</v>
      </c>
      <c r="G1165" s="686">
        <v>0</v>
      </c>
      <c r="H1165" s="687">
        <v>0</v>
      </c>
      <c r="I1165" s="688">
        <v>0</v>
      </c>
    </row>
    <row r="1166" spans="1:9" s="437" customFormat="1" x14ac:dyDescent="0.2">
      <c r="A1166" s="669"/>
      <c r="B1166" s="438" t="s">
        <v>2060</v>
      </c>
      <c r="C1166" s="685">
        <v>1</v>
      </c>
      <c r="D1166" s="686">
        <v>0</v>
      </c>
      <c r="E1166" s="686">
        <v>0</v>
      </c>
      <c r="F1166" s="686">
        <v>0</v>
      </c>
      <c r="G1166" s="686">
        <v>0</v>
      </c>
      <c r="H1166" s="687">
        <v>1</v>
      </c>
      <c r="I1166" s="688">
        <v>0</v>
      </c>
    </row>
    <row r="1167" spans="1:9" s="437" customFormat="1" x14ac:dyDescent="0.2">
      <c r="A1167" s="669"/>
      <c r="B1167" s="438" t="s">
        <v>186</v>
      </c>
      <c r="C1167" s="685">
        <v>268</v>
      </c>
      <c r="D1167" s="686">
        <v>76</v>
      </c>
      <c r="E1167" s="686">
        <v>2</v>
      </c>
      <c r="F1167" s="686">
        <v>23</v>
      </c>
      <c r="G1167" s="686">
        <v>4</v>
      </c>
      <c r="H1167" s="687">
        <v>19</v>
      </c>
      <c r="I1167" s="688">
        <v>144</v>
      </c>
    </row>
    <row r="1168" spans="1:9" s="437" customFormat="1" x14ac:dyDescent="0.2">
      <c r="A1168" s="670" t="s">
        <v>96</v>
      </c>
      <c r="B1168" s="439" t="s">
        <v>10</v>
      </c>
      <c r="C1168" s="682">
        <v>1011</v>
      </c>
      <c r="D1168" s="683">
        <v>585</v>
      </c>
      <c r="E1168" s="683">
        <v>1</v>
      </c>
      <c r="F1168" s="683">
        <v>317</v>
      </c>
      <c r="G1168" s="683">
        <v>22</v>
      </c>
      <c r="H1168" s="684">
        <v>15</v>
      </c>
      <c r="I1168" s="681">
        <v>71</v>
      </c>
    </row>
    <row r="1169" spans="1:9" s="437" customFormat="1" x14ac:dyDescent="0.2">
      <c r="A1169" s="669"/>
      <c r="B1169" s="438" t="s">
        <v>2066</v>
      </c>
      <c r="C1169" s="685">
        <v>1</v>
      </c>
      <c r="D1169" s="686">
        <v>0</v>
      </c>
      <c r="E1169" s="686">
        <v>0</v>
      </c>
      <c r="F1169" s="686">
        <v>1</v>
      </c>
      <c r="G1169" s="686">
        <v>0</v>
      </c>
      <c r="H1169" s="687">
        <v>0</v>
      </c>
      <c r="I1169" s="688">
        <v>0</v>
      </c>
    </row>
    <row r="1170" spans="1:9" s="437" customFormat="1" x14ac:dyDescent="0.2">
      <c r="A1170" s="669"/>
      <c r="B1170" s="438" t="s">
        <v>2067</v>
      </c>
      <c r="C1170" s="685">
        <v>3</v>
      </c>
      <c r="D1170" s="686">
        <v>2</v>
      </c>
      <c r="E1170" s="686">
        <v>0</v>
      </c>
      <c r="F1170" s="686">
        <v>0</v>
      </c>
      <c r="G1170" s="686">
        <v>0</v>
      </c>
      <c r="H1170" s="687">
        <v>1</v>
      </c>
      <c r="I1170" s="688">
        <v>0</v>
      </c>
    </row>
    <row r="1171" spans="1:9" s="437" customFormat="1" x14ac:dyDescent="0.2">
      <c r="A1171" s="669"/>
      <c r="B1171" s="438" t="s">
        <v>2068</v>
      </c>
      <c r="C1171" s="685">
        <v>7</v>
      </c>
      <c r="D1171" s="686">
        <v>1</v>
      </c>
      <c r="E1171" s="686">
        <v>0</v>
      </c>
      <c r="F1171" s="686">
        <v>1</v>
      </c>
      <c r="G1171" s="686">
        <v>5</v>
      </c>
      <c r="H1171" s="687">
        <v>0</v>
      </c>
      <c r="I1171" s="688">
        <v>0</v>
      </c>
    </row>
    <row r="1172" spans="1:9" s="437" customFormat="1" x14ac:dyDescent="0.2">
      <c r="A1172" s="669"/>
      <c r="B1172" s="438" t="s">
        <v>2071</v>
      </c>
      <c r="C1172" s="685">
        <v>1</v>
      </c>
      <c r="D1172" s="686">
        <v>1</v>
      </c>
      <c r="E1172" s="686">
        <v>0</v>
      </c>
      <c r="F1172" s="686">
        <v>0</v>
      </c>
      <c r="G1172" s="686">
        <v>0</v>
      </c>
      <c r="H1172" s="687">
        <v>0</v>
      </c>
      <c r="I1172" s="688">
        <v>0</v>
      </c>
    </row>
    <row r="1173" spans="1:9" s="437" customFormat="1" x14ac:dyDescent="0.2">
      <c r="A1173" s="669"/>
      <c r="B1173" s="438" t="s">
        <v>187</v>
      </c>
      <c r="C1173" s="685">
        <v>969</v>
      </c>
      <c r="D1173" s="686">
        <v>563</v>
      </c>
      <c r="E1173" s="686">
        <v>1</v>
      </c>
      <c r="F1173" s="686">
        <v>313</v>
      </c>
      <c r="G1173" s="686">
        <v>10</v>
      </c>
      <c r="H1173" s="687">
        <v>11</v>
      </c>
      <c r="I1173" s="688">
        <v>71</v>
      </c>
    </row>
    <row r="1174" spans="1:9" s="437" customFormat="1" x14ac:dyDescent="0.2">
      <c r="A1174" s="669"/>
      <c r="B1174" s="438" t="s">
        <v>2075</v>
      </c>
      <c r="C1174" s="685">
        <v>1</v>
      </c>
      <c r="D1174" s="686">
        <v>1</v>
      </c>
      <c r="E1174" s="686">
        <v>0</v>
      </c>
      <c r="F1174" s="686">
        <v>0</v>
      </c>
      <c r="G1174" s="686">
        <v>0</v>
      </c>
      <c r="H1174" s="687">
        <v>0</v>
      </c>
      <c r="I1174" s="688">
        <v>0</v>
      </c>
    </row>
    <row r="1175" spans="1:9" s="437" customFormat="1" x14ac:dyDescent="0.2">
      <c r="A1175" s="669"/>
      <c r="B1175" s="438" t="s">
        <v>2076</v>
      </c>
      <c r="C1175" s="685">
        <v>8</v>
      </c>
      <c r="D1175" s="686">
        <v>8</v>
      </c>
      <c r="E1175" s="686">
        <v>0</v>
      </c>
      <c r="F1175" s="686">
        <v>0</v>
      </c>
      <c r="G1175" s="686">
        <v>0</v>
      </c>
      <c r="H1175" s="687">
        <v>0</v>
      </c>
      <c r="I1175" s="688">
        <v>0</v>
      </c>
    </row>
    <row r="1176" spans="1:9" s="437" customFormat="1" x14ac:dyDescent="0.2">
      <c r="A1176" s="669"/>
      <c r="B1176" s="438" t="s">
        <v>2077</v>
      </c>
      <c r="C1176" s="685">
        <v>1</v>
      </c>
      <c r="D1176" s="686">
        <v>0</v>
      </c>
      <c r="E1176" s="686">
        <v>0</v>
      </c>
      <c r="F1176" s="686">
        <v>0</v>
      </c>
      <c r="G1176" s="686">
        <v>1</v>
      </c>
      <c r="H1176" s="687">
        <v>0</v>
      </c>
      <c r="I1176" s="688">
        <v>0</v>
      </c>
    </row>
    <row r="1177" spans="1:9" s="437" customFormat="1" x14ac:dyDescent="0.2">
      <c r="A1177" s="669"/>
      <c r="B1177" s="438" t="s">
        <v>2080</v>
      </c>
      <c r="C1177" s="685">
        <v>4</v>
      </c>
      <c r="D1177" s="686">
        <v>2</v>
      </c>
      <c r="E1177" s="686">
        <v>0</v>
      </c>
      <c r="F1177" s="686">
        <v>0</v>
      </c>
      <c r="G1177" s="686">
        <v>2</v>
      </c>
      <c r="H1177" s="687">
        <v>0</v>
      </c>
      <c r="I1177" s="688">
        <v>0</v>
      </c>
    </row>
    <row r="1178" spans="1:9" s="437" customFormat="1" x14ac:dyDescent="0.2">
      <c r="A1178" s="669"/>
      <c r="B1178" s="438" t="s">
        <v>3273</v>
      </c>
      <c r="C1178" s="685">
        <v>1</v>
      </c>
      <c r="D1178" s="686">
        <v>1</v>
      </c>
      <c r="E1178" s="686">
        <v>0</v>
      </c>
      <c r="F1178" s="686">
        <v>0</v>
      </c>
      <c r="G1178" s="686">
        <v>0</v>
      </c>
      <c r="H1178" s="687">
        <v>0</v>
      </c>
      <c r="I1178" s="688">
        <v>0</v>
      </c>
    </row>
    <row r="1179" spans="1:9" s="437" customFormat="1" x14ac:dyDescent="0.2">
      <c r="A1179" s="669"/>
      <c r="B1179" s="438" t="s">
        <v>2081</v>
      </c>
      <c r="C1179" s="685">
        <v>1</v>
      </c>
      <c r="D1179" s="686">
        <v>0</v>
      </c>
      <c r="E1179" s="686">
        <v>0</v>
      </c>
      <c r="F1179" s="686">
        <v>0</v>
      </c>
      <c r="G1179" s="686">
        <v>1</v>
      </c>
      <c r="H1179" s="687">
        <v>0</v>
      </c>
      <c r="I1179" s="688">
        <v>0</v>
      </c>
    </row>
    <row r="1180" spans="1:9" s="437" customFormat="1" x14ac:dyDescent="0.2">
      <c r="A1180" s="669"/>
      <c r="B1180" s="438" t="s">
        <v>2085</v>
      </c>
      <c r="C1180" s="685">
        <v>5</v>
      </c>
      <c r="D1180" s="686">
        <v>1</v>
      </c>
      <c r="E1180" s="686">
        <v>0</v>
      </c>
      <c r="F1180" s="686">
        <v>1</v>
      </c>
      <c r="G1180" s="686">
        <v>1</v>
      </c>
      <c r="H1180" s="687">
        <v>2</v>
      </c>
      <c r="I1180" s="688">
        <v>0</v>
      </c>
    </row>
    <row r="1181" spans="1:9" s="437" customFormat="1" x14ac:dyDescent="0.2">
      <c r="A1181" s="669"/>
      <c r="B1181" s="438" t="s">
        <v>2088</v>
      </c>
      <c r="C1181" s="685">
        <v>6</v>
      </c>
      <c r="D1181" s="686">
        <v>3</v>
      </c>
      <c r="E1181" s="686">
        <v>0</v>
      </c>
      <c r="F1181" s="686">
        <v>1</v>
      </c>
      <c r="G1181" s="686">
        <v>1</v>
      </c>
      <c r="H1181" s="687">
        <v>1</v>
      </c>
      <c r="I1181" s="688">
        <v>0</v>
      </c>
    </row>
    <row r="1182" spans="1:9" s="437" customFormat="1" x14ac:dyDescent="0.2">
      <c r="A1182" s="669"/>
      <c r="B1182" s="438" t="s">
        <v>2089</v>
      </c>
      <c r="C1182" s="685">
        <v>2</v>
      </c>
      <c r="D1182" s="686">
        <v>1</v>
      </c>
      <c r="E1182" s="686">
        <v>0</v>
      </c>
      <c r="F1182" s="686">
        <v>0</v>
      </c>
      <c r="G1182" s="686">
        <v>1</v>
      </c>
      <c r="H1182" s="687">
        <v>0</v>
      </c>
      <c r="I1182" s="688">
        <v>0</v>
      </c>
    </row>
    <row r="1183" spans="1:9" s="437" customFormat="1" x14ac:dyDescent="0.2">
      <c r="A1183" s="669"/>
      <c r="B1183" s="438" t="s">
        <v>2090</v>
      </c>
      <c r="C1183" s="685">
        <v>1</v>
      </c>
      <c r="D1183" s="686">
        <v>1</v>
      </c>
      <c r="E1183" s="686">
        <v>0</v>
      </c>
      <c r="F1183" s="686">
        <v>0</v>
      </c>
      <c r="G1183" s="686">
        <v>0</v>
      </c>
      <c r="H1183" s="687">
        <v>0</v>
      </c>
      <c r="I1183" s="688">
        <v>0</v>
      </c>
    </row>
    <row r="1184" spans="1:9" s="437" customFormat="1" x14ac:dyDescent="0.2">
      <c r="A1184" s="670" t="s">
        <v>97</v>
      </c>
      <c r="B1184" s="439" t="s">
        <v>10</v>
      </c>
      <c r="C1184" s="682">
        <v>586</v>
      </c>
      <c r="D1184" s="683">
        <v>216</v>
      </c>
      <c r="E1184" s="683">
        <v>7</v>
      </c>
      <c r="F1184" s="683">
        <v>76</v>
      </c>
      <c r="G1184" s="683">
        <v>92</v>
      </c>
      <c r="H1184" s="684">
        <v>44</v>
      </c>
      <c r="I1184" s="681">
        <v>151</v>
      </c>
    </row>
    <row r="1185" spans="1:9" s="437" customFormat="1" x14ac:dyDescent="0.2">
      <c r="A1185" s="669"/>
      <c r="B1185" s="438" t="s">
        <v>2091</v>
      </c>
      <c r="C1185" s="685">
        <v>3</v>
      </c>
      <c r="D1185" s="686">
        <v>2</v>
      </c>
      <c r="E1185" s="686">
        <v>0</v>
      </c>
      <c r="F1185" s="686">
        <v>1</v>
      </c>
      <c r="G1185" s="686">
        <v>0</v>
      </c>
      <c r="H1185" s="687">
        <v>0</v>
      </c>
      <c r="I1185" s="688">
        <v>0</v>
      </c>
    </row>
    <row r="1186" spans="1:9" s="437" customFormat="1" x14ac:dyDescent="0.2">
      <c r="A1186" s="669"/>
      <c r="B1186" s="438" t="s">
        <v>2092</v>
      </c>
      <c r="C1186" s="685">
        <v>5</v>
      </c>
      <c r="D1186" s="686">
        <v>0</v>
      </c>
      <c r="E1186" s="686">
        <v>0</v>
      </c>
      <c r="F1186" s="686">
        <v>1</v>
      </c>
      <c r="G1186" s="686">
        <v>2</v>
      </c>
      <c r="H1186" s="687">
        <v>1</v>
      </c>
      <c r="I1186" s="688">
        <v>1</v>
      </c>
    </row>
    <row r="1187" spans="1:9" s="437" customFormat="1" x14ac:dyDescent="0.2">
      <c r="A1187" s="669"/>
      <c r="B1187" s="438" t="s">
        <v>2093</v>
      </c>
      <c r="C1187" s="685">
        <v>2</v>
      </c>
      <c r="D1187" s="686">
        <v>1</v>
      </c>
      <c r="E1187" s="686">
        <v>0</v>
      </c>
      <c r="F1187" s="686">
        <v>0</v>
      </c>
      <c r="G1187" s="686">
        <v>0</v>
      </c>
      <c r="H1187" s="687">
        <v>1</v>
      </c>
      <c r="I1187" s="688">
        <v>0</v>
      </c>
    </row>
    <row r="1188" spans="1:9" s="437" customFormat="1" x14ac:dyDescent="0.2">
      <c r="A1188" s="669"/>
      <c r="B1188" s="438" t="s">
        <v>2094</v>
      </c>
      <c r="C1188" s="685">
        <v>12</v>
      </c>
      <c r="D1188" s="686">
        <v>3</v>
      </c>
      <c r="E1188" s="686">
        <v>0</v>
      </c>
      <c r="F1188" s="686">
        <v>1</v>
      </c>
      <c r="G1188" s="686">
        <v>5</v>
      </c>
      <c r="H1188" s="687">
        <v>3</v>
      </c>
      <c r="I1188" s="688">
        <v>0</v>
      </c>
    </row>
    <row r="1189" spans="1:9" s="437" customFormat="1" x14ac:dyDescent="0.2">
      <c r="A1189" s="669"/>
      <c r="B1189" s="438" t="s">
        <v>2096</v>
      </c>
      <c r="C1189" s="685">
        <v>48</v>
      </c>
      <c r="D1189" s="686">
        <v>15</v>
      </c>
      <c r="E1189" s="686">
        <v>0</v>
      </c>
      <c r="F1189" s="686">
        <v>5</v>
      </c>
      <c r="G1189" s="686">
        <v>9</v>
      </c>
      <c r="H1189" s="687">
        <v>18</v>
      </c>
      <c r="I1189" s="688">
        <v>1</v>
      </c>
    </row>
    <row r="1190" spans="1:9" s="437" customFormat="1" x14ac:dyDescent="0.2">
      <c r="A1190" s="669"/>
      <c r="B1190" s="438" t="s">
        <v>2097</v>
      </c>
      <c r="C1190" s="685">
        <v>439</v>
      </c>
      <c r="D1190" s="686">
        <v>179</v>
      </c>
      <c r="E1190" s="686">
        <v>7</v>
      </c>
      <c r="F1190" s="686">
        <v>60</v>
      </c>
      <c r="G1190" s="686">
        <v>74</v>
      </c>
      <c r="H1190" s="687">
        <v>21</v>
      </c>
      <c r="I1190" s="688">
        <v>98</v>
      </c>
    </row>
    <row r="1191" spans="1:9" s="437" customFormat="1" x14ac:dyDescent="0.2">
      <c r="A1191" s="669"/>
      <c r="B1191" s="438" t="s">
        <v>158</v>
      </c>
      <c r="C1191" s="685">
        <v>77</v>
      </c>
      <c r="D1191" s="686">
        <v>16</v>
      </c>
      <c r="E1191" s="686">
        <v>0</v>
      </c>
      <c r="F1191" s="686">
        <v>8</v>
      </c>
      <c r="G1191" s="686">
        <v>2</v>
      </c>
      <c r="H1191" s="687">
        <v>0</v>
      </c>
      <c r="I1191" s="688">
        <v>51</v>
      </c>
    </row>
    <row r="1192" spans="1:9" s="437" customFormat="1" x14ac:dyDescent="0.2">
      <c r="A1192" s="670" t="s">
        <v>98</v>
      </c>
      <c r="B1192" s="439" t="s">
        <v>10</v>
      </c>
      <c r="C1192" s="682">
        <v>68</v>
      </c>
      <c r="D1192" s="683">
        <v>36</v>
      </c>
      <c r="E1192" s="683">
        <v>0</v>
      </c>
      <c r="F1192" s="683">
        <v>11</v>
      </c>
      <c r="G1192" s="683">
        <v>4</v>
      </c>
      <c r="H1192" s="684">
        <v>2</v>
      </c>
      <c r="I1192" s="681">
        <v>15</v>
      </c>
    </row>
    <row r="1193" spans="1:9" s="437" customFormat="1" x14ac:dyDescent="0.2">
      <c r="A1193" s="669"/>
      <c r="B1193" s="438" t="s">
        <v>2099</v>
      </c>
      <c r="C1193" s="685">
        <v>1</v>
      </c>
      <c r="D1193" s="686">
        <v>0</v>
      </c>
      <c r="E1193" s="686">
        <v>0</v>
      </c>
      <c r="F1193" s="686">
        <v>0</v>
      </c>
      <c r="G1193" s="686">
        <v>0</v>
      </c>
      <c r="H1193" s="687">
        <v>1</v>
      </c>
      <c r="I1193" s="688">
        <v>0</v>
      </c>
    </row>
    <row r="1194" spans="1:9" s="437" customFormat="1" x14ac:dyDescent="0.2">
      <c r="A1194" s="669"/>
      <c r="B1194" s="438" t="s">
        <v>2103</v>
      </c>
      <c r="C1194" s="685">
        <v>3</v>
      </c>
      <c r="D1194" s="686">
        <v>0</v>
      </c>
      <c r="E1194" s="686">
        <v>0</v>
      </c>
      <c r="F1194" s="686">
        <v>3</v>
      </c>
      <c r="G1194" s="686">
        <v>0</v>
      </c>
      <c r="H1194" s="687">
        <v>0</v>
      </c>
      <c r="I1194" s="688">
        <v>0</v>
      </c>
    </row>
    <row r="1195" spans="1:9" s="437" customFormat="1" x14ac:dyDescent="0.2">
      <c r="A1195" s="669"/>
      <c r="B1195" s="438" t="s">
        <v>2109</v>
      </c>
      <c r="C1195" s="685">
        <v>7</v>
      </c>
      <c r="D1195" s="686">
        <v>5</v>
      </c>
      <c r="E1195" s="686">
        <v>0</v>
      </c>
      <c r="F1195" s="686">
        <v>1</v>
      </c>
      <c r="G1195" s="686">
        <v>0</v>
      </c>
      <c r="H1195" s="687">
        <v>1</v>
      </c>
      <c r="I1195" s="688">
        <v>0</v>
      </c>
    </row>
    <row r="1196" spans="1:9" s="437" customFormat="1" x14ac:dyDescent="0.2">
      <c r="A1196" s="669"/>
      <c r="B1196" s="438" t="s">
        <v>2111</v>
      </c>
      <c r="C1196" s="685">
        <v>1</v>
      </c>
      <c r="D1196" s="686">
        <v>0</v>
      </c>
      <c r="E1196" s="686">
        <v>0</v>
      </c>
      <c r="F1196" s="686">
        <v>1</v>
      </c>
      <c r="G1196" s="686">
        <v>0</v>
      </c>
      <c r="H1196" s="687">
        <v>0</v>
      </c>
      <c r="I1196" s="688">
        <v>0</v>
      </c>
    </row>
    <row r="1197" spans="1:9" s="437" customFormat="1" x14ac:dyDescent="0.2">
      <c r="A1197" s="669"/>
      <c r="B1197" s="438" t="s">
        <v>158</v>
      </c>
      <c r="C1197" s="685">
        <v>56</v>
      </c>
      <c r="D1197" s="686">
        <v>31</v>
      </c>
      <c r="E1197" s="686">
        <v>0</v>
      </c>
      <c r="F1197" s="686">
        <v>6</v>
      </c>
      <c r="G1197" s="686">
        <v>4</v>
      </c>
      <c r="H1197" s="687">
        <v>0</v>
      </c>
      <c r="I1197" s="688">
        <v>15</v>
      </c>
    </row>
    <row r="1198" spans="1:9" s="437" customFormat="1" x14ac:dyDescent="0.2">
      <c r="A1198" s="670" t="s">
        <v>805</v>
      </c>
      <c r="B1198" s="439" t="s">
        <v>10</v>
      </c>
      <c r="C1198" s="682">
        <v>8</v>
      </c>
      <c r="D1198" s="683">
        <v>6</v>
      </c>
      <c r="E1198" s="683">
        <v>0</v>
      </c>
      <c r="F1198" s="683">
        <v>0</v>
      </c>
      <c r="G1198" s="683">
        <v>0</v>
      </c>
      <c r="H1198" s="684">
        <v>0</v>
      </c>
      <c r="I1198" s="681">
        <v>2</v>
      </c>
    </row>
    <row r="1199" spans="1:9" s="437" customFormat="1" x14ac:dyDescent="0.2">
      <c r="A1199" s="669"/>
      <c r="B1199" s="438" t="s">
        <v>158</v>
      </c>
      <c r="C1199" s="685">
        <v>8</v>
      </c>
      <c r="D1199" s="686">
        <v>6</v>
      </c>
      <c r="E1199" s="686">
        <v>0</v>
      </c>
      <c r="F1199" s="686">
        <v>0</v>
      </c>
      <c r="G1199" s="686">
        <v>0</v>
      </c>
      <c r="H1199" s="687">
        <v>0</v>
      </c>
      <c r="I1199" s="688">
        <v>2</v>
      </c>
    </row>
    <row r="1200" spans="1:9" s="437" customFormat="1" x14ac:dyDescent="0.2">
      <c r="A1200" s="670" t="s">
        <v>806</v>
      </c>
      <c r="B1200" s="439" t="s">
        <v>10</v>
      </c>
      <c r="C1200" s="682">
        <v>5</v>
      </c>
      <c r="D1200" s="683">
        <v>1</v>
      </c>
      <c r="E1200" s="683">
        <v>0</v>
      </c>
      <c r="F1200" s="683">
        <v>2</v>
      </c>
      <c r="G1200" s="683">
        <v>0</v>
      </c>
      <c r="H1200" s="684">
        <v>1</v>
      </c>
      <c r="I1200" s="681">
        <v>1</v>
      </c>
    </row>
    <row r="1201" spans="1:9" s="437" customFormat="1" x14ac:dyDescent="0.2">
      <c r="A1201" s="669"/>
      <c r="B1201" s="438" t="s">
        <v>2115</v>
      </c>
      <c r="C1201" s="685">
        <v>5</v>
      </c>
      <c r="D1201" s="686">
        <v>1</v>
      </c>
      <c r="E1201" s="686">
        <v>0</v>
      </c>
      <c r="F1201" s="686">
        <v>2</v>
      </c>
      <c r="G1201" s="686">
        <v>0</v>
      </c>
      <c r="H1201" s="687">
        <v>1</v>
      </c>
      <c r="I1201" s="688">
        <v>1</v>
      </c>
    </row>
    <row r="1202" spans="1:9" s="437" customFormat="1" x14ac:dyDescent="0.2">
      <c r="A1202" s="670" t="s">
        <v>81</v>
      </c>
      <c r="B1202" s="439" t="s">
        <v>10</v>
      </c>
      <c r="C1202" s="682">
        <v>3</v>
      </c>
      <c r="D1202" s="683">
        <v>0</v>
      </c>
      <c r="E1202" s="683">
        <v>0</v>
      </c>
      <c r="F1202" s="683">
        <v>1</v>
      </c>
      <c r="G1202" s="683">
        <v>0</v>
      </c>
      <c r="H1202" s="684">
        <v>1</v>
      </c>
      <c r="I1202" s="681">
        <v>1</v>
      </c>
    </row>
    <row r="1203" spans="1:9" s="437" customFormat="1" x14ac:dyDescent="0.2">
      <c r="A1203" s="669"/>
      <c r="B1203" s="438" t="s">
        <v>2120</v>
      </c>
      <c r="C1203" s="685">
        <v>1</v>
      </c>
      <c r="D1203" s="686">
        <v>0</v>
      </c>
      <c r="E1203" s="686">
        <v>0</v>
      </c>
      <c r="F1203" s="686">
        <v>1</v>
      </c>
      <c r="G1203" s="686">
        <v>0</v>
      </c>
      <c r="H1203" s="687">
        <v>0</v>
      </c>
      <c r="I1203" s="688">
        <v>0</v>
      </c>
    </row>
    <row r="1204" spans="1:9" s="437" customFormat="1" x14ac:dyDescent="0.2">
      <c r="A1204" s="669"/>
      <c r="B1204" s="438" t="s">
        <v>2121</v>
      </c>
      <c r="C1204" s="685">
        <v>1</v>
      </c>
      <c r="D1204" s="686">
        <v>0</v>
      </c>
      <c r="E1204" s="686">
        <v>0</v>
      </c>
      <c r="F1204" s="686">
        <v>0</v>
      </c>
      <c r="G1204" s="686">
        <v>0</v>
      </c>
      <c r="H1204" s="687">
        <v>1</v>
      </c>
      <c r="I1204" s="688">
        <v>0</v>
      </c>
    </row>
    <row r="1205" spans="1:9" s="437" customFormat="1" x14ac:dyDescent="0.2">
      <c r="A1205" s="669"/>
      <c r="B1205" s="438" t="s">
        <v>158</v>
      </c>
      <c r="C1205" s="685">
        <v>1</v>
      </c>
      <c r="D1205" s="686">
        <v>0</v>
      </c>
      <c r="E1205" s="686">
        <v>0</v>
      </c>
      <c r="F1205" s="686">
        <v>0</v>
      </c>
      <c r="G1205" s="686">
        <v>0</v>
      </c>
      <c r="H1205" s="687">
        <v>0</v>
      </c>
      <c r="I1205" s="688">
        <v>1</v>
      </c>
    </row>
    <row r="1206" spans="1:9" s="437" customFormat="1" x14ac:dyDescent="0.2">
      <c r="A1206" s="670" t="s">
        <v>82</v>
      </c>
      <c r="B1206" s="439" t="s">
        <v>10</v>
      </c>
      <c r="C1206" s="682">
        <v>15</v>
      </c>
      <c r="D1206" s="683">
        <v>5</v>
      </c>
      <c r="E1206" s="683">
        <v>1</v>
      </c>
      <c r="F1206" s="683">
        <v>7</v>
      </c>
      <c r="G1206" s="683">
        <v>0</v>
      </c>
      <c r="H1206" s="684">
        <v>0</v>
      </c>
      <c r="I1206" s="681">
        <v>2</v>
      </c>
    </row>
    <row r="1207" spans="1:9" s="437" customFormat="1" x14ac:dyDescent="0.2">
      <c r="A1207" s="669"/>
      <c r="B1207" s="438" t="s">
        <v>2122</v>
      </c>
      <c r="C1207" s="685">
        <v>1</v>
      </c>
      <c r="D1207" s="686">
        <v>0</v>
      </c>
      <c r="E1207" s="686">
        <v>0</v>
      </c>
      <c r="F1207" s="686">
        <v>1</v>
      </c>
      <c r="G1207" s="686">
        <v>0</v>
      </c>
      <c r="H1207" s="687">
        <v>0</v>
      </c>
      <c r="I1207" s="688">
        <v>0</v>
      </c>
    </row>
    <row r="1208" spans="1:9" s="437" customFormat="1" x14ac:dyDescent="0.2">
      <c r="A1208" s="669"/>
      <c r="B1208" s="438" t="s">
        <v>2123</v>
      </c>
      <c r="C1208" s="685">
        <v>2</v>
      </c>
      <c r="D1208" s="686">
        <v>0</v>
      </c>
      <c r="E1208" s="686">
        <v>0</v>
      </c>
      <c r="F1208" s="686">
        <v>2</v>
      </c>
      <c r="G1208" s="686">
        <v>0</v>
      </c>
      <c r="H1208" s="687">
        <v>0</v>
      </c>
      <c r="I1208" s="688">
        <v>0</v>
      </c>
    </row>
    <row r="1209" spans="1:9" s="437" customFormat="1" x14ac:dyDescent="0.2">
      <c r="A1209" s="669"/>
      <c r="B1209" s="438" t="s">
        <v>158</v>
      </c>
      <c r="C1209" s="685">
        <v>12</v>
      </c>
      <c r="D1209" s="686">
        <v>5</v>
      </c>
      <c r="E1209" s="686">
        <v>1</v>
      </c>
      <c r="F1209" s="686">
        <v>4</v>
      </c>
      <c r="G1209" s="686">
        <v>0</v>
      </c>
      <c r="H1209" s="687">
        <v>0</v>
      </c>
      <c r="I1209" s="688">
        <v>2</v>
      </c>
    </row>
    <row r="1210" spans="1:9" s="437" customFormat="1" x14ac:dyDescent="0.2">
      <c r="A1210" s="670" t="s">
        <v>99</v>
      </c>
      <c r="B1210" s="439" t="s">
        <v>10</v>
      </c>
      <c r="C1210" s="682">
        <v>655</v>
      </c>
      <c r="D1210" s="683">
        <v>198</v>
      </c>
      <c r="E1210" s="683">
        <v>1</v>
      </c>
      <c r="F1210" s="683">
        <v>33</v>
      </c>
      <c r="G1210" s="683">
        <v>11</v>
      </c>
      <c r="H1210" s="684">
        <v>65</v>
      </c>
      <c r="I1210" s="681">
        <v>347</v>
      </c>
    </row>
    <row r="1211" spans="1:9" s="437" customFormat="1" x14ac:dyDescent="0.2">
      <c r="A1211" s="669"/>
      <c r="B1211" s="438" t="s">
        <v>2124</v>
      </c>
      <c r="C1211" s="685">
        <v>5</v>
      </c>
      <c r="D1211" s="686">
        <v>1</v>
      </c>
      <c r="E1211" s="686">
        <v>0</v>
      </c>
      <c r="F1211" s="686">
        <v>1</v>
      </c>
      <c r="G1211" s="686">
        <v>0</v>
      </c>
      <c r="H1211" s="687">
        <v>3</v>
      </c>
      <c r="I1211" s="688">
        <v>0</v>
      </c>
    </row>
    <row r="1212" spans="1:9" s="437" customFormat="1" x14ac:dyDescent="0.2">
      <c r="A1212" s="669"/>
      <c r="B1212" s="438" t="s">
        <v>2125</v>
      </c>
      <c r="C1212" s="685">
        <v>21</v>
      </c>
      <c r="D1212" s="686">
        <v>6</v>
      </c>
      <c r="E1212" s="686">
        <v>0</v>
      </c>
      <c r="F1212" s="686">
        <v>3</v>
      </c>
      <c r="G1212" s="686">
        <v>1</v>
      </c>
      <c r="H1212" s="687">
        <v>11</v>
      </c>
      <c r="I1212" s="688">
        <v>0</v>
      </c>
    </row>
    <row r="1213" spans="1:9" s="437" customFormat="1" x14ac:dyDescent="0.2">
      <c r="A1213" s="669"/>
      <c r="B1213" s="438" t="s">
        <v>2126</v>
      </c>
      <c r="C1213" s="685">
        <v>1</v>
      </c>
      <c r="D1213" s="686">
        <v>0</v>
      </c>
      <c r="E1213" s="686">
        <v>0</v>
      </c>
      <c r="F1213" s="686">
        <v>1</v>
      </c>
      <c r="G1213" s="686">
        <v>0</v>
      </c>
      <c r="H1213" s="687">
        <v>0</v>
      </c>
      <c r="I1213" s="688">
        <v>0</v>
      </c>
    </row>
    <row r="1214" spans="1:9" s="437" customFormat="1" x14ac:dyDescent="0.2">
      <c r="A1214" s="669"/>
      <c r="B1214" s="438" t="s">
        <v>2127</v>
      </c>
      <c r="C1214" s="685">
        <v>20</v>
      </c>
      <c r="D1214" s="686">
        <v>3</v>
      </c>
      <c r="E1214" s="686">
        <v>0</v>
      </c>
      <c r="F1214" s="686">
        <v>1</v>
      </c>
      <c r="G1214" s="686">
        <v>2</v>
      </c>
      <c r="H1214" s="687">
        <v>14</v>
      </c>
      <c r="I1214" s="688">
        <v>0</v>
      </c>
    </row>
    <row r="1215" spans="1:9" s="437" customFormat="1" x14ac:dyDescent="0.2">
      <c r="A1215" s="669"/>
      <c r="B1215" s="438" t="s">
        <v>2129</v>
      </c>
      <c r="C1215" s="685">
        <v>1</v>
      </c>
      <c r="D1215" s="686">
        <v>1</v>
      </c>
      <c r="E1215" s="686">
        <v>0</v>
      </c>
      <c r="F1215" s="686">
        <v>0</v>
      </c>
      <c r="G1215" s="686">
        <v>0</v>
      </c>
      <c r="H1215" s="687">
        <v>0</v>
      </c>
      <c r="I1215" s="688">
        <v>0</v>
      </c>
    </row>
    <row r="1216" spans="1:9" s="437" customFormat="1" x14ac:dyDescent="0.2">
      <c r="A1216" s="669"/>
      <c r="B1216" s="438" t="s">
        <v>2130</v>
      </c>
      <c r="C1216" s="685">
        <v>607</v>
      </c>
      <c r="D1216" s="686">
        <v>187</v>
      </c>
      <c r="E1216" s="686">
        <v>1</v>
      </c>
      <c r="F1216" s="686">
        <v>27</v>
      </c>
      <c r="G1216" s="686">
        <v>8</v>
      </c>
      <c r="H1216" s="687">
        <v>37</v>
      </c>
      <c r="I1216" s="688">
        <v>347</v>
      </c>
    </row>
    <row r="1217" spans="1:9" s="437" customFormat="1" x14ac:dyDescent="0.2">
      <c r="A1217" s="670" t="s">
        <v>101</v>
      </c>
      <c r="B1217" s="439" t="s">
        <v>10</v>
      </c>
      <c r="C1217" s="682">
        <v>293</v>
      </c>
      <c r="D1217" s="683">
        <v>112</v>
      </c>
      <c r="E1217" s="683">
        <v>2</v>
      </c>
      <c r="F1217" s="683">
        <v>6</v>
      </c>
      <c r="G1217" s="683">
        <v>94</v>
      </c>
      <c r="H1217" s="684">
        <v>25</v>
      </c>
      <c r="I1217" s="681">
        <v>54</v>
      </c>
    </row>
    <row r="1218" spans="1:9" s="437" customFormat="1" x14ac:dyDescent="0.2">
      <c r="A1218" s="669"/>
      <c r="B1218" s="438" t="s">
        <v>2132</v>
      </c>
      <c r="C1218" s="685">
        <v>4</v>
      </c>
      <c r="D1218" s="686">
        <v>1</v>
      </c>
      <c r="E1218" s="686">
        <v>0</v>
      </c>
      <c r="F1218" s="686">
        <v>0</v>
      </c>
      <c r="G1218" s="686">
        <v>3</v>
      </c>
      <c r="H1218" s="687">
        <v>0</v>
      </c>
      <c r="I1218" s="688">
        <v>0</v>
      </c>
    </row>
    <row r="1219" spans="1:9" s="437" customFormat="1" x14ac:dyDescent="0.2">
      <c r="A1219" s="669"/>
      <c r="B1219" s="438" t="s">
        <v>2133</v>
      </c>
      <c r="C1219" s="685">
        <v>1</v>
      </c>
      <c r="D1219" s="686">
        <v>0</v>
      </c>
      <c r="E1219" s="686">
        <v>0</v>
      </c>
      <c r="F1219" s="686">
        <v>0</v>
      </c>
      <c r="G1219" s="686">
        <v>1</v>
      </c>
      <c r="H1219" s="687">
        <v>0</v>
      </c>
      <c r="I1219" s="688">
        <v>0</v>
      </c>
    </row>
    <row r="1220" spans="1:9" s="437" customFormat="1" x14ac:dyDescent="0.2">
      <c r="A1220" s="669"/>
      <c r="B1220" s="438" t="s">
        <v>2134</v>
      </c>
      <c r="C1220" s="685">
        <v>6</v>
      </c>
      <c r="D1220" s="686">
        <v>1</v>
      </c>
      <c r="E1220" s="686">
        <v>0</v>
      </c>
      <c r="F1220" s="686">
        <v>1</v>
      </c>
      <c r="G1220" s="686">
        <v>4</v>
      </c>
      <c r="H1220" s="687">
        <v>0</v>
      </c>
      <c r="I1220" s="688">
        <v>0</v>
      </c>
    </row>
    <row r="1221" spans="1:9" s="437" customFormat="1" x14ac:dyDescent="0.2">
      <c r="A1221" s="669"/>
      <c r="B1221" s="438" t="s">
        <v>2136</v>
      </c>
      <c r="C1221" s="685">
        <v>1</v>
      </c>
      <c r="D1221" s="686">
        <v>1</v>
      </c>
      <c r="E1221" s="686">
        <v>0</v>
      </c>
      <c r="F1221" s="686">
        <v>0</v>
      </c>
      <c r="G1221" s="686">
        <v>0</v>
      </c>
      <c r="H1221" s="687">
        <v>0</v>
      </c>
      <c r="I1221" s="688">
        <v>0</v>
      </c>
    </row>
    <row r="1222" spans="1:9" s="437" customFormat="1" x14ac:dyDescent="0.2">
      <c r="A1222" s="669"/>
      <c r="B1222" s="438" t="s">
        <v>3282</v>
      </c>
      <c r="C1222" s="685">
        <v>1</v>
      </c>
      <c r="D1222" s="686">
        <v>0</v>
      </c>
      <c r="E1222" s="686">
        <v>0</v>
      </c>
      <c r="F1222" s="686">
        <v>0</v>
      </c>
      <c r="G1222" s="686">
        <v>0</v>
      </c>
      <c r="H1222" s="687">
        <v>1</v>
      </c>
      <c r="I1222" s="688">
        <v>0</v>
      </c>
    </row>
    <row r="1223" spans="1:9" s="437" customFormat="1" x14ac:dyDescent="0.2">
      <c r="A1223" s="669"/>
      <c r="B1223" s="438" t="s">
        <v>2142</v>
      </c>
      <c r="C1223" s="685">
        <v>1</v>
      </c>
      <c r="D1223" s="686">
        <v>0</v>
      </c>
      <c r="E1223" s="686">
        <v>0</v>
      </c>
      <c r="F1223" s="686">
        <v>0</v>
      </c>
      <c r="G1223" s="686">
        <v>1</v>
      </c>
      <c r="H1223" s="687">
        <v>0</v>
      </c>
      <c r="I1223" s="688">
        <v>0</v>
      </c>
    </row>
    <row r="1224" spans="1:9" s="437" customFormat="1" x14ac:dyDescent="0.2">
      <c r="A1224" s="669"/>
      <c r="B1224" s="438" t="s">
        <v>2143</v>
      </c>
      <c r="C1224" s="685">
        <v>2</v>
      </c>
      <c r="D1224" s="686">
        <v>0</v>
      </c>
      <c r="E1224" s="686">
        <v>0</v>
      </c>
      <c r="F1224" s="686">
        <v>0</v>
      </c>
      <c r="G1224" s="686">
        <v>1</v>
      </c>
      <c r="H1224" s="687">
        <v>1</v>
      </c>
      <c r="I1224" s="688">
        <v>0</v>
      </c>
    </row>
    <row r="1225" spans="1:9" s="437" customFormat="1" x14ac:dyDescent="0.2">
      <c r="A1225" s="669"/>
      <c r="B1225" s="438" t="s">
        <v>2145</v>
      </c>
      <c r="C1225" s="685">
        <v>125</v>
      </c>
      <c r="D1225" s="686">
        <v>26</v>
      </c>
      <c r="E1225" s="686">
        <v>0</v>
      </c>
      <c r="F1225" s="686">
        <v>2</v>
      </c>
      <c r="G1225" s="686">
        <v>68</v>
      </c>
      <c r="H1225" s="687">
        <v>21</v>
      </c>
      <c r="I1225" s="688">
        <v>8</v>
      </c>
    </row>
    <row r="1226" spans="1:9" s="437" customFormat="1" x14ac:dyDescent="0.2">
      <c r="A1226" s="669"/>
      <c r="B1226" s="438" t="s">
        <v>3283</v>
      </c>
      <c r="C1226" s="685">
        <v>1</v>
      </c>
      <c r="D1226" s="686">
        <v>0</v>
      </c>
      <c r="E1226" s="686">
        <v>0</v>
      </c>
      <c r="F1226" s="686">
        <v>0</v>
      </c>
      <c r="G1226" s="686">
        <v>1</v>
      </c>
      <c r="H1226" s="687">
        <v>0</v>
      </c>
      <c r="I1226" s="688">
        <v>0</v>
      </c>
    </row>
    <row r="1227" spans="1:9" s="437" customFormat="1" x14ac:dyDescent="0.2">
      <c r="A1227" s="669"/>
      <c r="B1227" s="438" t="s">
        <v>2153</v>
      </c>
      <c r="C1227" s="685">
        <v>1</v>
      </c>
      <c r="D1227" s="686">
        <v>0</v>
      </c>
      <c r="E1227" s="686">
        <v>0</v>
      </c>
      <c r="F1227" s="686">
        <v>0</v>
      </c>
      <c r="G1227" s="686">
        <v>0</v>
      </c>
      <c r="H1227" s="687">
        <v>1</v>
      </c>
      <c r="I1227" s="688">
        <v>0</v>
      </c>
    </row>
    <row r="1228" spans="1:9" s="437" customFormat="1" x14ac:dyDescent="0.2">
      <c r="A1228" s="669"/>
      <c r="B1228" s="438" t="s">
        <v>2157</v>
      </c>
      <c r="C1228" s="685">
        <v>1</v>
      </c>
      <c r="D1228" s="686">
        <v>0</v>
      </c>
      <c r="E1228" s="686">
        <v>0</v>
      </c>
      <c r="F1228" s="686">
        <v>0</v>
      </c>
      <c r="G1228" s="686">
        <v>0</v>
      </c>
      <c r="H1228" s="687">
        <v>1</v>
      </c>
      <c r="I1228" s="688">
        <v>0</v>
      </c>
    </row>
    <row r="1229" spans="1:9" s="437" customFormat="1" x14ac:dyDescent="0.2">
      <c r="A1229" s="669"/>
      <c r="B1229" s="438" t="s">
        <v>2158</v>
      </c>
      <c r="C1229" s="685">
        <v>4</v>
      </c>
      <c r="D1229" s="686">
        <v>0</v>
      </c>
      <c r="E1229" s="686">
        <v>0</v>
      </c>
      <c r="F1229" s="686">
        <v>0</v>
      </c>
      <c r="G1229" s="686">
        <v>4</v>
      </c>
      <c r="H1229" s="687">
        <v>0</v>
      </c>
      <c r="I1229" s="688">
        <v>0</v>
      </c>
    </row>
    <row r="1230" spans="1:9" s="437" customFormat="1" x14ac:dyDescent="0.2">
      <c r="A1230" s="669"/>
      <c r="B1230" s="438" t="s">
        <v>158</v>
      </c>
      <c r="C1230" s="685">
        <v>145</v>
      </c>
      <c r="D1230" s="686">
        <v>83</v>
      </c>
      <c r="E1230" s="686">
        <v>2</v>
      </c>
      <c r="F1230" s="686">
        <v>3</v>
      </c>
      <c r="G1230" s="686">
        <v>11</v>
      </c>
      <c r="H1230" s="687">
        <v>0</v>
      </c>
      <c r="I1230" s="688">
        <v>46</v>
      </c>
    </row>
    <row r="1231" spans="1:9" s="437" customFormat="1" x14ac:dyDescent="0.2">
      <c r="A1231" s="670" t="s">
        <v>270</v>
      </c>
      <c r="B1231" s="439" t="s">
        <v>10</v>
      </c>
      <c r="C1231" s="682">
        <v>10153</v>
      </c>
      <c r="D1231" s="683">
        <v>5926</v>
      </c>
      <c r="E1231" s="683">
        <v>802</v>
      </c>
      <c r="F1231" s="683">
        <v>1170</v>
      </c>
      <c r="G1231" s="683">
        <v>573</v>
      </c>
      <c r="H1231" s="684">
        <v>280</v>
      </c>
      <c r="I1231" s="681">
        <v>1402</v>
      </c>
    </row>
    <row r="1232" spans="1:9" s="437" customFormat="1" x14ac:dyDescent="0.2">
      <c r="A1232" s="670" t="s">
        <v>305</v>
      </c>
      <c r="B1232" s="439" t="s">
        <v>10</v>
      </c>
      <c r="C1232" s="682">
        <v>18</v>
      </c>
      <c r="D1232" s="683">
        <v>11</v>
      </c>
      <c r="E1232" s="683">
        <v>0</v>
      </c>
      <c r="F1232" s="683">
        <v>2</v>
      </c>
      <c r="G1232" s="683">
        <v>0</v>
      </c>
      <c r="H1232" s="684">
        <v>1</v>
      </c>
      <c r="I1232" s="681">
        <v>4</v>
      </c>
    </row>
    <row r="1233" spans="1:9" s="437" customFormat="1" x14ac:dyDescent="0.2">
      <c r="A1233" s="669"/>
      <c r="B1233" s="438" t="s">
        <v>2161</v>
      </c>
      <c r="C1233" s="685">
        <v>3</v>
      </c>
      <c r="D1233" s="686">
        <v>2</v>
      </c>
      <c r="E1233" s="686">
        <v>0</v>
      </c>
      <c r="F1233" s="686">
        <v>1</v>
      </c>
      <c r="G1233" s="686">
        <v>0</v>
      </c>
      <c r="H1233" s="687">
        <v>0</v>
      </c>
      <c r="I1233" s="688">
        <v>0</v>
      </c>
    </row>
    <row r="1234" spans="1:9" s="437" customFormat="1" x14ac:dyDescent="0.2">
      <c r="A1234" s="669"/>
      <c r="B1234" s="438" t="s">
        <v>2162</v>
      </c>
      <c r="C1234" s="685">
        <v>10</v>
      </c>
      <c r="D1234" s="686">
        <v>8</v>
      </c>
      <c r="E1234" s="686">
        <v>0</v>
      </c>
      <c r="F1234" s="686">
        <v>1</v>
      </c>
      <c r="G1234" s="686">
        <v>0</v>
      </c>
      <c r="H1234" s="687">
        <v>1</v>
      </c>
      <c r="I1234" s="688">
        <v>0</v>
      </c>
    </row>
    <row r="1235" spans="1:9" s="437" customFormat="1" x14ac:dyDescent="0.2">
      <c r="A1235" s="669"/>
      <c r="B1235" s="438" t="s">
        <v>2163</v>
      </c>
      <c r="C1235" s="685">
        <v>1</v>
      </c>
      <c r="D1235" s="686">
        <v>1</v>
      </c>
      <c r="E1235" s="686">
        <v>0</v>
      </c>
      <c r="F1235" s="686">
        <v>0</v>
      </c>
      <c r="G1235" s="686">
        <v>0</v>
      </c>
      <c r="H1235" s="687">
        <v>0</v>
      </c>
      <c r="I1235" s="688">
        <v>0</v>
      </c>
    </row>
    <row r="1236" spans="1:9" s="437" customFormat="1" x14ac:dyDescent="0.2">
      <c r="A1236" s="669"/>
      <c r="B1236" s="438" t="s">
        <v>158</v>
      </c>
      <c r="C1236" s="685">
        <v>4</v>
      </c>
      <c r="D1236" s="686">
        <v>0</v>
      </c>
      <c r="E1236" s="686">
        <v>0</v>
      </c>
      <c r="F1236" s="686">
        <v>0</v>
      </c>
      <c r="G1236" s="686">
        <v>0</v>
      </c>
      <c r="H1236" s="687">
        <v>0</v>
      </c>
      <c r="I1236" s="688">
        <v>4</v>
      </c>
    </row>
    <row r="1237" spans="1:9" s="437" customFormat="1" x14ac:dyDescent="0.2">
      <c r="A1237" s="670" t="s">
        <v>307</v>
      </c>
      <c r="B1237" s="439" t="s">
        <v>10</v>
      </c>
      <c r="C1237" s="682">
        <v>689</v>
      </c>
      <c r="D1237" s="683">
        <v>461</v>
      </c>
      <c r="E1237" s="683">
        <v>30</v>
      </c>
      <c r="F1237" s="683">
        <v>42</v>
      </c>
      <c r="G1237" s="683">
        <v>9</v>
      </c>
      <c r="H1237" s="684">
        <v>23</v>
      </c>
      <c r="I1237" s="681">
        <v>124</v>
      </c>
    </row>
    <row r="1238" spans="1:9" s="437" customFormat="1" x14ac:dyDescent="0.2">
      <c r="A1238" s="669"/>
      <c r="B1238" s="438" t="s">
        <v>2167</v>
      </c>
      <c r="C1238" s="685">
        <v>57</v>
      </c>
      <c r="D1238" s="686">
        <v>30</v>
      </c>
      <c r="E1238" s="686">
        <v>6</v>
      </c>
      <c r="F1238" s="686">
        <v>2</v>
      </c>
      <c r="G1238" s="686">
        <v>1</v>
      </c>
      <c r="H1238" s="687">
        <v>11</v>
      </c>
      <c r="I1238" s="688">
        <v>7</v>
      </c>
    </row>
    <row r="1239" spans="1:9" s="437" customFormat="1" x14ac:dyDescent="0.2">
      <c r="A1239" s="669"/>
      <c r="B1239" s="438" t="s">
        <v>2168</v>
      </c>
      <c r="C1239" s="685">
        <v>244</v>
      </c>
      <c r="D1239" s="686">
        <v>209</v>
      </c>
      <c r="E1239" s="686">
        <v>7</v>
      </c>
      <c r="F1239" s="686">
        <v>12</v>
      </c>
      <c r="G1239" s="686">
        <v>2</v>
      </c>
      <c r="H1239" s="687">
        <v>12</v>
      </c>
      <c r="I1239" s="688">
        <v>2</v>
      </c>
    </row>
    <row r="1240" spans="1:9" s="437" customFormat="1" x14ac:dyDescent="0.2">
      <c r="A1240" s="669"/>
      <c r="B1240" s="438" t="s">
        <v>158</v>
      </c>
      <c r="C1240" s="685">
        <v>388</v>
      </c>
      <c r="D1240" s="686">
        <v>222</v>
      </c>
      <c r="E1240" s="686">
        <v>17</v>
      </c>
      <c r="F1240" s="686">
        <v>28</v>
      </c>
      <c r="G1240" s="686">
        <v>6</v>
      </c>
      <c r="H1240" s="687">
        <v>0</v>
      </c>
      <c r="I1240" s="688">
        <v>115</v>
      </c>
    </row>
    <row r="1241" spans="1:9" s="437" customFormat="1" x14ac:dyDescent="0.2">
      <c r="A1241" s="670" t="s">
        <v>103</v>
      </c>
      <c r="B1241" s="439" t="s">
        <v>10</v>
      </c>
      <c r="C1241" s="682">
        <v>10</v>
      </c>
      <c r="D1241" s="683">
        <v>5</v>
      </c>
      <c r="E1241" s="683">
        <v>0</v>
      </c>
      <c r="F1241" s="683">
        <v>4</v>
      </c>
      <c r="G1241" s="683">
        <v>0</v>
      </c>
      <c r="H1241" s="684">
        <v>0</v>
      </c>
      <c r="I1241" s="681">
        <v>1</v>
      </c>
    </row>
    <row r="1242" spans="1:9" s="437" customFormat="1" x14ac:dyDescent="0.2">
      <c r="A1242" s="669"/>
      <c r="B1242" s="438" t="s">
        <v>2171</v>
      </c>
      <c r="C1242" s="685">
        <v>2</v>
      </c>
      <c r="D1242" s="686">
        <v>0</v>
      </c>
      <c r="E1242" s="686">
        <v>0</v>
      </c>
      <c r="F1242" s="686">
        <v>2</v>
      </c>
      <c r="G1242" s="686">
        <v>0</v>
      </c>
      <c r="H1242" s="687">
        <v>0</v>
      </c>
      <c r="I1242" s="688">
        <v>0</v>
      </c>
    </row>
    <row r="1243" spans="1:9" s="437" customFormat="1" x14ac:dyDescent="0.2">
      <c r="A1243" s="669"/>
      <c r="B1243" s="438" t="s">
        <v>158</v>
      </c>
      <c r="C1243" s="685">
        <v>8</v>
      </c>
      <c r="D1243" s="686">
        <v>5</v>
      </c>
      <c r="E1243" s="686">
        <v>0</v>
      </c>
      <c r="F1243" s="686">
        <v>2</v>
      </c>
      <c r="G1243" s="686">
        <v>0</v>
      </c>
      <c r="H1243" s="687">
        <v>0</v>
      </c>
      <c r="I1243" s="688">
        <v>1</v>
      </c>
    </row>
    <row r="1244" spans="1:9" s="437" customFormat="1" x14ac:dyDescent="0.2">
      <c r="A1244" s="670" t="s">
        <v>809</v>
      </c>
      <c r="B1244" s="439" t="s">
        <v>10</v>
      </c>
      <c r="C1244" s="682">
        <v>30</v>
      </c>
      <c r="D1244" s="683">
        <v>13</v>
      </c>
      <c r="E1244" s="683">
        <v>5</v>
      </c>
      <c r="F1244" s="683">
        <v>5</v>
      </c>
      <c r="G1244" s="683">
        <v>0</v>
      </c>
      <c r="H1244" s="684">
        <v>1</v>
      </c>
      <c r="I1244" s="681">
        <v>6</v>
      </c>
    </row>
    <row r="1245" spans="1:9" s="437" customFormat="1" x14ac:dyDescent="0.2">
      <c r="A1245" s="669"/>
      <c r="B1245" s="438" t="s">
        <v>2172</v>
      </c>
      <c r="C1245" s="685">
        <v>7</v>
      </c>
      <c r="D1245" s="686">
        <v>2</v>
      </c>
      <c r="E1245" s="686">
        <v>2</v>
      </c>
      <c r="F1245" s="686">
        <v>1</v>
      </c>
      <c r="G1245" s="686">
        <v>0</v>
      </c>
      <c r="H1245" s="687">
        <v>1</v>
      </c>
      <c r="I1245" s="688">
        <v>1</v>
      </c>
    </row>
    <row r="1246" spans="1:9" s="437" customFormat="1" x14ac:dyDescent="0.2">
      <c r="A1246" s="669"/>
      <c r="B1246" s="438" t="s">
        <v>158</v>
      </c>
      <c r="C1246" s="685">
        <v>23</v>
      </c>
      <c r="D1246" s="686">
        <v>11</v>
      </c>
      <c r="E1246" s="686">
        <v>3</v>
      </c>
      <c r="F1246" s="686">
        <v>4</v>
      </c>
      <c r="G1246" s="686">
        <v>0</v>
      </c>
      <c r="H1246" s="687">
        <v>0</v>
      </c>
      <c r="I1246" s="688">
        <v>5</v>
      </c>
    </row>
    <row r="1247" spans="1:9" s="437" customFormat="1" x14ac:dyDescent="0.2">
      <c r="A1247" s="670" t="s">
        <v>104</v>
      </c>
      <c r="B1247" s="439" t="s">
        <v>10</v>
      </c>
      <c r="C1247" s="682">
        <v>11</v>
      </c>
      <c r="D1247" s="683">
        <v>2</v>
      </c>
      <c r="E1247" s="683">
        <v>1</v>
      </c>
      <c r="F1247" s="683">
        <v>3</v>
      </c>
      <c r="G1247" s="683">
        <v>0</v>
      </c>
      <c r="H1247" s="684">
        <v>0</v>
      </c>
      <c r="I1247" s="681">
        <v>5</v>
      </c>
    </row>
    <row r="1248" spans="1:9" s="437" customFormat="1" x14ac:dyDescent="0.2">
      <c r="A1248" s="669"/>
      <c r="B1248" s="438" t="s">
        <v>158</v>
      </c>
      <c r="C1248" s="685">
        <v>11</v>
      </c>
      <c r="D1248" s="686">
        <v>2</v>
      </c>
      <c r="E1248" s="686">
        <v>1</v>
      </c>
      <c r="F1248" s="686">
        <v>3</v>
      </c>
      <c r="G1248" s="686">
        <v>0</v>
      </c>
      <c r="H1248" s="687">
        <v>0</v>
      </c>
      <c r="I1248" s="688">
        <v>5</v>
      </c>
    </row>
    <row r="1249" spans="1:9" s="437" customFormat="1" x14ac:dyDescent="0.2">
      <c r="A1249" s="670" t="s">
        <v>810</v>
      </c>
      <c r="B1249" s="439" t="s">
        <v>10</v>
      </c>
      <c r="C1249" s="682">
        <v>8</v>
      </c>
      <c r="D1249" s="683">
        <v>1</v>
      </c>
      <c r="E1249" s="683">
        <v>0</v>
      </c>
      <c r="F1249" s="683">
        <v>2</v>
      </c>
      <c r="G1249" s="683">
        <v>0</v>
      </c>
      <c r="H1249" s="684">
        <v>0</v>
      </c>
      <c r="I1249" s="681">
        <v>5</v>
      </c>
    </row>
    <row r="1250" spans="1:9" s="437" customFormat="1" x14ac:dyDescent="0.2">
      <c r="A1250" s="669"/>
      <c r="B1250" s="438" t="s">
        <v>2191</v>
      </c>
      <c r="C1250" s="685">
        <v>4</v>
      </c>
      <c r="D1250" s="686">
        <v>0</v>
      </c>
      <c r="E1250" s="686">
        <v>0</v>
      </c>
      <c r="F1250" s="686">
        <v>2</v>
      </c>
      <c r="G1250" s="686">
        <v>0</v>
      </c>
      <c r="H1250" s="687">
        <v>0</v>
      </c>
      <c r="I1250" s="688">
        <v>2</v>
      </c>
    </row>
    <row r="1251" spans="1:9" s="437" customFormat="1" x14ac:dyDescent="0.2">
      <c r="A1251" s="669"/>
      <c r="B1251" s="438" t="s">
        <v>158</v>
      </c>
      <c r="C1251" s="685">
        <v>4</v>
      </c>
      <c r="D1251" s="686">
        <v>1</v>
      </c>
      <c r="E1251" s="686">
        <v>0</v>
      </c>
      <c r="F1251" s="686">
        <v>0</v>
      </c>
      <c r="G1251" s="686">
        <v>0</v>
      </c>
      <c r="H1251" s="687">
        <v>0</v>
      </c>
      <c r="I1251" s="688">
        <v>3</v>
      </c>
    </row>
    <row r="1252" spans="1:9" s="437" customFormat="1" x14ac:dyDescent="0.2">
      <c r="A1252" s="670" t="s">
        <v>105</v>
      </c>
      <c r="B1252" s="439" t="s">
        <v>10</v>
      </c>
      <c r="C1252" s="682">
        <v>8</v>
      </c>
      <c r="D1252" s="683">
        <v>0</v>
      </c>
      <c r="E1252" s="683">
        <v>1</v>
      </c>
      <c r="F1252" s="683">
        <v>0</v>
      </c>
      <c r="G1252" s="683">
        <v>0</v>
      </c>
      <c r="H1252" s="684">
        <v>3</v>
      </c>
      <c r="I1252" s="681">
        <v>4</v>
      </c>
    </row>
    <row r="1253" spans="1:9" s="437" customFormat="1" x14ac:dyDescent="0.2">
      <c r="A1253" s="669"/>
      <c r="B1253" s="438" t="s">
        <v>3289</v>
      </c>
      <c r="C1253" s="685">
        <v>3</v>
      </c>
      <c r="D1253" s="686">
        <v>0</v>
      </c>
      <c r="E1253" s="686">
        <v>0</v>
      </c>
      <c r="F1253" s="686">
        <v>0</v>
      </c>
      <c r="G1253" s="686">
        <v>0</v>
      </c>
      <c r="H1253" s="687">
        <v>3</v>
      </c>
      <c r="I1253" s="688">
        <v>0</v>
      </c>
    </row>
    <row r="1254" spans="1:9" s="437" customFormat="1" x14ac:dyDescent="0.2">
      <c r="A1254" s="669"/>
      <c r="B1254" s="438" t="s">
        <v>2193</v>
      </c>
      <c r="C1254" s="685">
        <v>1</v>
      </c>
      <c r="D1254" s="686">
        <v>0</v>
      </c>
      <c r="E1254" s="686">
        <v>1</v>
      </c>
      <c r="F1254" s="686">
        <v>0</v>
      </c>
      <c r="G1254" s="686">
        <v>0</v>
      </c>
      <c r="H1254" s="687">
        <v>0</v>
      </c>
      <c r="I1254" s="688">
        <v>0</v>
      </c>
    </row>
    <row r="1255" spans="1:9" s="437" customFormat="1" x14ac:dyDescent="0.2">
      <c r="A1255" s="669"/>
      <c r="B1255" s="438" t="s">
        <v>158</v>
      </c>
      <c r="C1255" s="685">
        <v>4</v>
      </c>
      <c r="D1255" s="686">
        <v>0</v>
      </c>
      <c r="E1255" s="686">
        <v>0</v>
      </c>
      <c r="F1255" s="686">
        <v>0</v>
      </c>
      <c r="G1255" s="686">
        <v>0</v>
      </c>
      <c r="H1255" s="687">
        <v>0</v>
      </c>
      <c r="I1255" s="688">
        <v>4</v>
      </c>
    </row>
    <row r="1256" spans="1:9" s="437" customFormat="1" x14ac:dyDescent="0.2">
      <c r="A1256" s="670" t="s">
        <v>811</v>
      </c>
      <c r="B1256" s="439" t="s">
        <v>10</v>
      </c>
      <c r="C1256" s="682">
        <v>3193</v>
      </c>
      <c r="D1256" s="683">
        <v>1748</v>
      </c>
      <c r="E1256" s="683">
        <v>449</v>
      </c>
      <c r="F1256" s="683">
        <v>431</v>
      </c>
      <c r="G1256" s="683">
        <v>120</v>
      </c>
      <c r="H1256" s="684">
        <v>52</v>
      </c>
      <c r="I1256" s="681">
        <v>393</v>
      </c>
    </row>
    <row r="1257" spans="1:9" s="437" customFormat="1" x14ac:dyDescent="0.2">
      <c r="A1257" s="669"/>
      <c r="B1257" s="438" t="s">
        <v>2205</v>
      </c>
      <c r="C1257" s="685">
        <v>1</v>
      </c>
      <c r="D1257" s="686">
        <v>1</v>
      </c>
      <c r="E1257" s="686">
        <v>0</v>
      </c>
      <c r="F1257" s="686">
        <v>0</v>
      </c>
      <c r="G1257" s="686">
        <v>0</v>
      </c>
      <c r="H1257" s="687">
        <v>0</v>
      </c>
      <c r="I1257" s="688">
        <v>0</v>
      </c>
    </row>
    <row r="1258" spans="1:9" s="437" customFormat="1" x14ac:dyDescent="0.2">
      <c r="A1258" s="669"/>
      <c r="B1258" s="438" t="s">
        <v>2211</v>
      </c>
      <c r="C1258" s="685">
        <v>3</v>
      </c>
      <c r="D1258" s="686">
        <v>2</v>
      </c>
      <c r="E1258" s="686">
        <v>0</v>
      </c>
      <c r="F1258" s="686">
        <v>1</v>
      </c>
      <c r="G1258" s="686">
        <v>0</v>
      </c>
      <c r="H1258" s="687">
        <v>0</v>
      </c>
      <c r="I1258" s="688">
        <v>0</v>
      </c>
    </row>
    <row r="1259" spans="1:9" s="437" customFormat="1" x14ac:dyDescent="0.2">
      <c r="A1259" s="669"/>
      <c r="B1259" s="438" t="s">
        <v>3295</v>
      </c>
      <c r="C1259" s="685">
        <v>2</v>
      </c>
      <c r="D1259" s="686">
        <v>1</v>
      </c>
      <c r="E1259" s="686">
        <v>1</v>
      </c>
      <c r="F1259" s="686">
        <v>0</v>
      </c>
      <c r="G1259" s="686">
        <v>0</v>
      </c>
      <c r="H1259" s="687">
        <v>0</v>
      </c>
      <c r="I1259" s="688">
        <v>0</v>
      </c>
    </row>
    <row r="1260" spans="1:9" s="437" customFormat="1" x14ac:dyDescent="0.2">
      <c r="A1260" s="669"/>
      <c r="B1260" s="438" t="s">
        <v>2215</v>
      </c>
      <c r="C1260" s="685">
        <v>5</v>
      </c>
      <c r="D1260" s="686">
        <v>4</v>
      </c>
      <c r="E1260" s="686">
        <v>0</v>
      </c>
      <c r="F1260" s="686">
        <v>1</v>
      </c>
      <c r="G1260" s="686">
        <v>0</v>
      </c>
      <c r="H1260" s="687">
        <v>0</v>
      </c>
      <c r="I1260" s="688">
        <v>0</v>
      </c>
    </row>
    <row r="1261" spans="1:9" s="437" customFormat="1" x14ac:dyDescent="0.2">
      <c r="A1261" s="669"/>
      <c r="B1261" s="438" t="s">
        <v>2219</v>
      </c>
      <c r="C1261" s="685">
        <v>1</v>
      </c>
      <c r="D1261" s="686">
        <v>1</v>
      </c>
      <c r="E1261" s="686">
        <v>0</v>
      </c>
      <c r="F1261" s="686">
        <v>0</v>
      </c>
      <c r="G1261" s="686">
        <v>0</v>
      </c>
      <c r="H1261" s="687">
        <v>0</v>
      </c>
      <c r="I1261" s="688">
        <v>0</v>
      </c>
    </row>
    <row r="1262" spans="1:9" s="437" customFormat="1" x14ac:dyDescent="0.2">
      <c r="A1262" s="669"/>
      <c r="B1262" s="438" t="s">
        <v>2221</v>
      </c>
      <c r="C1262" s="685">
        <v>1</v>
      </c>
      <c r="D1262" s="686">
        <v>0</v>
      </c>
      <c r="E1262" s="686">
        <v>0</v>
      </c>
      <c r="F1262" s="686">
        <v>1</v>
      </c>
      <c r="G1262" s="686">
        <v>0</v>
      </c>
      <c r="H1262" s="687">
        <v>0</v>
      </c>
      <c r="I1262" s="688">
        <v>0</v>
      </c>
    </row>
    <row r="1263" spans="1:9" s="437" customFormat="1" x14ac:dyDescent="0.2">
      <c r="A1263" s="669"/>
      <c r="B1263" s="438" t="s">
        <v>2223</v>
      </c>
      <c r="C1263" s="685">
        <v>1</v>
      </c>
      <c r="D1263" s="686">
        <v>0</v>
      </c>
      <c r="E1263" s="686">
        <v>0</v>
      </c>
      <c r="F1263" s="686">
        <v>0</v>
      </c>
      <c r="G1263" s="686">
        <v>0</v>
      </c>
      <c r="H1263" s="687">
        <v>1</v>
      </c>
      <c r="I1263" s="688">
        <v>0</v>
      </c>
    </row>
    <row r="1264" spans="1:9" s="437" customFormat="1" x14ac:dyDescent="0.2">
      <c r="A1264" s="669"/>
      <c r="B1264" s="438" t="s">
        <v>2224</v>
      </c>
      <c r="C1264" s="685">
        <v>1</v>
      </c>
      <c r="D1264" s="686">
        <v>1</v>
      </c>
      <c r="E1264" s="686">
        <v>0</v>
      </c>
      <c r="F1264" s="686">
        <v>0</v>
      </c>
      <c r="G1264" s="686">
        <v>0</v>
      </c>
      <c r="H1264" s="687">
        <v>0</v>
      </c>
      <c r="I1264" s="688">
        <v>0</v>
      </c>
    </row>
    <row r="1265" spans="1:9" s="437" customFormat="1" x14ac:dyDescent="0.2">
      <c r="A1265" s="669"/>
      <c r="B1265" s="438" t="s">
        <v>2225</v>
      </c>
      <c r="C1265" s="685">
        <v>1</v>
      </c>
      <c r="D1265" s="686">
        <v>1</v>
      </c>
      <c r="E1265" s="686">
        <v>0</v>
      </c>
      <c r="F1265" s="686">
        <v>0</v>
      </c>
      <c r="G1265" s="686">
        <v>0</v>
      </c>
      <c r="H1265" s="687">
        <v>0</v>
      </c>
      <c r="I1265" s="688">
        <v>0</v>
      </c>
    </row>
    <row r="1266" spans="1:9" s="437" customFormat="1" x14ac:dyDescent="0.2">
      <c r="A1266" s="669"/>
      <c r="B1266" s="438" t="s">
        <v>2226</v>
      </c>
      <c r="C1266" s="685">
        <v>3</v>
      </c>
      <c r="D1266" s="686">
        <v>1</v>
      </c>
      <c r="E1266" s="686">
        <v>0</v>
      </c>
      <c r="F1266" s="686">
        <v>1</v>
      </c>
      <c r="G1266" s="686">
        <v>0</v>
      </c>
      <c r="H1266" s="687">
        <v>1</v>
      </c>
      <c r="I1266" s="688">
        <v>0</v>
      </c>
    </row>
    <row r="1267" spans="1:9" s="437" customFormat="1" x14ac:dyDescent="0.2">
      <c r="A1267" s="669"/>
      <c r="B1267" s="438" t="s">
        <v>2227</v>
      </c>
      <c r="C1267" s="685">
        <v>4</v>
      </c>
      <c r="D1267" s="686">
        <v>0</v>
      </c>
      <c r="E1267" s="686">
        <v>2</v>
      </c>
      <c r="F1267" s="686">
        <v>2</v>
      </c>
      <c r="G1267" s="686">
        <v>0</v>
      </c>
      <c r="H1267" s="687">
        <v>0</v>
      </c>
      <c r="I1267" s="688">
        <v>0</v>
      </c>
    </row>
    <row r="1268" spans="1:9" s="437" customFormat="1" x14ac:dyDescent="0.2">
      <c r="A1268" s="669"/>
      <c r="B1268" s="438" t="s">
        <v>2235</v>
      </c>
      <c r="C1268" s="685">
        <v>1</v>
      </c>
      <c r="D1268" s="686">
        <v>0</v>
      </c>
      <c r="E1268" s="686">
        <v>0</v>
      </c>
      <c r="F1268" s="686">
        <v>1</v>
      </c>
      <c r="G1268" s="686">
        <v>0</v>
      </c>
      <c r="H1268" s="687">
        <v>0</v>
      </c>
      <c r="I1268" s="688">
        <v>0</v>
      </c>
    </row>
    <row r="1269" spans="1:9" s="437" customFormat="1" x14ac:dyDescent="0.2">
      <c r="A1269" s="669"/>
      <c r="B1269" s="438" t="s">
        <v>2236</v>
      </c>
      <c r="C1269" s="685">
        <v>1</v>
      </c>
      <c r="D1269" s="686">
        <v>1</v>
      </c>
      <c r="E1269" s="686">
        <v>0</v>
      </c>
      <c r="F1269" s="686">
        <v>0</v>
      </c>
      <c r="G1269" s="686">
        <v>0</v>
      </c>
      <c r="H1269" s="687">
        <v>0</v>
      </c>
      <c r="I1269" s="688">
        <v>0</v>
      </c>
    </row>
    <row r="1270" spans="1:9" s="437" customFormat="1" x14ac:dyDescent="0.2">
      <c r="A1270" s="669"/>
      <c r="B1270" s="438" t="s">
        <v>2237</v>
      </c>
      <c r="C1270" s="685">
        <v>2</v>
      </c>
      <c r="D1270" s="686">
        <v>1</v>
      </c>
      <c r="E1270" s="686">
        <v>0</v>
      </c>
      <c r="F1270" s="686">
        <v>0</v>
      </c>
      <c r="G1270" s="686">
        <v>1</v>
      </c>
      <c r="H1270" s="687">
        <v>0</v>
      </c>
      <c r="I1270" s="688">
        <v>0</v>
      </c>
    </row>
    <row r="1271" spans="1:9" s="437" customFormat="1" x14ac:dyDescent="0.2">
      <c r="A1271" s="669"/>
      <c r="B1271" s="438" t="s">
        <v>2239</v>
      </c>
      <c r="C1271" s="685">
        <v>2</v>
      </c>
      <c r="D1271" s="686">
        <v>1</v>
      </c>
      <c r="E1271" s="686">
        <v>0</v>
      </c>
      <c r="F1271" s="686">
        <v>1</v>
      </c>
      <c r="G1271" s="686">
        <v>0</v>
      </c>
      <c r="H1271" s="687">
        <v>0</v>
      </c>
      <c r="I1271" s="688">
        <v>0</v>
      </c>
    </row>
    <row r="1272" spans="1:9" s="437" customFormat="1" x14ac:dyDescent="0.2">
      <c r="A1272" s="669"/>
      <c r="B1272" s="438" t="s">
        <v>2240</v>
      </c>
      <c r="C1272" s="685">
        <v>315</v>
      </c>
      <c r="D1272" s="686">
        <v>185</v>
      </c>
      <c r="E1272" s="686">
        <v>41</v>
      </c>
      <c r="F1272" s="686">
        <v>48</v>
      </c>
      <c r="G1272" s="686">
        <v>11</v>
      </c>
      <c r="H1272" s="687">
        <v>10</v>
      </c>
      <c r="I1272" s="688">
        <v>20</v>
      </c>
    </row>
    <row r="1273" spans="1:9" s="437" customFormat="1" x14ac:dyDescent="0.2">
      <c r="A1273" s="669"/>
      <c r="B1273" s="438" t="s">
        <v>2242</v>
      </c>
      <c r="C1273" s="685">
        <v>13</v>
      </c>
      <c r="D1273" s="686">
        <v>9</v>
      </c>
      <c r="E1273" s="686">
        <v>0</v>
      </c>
      <c r="F1273" s="686">
        <v>1</v>
      </c>
      <c r="G1273" s="686">
        <v>1</v>
      </c>
      <c r="H1273" s="687">
        <v>2</v>
      </c>
      <c r="I1273" s="688">
        <v>0</v>
      </c>
    </row>
    <row r="1274" spans="1:9" s="437" customFormat="1" x14ac:dyDescent="0.2">
      <c r="A1274" s="669"/>
      <c r="B1274" s="438" t="s">
        <v>2246</v>
      </c>
      <c r="C1274" s="685">
        <v>1</v>
      </c>
      <c r="D1274" s="686">
        <v>1</v>
      </c>
      <c r="E1274" s="686">
        <v>0</v>
      </c>
      <c r="F1274" s="686">
        <v>0</v>
      </c>
      <c r="G1274" s="686">
        <v>0</v>
      </c>
      <c r="H1274" s="687">
        <v>0</v>
      </c>
      <c r="I1274" s="688">
        <v>0</v>
      </c>
    </row>
    <row r="1275" spans="1:9" s="437" customFormat="1" x14ac:dyDescent="0.2">
      <c r="A1275" s="669"/>
      <c r="B1275" s="438" t="s">
        <v>2247</v>
      </c>
      <c r="C1275" s="685">
        <v>1</v>
      </c>
      <c r="D1275" s="686">
        <v>1</v>
      </c>
      <c r="E1275" s="686">
        <v>0</v>
      </c>
      <c r="F1275" s="686">
        <v>0</v>
      </c>
      <c r="G1275" s="686">
        <v>0</v>
      </c>
      <c r="H1275" s="687">
        <v>0</v>
      </c>
      <c r="I1275" s="688">
        <v>0</v>
      </c>
    </row>
    <row r="1276" spans="1:9" s="437" customFormat="1" x14ac:dyDescent="0.2">
      <c r="A1276" s="669"/>
      <c r="B1276" s="438" t="s">
        <v>2249</v>
      </c>
      <c r="C1276" s="685">
        <v>1</v>
      </c>
      <c r="D1276" s="686">
        <v>0</v>
      </c>
      <c r="E1276" s="686">
        <v>0</v>
      </c>
      <c r="F1276" s="686">
        <v>1</v>
      </c>
      <c r="G1276" s="686">
        <v>0</v>
      </c>
      <c r="H1276" s="687">
        <v>0</v>
      </c>
      <c r="I1276" s="688">
        <v>0</v>
      </c>
    </row>
    <row r="1277" spans="1:9" s="437" customFormat="1" x14ac:dyDescent="0.2">
      <c r="A1277" s="669"/>
      <c r="B1277" s="438" t="s">
        <v>2252</v>
      </c>
      <c r="C1277" s="685">
        <v>2</v>
      </c>
      <c r="D1277" s="686">
        <v>1</v>
      </c>
      <c r="E1277" s="686">
        <v>0</v>
      </c>
      <c r="F1277" s="686">
        <v>1</v>
      </c>
      <c r="G1277" s="686">
        <v>0</v>
      </c>
      <c r="H1277" s="687">
        <v>0</v>
      </c>
      <c r="I1277" s="688">
        <v>0</v>
      </c>
    </row>
    <row r="1278" spans="1:9" s="437" customFormat="1" x14ac:dyDescent="0.2">
      <c r="A1278" s="669"/>
      <c r="B1278" s="438" t="s">
        <v>2254</v>
      </c>
      <c r="C1278" s="685">
        <v>2</v>
      </c>
      <c r="D1278" s="686">
        <v>2</v>
      </c>
      <c r="E1278" s="686">
        <v>0</v>
      </c>
      <c r="F1278" s="686">
        <v>0</v>
      </c>
      <c r="G1278" s="686">
        <v>0</v>
      </c>
      <c r="H1278" s="687">
        <v>0</v>
      </c>
      <c r="I1278" s="688">
        <v>0</v>
      </c>
    </row>
    <row r="1279" spans="1:9" s="437" customFormat="1" x14ac:dyDescent="0.2">
      <c r="A1279" s="669"/>
      <c r="B1279" s="438" t="s">
        <v>2255</v>
      </c>
      <c r="C1279" s="685">
        <v>3</v>
      </c>
      <c r="D1279" s="686">
        <v>2</v>
      </c>
      <c r="E1279" s="686">
        <v>0</v>
      </c>
      <c r="F1279" s="686">
        <v>1</v>
      </c>
      <c r="G1279" s="686">
        <v>0</v>
      </c>
      <c r="H1279" s="687">
        <v>0</v>
      </c>
      <c r="I1279" s="688">
        <v>0</v>
      </c>
    </row>
    <row r="1280" spans="1:9" s="437" customFormat="1" x14ac:dyDescent="0.2">
      <c r="A1280" s="669"/>
      <c r="B1280" s="438" t="s">
        <v>2256</v>
      </c>
      <c r="C1280" s="685">
        <v>1</v>
      </c>
      <c r="D1280" s="686">
        <v>1</v>
      </c>
      <c r="E1280" s="686">
        <v>0</v>
      </c>
      <c r="F1280" s="686">
        <v>0</v>
      </c>
      <c r="G1280" s="686">
        <v>0</v>
      </c>
      <c r="H1280" s="687">
        <v>0</v>
      </c>
      <c r="I1280" s="688">
        <v>0</v>
      </c>
    </row>
    <row r="1281" spans="1:9" s="437" customFormat="1" x14ac:dyDescent="0.2">
      <c r="A1281" s="669"/>
      <c r="B1281" s="438" t="s">
        <v>2257</v>
      </c>
      <c r="C1281" s="685">
        <v>3</v>
      </c>
      <c r="D1281" s="686">
        <v>2</v>
      </c>
      <c r="E1281" s="686">
        <v>0</v>
      </c>
      <c r="F1281" s="686">
        <v>1</v>
      </c>
      <c r="G1281" s="686">
        <v>0</v>
      </c>
      <c r="H1281" s="687">
        <v>0</v>
      </c>
      <c r="I1281" s="688">
        <v>0</v>
      </c>
    </row>
    <row r="1282" spans="1:9" s="437" customFormat="1" x14ac:dyDescent="0.2">
      <c r="A1282" s="669"/>
      <c r="B1282" s="438" t="s">
        <v>2258</v>
      </c>
      <c r="C1282" s="685">
        <v>2</v>
      </c>
      <c r="D1282" s="686">
        <v>1</v>
      </c>
      <c r="E1282" s="686">
        <v>0</v>
      </c>
      <c r="F1282" s="686">
        <v>1</v>
      </c>
      <c r="G1282" s="686">
        <v>0</v>
      </c>
      <c r="H1282" s="687">
        <v>0</v>
      </c>
      <c r="I1282" s="688">
        <v>0</v>
      </c>
    </row>
    <row r="1283" spans="1:9" s="437" customFormat="1" x14ac:dyDescent="0.2">
      <c r="A1283" s="669"/>
      <c r="B1283" s="438" t="s">
        <v>2259</v>
      </c>
      <c r="C1283" s="685">
        <v>4</v>
      </c>
      <c r="D1283" s="686">
        <v>4</v>
      </c>
      <c r="E1283" s="686">
        <v>0</v>
      </c>
      <c r="F1283" s="686">
        <v>0</v>
      </c>
      <c r="G1283" s="686">
        <v>0</v>
      </c>
      <c r="H1283" s="687">
        <v>0</v>
      </c>
      <c r="I1283" s="688">
        <v>0</v>
      </c>
    </row>
    <row r="1284" spans="1:9" s="437" customFormat="1" x14ac:dyDescent="0.2">
      <c r="A1284" s="669"/>
      <c r="B1284" s="438" t="s">
        <v>2260</v>
      </c>
      <c r="C1284" s="685">
        <v>5</v>
      </c>
      <c r="D1284" s="686">
        <v>3</v>
      </c>
      <c r="E1284" s="686">
        <v>0</v>
      </c>
      <c r="F1284" s="686">
        <v>1</v>
      </c>
      <c r="G1284" s="686">
        <v>0</v>
      </c>
      <c r="H1284" s="687">
        <v>1</v>
      </c>
      <c r="I1284" s="688">
        <v>0</v>
      </c>
    </row>
    <row r="1285" spans="1:9" s="437" customFormat="1" x14ac:dyDescent="0.2">
      <c r="A1285" s="669"/>
      <c r="B1285" s="438" t="s">
        <v>2261</v>
      </c>
      <c r="C1285" s="685">
        <v>5</v>
      </c>
      <c r="D1285" s="686">
        <v>2</v>
      </c>
      <c r="E1285" s="686">
        <v>0</v>
      </c>
      <c r="F1285" s="686">
        <v>0</v>
      </c>
      <c r="G1285" s="686">
        <v>0</v>
      </c>
      <c r="H1285" s="687">
        <v>1</v>
      </c>
      <c r="I1285" s="688">
        <v>2</v>
      </c>
    </row>
    <row r="1286" spans="1:9" s="437" customFormat="1" x14ac:dyDescent="0.2">
      <c r="A1286" s="669"/>
      <c r="B1286" s="438" t="s">
        <v>2262</v>
      </c>
      <c r="C1286" s="685">
        <v>11</v>
      </c>
      <c r="D1286" s="686">
        <v>9</v>
      </c>
      <c r="E1286" s="686">
        <v>0</v>
      </c>
      <c r="F1286" s="686">
        <v>0</v>
      </c>
      <c r="G1286" s="686">
        <v>1</v>
      </c>
      <c r="H1286" s="687">
        <v>1</v>
      </c>
      <c r="I1286" s="688">
        <v>0</v>
      </c>
    </row>
    <row r="1287" spans="1:9" s="437" customFormat="1" x14ac:dyDescent="0.2">
      <c r="A1287" s="669"/>
      <c r="B1287" s="438" t="s">
        <v>2263</v>
      </c>
      <c r="C1287" s="685">
        <v>17</v>
      </c>
      <c r="D1287" s="686">
        <v>6</v>
      </c>
      <c r="E1287" s="686">
        <v>1</v>
      </c>
      <c r="F1287" s="686">
        <v>7</v>
      </c>
      <c r="G1287" s="686">
        <v>2</v>
      </c>
      <c r="H1287" s="687">
        <v>0</v>
      </c>
      <c r="I1287" s="688">
        <v>1</v>
      </c>
    </row>
    <row r="1288" spans="1:9" s="437" customFormat="1" x14ac:dyDescent="0.2">
      <c r="A1288" s="669"/>
      <c r="B1288" s="438" t="s">
        <v>2264</v>
      </c>
      <c r="C1288" s="685">
        <v>2</v>
      </c>
      <c r="D1288" s="686">
        <v>1</v>
      </c>
      <c r="E1288" s="686">
        <v>0</v>
      </c>
      <c r="F1288" s="686">
        <v>1</v>
      </c>
      <c r="G1288" s="686">
        <v>0</v>
      </c>
      <c r="H1288" s="687">
        <v>0</v>
      </c>
      <c r="I1288" s="688">
        <v>0</v>
      </c>
    </row>
    <row r="1289" spans="1:9" s="437" customFormat="1" x14ac:dyDescent="0.2">
      <c r="A1289" s="669"/>
      <c r="B1289" s="438" t="s">
        <v>2265</v>
      </c>
      <c r="C1289" s="685">
        <v>15</v>
      </c>
      <c r="D1289" s="686">
        <v>4</v>
      </c>
      <c r="E1289" s="686">
        <v>0</v>
      </c>
      <c r="F1289" s="686">
        <v>8</v>
      </c>
      <c r="G1289" s="686">
        <v>0</v>
      </c>
      <c r="H1289" s="687">
        <v>0</v>
      </c>
      <c r="I1289" s="688">
        <v>3</v>
      </c>
    </row>
    <row r="1290" spans="1:9" s="437" customFormat="1" x14ac:dyDescent="0.2">
      <c r="A1290" s="669"/>
      <c r="B1290" s="438" t="s">
        <v>2270</v>
      </c>
      <c r="C1290" s="685">
        <v>4</v>
      </c>
      <c r="D1290" s="686">
        <v>2</v>
      </c>
      <c r="E1290" s="686">
        <v>0</v>
      </c>
      <c r="F1290" s="686">
        <v>0</v>
      </c>
      <c r="G1290" s="686">
        <v>0</v>
      </c>
      <c r="H1290" s="687">
        <v>0</v>
      </c>
      <c r="I1290" s="688">
        <v>2</v>
      </c>
    </row>
    <row r="1291" spans="1:9" s="437" customFormat="1" x14ac:dyDescent="0.2">
      <c r="A1291" s="669"/>
      <c r="B1291" s="438" t="s">
        <v>2272</v>
      </c>
      <c r="C1291" s="685">
        <v>1</v>
      </c>
      <c r="D1291" s="686">
        <v>1</v>
      </c>
      <c r="E1291" s="686">
        <v>0</v>
      </c>
      <c r="F1291" s="686">
        <v>0</v>
      </c>
      <c r="G1291" s="686">
        <v>0</v>
      </c>
      <c r="H1291" s="687">
        <v>0</v>
      </c>
      <c r="I1291" s="688">
        <v>0</v>
      </c>
    </row>
    <row r="1292" spans="1:9" s="437" customFormat="1" x14ac:dyDescent="0.2">
      <c r="A1292" s="669"/>
      <c r="B1292" s="438" t="s">
        <v>2275</v>
      </c>
      <c r="C1292" s="685">
        <v>47</v>
      </c>
      <c r="D1292" s="686">
        <v>25</v>
      </c>
      <c r="E1292" s="686">
        <v>8</v>
      </c>
      <c r="F1292" s="686">
        <v>7</v>
      </c>
      <c r="G1292" s="686">
        <v>0</v>
      </c>
      <c r="H1292" s="687">
        <v>1</v>
      </c>
      <c r="I1292" s="688">
        <v>6</v>
      </c>
    </row>
    <row r="1293" spans="1:9" s="437" customFormat="1" x14ac:dyDescent="0.2">
      <c r="A1293" s="669"/>
      <c r="B1293" s="438" t="s">
        <v>2277</v>
      </c>
      <c r="C1293" s="685">
        <v>4</v>
      </c>
      <c r="D1293" s="686">
        <v>1</v>
      </c>
      <c r="E1293" s="686">
        <v>0</v>
      </c>
      <c r="F1293" s="686">
        <v>3</v>
      </c>
      <c r="G1293" s="686">
        <v>0</v>
      </c>
      <c r="H1293" s="687">
        <v>0</v>
      </c>
      <c r="I1293" s="688">
        <v>0</v>
      </c>
    </row>
    <row r="1294" spans="1:9" s="437" customFormat="1" x14ac:dyDescent="0.2">
      <c r="A1294" s="669"/>
      <c r="B1294" s="438" t="s">
        <v>2278</v>
      </c>
      <c r="C1294" s="685">
        <v>8</v>
      </c>
      <c r="D1294" s="686">
        <v>6</v>
      </c>
      <c r="E1294" s="686">
        <v>0</v>
      </c>
      <c r="F1294" s="686">
        <v>2</v>
      </c>
      <c r="G1294" s="686">
        <v>0</v>
      </c>
      <c r="H1294" s="687">
        <v>0</v>
      </c>
      <c r="I1294" s="688">
        <v>0</v>
      </c>
    </row>
    <row r="1295" spans="1:9" s="437" customFormat="1" x14ac:dyDescent="0.2">
      <c r="A1295" s="669"/>
      <c r="B1295" s="438" t="s">
        <v>2280</v>
      </c>
      <c r="C1295" s="685">
        <v>12</v>
      </c>
      <c r="D1295" s="686">
        <v>8</v>
      </c>
      <c r="E1295" s="686">
        <v>2</v>
      </c>
      <c r="F1295" s="686">
        <v>2</v>
      </c>
      <c r="G1295" s="686">
        <v>0</v>
      </c>
      <c r="H1295" s="687">
        <v>0</v>
      </c>
      <c r="I1295" s="688">
        <v>0</v>
      </c>
    </row>
    <row r="1296" spans="1:9" s="437" customFormat="1" x14ac:dyDescent="0.2">
      <c r="A1296" s="669"/>
      <c r="B1296" s="438" t="s">
        <v>2282</v>
      </c>
      <c r="C1296" s="685">
        <v>2</v>
      </c>
      <c r="D1296" s="686">
        <v>2</v>
      </c>
      <c r="E1296" s="686">
        <v>0</v>
      </c>
      <c r="F1296" s="686">
        <v>0</v>
      </c>
      <c r="G1296" s="686">
        <v>0</v>
      </c>
      <c r="H1296" s="687">
        <v>0</v>
      </c>
      <c r="I1296" s="688">
        <v>0</v>
      </c>
    </row>
    <row r="1297" spans="1:9" s="437" customFormat="1" x14ac:dyDescent="0.2">
      <c r="A1297" s="669"/>
      <c r="B1297" s="438" t="s">
        <v>2283</v>
      </c>
      <c r="C1297" s="685">
        <v>1</v>
      </c>
      <c r="D1297" s="686">
        <v>0</v>
      </c>
      <c r="E1297" s="686">
        <v>0</v>
      </c>
      <c r="F1297" s="686">
        <v>0</v>
      </c>
      <c r="G1297" s="686">
        <v>1</v>
      </c>
      <c r="H1297" s="687">
        <v>0</v>
      </c>
      <c r="I1297" s="688">
        <v>0</v>
      </c>
    </row>
    <row r="1298" spans="1:9" s="437" customFormat="1" x14ac:dyDescent="0.2">
      <c r="A1298" s="669"/>
      <c r="B1298" s="438" t="s">
        <v>3300</v>
      </c>
      <c r="C1298" s="685">
        <v>1</v>
      </c>
      <c r="D1298" s="686">
        <v>1</v>
      </c>
      <c r="E1298" s="686">
        <v>0</v>
      </c>
      <c r="F1298" s="686">
        <v>0</v>
      </c>
      <c r="G1298" s="686">
        <v>0</v>
      </c>
      <c r="H1298" s="687">
        <v>0</v>
      </c>
      <c r="I1298" s="688">
        <v>0</v>
      </c>
    </row>
    <row r="1299" spans="1:9" s="437" customFormat="1" x14ac:dyDescent="0.2">
      <c r="A1299" s="669"/>
      <c r="B1299" s="438" t="s">
        <v>2284</v>
      </c>
      <c r="C1299" s="685">
        <v>3</v>
      </c>
      <c r="D1299" s="686">
        <v>2</v>
      </c>
      <c r="E1299" s="686">
        <v>0</v>
      </c>
      <c r="F1299" s="686">
        <v>1</v>
      </c>
      <c r="G1299" s="686">
        <v>0</v>
      </c>
      <c r="H1299" s="687">
        <v>0</v>
      </c>
      <c r="I1299" s="688">
        <v>0</v>
      </c>
    </row>
    <row r="1300" spans="1:9" s="437" customFormat="1" x14ac:dyDescent="0.2">
      <c r="A1300" s="669"/>
      <c r="B1300" s="438" t="s">
        <v>2285</v>
      </c>
      <c r="C1300" s="685">
        <v>1</v>
      </c>
      <c r="D1300" s="686">
        <v>0</v>
      </c>
      <c r="E1300" s="686">
        <v>0</v>
      </c>
      <c r="F1300" s="686">
        <v>0</v>
      </c>
      <c r="G1300" s="686">
        <v>1</v>
      </c>
      <c r="H1300" s="687">
        <v>0</v>
      </c>
      <c r="I1300" s="688">
        <v>0</v>
      </c>
    </row>
    <row r="1301" spans="1:9" s="437" customFormat="1" x14ac:dyDescent="0.2">
      <c r="A1301" s="669"/>
      <c r="B1301" s="438" t="s">
        <v>2286</v>
      </c>
      <c r="C1301" s="685">
        <v>3</v>
      </c>
      <c r="D1301" s="686">
        <v>3</v>
      </c>
      <c r="E1301" s="686">
        <v>0</v>
      </c>
      <c r="F1301" s="686">
        <v>0</v>
      </c>
      <c r="G1301" s="686">
        <v>0</v>
      </c>
      <c r="H1301" s="687">
        <v>0</v>
      </c>
      <c r="I1301" s="688">
        <v>0</v>
      </c>
    </row>
    <row r="1302" spans="1:9" s="437" customFormat="1" x14ac:dyDescent="0.2">
      <c r="A1302" s="669"/>
      <c r="B1302" s="438" t="s">
        <v>2290</v>
      </c>
      <c r="C1302" s="685">
        <v>1</v>
      </c>
      <c r="D1302" s="686">
        <v>1</v>
      </c>
      <c r="E1302" s="686">
        <v>0</v>
      </c>
      <c r="F1302" s="686">
        <v>0</v>
      </c>
      <c r="G1302" s="686">
        <v>0</v>
      </c>
      <c r="H1302" s="687">
        <v>0</v>
      </c>
      <c r="I1302" s="688">
        <v>0</v>
      </c>
    </row>
    <row r="1303" spans="1:9" s="437" customFormat="1" x14ac:dyDescent="0.2">
      <c r="A1303" s="669"/>
      <c r="B1303" s="438" t="s">
        <v>3302</v>
      </c>
      <c r="C1303" s="685">
        <v>3</v>
      </c>
      <c r="D1303" s="686">
        <v>2</v>
      </c>
      <c r="E1303" s="686">
        <v>1</v>
      </c>
      <c r="F1303" s="686">
        <v>0</v>
      </c>
      <c r="G1303" s="686">
        <v>0</v>
      </c>
      <c r="H1303" s="687">
        <v>0</v>
      </c>
      <c r="I1303" s="688">
        <v>0</v>
      </c>
    </row>
    <row r="1304" spans="1:9" s="437" customFormat="1" x14ac:dyDescent="0.2">
      <c r="A1304" s="669"/>
      <c r="B1304" s="438" t="s">
        <v>2302</v>
      </c>
      <c r="C1304" s="685">
        <v>1</v>
      </c>
      <c r="D1304" s="686">
        <v>1</v>
      </c>
      <c r="E1304" s="686">
        <v>0</v>
      </c>
      <c r="F1304" s="686">
        <v>0</v>
      </c>
      <c r="G1304" s="686">
        <v>0</v>
      </c>
      <c r="H1304" s="687">
        <v>0</v>
      </c>
      <c r="I1304" s="688">
        <v>0</v>
      </c>
    </row>
    <row r="1305" spans="1:9" s="437" customFormat="1" x14ac:dyDescent="0.2">
      <c r="A1305" s="669"/>
      <c r="B1305" s="438" t="s">
        <v>2303</v>
      </c>
      <c r="C1305" s="685">
        <v>1</v>
      </c>
      <c r="D1305" s="686">
        <v>1</v>
      </c>
      <c r="E1305" s="686">
        <v>0</v>
      </c>
      <c r="F1305" s="686">
        <v>0</v>
      </c>
      <c r="G1305" s="686">
        <v>0</v>
      </c>
      <c r="H1305" s="687">
        <v>0</v>
      </c>
      <c r="I1305" s="688">
        <v>0</v>
      </c>
    </row>
    <row r="1306" spans="1:9" s="437" customFormat="1" x14ac:dyDescent="0.2">
      <c r="A1306" s="669"/>
      <c r="B1306" s="438" t="s">
        <v>2304</v>
      </c>
      <c r="C1306" s="685">
        <v>1</v>
      </c>
      <c r="D1306" s="686">
        <v>0</v>
      </c>
      <c r="E1306" s="686">
        <v>0</v>
      </c>
      <c r="F1306" s="686">
        <v>1</v>
      </c>
      <c r="G1306" s="686">
        <v>0</v>
      </c>
      <c r="H1306" s="687">
        <v>0</v>
      </c>
      <c r="I1306" s="688">
        <v>0</v>
      </c>
    </row>
    <row r="1307" spans="1:9" s="437" customFormat="1" x14ac:dyDescent="0.2">
      <c r="A1307" s="669"/>
      <c r="B1307" s="438" t="s">
        <v>3306</v>
      </c>
      <c r="C1307" s="685">
        <v>1</v>
      </c>
      <c r="D1307" s="686">
        <v>0</v>
      </c>
      <c r="E1307" s="686">
        <v>1</v>
      </c>
      <c r="F1307" s="686">
        <v>0</v>
      </c>
      <c r="G1307" s="686">
        <v>0</v>
      </c>
      <c r="H1307" s="687">
        <v>0</v>
      </c>
      <c r="I1307" s="688">
        <v>0</v>
      </c>
    </row>
    <row r="1308" spans="1:9" s="437" customFormat="1" x14ac:dyDescent="0.2">
      <c r="A1308" s="669"/>
      <c r="B1308" s="438" t="s">
        <v>2310</v>
      </c>
      <c r="C1308" s="685">
        <v>1</v>
      </c>
      <c r="D1308" s="686">
        <v>0</v>
      </c>
      <c r="E1308" s="686">
        <v>1</v>
      </c>
      <c r="F1308" s="686">
        <v>0</v>
      </c>
      <c r="G1308" s="686">
        <v>0</v>
      </c>
      <c r="H1308" s="687">
        <v>0</v>
      </c>
      <c r="I1308" s="688">
        <v>0</v>
      </c>
    </row>
    <row r="1309" spans="1:9" s="437" customFormat="1" x14ac:dyDescent="0.2">
      <c r="A1309" s="669"/>
      <c r="B1309" s="438" t="s">
        <v>3307</v>
      </c>
      <c r="C1309" s="685">
        <v>1</v>
      </c>
      <c r="D1309" s="686">
        <v>0</v>
      </c>
      <c r="E1309" s="686">
        <v>0</v>
      </c>
      <c r="F1309" s="686">
        <v>1</v>
      </c>
      <c r="G1309" s="686">
        <v>0</v>
      </c>
      <c r="H1309" s="687">
        <v>0</v>
      </c>
      <c r="I1309" s="688">
        <v>0</v>
      </c>
    </row>
    <row r="1310" spans="1:9" s="437" customFormat="1" x14ac:dyDescent="0.2">
      <c r="A1310" s="669"/>
      <c r="B1310" s="438" t="s">
        <v>2312</v>
      </c>
      <c r="C1310" s="685">
        <v>2</v>
      </c>
      <c r="D1310" s="686">
        <v>2</v>
      </c>
      <c r="E1310" s="686">
        <v>0</v>
      </c>
      <c r="F1310" s="686">
        <v>0</v>
      </c>
      <c r="G1310" s="686">
        <v>0</v>
      </c>
      <c r="H1310" s="687">
        <v>0</v>
      </c>
      <c r="I1310" s="688">
        <v>0</v>
      </c>
    </row>
    <row r="1311" spans="1:9" s="437" customFormat="1" x14ac:dyDescent="0.2">
      <c r="A1311" s="669"/>
      <c r="B1311" s="438" t="s">
        <v>2314</v>
      </c>
      <c r="C1311" s="685">
        <v>3</v>
      </c>
      <c r="D1311" s="686">
        <v>1</v>
      </c>
      <c r="E1311" s="686">
        <v>2</v>
      </c>
      <c r="F1311" s="686">
        <v>0</v>
      </c>
      <c r="G1311" s="686">
        <v>0</v>
      </c>
      <c r="H1311" s="687">
        <v>0</v>
      </c>
      <c r="I1311" s="688">
        <v>0</v>
      </c>
    </row>
    <row r="1312" spans="1:9" s="437" customFormat="1" x14ac:dyDescent="0.2">
      <c r="A1312" s="669"/>
      <c r="B1312" s="438" t="s">
        <v>2315</v>
      </c>
      <c r="C1312" s="685">
        <v>4</v>
      </c>
      <c r="D1312" s="686">
        <v>3</v>
      </c>
      <c r="E1312" s="686">
        <v>1</v>
      </c>
      <c r="F1312" s="686">
        <v>0</v>
      </c>
      <c r="G1312" s="686">
        <v>0</v>
      </c>
      <c r="H1312" s="687">
        <v>0</v>
      </c>
      <c r="I1312" s="688">
        <v>0</v>
      </c>
    </row>
    <row r="1313" spans="1:9" s="437" customFormat="1" x14ac:dyDescent="0.2">
      <c r="A1313" s="669"/>
      <c r="B1313" s="438" t="s">
        <v>2316</v>
      </c>
      <c r="C1313" s="685">
        <v>449</v>
      </c>
      <c r="D1313" s="686">
        <v>226</v>
      </c>
      <c r="E1313" s="686">
        <v>65</v>
      </c>
      <c r="F1313" s="686">
        <v>61</v>
      </c>
      <c r="G1313" s="686">
        <v>36</v>
      </c>
      <c r="H1313" s="687">
        <v>23</v>
      </c>
      <c r="I1313" s="688">
        <v>38</v>
      </c>
    </row>
    <row r="1314" spans="1:9" s="437" customFormat="1" x14ac:dyDescent="0.2">
      <c r="A1314" s="669"/>
      <c r="B1314" s="438" t="s">
        <v>2317</v>
      </c>
      <c r="C1314" s="685">
        <v>8</v>
      </c>
      <c r="D1314" s="686">
        <v>4</v>
      </c>
      <c r="E1314" s="686">
        <v>1</v>
      </c>
      <c r="F1314" s="686">
        <v>1</v>
      </c>
      <c r="G1314" s="686">
        <v>0</v>
      </c>
      <c r="H1314" s="687">
        <v>1</v>
      </c>
      <c r="I1314" s="688">
        <v>1</v>
      </c>
    </row>
    <row r="1315" spans="1:9" s="437" customFormat="1" x14ac:dyDescent="0.2">
      <c r="A1315" s="669"/>
      <c r="B1315" s="438" t="s">
        <v>2318</v>
      </c>
      <c r="C1315" s="685">
        <v>1</v>
      </c>
      <c r="D1315" s="686">
        <v>1</v>
      </c>
      <c r="E1315" s="686">
        <v>0</v>
      </c>
      <c r="F1315" s="686">
        <v>0</v>
      </c>
      <c r="G1315" s="686">
        <v>0</v>
      </c>
      <c r="H1315" s="687">
        <v>0</v>
      </c>
      <c r="I1315" s="688">
        <v>0</v>
      </c>
    </row>
    <row r="1316" spans="1:9" s="437" customFormat="1" x14ac:dyDescent="0.2">
      <c r="A1316" s="669"/>
      <c r="B1316" s="438" t="s">
        <v>2319</v>
      </c>
      <c r="C1316" s="685">
        <v>4</v>
      </c>
      <c r="D1316" s="686">
        <v>4</v>
      </c>
      <c r="E1316" s="686">
        <v>0</v>
      </c>
      <c r="F1316" s="686">
        <v>0</v>
      </c>
      <c r="G1316" s="686">
        <v>0</v>
      </c>
      <c r="H1316" s="687">
        <v>0</v>
      </c>
      <c r="I1316" s="688">
        <v>0</v>
      </c>
    </row>
    <row r="1317" spans="1:9" s="437" customFormat="1" x14ac:dyDescent="0.2">
      <c r="A1317" s="669"/>
      <c r="B1317" s="438" t="s">
        <v>2320</v>
      </c>
      <c r="C1317" s="685">
        <v>5</v>
      </c>
      <c r="D1317" s="686">
        <v>1</v>
      </c>
      <c r="E1317" s="686">
        <v>0</v>
      </c>
      <c r="F1317" s="686">
        <v>3</v>
      </c>
      <c r="G1317" s="686">
        <v>0</v>
      </c>
      <c r="H1317" s="687">
        <v>0</v>
      </c>
      <c r="I1317" s="688">
        <v>1</v>
      </c>
    </row>
    <row r="1318" spans="1:9" s="437" customFormat="1" x14ac:dyDescent="0.2">
      <c r="A1318" s="669"/>
      <c r="B1318" s="438" t="s">
        <v>2327</v>
      </c>
      <c r="C1318" s="685">
        <v>1</v>
      </c>
      <c r="D1318" s="686">
        <v>1</v>
      </c>
      <c r="E1318" s="686">
        <v>0</v>
      </c>
      <c r="F1318" s="686">
        <v>0</v>
      </c>
      <c r="G1318" s="686">
        <v>0</v>
      </c>
      <c r="H1318" s="687">
        <v>0</v>
      </c>
      <c r="I1318" s="688">
        <v>0</v>
      </c>
    </row>
    <row r="1319" spans="1:9" s="437" customFormat="1" x14ac:dyDescent="0.2">
      <c r="A1319" s="669"/>
      <c r="B1319" s="438" t="s">
        <v>2330</v>
      </c>
      <c r="C1319" s="685">
        <v>1</v>
      </c>
      <c r="D1319" s="686">
        <v>0</v>
      </c>
      <c r="E1319" s="686">
        <v>0</v>
      </c>
      <c r="F1319" s="686">
        <v>0</v>
      </c>
      <c r="G1319" s="686">
        <v>0</v>
      </c>
      <c r="H1319" s="687">
        <v>1</v>
      </c>
      <c r="I1319" s="688">
        <v>0</v>
      </c>
    </row>
    <row r="1320" spans="1:9" s="437" customFormat="1" x14ac:dyDescent="0.2">
      <c r="A1320" s="669"/>
      <c r="B1320" s="438" t="s">
        <v>2333</v>
      </c>
      <c r="C1320" s="685">
        <v>1</v>
      </c>
      <c r="D1320" s="686">
        <v>1</v>
      </c>
      <c r="E1320" s="686">
        <v>0</v>
      </c>
      <c r="F1320" s="686">
        <v>0</v>
      </c>
      <c r="G1320" s="686">
        <v>0</v>
      </c>
      <c r="H1320" s="687">
        <v>0</v>
      </c>
      <c r="I1320" s="688">
        <v>0</v>
      </c>
    </row>
    <row r="1321" spans="1:9" s="437" customFormat="1" x14ac:dyDescent="0.2">
      <c r="A1321" s="669"/>
      <c r="B1321" s="438" t="s">
        <v>2334</v>
      </c>
      <c r="C1321" s="685">
        <v>59</v>
      </c>
      <c r="D1321" s="686">
        <v>29</v>
      </c>
      <c r="E1321" s="686">
        <v>9</v>
      </c>
      <c r="F1321" s="686">
        <v>12</v>
      </c>
      <c r="G1321" s="686">
        <v>0</v>
      </c>
      <c r="H1321" s="687">
        <v>4</v>
      </c>
      <c r="I1321" s="688">
        <v>5</v>
      </c>
    </row>
    <row r="1322" spans="1:9" s="437" customFormat="1" x14ac:dyDescent="0.2">
      <c r="A1322" s="669"/>
      <c r="B1322" s="438" t="s">
        <v>2350</v>
      </c>
      <c r="C1322" s="685">
        <v>40</v>
      </c>
      <c r="D1322" s="686">
        <v>23</v>
      </c>
      <c r="E1322" s="686">
        <v>8</v>
      </c>
      <c r="F1322" s="686">
        <v>6</v>
      </c>
      <c r="G1322" s="686">
        <v>1</v>
      </c>
      <c r="H1322" s="687">
        <v>0</v>
      </c>
      <c r="I1322" s="688">
        <v>2</v>
      </c>
    </row>
    <row r="1323" spans="1:9" s="437" customFormat="1" x14ac:dyDescent="0.2">
      <c r="A1323" s="669"/>
      <c r="B1323" s="438" t="s">
        <v>2352</v>
      </c>
      <c r="C1323" s="685">
        <v>1</v>
      </c>
      <c r="D1323" s="686">
        <v>1</v>
      </c>
      <c r="E1323" s="686">
        <v>0</v>
      </c>
      <c r="F1323" s="686">
        <v>0</v>
      </c>
      <c r="G1323" s="686">
        <v>0</v>
      </c>
      <c r="H1323" s="687">
        <v>0</v>
      </c>
      <c r="I1323" s="688">
        <v>0</v>
      </c>
    </row>
    <row r="1324" spans="1:9" s="437" customFormat="1" x14ac:dyDescent="0.2">
      <c r="A1324" s="669"/>
      <c r="B1324" s="438" t="s">
        <v>2353</v>
      </c>
      <c r="C1324" s="685">
        <v>2</v>
      </c>
      <c r="D1324" s="686">
        <v>2</v>
      </c>
      <c r="E1324" s="686">
        <v>0</v>
      </c>
      <c r="F1324" s="686">
        <v>0</v>
      </c>
      <c r="G1324" s="686">
        <v>0</v>
      </c>
      <c r="H1324" s="687">
        <v>0</v>
      </c>
      <c r="I1324" s="688">
        <v>0</v>
      </c>
    </row>
    <row r="1325" spans="1:9" s="437" customFormat="1" x14ac:dyDescent="0.2">
      <c r="A1325" s="669"/>
      <c r="B1325" s="438" t="s">
        <v>3320</v>
      </c>
      <c r="C1325" s="685">
        <v>2</v>
      </c>
      <c r="D1325" s="686">
        <v>0</v>
      </c>
      <c r="E1325" s="686">
        <v>2</v>
      </c>
      <c r="F1325" s="686">
        <v>0</v>
      </c>
      <c r="G1325" s="686">
        <v>0</v>
      </c>
      <c r="H1325" s="687">
        <v>0</v>
      </c>
      <c r="I1325" s="688">
        <v>0</v>
      </c>
    </row>
    <row r="1326" spans="1:9" s="437" customFormat="1" x14ac:dyDescent="0.2">
      <c r="A1326" s="669"/>
      <c r="B1326" s="438" t="s">
        <v>2356</v>
      </c>
      <c r="C1326" s="685">
        <v>2</v>
      </c>
      <c r="D1326" s="686">
        <v>1</v>
      </c>
      <c r="E1326" s="686">
        <v>1</v>
      </c>
      <c r="F1326" s="686">
        <v>0</v>
      </c>
      <c r="G1326" s="686">
        <v>0</v>
      </c>
      <c r="H1326" s="687">
        <v>0</v>
      </c>
      <c r="I1326" s="688">
        <v>0</v>
      </c>
    </row>
    <row r="1327" spans="1:9" s="437" customFormat="1" x14ac:dyDescent="0.2">
      <c r="A1327" s="669"/>
      <c r="B1327" s="438" t="s">
        <v>3321</v>
      </c>
      <c r="C1327" s="685">
        <v>4</v>
      </c>
      <c r="D1327" s="686">
        <v>0</v>
      </c>
      <c r="E1327" s="686">
        <v>2</v>
      </c>
      <c r="F1327" s="686">
        <v>0</v>
      </c>
      <c r="G1327" s="686">
        <v>1</v>
      </c>
      <c r="H1327" s="687">
        <v>1</v>
      </c>
      <c r="I1327" s="688">
        <v>0</v>
      </c>
    </row>
    <row r="1328" spans="1:9" s="437" customFormat="1" x14ac:dyDescent="0.2">
      <c r="A1328" s="669"/>
      <c r="B1328" s="438" t="s">
        <v>2365</v>
      </c>
      <c r="C1328" s="685">
        <v>1</v>
      </c>
      <c r="D1328" s="686">
        <v>1</v>
      </c>
      <c r="E1328" s="686">
        <v>0</v>
      </c>
      <c r="F1328" s="686">
        <v>0</v>
      </c>
      <c r="G1328" s="686">
        <v>0</v>
      </c>
      <c r="H1328" s="687">
        <v>0</v>
      </c>
      <c r="I1328" s="688">
        <v>0</v>
      </c>
    </row>
    <row r="1329" spans="1:9" s="437" customFormat="1" x14ac:dyDescent="0.2">
      <c r="A1329" s="669"/>
      <c r="B1329" s="438" t="s">
        <v>2370</v>
      </c>
      <c r="C1329" s="685">
        <v>4</v>
      </c>
      <c r="D1329" s="686">
        <v>3</v>
      </c>
      <c r="E1329" s="686">
        <v>0</v>
      </c>
      <c r="F1329" s="686">
        <v>0</v>
      </c>
      <c r="G1329" s="686">
        <v>1</v>
      </c>
      <c r="H1329" s="687">
        <v>0</v>
      </c>
      <c r="I1329" s="688">
        <v>0</v>
      </c>
    </row>
    <row r="1330" spans="1:9" s="437" customFormat="1" x14ac:dyDescent="0.2">
      <c r="A1330" s="669"/>
      <c r="B1330" s="438" t="s">
        <v>3322</v>
      </c>
      <c r="C1330" s="685">
        <v>1</v>
      </c>
      <c r="D1330" s="686">
        <v>0</v>
      </c>
      <c r="E1330" s="686">
        <v>0</v>
      </c>
      <c r="F1330" s="686">
        <v>0</v>
      </c>
      <c r="G1330" s="686">
        <v>0</v>
      </c>
      <c r="H1330" s="687">
        <v>0</v>
      </c>
      <c r="I1330" s="688">
        <v>1</v>
      </c>
    </row>
    <row r="1331" spans="1:9" s="437" customFormat="1" x14ac:dyDescent="0.2">
      <c r="A1331" s="669"/>
      <c r="B1331" s="438" t="s">
        <v>2376</v>
      </c>
      <c r="C1331" s="685">
        <v>2</v>
      </c>
      <c r="D1331" s="686">
        <v>2</v>
      </c>
      <c r="E1331" s="686">
        <v>0</v>
      </c>
      <c r="F1331" s="686">
        <v>0</v>
      </c>
      <c r="G1331" s="686">
        <v>0</v>
      </c>
      <c r="H1331" s="687">
        <v>0</v>
      </c>
      <c r="I1331" s="688">
        <v>0</v>
      </c>
    </row>
    <row r="1332" spans="1:9" s="437" customFormat="1" x14ac:dyDescent="0.2">
      <c r="A1332" s="669"/>
      <c r="B1332" s="438" t="s">
        <v>2377</v>
      </c>
      <c r="C1332" s="685">
        <v>2</v>
      </c>
      <c r="D1332" s="686">
        <v>2</v>
      </c>
      <c r="E1332" s="686">
        <v>0</v>
      </c>
      <c r="F1332" s="686">
        <v>0</v>
      </c>
      <c r="G1332" s="686">
        <v>0</v>
      </c>
      <c r="H1332" s="687">
        <v>0</v>
      </c>
      <c r="I1332" s="688">
        <v>0</v>
      </c>
    </row>
    <row r="1333" spans="1:9" s="437" customFormat="1" x14ac:dyDescent="0.2">
      <c r="A1333" s="669"/>
      <c r="B1333" s="438" t="s">
        <v>2378</v>
      </c>
      <c r="C1333" s="685">
        <v>1</v>
      </c>
      <c r="D1333" s="686">
        <v>0</v>
      </c>
      <c r="E1333" s="686">
        <v>1</v>
      </c>
      <c r="F1333" s="686">
        <v>0</v>
      </c>
      <c r="G1333" s="686">
        <v>0</v>
      </c>
      <c r="H1333" s="687">
        <v>0</v>
      </c>
      <c r="I1333" s="688">
        <v>0</v>
      </c>
    </row>
    <row r="1334" spans="1:9" s="437" customFormat="1" x14ac:dyDescent="0.2">
      <c r="A1334" s="669"/>
      <c r="B1334" s="438" t="s">
        <v>2379</v>
      </c>
      <c r="C1334" s="685">
        <v>13</v>
      </c>
      <c r="D1334" s="686">
        <v>3</v>
      </c>
      <c r="E1334" s="686">
        <v>3</v>
      </c>
      <c r="F1334" s="686">
        <v>1</v>
      </c>
      <c r="G1334" s="686">
        <v>0</v>
      </c>
      <c r="H1334" s="687">
        <v>4</v>
      </c>
      <c r="I1334" s="688">
        <v>2</v>
      </c>
    </row>
    <row r="1335" spans="1:9" s="437" customFormat="1" x14ac:dyDescent="0.2">
      <c r="A1335" s="669"/>
      <c r="B1335" s="438" t="s">
        <v>2387</v>
      </c>
      <c r="C1335" s="685">
        <v>1</v>
      </c>
      <c r="D1335" s="686">
        <v>1</v>
      </c>
      <c r="E1335" s="686">
        <v>0</v>
      </c>
      <c r="F1335" s="686">
        <v>0</v>
      </c>
      <c r="G1335" s="686">
        <v>0</v>
      </c>
      <c r="H1335" s="687">
        <v>0</v>
      </c>
      <c r="I1335" s="688">
        <v>0</v>
      </c>
    </row>
    <row r="1336" spans="1:9" s="437" customFormat="1" x14ac:dyDescent="0.2">
      <c r="A1336" s="669"/>
      <c r="B1336" s="438" t="s">
        <v>2390</v>
      </c>
      <c r="C1336" s="685">
        <v>1</v>
      </c>
      <c r="D1336" s="686">
        <v>1</v>
      </c>
      <c r="E1336" s="686">
        <v>0</v>
      </c>
      <c r="F1336" s="686">
        <v>0</v>
      </c>
      <c r="G1336" s="686">
        <v>0</v>
      </c>
      <c r="H1336" s="687">
        <v>0</v>
      </c>
      <c r="I1336" s="688">
        <v>0</v>
      </c>
    </row>
    <row r="1337" spans="1:9" s="437" customFormat="1" x14ac:dyDescent="0.2">
      <c r="A1337" s="669"/>
      <c r="B1337" s="438" t="s">
        <v>2394</v>
      </c>
      <c r="C1337" s="685">
        <v>2</v>
      </c>
      <c r="D1337" s="686">
        <v>1</v>
      </c>
      <c r="E1337" s="686">
        <v>0</v>
      </c>
      <c r="F1337" s="686">
        <v>1</v>
      </c>
      <c r="G1337" s="686">
        <v>0</v>
      </c>
      <c r="H1337" s="687">
        <v>0</v>
      </c>
      <c r="I1337" s="688">
        <v>0</v>
      </c>
    </row>
    <row r="1338" spans="1:9" s="437" customFormat="1" x14ac:dyDescent="0.2">
      <c r="A1338" s="669"/>
      <c r="B1338" s="438" t="s">
        <v>3327</v>
      </c>
      <c r="C1338" s="685">
        <v>1</v>
      </c>
      <c r="D1338" s="686">
        <v>0</v>
      </c>
      <c r="E1338" s="686">
        <v>1</v>
      </c>
      <c r="F1338" s="686">
        <v>0</v>
      </c>
      <c r="G1338" s="686">
        <v>0</v>
      </c>
      <c r="H1338" s="687">
        <v>0</v>
      </c>
      <c r="I1338" s="688">
        <v>0</v>
      </c>
    </row>
    <row r="1339" spans="1:9" s="437" customFormat="1" x14ac:dyDescent="0.2">
      <c r="A1339" s="669"/>
      <c r="B1339" s="438" t="s">
        <v>2396</v>
      </c>
      <c r="C1339" s="685">
        <v>1</v>
      </c>
      <c r="D1339" s="686">
        <v>0</v>
      </c>
      <c r="E1339" s="686">
        <v>1</v>
      </c>
      <c r="F1339" s="686">
        <v>0</v>
      </c>
      <c r="G1339" s="686">
        <v>0</v>
      </c>
      <c r="H1339" s="687">
        <v>0</v>
      </c>
      <c r="I1339" s="688">
        <v>0</v>
      </c>
    </row>
    <row r="1340" spans="1:9" s="437" customFormat="1" x14ac:dyDescent="0.2">
      <c r="A1340" s="669"/>
      <c r="B1340" s="438" t="s">
        <v>2397</v>
      </c>
      <c r="C1340" s="685">
        <v>2</v>
      </c>
      <c r="D1340" s="686">
        <v>1</v>
      </c>
      <c r="E1340" s="686">
        <v>1</v>
      </c>
      <c r="F1340" s="686">
        <v>0</v>
      </c>
      <c r="G1340" s="686">
        <v>0</v>
      </c>
      <c r="H1340" s="687">
        <v>0</v>
      </c>
      <c r="I1340" s="688">
        <v>0</v>
      </c>
    </row>
    <row r="1341" spans="1:9" s="437" customFormat="1" x14ac:dyDescent="0.2">
      <c r="A1341" s="669"/>
      <c r="B1341" s="438" t="s">
        <v>2399</v>
      </c>
      <c r="C1341" s="685">
        <v>2</v>
      </c>
      <c r="D1341" s="686">
        <v>2</v>
      </c>
      <c r="E1341" s="686">
        <v>0</v>
      </c>
      <c r="F1341" s="686">
        <v>0</v>
      </c>
      <c r="G1341" s="686">
        <v>0</v>
      </c>
      <c r="H1341" s="687">
        <v>0</v>
      </c>
      <c r="I1341" s="688">
        <v>0</v>
      </c>
    </row>
    <row r="1342" spans="1:9" s="437" customFormat="1" x14ac:dyDescent="0.2">
      <c r="A1342" s="669"/>
      <c r="B1342" s="438" t="s">
        <v>158</v>
      </c>
      <c r="C1342" s="685">
        <v>2041</v>
      </c>
      <c r="D1342" s="686">
        <v>1126</v>
      </c>
      <c r="E1342" s="686">
        <v>293</v>
      </c>
      <c r="F1342" s="686">
        <v>250</v>
      </c>
      <c r="G1342" s="686">
        <v>63</v>
      </c>
      <c r="H1342" s="687">
        <v>0</v>
      </c>
      <c r="I1342" s="688">
        <v>309</v>
      </c>
    </row>
    <row r="1343" spans="1:9" s="437" customFormat="1" x14ac:dyDescent="0.2">
      <c r="A1343" s="670" t="s">
        <v>109</v>
      </c>
      <c r="B1343" s="439" t="s">
        <v>10</v>
      </c>
      <c r="C1343" s="682">
        <v>412</v>
      </c>
      <c r="D1343" s="683">
        <v>243</v>
      </c>
      <c r="E1343" s="683">
        <v>58</v>
      </c>
      <c r="F1343" s="683">
        <v>63</v>
      </c>
      <c r="G1343" s="683">
        <v>1</v>
      </c>
      <c r="H1343" s="684">
        <v>13</v>
      </c>
      <c r="I1343" s="681">
        <v>34</v>
      </c>
    </row>
    <row r="1344" spans="1:9" s="437" customFormat="1" x14ac:dyDescent="0.2">
      <c r="A1344" s="669"/>
      <c r="B1344" s="438" t="s">
        <v>2404</v>
      </c>
      <c r="C1344" s="685">
        <v>4</v>
      </c>
      <c r="D1344" s="686">
        <v>0</v>
      </c>
      <c r="E1344" s="686">
        <v>1</v>
      </c>
      <c r="F1344" s="686">
        <v>1</v>
      </c>
      <c r="G1344" s="686">
        <v>0</v>
      </c>
      <c r="H1344" s="687">
        <v>2</v>
      </c>
      <c r="I1344" s="688">
        <v>0</v>
      </c>
    </row>
    <row r="1345" spans="1:9" s="437" customFormat="1" x14ac:dyDescent="0.2">
      <c r="A1345" s="669"/>
      <c r="B1345" s="438" t="s">
        <v>2405</v>
      </c>
      <c r="C1345" s="685">
        <v>1</v>
      </c>
      <c r="D1345" s="686">
        <v>0</v>
      </c>
      <c r="E1345" s="686">
        <v>0</v>
      </c>
      <c r="F1345" s="686">
        <v>0</v>
      </c>
      <c r="G1345" s="686">
        <v>0</v>
      </c>
      <c r="H1345" s="687">
        <v>1</v>
      </c>
      <c r="I1345" s="688">
        <v>0</v>
      </c>
    </row>
    <row r="1346" spans="1:9" s="437" customFormat="1" x14ac:dyDescent="0.2">
      <c r="A1346" s="669"/>
      <c r="B1346" s="438" t="s">
        <v>2406</v>
      </c>
      <c r="C1346" s="685">
        <v>9</v>
      </c>
      <c r="D1346" s="686">
        <v>7</v>
      </c>
      <c r="E1346" s="686">
        <v>0</v>
      </c>
      <c r="F1346" s="686">
        <v>2</v>
      </c>
      <c r="G1346" s="686">
        <v>0</v>
      </c>
      <c r="H1346" s="687">
        <v>0</v>
      </c>
      <c r="I1346" s="688">
        <v>0</v>
      </c>
    </row>
    <row r="1347" spans="1:9" s="437" customFormat="1" x14ac:dyDescent="0.2">
      <c r="A1347" s="669"/>
      <c r="B1347" s="438" t="s">
        <v>2407</v>
      </c>
      <c r="C1347" s="685">
        <v>4</v>
      </c>
      <c r="D1347" s="686">
        <v>4</v>
      </c>
      <c r="E1347" s="686">
        <v>0</v>
      </c>
      <c r="F1347" s="686">
        <v>0</v>
      </c>
      <c r="G1347" s="686">
        <v>0</v>
      </c>
      <c r="H1347" s="687">
        <v>0</v>
      </c>
      <c r="I1347" s="688">
        <v>0</v>
      </c>
    </row>
    <row r="1348" spans="1:9" s="437" customFormat="1" x14ac:dyDescent="0.2">
      <c r="A1348" s="669"/>
      <c r="B1348" s="438" t="s">
        <v>2408</v>
      </c>
      <c r="C1348" s="685">
        <v>6</v>
      </c>
      <c r="D1348" s="686">
        <v>6</v>
      </c>
      <c r="E1348" s="686">
        <v>0</v>
      </c>
      <c r="F1348" s="686">
        <v>0</v>
      </c>
      <c r="G1348" s="686">
        <v>0</v>
      </c>
      <c r="H1348" s="687">
        <v>0</v>
      </c>
      <c r="I1348" s="688">
        <v>0</v>
      </c>
    </row>
    <row r="1349" spans="1:9" s="437" customFormat="1" x14ac:dyDescent="0.2">
      <c r="A1349" s="669"/>
      <c r="B1349" s="438" t="s">
        <v>2409</v>
      </c>
      <c r="C1349" s="685">
        <v>7</v>
      </c>
      <c r="D1349" s="686">
        <v>7</v>
      </c>
      <c r="E1349" s="686">
        <v>0</v>
      </c>
      <c r="F1349" s="686">
        <v>0</v>
      </c>
      <c r="G1349" s="686">
        <v>0</v>
      </c>
      <c r="H1349" s="687">
        <v>0</v>
      </c>
      <c r="I1349" s="688">
        <v>0</v>
      </c>
    </row>
    <row r="1350" spans="1:9" s="437" customFormat="1" x14ac:dyDescent="0.2">
      <c r="A1350" s="669"/>
      <c r="B1350" s="438" t="s">
        <v>3330</v>
      </c>
      <c r="C1350" s="685">
        <v>1</v>
      </c>
      <c r="D1350" s="686">
        <v>0</v>
      </c>
      <c r="E1350" s="686">
        <v>0</v>
      </c>
      <c r="F1350" s="686">
        <v>0</v>
      </c>
      <c r="G1350" s="686">
        <v>0</v>
      </c>
      <c r="H1350" s="687">
        <v>0</v>
      </c>
      <c r="I1350" s="688">
        <v>1</v>
      </c>
    </row>
    <row r="1351" spans="1:9" s="437" customFormat="1" x14ac:dyDescent="0.2">
      <c r="A1351" s="669"/>
      <c r="B1351" s="438" t="s">
        <v>2412</v>
      </c>
      <c r="C1351" s="685">
        <v>1</v>
      </c>
      <c r="D1351" s="686">
        <v>0</v>
      </c>
      <c r="E1351" s="686">
        <v>0</v>
      </c>
      <c r="F1351" s="686">
        <v>1</v>
      </c>
      <c r="G1351" s="686">
        <v>0</v>
      </c>
      <c r="H1351" s="687">
        <v>0</v>
      </c>
      <c r="I1351" s="688">
        <v>0</v>
      </c>
    </row>
    <row r="1352" spans="1:9" s="437" customFormat="1" x14ac:dyDescent="0.2">
      <c r="A1352" s="669"/>
      <c r="B1352" s="438" t="s">
        <v>3331</v>
      </c>
      <c r="C1352" s="685">
        <v>1</v>
      </c>
      <c r="D1352" s="686">
        <v>0</v>
      </c>
      <c r="E1352" s="686">
        <v>0</v>
      </c>
      <c r="F1352" s="686">
        <v>0</v>
      </c>
      <c r="G1352" s="686">
        <v>0</v>
      </c>
      <c r="H1352" s="687">
        <v>0</v>
      </c>
      <c r="I1352" s="688">
        <v>1</v>
      </c>
    </row>
    <row r="1353" spans="1:9" s="437" customFormat="1" x14ac:dyDescent="0.2">
      <c r="A1353" s="669"/>
      <c r="B1353" s="438" t="s">
        <v>3334</v>
      </c>
      <c r="C1353" s="685">
        <v>1</v>
      </c>
      <c r="D1353" s="686">
        <v>0</v>
      </c>
      <c r="E1353" s="686">
        <v>0</v>
      </c>
      <c r="F1353" s="686">
        <v>1</v>
      </c>
      <c r="G1353" s="686">
        <v>0</v>
      </c>
      <c r="H1353" s="687">
        <v>0</v>
      </c>
      <c r="I1353" s="688">
        <v>0</v>
      </c>
    </row>
    <row r="1354" spans="1:9" s="437" customFormat="1" x14ac:dyDescent="0.2">
      <c r="A1354" s="669"/>
      <c r="B1354" s="438" t="s">
        <v>3337</v>
      </c>
      <c r="C1354" s="685">
        <v>2</v>
      </c>
      <c r="D1354" s="686">
        <v>2</v>
      </c>
      <c r="E1354" s="686">
        <v>0</v>
      </c>
      <c r="F1354" s="686">
        <v>0</v>
      </c>
      <c r="G1354" s="686">
        <v>0</v>
      </c>
      <c r="H1354" s="687">
        <v>0</v>
      </c>
      <c r="I1354" s="688">
        <v>0</v>
      </c>
    </row>
    <row r="1355" spans="1:9" s="437" customFormat="1" x14ac:dyDescent="0.2">
      <c r="A1355" s="669"/>
      <c r="B1355" s="438" t="s">
        <v>3338</v>
      </c>
      <c r="C1355" s="685">
        <v>3</v>
      </c>
      <c r="D1355" s="686">
        <v>3</v>
      </c>
      <c r="E1355" s="686">
        <v>0</v>
      </c>
      <c r="F1355" s="686">
        <v>0</v>
      </c>
      <c r="G1355" s="686">
        <v>0</v>
      </c>
      <c r="H1355" s="687">
        <v>0</v>
      </c>
      <c r="I1355" s="688">
        <v>0</v>
      </c>
    </row>
    <row r="1356" spans="1:9" s="437" customFormat="1" x14ac:dyDescent="0.2">
      <c r="A1356" s="669"/>
      <c r="B1356" s="438" t="s">
        <v>2416</v>
      </c>
      <c r="C1356" s="685">
        <v>4</v>
      </c>
      <c r="D1356" s="686">
        <v>1</v>
      </c>
      <c r="E1356" s="686">
        <v>3</v>
      </c>
      <c r="F1356" s="686">
        <v>0</v>
      </c>
      <c r="G1356" s="686">
        <v>0</v>
      </c>
      <c r="H1356" s="687">
        <v>0</v>
      </c>
      <c r="I1356" s="688">
        <v>0</v>
      </c>
    </row>
    <row r="1357" spans="1:9" s="437" customFormat="1" x14ac:dyDescent="0.2">
      <c r="A1357" s="669"/>
      <c r="B1357" s="438" t="s">
        <v>109</v>
      </c>
      <c r="C1357" s="685">
        <v>351</v>
      </c>
      <c r="D1357" s="686">
        <v>198</v>
      </c>
      <c r="E1357" s="686">
        <v>52</v>
      </c>
      <c r="F1357" s="686">
        <v>58</v>
      </c>
      <c r="G1357" s="686">
        <v>1</v>
      </c>
      <c r="H1357" s="687">
        <v>10</v>
      </c>
      <c r="I1357" s="688">
        <v>32</v>
      </c>
    </row>
    <row r="1358" spans="1:9" s="437" customFormat="1" x14ac:dyDescent="0.2">
      <c r="A1358" s="669"/>
      <c r="B1358" s="438" t="s">
        <v>3339</v>
      </c>
      <c r="C1358" s="685">
        <v>1</v>
      </c>
      <c r="D1358" s="686">
        <v>1</v>
      </c>
      <c r="E1358" s="686">
        <v>0</v>
      </c>
      <c r="F1358" s="686">
        <v>0</v>
      </c>
      <c r="G1358" s="686">
        <v>0</v>
      </c>
      <c r="H1358" s="687">
        <v>0</v>
      </c>
      <c r="I1358" s="688">
        <v>0</v>
      </c>
    </row>
    <row r="1359" spans="1:9" s="437" customFormat="1" x14ac:dyDescent="0.2">
      <c r="A1359" s="669"/>
      <c r="B1359" s="438" t="s">
        <v>2418</v>
      </c>
      <c r="C1359" s="685">
        <v>9</v>
      </c>
      <c r="D1359" s="686">
        <v>9</v>
      </c>
      <c r="E1359" s="686">
        <v>0</v>
      </c>
      <c r="F1359" s="686">
        <v>0</v>
      </c>
      <c r="G1359" s="686">
        <v>0</v>
      </c>
      <c r="H1359" s="687">
        <v>0</v>
      </c>
      <c r="I1359" s="688">
        <v>0</v>
      </c>
    </row>
    <row r="1360" spans="1:9" s="437" customFormat="1" x14ac:dyDescent="0.2">
      <c r="A1360" s="669"/>
      <c r="B1360" s="438" t="s">
        <v>2419</v>
      </c>
      <c r="C1360" s="685">
        <v>4</v>
      </c>
      <c r="D1360" s="686">
        <v>3</v>
      </c>
      <c r="E1360" s="686">
        <v>1</v>
      </c>
      <c r="F1360" s="686">
        <v>0</v>
      </c>
      <c r="G1360" s="686">
        <v>0</v>
      </c>
      <c r="H1360" s="687">
        <v>0</v>
      </c>
      <c r="I1360" s="688">
        <v>0</v>
      </c>
    </row>
    <row r="1361" spans="1:9" s="437" customFormat="1" x14ac:dyDescent="0.2">
      <c r="A1361" s="669"/>
      <c r="B1361" s="438" t="s">
        <v>2420</v>
      </c>
      <c r="C1361" s="685">
        <v>3</v>
      </c>
      <c r="D1361" s="686">
        <v>2</v>
      </c>
      <c r="E1361" s="686">
        <v>1</v>
      </c>
      <c r="F1361" s="686">
        <v>0</v>
      </c>
      <c r="G1361" s="686">
        <v>0</v>
      </c>
      <c r="H1361" s="687">
        <v>0</v>
      </c>
      <c r="I1361" s="688">
        <v>0</v>
      </c>
    </row>
    <row r="1362" spans="1:9" s="437" customFormat="1" x14ac:dyDescent="0.2">
      <c r="A1362" s="670" t="s">
        <v>111</v>
      </c>
      <c r="B1362" s="439" t="s">
        <v>10</v>
      </c>
      <c r="C1362" s="682">
        <v>67</v>
      </c>
      <c r="D1362" s="683">
        <v>30</v>
      </c>
      <c r="E1362" s="683">
        <v>3</v>
      </c>
      <c r="F1362" s="683">
        <v>19</v>
      </c>
      <c r="G1362" s="683">
        <v>3</v>
      </c>
      <c r="H1362" s="684">
        <v>4</v>
      </c>
      <c r="I1362" s="681">
        <v>8</v>
      </c>
    </row>
    <row r="1363" spans="1:9" s="437" customFormat="1" x14ac:dyDescent="0.2">
      <c r="A1363" s="669"/>
      <c r="B1363" s="438" t="s">
        <v>2425</v>
      </c>
      <c r="C1363" s="685">
        <v>18</v>
      </c>
      <c r="D1363" s="686">
        <v>8</v>
      </c>
      <c r="E1363" s="686">
        <v>0</v>
      </c>
      <c r="F1363" s="686">
        <v>5</v>
      </c>
      <c r="G1363" s="686">
        <v>1</v>
      </c>
      <c r="H1363" s="687">
        <v>3</v>
      </c>
      <c r="I1363" s="688">
        <v>1</v>
      </c>
    </row>
    <row r="1364" spans="1:9" s="437" customFormat="1" x14ac:dyDescent="0.2">
      <c r="A1364" s="669"/>
      <c r="B1364" s="438" t="s">
        <v>3342</v>
      </c>
      <c r="C1364" s="685">
        <v>1</v>
      </c>
      <c r="D1364" s="686">
        <v>0</v>
      </c>
      <c r="E1364" s="686">
        <v>0</v>
      </c>
      <c r="F1364" s="686">
        <v>1</v>
      </c>
      <c r="G1364" s="686">
        <v>0</v>
      </c>
      <c r="H1364" s="687">
        <v>0</v>
      </c>
      <c r="I1364" s="688">
        <v>0</v>
      </c>
    </row>
    <row r="1365" spans="1:9" s="437" customFormat="1" x14ac:dyDescent="0.2">
      <c r="A1365" s="669"/>
      <c r="B1365" s="438" t="s">
        <v>2433</v>
      </c>
      <c r="C1365" s="685">
        <v>12</v>
      </c>
      <c r="D1365" s="686">
        <v>7</v>
      </c>
      <c r="E1365" s="686">
        <v>0</v>
      </c>
      <c r="F1365" s="686">
        <v>3</v>
      </c>
      <c r="G1365" s="686">
        <v>1</v>
      </c>
      <c r="H1365" s="687">
        <v>1</v>
      </c>
      <c r="I1365" s="688">
        <v>0</v>
      </c>
    </row>
    <row r="1366" spans="1:9" s="437" customFormat="1" x14ac:dyDescent="0.2">
      <c r="A1366" s="669"/>
      <c r="B1366" s="438" t="s">
        <v>2437</v>
      </c>
      <c r="C1366" s="685">
        <v>3</v>
      </c>
      <c r="D1366" s="686">
        <v>0</v>
      </c>
      <c r="E1366" s="686">
        <v>0</v>
      </c>
      <c r="F1366" s="686">
        <v>1</v>
      </c>
      <c r="G1366" s="686">
        <v>0</v>
      </c>
      <c r="H1366" s="687">
        <v>0</v>
      </c>
      <c r="I1366" s="688">
        <v>2</v>
      </c>
    </row>
    <row r="1367" spans="1:9" s="437" customFormat="1" x14ac:dyDescent="0.2">
      <c r="A1367" s="669"/>
      <c r="B1367" s="438" t="s">
        <v>3345</v>
      </c>
      <c r="C1367" s="685">
        <v>2</v>
      </c>
      <c r="D1367" s="686">
        <v>2</v>
      </c>
      <c r="E1367" s="686">
        <v>0</v>
      </c>
      <c r="F1367" s="686">
        <v>0</v>
      </c>
      <c r="G1367" s="686">
        <v>0</v>
      </c>
      <c r="H1367" s="687">
        <v>0</v>
      </c>
      <c r="I1367" s="688">
        <v>0</v>
      </c>
    </row>
    <row r="1368" spans="1:9" s="437" customFormat="1" x14ac:dyDescent="0.2">
      <c r="A1368" s="669"/>
      <c r="B1368" s="438" t="s">
        <v>158</v>
      </c>
      <c r="C1368" s="685">
        <v>31</v>
      </c>
      <c r="D1368" s="686">
        <v>13</v>
      </c>
      <c r="E1368" s="686">
        <v>3</v>
      </c>
      <c r="F1368" s="686">
        <v>9</v>
      </c>
      <c r="G1368" s="686">
        <v>1</v>
      </c>
      <c r="H1368" s="687">
        <v>0</v>
      </c>
      <c r="I1368" s="688">
        <v>5</v>
      </c>
    </row>
    <row r="1369" spans="1:9" s="437" customFormat="1" x14ac:dyDescent="0.2">
      <c r="A1369" s="670" t="s">
        <v>110</v>
      </c>
      <c r="B1369" s="439" t="s">
        <v>10</v>
      </c>
      <c r="C1369" s="682">
        <v>280</v>
      </c>
      <c r="D1369" s="683">
        <v>170</v>
      </c>
      <c r="E1369" s="683">
        <v>18</v>
      </c>
      <c r="F1369" s="683">
        <v>36</v>
      </c>
      <c r="G1369" s="683">
        <v>12</v>
      </c>
      <c r="H1369" s="684">
        <v>3</v>
      </c>
      <c r="I1369" s="681">
        <v>41</v>
      </c>
    </row>
    <row r="1370" spans="1:9" s="437" customFormat="1" x14ac:dyDescent="0.2">
      <c r="A1370" s="669"/>
      <c r="B1370" s="438" t="s">
        <v>2446</v>
      </c>
      <c r="C1370" s="685">
        <v>3</v>
      </c>
      <c r="D1370" s="686">
        <v>3</v>
      </c>
      <c r="E1370" s="686">
        <v>0</v>
      </c>
      <c r="F1370" s="686">
        <v>0</v>
      </c>
      <c r="G1370" s="686">
        <v>0</v>
      </c>
      <c r="H1370" s="687">
        <v>0</v>
      </c>
      <c r="I1370" s="688">
        <v>0</v>
      </c>
    </row>
    <row r="1371" spans="1:9" s="437" customFormat="1" x14ac:dyDescent="0.2">
      <c r="A1371" s="669"/>
      <c r="B1371" s="438" t="s">
        <v>2451</v>
      </c>
      <c r="C1371" s="685">
        <v>15</v>
      </c>
      <c r="D1371" s="686">
        <v>11</v>
      </c>
      <c r="E1371" s="686">
        <v>1</v>
      </c>
      <c r="F1371" s="686">
        <v>1</v>
      </c>
      <c r="G1371" s="686">
        <v>0</v>
      </c>
      <c r="H1371" s="687">
        <v>1</v>
      </c>
      <c r="I1371" s="688">
        <v>1</v>
      </c>
    </row>
    <row r="1372" spans="1:9" s="437" customFormat="1" x14ac:dyDescent="0.2">
      <c r="A1372" s="669"/>
      <c r="B1372" s="438" t="s">
        <v>3347</v>
      </c>
      <c r="C1372" s="685">
        <v>1</v>
      </c>
      <c r="D1372" s="686">
        <v>0</v>
      </c>
      <c r="E1372" s="686">
        <v>0</v>
      </c>
      <c r="F1372" s="686">
        <v>1</v>
      </c>
      <c r="G1372" s="686">
        <v>0</v>
      </c>
      <c r="H1372" s="687">
        <v>0</v>
      </c>
      <c r="I1372" s="688">
        <v>0</v>
      </c>
    </row>
    <row r="1373" spans="1:9" s="437" customFormat="1" x14ac:dyDescent="0.2">
      <c r="A1373" s="669"/>
      <c r="B1373" s="438" t="s">
        <v>2457</v>
      </c>
      <c r="C1373" s="685">
        <v>1</v>
      </c>
      <c r="D1373" s="686">
        <v>1</v>
      </c>
      <c r="E1373" s="686">
        <v>0</v>
      </c>
      <c r="F1373" s="686">
        <v>0</v>
      </c>
      <c r="G1373" s="686">
        <v>0</v>
      </c>
      <c r="H1373" s="687">
        <v>0</v>
      </c>
      <c r="I1373" s="688">
        <v>0</v>
      </c>
    </row>
    <row r="1374" spans="1:9" s="437" customFormat="1" x14ac:dyDescent="0.2">
      <c r="A1374" s="669"/>
      <c r="B1374" s="438" t="s">
        <v>3349</v>
      </c>
      <c r="C1374" s="685">
        <v>1</v>
      </c>
      <c r="D1374" s="686">
        <v>1</v>
      </c>
      <c r="E1374" s="686">
        <v>0</v>
      </c>
      <c r="F1374" s="686">
        <v>0</v>
      </c>
      <c r="G1374" s="686">
        <v>0</v>
      </c>
      <c r="H1374" s="687">
        <v>0</v>
      </c>
      <c r="I1374" s="688">
        <v>0</v>
      </c>
    </row>
    <row r="1375" spans="1:9" s="437" customFormat="1" x14ac:dyDescent="0.2">
      <c r="A1375" s="669"/>
      <c r="B1375" s="438" t="s">
        <v>2470</v>
      </c>
      <c r="C1375" s="685">
        <v>7</v>
      </c>
      <c r="D1375" s="686">
        <v>4</v>
      </c>
      <c r="E1375" s="686">
        <v>0</v>
      </c>
      <c r="F1375" s="686">
        <v>1</v>
      </c>
      <c r="G1375" s="686">
        <v>0</v>
      </c>
      <c r="H1375" s="687">
        <v>1</v>
      </c>
      <c r="I1375" s="688">
        <v>1</v>
      </c>
    </row>
    <row r="1376" spans="1:9" s="437" customFormat="1" x14ac:dyDescent="0.2">
      <c r="A1376" s="669"/>
      <c r="B1376" s="438" t="s">
        <v>2471</v>
      </c>
      <c r="C1376" s="685">
        <v>1</v>
      </c>
      <c r="D1376" s="686">
        <v>0</v>
      </c>
      <c r="E1376" s="686">
        <v>0</v>
      </c>
      <c r="F1376" s="686">
        <v>1</v>
      </c>
      <c r="G1376" s="686">
        <v>0</v>
      </c>
      <c r="H1376" s="687">
        <v>0</v>
      </c>
      <c r="I1376" s="688">
        <v>0</v>
      </c>
    </row>
    <row r="1377" spans="1:9" s="437" customFormat="1" x14ac:dyDescent="0.2">
      <c r="A1377" s="669"/>
      <c r="B1377" s="438" t="s">
        <v>2472</v>
      </c>
      <c r="C1377" s="685">
        <v>2</v>
      </c>
      <c r="D1377" s="686">
        <v>2</v>
      </c>
      <c r="E1377" s="686">
        <v>0</v>
      </c>
      <c r="F1377" s="686">
        <v>0</v>
      </c>
      <c r="G1377" s="686">
        <v>0</v>
      </c>
      <c r="H1377" s="687">
        <v>0</v>
      </c>
      <c r="I1377" s="688">
        <v>0</v>
      </c>
    </row>
    <row r="1378" spans="1:9" s="437" customFormat="1" x14ac:dyDescent="0.2">
      <c r="A1378" s="669"/>
      <c r="B1378" s="438" t="s">
        <v>2476</v>
      </c>
      <c r="C1378" s="685">
        <v>2</v>
      </c>
      <c r="D1378" s="686">
        <v>2</v>
      </c>
      <c r="E1378" s="686">
        <v>0</v>
      </c>
      <c r="F1378" s="686">
        <v>0</v>
      </c>
      <c r="G1378" s="686">
        <v>0</v>
      </c>
      <c r="H1378" s="687">
        <v>0</v>
      </c>
      <c r="I1378" s="688">
        <v>0</v>
      </c>
    </row>
    <row r="1379" spans="1:9" s="437" customFormat="1" x14ac:dyDescent="0.2">
      <c r="A1379" s="669"/>
      <c r="B1379" s="438" t="s">
        <v>2477</v>
      </c>
      <c r="C1379" s="685">
        <v>42</v>
      </c>
      <c r="D1379" s="686">
        <v>25</v>
      </c>
      <c r="E1379" s="686">
        <v>3</v>
      </c>
      <c r="F1379" s="686">
        <v>5</v>
      </c>
      <c r="G1379" s="686">
        <v>5</v>
      </c>
      <c r="H1379" s="687">
        <v>1</v>
      </c>
      <c r="I1379" s="688">
        <v>3</v>
      </c>
    </row>
    <row r="1380" spans="1:9" s="437" customFormat="1" x14ac:dyDescent="0.2">
      <c r="A1380" s="669"/>
      <c r="B1380" s="438" t="s">
        <v>2478</v>
      </c>
      <c r="C1380" s="685">
        <v>1</v>
      </c>
      <c r="D1380" s="686">
        <v>1</v>
      </c>
      <c r="E1380" s="686">
        <v>0</v>
      </c>
      <c r="F1380" s="686">
        <v>0</v>
      </c>
      <c r="G1380" s="686">
        <v>0</v>
      </c>
      <c r="H1380" s="687">
        <v>0</v>
      </c>
      <c r="I1380" s="688">
        <v>0</v>
      </c>
    </row>
    <row r="1381" spans="1:9" s="437" customFormat="1" x14ac:dyDescent="0.2">
      <c r="A1381" s="669"/>
      <c r="B1381" s="438" t="s">
        <v>2498</v>
      </c>
      <c r="C1381" s="685">
        <v>2</v>
      </c>
      <c r="D1381" s="686">
        <v>2</v>
      </c>
      <c r="E1381" s="686">
        <v>0</v>
      </c>
      <c r="F1381" s="686">
        <v>0</v>
      </c>
      <c r="G1381" s="686">
        <v>0</v>
      </c>
      <c r="H1381" s="687">
        <v>0</v>
      </c>
      <c r="I1381" s="688">
        <v>0</v>
      </c>
    </row>
    <row r="1382" spans="1:9" s="437" customFormat="1" x14ac:dyDescent="0.2">
      <c r="A1382" s="669"/>
      <c r="B1382" s="438" t="s">
        <v>3356</v>
      </c>
      <c r="C1382" s="685">
        <v>1</v>
      </c>
      <c r="D1382" s="686">
        <v>1</v>
      </c>
      <c r="E1382" s="686">
        <v>0</v>
      </c>
      <c r="F1382" s="686">
        <v>0</v>
      </c>
      <c r="G1382" s="686">
        <v>0</v>
      </c>
      <c r="H1382" s="687">
        <v>0</v>
      </c>
      <c r="I1382" s="688">
        <v>0</v>
      </c>
    </row>
    <row r="1383" spans="1:9" s="437" customFormat="1" x14ac:dyDescent="0.2">
      <c r="A1383" s="669"/>
      <c r="B1383" s="438" t="s">
        <v>2506</v>
      </c>
      <c r="C1383" s="685">
        <v>1</v>
      </c>
      <c r="D1383" s="686">
        <v>0</v>
      </c>
      <c r="E1383" s="686">
        <v>1</v>
      </c>
      <c r="F1383" s="686">
        <v>0</v>
      </c>
      <c r="G1383" s="686">
        <v>0</v>
      </c>
      <c r="H1383" s="687">
        <v>0</v>
      </c>
      <c r="I1383" s="688">
        <v>0</v>
      </c>
    </row>
    <row r="1384" spans="1:9" s="437" customFormat="1" x14ac:dyDescent="0.2">
      <c r="A1384" s="669"/>
      <c r="B1384" s="438" t="s">
        <v>3358</v>
      </c>
      <c r="C1384" s="685">
        <v>1</v>
      </c>
      <c r="D1384" s="686">
        <v>0</v>
      </c>
      <c r="E1384" s="686">
        <v>1</v>
      </c>
      <c r="F1384" s="686">
        <v>0</v>
      </c>
      <c r="G1384" s="686">
        <v>0</v>
      </c>
      <c r="H1384" s="687">
        <v>0</v>
      </c>
      <c r="I1384" s="688">
        <v>0</v>
      </c>
    </row>
    <row r="1385" spans="1:9" s="437" customFormat="1" x14ac:dyDescent="0.2">
      <c r="A1385" s="669"/>
      <c r="B1385" s="438" t="s">
        <v>3359</v>
      </c>
      <c r="C1385" s="685">
        <v>2</v>
      </c>
      <c r="D1385" s="686">
        <v>2</v>
      </c>
      <c r="E1385" s="686">
        <v>0</v>
      </c>
      <c r="F1385" s="686">
        <v>0</v>
      </c>
      <c r="G1385" s="686">
        <v>0</v>
      </c>
      <c r="H1385" s="687">
        <v>0</v>
      </c>
      <c r="I1385" s="688">
        <v>0</v>
      </c>
    </row>
    <row r="1386" spans="1:9" s="437" customFormat="1" x14ac:dyDescent="0.2">
      <c r="A1386" s="669"/>
      <c r="B1386" s="438" t="s">
        <v>3362</v>
      </c>
      <c r="C1386" s="685">
        <v>1</v>
      </c>
      <c r="D1386" s="686">
        <v>0</v>
      </c>
      <c r="E1386" s="686">
        <v>1</v>
      </c>
      <c r="F1386" s="686">
        <v>0</v>
      </c>
      <c r="G1386" s="686">
        <v>0</v>
      </c>
      <c r="H1386" s="687">
        <v>0</v>
      </c>
      <c r="I1386" s="688">
        <v>0</v>
      </c>
    </row>
    <row r="1387" spans="1:9" s="437" customFormat="1" x14ac:dyDescent="0.2">
      <c r="A1387" s="669"/>
      <c r="B1387" s="438" t="s">
        <v>2519</v>
      </c>
      <c r="C1387" s="685">
        <v>1</v>
      </c>
      <c r="D1387" s="686">
        <v>1</v>
      </c>
      <c r="E1387" s="686">
        <v>0</v>
      </c>
      <c r="F1387" s="686">
        <v>0</v>
      </c>
      <c r="G1387" s="686">
        <v>0</v>
      </c>
      <c r="H1387" s="687">
        <v>0</v>
      </c>
      <c r="I1387" s="688">
        <v>0</v>
      </c>
    </row>
    <row r="1388" spans="1:9" s="437" customFormat="1" x14ac:dyDescent="0.2">
      <c r="A1388" s="669"/>
      <c r="B1388" s="438" t="s">
        <v>2520</v>
      </c>
      <c r="C1388" s="685">
        <v>1</v>
      </c>
      <c r="D1388" s="686">
        <v>0</v>
      </c>
      <c r="E1388" s="686">
        <v>0</v>
      </c>
      <c r="F1388" s="686">
        <v>1</v>
      </c>
      <c r="G1388" s="686">
        <v>0</v>
      </c>
      <c r="H1388" s="687">
        <v>0</v>
      </c>
      <c r="I1388" s="688">
        <v>0</v>
      </c>
    </row>
    <row r="1389" spans="1:9" s="437" customFormat="1" x14ac:dyDescent="0.2">
      <c r="A1389" s="669"/>
      <c r="B1389" s="438" t="s">
        <v>2529</v>
      </c>
      <c r="C1389" s="685">
        <v>2</v>
      </c>
      <c r="D1389" s="686">
        <v>1</v>
      </c>
      <c r="E1389" s="686">
        <v>0</v>
      </c>
      <c r="F1389" s="686">
        <v>0</v>
      </c>
      <c r="G1389" s="686">
        <v>1</v>
      </c>
      <c r="H1389" s="687">
        <v>0</v>
      </c>
      <c r="I1389" s="688">
        <v>0</v>
      </c>
    </row>
    <row r="1390" spans="1:9" s="437" customFormat="1" x14ac:dyDescent="0.2">
      <c r="A1390" s="669"/>
      <c r="B1390" s="438" t="s">
        <v>2534</v>
      </c>
      <c r="C1390" s="685">
        <v>1</v>
      </c>
      <c r="D1390" s="686">
        <v>1</v>
      </c>
      <c r="E1390" s="686">
        <v>0</v>
      </c>
      <c r="F1390" s="686">
        <v>0</v>
      </c>
      <c r="G1390" s="686">
        <v>0</v>
      </c>
      <c r="H1390" s="687">
        <v>0</v>
      </c>
      <c r="I1390" s="688">
        <v>0</v>
      </c>
    </row>
    <row r="1391" spans="1:9" s="437" customFormat="1" x14ac:dyDescent="0.2">
      <c r="A1391" s="669"/>
      <c r="B1391" s="438" t="s">
        <v>3370</v>
      </c>
      <c r="C1391" s="685">
        <v>2</v>
      </c>
      <c r="D1391" s="686">
        <v>2</v>
      </c>
      <c r="E1391" s="686">
        <v>0</v>
      </c>
      <c r="F1391" s="686">
        <v>0</v>
      </c>
      <c r="G1391" s="686">
        <v>0</v>
      </c>
      <c r="H1391" s="687">
        <v>0</v>
      </c>
      <c r="I1391" s="688">
        <v>0</v>
      </c>
    </row>
    <row r="1392" spans="1:9" s="437" customFormat="1" x14ac:dyDescent="0.2">
      <c r="A1392" s="669"/>
      <c r="B1392" s="438" t="s">
        <v>2547</v>
      </c>
      <c r="C1392" s="685">
        <v>5</v>
      </c>
      <c r="D1392" s="686">
        <v>4</v>
      </c>
      <c r="E1392" s="686">
        <v>0</v>
      </c>
      <c r="F1392" s="686">
        <v>1</v>
      </c>
      <c r="G1392" s="686">
        <v>0</v>
      </c>
      <c r="H1392" s="687">
        <v>0</v>
      </c>
      <c r="I1392" s="688">
        <v>0</v>
      </c>
    </row>
    <row r="1393" spans="1:9" s="437" customFormat="1" x14ac:dyDescent="0.2">
      <c r="A1393" s="669"/>
      <c r="B1393" s="438" t="s">
        <v>2548</v>
      </c>
      <c r="C1393" s="685">
        <v>3</v>
      </c>
      <c r="D1393" s="686">
        <v>2</v>
      </c>
      <c r="E1393" s="686">
        <v>1</v>
      </c>
      <c r="F1393" s="686">
        <v>0</v>
      </c>
      <c r="G1393" s="686">
        <v>0</v>
      </c>
      <c r="H1393" s="687">
        <v>0</v>
      </c>
      <c r="I1393" s="688">
        <v>0</v>
      </c>
    </row>
    <row r="1394" spans="1:9" s="437" customFormat="1" x14ac:dyDescent="0.2">
      <c r="A1394" s="669"/>
      <c r="B1394" s="438" t="s">
        <v>2549</v>
      </c>
      <c r="C1394" s="685">
        <v>4</v>
      </c>
      <c r="D1394" s="686">
        <v>1</v>
      </c>
      <c r="E1394" s="686">
        <v>0</v>
      </c>
      <c r="F1394" s="686">
        <v>3</v>
      </c>
      <c r="G1394" s="686">
        <v>0</v>
      </c>
      <c r="H1394" s="687">
        <v>0</v>
      </c>
      <c r="I1394" s="688">
        <v>0</v>
      </c>
    </row>
    <row r="1395" spans="1:9" s="437" customFormat="1" x14ac:dyDescent="0.2">
      <c r="A1395" s="669"/>
      <c r="B1395" s="438" t="s">
        <v>158</v>
      </c>
      <c r="C1395" s="685">
        <v>177</v>
      </c>
      <c r="D1395" s="686">
        <v>103</v>
      </c>
      <c r="E1395" s="686">
        <v>10</v>
      </c>
      <c r="F1395" s="686">
        <v>22</v>
      </c>
      <c r="G1395" s="686">
        <v>6</v>
      </c>
      <c r="H1395" s="687">
        <v>0</v>
      </c>
      <c r="I1395" s="688">
        <v>36</v>
      </c>
    </row>
    <row r="1396" spans="1:9" s="437" customFormat="1" ht="24" x14ac:dyDescent="0.2">
      <c r="A1396" s="670" t="s">
        <v>812</v>
      </c>
      <c r="B1396" s="439" t="s">
        <v>10</v>
      </c>
      <c r="C1396" s="682">
        <v>38</v>
      </c>
      <c r="D1396" s="683">
        <v>11</v>
      </c>
      <c r="E1396" s="683">
        <v>4</v>
      </c>
      <c r="F1396" s="683">
        <v>7</v>
      </c>
      <c r="G1396" s="683">
        <v>0</v>
      </c>
      <c r="H1396" s="684">
        <v>1</v>
      </c>
      <c r="I1396" s="681">
        <v>15</v>
      </c>
    </row>
    <row r="1397" spans="1:9" s="437" customFormat="1" x14ac:dyDescent="0.2">
      <c r="A1397" s="669"/>
      <c r="B1397" s="438" t="s">
        <v>2564</v>
      </c>
      <c r="C1397" s="685">
        <v>2</v>
      </c>
      <c r="D1397" s="686">
        <v>1</v>
      </c>
      <c r="E1397" s="686">
        <v>0</v>
      </c>
      <c r="F1397" s="686">
        <v>0</v>
      </c>
      <c r="G1397" s="686">
        <v>0</v>
      </c>
      <c r="H1397" s="687">
        <v>0</v>
      </c>
      <c r="I1397" s="688">
        <v>1</v>
      </c>
    </row>
    <row r="1398" spans="1:9" s="437" customFormat="1" x14ac:dyDescent="0.2">
      <c r="A1398" s="669"/>
      <c r="B1398" s="438" t="s">
        <v>2566</v>
      </c>
      <c r="C1398" s="685">
        <v>1</v>
      </c>
      <c r="D1398" s="686">
        <v>0</v>
      </c>
      <c r="E1398" s="686">
        <v>0</v>
      </c>
      <c r="F1398" s="686">
        <v>0</v>
      </c>
      <c r="G1398" s="686">
        <v>0</v>
      </c>
      <c r="H1398" s="687">
        <v>1</v>
      </c>
      <c r="I1398" s="688">
        <v>0</v>
      </c>
    </row>
    <row r="1399" spans="1:9" s="437" customFormat="1" x14ac:dyDescent="0.2">
      <c r="A1399" s="669"/>
      <c r="B1399" s="438" t="s">
        <v>2569</v>
      </c>
      <c r="C1399" s="685">
        <v>1</v>
      </c>
      <c r="D1399" s="686">
        <v>1</v>
      </c>
      <c r="E1399" s="686">
        <v>0</v>
      </c>
      <c r="F1399" s="686">
        <v>0</v>
      </c>
      <c r="G1399" s="686">
        <v>0</v>
      </c>
      <c r="H1399" s="687">
        <v>0</v>
      </c>
      <c r="I1399" s="688">
        <v>0</v>
      </c>
    </row>
    <row r="1400" spans="1:9" s="437" customFormat="1" x14ac:dyDescent="0.2">
      <c r="A1400" s="669"/>
      <c r="B1400" s="438" t="s">
        <v>158</v>
      </c>
      <c r="C1400" s="685">
        <v>34</v>
      </c>
      <c r="D1400" s="686">
        <v>9</v>
      </c>
      <c r="E1400" s="686">
        <v>4</v>
      </c>
      <c r="F1400" s="686">
        <v>7</v>
      </c>
      <c r="G1400" s="686">
        <v>0</v>
      </c>
      <c r="H1400" s="687">
        <v>0</v>
      </c>
      <c r="I1400" s="688">
        <v>14</v>
      </c>
    </row>
    <row r="1401" spans="1:9" s="437" customFormat="1" x14ac:dyDescent="0.2">
      <c r="A1401" s="670" t="s">
        <v>813</v>
      </c>
      <c r="B1401" s="439" t="s">
        <v>10</v>
      </c>
      <c r="C1401" s="682">
        <v>27</v>
      </c>
      <c r="D1401" s="683">
        <v>1</v>
      </c>
      <c r="E1401" s="683">
        <v>11</v>
      </c>
      <c r="F1401" s="683">
        <v>6</v>
      </c>
      <c r="G1401" s="683">
        <v>0</v>
      </c>
      <c r="H1401" s="684">
        <v>0</v>
      </c>
      <c r="I1401" s="681">
        <v>9</v>
      </c>
    </row>
    <row r="1402" spans="1:9" s="437" customFormat="1" x14ac:dyDescent="0.2">
      <c r="A1402" s="669"/>
      <c r="B1402" s="438" t="s">
        <v>2570</v>
      </c>
      <c r="C1402" s="685">
        <v>3</v>
      </c>
      <c r="D1402" s="686">
        <v>0</v>
      </c>
      <c r="E1402" s="686">
        <v>2</v>
      </c>
      <c r="F1402" s="686">
        <v>0</v>
      </c>
      <c r="G1402" s="686">
        <v>0</v>
      </c>
      <c r="H1402" s="687">
        <v>0</v>
      </c>
      <c r="I1402" s="688">
        <v>1</v>
      </c>
    </row>
    <row r="1403" spans="1:9" s="437" customFormat="1" x14ac:dyDescent="0.2">
      <c r="A1403" s="669"/>
      <c r="B1403" s="438" t="s">
        <v>2571</v>
      </c>
      <c r="C1403" s="685">
        <v>3</v>
      </c>
      <c r="D1403" s="686">
        <v>0</v>
      </c>
      <c r="E1403" s="686">
        <v>1</v>
      </c>
      <c r="F1403" s="686">
        <v>1</v>
      </c>
      <c r="G1403" s="686">
        <v>0</v>
      </c>
      <c r="H1403" s="687">
        <v>0</v>
      </c>
      <c r="I1403" s="688">
        <v>1</v>
      </c>
    </row>
    <row r="1404" spans="1:9" s="437" customFormat="1" x14ac:dyDescent="0.2">
      <c r="A1404" s="669"/>
      <c r="B1404" s="438" t="s">
        <v>2572</v>
      </c>
      <c r="C1404" s="685">
        <v>2</v>
      </c>
      <c r="D1404" s="686">
        <v>0</v>
      </c>
      <c r="E1404" s="686">
        <v>2</v>
      </c>
      <c r="F1404" s="686">
        <v>0</v>
      </c>
      <c r="G1404" s="686">
        <v>0</v>
      </c>
      <c r="H1404" s="687">
        <v>0</v>
      </c>
      <c r="I1404" s="688">
        <v>0</v>
      </c>
    </row>
    <row r="1405" spans="1:9" s="437" customFormat="1" x14ac:dyDescent="0.2">
      <c r="A1405" s="669"/>
      <c r="B1405" s="438" t="s">
        <v>3376</v>
      </c>
      <c r="C1405" s="685">
        <v>1</v>
      </c>
      <c r="D1405" s="686">
        <v>0</v>
      </c>
      <c r="E1405" s="686">
        <v>1</v>
      </c>
      <c r="F1405" s="686">
        <v>0</v>
      </c>
      <c r="G1405" s="686">
        <v>0</v>
      </c>
      <c r="H1405" s="687">
        <v>0</v>
      </c>
      <c r="I1405" s="688">
        <v>0</v>
      </c>
    </row>
    <row r="1406" spans="1:9" s="437" customFormat="1" x14ac:dyDescent="0.2">
      <c r="A1406" s="669"/>
      <c r="B1406" s="438" t="s">
        <v>158</v>
      </c>
      <c r="C1406" s="685">
        <v>18</v>
      </c>
      <c r="D1406" s="686">
        <v>1</v>
      </c>
      <c r="E1406" s="686">
        <v>5</v>
      </c>
      <c r="F1406" s="686">
        <v>5</v>
      </c>
      <c r="G1406" s="686">
        <v>0</v>
      </c>
      <c r="H1406" s="687">
        <v>0</v>
      </c>
      <c r="I1406" s="688">
        <v>7</v>
      </c>
    </row>
    <row r="1407" spans="1:9" s="437" customFormat="1" x14ac:dyDescent="0.2">
      <c r="A1407" s="670" t="s">
        <v>112</v>
      </c>
      <c r="B1407" s="439" t="s">
        <v>10</v>
      </c>
      <c r="C1407" s="682">
        <v>1074</v>
      </c>
      <c r="D1407" s="683">
        <v>836</v>
      </c>
      <c r="E1407" s="683">
        <v>7</v>
      </c>
      <c r="F1407" s="683">
        <v>57</v>
      </c>
      <c r="G1407" s="683">
        <v>19</v>
      </c>
      <c r="H1407" s="684">
        <v>34</v>
      </c>
      <c r="I1407" s="681">
        <v>121</v>
      </c>
    </row>
    <row r="1408" spans="1:9" s="437" customFormat="1" x14ac:dyDescent="0.2">
      <c r="A1408" s="669"/>
      <c r="B1408" s="438" t="s">
        <v>2575</v>
      </c>
      <c r="C1408" s="685">
        <v>3</v>
      </c>
      <c r="D1408" s="686">
        <v>3</v>
      </c>
      <c r="E1408" s="686">
        <v>0</v>
      </c>
      <c r="F1408" s="686">
        <v>0</v>
      </c>
      <c r="G1408" s="686">
        <v>0</v>
      </c>
      <c r="H1408" s="687">
        <v>0</v>
      </c>
      <c r="I1408" s="688">
        <v>0</v>
      </c>
    </row>
    <row r="1409" spans="1:9" s="437" customFormat="1" x14ac:dyDescent="0.2">
      <c r="A1409" s="669"/>
      <c r="B1409" s="438" t="s">
        <v>2576</v>
      </c>
      <c r="C1409" s="685">
        <v>2</v>
      </c>
      <c r="D1409" s="686">
        <v>2</v>
      </c>
      <c r="E1409" s="686">
        <v>0</v>
      </c>
      <c r="F1409" s="686">
        <v>0</v>
      </c>
      <c r="G1409" s="686">
        <v>0</v>
      </c>
      <c r="H1409" s="687">
        <v>0</v>
      </c>
      <c r="I1409" s="688">
        <v>0</v>
      </c>
    </row>
    <row r="1410" spans="1:9" s="437" customFormat="1" x14ac:dyDescent="0.2">
      <c r="A1410" s="669"/>
      <c r="B1410" s="438" t="s">
        <v>3378</v>
      </c>
      <c r="C1410" s="685">
        <v>1</v>
      </c>
      <c r="D1410" s="686">
        <v>0</v>
      </c>
      <c r="E1410" s="686">
        <v>0</v>
      </c>
      <c r="F1410" s="686">
        <v>0</v>
      </c>
      <c r="G1410" s="686">
        <v>0</v>
      </c>
      <c r="H1410" s="687">
        <v>1</v>
      </c>
      <c r="I1410" s="688">
        <v>0</v>
      </c>
    </row>
    <row r="1411" spans="1:9" s="437" customFormat="1" x14ac:dyDescent="0.2">
      <c r="A1411" s="669"/>
      <c r="B1411" s="438" t="s">
        <v>2580</v>
      </c>
      <c r="C1411" s="685">
        <v>5</v>
      </c>
      <c r="D1411" s="686">
        <v>3</v>
      </c>
      <c r="E1411" s="686">
        <v>1</v>
      </c>
      <c r="F1411" s="686">
        <v>0</v>
      </c>
      <c r="G1411" s="686">
        <v>0</v>
      </c>
      <c r="H1411" s="687">
        <v>1</v>
      </c>
      <c r="I1411" s="688">
        <v>0</v>
      </c>
    </row>
    <row r="1412" spans="1:9" s="437" customFormat="1" x14ac:dyDescent="0.2">
      <c r="A1412" s="669"/>
      <c r="B1412" s="438" t="s">
        <v>2581</v>
      </c>
      <c r="C1412" s="685">
        <v>8</v>
      </c>
      <c r="D1412" s="686">
        <v>4</v>
      </c>
      <c r="E1412" s="686">
        <v>0</v>
      </c>
      <c r="F1412" s="686">
        <v>0</v>
      </c>
      <c r="G1412" s="686">
        <v>0</v>
      </c>
      <c r="H1412" s="687">
        <v>3</v>
      </c>
      <c r="I1412" s="688">
        <v>1</v>
      </c>
    </row>
    <row r="1413" spans="1:9" s="437" customFormat="1" x14ac:dyDescent="0.2">
      <c r="A1413" s="669"/>
      <c r="B1413" s="438" t="s">
        <v>2582</v>
      </c>
      <c r="C1413" s="685">
        <v>897</v>
      </c>
      <c r="D1413" s="686">
        <v>692</v>
      </c>
      <c r="E1413" s="686">
        <v>6</v>
      </c>
      <c r="F1413" s="686">
        <v>46</v>
      </c>
      <c r="G1413" s="686">
        <v>17</v>
      </c>
      <c r="H1413" s="687">
        <v>23</v>
      </c>
      <c r="I1413" s="688">
        <v>113</v>
      </c>
    </row>
    <row r="1414" spans="1:9" s="437" customFormat="1" x14ac:dyDescent="0.2">
      <c r="A1414" s="669"/>
      <c r="B1414" s="438" t="s">
        <v>2584</v>
      </c>
      <c r="C1414" s="685">
        <v>154</v>
      </c>
      <c r="D1414" s="686">
        <v>131</v>
      </c>
      <c r="E1414" s="686">
        <v>0</v>
      </c>
      <c r="F1414" s="686">
        <v>11</v>
      </c>
      <c r="G1414" s="686">
        <v>2</v>
      </c>
      <c r="H1414" s="687">
        <v>3</v>
      </c>
      <c r="I1414" s="688">
        <v>7</v>
      </c>
    </row>
    <row r="1415" spans="1:9" s="437" customFormat="1" x14ac:dyDescent="0.2">
      <c r="A1415" s="669"/>
      <c r="B1415" s="438" t="s">
        <v>2585</v>
      </c>
      <c r="C1415" s="685">
        <v>4</v>
      </c>
      <c r="D1415" s="686">
        <v>1</v>
      </c>
      <c r="E1415" s="686">
        <v>0</v>
      </c>
      <c r="F1415" s="686">
        <v>0</v>
      </c>
      <c r="G1415" s="686">
        <v>0</v>
      </c>
      <c r="H1415" s="687">
        <v>3</v>
      </c>
      <c r="I1415" s="688">
        <v>0</v>
      </c>
    </row>
    <row r="1416" spans="1:9" s="437" customFormat="1" x14ac:dyDescent="0.2">
      <c r="A1416" s="670" t="s">
        <v>114</v>
      </c>
      <c r="B1416" s="439" t="s">
        <v>10</v>
      </c>
      <c r="C1416" s="682">
        <v>21</v>
      </c>
      <c r="D1416" s="683">
        <v>15</v>
      </c>
      <c r="E1416" s="683">
        <v>1</v>
      </c>
      <c r="F1416" s="683">
        <v>1</v>
      </c>
      <c r="G1416" s="683">
        <v>0</v>
      </c>
      <c r="H1416" s="684">
        <v>1</v>
      </c>
      <c r="I1416" s="681">
        <v>3</v>
      </c>
    </row>
    <row r="1417" spans="1:9" s="437" customFormat="1" x14ac:dyDescent="0.2">
      <c r="A1417" s="669"/>
      <c r="B1417" s="438" t="s">
        <v>3379</v>
      </c>
      <c r="C1417" s="685">
        <v>1</v>
      </c>
      <c r="D1417" s="686">
        <v>1</v>
      </c>
      <c r="E1417" s="686">
        <v>0</v>
      </c>
      <c r="F1417" s="686">
        <v>0</v>
      </c>
      <c r="G1417" s="686">
        <v>0</v>
      </c>
      <c r="H1417" s="687">
        <v>0</v>
      </c>
      <c r="I1417" s="688">
        <v>0</v>
      </c>
    </row>
    <row r="1418" spans="1:9" s="437" customFormat="1" x14ac:dyDescent="0.2">
      <c r="A1418" s="669"/>
      <c r="B1418" s="438" t="s">
        <v>2587</v>
      </c>
      <c r="C1418" s="685">
        <v>5</v>
      </c>
      <c r="D1418" s="686">
        <v>2</v>
      </c>
      <c r="E1418" s="686">
        <v>1</v>
      </c>
      <c r="F1418" s="686">
        <v>0</v>
      </c>
      <c r="G1418" s="686">
        <v>0</v>
      </c>
      <c r="H1418" s="687">
        <v>1</v>
      </c>
      <c r="I1418" s="688">
        <v>1</v>
      </c>
    </row>
    <row r="1419" spans="1:9" s="437" customFormat="1" x14ac:dyDescent="0.2">
      <c r="A1419" s="669"/>
      <c r="B1419" s="438" t="s">
        <v>158</v>
      </c>
      <c r="C1419" s="685">
        <v>15</v>
      </c>
      <c r="D1419" s="686">
        <v>12</v>
      </c>
      <c r="E1419" s="686">
        <v>0</v>
      </c>
      <c r="F1419" s="686">
        <v>1</v>
      </c>
      <c r="G1419" s="686">
        <v>0</v>
      </c>
      <c r="H1419" s="687">
        <v>0</v>
      </c>
      <c r="I1419" s="688">
        <v>2</v>
      </c>
    </row>
    <row r="1420" spans="1:9" s="437" customFormat="1" x14ac:dyDescent="0.2">
      <c r="A1420" s="670" t="s">
        <v>113</v>
      </c>
      <c r="B1420" s="439" t="s">
        <v>10</v>
      </c>
      <c r="C1420" s="682">
        <v>731</v>
      </c>
      <c r="D1420" s="683">
        <v>445</v>
      </c>
      <c r="E1420" s="683">
        <v>58</v>
      </c>
      <c r="F1420" s="683">
        <v>86</v>
      </c>
      <c r="G1420" s="683">
        <v>35</v>
      </c>
      <c r="H1420" s="684">
        <v>15</v>
      </c>
      <c r="I1420" s="681">
        <v>92</v>
      </c>
    </row>
    <row r="1421" spans="1:9" s="437" customFormat="1" x14ac:dyDescent="0.2">
      <c r="A1421" s="669"/>
      <c r="B1421" s="438" t="s">
        <v>2594</v>
      </c>
      <c r="C1421" s="685">
        <v>2</v>
      </c>
      <c r="D1421" s="686">
        <v>2</v>
      </c>
      <c r="E1421" s="686">
        <v>0</v>
      </c>
      <c r="F1421" s="686">
        <v>0</v>
      </c>
      <c r="G1421" s="686">
        <v>0</v>
      </c>
      <c r="H1421" s="687">
        <v>0</v>
      </c>
      <c r="I1421" s="688">
        <v>0</v>
      </c>
    </row>
    <row r="1422" spans="1:9" s="437" customFormat="1" x14ac:dyDescent="0.2">
      <c r="A1422" s="669"/>
      <c r="B1422" s="438" t="s">
        <v>3384</v>
      </c>
      <c r="C1422" s="685">
        <v>2</v>
      </c>
      <c r="D1422" s="686">
        <v>2</v>
      </c>
      <c r="E1422" s="686">
        <v>0</v>
      </c>
      <c r="F1422" s="686">
        <v>0</v>
      </c>
      <c r="G1422" s="686">
        <v>0</v>
      </c>
      <c r="H1422" s="687">
        <v>0</v>
      </c>
      <c r="I1422" s="688">
        <v>0</v>
      </c>
    </row>
    <row r="1423" spans="1:9" s="437" customFormat="1" x14ac:dyDescent="0.2">
      <c r="A1423" s="669"/>
      <c r="B1423" s="438" t="s">
        <v>2600</v>
      </c>
      <c r="C1423" s="685">
        <v>6</v>
      </c>
      <c r="D1423" s="686">
        <v>5</v>
      </c>
      <c r="E1423" s="686">
        <v>0</v>
      </c>
      <c r="F1423" s="686">
        <v>1</v>
      </c>
      <c r="G1423" s="686">
        <v>0</v>
      </c>
      <c r="H1423" s="687">
        <v>0</v>
      </c>
      <c r="I1423" s="688">
        <v>0</v>
      </c>
    </row>
    <row r="1424" spans="1:9" s="437" customFormat="1" x14ac:dyDescent="0.2">
      <c r="A1424" s="669"/>
      <c r="B1424" s="438" t="s">
        <v>3387</v>
      </c>
      <c r="C1424" s="685">
        <v>1</v>
      </c>
      <c r="D1424" s="686">
        <v>0</v>
      </c>
      <c r="E1424" s="686">
        <v>1</v>
      </c>
      <c r="F1424" s="686">
        <v>0</v>
      </c>
      <c r="G1424" s="686">
        <v>0</v>
      </c>
      <c r="H1424" s="687">
        <v>0</v>
      </c>
      <c r="I1424" s="688">
        <v>0</v>
      </c>
    </row>
    <row r="1425" spans="1:9" s="437" customFormat="1" x14ac:dyDescent="0.2">
      <c r="A1425" s="669"/>
      <c r="B1425" s="438" t="s">
        <v>2605</v>
      </c>
      <c r="C1425" s="685">
        <v>1</v>
      </c>
      <c r="D1425" s="686">
        <v>1</v>
      </c>
      <c r="E1425" s="686">
        <v>0</v>
      </c>
      <c r="F1425" s="686">
        <v>0</v>
      </c>
      <c r="G1425" s="686">
        <v>0</v>
      </c>
      <c r="H1425" s="687">
        <v>0</v>
      </c>
      <c r="I1425" s="688">
        <v>0</v>
      </c>
    </row>
    <row r="1426" spans="1:9" s="437" customFormat="1" x14ac:dyDescent="0.2">
      <c r="A1426" s="669"/>
      <c r="B1426" s="438" t="s">
        <v>2609</v>
      </c>
      <c r="C1426" s="685">
        <v>3</v>
      </c>
      <c r="D1426" s="686">
        <v>3</v>
      </c>
      <c r="E1426" s="686">
        <v>0</v>
      </c>
      <c r="F1426" s="686">
        <v>0</v>
      </c>
      <c r="G1426" s="686">
        <v>0</v>
      </c>
      <c r="H1426" s="687">
        <v>0</v>
      </c>
      <c r="I1426" s="688">
        <v>0</v>
      </c>
    </row>
    <row r="1427" spans="1:9" s="437" customFormat="1" x14ac:dyDescent="0.2">
      <c r="A1427" s="669"/>
      <c r="B1427" s="438" t="s">
        <v>2611</v>
      </c>
      <c r="C1427" s="685">
        <v>2</v>
      </c>
      <c r="D1427" s="686">
        <v>1</v>
      </c>
      <c r="E1427" s="686">
        <v>0</v>
      </c>
      <c r="F1427" s="686">
        <v>1</v>
      </c>
      <c r="G1427" s="686">
        <v>0</v>
      </c>
      <c r="H1427" s="687">
        <v>0</v>
      </c>
      <c r="I1427" s="688">
        <v>0</v>
      </c>
    </row>
    <row r="1428" spans="1:9" s="437" customFormat="1" x14ac:dyDescent="0.2">
      <c r="A1428" s="669"/>
      <c r="B1428" s="438" t="s">
        <v>2612</v>
      </c>
      <c r="C1428" s="685">
        <v>4</v>
      </c>
      <c r="D1428" s="686">
        <v>2</v>
      </c>
      <c r="E1428" s="686">
        <v>0</v>
      </c>
      <c r="F1428" s="686">
        <v>0</v>
      </c>
      <c r="G1428" s="686">
        <v>1</v>
      </c>
      <c r="H1428" s="687">
        <v>1</v>
      </c>
      <c r="I1428" s="688">
        <v>0</v>
      </c>
    </row>
    <row r="1429" spans="1:9" s="437" customFormat="1" x14ac:dyDescent="0.2">
      <c r="A1429" s="669"/>
      <c r="B1429" s="438" t="s">
        <v>2615</v>
      </c>
      <c r="C1429" s="685">
        <v>666</v>
      </c>
      <c r="D1429" s="686">
        <v>393</v>
      </c>
      <c r="E1429" s="686">
        <v>56</v>
      </c>
      <c r="F1429" s="686">
        <v>82</v>
      </c>
      <c r="G1429" s="686">
        <v>31</v>
      </c>
      <c r="H1429" s="687">
        <v>12</v>
      </c>
      <c r="I1429" s="688">
        <v>92</v>
      </c>
    </row>
    <row r="1430" spans="1:9" s="437" customFormat="1" x14ac:dyDescent="0.2">
      <c r="A1430" s="669"/>
      <c r="B1430" s="438" t="s">
        <v>3388</v>
      </c>
      <c r="C1430" s="685">
        <v>1</v>
      </c>
      <c r="D1430" s="686">
        <v>1</v>
      </c>
      <c r="E1430" s="686">
        <v>0</v>
      </c>
      <c r="F1430" s="686">
        <v>0</v>
      </c>
      <c r="G1430" s="686">
        <v>0</v>
      </c>
      <c r="H1430" s="687">
        <v>0</v>
      </c>
      <c r="I1430" s="688">
        <v>0</v>
      </c>
    </row>
    <row r="1431" spans="1:9" s="437" customFormat="1" x14ac:dyDescent="0.2">
      <c r="A1431" s="669"/>
      <c r="B1431" s="438" t="s">
        <v>3389</v>
      </c>
      <c r="C1431" s="685">
        <v>1</v>
      </c>
      <c r="D1431" s="686">
        <v>1</v>
      </c>
      <c r="E1431" s="686">
        <v>0</v>
      </c>
      <c r="F1431" s="686">
        <v>0</v>
      </c>
      <c r="G1431" s="686">
        <v>0</v>
      </c>
      <c r="H1431" s="687">
        <v>0</v>
      </c>
      <c r="I1431" s="688">
        <v>0</v>
      </c>
    </row>
    <row r="1432" spans="1:9" s="437" customFormat="1" x14ac:dyDescent="0.2">
      <c r="A1432" s="669"/>
      <c r="B1432" s="438" t="s">
        <v>3390</v>
      </c>
      <c r="C1432" s="685">
        <v>1</v>
      </c>
      <c r="D1432" s="686">
        <v>1</v>
      </c>
      <c r="E1432" s="686">
        <v>0</v>
      </c>
      <c r="F1432" s="686">
        <v>0</v>
      </c>
      <c r="G1432" s="686">
        <v>0</v>
      </c>
      <c r="H1432" s="687">
        <v>0</v>
      </c>
      <c r="I1432" s="688">
        <v>0</v>
      </c>
    </row>
    <row r="1433" spans="1:9" s="437" customFormat="1" x14ac:dyDescent="0.2">
      <c r="A1433" s="669"/>
      <c r="B1433" s="438" t="s">
        <v>2622</v>
      </c>
      <c r="C1433" s="685">
        <v>1</v>
      </c>
      <c r="D1433" s="686">
        <v>1</v>
      </c>
      <c r="E1433" s="686">
        <v>0</v>
      </c>
      <c r="F1433" s="686">
        <v>0</v>
      </c>
      <c r="G1433" s="686">
        <v>0</v>
      </c>
      <c r="H1433" s="687">
        <v>0</v>
      </c>
      <c r="I1433" s="688">
        <v>0</v>
      </c>
    </row>
    <row r="1434" spans="1:9" s="437" customFormat="1" x14ac:dyDescent="0.2">
      <c r="A1434" s="669"/>
      <c r="B1434" s="438" t="s">
        <v>2623</v>
      </c>
      <c r="C1434" s="685">
        <v>2</v>
      </c>
      <c r="D1434" s="686">
        <v>1</v>
      </c>
      <c r="E1434" s="686">
        <v>0</v>
      </c>
      <c r="F1434" s="686">
        <v>0</v>
      </c>
      <c r="G1434" s="686">
        <v>0</v>
      </c>
      <c r="H1434" s="687">
        <v>1</v>
      </c>
      <c r="I1434" s="688">
        <v>0</v>
      </c>
    </row>
    <row r="1435" spans="1:9" s="437" customFormat="1" x14ac:dyDescent="0.2">
      <c r="A1435" s="669"/>
      <c r="B1435" s="438" t="s">
        <v>2626</v>
      </c>
      <c r="C1435" s="685">
        <v>1</v>
      </c>
      <c r="D1435" s="686">
        <v>1</v>
      </c>
      <c r="E1435" s="686">
        <v>0</v>
      </c>
      <c r="F1435" s="686">
        <v>0</v>
      </c>
      <c r="G1435" s="686">
        <v>0</v>
      </c>
      <c r="H1435" s="687">
        <v>0</v>
      </c>
      <c r="I1435" s="688">
        <v>0</v>
      </c>
    </row>
    <row r="1436" spans="1:9" s="437" customFormat="1" x14ac:dyDescent="0.2">
      <c r="A1436" s="669"/>
      <c r="B1436" s="438" t="s">
        <v>2634</v>
      </c>
      <c r="C1436" s="685">
        <v>7</v>
      </c>
      <c r="D1436" s="686">
        <v>7</v>
      </c>
      <c r="E1436" s="686">
        <v>0</v>
      </c>
      <c r="F1436" s="686">
        <v>0</v>
      </c>
      <c r="G1436" s="686">
        <v>0</v>
      </c>
      <c r="H1436" s="687">
        <v>0</v>
      </c>
      <c r="I1436" s="688">
        <v>0</v>
      </c>
    </row>
    <row r="1437" spans="1:9" s="437" customFormat="1" x14ac:dyDescent="0.2">
      <c r="A1437" s="669"/>
      <c r="B1437" s="438" t="s">
        <v>2635</v>
      </c>
      <c r="C1437" s="685">
        <v>1</v>
      </c>
      <c r="D1437" s="686">
        <v>0</v>
      </c>
      <c r="E1437" s="686">
        <v>0</v>
      </c>
      <c r="F1437" s="686">
        <v>0</v>
      </c>
      <c r="G1437" s="686">
        <v>0</v>
      </c>
      <c r="H1437" s="687">
        <v>1</v>
      </c>
      <c r="I1437" s="688">
        <v>0</v>
      </c>
    </row>
    <row r="1438" spans="1:9" s="437" customFormat="1" x14ac:dyDescent="0.2">
      <c r="A1438" s="669"/>
      <c r="B1438" s="438" t="s">
        <v>2636</v>
      </c>
      <c r="C1438" s="685">
        <v>4</v>
      </c>
      <c r="D1438" s="686">
        <v>2</v>
      </c>
      <c r="E1438" s="686">
        <v>0</v>
      </c>
      <c r="F1438" s="686">
        <v>1</v>
      </c>
      <c r="G1438" s="686">
        <v>1</v>
      </c>
      <c r="H1438" s="687">
        <v>0</v>
      </c>
      <c r="I1438" s="688">
        <v>0</v>
      </c>
    </row>
    <row r="1439" spans="1:9" s="437" customFormat="1" x14ac:dyDescent="0.2">
      <c r="A1439" s="669"/>
      <c r="B1439" s="438" t="s">
        <v>2637</v>
      </c>
      <c r="C1439" s="685">
        <v>1</v>
      </c>
      <c r="D1439" s="686">
        <v>1</v>
      </c>
      <c r="E1439" s="686">
        <v>0</v>
      </c>
      <c r="F1439" s="686">
        <v>0</v>
      </c>
      <c r="G1439" s="686">
        <v>0</v>
      </c>
      <c r="H1439" s="687">
        <v>0</v>
      </c>
      <c r="I1439" s="688">
        <v>0</v>
      </c>
    </row>
    <row r="1440" spans="1:9" s="437" customFormat="1" x14ac:dyDescent="0.2">
      <c r="A1440" s="669"/>
      <c r="B1440" s="438" t="s">
        <v>2638</v>
      </c>
      <c r="C1440" s="685">
        <v>1</v>
      </c>
      <c r="D1440" s="686">
        <v>1</v>
      </c>
      <c r="E1440" s="686">
        <v>0</v>
      </c>
      <c r="F1440" s="686">
        <v>0</v>
      </c>
      <c r="G1440" s="686">
        <v>0</v>
      </c>
      <c r="H1440" s="687">
        <v>0</v>
      </c>
      <c r="I1440" s="688">
        <v>0</v>
      </c>
    </row>
    <row r="1441" spans="1:9" s="437" customFormat="1" x14ac:dyDescent="0.2">
      <c r="A1441" s="669"/>
      <c r="B1441" s="438" t="s">
        <v>2639</v>
      </c>
      <c r="C1441" s="685">
        <v>2</v>
      </c>
      <c r="D1441" s="686">
        <v>2</v>
      </c>
      <c r="E1441" s="686">
        <v>0</v>
      </c>
      <c r="F1441" s="686">
        <v>0</v>
      </c>
      <c r="G1441" s="686">
        <v>0</v>
      </c>
      <c r="H1441" s="687">
        <v>0</v>
      </c>
      <c r="I1441" s="688">
        <v>0</v>
      </c>
    </row>
    <row r="1442" spans="1:9" s="437" customFormat="1" x14ac:dyDescent="0.2">
      <c r="A1442" s="669"/>
      <c r="B1442" s="438" t="s">
        <v>3397</v>
      </c>
      <c r="C1442" s="685">
        <v>3</v>
      </c>
      <c r="D1442" s="686">
        <v>3</v>
      </c>
      <c r="E1442" s="686">
        <v>0</v>
      </c>
      <c r="F1442" s="686">
        <v>0</v>
      </c>
      <c r="G1442" s="686">
        <v>0</v>
      </c>
      <c r="H1442" s="687">
        <v>0</v>
      </c>
      <c r="I1442" s="688">
        <v>0</v>
      </c>
    </row>
    <row r="1443" spans="1:9" s="437" customFormat="1" x14ac:dyDescent="0.2">
      <c r="A1443" s="669"/>
      <c r="B1443" s="438" t="s">
        <v>2643</v>
      </c>
      <c r="C1443" s="685">
        <v>5</v>
      </c>
      <c r="D1443" s="686">
        <v>5</v>
      </c>
      <c r="E1443" s="686">
        <v>0</v>
      </c>
      <c r="F1443" s="686">
        <v>0</v>
      </c>
      <c r="G1443" s="686">
        <v>0</v>
      </c>
      <c r="H1443" s="687">
        <v>0</v>
      </c>
      <c r="I1443" s="688">
        <v>0</v>
      </c>
    </row>
    <row r="1444" spans="1:9" s="437" customFormat="1" x14ac:dyDescent="0.2">
      <c r="A1444" s="669"/>
      <c r="B1444" s="438" t="s">
        <v>2644</v>
      </c>
      <c r="C1444" s="685">
        <v>3</v>
      </c>
      <c r="D1444" s="686">
        <v>1</v>
      </c>
      <c r="E1444" s="686">
        <v>1</v>
      </c>
      <c r="F1444" s="686">
        <v>1</v>
      </c>
      <c r="G1444" s="686">
        <v>0</v>
      </c>
      <c r="H1444" s="687">
        <v>0</v>
      </c>
      <c r="I1444" s="688">
        <v>0</v>
      </c>
    </row>
    <row r="1445" spans="1:9" s="437" customFormat="1" x14ac:dyDescent="0.2">
      <c r="A1445" s="669"/>
      <c r="B1445" s="438" t="s">
        <v>2646</v>
      </c>
      <c r="C1445" s="685">
        <v>1</v>
      </c>
      <c r="D1445" s="686">
        <v>1</v>
      </c>
      <c r="E1445" s="686">
        <v>0</v>
      </c>
      <c r="F1445" s="686">
        <v>0</v>
      </c>
      <c r="G1445" s="686">
        <v>0</v>
      </c>
      <c r="H1445" s="687">
        <v>0</v>
      </c>
      <c r="I1445" s="688">
        <v>0</v>
      </c>
    </row>
    <row r="1446" spans="1:9" s="437" customFormat="1" x14ac:dyDescent="0.2">
      <c r="A1446" s="669"/>
      <c r="B1446" s="438" t="s">
        <v>2649</v>
      </c>
      <c r="C1446" s="685">
        <v>3</v>
      </c>
      <c r="D1446" s="686">
        <v>2</v>
      </c>
      <c r="E1446" s="686">
        <v>0</v>
      </c>
      <c r="F1446" s="686">
        <v>0</v>
      </c>
      <c r="G1446" s="686">
        <v>1</v>
      </c>
      <c r="H1446" s="687">
        <v>0</v>
      </c>
      <c r="I1446" s="688">
        <v>0</v>
      </c>
    </row>
    <row r="1447" spans="1:9" s="437" customFormat="1" x14ac:dyDescent="0.2">
      <c r="A1447" s="669"/>
      <c r="B1447" s="438" t="s">
        <v>2652</v>
      </c>
      <c r="C1447" s="685">
        <v>1</v>
      </c>
      <c r="D1447" s="686">
        <v>1</v>
      </c>
      <c r="E1447" s="686">
        <v>0</v>
      </c>
      <c r="F1447" s="686">
        <v>0</v>
      </c>
      <c r="G1447" s="686">
        <v>0</v>
      </c>
      <c r="H1447" s="687">
        <v>0</v>
      </c>
      <c r="I1447" s="688">
        <v>0</v>
      </c>
    </row>
    <row r="1448" spans="1:9" s="437" customFormat="1" x14ac:dyDescent="0.2">
      <c r="A1448" s="669"/>
      <c r="B1448" s="438" t="s">
        <v>3402</v>
      </c>
      <c r="C1448" s="685">
        <v>2</v>
      </c>
      <c r="D1448" s="686">
        <v>1</v>
      </c>
      <c r="E1448" s="686">
        <v>0</v>
      </c>
      <c r="F1448" s="686">
        <v>0</v>
      </c>
      <c r="G1448" s="686">
        <v>1</v>
      </c>
      <c r="H1448" s="687">
        <v>0</v>
      </c>
      <c r="I1448" s="688">
        <v>0</v>
      </c>
    </row>
    <row r="1449" spans="1:9" s="437" customFormat="1" x14ac:dyDescent="0.2">
      <c r="A1449" s="669"/>
      <c r="B1449" s="438" t="s">
        <v>2656</v>
      </c>
      <c r="C1449" s="685">
        <v>3</v>
      </c>
      <c r="D1449" s="686">
        <v>3</v>
      </c>
      <c r="E1449" s="686">
        <v>0</v>
      </c>
      <c r="F1449" s="686">
        <v>0</v>
      </c>
      <c r="G1449" s="686">
        <v>0</v>
      </c>
      <c r="H1449" s="687">
        <v>0</v>
      </c>
      <c r="I1449" s="688">
        <v>0</v>
      </c>
    </row>
    <row r="1450" spans="1:9" s="437" customFormat="1" x14ac:dyDescent="0.2">
      <c r="A1450" s="670" t="s">
        <v>815</v>
      </c>
      <c r="B1450" s="439" t="s">
        <v>10</v>
      </c>
      <c r="C1450" s="682">
        <v>2</v>
      </c>
      <c r="D1450" s="683">
        <v>2</v>
      </c>
      <c r="E1450" s="683">
        <v>0</v>
      </c>
      <c r="F1450" s="683">
        <v>0</v>
      </c>
      <c r="G1450" s="683">
        <v>0</v>
      </c>
      <c r="H1450" s="684">
        <v>0</v>
      </c>
      <c r="I1450" s="681">
        <v>0</v>
      </c>
    </row>
    <row r="1451" spans="1:9" s="437" customFormat="1" x14ac:dyDescent="0.2">
      <c r="A1451" s="669"/>
      <c r="B1451" s="438" t="s">
        <v>158</v>
      </c>
      <c r="C1451" s="685">
        <v>2</v>
      </c>
      <c r="D1451" s="686">
        <v>2</v>
      </c>
      <c r="E1451" s="686">
        <v>0</v>
      </c>
      <c r="F1451" s="686">
        <v>0</v>
      </c>
      <c r="G1451" s="686">
        <v>0</v>
      </c>
      <c r="H1451" s="687">
        <v>0</v>
      </c>
      <c r="I1451" s="688">
        <v>0</v>
      </c>
    </row>
    <row r="1452" spans="1:9" s="437" customFormat="1" x14ac:dyDescent="0.2">
      <c r="A1452" s="670" t="s">
        <v>816</v>
      </c>
      <c r="B1452" s="439" t="s">
        <v>10</v>
      </c>
      <c r="C1452" s="682">
        <v>7</v>
      </c>
      <c r="D1452" s="683">
        <v>3</v>
      </c>
      <c r="E1452" s="683">
        <v>0</v>
      </c>
      <c r="F1452" s="683">
        <v>2</v>
      </c>
      <c r="G1452" s="683">
        <v>0</v>
      </c>
      <c r="H1452" s="684">
        <v>2</v>
      </c>
      <c r="I1452" s="681">
        <v>0</v>
      </c>
    </row>
    <row r="1453" spans="1:9" s="437" customFormat="1" x14ac:dyDescent="0.2">
      <c r="A1453" s="669"/>
      <c r="B1453" s="438" t="s">
        <v>2665</v>
      </c>
      <c r="C1453" s="685">
        <v>5</v>
      </c>
      <c r="D1453" s="686">
        <v>3</v>
      </c>
      <c r="E1453" s="686">
        <v>0</v>
      </c>
      <c r="F1453" s="686">
        <v>0</v>
      </c>
      <c r="G1453" s="686">
        <v>0</v>
      </c>
      <c r="H1453" s="687">
        <v>2</v>
      </c>
      <c r="I1453" s="688">
        <v>0</v>
      </c>
    </row>
    <row r="1454" spans="1:9" s="437" customFormat="1" x14ac:dyDescent="0.2">
      <c r="A1454" s="669"/>
      <c r="B1454" s="438" t="s">
        <v>158</v>
      </c>
      <c r="C1454" s="685">
        <v>2</v>
      </c>
      <c r="D1454" s="686">
        <v>0</v>
      </c>
      <c r="E1454" s="686">
        <v>0</v>
      </c>
      <c r="F1454" s="686">
        <v>2</v>
      </c>
      <c r="G1454" s="686">
        <v>0</v>
      </c>
      <c r="H1454" s="687">
        <v>0</v>
      </c>
      <c r="I1454" s="688">
        <v>0</v>
      </c>
    </row>
    <row r="1455" spans="1:9" s="437" customFormat="1" x14ac:dyDescent="0.2">
      <c r="A1455" s="670" t="s">
        <v>817</v>
      </c>
      <c r="B1455" s="439" t="s">
        <v>10</v>
      </c>
      <c r="C1455" s="682">
        <v>600</v>
      </c>
      <c r="D1455" s="683">
        <v>253</v>
      </c>
      <c r="E1455" s="683">
        <v>49</v>
      </c>
      <c r="F1455" s="683">
        <v>137</v>
      </c>
      <c r="G1455" s="683">
        <v>60</v>
      </c>
      <c r="H1455" s="684">
        <v>5</v>
      </c>
      <c r="I1455" s="681">
        <v>96</v>
      </c>
    </row>
    <row r="1456" spans="1:9" s="437" customFormat="1" x14ac:dyDescent="0.2">
      <c r="A1456" s="669"/>
      <c r="B1456" s="438" t="s">
        <v>2666</v>
      </c>
      <c r="C1456" s="685">
        <v>12</v>
      </c>
      <c r="D1456" s="686">
        <v>10</v>
      </c>
      <c r="E1456" s="686">
        <v>0</v>
      </c>
      <c r="F1456" s="686">
        <v>0</v>
      </c>
      <c r="G1456" s="686">
        <v>0</v>
      </c>
      <c r="H1456" s="687">
        <v>1</v>
      </c>
      <c r="I1456" s="688">
        <v>1</v>
      </c>
    </row>
    <row r="1457" spans="1:9" s="437" customFormat="1" x14ac:dyDescent="0.2">
      <c r="A1457" s="669"/>
      <c r="B1457" s="438" t="s">
        <v>2668</v>
      </c>
      <c r="C1457" s="685">
        <v>1</v>
      </c>
      <c r="D1457" s="686">
        <v>0</v>
      </c>
      <c r="E1457" s="686">
        <v>0</v>
      </c>
      <c r="F1457" s="686">
        <v>1</v>
      </c>
      <c r="G1457" s="686">
        <v>0</v>
      </c>
      <c r="H1457" s="687">
        <v>0</v>
      </c>
      <c r="I1457" s="688">
        <v>0</v>
      </c>
    </row>
    <row r="1458" spans="1:9" s="437" customFormat="1" x14ac:dyDescent="0.2">
      <c r="A1458" s="669"/>
      <c r="B1458" s="438" t="s">
        <v>2678</v>
      </c>
      <c r="C1458" s="685">
        <v>1</v>
      </c>
      <c r="D1458" s="686">
        <v>0</v>
      </c>
      <c r="E1458" s="686">
        <v>1</v>
      </c>
      <c r="F1458" s="686">
        <v>0</v>
      </c>
      <c r="G1458" s="686">
        <v>0</v>
      </c>
      <c r="H1458" s="687">
        <v>0</v>
      </c>
      <c r="I1458" s="688">
        <v>0</v>
      </c>
    </row>
    <row r="1459" spans="1:9" s="437" customFormat="1" x14ac:dyDescent="0.2">
      <c r="A1459" s="669"/>
      <c r="B1459" s="438" t="s">
        <v>2679</v>
      </c>
      <c r="C1459" s="685">
        <v>7</v>
      </c>
      <c r="D1459" s="686">
        <v>5</v>
      </c>
      <c r="E1459" s="686">
        <v>0</v>
      </c>
      <c r="F1459" s="686">
        <v>1</v>
      </c>
      <c r="G1459" s="686">
        <v>0</v>
      </c>
      <c r="H1459" s="687">
        <v>1</v>
      </c>
      <c r="I1459" s="688">
        <v>0</v>
      </c>
    </row>
    <row r="1460" spans="1:9" s="437" customFormat="1" x14ac:dyDescent="0.2">
      <c r="A1460" s="669"/>
      <c r="B1460" s="438" t="s">
        <v>2682</v>
      </c>
      <c r="C1460" s="685">
        <v>1</v>
      </c>
      <c r="D1460" s="686">
        <v>1</v>
      </c>
      <c r="E1460" s="686">
        <v>0</v>
      </c>
      <c r="F1460" s="686">
        <v>0</v>
      </c>
      <c r="G1460" s="686">
        <v>0</v>
      </c>
      <c r="H1460" s="687">
        <v>0</v>
      </c>
      <c r="I1460" s="688">
        <v>0</v>
      </c>
    </row>
    <row r="1461" spans="1:9" s="437" customFormat="1" x14ac:dyDescent="0.2">
      <c r="A1461" s="669"/>
      <c r="B1461" s="438" t="s">
        <v>2684</v>
      </c>
      <c r="C1461" s="685">
        <v>1</v>
      </c>
      <c r="D1461" s="686">
        <v>0</v>
      </c>
      <c r="E1461" s="686">
        <v>0</v>
      </c>
      <c r="F1461" s="686">
        <v>0</v>
      </c>
      <c r="G1461" s="686">
        <v>0</v>
      </c>
      <c r="H1461" s="687">
        <v>0</v>
      </c>
      <c r="I1461" s="688">
        <v>1</v>
      </c>
    </row>
    <row r="1462" spans="1:9" s="437" customFormat="1" x14ac:dyDescent="0.2">
      <c r="A1462" s="669"/>
      <c r="B1462" s="438" t="s">
        <v>2685</v>
      </c>
      <c r="C1462" s="685">
        <v>1</v>
      </c>
      <c r="D1462" s="686">
        <v>1</v>
      </c>
      <c r="E1462" s="686">
        <v>0</v>
      </c>
      <c r="F1462" s="686">
        <v>0</v>
      </c>
      <c r="G1462" s="686">
        <v>0</v>
      </c>
      <c r="H1462" s="687">
        <v>0</v>
      </c>
      <c r="I1462" s="688">
        <v>0</v>
      </c>
    </row>
    <row r="1463" spans="1:9" s="437" customFormat="1" x14ac:dyDescent="0.2">
      <c r="A1463" s="669"/>
      <c r="B1463" s="438" t="s">
        <v>2687</v>
      </c>
      <c r="C1463" s="685">
        <v>7</v>
      </c>
      <c r="D1463" s="686">
        <v>5</v>
      </c>
      <c r="E1463" s="686">
        <v>1</v>
      </c>
      <c r="F1463" s="686">
        <v>1</v>
      </c>
      <c r="G1463" s="686">
        <v>0</v>
      </c>
      <c r="H1463" s="687">
        <v>0</v>
      </c>
      <c r="I1463" s="688">
        <v>0</v>
      </c>
    </row>
    <row r="1464" spans="1:9" s="437" customFormat="1" x14ac:dyDescent="0.2">
      <c r="A1464" s="669"/>
      <c r="B1464" s="438" t="s">
        <v>2689</v>
      </c>
      <c r="C1464" s="685">
        <v>1</v>
      </c>
      <c r="D1464" s="686">
        <v>1</v>
      </c>
      <c r="E1464" s="686">
        <v>0</v>
      </c>
      <c r="F1464" s="686">
        <v>0</v>
      </c>
      <c r="G1464" s="686">
        <v>0</v>
      </c>
      <c r="H1464" s="687">
        <v>0</v>
      </c>
      <c r="I1464" s="688">
        <v>0</v>
      </c>
    </row>
    <row r="1465" spans="1:9" s="437" customFormat="1" x14ac:dyDescent="0.2">
      <c r="A1465" s="669"/>
      <c r="B1465" s="438" t="s">
        <v>2691</v>
      </c>
      <c r="C1465" s="685">
        <v>5</v>
      </c>
      <c r="D1465" s="686">
        <v>4</v>
      </c>
      <c r="E1465" s="686">
        <v>0</v>
      </c>
      <c r="F1465" s="686">
        <v>0</v>
      </c>
      <c r="G1465" s="686">
        <v>1</v>
      </c>
      <c r="H1465" s="687">
        <v>0</v>
      </c>
      <c r="I1465" s="688">
        <v>0</v>
      </c>
    </row>
    <row r="1466" spans="1:9" s="437" customFormat="1" x14ac:dyDescent="0.2">
      <c r="A1466" s="669"/>
      <c r="B1466" s="438" t="s">
        <v>2692</v>
      </c>
      <c r="C1466" s="685">
        <v>1</v>
      </c>
      <c r="D1466" s="686">
        <v>0</v>
      </c>
      <c r="E1466" s="686">
        <v>0</v>
      </c>
      <c r="F1466" s="686">
        <v>0</v>
      </c>
      <c r="G1466" s="686">
        <v>0</v>
      </c>
      <c r="H1466" s="687">
        <v>1</v>
      </c>
      <c r="I1466" s="688">
        <v>0</v>
      </c>
    </row>
    <row r="1467" spans="1:9" s="437" customFormat="1" x14ac:dyDescent="0.2">
      <c r="A1467" s="669"/>
      <c r="B1467" s="438" t="s">
        <v>2693</v>
      </c>
      <c r="C1467" s="685">
        <v>1</v>
      </c>
      <c r="D1467" s="686">
        <v>0</v>
      </c>
      <c r="E1467" s="686">
        <v>1</v>
      </c>
      <c r="F1467" s="686">
        <v>0</v>
      </c>
      <c r="G1467" s="686">
        <v>0</v>
      </c>
      <c r="H1467" s="687">
        <v>0</v>
      </c>
      <c r="I1467" s="688">
        <v>0</v>
      </c>
    </row>
    <row r="1468" spans="1:9" s="437" customFormat="1" x14ac:dyDescent="0.2">
      <c r="A1468" s="669"/>
      <c r="B1468" s="438" t="s">
        <v>2698</v>
      </c>
      <c r="C1468" s="685">
        <v>134</v>
      </c>
      <c r="D1468" s="686">
        <v>57</v>
      </c>
      <c r="E1468" s="686">
        <v>17</v>
      </c>
      <c r="F1468" s="686">
        <v>36</v>
      </c>
      <c r="G1468" s="686">
        <v>7</v>
      </c>
      <c r="H1468" s="687">
        <v>2</v>
      </c>
      <c r="I1468" s="688">
        <v>15</v>
      </c>
    </row>
    <row r="1469" spans="1:9" s="437" customFormat="1" x14ac:dyDescent="0.2">
      <c r="A1469" s="669"/>
      <c r="B1469" s="438" t="s">
        <v>158</v>
      </c>
      <c r="C1469" s="685">
        <v>427</v>
      </c>
      <c r="D1469" s="686">
        <v>169</v>
      </c>
      <c r="E1469" s="686">
        <v>29</v>
      </c>
      <c r="F1469" s="686">
        <v>98</v>
      </c>
      <c r="G1469" s="686">
        <v>52</v>
      </c>
      <c r="H1469" s="687">
        <v>0</v>
      </c>
      <c r="I1469" s="688">
        <v>79</v>
      </c>
    </row>
    <row r="1470" spans="1:9" s="437" customFormat="1" x14ac:dyDescent="0.2">
      <c r="A1470" s="670" t="s">
        <v>115</v>
      </c>
      <c r="B1470" s="439" t="s">
        <v>10</v>
      </c>
      <c r="C1470" s="682">
        <v>29</v>
      </c>
      <c r="D1470" s="683">
        <v>7</v>
      </c>
      <c r="E1470" s="683">
        <v>1</v>
      </c>
      <c r="F1470" s="683">
        <v>4</v>
      </c>
      <c r="G1470" s="683">
        <v>0</v>
      </c>
      <c r="H1470" s="684">
        <v>2</v>
      </c>
      <c r="I1470" s="681">
        <v>15</v>
      </c>
    </row>
    <row r="1471" spans="1:9" s="437" customFormat="1" x14ac:dyDescent="0.2">
      <c r="A1471" s="669"/>
      <c r="B1471" s="438" t="s">
        <v>2699</v>
      </c>
      <c r="C1471" s="685">
        <v>7</v>
      </c>
      <c r="D1471" s="686">
        <v>3</v>
      </c>
      <c r="E1471" s="686">
        <v>1</v>
      </c>
      <c r="F1471" s="686">
        <v>1</v>
      </c>
      <c r="G1471" s="686">
        <v>0</v>
      </c>
      <c r="H1471" s="687">
        <v>2</v>
      </c>
      <c r="I1471" s="688">
        <v>0</v>
      </c>
    </row>
    <row r="1472" spans="1:9" s="437" customFormat="1" x14ac:dyDescent="0.2">
      <c r="A1472" s="669"/>
      <c r="B1472" s="438" t="s">
        <v>158</v>
      </c>
      <c r="C1472" s="685">
        <v>22</v>
      </c>
      <c r="D1472" s="686">
        <v>4</v>
      </c>
      <c r="E1472" s="686">
        <v>0</v>
      </c>
      <c r="F1472" s="686">
        <v>3</v>
      </c>
      <c r="G1472" s="686">
        <v>0</v>
      </c>
      <c r="H1472" s="687">
        <v>0</v>
      </c>
      <c r="I1472" s="688">
        <v>15</v>
      </c>
    </row>
    <row r="1473" spans="1:9" s="437" customFormat="1" ht="24" x14ac:dyDescent="0.2">
      <c r="A1473" s="670" t="s">
        <v>818</v>
      </c>
      <c r="B1473" s="439" t="s">
        <v>10</v>
      </c>
      <c r="C1473" s="682">
        <v>7</v>
      </c>
      <c r="D1473" s="683">
        <v>0</v>
      </c>
      <c r="E1473" s="683">
        <v>2</v>
      </c>
      <c r="F1473" s="683">
        <v>0</v>
      </c>
      <c r="G1473" s="683">
        <v>0</v>
      </c>
      <c r="H1473" s="684">
        <v>1</v>
      </c>
      <c r="I1473" s="681">
        <v>4</v>
      </c>
    </row>
    <row r="1474" spans="1:9" s="437" customFormat="1" x14ac:dyDescent="0.2">
      <c r="A1474" s="669"/>
      <c r="B1474" s="438" t="s">
        <v>3415</v>
      </c>
      <c r="C1474" s="685">
        <v>2</v>
      </c>
      <c r="D1474" s="686">
        <v>0</v>
      </c>
      <c r="E1474" s="686">
        <v>0</v>
      </c>
      <c r="F1474" s="686">
        <v>0</v>
      </c>
      <c r="G1474" s="686">
        <v>0</v>
      </c>
      <c r="H1474" s="687">
        <v>1</v>
      </c>
      <c r="I1474" s="688">
        <v>1</v>
      </c>
    </row>
    <row r="1475" spans="1:9" s="437" customFormat="1" x14ac:dyDescent="0.2">
      <c r="A1475" s="669"/>
      <c r="B1475" s="438" t="s">
        <v>158</v>
      </c>
      <c r="C1475" s="685">
        <v>5</v>
      </c>
      <c r="D1475" s="686">
        <v>0</v>
      </c>
      <c r="E1475" s="686">
        <v>2</v>
      </c>
      <c r="F1475" s="686">
        <v>0</v>
      </c>
      <c r="G1475" s="686">
        <v>0</v>
      </c>
      <c r="H1475" s="687">
        <v>0</v>
      </c>
      <c r="I1475" s="688">
        <v>3</v>
      </c>
    </row>
    <row r="1476" spans="1:9" s="437" customFormat="1" x14ac:dyDescent="0.2">
      <c r="A1476" s="670" t="s">
        <v>306</v>
      </c>
      <c r="B1476" s="439" t="s">
        <v>10</v>
      </c>
      <c r="C1476" s="682">
        <v>55</v>
      </c>
      <c r="D1476" s="683">
        <v>43</v>
      </c>
      <c r="E1476" s="683">
        <v>0</v>
      </c>
      <c r="F1476" s="683">
        <v>2</v>
      </c>
      <c r="G1476" s="683">
        <v>0</v>
      </c>
      <c r="H1476" s="684">
        <v>2</v>
      </c>
      <c r="I1476" s="681">
        <v>8</v>
      </c>
    </row>
    <row r="1477" spans="1:9" s="437" customFormat="1" x14ac:dyDescent="0.2">
      <c r="A1477" s="669"/>
      <c r="B1477" s="438" t="s">
        <v>189</v>
      </c>
      <c r="C1477" s="685">
        <v>55</v>
      </c>
      <c r="D1477" s="686">
        <v>43</v>
      </c>
      <c r="E1477" s="686">
        <v>0</v>
      </c>
      <c r="F1477" s="686">
        <v>2</v>
      </c>
      <c r="G1477" s="686">
        <v>0</v>
      </c>
      <c r="H1477" s="687">
        <v>2</v>
      </c>
      <c r="I1477" s="688">
        <v>8</v>
      </c>
    </row>
    <row r="1478" spans="1:9" s="437" customFormat="1" x14ac:dyDescent="0.2">
      <c r="A1478" s="670" t="s">
        <v>213</v>
      </c>
      <c r="B1478" s="439" t="s">
        <v>10</v>
      </c>
      <c r="C1478" s="682">
        <v>3</v>
      </c>
      <c r="D1478" s="683">
        <v>2</v>
      </c>
      <c r="E1478" s="683">
        <v>0</v>
      </c>
      <c r="F1478" s="683">
        <v>1</v>
      </c>
      <c r="G1478" s="683">
        <v>0</v>
      </c>
      <c r="H1478" s="684">
        <v>0</v>
      </c>
      <c r="I1478" s="681">
        <v>0</v>
      </c>
    </row>
    <row r="1479" spans="1:9" s="437" customFormat="1" x14ac:dyDescent="0.2">
      <c r="A1479" s="669"/>
      <c r="B1479" s="438" t="s">
        <v>2701</v>
      </c>
      <c r="C1479" s="685">
        <v>1</v>
      </c>
      <c r="D1479" s="686">
        <v>1</v>
      </c>
      <c r="E1479" s="686">
        <v>0</v>
      </c>
      <c r="F1479" s="686">
        <v>0</v>
      </c>
      <c r="G1479" s="686">
        <v>0</v>
      </c>
      <c r="H1479" s="687">
        <v>0</v>
      </c>
      <c r="I1479" s="688">
        <v>0</v>
      </c>
    </row>
    <row r="1480" spans="1:9" s="437" customFormat="1" x14ac:dyDescent="0.2">
      <c r="A1480" s="669"/>
      <c r="B1480" s="438" t="s">
        <v>2703</v>
      </c>
      <c r="C1480" s="685">
        <v>1</v>
      </c>
      <c r="D1480" s="686">
        <v>1</v>
      </c>
      <c r="E1480" s="686">
        <v>0</v>
      </c>
      <c r="F1480" s="686">
        <v>0</v>
      </c>
      <c r="G1480" s="686">
        <v>0</v>
      </c>
      <c r="H1480" s="687">
        <v>0</v>
      </c>
      <c r="I1480" s="688">
        <v>0</v>
      </c>
    </row>
    <row r="1481" spans="1:9" s="437" customFormat="1" x14ac:dyDescent="0.2">
      <c r="A1481" s="669"/>
      <c r="B1481" s="438" t="s">
        <v>158</v>
      </c>
      <c r="C1481" s="685">
        <v>1</v>
      </c>
      <c r="D1481" s="686">
        <v>0</v>
      </c>
      <c r="E1481" s="686">
        <v>0</v>
      </c>
      <c r="F1481" s="686">
        <v>1</v>
      </c>
      <c r="G1481" s="686">
        <v>0</v>
      </c>
      <c r="H1481" s="687">
        <v>0</v>
      </c>
      <c r="I1481" s="688">
        <v>0</v>
      </c>
    </row>
    <row r="1482" spans="1:9" s="437" customFormat="1" x14ac:dyDescent="0.2">
      <c r="A1482" s="670" t="s">
        <v>116</v>
      </c>
      <c r="B1482" s="439" t="s">
        <v>10</v>
      </c>
      <c r="C1482" s="682">
        <v>1</v>
      </c>
      <c r="D1482" s="683">
        <v>1</v>
      </c>
      <c r="E1482" s="683">
        <v>0</v>
      </c>
      <c r="F1482" s="683">
        <v>0</v>
      </c>
      <c r="G1482" s="683">
        <v>0</v>
      </c>
      <c r="H1482" s="684">
        <v>0</v>
      </c>
      <c r="I1482" s="681">
        <v>0</v>
      </c>
    </row>
    <row r="1483" spans="1:9" s="437" customFormat="1" x14ac:dyDescent="0.2">
      <c r="A1483" s="669"/>
      <c r="B1483" s="438" t="s">
        <v>158</v>
      </c>
      <c r="C1483" s="685">
        <v>1</v>
      </c>
      <c r="D1483" s="686">
        <v>1</v>
      </c>
      <c r="E1483" s="686">
        <v>0</v>
      </c>
      <c r="F1483" s="686">
        <v>0</v>
      </c>
      <c r="G1483" s="686">
        <v>0</v>
      </c>
      <c r="H1483" s="687">
        <v>0</v>
      </c>
      <c r="I1483" s="688">
        <v>0</v>
      </c>
    </row>
    <row r="1484" spans="1:9" s="437" customFormat="1" x14ac:dyDescent="0.2">
      <c r="A1484" s="670" t="s">
        <v>117</v>
      </c>
      <c r="B1484" s="439" t="s">
        <v>10</v>
      </c>
      <c r="C1484" s="682">
        <v>5</v>
      </c>
      <c r="D1484" s="683">
        <v>1</v>
      </c>
      <c r="E1484" s="683">
        <v>0</v>
      </c>
      <c r="F1484" s="683">
        <v>1</v>
      </c>
      <c r="G1484" s="683">
        <v>0</v>
      </c>
      <c r="H1484" s="684">
        <v>0</v>
      </c>
      <c r="I1484" s="681">
        <v>3</v>
      </c>
    </row>
    <row r="1485" spans="1:9" s="437" customFormat="1" x14ac:dyDescent="0.2">
      <c r="A1485" s="669"/>
      <c r="B1485" s="438" t="s">
        <v>3417</v>
      </c>
      <c r="C1485" s="685">
        <v>1</v>
      </c>
      <c r="D1485" s="686">
        <v>1</v>
      </c>
      <c r="E1485" s="686">
        <v>0</v>
      </c>
      <c r="F1485" s="686">
        <v>0</v>
      </c>
      <c r="G1485" s="686">
        <v>0</v>
      </c>
      <c r="H1485" s="687">
        <v>0</v>
      </c>
      <c r="I1485" s="688">
        <v>0</v>
      </c>
    </row>
    <row r="1486" spans="1:9" s="437" customFormat="1" x14ac:dyDescent="0.2">
      <c r="A1486" s="669"/>
      <c r="B1486" s="438" t="s">
        <v>158</v>
      </c>
      <c r="C1486" s="685">
        <v>4</v>
      </c>
      <c r="D1486" s="686">
        <v>0</v>
      </c>
      <c r="E1486" s="686">
        <v>0</v>
      </c>
      <c r="F1486" s="686">
        <v>1</v>
      </c>
      <c r="G1486" s="686">
        <v>0</v>
      </c>
      <c r="H1486" s="687">
        <v>0</v>
      </c>
      <c r="I1486" s="688">
        <v>3</v>
      </c>
    </row>
    <row r="1487" spans="1:9" s="437" customFormat="1" x14ac:dyDescent="0.2">
      <c r="A1487" s="670" t="s">
        <v>819</v>
      </c>
      <c r="B1487" s="439" t="s">
        <v>10</v>
      </c>
      <c r="C1487" s="682">
        <v>3</v>
      </c>
      <c r="D1487" s="683">
        <v>1</v>
      </c>
      <c r="E1487" s="683">
        <v>0</v>
      </c>
      <c r="F1487" s="683">
        <v>0</v>
      </c>
      <c r="G1487" s="683">
        <v>0</v>
      </c>
      <c r="H1487" s="684">
        <v>1</v>
      </c>
      <c r="I1487" s="681">
        <v>1</v>
      </c>
    </row>
    <row r="1488" spans="1:9" s="437" customFormat="1" x14ac:dyDescent="0.2">
      <c r="A1488" s="669"/>
      <c r="B1488" s="438" t="s">
        <v>2711</v>
      </c>
      <c r="C1488" s="685">
        <v>1</v>
      </c>
      <c r="D1488" s="686">
        <v>0</v>
      </c>
      <c r="E1488" s="686">
        <v>0</v>
      </c>
      <c r="F1488" s="686">
        <v>0</v>
      </c>
      <c r="G1488" s="686">
        <v>0</v>
      </c>
      <c r="H1488" s="687">
        <v>1</v>
      </c>
      <c r="I1488" s="688">
        <v>0</v>
      </c>
    </row>
    <row r="1489" spans="1:9" s="437" customFormat="1" x14ac:dyDescent="0.2">
      <c r="A1489" s="669"/>
      <c r="B1489" s="438" t="s">
        <v>158</v>
      </c>
      <c r="C1489" s="685">
        <v>2</v>
      </c>
      <c r="D1489" s="686">
        <v>1</v>
      </c>
      <c r="E1489" s="686">
        <v>0</v>
      </c>
      <c r="F1489" s="686">
        <v>0</v>
      </c>
      <c r="G1489" s="686">
        <v>0</v>
      </c>
      <c r="H1489" s="687">
        <v>0</v>
      </c>
      <c r="I1489" s="688">
        <v>1</v>
      </c>
    </row>
    <row r="1490" spans="1:9" s="437" customFormat="1" x14ac:dyDescent="0.2">
      <c r="A1490" s="670" t="s">
        <v>221</v>
      </c>
      <c r="B1490" s="439" t="s">
        <v>10</v>
      </c>
      <c r="C1490" s="682">
        <v>4</v>
      </c>
      <c r="D1490" s="683">
        <v>0</v>
      </c>
      <c r="E1490" s="683">
        <v>0</v>
      </c>
      <c r="F1490" s="683">
        <v>2</v>
      </c>
      <c r="G1490" s="683">
        <v>0</v>
      </c>
      <c r="H1490" s="684">
        <v>0</v>
      </c>
      <c r="I1490" s="681">
        <v>2</v>
      </c>
    </row>
    <row r="1491" spans="1:9" s="437" customFormat="1" x14ac:dyDescent="0.2">
      <c r="A1491" s="669"/>
      <c r="B1491" s="438" t="s">
        <v>158</v>
      </c>
      <c r="C1491" s="685">
        <v>4</v>
      </c>
      <c r="D1491" s="686">
        <v>0</v>
      </c>
      <c r="E1491" s="686">
        <v>0</v>
      </c>
      <c r="F1491" s="686">
        <v>2</v>
      </c>
      <c r="G1491" s="686">
        <v>0</v>
      </c>
      <c r="H1491" s="687">
        <v>0</v>
      </c>
      <c r="I1491" s="688">
        <v>2</v>
      </c>
    </row>
    <row r="1492" spans="1:9" s="437" customFormat="1" x14ac:dyDescent="0.2">
      <c r="A1492" s="670" t="s">
        <v>458</v>
      </c>
      <c r="B1492" s="439" t="s">
        <v>10</v>
      </c>
      <c r="C1492" s="682">
        <v>68</v>
      </c>
      <c r="D1492" s="683">
        <v>23</v>
      </c>
      <c r="E1492" s="683">
        <v>1</v>
      </c>
      <c r="F1492" s="683">
        <v>24</v>
      </c>
      <c r="G1492" s="683">
        <v>1</v>
      </c>
      <c r="H1492" s="684">
        <v>6</v>
      </c>
      <c r="I1492" s="681">
        <v>13</v>
      </c>
    </row>
    <row r="1493" spans="1:9" s="437" customFormat="1" x14ac:dyDescent="0.2">
      <c r="A1493" s="669"/>
      <c r="B1493" s="438" t="s">
        <v>2715</v>
      </c>
      <c r="C1493" s="685">
        <v>23</v>
      </c>
      <c r="D1493" s="686">
        <v>8</v>
      </c>
      <c r="E1493" s="686">
        <v>0</v>
      </c>
      <c r="F1493" s="686">
        <v>8</v>
      </c>
      <c r="G1493" s="686">
        <v>1</v>
      </c>
      <c r="H1493" s="687">
        <v>5</v>
      </c>
      <c r="I1493" s="688">
        <v>1</v>
      </c>
    </row>
    <row r="1494" spans="1:9" s="437" customFormat="1" x14ac:dyDescent="0.2">
      <c r="A1494" s="669"/>
      <c r="B1494" s="438" t="s">
        <v>3420</v>
      </c>
      <c r="C1494" s="685">
        <v>4</v>
      </c>
      <c r="D1494" s="686">
        <v>0</v>
      </c>
      <c r="E1494" s="686">
        <v>0</v>
      </c>
      <c r="F1494" s="686">
        <v>4</v>
      </c>
      <c r="G1494" s="686">
        <v>0</v>
      </c>
      <c r="H1494" s="687">
        <v>0</v>
      </c>
      <c r="I1494" s="688">
        <v>0</v>
      </c>
    </row>
    <row r="1495" spans="1:9" s="437" customFormat="1" x14ac:dyDescent="0.2">
      <c r="A1495" s="669"/>
      <c r="B1495" s="438" t="s">
        <v>2718</v>
      </c>
      <c r="C1495" s="685">
        <v>4</v>
      </c>
      <c r="D1495" s="686">
        <v>0</v>
      </c>
      <c r="E1495" s="686">
        <v>0</v>
      </c>
      <c r="F1495" s="686">
        <v>4</v>
      </c>
      <c r="G1495" s="686">
        <v>0</v>
      </c>
      <c r="H1495" s="687">
        <v>0</v>
      </c>
      <c r="I1495" s="688">
        <v>0</v>
      </c>
    </row>
    <row r="1496" spans="1:9" s="437" customFormat="1" x14ac:dyDescent="0.2">
      <c r="A1496" s="669"/>
      <c r="B1496" s="438" t="s">
        <v>2719</v>
      </c>
      <c r="C1496" s="685">
        <v>2</v>
      </c>
      <c r="D1496" s="686">
        <v>0</v>
      </c>
      <c r="E1496" s="686">
        <v>0</v>
      </c>
      <c r="F1496" s="686">
        <v>1</v>
      </c>
      <c r="G1496" s="686">
        <v>0</v>
      </c>
      <c r="H1496" s="687">
        <v>1</v>
      </c>
      <c r="I1496" s="688">
        <v>0</v>
      </c>
    </row>
    <row r="1497" spans="1:9" s="437" customFormat="1" x14ac:dyDescent="0.2">
      <c r="A1497" s="669"/>
      <c r="B1497" s="438" t="s">
        <v>2720</v>
      </c>
      <c r="C1497" s="685">
        <v>2</v>
      </c>
      <c r="D1497" s="686">
        <v>2</v>
      </c>
      <c r="E1497" s="686">
        <v>0</v>
      </c>
      <c r="F1497" s="686">
        <v>0</v>
      </c>
      <c r="G1497" s="686">
        <v>0</v>
      </c>
      <c r="H1497" s="687">
        <v>0</v>
      </c>
      <c r="I1497" s="688">
        <v>0</v>
      </c>
    </row>
    <row r="1498" spans="1:9" s="437" customFormat="1" x14ac:dyDescent="0.2">
      <c r="A1498" s="669"/>
      <c r="B1498" s="438" t="s">
        <v>2723</v>
      </c>
      <c r="C1498" s="685">
        <v>1</v>
      </c>
      <c r="D1498" s="686">
        <v>0</v>
      </c>
      <c r="E1498" s="686">
        <v>0</v>
      </c>
      <c r="F1498" s="686">
        <v>1</v>
      </c>
      <c r="G1498" s="686">
        <v>0</v>
      </c>
      <c r="H1498" s="687">
        <v>0</v>
      </c>
      <c r="I1498" s="688">
        <v>0</v>
      </c>
    </row>
    <row r="1499" spans="1:9" s="437" customFormat="1" x14ac:dyDescent="0.2">
      <c r="A1499" s="669"/>
      <c r="B1499" s="438" t="s">
        <v>2725</v>
      </c>
      <c r="C1499" s="685">
        <v>1</v>
      </c>
      <c r="D1499" s="686">
        <v>1</v>
      </c>
      <c r="E1499" s="686">
        <v>0</v>
      </c>
      <c r="F1499" s="686">
        <v>0</v>
      </c>
      <c r="G1499" s="686">
        <v>0</v>
      </c>
      <c r="H1499" s="687">
        <v>0</v>
      </c>
      <c r="I1499" s="688">
        <v>0</v>
      </c>
    </row>
    <row r="1500" spans="1:9" s="437" customFormat="1" x14ac:dyDescent="0.2">
      <c r="A1500" s="669"/>
      <c r="B1500" s="438" t="s">
        <v>158</v>
      </c>
      <c r="C1500" s="685">
        <v>31</v>
      </c>
      <c r="D1500" s="686">
        <v>12</v>
      </c>
      <c r="E1500" s="686">
        <v>1</v>
      </c>
      <c r="F1500" s="686">
        <v>6</v>
      </c>
      <c r="G1500" s="686">
        <v>0</v>
      </c>
      <c r="H1500" s="687">
        <v>0</v>
      </c>
      <c r="I1500" s="688">
        <v>12</v>
      </c>
    </row>
    <row r="1501" spans="1:9" s="437" customFormat="1" x14ac:dyDescent="0.2">
      <c r="A1501" s="670" t="s">
        <v>118</v>
      </c>
      <c r="B1501" s="439" t="s">
        <v>10</v>
      </c>
      <c r="C1501" s="682">
        <v>5</v>
      </c>
      <c r="D1501" s="683">
        <v>2</v>
      </c>
      <c r="E1501" s="683">
        <v>0</v>
      </c>
      <c r="F1501" s="683">
        <v>3</v>
      </c>
      <c r="G1501" s="683">
        <v>0</v>
      </c>
      <c r="H1501" s="684">
        <v>0</v>
      </c>
      <c r="I1501" s="681">
        <v>0</v>
      </c>
    </row>
    <row r="1502" spans="1:9" s="437" customFormat="1" x14ac:dyDescent="0.2">
      <c r="A1502" s="669"/>
      <c r="B1502" s="438" t="s">
        <v>2732</v>
      </c>
      <c r="C1502" s="685">
        <v>3</v>
      </c>
      <c r="D1502" s="686">
        <v>2</v>
      </c>
      <c r="E1502" s="686">
        <v>0</v>
      </c>
      <c r="F1502" s="686">
        <v>1</v>
      </c>
      <c r="G1502" s="686">
        <v>0</v>
      </c>
      <c r="H1502" s="687">
        <v>0</v>
      </c>
      <c r="I1502" s="688">
        <v>0</v>
      </c>
    </row>
    <row r="1503" spans="1:9" s="437" customFormat="1" x14ac:dyDescent="0.2">
      <c r="A1503" s="669"/>
      <c r="B1503" s="438" t="s">
        <v>158</v>
      </c>
      <c r="C1503" s="685">
        <v>2</v>
      </c>
      <c r="D1503" s="686">
        <v>0</v>
      </c>
      <c r="E1503" s="686">
        <v>0</v>
      </c>
      <c r="F1503" s="686">
        <v>2</v>
      </c>
      <c r="G1503" s="686">
        <v>0</v>
      </c>
      <c r="H1503" s="687">
        <v>0</v>
      </c>
      <c r="I1503" s="688">
        <v>0</v>
      </c>
    </row>
    <row r="1504" spans="1:9" s="437" customFormat="1" x14ac:dyDescent="0.2">
      <c r="A1504" s="670" t="s">
        <v>308</v>
      </c>
      <c r="B1504" s="439" t="s">
        <v>10</v>
      </c>
      <c r="C1504" s="682">
        <v>57</v>
      </c>
      <c r="D1504" s="683">
        <v>3</v>
      </c>
      <c r="E1504" s="683">
        <v>3</v>
      </c>
      <c r="F1504" s="683">
        <v>4</v>
      </c>
      <c r="G1504" s="683">
        <v>0</v>
      </c>
      <c r="H1504" s="684">
        <v>12</v>
      </c>
      <c r="I1504" s="681">
        <v>35</v>
      </c>
    </row>
    <row r="1505" spans="1:9" s="437" customFormat="1" x14ac:dyDescent="0.2">
      <c r="A1505" s="669"/>
      <c r="B1505" s="438" t="s">
        <v>2735</v>
      </c>
      <c r="C1505" s="685">
        <v>16</v>
      </c>
      <c r="D1505" s="686">
        <v>2</v>
      </c>
      <c r="E1505" s="686">
        <v>1</v>
      </c>
      <c r="F1505" s="686">
        <v>1</v>
      </c>
      <c r="G1505" s="686">
        <v>0</v>
      </c>
      <c r="H1505" s="687">
        <v>12</v>
      </c>
      <c r="I1505" s="688">
        <v>0</v>
      </c>
    </row>
    <row r="1506" spans="1:9" s="437" customFormat="1" x14ac:dyDescent="0.2">
      <c r="A1506" s="669"/>
      <c r="B1506" s="438" t="s">
        <v>158</v>
      </c>
      <c r="C1506" s="685">
        <v>41</v>
      </c>
      <c r="D1506" s="686">
        <v>1</v>
      </c>
      <c r="E1506" s="686">
        <v>2</v>
      </c>
      <c r="F1506" s="686">
        <v>3</v>
      </c>
      <c r="G1506" s="686">
        <v>0</v>
      </c>
      <c r="H1506" s="687">
        <v>0</v>
      </c>
      <c r="I1506" s="688">
        <v>35</v>
      </c>
    </row>
    <row r="1507" spans="1:9" s="437" customFormat="1" x14ac:dyDescent="0.2">
      <c r="A1507" s="670" t="s">
        <v>299</v>
      </c>
      <c r="B1507" s="439" t="s">
        <v>10</v>
      </c>
      <c r="C1507" s="682">
        <v>55</v>
      </c>
      <c r="D1507" s="683">
        <v>21</v>
      </c>
      <c r="E1507" s="683">
        <v>3</v>
      </c>
      <c r="F1507" s="683">
        <v>19</v>
      </c>
      <c r="G1507" s="683">
        <v>0</v>
      </c>
      <c r="H1507" s="684">
        <v>0</v>
      </c>
      <c r="I1507" s="681">
        <v>12</v>
      </c>
    </row>
    <row r="1508" spans="1:9" s="437" customFormat="1" x14ac:dyDescent="0.2">
      <c r="A1508" s="669"/>
      <c r="B1508" s="438" t="s">
        <v>3422</v>
      </c>
      <c r="C1508" s="685">
        <v>1</v>
      </c>
      <c r="D1508" s="686">
        <v>1</v>
      </c>
      <c r="E1508" s="686">
        <v>0</v>
      </c>
      <c r="F1508" s="686">
        <v>0</v>
      </c>
      <c r="G1508" s="686">
        <v>0</v>
      </c>
      <c r="H1508" s="687">
        <v>0</v>
      </c>
      <c r="I1508" s="688">
        <v>0</v>
      </c>
    </row>
    <row r="1509" spans="1:9" s="437" customFormat="1" x14ac:dyDescent="0.2">
      <c r="A1509" s="669"/>
      <c r="B1509" s="438" t="s">
        <v>2751</v>
      </c>
      <c r="C1509" s="685">
        <v>2</v>
      </c>
      <c r="D1509" s="686">
        <v>2</v>
      </c>
      <c r="E1509" s="686">
        <v>0</v>
      </c>
      <c r="F1509" s="686">
        <v>0</v>
      </c>
      <c r="G1509" s="686">
        <v>0</v>
      </c>
      <c r="H1509" s="687">
        <v>0</v>
      </c>
      <c r="I1509" s="688">
        <v>0</v>
      </c>
    </row>
    <row r="1510" spans="1:9" s="437" customFormat="1" x14ac:dyDescent="0.2">
      <c r="A1510" s="669"/>
      <c r="B1510" s="438" t="s">
        <v>2755</v>
      </c>
      <c r="C1510" s="685">
        <v>3</v>
      </c>
      <c r="D1510" s="686">
        <v>3</v>
      </c>
      <c r="E1510" s="686">
        <v>0</v>
      </c>
      <c r="F1510" s="686">
        <v>0</v>
      </c>
      <c r="G1510" s="686">
        <v>0</v>
      </c>
      <c r="H1510" s="687">
        <v>0</v>
      </c>
      <c r="I1510" s="688">
        <v>0</v>
      </c>
    </row>
    <row r="1511" spans="1:9" s="437" customFormat="1" x14ac:dyDescent="0.2">
      <c r="A1511" s="669"/>
      <c r="B1511" s="438" t="s">
        <v>158</v>
      </c>
      <c r="C1511" s="685">
        <v>49</v>
      </c>
      <c r="D1511" s="686">
        <v>15</v>
      </c>
      <c r="E1511" s="686">
        <v>3</v>
      </c>
      <c r="F1511" s="686">
        <v>19</v>
      </c>
      <c r="G1511" s="686">
        <v>0</v>
      </c>
      <c r="H1511" s="687">
        <v>0</v>
      </c>
      <c r="I1511" s="688">
        <v>12</v>
      </c>
    </row>
    <row r="1512" spans="1:9" s="437" customFormat="1" x14ac:dyDescent="0.2">
      <c r="A1512" s="670" t="s">
        <v>107</v>
      </c>
      <c r="B1512" s="439" t="s">
        <v>10</v>
      </c>
      <c r="C1512" s="682">
        <v>71</v>
      </c>
      <c r="D1512" s="683">
        <v>27</v>
      </c>
      <c r="E1512" s="683">
        <v>4</v>
      </c>
      <c r="F1512" s="683">
        <v>9</v>
      </c>
      <c r="G1512" s="683">
        <v>1</v>
      </c>
      <c r="H1512" s="684">
        <v>2</v>
      </c>
      <c r="I1512" s="681">
        <v>28</v>
      </c>
    </row>
    <row r="1513" spans="1:9" s="437" customFormat="1" x14ac:dyDescent="0.2">
      <c r="A1513" s="669"/>
      <c r="B1513" s="438" t="s">
        <v>2756</v>
      </c>
      <c r="C1513" s="685">
        <v>1</v>
      </c>
      <c r="D1513" s="686">
        <v>1</v>
      </c>
      <c r="E1513" s="686">
        <v>0</v>
      </c>
      <c r="F1513" s="686">
        <v>0</v>
      </c>
      <c r="G1513" s="686">
        <v>0</v>
      </c>
      <c r="H1513" s="687">
        <v>0</v>
      </c>
      <c r="I1513" s="688">
        <v>0</v>
      </c>
    </row>
    <row r="1514" spans="1:9" s="437" customFormat="1" x14ac:dyDescent="0.2">
      <c r="A1514" s="669"/>
      <c r="B1514" s="438" t="s">
        <v>2764</v>
      </c>
      <c r="C1514" s="685">
        <v>1</v>
      </c>
      <c r="D1514" s="686">
        <v>0</v>
      </c>
      <c r="E1514" s="686">
        <v>0</v>
      </c>
      <c r="F1514" s="686">
        <v>1</v>
      </c>
      <c r="G1514" s="686">
        <v>0</v>
      </c>
      <c r="H1514" s="687">
        <v>0</v>
      </c>
      <c r="I1514" s="688">
        <v>0</v>
      </c>
    </row>
    <row r="1515" spans="1:9" s="437" customFormat="1" x14ac:dyDescent="0.2">
      <c r="A1515" s="669"/>
      <c r="B1515" s="438" t="s">
        <v>2777</v>
      </c>
      <c r="C1515" s="685">
        <v>1</v>
      </c>
      <c r="D1515" s="686">
        <v>0</v>
      </c>
      <c r="E1515" s="686">
        <v>0</v>
      </c>
      <c r="F1515" s="686">
        <v>1</v>
      </c>
      <c r="G1515" s="686">
        <v>0</v>
      </c>
      <c r="H1515" s="687">
        <v>0</v>
      </c>
      <c r="I1515" s="688">
        <v>0</v>
      </c>
    </row>
    <row r="1516" spans="1:9" s="437" customFormat="1" x14ac:dyDescent="0.2">
      <c r="A1516" s="669"/>
      <c r="B1516" s="438" t="s">
        <v>2788</v>
      </c>
      <c r="C1516" s="685">
        <v>1</v>
      </c>
      <c r="D1516" s="686">
        <v>0</v>
      </c>
      <c r="E1516" s="686">
        <v>0</v>
      </c>
      <c r="F1516" s="686">
        <v>0</v>
      </c>
      <c r="G1516" s="686">
        <v>0</v>
      </c>
      <c r="H1516" s="687">
        <v>1</v>
      </c>
      <c r="I1516" s="688">
        <v>0</v>
      </c>
    </row>
    <row r="1517" spans="1:9" s="437" customFormat="1" x14ac:dyDescent="0.2">
      <c r="A1517" s="669"/>
      <c r="B1517" s="438" t="s">
        <v>2796</v>
      </c>
      <c r="C1517" s="685">
        <v>16</v>
      </c>
      <c r="D1517" s="686">
        <v>8</v>
      </c>
      <c r="E1517" s="686">
        <v>3</v>
      </c>
      <c r="F1517" s="686">
        <v>2</v>
      </c>
      <c r="G1517" s="686">
        <v>1</v>
      </c>
      <c r="H1517" s="687">
        <v>1</v>
      </c>
      <c r="I1517" s="688">
        <v>1</v>
      </c>
    </row>
    <row r="1518" spans="1:9" s="437" customFormat="1" x14ac:dyDescent="0.2">
      <c r="A1518" s="669"/>
      <c r="B1518" s="438" t="s">
        <v>158</v>
      </c>
      <c r="C1518" s="685">
        <v>51</v>
      </c>
      <c r="D1518" s="686">
        <v>18</v>
      </c>
      <c r="E1518" s="686">
        <v>1</v>
      </c>
      <c r="F1518" s="686">
        <v>5</v>
      </c>
      <c r="G1518" s="686">
        <v>0</v>
      </c>
      <c r="H1518" s="687">
        <v>0</v>
      </c>
      <c r="I1518" s="688">
        <v>27</v>
      </c>
    </row>
    <row r="1519" spans="1:9" s="437" customFormat="1" ht="24" x14ac:dyDescent="0.2">
      <c r="A1519" s="670" t="s">
        <v>820</v>
      </c>
      <c r="B1519" s="439" t="s">
        <v>10</v>
      </c>
      <c r="C1519" s="682">
        <v>7</v>
      </c>
      <c r="D1519" s="683">
        <v>2</v>
      </c>
      <c r="E1519" s="683">
        <v>1</v>
      </c>
      <c r="F1519" s="683">
        <v>1</v>
      </c>
      <c r="G1519" s="683">
        <v>1</v>
      </c>
      <c r="H1519" s="684">
        <v>0</v>
      </c>
      <c r="I1519" s="681">
        <v>2</v>
      </c>
    </row>
    <row r="1520" spans="1:9" s="437" customFormat="1" x14ac:dyDescent="0.2">
      <c r="A1520" s="669"/>
      <c r="B1520" s="438" t="s">
        <v>2819</v>
      </c>
      <c r="C1520" s="685">
        <v>1</v>
      </c>
      <c r="D1520" s="686">
        <v>1</v>
      </c>
      <c r="E1520" s="686">
        <v>0</v>
      </c>
      <c r="F1520" s="686">
        <v>0</v>
      </c>
      <c r="G1520" s="686">
        <v>0</v>
      </c>
      <c r="H1520" s="687">
        <v>0</v>
      </c>
      <c r="I1520" s="688">
        <v>0</v>
      </c>
    </row>
    <row r="1521" spans="1:9" s="437" customFormat="1" x14ac:dyDescent="0.2">
      <c r="A1521" s="669"/>
      <c r="B1521" s="438" t="s">
        <v>2823</v>
      </c>
      <c r="C1521" s="685">
        <v>1</v>
      </c>
      <c r="D1521" s="686">
        <v>1</v>
      </c>
      <c r="E1521" s="686">
        <v>0</v>
      </c>
      <c r="F1521" s="686">
        <v>0</v>
      </c>
      <c r="G1521" s="686">
        <v>0</v>
      </c>
      <c r="H1521" s="687">
        <v>0</v>
      </c>
      <c r="I1521" s="688">
        <v>0</v>
      </c>
    </row>
    <row r="1522" spans="1:9" s="437" customFormat="1" x14ac:dyDescent="0.2">
      <c r="A1522" s="669"/>
      <c r="B1522" s="438" t="s">
        <v>158</v>
      </c>
      <c r="C1522" s="685">
        <v>5</v>
      </c>
      <c r="D1522" s="686">
        <v>0</v>
      </c>
      <c r="E1522" s="686">
        <v>1</v>
      </c>
      <c r="F1522" s="686">
        <v>1</v>
      </c>
      <c r="G1522" s="686">
        <v>1</v>
      </c>
      <c r="H1522" s="687">
        <v>0</v>
      </c>
      <c r="I1522" s="688">
        <v>2</v>
      </c>
    </row>
    <row r="1523" spans="1:9" s="437" customFormat="1" x14ac:dyDescent="0.2">
      <c r="A1523" s="670" t="s">
        <v>821</v>
      </c>
      <c r="B1523" s="439" t="s">
        <v>10</v>
      </c>
      <c r="C1523" s="682">
        <v>1</v>
      </c>
      <c r="D1523" s="683">
        <v>0</v>
      </c>
      <c r="E1523" s="683">
        <v>1</v>
      </c>
      <c r="F1523" s="683">
        <v>0</v>
      </c>
      <c r="G1523" s="683">
        <v>0</v>
      </c>
      <c r="H1523" s="684">
        <v>0</v>
      </c>
      <c r="I1523" s="681">
        <v>0</v>
      </c>
    </row>
    <row r="1524" spans="1:9" s="437" customFormat="1" x14ac:dyDescent="0.2">
      <c r="A1524" s="669"/>
      <c r="B1524" s="438" t="s">
        <v>2826</v>
      </c>
      <c r="C1524" s="685">
        <v>1</v>
      </c>
      <c r="D1524" s="686">
        <v>0</v>
      </c>
      <c r="E1524" s="686">
        <v>1</v>
      </c>
      <c r="F1524" s="686">
        <v>0</v>
      </c>
      <c r="G1524" s="686">
        <v>0</v>
      </c>
      <c r="H1524" s="687">
        <v>0</v>
      </c>
      <c r="I1524" s="688">
        <v>0</v>
      </c>
    </row>
    <row r="1525" spans="1:9" s="437" customFormat="1" x14ac:dyDescent="0.2">
      <c r="A1525" s="670" t="s">
        <v>822</v>
      </c>
      <c r="B1525" s="439" t="s">
        <v>10</v>
      </c>
      <c r="C1525" s="682">
        <v>77</v>
      </c>
      <c r="D1525" s="683">
        <v>20</v>
      </c>
      <c r="E1525" s="683">
        <v>8</v>
      </c>
      <c r="F1525" s="683">
        <v>4</v>
      </c>
      <c r="G1525" s="683">
        <v>2</v>
      </c>
      <c r="H1525" s="684">
        <v>16</v>
      </c>
      <c r="I1525" s="681">
        <v>27</v>
      </c>
    </row>
    <row r="1526" spans="1:9" s="437" customFormat="1" x14ac:dyDescent="0.2">
      <c r="A1526" s="669"/>
      <c r="B1526" s="438" t="s">
        <v>2827</v>
      </c>
      <c r="C1526" s="685">
        <v>29</v>
      </c>
      <c r="D1526" s="686">
        <v>9</v>
      </c>
      <c r="E1526" s="686">
        <v>1</v>
      </c>
      <c r="F1526" s="686">
        <v>3</v>
      </c>
      <c r="G1526" s="686">
        <v>0</v>
      </c>
      <c r="H1526" s="687">
        <v>16</v>
      </c>
      <c r="I1526" s="688">
        <v>0</v>
      </c>
    </row>
    <row r="1527" spans="1:9" s="437" customFormat="1" x14ac:dyDescent="0.2">
      <c r="A1527" s="669"/>
      <c r="B1527" s="438" t="s">
        <v>158</v>
      </c>
      <c r="C1527" s="685">
        <v>48</v>
      </c>
      <c r="D1527" s="686">
        <v>11</v>
      </c>
      <c r="E1527" s="686">
        <v>7</v>
      </c>
      <c r="F1527" s="686">
        <v>1</v>
      </c>
      <c r="G1527" s="686">
        <v>2</v>
      </c>
      <c r="H1527" s="687">
        <v>0</v>
      </c>
      <c r="I1527" s="688">
        <v>27</v>
      </c>
    </row>
    <row r="1528" spans="1:9" s="437" customFormat="1" x14ac:dyDescent="0.2">
      <c r="A1528" s="670" t="s">
        <v>2828</v>
      </c>
      <c r="B1528" s="439" t="s">
        <v>10</v>
      </c>
      <c r="C1528" s="682">
        <v>6</v>
      </c>
      <c r="D1528" s="683">
        <v>0</v>
      </c>
      <c r="E1528" s="683">
        <v>0</v>
      </c>
      <c r="F1528" s="683">
        <v>0</v>
      </c>
      <c r="G1528" s="683">
        <v>0</v>
      </c>
      <c r="H1528" s="684">
        <v>5</v>
      </c>
      <c r="I1528" s="681">
        <v>1</v>
      </c>
    </row>
    <row r="1529" spans="1:9" s="437" customFormat="1" x14ac:dyDescent="0.2">
      <c r="A1529" s="669"/>
      <c r="B1529" s="438" t="s">
        <v>2829</v>
      </c>
      <c r="C1529" s="685">
        <v>6</v>
      </c>
      <c r="D1529" s="686">
        <v>0</v>
      </c>
      <c r="E1529" s="686">
        <v>0</v>
      </c>
      <c r="F1529" s="686">
        <v>0</v>
      </c>
      <c r="G1529" s="686">
        <v>0</v>
      </c>
      <c r="H1529" s="687">
        <v>5</v>
      </c>
      <c r="I1529" s="688">
        <v>1</v>
      </c>
    </row>
    <row r="1530" spans="1:9" s="437" customFormat="1" x14ac:dyDescent="0.2">
      <c r="A1530" s="670" t="s">
        <v>823</v>
      </c>
      <c r="B1530" s="439" t="s">
        <v>10</v>
      </c>
      <c r="C1530" s="682">
        <v>1263</v>
      </c>
      <c r="D1530" s="683">
        <v>652</v>
      </c>
      <c r="E1530" s="683">
        <v>25</v>
      </c>
      <c r="F1530" s="683">
        <v>105</v>
      </c>
      <c r="G1530" s="683">
        <v>294</v>
      </c>
      <c r="H1530" s="684">
        <v>35</v>
      </c>
      <c r="I1530" s="681">
        <v>152</v>
      </c>
    </row>
    <row r="1531" spans="1:9" s="437" customFormat="1" x14ac:dyDescent="0.2">
      <c r="A1531" s="669"/>
      <c r="B1531" s="438" t="s">
        <v>3434</v>
      </c>
      <c r="C1531" s="685">
        <v>1</v>
      </c>
      <c r="D1531" s="686">
        <v>0</v>
      </c>
      <c r="E1531" s="686">
        <v>0</v>
      </c>
      <c r="F1531" s="686">
        <v>0</v>
      </c>
      <c r="G1531" s="686">
        <v>0</v>
      </c>
      <c r="H1531" s="687">
        <v>0</v>
      </c>
      <c r="I1531" s="688">
        <v>1</v>
      </c>
    </row>
    <row r="1532" spans="1:9" s="437" customFormat="1" x14ac:dyDescent="0.2">
      <c r="A1532" s="669"/>
      <c r="B1532" s="438" t="s">
        <v>3436</v>
      </c>
      <c r="C1532" s="685">
        <v>1</v>
      </c>
      <c r="D1532" s="686">
        <v>0</v>
      </c>
      <c r="E1532" s="686">
        <v>0</v>
      </c>
      <c r="F1532" s="686">
        <v>0</v>
      </c>
      <c r="G1532" s="686">
        <v>1</v>
      </c>
      <c r="H1532" s="687">
        <v>0</v>
      </c>
      <c r="I1532" s="688">
        <v>0</v>
      </c>
    </row>
    <row r="1533" spans="1:9" s="437" customFormat="1" x14ac:dyDescent="0.2">
      <c r="A1533" s="669"/>
      <c r="B1533" s="438" t="s">
        <v>3437</v>
      </c>
      <c r="C1533" s="685">
        <v>2</v>
      </c>
      <c r="D1533" s="686">
        <v>0</v>
      </c>
      <c r="E1533" s="686">
        <v>0</v>
      </c>
      <c r="F1533" s="686">
        <v>0</v>
      </c>
      <c r="G1533" s="686">
        <v>2</v>
      </c>
      <c r="H1533" s="687">
        <v>0</v>
      </c>
      <c r="I1533" s="688">
        <v>0</v>
      </c>
    </row>
    <row r="1534" spans="1:9" s="437" customFormat="1" x14ac:dyDescent="0.2">
      <c r="A1534" s="669"/>
      <c r="B1534" s="438" t="s">
        <v>3438</v>
      </c>
      <c r="C1534" s="685">
        <v>2</v>
      </c>
      <c r="D1534" s="686">
        <v>0</v>
      </c>
      <c r="E1534" s="686">
        <v>0</v>
      </c>
      <c r="F1534" s="686">
        <v>0</v>
      </c>
      <c r="G1534" s="686">
        <v>2</v>
      </c>
      <c r="H1534" s="687">
        <v>0</v>
      </c>
      <c r="I1534" s="688">
        <v>0</v>
      </c>
    </row>
    <row r="1535" spans="1:9" s="437" customFormat="1" x14ac:dyDescent="0.2">
      <c r="A1535" s="669"/>
      <c r="B1535" s="438" t="s">
        <v>2837</v>
      </c>
      <c r="C1535" s="685">
        <v>39</v>
      </c>
      <c r="D1535" s="686">
        <v>19</v>
      </c>
      <c r="E1535" s="686">
        <v>2</v>
      </c>
      <c r="F1535" s="686">
        <v>3</v>
      </c>
      <c r="G1535" s="686">
        <v>7</v>
      </c>
      <c r="H1535" s="687">
        <v>3</v>
      </c>
      <c r="I1535" s="688">
        <v>5</v>
      </c>
    </row>
    <row r="1536" spans="1:9" s="437" customFormat="1" x14ac:dyDescent="0.2">
      <c r="A1536" s="669"/>
      <c r="B1536" s="438" t="s">
        <v>2839</v>
      </c>
      <c r="C1536" s="685">
        <v>2</v>
      </c>
      <c r="D1536" s="686">
        <v>1</v>
      </c>
      <c r="E1536" s="686">
        <v>0</v>
      </c>
      <c r="F1536" s="686">
        <v>0</v>
      </c>
      <c r="G1536" s="686">
        <v>1</v>
      </c>
      <c r="H1536" s="687">
        <v>0</v>
      </c>
      <c r="I1536" s="688">
        <v>0</v>
      </c>
    </row>
    <row r="1537" spans="1:9" s="437" customFormat="1" x14ac:dyDescent="0.2">
      <c r="A1537" s="669"/>
      <c r="B1537" s="438" t="s">
        <v>2840</v>
      </c>
      <c r="C1537" s="685">
        <v>10</v>
      </c>
      <c r="D1537" s="686">
        <v>1</v>
      </c>
      <c r="E1537" s="686">
        <v>0</v>
      </c>
      <c r="F1537" s="686">
        <v>0</v>
      </c>
      <c r="G1537" s="686">
        <v>9</v>
      </c>
      <c r="H1537" s="687">
        <v>0</v>
      </c>
      <c r="I1537" s="688">
        <v>0</v>
      </c>
    </row>
    <row r="1538" spans="1:9" s="437" customFormat="1" x14ac:dyDescent="0.2">
      <c r="A1538" s="669"/>
      <c r="B1538" s="438" t="s">
        <v>3440</v>
      </c>
      <c r="C1538" s="685">
        <v>1</v>
      </c>
      <c r="D1538" s="686">
        <v>1</v>
      </c>
      <c r="E1538" s="686">
        <v>0</v>
      </c>
      <c r="F1538" s="686">
        <v>0</v>
      </c>
      <c r="G1538" s="686">
        <v>0</v>
      </c>
      <c r="H1538" s="687">
        <v>0</v>
      </c>
      <c r="I1538" s="688">
        <v>0</v>
      </c>
    </row>
    <row r="1539" spans="1:9" s="437" customFormat="1" x14ac:dyDescent="0.2">
      <c r="A1539" s="669"/>
      <c r="B1539" s="438" t="s">
        <v>2841</v>
      </c>
      <c r="C1539" s="685">
        <v>1</v>
      </c>
      <c r="D1539" s="686">
        <v>0</v>
      </c>
      <c r="E1539" s="686">
        <v>0</v>
      </c>
      <c r="F1539" s="686">
        <v>1</v>
      </c>
      <c r="G1539" s="686">
        <v>0</v>
      </c>
      <c r="H1539" s="687">
        <v>0</v>
      </c>
      <c r="I1539" s="688">
        <v>0</v>
      </c>
    </row>
    <row r="1540" spans="1:9" s="437" customFormat="1" x14ac:dyDescent="0.2">
      <c r="A1540" s="669"/>
      <c r="B1540" s="438" t="s">
        <v>3442</v>
      </c>
      <c r="C1540" s="685">
        <v>2</v>
      </c>
      <c r="D1540" s="686">
        <v>0</v>
      </c>
      <c r="E1540" s="686">
        <v>0</v>
      </c>
      <c r="F1540" s="686">
        <v>0</v>
      </c>
      <c r="G1540" s="686">
        <v>2</v>
      </c>
      <c r="H1540" s="687">
        <v>0</v>
      </c>
      <c r="I1540" s="688">
        <v>0</v>
      </c>
    </row>
    <row r="1541" spans="1:9" s="437" customFormat="1" x14ac:dyDescent="0.2">
      <c r="A1541" s="669"/>
      <c r="B1541" s="438" t="s">
        <v>2847</v>
      </c>
      <c r="C1541" s="685">
        <v>474</v>
      </c>
      <c r="D1541" s="686">
        <v>162</v>
      </c>
      <c r="E1541" s="686">
        <v>14</v>
      </c>
      <c r="F1541" s="686">
        <v>38</v>
      </c>
      <c r="G1541" s="686">
        <v>218</v>
      </c>
      <c r="H1541" s="687">
        <v>30</v>
      </c>
      <c r="I1541" s="688">
        <v>12</v>
      </c>
    </row>
    <row r="1542" spans="1:9" s="437" customFormat="1" x14ac:dyDescent="0.2">
      <c r="A1542" s="669"/>
      <c r="B1542" s="438" t="s">
        <v>2848</v>
      </c>
      <c r="C1542" s="685">
        <v>1</v>
      </c>
      <c r="D1542" s="686">
        <v>0</v>
      </c>
      <c r="E1542" s="686">
        <v>0</v>
      </c>
      <c r="F1542" s="686">
        <v>0</v>
      </c>
      <c r="G1542" s="686">
        <v>1</v>
      </c>
      <c r="H1542" s="687">
        <v>0</v>
      </c>
      <c r="I1542" s="688">
        <v>0</v>
      </c>
    </row>
    <row r="1543" spans="1:9" s="437" customFormat="1" x14ac:dyDescent="0.2">
      <c r="A1543" s="669"/>
      <c r="B1543" s="438" t="s">
        <v>3443</v>
      </c>
      <c r="C1543" s="685">
        <v>1</v>
      </c>
      <c r="D1543" s="686">
        <v>0</v>
      </c>
      <c r="E1543" s="686">
        <v>0</v>
      </c>
      <c r="F1543" s="686">
        <v>0</v>
      </c>
      <c r="G1543" s="686">
        <v>1</v>
      </c>
      <c r="H1543" s="687">
        <v>0</v>
      </c>
      <c r="I1543" s="688">
        <v>0</v>
      </c>
    </row>
    <row r="1544" spans="1:9" s="437" customFormat="1" x14ac:dyDescent="0.2">
      <c r="A1544" s="669"/>
      <c r="B1544" s="438" t="s">
        <v>3445</v>
      </c>
      <c r="C1544" s="685">
        <v>5</v>
      </c>
      <c r="D1544" s="686">
        <v>0</v>
      </c>
      <c r="E1544" s="686">
        <v>0</v>
      </c>
      <c r="F1544" s="686">
        <v>0</v>
      </c>
      <c r="G1544" s="686">
        <v>4</v>
      </c>
      <c r="H1544" s="687">
        <v>1</v>
      </c>
      <c r="I1544" s="688">
        <v>0</v>
      </c>
    </row>
    <row r="1545" spans="1:9" s="437" customFormat="1" x14ac:dyDescent="0.2">
      <c r="A1545" s="669"/>
      <c r="B1545" s="438" t="s">
        <v>2854</v>
      </c>
      <c r="C1545" s="685">
        <v>5</v>
      </c>
      <c r="D1545" s="686">
        <v>1</v>
      </c>
      <c r="E1545" s="686">
        <v>0</v>
      </c>
      <c r="F1545" s="686">
        <v>1</v>
      </c>
      <c r="G1545" s="686">
        <v>3</v>
      </c>
      <c r="H1545" s="687">
        <v>0</v>
      </c>
      <c r="I1545" s="688">
        <v>0</v>
      </c>
    </row>
    <row r="1546" spans="1:9" s="437" customFormat="1" x14ac:dyDescent="0.2">
      <c r="A1546" s="669"/>
      <c r="B1546" s="438" t="s">
        <v>2855</v>
      </c>
      <c r="C1546" s="685">
        <v>1</v>
      </c>
      <c r="D1546" s="686">
        <v>0</v>
      </c>
      <c r="E1546" s="686">
        <v>0</v>
      </c>
      <c r="F1546" s="686">
        <v>0</v>
      </c>
      <c r="G1546" s="686">
        <v>0</v>
      </c>
      <c r="H1546" s="687">
        <v>0</v>
      </c>
      <c r="I1546" s="688">
        <v>1</v>
      </c>
    </row>
    <row r="1547" spans="1:9" s="437" customFormat="1" x14ac:dyDescent="0.2">
      <c r="A1547" s="669"/>
      <c r="B1547" s="438" t="s">
        <v>2861</v>
      </c>
      <c r="C1547" s="685">
        <v>2</v>
      </c>
      <c r="D1547" s="686">
        <v>2</v>
      </c>
      <c r="E1547" s="686">
        <v>0</v>
      </c>
      <c r="F1547" s="686">
        <v>0</v>
      </c>
      <c r="G1547" s="686">
        <v>0</v>
      </c>
      <c r="H1547" s="687">
        <v>0</v>
      </c>
      <c r="I1547" s="688">
        <v>0</v>
      </c>
    </row>
    <row r="1548" spans="1:9" s="437" customFormat="1" x14ac:dyDescent="0.2">
      <c r="A1548" s="669"/>
      <c r="B1548" s="438" t="s">
        <v>2862</v>
      </c>
      <c r="C1548" s="685">
        <v>4</v>
      </c>
      <c r="D1548" s="686">
        <v>2</v>
      </c>
      <c r="E1548" s="686">
        <v>0</v>
      </c>
      <c r="F1548" s="686">
        <v>0</v>
      </c>
      <c r="G1548" s="686">
        <v>2</v>
      </c>
      <c r="H1548" s="687">
        <v>0</v>
      </c>
      <c r="I1548" s="688">
        <v>0</v>
      </c>
    </row>
    <row r="1549" spans="1:9" s="437" customFormat="1" x14ac:dyDescent="0.2">
      <c r="A1549" s="669"/>
      <c r="B1549" s="438" t="s">
        <v>2865</v>
      </c>
      <c r="C1549" s="685">
        <v>3</v>
      </c>
      <c r="D1549" s="686">
        <v>0</v>
      </c>
      <c r="E1549" s="686">
        <v>0</v>
      </c>
      <c r="F1549" s="686">
        <v>0</v>
      </c>
      <c r="G1549" s="686">
        <v>2</v>
      </c>
      <c r="H1549" s="687">
        <v>1</v>
      </c>
      <c r="I1549" s="688">
        <v>0</v>
      </c>
    </row>
    <row r="1550" spans="1:9" s="437" customFormat="1" x14ac:dyDescent="0.2">
      <c r="A1550" s="669"/>
      <c r="B1550" s="438" t="s">
        <v>2869</v>
      </c>
      <c r="C1550" s="685">
        <v>6</v>
      </c>
      <c r="D1550" s="686">
        <v>6</v>
      </c>
      <c r="E1550" s="686">
        <v>0</v>
      </c>
      <c r="F1550" s="686">
        <v>0</v>
      </c>
      <c r="G1550" s="686">
        <v>0</v>
      </c>
      <c r="H1550" s="687">
        <v>0</v>
      </c>
      <c r="I1550" s="688">
        <v>0</v>
      </c>
    </row>
    <row r="1551" spans="1:9" s="437" customFormat="1" x14ac:dyDescent="0.2">
      <c r="A1551" s="669"/>
      <c r="B1551" s="438" t="s">
        <v>2871</v>
      </c>
      <c r="C1551" s="685">
        <v>1</v>
      </c>
      <c r="D1551" s="686">
        <v>0</v>
      </c>
      <c r="E1551" s="686">
        <v>0</v>
      </c>
      <c r="F1551" s="686">
        <v>0</v>
      </c>
      <c r="G1551" s="686">
        <v>1</v>
      </c>
      <c r="H1551" s="687">
        <v>0</v>
      </c>
      <c r="I1551" s="688">
        <v>0</v>
      </c>
    </row>
    <row r="1552" spans="1:9" s="437" customFormat="1" x14ac:dyDescent="0.2">
      <c r="A1552" s="669"/>
      <c r="B1552" s="438" t="s">
        <v>2872</v>
      </c>
      <c r="C1552" s="685">
        <v>3</v>
      </c>
      <c r="D1552" s="686">
        <v>1</v>
      </c>
      <c r="E1552" s="686">
        <v>0</v>
      </c>
      <c r="F1552" s="686">
        <v>0</v>
      </c>
      <c r="G1552" s="686">
        <v>2</v>
      </c>
      <c r="H1552" s="687">
        <v>0</v>
      </c>
      <c r="I1552" s="688">
        <v>0</v>
      </c>
    </row>
    <row r="1553" spans="1:9" s="437" customFormat="1" x14ac:dyDescent="0.2">
      <c r="A1553" s="669"/>
      <c r="B1553" s="438" t="s">
        <v>2873</v>
      </c>
      <c r="C1553" s="685">
        <v>5</v>
      </c>
      <c r="D1553" s="686">
        <v>1</v>
      </c>
      <c r="E1553" s="686">
        <v>0</v>
      </c>
      <c r="F1553" s="686">
        <v>1</v>
      </c>
      <c r="G1553" s="686">
        <v>3</v>
      </c>
      <c r="H1553" s="687">
        <v>0</v>
      </c>
      <c r="I1553" s="688">
        <v>0</v>
      </c>
    </row>
    <row r="1554" spans="1:9" s="437" customFormat="1" x14ac:dyDescent="0.2">
      <c r="A1554" s="669"/>
      <c r="B1554" s="438" t="s">
        <v>158</v>
      </c>
      <c r="C1554" s="685">
        <v>691</v>
      </c>
      <c r="D1554" s="686">
        <v>455</v>
      </c>
      <c r="E1554" s="686">
        <v>9</v>
      </c>
      <c r="F1554" s="686">
        <v>61</v>
      </c>
      <c r="G1554" s="686">
        <v>33</v>
      </c>
      <c r="H1554" s="687">
        <v>0</v>
      </c>
      <c r="I1554" s="688">
        <v>133</v>
      </c>
    </row>
    <row r="1555" spans="1:9" s="437" customFormat="1" x14ac:dyDescent="0.2">
      <c r="A1555" s="670" t="s">
        <v>102</v>
      </c>
      <c r="B1555" s="439" t="s">
        <v>10</v>
      </c>
      <c r="C1555" s="682">
        <v>91</v>
      </c>
      <c r="D1555" s="683">
        <v>16</v>
      </c>
      <c r="E1555" s="683">
        <v>21</v>
      </c>
      <c r="F1555" s="683">
        <v>5</v>
      </c>
      <c r="G1555" s="683">
        <v>0</v>
      </c>
      <c r="H1555" s="684">
        <v>16</v>
      </c>
      <c r="I1555" s="681">
        <v>33</v>
      </c>
    </row>
    <row r="1556" spans="1:9" s="437" customFormat="1" x14ac:dyDescent="0.2">
      <c r="A1556" s="669"/>
      <c r="B1556" s="438" t="s">
        <v>2874</v>
      </c>
      <c r="C1556" s="685">
        <v>7</v>
      </c>
      <c r="D1556" s="686">
        <v>1</v>
      </c>
      <c r="E1556" s="686">
        <v>0</v>
      </c>
      <c r="F1556" s="686">
        <v>0</v>
      </c>
      <c r="G1556" s="686">
        <v>0</v>
      </c>
      <c r="H1556" s="687">
        <v>6</v>
      </c>
      <c r="I1556" s="688">
        <v>0</v>
      </c>
    </row>
    <row r="1557" spans="1:9" s="437" customFormat="1" x14ac:dyDescent="0.2">
      <c r="A1557" s="669"/>
      <c r="B1557" s="438" t="s">
        <v>2875</v>
      </c>
      <c r="C1557" s="685">
        <v>12</v>
      </c>
      <c r="D1557" s="686">
        <v>1</v>
      </c>
      <c r="E1557" s="686">
        <v>4</v>
      </c>
      <c r="F1557" s="686">
        <v>1</v>
      </c>
      <c r="G1557" s="686">
        <v>0</v>
      </c>
      <c r="H1557" s="687">
        <v>4</v>
      </c>
      <c r="I1557" s="688">
        <v>2</v>
      </c>
    </row>
    <row r="1558" spans="1:9" s="437" customFormat="1" x14ac:dyDescent="0.2">
      <c r="A1558" s="669"/>
      <c r="B1558" s="438" t="s">
        <v>2876</v>
      </c>
      <c r="C1558" s="685">
        <v>5</v>
      </c>
      <c r="D1558" s="686">
        <v>2</v>
      </c>
      <c r="E1558" s="686">
        <v>0</v>
      </c>
      <c r="F1558" s="686">
        <v>0</v>
      </c>
      <c r="G1558" s="686">
        <v>0</v>
      </c>
      <c r="H1558" s="687">
        <v>2</v>
      </c>
      <c r="I1558" s="688">
        <v>1</v>
      </c>
    </row>
    <row r="1559" spans="1:9" s="437" customFormat="1" x14ac:dyDescent="0.2">
      <c r="A1559" s="669"/>
      <c r="B1559" s="438" t="s">
        <v>2877</v>
      </c>
      <c r="C1559" s="685">
        <v>3</v>
      </c>
      <c r="D1559" s="686">
        <v>1</v>
      </c>
      <c r="E1559" s="686">
        <v>1</v>
      </c>
      <c r="F1559" s="686">
        <v>0</v>
      </c>
      <c r="G1559" s="686">
        <v>0</v>
      </c>
      <c r="H1559" s="687">
        <v>1</v>
      </c>
      <c r="I1559" s="688">
        <v>0</v>
      </c>
    </row>
    <row r="1560" spans="1:9" s="437" customFormat="1" x14ac:dyDescent="0.2">
      <c r="A1560" s="669"/>
      <c r="B1560" s="438" t="s">
        <v>2878</v>
      </c>
      <c r="C1560" s="685">
        <v>5</v>
      </c>
      <c r="D1560" s="686">
        <v>2</v>
      </c>
      <c r="E1560" s="686">
        <v>0</v>
      </c>
      <c r="F1560" s="686">
        <v>0</v>
      </c>
      <c r="G1560" s="686">
        <v>0</v>
      </c>
      <c r="H1560" s="687">
        <v>3</v>
      </c>
      <c r="I1560" s="688">
        <v>0</v>
      </c>
    </row>
    <row r="1561" spans="1:9" s="437" customFormat="1" x14ac:dyDescent="0.2">
      <c r="A1561" s="669"/>
      <c r="B1561" s="438" t="s">
        <v>3451</v>
      </c>
      <c r="C1561" s="685">
        <v>1</v>
      </c>
      <c r="D1561" s="686">
        <v>0</v>
      </c>
      <c r="E1561" s="686">
        <v>1</v>
      </c>
      <c r="F1561" s="686">
        <v>0</v>
      </c>
      <c r="G1561" s="686">
        <v>0</v>
      </c>
      <c r="H1561" s="687">
        <v>0</v>
      </c>
      <c r="I1561" s="688">
        <v>0</v>
      </c>
    </row>
    <row r="1562" spans="1:9" s="437" customFormat="1" x14ac:dyDescent="0.2">
      <c r="A1562" s="669"/>
      <c r="B1562" s="438" t="s">
        <v>158</v>
      </c>
      <c r="C1562" s="685">
        <v>58</v>
      </c>
      <c r="D1562" s="686">
        <v>9</v>
      </c>
      <c r="E1562" s="686">
        <v>15</v>
      </c>
      <c r="F1562" s="686">
        <v>4</v>
      </c>
      <c r="G1562" s="686">
        <v>0</v>
      </c>
      <c r="H1562" s="687">
        <v>0</v>
      </c>
      <c r="I1562" s="688">
        <v>30</v>
      </c>
    </row>
    <row r="1563" spans="1:9" s="437" customFormat="1" x14ac:dyDescent="0.2">
      <c r="A1563" s="670" t="s">
        <v>119</v>
      </c>
      <c r="B1563" s="439" t="s">
        <v>10</v>
      </c>
      <c r="C1563" s="682">
        <v>113</v>
      </c>
      <c r="D1563" s="683">
        <v>65</v>
      </c>
      <c r="E1563" s="683">
        <v>9</v>
      </c>
      <c r="F1563" s="683">
        <v>13</v>
      </c>
      <c r="G1563" s="683">
        <v>1</v>
      </c>
      <c r="H1563" s="684">
        <v>0</v>
      </c>
      <c r="I1563" s="681">
        <v>25</v>
      </c>
    </row>
    <row r="1564" spans="1:9" s="437" customFormat="1" x14ac:dyDescent="0.2">
      <c r="A1564" s="669"/>
      <c r="B1564" s="438" t="s">
        <v>2880</v>
      </c>
      <c r="C1564" s="685">
        <v>40</v>
      </c>
      <c r="D1564" s="686">
        <v>32</v>
      </c>
      <c r="E1564" s="686">
        <v>3</v>
      </c>
      <c r="F1564" s="686">
        <v>2</v>
      </c>
      <c r="G1564" s="686">
        <v>0</v>
      </c>
      <c r="H1564" s="687">
        <v>0</v>
      </c>
      <c r="I1564" s="688">
        <v>3</v>
      </c>
    </row>
    <row r="1565" spans="1:9" s="437" customFormat="1" x14ac:dyDescent="0.2">
      <c r="A1565" s="669"/>
      <c r="B1565" s="438" t="s">
        <v>158</v>
      </c>
      <c r="C1565" s="685">
        <v>73</v>
      </c>
      <c r="D1565" s="686">
        <v>33</v>
      </c>
      <c r="E1565" s="686">
        <v>6</v>
      </c>
      <c r="F1565" s="686">
        <v>11</v>
      </c>
      <c r="G1565" s="686">
        <v>1</v>
      </c>
      <c r="H1565" s="687">
        <v>0</v>
      </c>
      <c r="I1565" s="688">
        <v>22</v>
      </c>
    </row>
    <row r="1566" spans="1:9" s="437" customFormat="1" x14ac:dyDescent="0.2">
      <c r="A1566" s="670" t="s">
        <v>824</v>
      </c>
      <c r="B1566" s="439" t="s">
        <v>10</v>
      </c>
      <c r="C1566" s="682">
        <v>11</v>
      </c>
      <c r="D1566" s="683">
        <v>8</v>
      </c>
      <c r="E1566" s="683">
        <v>1</v>
      </c>
      <c r="F1566" s="683">
        <v>1</v>
      </c>
      <c r="G1566" s="683">
        <v>0</v>
      </c>
      <c r="H1566" s="684">
        <v>0</v>
      </c>
      <c r="I1566" s="681">
        <v>1</v>
      </c>
    </row>
    <row r="1567" spans="1:9" s="437" customFormat="1" x14ac:dyDescent="0.2">
      <c r="A1567" s="669"/>
      <c r="B1567" s="438" t="s">
        <v>2883</v>
      </c>
      <c r="C1567" s="685">
        <v>4</v>
      </c>
      <c r="D1567" s="686">
        <v>4</v>
      </c>
      <c r="E1567" s="686">
        <v>0</v>
      </c>
      <c r="F1567" s="686">
        <v>0</v>
      </c>
      <c r="G1567" s="686">
        <v>0</v>
      </c>
      <c r="H1567" s="687">
        <v>0</v>
      </c>
      <c r="I1567" s="688">
        <v>0</v>
      </c>
    </row>
    <row r="1568" spans="1:9" s="437" customFormat="1" x14ac:dyDescent="0.2">
      <c r="A1568" s="669"/>
      <c r="B1568" s="438" t="s">
        <v>158</v>
      </c>
      <c r="C1568" s="685">
        <v>7</v>
      </c>
      <c r="D1568" s="686">
        <v>4</v>
      </c>
      <c r="E1568" s="686">
        <v>1</v>
      </c>
      <c r="F1568" s="686">
        <v>1</v>
      </c>
      <c r="G1568" s="686">
        <v>0</v>
      </c>
      <c r="H1568" s="687">
        <v>0</v>
      </c>
      <c r="I1568" s="688">
        <v>1</v>
      </c>
    </row>
    <row r="1569" spans="1:9" s="437" customFormat="1" x14ac:dyDescent="0.2">
      <c r="A1569" s="670" t="s">
        <v>120</v>
      </c>
      <c r="B1569" s="439" t="s">
        <v>10</v>
      </c>
      <c r="C1569" s="682">
        <v>190</v>
      </c>
      <c r="D1569" s="683">
        <v>146</v>
      </c>
      <c r="E1569" s="683">
        <v>5</v>
      </c>
      <c r="F1569" s="683">
        <v>17</v>
      </c>
      <c r="G1569" s="683">
        <v>1</v>
      </c>
      <c r="H1569" s="684">
        <v>5</v>
      </c>
      <c r="I1569" s="681">
        <v>16</v>
      </c>
    </row>
    <row r="1570" spans="1:9" s="437" customFormat="1" x14ac:dyDescent="0.2">
      <c r="A1570" s="669"/>
      <c r="B1570" s="438" t="s">
        <v>2887</v>
      </c>
      <c r="C1570" s="685">
        <v>1</v>
      </c>
      <c r="D1570" s="686">
        <v>1</v>
      </c>
      <c r="E1570" s="686">
        <v>0</v>
      </c>
      <c r="F1570" s="686">
        <v>0</v>
      </c>
      <c r="G1570" s="686">
        <v>0</v>
      </c>
      <c r="H1570" s="687">
        <v>0</v>
      </c>
      <c r="I1570" s="688">
        <v>0</v>
      </c>
    </row>
    <row r="1571" spans="1:9" s="437" customFormat="1" x14ac:dyDescent="0.2">
      <c r="A1571" s="669"/>
      <c r="B1571" s="438" t="s">
        <v>2889</v>
      </c>
      <c r="C1571" s="685">
        <v>1</v>
      </c>
      <c r="D1571" s="686">
        <v>1</v>
      </c>
      <c r="E1571" s="686">
        <v>0</v>
      </c>
      <c r="F1571" s="686">
        <v>0</v>
      </c>
      <c r="G1571" s="686">
        <v>0</v>
      </c>
      <c r="H1571" s="687">
        <v>0</v>
      </c>
      <c r="I1571" s="688">
        <v>0</v>
      </c>
    </row>
    <row r="1572" spans="1:9" s="437" customFormat="1" x14ac:dyDescent="0.2">
      <c r="A1572" s="669"/>
      <c r="B1572" s="438" t="s">
        <v>2890</v>
      </c>
      <c r="C1572" s="685">
        <v>3</v>
      </c>
      <c r="D1572" s="686">
        <v>1</v>
      </c>
      <c r="E1572" s="686">
        <v>0</v>
      </c>
      <c r="F1572" s="686">
        <v>1</v>
      </c>
      <c r="G1572" s="686">
        <v>0</v>
      </c>
      <c r="H1572" s="687">
        <v>1</v>
      </c>
      <c r="I1572" s="688">
        <v>0</v>
      </c>
    </row>
    <row r="1573" spans="1:9" s="437" customFormat="1" x14ac:dyDescent="0.2">
      <c r="A1573" s="669"/>
      <c r="B1573" s="438" t="s">
        <v>2892</v>
      </c>
      <c r="C1573" s="685">
        <v>81</v>
      </c>
      <c r="D1573" s="686">
        <v>72</v>
      </c>
      <c r="E1573" s="686">
        <v>2</v>
      </c>
      <c r="F1573" s="686">
        <v>4</v>
      </c>
      <c r="G1573" s="686">
        <v>0</v>
      </c>
      <c r="H1573" s="687">
        <v>3</v>
      </c>
      <c r="I1573" s="688">
        <v>0</v>
      </c>
    </row>
    <row r="1574" spans="1:9" s="437" customFormat="1" x14ac:dyDescent="0.2">
      <c r="A1574" s="669"/>
      <c r="B1574" s="438" t="s">
        <v>2893</v>
      </c>
      <c r="C1574" s="685">
        <v>4</v>
      </c>
      <c r="D1574" s="686">
        <v>3</v>
      </c>
      <c r="E1574" s="686">
        <v>0</v>
      </c>
      <c r="F1574" s="686">
        <v>0</v>
      </c>
      <c r="G1574" s="686">
        <v>0</v>
      </c>
      <c r="H1574" s="687">
        <v>1</v>
      </c>
      <c r="I1574" s="688">
        <v>0</v>
      </c>
    </row>
    <row r="1575" spans="1:9" s="437" customFormat="1" x14ac:dyDescent="0.2">
      <c r="A1575" s="669"/>
      <c r="B1575" s="438" t="s">
        <v>158</v>
      </c>
      <c r="C1575" s="685">
        <v>100</v>
      </c>
      <c r="D1575" s="686">
        <v>68</v>
      </c>
      <c r="E1575" s="686">
        <v>3</v>
      </c>
      <c r="F1575" s="686">
        <v>12</v>
      </c>
      <c r="G1575" s="686">
        <v>1</v>
      </c>
      <c r="H1575" s="687">
        <v>0</v>
      </c>
      <c r="I1575" s="688">
        <v>16</v>
      </c>
    </row>
    <row r="1576" spans="1:9" s="437" customFormat="1" x14ac:dyDescent="0.2">
      <c r="A1576" s="670" t="s">
        <v>825</v>
      </c>
      <c r="B1576" s="439" t="s">
        <v>10</v>
      </c>
      <c r="C1576" s="682">
        <v>1</v>
      </c>
      <c r="D1576" s="683">
        <v>1</v>
      </c>
      <c r="E1576" s="683">
        <v>0</v>
      </c>
      <c r="F1576" s="683">
        <v>0</v>
      </c>
      <c r="G1576" s="683">
        <v>0</v>
      </c>
      <c r="H1576" s="684">
        <v>0</v>
      </c>
      <c r="I1576" s="681">
        <v>0</v>
      </c>
    </row>
    <row r="1577" spans="1:9" s="437" customFormat="1" x14ac:dyDescent="0.2">
      <c r="A1577" s="669"/>
      <c r="B1577" s="438" t="s">
        <v>3452</v>
      </c>
      <c r="C1577" s="685">
        <v>1</v>
      </c>
      <c r="D1577" s="686">
        <v>1</v>
      </c>
      <c r="E1577" s="686">
        <v>0</v>
      </c>
      <c r="F1577" s="686">
        <v>0</v>
      </c>
      <c r="G1577" s="686">
        <v>0</v>
      </c>
      <c r="H1577" s="687">
        <v>0</v>
      </c>
      <c r="I1577" s="688">
        <v>0</v>
      </c>
    </row>
    <row r="1578" spans="1:9" s="437" customFormat="1" x14ac:dyDescent="0.2">
      <c r="A1578" s="670" t="s">
        <v>309</v>
      </c>
      <c r="B1578" s="439" t="s">
        <v>10</v>
      </c>
      <c r="C1578" s="682">
        <v>642</v>
      </c>
      <c r="D1578" s="683">
        <v>557</v>
      </c>
      <c r="E1578" s="683">
        <v>13</v>
      </c>
      <c r="F1578" s="683">
        <v>32</v>
      </c>
      <c r="G1578" s="683">
        <v>3</v>
      </c>
      <c r="H1578" s="684">
        <v>10</v>
      </c>
      <c r="I1578" s="681">
        <v>27</v>
      </c>
    </row>
    <row r="1579" spans="1:9" s="437" customFormat="1" x14ac:dyDescent="0.2">
      <c r="A1579" s="669"/>
      <c r="B1579" s="438" t="s">
        <v>2895</v>
      </c>
      <c r="C1579" s="685">
        <v>1</v>
      </c>
      <c r="D1579" s="686">
        <v>1</v>
      </c>
      <c r="E1579" s="686">
        <v>0</v>
      </c>
      <c r="F1579" s="686">
        <v>0</v>
      </c>
      <c r="G1579" s="686">
        <v>0</v>
      </c>
      <c r="H1579" s="687">
        <v>0</v>
      </c>
      <c r="I1579" s="688">
        <v>0</v>
      </c>
    </row>
    <row r="1580" spans="1:9" s="437" customFormat="1" x14ac:dyDescent="0.2">
      <c r="A1580" s="669"/>
      <c r="B1580" s="438" t="s">
        <v>3454</v>
      </c>
      <c r="C1580" s="685">
        <v>1</v>
      </c>
      <c r="D1580" s="686">
        <v>0</v>
      </c>
      <c r="E1580" s="686">
        <v>0</v>
      </c>
      <c r="F1580" s="686">
        <v>1</v>
      </c>
      <c r="G1580" s="686">
        <v>0</v>
      </c>
      <c r="H1580" s="687">
        <v>0</v>
      </c>
      <c r="I1580" s="688">
        <v>0</v>
      </c>
    </row>
    <row r="1581" spans="1:9" s="437" customFormat="1" x14ac:dyDescent="0.2">
      <c r="A1581" s="669"/>
      <c r="B1581" s="438" t="s">
        <v>2897</v>
      </c>
      <c r="C1581" s="685">
        <v>1</v>
      </c>
      <c r="D1581" s="686">
        <v>1</v>
      </c>
      <c r="E1581" s="686">
        <v>0</v>
      </c>
      <c r="F1581" s="686">
        <v>0</v>
      </c>
      <c r="G1581" s="686">
        <v>0</v>
      </c>
      <c r="H1581" s="687">
        <v>0</v>
      </c>
      <c r="I1581" s="688">
        <v>0</v>
      </c>
    </row>
    <row r="1582" spans="1:9" s="437" customFormat="1" x14ac:dyDescent="0.2">
      <c r="A1582" s="669"/>
      <c r="B1582" s="438" t="s">
        <v>2904</v>
      </c>
      <c r="C1582" s="685">
        <v>1</v>
      </c>
      <c r="D1582" s="686">
        <v>0</v>
      </c>
      <c r="E1582" s="686">
        <v>0</v>
      </c>
      <c r="F1582" s="686">
        <v>1</v>
      </c>
      <c r="G1582" s="686">
        <v>0</v>
      </c>
      <c r="H1582" s="687">
        <v>0</v>
      </c>
      <c r="I1582" s="688">
        <v>0</v>
      </c>
    </row>
    <row r="1583" spans="1:9" s="437" customFormat="1" x14ac:dyDescent="0.2">
      <c r="A1583" s="669"/>
      <c r="B1583" s="438" t="s">
        <v>2906</v>
      </c>
      <c r="C1583" s="685">
        <v>1</v>
      </c>
      <c r="D1583" s="686">
        <v>0</v>
      </c>
      <c r="E1583" s="686">
        <v>0</v>
      </c>
      <c r="F1583" s="686">
        <v>0</v>
      </c>
      <c r="G1583" s="686">
        <v>0</v>
      </c>
      <c r="H1583" s="687">
        <v>1</v>
      </c>
      <c r="I1583" s="688">
        <v>0</v>
      </c>
    </row>
    <row r="1584" spans="1:9" s="437" customFormat="1" x14ac:dyDescent="0.2">
      <c r="A1584" s="669"/>
      <c r="B1584" s="438" t="s">
        <v>2907</v>
      </c>
      <c r="C1584" s="685">
        <v>15</v>
      </c>
      <c r="D1584" s="686">
        <v>15</v>
      </c>
      <c r="E1584" s="686">
        <v>0</v>
      </c>
      <c r="F1584" s="686">
        <v>0</v>
      </c>
      <c r="G1584" s="686">
        <v>0</v>
      </c>
      <c r="H1584" s="687">
        <v>0</v>
      </c>
      <c r="I1584" s="688">
        <v>0</v>
      </c>
    </row>
    <row r="1585" spans="1:9" s="437" customFormat="1" x14ac:dyDescent="0.2">
      <c r="A1585" s="669"/>
      <c r="B1585" s="438" t="s">
        <v>2908</v>
      </c>
      <c r="C1585" s="685">
        <v>1</v>
      </c>
      <c r="D1585" s="686">
        <v>1</v>
      </c>
      <c r="E1585" s="686">
        <v>0</v>
      </c>
      <c r="F1585" s="686">
        <v>0</v>
      </c>
      <c r="G1585" s="686">
        <v>0</v>
      </c>
      <c r="H1585" s="687">
        <v>0</v>
      </c>
      <c r="I1585" s="688">
        <v>0</v>
      </c>
    </row>
    <row r="1586" spans="1:9" s="437" customFormat="1" x14ac:dyDescent="0.2">
      <c r="A1586" s="669"/>
      <c r="B1586" s="438" t="s">
        <v>2910</v>
      </c>
      <c r="C1586" s="685">
        <v>2</v>
      </c>
      <c r="D1586" s="686">
        <v>2</v>
      </c>
      <c r="E1586" s="686">
        <v>0</v>
      </c>
      <c r="F1586" s="686">
        <v>0</v>
      </c>
      <c r="G1586" s="686">
        <v>0</v>
      </c>
      <c r="H1586" s="687">
        <v>0</v>
      </c>
      <c r="I1586" s="688">
        <v>0</v>
      </c>
    </row>
    <row r="1587" spans="1:9" s="437" customFormat="1" x14ac:dyDescent="0.2">
      <c r="A1587" s="669"/>
      <c r="B1587" s="438" t="s">
        <v>2911</v>
      </c>
      <c r="C1587" s="685">
        <v>551</v>
      </c>
      <c r="D1587" s="686">
        <v>479</v>
      </c>
      <c r="E1587" s="686">
        <v>9</v>
      </c>
      <c r="F1587" s="686">
        <v>27</v>
      </c>
      <c r="G1587" s="686">
        <v>2</v>
      </c>
      <c r="H1587" s="687">
        <v>8</v>
      </c>
      <c r="I1587" s="688">
        <v>26</v>
      </c>
    </row>
    <row r="1588" spans="1:9" s="437" customFormat="1" x14ac:dyDescent="0.2">
      <c r="A1588" s="669"/>
      <c r="B1588" s="438" t="s">
        <v>2912</v>
      </c>
      <c r="C1588" s="685">
        <v>2</v>
      </c>
      <c r="D1588" s="686">
        <v>1</v>
      </c>
      <c r="E1588" s="686">
        <v>1</v>
      </c>
      <c r="F1588" s="686">
        <v>0</v>
      </c>
      <c r="G1588" s="686">
        <v>0</v>
      </c>
      <c r="H1588" s="687">
        <v>0</v>
      </c>
      <c r="I1588" s="688">
        <v>0</v>
      </c>
    </row>
    <row r="1589" spans="1:9" s="437" customFormat="1" x14ac:dyDescent="0.2">
      <c r="A1589" s="669"/>
      <c r="B1589" s="438" t="s">
        <v>2913</v>
      </c>
      <c r="C1589" s="685">
        <v>15</v>
      </c>
      <c r="D1589" s="686">
        <v>15</v>
      </c>
      <c r="E1589" s="686">
        <v>0</v>
      </c>
      <c r="F1589" s="686">
        <v>0</v>
      </c>
      <c r="G1589" s="686">
        <v>0</v>
      </c>
      <c r="H1589" s="687">
        <v>0</v>
      </c>
      <c r="I1589" s="688">
        <v>0</v>
      </c>
    </row>
    <row r="1590" spans="1:9" s="437" customFormat="1" x14ac:dyDescent="0.2">
      <c r="A1590" s="669"/>
      <c r="B1590" s="438" t="s">
        <v>2914</v>
      </c>
      <c r="C1590" s="685">
        <v>5</v>
      </c>
      <c r="D1590" s="686">
        <v>5</v>
      </c>
      <c r="E1590" s="686">
        <v>0</v>
      </c>
      <c r="F1590" s="686">
        <v>0</v>
      </c>
      <c r="G1590" s="686">
        <v>0</v>
      </c>
      <c r="H1590" s="687">
        <v>0</v>
      </c>
      <c r="I1590" s="688">
        <v>0</v>
      </c>
    </row>
    <row r="1591" spans="1:9" s="437" customFormat="1" x14ac:dyDescent="0.2">
      <c r="A1591" s="669"/>
      <c r="B1591" s="438" t="s">
        <v>2915</v>
      </c>
      <c r="C1591" s="685">
        <v>4</v>
      </c>
      <c r="D1591" s="686">
        <v>3</v>
      </c>
      <c r="E1591" s="686">
        <v>0</v>
      </c>
      <c r="F1591" s="686">
        <v>0</v>
      </c>
      <c r="G1591" s="686">
        <v>0</v>
      </c>
      <c r="H1591" s="687">
        <v>1</v>
      </c>
      <c r="I1591" s="688">
        <v>0</v>
      </c>
    </row>
    <row r="1592" spans="1:9" s="437" customFormat="1" x14ac:dyDescent="0.2">
      <c r="A1592" s="669"/>
      <c r="B1592" s="438" t="s">
        <v>2916</v>
      </c>
      <c r="C1592" s="685">
        <v>3</v>
      </c>
      <c r="D1592" s="686">
        <v>3</v>
      </c>
      <c r="E1592" s="686">
        <v>0</v>
      </c>
      <c r="F1592" s="686">
        <v>0</v>
      </c>
      <c r="G1592" s="686">
        <v>0</v>
      </c>
      <c r="H1592" s="687">
        <v>0</v>
      </c>
      <c r="I1592" s="688">
        <v>0</v>
      </c>
    </row>
    <row r="1593" spans="1:9" s="437" customFormat="1" x14ac:dyDescent="0.2">
      <c r="A1593" s="669"/>
      <c r="B1593" s="438" t="s">
        <v>2917</v>
      </c>
      <c r="C1593" s="685">
        <v>4</v>
      </c>
      <c r="D1593" s="686">
        <v>4</v>
      </c>
      <c r="E1593" s="686">
        <v>0</v>
      </c>
      <c r="F1593" s="686">
        <v>0</v>
      </c>
      <c r="G1593" s="686">
        <v>0</v>
      </c>
      <c r="H1593" s="687">
        <v>0</v>
      </c>
      <c r="I1593" s="688">
        <v>0</v>
      </c>
    </row>
    <row r="1594" spans="1:9" s="437" customFormat="1" x14ac:dyDescent="0.2">
      <c r="A1594" s="669"/>
      <c r="B1594" s="438" t="s">
        <v>2918</v>
      </c>
      <c r="C1594" s="685">
        <v>6</v>
      </c>
      <c r="D1594" s="686">
        <v>6</v>
      </c>
      <c r="E1594" s="686">
        <v>0</v>
      </c>
      <c r="F1594" s="686">
        <v>0</v>
      </c>
      <c r="G1594" s="686">
        <v>0</v>
      </c>
      <c r="H1594" s="687">
        <v>0</v>
      </c>
      <c r="I1594" s="688">
        <v>0</v>
      </c>
    </row>
    <row r="1595" spans="1:9" s="437" customFormat="1" x14ac:dyDescent="0.2">
      <c r="A1595" s="669"/>
      <c r="B1595" s="438" t="s">
        <v>2919</v>
      </c>
      <c r="C1595" s="685">
        <v>9</v>
      </c>
      <c r="D1595" s="686">
        <v>7</v>
      </c>
      <c r="E1595" s="686">
        <v>0</v>
      </c>
      <c r="F1595" s="686">
        <v>0</v>
      </c>
      <c r="G1595" s="686">
        <v>1</v>
      </c>
      <c r="H1595" s="687">
        <v>0</v>
      </c>
      <c r="I1595" s="688">
        <v>1</v>
      </c>
    </row>
    <row r="1596" spans="1:9" s="437" customFormat="1" x14ac:dyDescent="0.2">
      <c r="A1596" s="669"/>
      <c r="B1596" s="438" t="s">
        <v>3458</v>
      </c>
      <c r="C1596" s="685">
        <v>2</v>
      </c>
      <c r="D1596" s="686">
        <v>2</v>
      </c>
      <c r="E1596" s="686">
        <v>0</v>
      </c>
      <c r="F1596" s="686">
        <v>0</v>
      </c>
      <c r="G1596" s="686">
        <v>0</v>
      </c>
      <c r="H1596" s="687">
        <v>0</v>
      </c>
      <c r="I1596" s="688">
        <v>0</v>
      </c>
    </row>
    <row r="1597" spans="1:9" s="437" customFormat="1" x14ac:dyDescent="0.2">
      <c r="A1597" s="669"/>
      <c r="B1597" s="438" t="s">
        <v>3459</v>
      </c>
      <c r="C1597" s="685">
        <v>2</v>
      </c>
      <c r="D1597" s="686">
        <v>2</v>
      </c>
      <c r="E1597" s="686">
        <v>0</v>
      </c>
      <c r="F1597" s="686">
        <v>0</v>
      </c>
      <c r="G1597" s="686">
        <v>0</v>
      </c>
      <c r="H1597" s="687">
        <v>0</v>
      </c>
      <c r="I1597" s="688">
        <v>0</v>
      </c>
    </row>
    <row r="1598" spans="1:9" s="437" customFormat="1" x14ac:dyDescent="0.2">
      <c r="A1598" s="669"/>
      <c r="B1598" s="438" t="s">
        <v>3460</v>
      </c>
      <c r="C1598" s="685">
        <v>1</v>
      </c>
      <c r="D1598" s="686">
        <v>1</v>
      </c>
      <c r="E1598" s="686">
        <v>0</v>
      </c>
      <c r="F1598" s="686">
        <v>0</v>
      </c>
      <c r="G1598" s="686">
        <v>0</v>
      </c>
      <c r="H1598" s="687">
        <v>0</v>
      </c>
      <c r="I1598" s="688">
        <v>0</v>
      </c>
    </row>
    <row r="1599" spans="1:9" s="437" customFormat="1" x14ac:dyDescent="0.2">
      <c r="A1599" s="669"/>
      <c r="B1599" s="438" t="s">
        <v>2924</v>
      </c>
      <c r="C1599" s="685">
        <v>1</v>
      </c>
      <c r="D1599" s="686">
        <v>1</v>
      </c>
      <c r="E1599" s="686">
        <v>0</v>
      </c>
      <c r="F1599" s="686">
        <v>0</v>
      </c>
      <c r="G1599" s="686">
        <v>0</v>
      </c>
      <c r="H1599" s="687">
        <v>0</v>
      </c>
      <c r="I1599" s="688">
        <v>0</v>
      </c>
    </row>
    <row r="1600" spans="1:9" s="437" customFormat="1" x14ac:dyDescent="0.2">
      <c r="A1600" s="669"/>
      <c r="B1600" s="438" t="s">
        <v>2926</v>
      </c>
      <c r="C1600" s="685">
        <v>1</v>
      </c>
      <c r="D1600" s="686">
        <v>1</v>
      </c>
      <c r="E1600" s="686">
        <v>0</v>
      </c>
      <c r="F1600" s="686">
        <v>0</v>
      </c>
      <c r="G1600" s="686">
        <v>0</v>
      </c>
      <c r="H1600" s="687">
        <v>0</v>
      </c>
      <c r="I1600" s="688">
        <v>0</v>
      </c>
    </row>
    <row r="1601" spans="1:9" s="437" customFormat="1" x14ac:dyDescent="0.2">
      <c r="A1601" s="669"/>
      <c r="B1601" s="438" t="s">
        <v>158</v>
      </c>
      <c r="C1601" s="685">
        <v>13</v>
      </c>
      <c r="D1601" s="686">
        <v>7</v>
      </c>
      <c r="E1601" s="686">
        <v>3</v>
      </c>
      <c r="F1601" s="686">
        <v>3</v>
      </c>
      <c r="G1601" s="686">
        <v>0</v>
      </c>
      <c r="H1601" s="687">
        <v>0</v>
      </c>
      <c r="I1601" s="688">
        <v>0</v>
      </c>
    </row>
    <row r="1602" spans="1:9" s="437" customFormat="1" x14ac:dyDescent="0.2">
      <c r="A1602" s="670" t="s">
        <v>828</v>
      </c>
      <c r="B1602" s="439" t="s">
        <v>10</v>
      </c>
      <c r="C1602" s="682">
        <v>124</v>
      </c>
      <c r="D1602" s="683">
        <v>62</v>
      </c>
      <c r="E1602" s="683">
        <v>8</v>
      </c>
      <c r="F1602" s="683">
        <v>18</v>
      </c>
      <c r="G1602" s="683">
        <v>10</v>
      </c>
      <c r="H1602" s="684">
        <v>6</v>
      </c>
      <c r="I1602" s="681">
        <v>20</v>
      </c>
    </row>
    <row r="1603" spans="1:9" s="437" customFormat="1" x14ac:dyDescent="0.2">
      <c r="A1603" s="669"/>
      <c r="B1603" s="438" t="s">
        <v>2931</v>
      </c>
      <c r="C1603" s="685">
        <v>2</v>
      </c>
      <c r="D1603" s="686">
        <v>1</v>
      </c>
      <c r="E1603" s="686">
        <v>0</v>
      </c>
      <c r="F1603" s="686">
        <v>0</v>
      </c>
      <c r="G1603" s="686">
        <v>0</v>
      </c>
      <c r="H1603" s="687">
        <v>1</v>
      </c>
      <c r="I1603" s="688">
        <v>0</v>
      </c>
    </row>
    <row r="1604" spans="1:9" s="437" customFormat="1" x14ac:dyDescent="0.2">
      <c r="A1604" s="669"/>
      <c r="B1604" s="438" t="s">
        <v>2933</v>
      </c>
      <c r="C1604" s="685">
        <v>1</v>
      </c>
      <c r="D1604" s="686">
        <v>1</v>
      </c>
      <c r="E1604" s="686">
        <v>0</v>
      </c>
      <c r="F1604" s="686">
        <v>0</v>
      </c>
      <c r="G1604" s="686">
        <v>0</v>
      </c>
      <c r="H1604" s="687">
        <v>0</v>
      </c>
      <c r="I1604" s="688">
        <v>0</v>
      </c>
    </row>
    <row r="1605" spans="1:9" s="437" customFormat="1" x14ac:dyDescent="0.2">
      <c r="A1605" s="669"/>
      <c r="B1605" s="438" t="s">
        <v>2934</v>
      </c>
      <c r="C1605" s="685">
        <v>3</v>
      </c>
      <c r="D1605" s="686">
        <v>2</v>
      </c>
      <c r="E1605" s="686">
        <v>0</v>
      </c>
      <c r="F1605" s="686">
        <v>0</v>
      </c>
      <c r="G1605" s="686">
        <v>0</v>
      </c>
      <c r="H1605" s="687">
        <v>0</v>
      </c>
      <c r="I1605" s="688">
        <v>1</v>
      </c>
    </row>
    <row r="1606" spans="1:9" s="437" customFormat="1" x14ac:dyDescent="0.2">
      <c r="A1606" s="669"/>
      <c r="B1606" s="438" t="s">
        <v>2935</v>
      </c>
      <c r="C1606" s="685">
        <v>1</v>
      </c>
      <c r="D1606" s="686">
        <v>1</v>
      </c>
      <c r="E1606" s="686">
        <v>0</v>
      </c>
      <c r="F1606" s="686">
        <v>0</v>
      </c>
      <c r="G1606" s="686">
        <v>0</v>
      </c>
      <c r="H1606" s="687">
        <v>0</v>
      </c>
      <c r="I1606" s="688">
        <v>0</v>
      </c>
    </row>
    <row r="1607" spans="1:9" s="437" customFormat="1" x14ac:dyDescent="0.2">
      <c r="A1607" s="669"/>
      <c r="B1607" s="438" t="s">
        <v>2936</v>
      </c>
      <c r="C1607" s="685">
        <v>1</v>
      </c>
      <c r="D1607" s="686">
        <v>0</v>
      </c>
      <c r="E1607" s="686">
        <v>0</v>
      </c>
      <c r="F1607" s="686">
        <v>0</v>
      </c>
      <c r="G1607" s="686">
        <v>0</v>
      </c>
      <c r="H1607" s="687">
        <v>0</v>
      </c>
      <c r="I1607" s="688">
        <v>1</v>
      </c>
    </row>
    <row r="1608" spans="1:9" s="437" customFormat="1" x14ac:dyDescent="0.2">
      <c r="A1608" s="669"/>
      <c r="B1608" s="438" t="s">
        <v>2937</v>
      </c>
      <c r="C1608" s="685">
        <v>3</v>
      </c>
      <c r="D1608" s="686">
        <v>2</v>
      </c>
      <c r="E1608" s="686">
        <v>0</v>
      </c>
      <c r="F1608" s="686">
        <v>0</v>
      </c>
      <c r="G1608" s="686">
        <v>0</v>
      </c>
      <c r="H1608" s="687">
        <v>0</v>
      </c>
      <c r="I1608" s="688">
        <v>1</v>
      </c>
    </row>
    <row r="1609" spans="1:9" s="437" customFormat="1" x14ac:dyDescent="0.2">
      <c r="A1609" s="669"/>
      <c r="B1609" s="438" t="s">
        <v>2940</v>
      </c>
      <c r="C1609" s="685">
        <v>21</v>
      </c>
      <c r="D1609" s="686">
        <v>5</v>
      </c>
      <c r="E1609" s="686">
        <v>1</v>
      </c>
      <c r="F1609" s="686">
        <v>3</v>
      </c>
      <c r="G1609" s="686">
        <v>6</v>
      </c>
      <c r="H1609" s="687">
        <v>4</v>
      </c>
      <c r="I1609" s="688">
        <v>2</v>
      </c>
    </row>
    <row r="1610" spans="1:9" s="437" customFormat="1" x14ac:dyDescent="0.2">
      <c r="A1610" s="669"/>
      <c r="B1610" s="438" t="s">
        <v>2941</v>
      </c>
      <c r="C1610" s="685">
        <v>2</v>
      </c>
      <c r="D1610" s="686">
        <v>1</v>
      </c>
      <c r="E1610" s="686">
        <v>0</v>
      </c>
      <c r="F1610" s="686">
        <v>1</v>
      </c>
      <c r="G1610" s="686">
        <v>0</v>
      </c>
      <c r="H1610" s="687">
        <v>0</v>
      </c>
      <c r="I1610" s="688">
        <v>0</v>
      </c>
    </row>
    <row r="1611" spans="1:9" s="437" customFormat="1" x14ac:dyDescent="0.2">
      <c r="A1611" s="669"/>
      <c r="B1611" s="438" t="s">
        <v>2942</v>
      </c>
      <c r="C1611" s="685">
        <v>4</v>
      </c>
      <c r="D1611" s="686">
        <v>3</v>
      </c>
      <c r="E1611" s="686">
        <v>0</v>
      </c>
      <c r="F1611" s="686">
        <v>0</v>
      </c>
      <c r="G1611" s="686">
        <v>0</v>
      </c>
      <c r="H1611" s="687">
        <v>1</v>
      </c>
      <c r="I1611" s="688">
        <v>0</v>
      </c>
    </row>
    <row r="1612" spans="1:9" s="437" customFormat="1" x14ac:dyDescent="0.2">
      <c r="A1612" s="669"/>
      <c r="B1612" s="438" t="s">
        <v>158</v>
      </c>
      <c r="C1612" s="685">
        <v>86</v>
      </c>
      <c r="D1612" s="686">
        <v>46</v>
      </c>
      <c r="E1612" s="686">
        <v>7</v>
      </c>
      <c r="F1612" s="686">
        <v>14</v>
      </c>
      <c r="G1612" s="686">
        <v>4</v>
      </c>
      <c r="H1612" s="687">
        <v>0</v>
      </c>
      <c r="I1612" s="688">
        <v>15</v>
      </c>
    </row>
    <row r="1613" spans="1:9" s="437" customFormat="1" x14ac:dyDescent="0.2">
      <c r="A1613" s="670" t="s">
        <v>829</v>
      </c>
      <c r="B1613" s="439" t="s">
        <v>10</v>
      </c>
      <c r="C1613" s="682">
        <v>1</v>
      </c>
      <c r="D1613" s="683">
        <v>1</v>
      </c>
      <c r="E1613" s="683">
        <v>0</v>
      </c>
      <c r="F1613" s="683">
        <v>0</v>
      </c>
      <c r="G1613" s="683">
        <v>0</v>
      </c>
      <c r="H1613" s="684">
        <v>0</v>
      </c>
      <c r="I1613" s="681">
        <v>0</v>
      </c>
    </row>
    <row r="1614" spans="1:9" s="437" customFormat="1" x14ac:dyDescent="0.2">
      <c r="A1614" s="669"/>
      <c r="B1614" s="438" t="s">
        <v>2945</v>
      </c>
      <c r="C1614" s="685">
        <v>1</v>
      </c>
      <c r="D1614" s="686">
        <v>1</v>
      </c>
      <c r="E1614" s="686">
        <v>0</v>
      </c>
      <c r="F1614" s="686">
        <v>0</v>
      </c>
      <c r="G1614" s="686">
        <v>0</v>
      </c>
      <c r="H1614" s="687">
        <v>0</v>
      </c>
      <c r="I1614" s="688">
        <v>0</v>
      </c>
    </row>
    <row r="1615" spans="1:9" s="437" customFormat="1" x14ac:dyDescent="0.2">
      <c r="A1615" s="670" t="s">
        <v>830</v>
      </c>
      <c r="B1615" s="439" t="s">
        <v>10</v>
      </c>
      <c r="C1615" s="682">
        <v>37</v>
      </c>
      <c r="D1615" s="683">
        <v>15</v>
      </c>
      <c r="E1615" s="683">
        <v>1</v>
      </c>
      <c r="F1615" s="683">
        <v>2</v>
      </c>
      <c r="G1615" s="683">
        <v>0</v>
      </c>
      <c r="H1615" s="684">
        <v>3</v>
      </c>
      <c r="I1615" s="681">
        <v>16</v>
      </c>
    </row>
    <row r="1616" spans="1:9" s="437" customFormat="1" x14ac:dyDescent="0.2">
      <c r="A1616" s="669"/>
      <c r="B1616" s="438" t="s">
        <v>2948</v>
      </c>
      <c r="C1616" s="685">
        <v>1</v>
      </c>
      <c r="D1616" s="686">
        <v>1</v>
      </c>
      <c r="E1616" s="686">
        <v>0</v>
      </c>
      <c r="F1616" s="686">
        <v>0</v>
      </c>
      <c r="G1616" s="686">
        <v>0</v>
      </c>
      <c r="H1616" s="687">
        <v>0</v>
      </c>
      <c r="I1616" s="688">
        <v>0</v>
      </c>
    </row>
    <row r="1617" spans="1:9" s="437" customFormat="1" x14ac:dyDescent="0.2">
      <c r="A1617" s="669"/>
      <c r="B1617" s="438" t="s">
        <v>2953</v>
      </c>
      <c r="C1617" s="685">
        <v>1</v>
      </c>
      <c r="D1617" s="686">
        <v>0</v>
      </c>
      <c r="E1617" s="686">
        <v>0</v>
      </c>
      <c r="F1617" s="686">
        <v>0</v>
      </c>
      <c r="G1617" s="686">
        <v>0</v>
      </c>
      <c r="H1617" s="687">
        <v>1</v>
      </c>
      <c r="I1617" s="688">
        <v>0</v>
      </c>
    </row>
    <row r="1618" spans="1:9" s="437" customFormat="1" x14ac:dyDescent="0.2">
      <c r="A1618" s="669"/>
      <c r="B1618" s="438" t="s">
        <v>2954</v>
      </c>
      <c r="C1618" s="685">
        <v>3</v>
      </c>
      <c r="D1618" s="686">
        <v>3</v>
      </c>
      <c r="E1618" s="686">
        <v>0</v>
      </c>
      <c r="F1618" s="686">
        <v>0</v>
      </c>
      <c r="G1618" s="686">
        <v>0</v>
      </c>
      <c r="H1618" s="687">
        <v>0</v>
      </c>
      <c r="I1618" s="688">
        <v>0</v>
      </c>
    </row>
    <row r="1619" spans="1:9" s="437" customFormat="1" x14ac:dyDescent="0.2">
      <c r="A1619" s="669"/>
      <c r="B1619" s="438" t="s">
        <v>2955</v>
      </c>
      <c r="C1619" s="685">
        <v>5</v>
      </c>
      <c r="D1619" s="686">
        <v>3</v>
      </c>
      <c r="E1619" s="686">
        <v>0</v>
      </c>
      <c r="F1619" s="686">
        <v>0</v>
      </c>
      <c r="G1619" s="686">
        <v>0</v>
      </c>
      <c r="H1619" s="687">
        <v>2</v>
      </c>
      <c r="I1619" s="688">
        <v>0</v>
      </c>
    </row>
    <row r="1620" spans="1:9" s="437" customFormat="1" x14ac:dyDescent="0.2">
      <c r="A1620" s="669"/>
      <c r="B1620" s="438" t="s">
        <v>3464</v>
      </c>
      <c r="C1620" s="685">
        <v>4</v>
      </c>
      <c r="D1620" s="686">
        <v>3</v>
      </c>
      <c r="E1620" s="686">
        <v>1</v>
      </c>
      <c r="F1620" s="686">
        <v>0</v>
      </c>
      <c r="G1620" s="686">
        <v>0</v>
      </c>
      <c r="H1620" s="687">
        <v>0</v>
      </c>
      <c r="I1620" s="688">
        <v>0</v>
      </c>
    </row>
    <row r="1621" spans="1:9" s="437" customFormat="1" x14ac:dyDescent="0.2">
      <c r="A1621" s="669"/>
      <c r="B1621" s="438" t="s">
        <v>158</v>
      </c>
      <c r="C1621" s="685">
        <v>23</v>
      </c>
      <c r="D1621" s="686">
        <v>5</v>
      </c>
      <c r="E1621" s="686">
        <v>0</v>
      </c>
      <c r="F1621" s="686">
        <v>2</v>
      </c>
      <c r="G1621" s="686">
        <v>0</v>
      </c>
      <c r="H1621" s="687">
        <v>0</v>
      </c>
      <c r="I1621" s="688">
        <v>16</v>
      </c>
    </row>
    <row r="1622" spans="1:9" s="437" customFormat="1" x14ac:dyDescent="0.2">
      <c r="A1622" s="670" t="s">
        <v>354</v>
      </c>
      <c r="B1622" s="439" t="s">
        <v>10</v>
      </c>
      <c r="C1622" s="682">
        <v>808</v>
      </c>
      <c r="D1622" s="683">
        <v>383</v>
      </c>
      <c r="E1622" s="683">
        <v>72</v>
      </c>
      <c r="F1622" s="683">
        <v>109</v>
      </c>
      <c r="G1622" s="683">
        <v>8</v>
      </c>
      <c r="H1622" s="684">
        <v>47</v>
      </c>
      <c r="I1622" s="681">
        <v>189</v>
      </c>
    </row>
    <row r="1623" spans="1:9" s="437" customFormat="1" x14ac:dyDescent="0.2">
      <c r="A1623" s="670" t="s">
        <v>121</v>
      </c>
      <c r="B1623" s="439" t="s">
        <v>10</v>
      </c>
      <c r="C1623" s="682">
        <v>38</v>
      </c>
      <c r="D1623" s="683">
        <v>4</v>
      </c>
      <c r="E1623" s="683">
        <v>7</v>
      </c>
      <c r="F1623" s="683">
        <v>7</v>
      </c>
      <c r="G1623" s="683">
        <v>0</v>
      </c>
      <c r="H1623" s="684">
        <v>6</v>
      </c>
      <c r="I1623" s="681">
        <v>14</v>
      </c>
    </row>
    <row r="1624" spans="1:9" s="437" customFormat="1" x14ac:dyDescent="0.2">
      <c r="A1624" s="669"/>
      <c r="B1624" s="438" t="s">
        <v>2963</v>
      </c>
      <c r="C1624" s="685">
        <v>1</v>
      </c>
      <c r="D1624" s="686">
        <v>0</v>
      </c>
      <c r="E1624" s="686">
        <v>0</v>
      </c>
      <c r="F1624" s="686">
        <v>0</v>
      </c>
      <c r="G1624" s="686">
        <v>0</v>
      </c>
      <c r="H1624" s="687">
        <v>1</v>
      </c>
      <c r="I1624" s="688">
        <v>0</v>
      </c>
    </row>
    <row r="1625" spans="1:9" s="437" customFormat="1" x14ac:dyDescent="0.2">
      <c r="A1625" s="669"/>
      <c r="B1625" s="438" t="s">
        <v>2964</v>
      </c>
      <c r="C1625" s="685">
        <v>2</v>
      </c>
      <c r="D1625" s="686">
        <v>2</v>
      </c>
      <c r="E1625" s="686">
        <v>0</v>
      </c>
      <c r="F1625" s="686">
        <v>0</v>
      </c>
      <c r="G1625" s="686">
        <v>0</v>
      </c>
      <c r="H1625" s="687">
        <v>0</v>
      </c>
      <c r="I1625" s="688">
        <v>0</v>
      </c>
    </row>
    <row r="1626" spans="1:9" s="437" customFormat="1" x14ac:dyDescent="0.2">
      <c r="A1626" s="669"/>
      <c r="B1626" s="438" t="s">
        <v>2966</v>
      </c>
      <c r="C1626" s="685">
        <v>1</v>
      </c>
      <c r="D1626" s="686">
        <v>0</v>
      </c>
      <c r="E1626" s="686">
        <v>1</v>
      </c>
      <c r="F1626" s="686">
        <v>0</v>
      </c>
      <c r="G1626" s="686">
        <v>0</v>
      </c>
      <c r="H1626" s="687">
        <v>0</v>
      </c>
      <c r="I1626" s="688">
        <v>0</v>
      </c>
    </row>
    <row r="1627" spans="1:9" s="437" customFormat="1" x14ac:dyDescent="0.2">
      <c r="A1627" s="669"/>
      <c r="B1627" s="438" t="s">
        <v>2967</v>
      </c>
      <c r="C1627" s="685">
        <v>1</v>
      </c>
      <c r="D1627" s="686">
        <v>0</v>
      </c>
      <c r="E1627" s="686">
        <v>0</v>
      </c>
      <c r="F1627" s="686">
        <v>0</v>
      </c>
      <c r="G1627" s="686">
        <v>0</v>
      </c>
      <c r="H1627" s="687">
        <v>1</v>
      </c>
      <c r="I1627" s="688">
        <v>0</v>
      </c>
    </row>
    <row r="1628" spans="1:9" s="437" customFormat="1" x14ac:dyDescent="0.2">
      <c r="A1628" s="669"/>
      <c r="B1628" s="438" t="s">
        <v>2969</v>
      </c>
      <c r="C1628" s="685">
        <v>8</v>
      </c>
      <c r="D1628" s="686">
        <v>1</v>
      </c>
      <c r="E1628" s="686">
        <v>2</v>
      </c>
      <c r="F1628" s="686">
        <v>0</v>
      </c>
      <c r="G1628" s="686">
        <v>0</v>
      </c>
      <c r="H1628" s="687">
        <v>4</v>
      </c>
      <c r="I1628" s="688">
        <v>1</v>
      </c>
    </row>
    <row r="1629" spans="1:9" s="437" customFormat="1" x14ac:dyDescent="0.2">
      <c r="A1629" s="669"/>
      <c r="B1629" s="438" t="s">
        <v>158</v>
      </c>
      <c r="C1629" s="685">
        <v>25</v>
      </c>
      <c r="D1629" s="686">
        <v>1</v>
      </c>
      <c r="E1629" s="686">
        <v>4</v>
      </c>
      <c r="F1629" s="686">
        <v>7</v>
      </c>
      <c r="G1629" s="686">
        <v>0</v>
      </c>
      <c r="H1629" s="687">
        <v>0</v>
      </c>
      <c r="I1629" s="688">
        <v>13</v>
      </c>
    </row>
    <row r="1630" spans="1:9" s="437" customFormat="1" x14ac:dyDescent="0.2">
      <c r="A1630" s="670" t="s">
        <v>312</v>
      </c>
      <c r="B1630" s="439" t="s">
        <v>10</v>
      </c>
      <c r="C1630" s="682">
        <v>1</v>
      </c>
      <c r="D1630" s="683">
        <v>0</v>
      </c>
      <c r="E1630" s="683">
        <v>0</v>
      </c>
      <c r="F1630" s="683">
        <v>0</v>
      </c>
      <c r="G1630" s="683">
        <v>0</v>
      </c>
      <c r="H1630" s="684">
        <v>0</v>
      </c>
      <c r="I1630" s="681">
        <v>1</v>
      </c>
    </row>
    <row r="1631" spans="1:9" s="437" customFormat="1" x14ac:dyDescent="0.2">
      <c r="A1631" s="669"/>
      <c r="B1631" s="438" t="s">
        <v>158</v>
      </c>
      <c r="C1631" s="685">
        <v>1</v>
      </c>
      <c r="D1631" s="686">
        <v>0</v>
      </c>
      <c r="E1631" s="686">
        <v>0</v>
      </c>
      <c r="F1631" s="686">
        <v>0</v>
      </c>
      <c r="G1631" s="686">
        <v>0</v>
      </c>
      <c r="H1631" s="687">
        <v>0</v>
      </c>
      <c r="I1631" s="688">
        <v>1</v>
      </c>
    </row>
    <row r="1632" spans="1:9" s="437" customFormat="1" ht="24" x14ac:dyDescent="0.2">
      <c r="A1632" s="670" t="s">
        <v>834</v>
      </c>
      <c r="B1632" s="439" t="s">
        <v>10</v>
      </c>
      <c r="C1632" s="682">
        <v>5</v>
      </c>
      <c r="D1632" s="683">
        <v>0</v>
      </c>
      <c r="E1632" s="683">
        <v>0</v>
      </c>
      <c r="F1632" s="683">
        <v>2</v>
      </c>
      <c r="G1632" s="683">
        <v>0</v>
      </c>
      <c r="H1632" s="684">
        <v>2</v>
      </c>
      <c r="I1632" s="681">
        <v>1</v>
      </c>
    </row>
    <row r="1633" spans="1:9" s="437" customFormat="1" x14ac:dyDescent="0.2">
      <c r="A1633" s="669"/>
      <c r="B1633" s="438" t="s">
        <v>2977</v>
      </c>
      <c r="C1633" s="685">
        <v>2</v>
      </c>
      <c r="D1633" s="686">
        <v>0</v>
      </c>
      <c r="E1633" s="686">
        <v>0</v>
      </c>
      <c r="F1633" s="686">
        <v>1</v>
      </c>
      <c r="G1633" s="686">
        <v>0</v>
      </c>
      <c r="H1633" s="687">
        <v>1</v>
      </c>
      <c r="I1633" s="688">
        <v>0</v>
      </c>
    </row>
    <row r="1634" spans="1:9" s="437" customFormat="1" x14ac:dyDescent="0.2">
      <c r="A1634" s="669"/>
      <c r="B1634" s="438" t="s">
        <v>2978</v>
      </c>
      <c r="C1634" s="685">
        <v>2</v>
      </c>
      <c r="D1634" s="686">
        <v>0</v>
      </c>
      <c r="E1634" s="686">
        <v>0</v>
      </c>
      <c r="F1634" s="686">
        <v>1</v>
      </c>
      <c r="G1634" s="686">
        <v>0</v>
      </c>
      <c r="H1634" s="687">
        <v>1</v>
      </c>
      <c r="I1634" s="688">
        <v>0</v>
      </c>
    </row>
    <row r="1635" spans="1:9" s="437" customFormat="1" x14ac:dyDescent="0.2">
      <c r="A1635" s="669"/>
      <c r="B1635" s="438" t="s">
        <v>158</v>
      </c>
      <c r="C1635" s="685">
        <v>1</v>
      </c>
      <c r="D1635" s="686">
        <v>0</v>
      </c>
      <c r="E1635" s="686">
        <v>0</v>
      </c>
      <c r="F1635" s="686">
        <v>0</v>
      </c>
      <c r="G1635" s="686">
        <v>0</v>
      </c>
      <c r="H1635" s="687">
        <v>0</v>
      </c>
      <c r="I1635" s="688">
        <v>1</v>
      </c>
    </row>
    <row r="1636" spans="1:9" s="437" customFormat="1" x14ac:dyDescent="0.2">
      <c r="A1636" s="670" t="s">
        <v>835</v>
      </c>
      <c r="B1636" s="439" t="s">
        <v>10</v>
      </c>
      <c r="C1636" s="682">
        <v>8</v>
      </c>
      <c r="D1636" s="683">
        <v>0</v>
      </c>
      <c r="E1636" s="683">
        <v>0</v>
      </c>
      <c r="F1636" s="683">
        <v>6</v>
      </c>
      <c r="G1636" s="683">
        <v>0</v>
      </c>
      <c r="H1636" s="684">
        <v>1</v>
      </c>
      <c r="I1636" s="681">
        <v>1</v>
      </c>
    </row>
    <row r="1637" spans="1:9" s="437" customFormat="1" x14ac:dyDescent="0.2">
      <c r="A1637" s="669"/>
      <c r="B1637" s="438" t="s">
        <v>2979</v>
      </c>
      <c r="C1637" s="685">
        <v>2</v>
      </c>
      <c r="D1637" s="686">
        <v>0</v>
      </c>
      <c r="E1637" s="686">
        <v>0</v>
      </c>
      <c r="F1637" s="686">
        <v>1</v>
      </c>
      <c r="G1637" s="686">
        <v>0</v>
      </c>
      <c r="H1637" s="687">
        <v>1</v>
      </c>
      <c r="I1637" s="688">
        <v>0</v>
      </c>
    </row>
    <row r="1638" spans="1:9" s="437" customFormat="1" x14ac:dyDescent="0.2">
      <c r="A1638" s="669"/>
      <c r="B1638" s="438" t="s">
        <v>158</v>
      </c>
      <c r="C1638" s="685">
        <v>6</v>
      </c>
      <c r="D1638" s="686">
        <v>0</v>
      </c>
      <c r="E1638" s="686">
        <v>0</v>
      </c>
      <c r="F1638" s="686">
        <v>5</v>
      </c>
      <c r="G1638" s="686">
        <v>0</v>
      </c>
      <c r="H1638" s="687">
        <v>0</v>
      </c>
      <c r="I1638" s="688">
        <v>1</v>
      </c>
    </row>
    <row r="1639" spans="1:9" s="437" customFormat="1" x14ac:dyDescent="0.2">
      <c r="A1639" s="670" t="s">
        <v>310</v>
      </c>
      <c r="B1639" s="439" t="s">
        <v>10</v>
      </c>
      <c r="C1639" s="682">
        <v>6</v>
      </c>
      <c r="D1639" s="683">
        <v>4</v>
      </c>
      <c r="E1639" s="683">
        <v>0</v>
      </c>
      <c r="F1639" s="683">
        <v>0</v>
      </c>
      <c r="G1639" s="683">
        <v>0</v>
      </c>
      <c r="H1639" s="684">
        <v>0</v>
      </c>
      <c r="I1639" s="681">
        <v>2</v>
      </c>
    </row>
    <row r="1640" spans="1:9" s="437" customFormat="1" x14ac:dyDescent="0.2">
      <c r="A1640" s="669"/>
      <c r="B1640" s="438" t="s">
        <v>158</v>
      </c>
      <c r="C1640" s="685">
        <v>6</v>
      </c>
      <c r="D1640" s="686">
        <v>4</v>
      </c>
      <c r="E1640" s="686">
        <v>0</v>
      </c>
      <c r="F1640" s="686">
        <v>0</v>
      </c>
      <c r="G1640" s="686">
        <v>0</v>
      </c>
      <c r="H1640" s="687">
        <v>0</v>
      </c>
      <c r="I1640" s="688">
        <v>2</v>
      </c>
    </row>
    <row r="1641" spans="1:9" s="437" customFormat="1" ht="24" x14ac:dyDescent="0.2">
      <c r="A1641" s="670" t="s">
        <v>836</v>
      </c>
      <c r="B1641" s="439" t="s">
        <v>10</v>
      </c>
      <c r="C1641" s="682">
        <v>4</v>
      </c>
      <c r="D1641" s="683">
        <v>0</v>
      </c>
      <c r="E1641" s="683">
        <v>0</v>
      </c>
      <c r="F1641" s="683">
        <v>1</v>
      </c>
      <c r="G1641" s="683">
        <v>0</v>
      </c>
      <c r="H1641" s="684">
        <v>0</v>
      </c>
      <c r="I1641" s="681">
        <v>3</v>
      </c>
    </row>
    <row r="1642" spans="1:9" s="437" customFormat="1" x14ac:dyDescent="0.2">
      <c r="A1642" s="669"/>
      <c r="B1642" s="438" t="s">
        <v>158</v>
      </c>
      <c r="C1642" s="685">
        <v>4</v>
      </c>
      <c r="D1642" s="686">
        <v>0</v>
      </c>
      <c r="E1642" s="686">
        <v>0</v>
      </c>
      <c r="F1642" s="686">
        <v>1</v>
      </c>
      <c r="G1642" s="686">
        <v>0</v>
      </c>
      <c r="H1642" s="687">
        <v>0</v>
      </c>
      <c r="I1642" s="688">
        <v>3</v>
      </c>
    </row>
    <row r="1643" spans="1:9" s="437" customFormat="1" x14ac:dyDescent="0.2">
      <c r="A1643" s="670" t="s">
        <v>837</v>
      </c>
      <c r="B1643" s="439" t="s">
        <v>10</v>
      </c>
      <c r="C1643" s="682">
        <v>3</v>
      </c>
      <c r="D1643" s="683">
        <v>1</v>
      </c>
      <c r="E1643" s="683">
        <v>0</v>
      </c>
      <c r="F1643" s="683">
        <v>0</v>
      </c>
      <c r="G1643" s="683">
        <v>0</v>
      </c>
      <c r="H1643" s="684">
        <v>1</v>
      </c>
      <c r="I1643" s="681">
        <v>1</v>
      </c>
    </row>
    <row r="1644" spans="1:9" s="437" customFormat="1" x14ac:dyDescent="0.2">
      <c r="A1644" s="669"/>
      <c r="B1644" s="438" t="s">
        <v>2997</v>
      </c>
      <c r="C1644" s="685">
        <v>1</v>
      </c>
      <c r="D1644" s="686">
        <v>0</v>
      </c>
      <c r="E1644" s="686">
        <v>0</v>
      </c>
      <c r="F1644" s="686">
        <v>0</v>
      </c>
      <c r="G1644" s="686">
        <v>0</v>
      </c>
      <c r="H1644" s="687">
        <v>1</v>
      </c>
      <c r="I1644" s="688">
        <v>0</v>
      </c>
    </row>
    <row r="1645" spans="1:9" s="437" customFormat="1" x14ac:dyDescent="0.2">
      <c r="A1645" s="669"/>
      <c r="B1645" s="438" t="s">
        <v>158</v>
      </c>
      <c r="C1645" s="685">
        <v>2</v>
      </c>
      <c r="D1645" s="686">
        <v>1</v>
      </c>
      <c r="E1645" s="686">
        <v>0</v>
      </c>
      <c r="F1645" s="686">
        <v>0</v>
      </c>
      <c r="G1645" s="686">
        <v>0</v>
      </c>
      <c r="H1645" s="687">
        <v>0</v>
      </c>
      <c r="I1645" s="688">
        <v>1</v>
      </c>
    </row>
    <row r="1646" spans="1:9" s="437" customFormat="1" x14ac:dyDescent="0.2">
      <c r="A1646" s="670" t="s">
        <v>838</v>
      </c>
      <c r="B1646" s="439" t="s">
        <v>10</v>
      </c>
      <c r="C1646" s="682">
        <v>4</v>
      </c>
      <c r="D1646" s="683">
        <v>1</v>
      </c>
      <c r="E1646" s="683">
        <v>1</v>
      </c>
      <c r="F1646" s="683">
        <v>1</v>
      </c>
      <c r="G1646" s="683">
        <v>0</v>
      </c>
      <c r="H1646" s="684">
        <v>0</v>
      </c>
      <c r="I1646" s="681">
        <v>1</v>
      </c>
    </row>
    <row r="1647" spans="1:9" s="437" customFormat="1" x14ac:dyDescent="0.2">
      <c r="A1647" s="669"/>
      <c r="B1647" s="438" t="s">
        <v>127</v>
      </c>
      <c r="C1647" s="685">
        <v>1</v>
      </c>
      <c r="D1647" s="686">
        <v>0</v>
      </c>
      <c r="E1647" s="686">
        <v>0</v>
      </c>
      <c r="F1647" s="686">
        <v>0</v>
      </c>
      <c r="G1647" s="686">
        <v>0</v>
      </c>
      <c r="H1647" s="687">
        <v>0</v>
      </c>
      <c r="I1647" s="688">
        <v>1</v>
      </c>
    </row>
    <row r="1648" spans="1:9" s="437" customFormat="1" x14ac:dyDescent="0.2">
      <c r="A1648" s="669"/>
      <c r="B1648" s="438" t="s">
        <v>158</v>
      </c>
      <c r="C1648" s="685">
        <v>3</v>
      </c>
      <c r="D1648" s="686">
        <v>1</v>
      </c>
      <c r="E1648" s="686">
        <v>1</v>
      </c>
      <c r="F1648" s="686">
        <v>1</v>
      </c>
      <c r="G1648" s="686">
        <v>0</v>
      </c>
      <c r="H1648" s="687">
        <v>0</v>
      </c>
      <c r="I1648" s="688">
        <v>0</v>
      </c>
    </row>
    <row r="1649" spans="1:9" s="437" customFormat="1" x14ac:dyDescent="0.2">
      <c r="A1649" s="670" t="s">
        <v>122</v>
      </c>
      <c r="B1649" s="439" t="s">
        <v>10</v>
      </c>
      <c r="C1649" s="682">
        <v>52</v>
      </c>
      <c r="D1649" s="683">
        <v>4</v>
      </c>
      <c r="E1649" s="683">
        <v>10</v>
      </c>
      <c r="F1649" s="683">
        <v>6</v>
      </c>
      <c r="G1649" s="683">
        <v>1</v>
      </c>
      <c r="H1649" s="684">
        <v>5</v>
      </c>
      <c r="I1649" s="681">
        <v>26</v>
      </c>
    </row>
    <row r="1650" spans="1:9" s="437" customFormat="1" x14ac:dyDescent="0.2">
      <c r="A1650" s="669"/>
      <c r="B1650" s="438" t="s">
        <v>2998</v>
      </c>
      <c r="C1650" s="685">
        <v>6</v>
      </c>
      <c r="D1650" s="686">
        <v>1</v>
      </c>
      <c r="E1650" s="686">
        <v>1</v>
      </c>
      <c r="F1650" s="686">
        <v>0</v>
      </c>
      <c r="G1650" s="686">
        <v>0</v>
      </c>
      <c r="H1650" s="687">
        <v>3</v>
      </c>
      <c r="I1650" s="688">
        <v>1</v>
      </c>
    </row>
    <row r="1651" spans="1:9" s="437" customFormat="1" x14ac:dyDescent="0.2">
      <c r="A1651" s="669"/>
      <c r="B1651" s="438" t="s">
        <v>3476</v>
      </c>
      <c r="C1651" s="685">
        <v>10</v>
      </c>
      <c r="D1651" s="686">
        <v>0</v>
      </c>
      <c r="E1651" s="686">
        <v>0</v>
      </c>
      <c r="F1651" s="686">
        <v>0</v>
      </c>
      <c r="G1651" s="686">
        <v>0</v>
      </c>
      <c r="H1651" s="687">
        <v>0</v>
      </c>
      <c r="I1651" s="688">
        <v>10</v>
      </c>
    </row>
    <row r="1652" spans="1:9" s="437" customFormat="1" x14ac:dyDescent="0.2">
      <c r="A1652" s="669"/>
      <c r="B1652" s="438" t="s">
        <v>3478</v>
      </c>
      <c r="C1652" s="685">
        <v>1</v>
      </c>
      <c r="D1652" s="686">
        <v>0</v>
      </c>
      <c r="E1652" s="686">
        <v>1</v>
      </c>
      <c r="F1652" s="686">
        <v>0</v>
      </c>
      <c r="G1652" s="686">
        <v>0</v>
      </c>
      <c r="H1652" s="687">
        <v>0</v>
      </c>
      <c r="I1652" s="688">
        <v>0</v>
      </c>
    </row>
    <row r="1653" spans="1:9" s="437" customFormat="1" x14ac:dyDescent="0.2">
      <c r="A1653" s="669"/>
      <c r="B1653" s="438" t="s">
        <v>3009</v>
      </c>
      <c r="C1653" s="685">
        <v>1</v>
      </c>
      <c r="D1653" s="686">
        <v>1</v>
      </c>
      <c r="E1653" s="686">
        <v>0</v>
      </c>
      <c r="F1653" s="686">
        <v>0</v>
      </c>
      <c r="G1653" s="686">
        <v>0</v>
      </c>
      <c r="H1653" s="687">
        <v>0</v>
      </c>
      <c r="I1653" s="688">
        <v>0</v>
      </c>
    </row>
    <row r="1654" spans="1:9" s="437" customFormat="1" x14ac:dyDescent="0.2">
      <c r="A1654" s="669"/>
      <c r="B1654" s="438" t="s">
        <v>3010</v>
      </c>
      <c r="C1654" s="685">
        <v>1</v>
      </c>
      <c r="D1654" s="686">
        <v>0</v>
      </c>
      <c r="E1654" s="686">
        <v>0</v>
      </c>
      <c r="F1654" s="686">
        <v>0</v>
      </c>
      <c r="G1654" s="686">
        <v>0</v>
      </c>
      <c r="H1654" s="687">
        <v>0</v>
      </c>
      <c r="I1654" s="688">
        <v>1</v>
      </c>
    </row>
    <row r="1655" spans="1:9" s="437" customFormat="1" x14ac:dyDescent="0.2">
      <c r="A1655" s="669"/>
      <c r="B1655" s="438" t="s">
        <v>3012</v>
      </c>
      <c r="C1655" s="685">
        <v>1</v>
      </c>
      <c r="D1655" s="686">
        <v>0</v>
      </c>
      <c r="E1655" s="686">
        <v>0</v>
      </c>
      <c r="F1655" s="686">
        <v>0</v>
      </c>
      <c r="G1655" s="686">
        <v>0</v>
      </c>
      <c r="H1655" s="687">
        <v>1</v>
      </c>
      <c r="I1655" s="688">
        <v>0</v>
      </c>
    </row>
    <row r="1656" spans="1:9" s="437" customFormat="1" x14ac:dyDescent="0.2">
      <c r="A1656" s="669"/>
      <c r="B1656" s="438" t="s">
        <v>3015</v>
      </c>
      <c r="C1656" s="685">
        <v>1</v>
      </c>
      <c r="D1656" s="686">
        <v>0</v>
      </c>
      <c r="E1656" s="686">
        <v>0</v>
      </c>
      <c r="F1656" s="686">
        <v>0</v>
      </c>
      <c r="G1656" s="686">
        <v>0</v>
      </c>
      <c r="H1656" s="687">
        <v>1</v>
      </c>
      <c r="I1656" s="688">
        <v>0</v>
      </c>
    </row>
    <row r="1657" spans="1:9" s="437" customFormat="1" x14ac:dyDescent="0.2">
      <c r="A1657" s="669"/>
      <c r="B1657" s="438" t="s">
        <v>158</v>
      </c>
      <c r="C1657" s="685">
        <v>31</v>
      </c>
      <c r="D1657" s="686">
        <v>2</v>
      </c>
      <c r="E1657" s="686">
        <v>8</v>
      </c>
      <c r="F1657" s="686">
        <v>6</v>
      </c>
      <c r="G1657" s="686">
        <v>1</v>
      </c>
      <c r="H1657" s="687">
        <v>0</v>
      </c>
      <c r="I1657" s="688">
        <v>14</v>
      </c>
    </row>
    <row r="1658" spans="1:9" s="437" customFormat="1" x14ac:dyDescent="0.2">
      <c r="A1658" s="670" t="s">
        <v>128</v>
      </c>
      <c r="B1658" s="439" t="s">
        <v>10</v>
      </c>
      <c r="C1658" s="682">
        <v>270</v>
      </c>
      <c r="D1658" s="683">
        <v>220</v>
      </c>
      <c r="E1658" s="683">
        <v>7</v>
      </c>
      <c r="F1658" s="683">
        <v>9</v>
      </c>
      <c r="G1658" s="683">
        <v>2</v>
      </c>
      <c r="H1658" s="684">
        <v>7</v>
      </c>
      <c r="I1658" s="681">
        <v>25</v>
      </c>
    </row>
    <row r="1659" spans="1:9" s="437" customFormat="1" x14ac:dyDescent="0.2">
      <c r="A1659" s="669"/>
      <c r="B1659" s="438" t="s">
        <v>3016</v>
      </c>
      <c r="C1659" s="685">
        <v>3</v>
      </c>
      <c r="D1659" s="686">
        <v>3</v>
      </c>
      <c r="E1659" s="686">
        <v>0</v>
      </c>
      <c r="F1659" s="686">
        <v>0</v>
      </c>
      <c r="G1659" s="686">
        <v>0</v>
      </c>
      <c r="H1659" s="687">
        <v>0</v>
      </c>
      <c r="I1659" s="688">
        <v>0</v>
      </c>
    </row>
    <row r="1660" spans="1:9" s="437" customFormat="1" x14ac:dyDescent="0.2">
      <c r="A1660" s="669"/>
      <c r="B1660" s="438" t="s">
        <v>3017</v>
      </c>
      <c r="C1660" s="685">
        <v>1</v>
      </c>
      <c r="D1660" s="686">
        <v>1</v>
      </c>
      <c r="E1660" s="686">
        <v>0</v>
      </c>
      <c r="F1660" s="686">
        <v>0</v>
      </c>
      <c r="G1660" s="686">
        <v>0</v>
      </c>
      <c r="H1660" s="687">
        <v>0</v>
      </c>
      <c r="I1660" s="688">
        <v>0</v>
      </c>
    </row>
    <row r="1661" spans="1:9" s="437" customFormat="1" x14ac:dyDescent="0.2">
      <c r="A1661" s="669"/>
      <c r="B1661" s="438" t="s">
        <v>3018</v>
      </c>
      <c r="C1661" s="685">
        <v>2</v>
      </c>
      <c r="D1661" s="686">
        <v>2</v>
      </c>
      <c r="E1661" s="686">
        <v>0</v>
      </c>
      <c r="F1661" s="686">
        <v>0</v>
      </c>
      <c r="G1661" s="686">
        <v>0</v>
      </c>
      <c r="H1661" s="687">
        <v>0</v>
      </c>
      <c r="I1661" s="688">
        <v>0</v>
      </c>
    </row>
    <row r="1662" spans="1:9" s="437" customFormat="1" x14ac:dyDescent="0.2">
      <c r="A1662" s="669"/>
      <c r="B1662" s="438" t="s">
        <v>3020</v>
      </c>
      <c r="C1662" s="685">
        <v>1</v>
      </c>
      <c r="D1662" s="686">
        <v>1</v>
      </c>
      <c r="E1662" s="686">
        <v>0</v>
      </c>
      <c r="F1662" s="686">
        <v>0</v>
      </c>
      <c r="G1662" s="686">
        <v>0</v>
      </c>
      <c r="H1662" s="687">
        <v>0</v>
      </c>
      <c r="I1662" s="688">
        <v>0</v>
      </c>
    </row>
    <row r="1663" spans="1:9" s="437" customFormat="1" x14ac:dyDescent="0.2">
      <c r="A1663" s="669"/>
      <c r="B1663" s="438" t="s">
        <v>3023</v>
      </c>
      <c r="C1663" s="685">
        <v>1</v>
      </c>
      <c r="D1663" s="686">
        <v>1</v>
      </c>
      <c r="E1663" s="686">
        <v>0</v>
      </c>
      <c r="F1663" s="686">
        <v>0</v>
      </c>
      <c r="G1663" s="686">
        <v>0</v>
      </c>
      <c r="H1663" s="687">
        <v>0</v>
      </c>
      <c r="I1663" s="688">
        <v>0</v>
      </c>
    </row>
    <row r="1664" spans="1:9" s="437" customFormat="1" x14ac:dyDescent="0.2">
      <c r="A1664" s="669"/>
      <c r="B1664" s="438" t="s">
        <v>3024</v>
      </c>
      <c r="C1664" s="685">
        <v>86</v>
      </c>
      <c r="D1664" s="686">
        <v>77</v>
      </c>
      <c r="E1664" s="686">
        <v>0</v>
      </c>
      <c r="F1664" s="686">
        <v>2</v>
      </c>
      <c r="G1664" s="686">
        <v>0</v>
      </c>
      <c r="H1664" s="687">
        <v>7</v>
      </c>
      <c r="I1664" s="688">
        <v>0</v>
      </c>
    </row>
    <row r="1665" spans="1:9" s="437" customFormat="1" x14ac:dyDescent="0.2">
      <c r="A1665" s="669"/>
      <c r="B1665" s="438" t="s">
        <v>3026</v>
      </c>
      <c r="C1665" s="685">
        <v>3</v>
      </c>
      <c r="D1665" s="686">
        <v>3</v>
      </c>
      <c r="E1665" s="686">
        <v>0</v>
      </c>
      <c r="F1665" s="686">
        <v>0</v>
      </c>
      <c r="G1665" s="686">
        <v>0</v>
      </c>
      <c r="H1665" s="687">
        <v>0</v>
      </c>
      <c r="I1665" s="688">
        <v>0</v>
      </c>
    </row>
    <row r="1666" spans="1:9" s="437" customFormat="1" x14ac:dyDescent="0.2">
      <c r="A1666" s="669"/>
      <c r="B1666" s="438" t="s">
        <v>158</v>
      </c>
      <c r="C1666" s="685">
        <v>173</v>
      </c>
      <c r="D1666" s="686">
        <v>132</v>
      </c>
      <c r="E1666" s="686">
        <v>7</v>
      </c>
      <c r="F1666" s="686">
        <v>7</v>
      </c>
      <c r="G1666" s="686">
        <v>2</v>
      </c>
      <c r="H1666" s="687">
        <v>0</v>
      </c>
      <c r="I1666" s="688">
        <v>25</v>
      </c>
    </row>
    <row r="1667" spans="1:9" s="437" customFormat="1" x14ac:dyDescent="0.2">
      <c r="A1667" s="670" t="s">
        <v>839</v>
      </c>
      <c r="B1667" s="439" t="s">
        <v>10</v>
      </c>
      <c r="C1667" s="682">
        <v>18</v>
      </c>
      <c r="D1667" s="683">
        <v>4</v>
      </c>
      <c r="E1667" s="683">
        <v>4</v>
      </c>
      <c r="F1667" s="683">
        <v>1</v>
      </c>
      <c r="G1667" s="683">
        <v>0</v>
      </c>
      <c r="H1667" s="684">
        <v>3</v>
      </c>
      <c r="I1667" s="681">
        <v>6</v>
      </c>
    </row>
    <row r="1668" spans="1:9" s="437" customFormat="1" x14ac:dyDescent="0.2">
      <c r="A1668" s="669"/>
      <c r="B1668" s="438" t="s">
        <v>3032</v>
      </c>
      <c r="C1668" s="685">
        <v>1</v>
      </c>
      <c r="D1668" s="686">
        <v>0</v>
      </c>
      <c r="E1668" s="686">
        <v>0</v>
      </c>
      <c r="F1668" s="686">
        <v>0</v>
      </c>
      <c r="G1668" s="686">
        <v>0</v>
      </c>
      <c r="H1668" s="687">
        <v>0</v>
      </c>
      <c r="I1668" s="688">
        <v>1</v>
      </c>
    </row>
    <row r="1669" spans="1:9" s="437" customFormat="1" x14ac:dyDescent="0.2">
      <c r="A1669" s="669"/>
      <c r="B1669" s="438" t="s">
        <v>3034</v>
      </c>
      <c r="C1669" s="685">
        <v>3</v>
      </c>
      <c r="D1669" s="686">
        <v>0</v>
      </c>
      <c r="E1669" s="686">
        <v>0</v>
      </c>
      <c r="F1669" s="686">
        <v>0</v>
      </c>
      <c r="G1669" s="686">
        <v>0</v>
      </c>
      <c r="H1669" s="687">
        <v>2</v>
      </c>
      <c r="I1669" s="688">
        <v>1</v>
      </c>
    </row>
    <row r="1670" spans="1:9" s="437" customFormat="1" x14ac:dyDescent="0.2">
      <c r="A1670" s="669"/>
      <c r="B1670" s="438" t="s">
        <v>3035</v>
      </c>
      <c r="C1670" s="685">
        <v>1</v>
      </c>
      <c r="D1670" s="686">
        <v>0</v>
      </c>
      <c r="E1670" s="686">
        <v>0</v>
      </c>
      <c r="F1670" s="686">
        <v>0</v>
      </c>
      <c r="G1670" s="686">
        <v>0</v>
      </c>
      <c r="H1670" s="687">
        <v>1</v>
      </c>
      <c r="I1670" s="688">
        <v>0</v>
      </c>
    </row>
    <row r="1671" spans="1:9" s="437" customFormat="1" x14ac:dyDescent="0.2">
      <c r="A1671" s="669"/>
      <c r="B1671" s="438" t="s">
        <v>158</v>
      </c>
      <c r="C1671" s="685">
        <v>13</v>
      </c>
      <c r="D1671" s="686">
        <v>4</v>
      </c>
      <c r="E1671" s="686">
        <v>4</v>
      </c>
      <c r="F1671" s="686">
        <v>1</v>
      </c>
      <c r="G1671" s="686">
        <v>0</v>
      </c>
      <c r="H1671" s="687">
        <v>0</v>
      </c>
      <c r="I1671" s="688">
        <v>4</v>
      </c>
    </row>
    <row r="1672" spans="1:9" s="437" customFormat="1" x14ac:dyDescent="0.2">
      <c r="A1672" s="670" t="s">
        <v>131</v>
      </c>
      <c r="B1672" s="439" t="s">
        <v>10</v>
      </c>
      <c r="C1672" s="682">
        <v>6</v>
      </c>
      <c r="D1672" s="683">
        <v>2</v>
      </c>
      <c r="E1672" s="683">
        <v>0</v>
      </c>
      <c r="F1672" s="683">
        <v>1</v>
      </c>
      <c r="G1672" s="683">
        <v>0</v>
      </c>
      <c r="H1672" s="684">
        <v>1</v>
      </c>
      <c r="I1672" s="681">
        <v>2</v>
      </c>
    </row>
    <row r="1673" spans="1:9" s="437" customFormat="1" x14ac:dyDescent="0.2">
      <c r="A1673" s="669"/>
      <c r="B1673" s="438" t="s">
        <v>3041</v>
      </c>
      <c r="C1673" s="685">
        <v>3</v>
      </c>
      <c r="D1673" s="686">
        <v>1</v>
      </c>
      <c r="E1673" s="686">
        <v>0</v>
      </c>
      <c r="F1673" s="686">
        <v>1</v>
      </c>
      <c r="G1673" s="686">
        <v>0</v>
      </c>
      <c r="H1673" s="687">
        <v>1</v>
      </c>
      <c r="I1673" s="688">
        <v>0</v>
      </c>
    </row>
    <row r="1674" spans="1:9" s="437" customFormat="1" x14ac:dyDescent="0.2">
      <c r="A1674" s="669"/>
      <c r="B1674" s="438" t="s">
        <v>158</v>
      </c>
      <c r="C1674" s="685">
        <v>3</v>
      </c>
      <c r="D1674" s="686">
        <v>1</v>
      </c>
      <c r="E1674" s="686">
        <v>0</v>
      </c>
      <c r="F1674" s="686">
        <v>0</v>
      </c>
      <c r="G1674" s="686">
        <v>0</v>
      </c>
      <c r="H1674" s="687">
        <v>0</v>
      </c>
      <c r="I1674" s="688">
        <v>2</v>
      </c>
    </row>
    <row r="1675" spans="1:9" s="437" customFormat="1" x14ac:dyDescent="0.2">
      <c r="A1675" s="670" t="s">
        <v>132</v>
      </c>
      <c r="B1675" s="439" t="s">
        <v>10</v>
      </c>
      <c r="C1675" s="682">
        <v>18</v>
      </c>
      <c r="D1675" s="683">
        <v>0</v>
      </c>
      <c r="E1675" s="683">
        <v>5</v>
      </c>
      <c r="F1675" s="683">
        <v>0</v>
      </c>
      <c r="G1675" s="683">
        <v>0</v>
      </c>
      <c r="H1675" s="684">
        <v>1</v>
      </c>
      <c r="I1675" s="681">
        <v>12</v>
      </c>
    </row>
    <row r="1676" spans="1:9" s="437" customFormat="1" x14ac:dyDescent="0.2">
      <c r="A1676" s="669"/>
      <c r="B1676" s="438" t="s">
        <v>3042</v>
      </c>
      <c r="C1676" s="685">
        <v>2</v>
      </c>
      <c r="D1676" s="686">
        <v>0</v>
      </c>
      <c r="E1676" s="686">
        <v>0</v>
      </c>
      <c r="F1676" s="686">
        <v>0</v>
      </c>
      <c r="G1676" s="686">
        <v>0</v>
      </c>
      <c r="H1676" s="687">
        <v>1</v>
      </c>
      <c r="I1676" s="688">
        <v>1</v>
      </c>
    </row>
    <row r="1677" spans="1:9" s="437" customFormat="1" x14ac:dyDescent="0.2">
      <c r="A1677" s="669"/>
      <c r="B1677" s="438" t="s">
        <v>158</v>
      </c>
      <c r="C1677" s="685">
        <v>16</v>
      </c>
      <c r="D1677" s="686">
        <v>0</v>
      </c>
      <c r="E1677" s="686">
        <v>5</v>
      </c>
      <c r="F1677" s="686">
        <v>0</v>
      </c>
      <c r="G1677" s="686">
        <v>0</v>
      </c>
      <c r="H1677" s="687">
        <v>0</v>
      </c>
      <c r="I1677" s="688">
        <v>11</v>
      </c>
    </row>
    <row r="1678" spans="1:9" s="437" customFormat="1" x14ac:dyDescent="0.2">
      <c r="A1678" s="670" t="s">
        <v>130</v>
      </c>
      <c r="B1678" s="439" t="s">
        <v>10</v>
      </c>
      <c r="C1678" s="682">
        <v>2</v>
      </c>
      <c r="D1678" s="683">
        <v>1</v>
      </c>
      <c r="E1678" s="683">
        <v>0</v>
      </c>
      <c r="F1678" s="683">
        <v>1</v>
      </c>
      <c r="G1678" s="683">
        <v>0</v>
      </c>
      <c r="H1678" s="684">
        <v>0</v>
      </c>
      <c r="I1678" s="681">
        <v>0</v>
      </c>
    </row>
    <row r="1679" spans="1:9" s="437" customFormat="1" x14ac:dyDescent="0.2">
      <c r="A1679" s="669"/>
      <c r="B1679" s="438" t="s">
        <v>3043</v>
      </c>
      <c r="C1679" s="685">
        <v>1</v>
      </c>
      <c r="D1679" s="686">
        <v>1</v>
      </c>
      <c r="E1679" s="686">
        <v>0</v>
      </c>
      <c r="F1679" s="686">
        <v>0</v>
      </c>
      <c r="G1679" s="686">
        <v>0</v>
      </c>
      <c r="H1679" s="687">
        <v>0</v>
      </c>
      <c r="I1679" s="688">
        <v>0</v>
      </c>
    </row>
    <row r="1680" spans="1:9" s="437" customFormat="1" x14ac:dyDescent="0.2">
      <c r="A1680" s="669"/>
      <c r="B1680" s="438" t="s">
        <v>158</v>
      </c>
      <c r="C1680" s="685">
        <v>1</v>
      </c>
      <c r="D1680" s="686">
        <v>0</v>
      </c>
      <c r="E1680" s="686">
        <v>0</v>
      </c>
      <c r="F1680" s="686">
        <v>1</v>
      </c>
      <c r="G1680" s="686">
        <v>0</v>
      </c>
      <c r="H1680" s="687">
        <v>0</v>
      </c>
      <c r="I1680" s="688">
        <v>0</v>
      </c>
    </row>
    <row r="1681" spans="1:9" s="437" customFormat="1" x14ac:dyDescent="0.2">
      <c r="A1681" s="670" t="s">
        <v>840</v>
      </c>
      <c r="B1681" s="439" t="s">
        <v>10</v>
      </c>
      <c r="C1681" s="682">
        <v>1</v>
      </c>
      <c r="D1681" s="683">
        <v>0</v>
      </c>
      <c r="E1681" s="683">
        <v>0</v>
      </c>
      <c r="F1681" s="683">
        <v>1</v>
      </c>
      <c r="G1681" s="683">
        <v>0</v>
      </c>
      <c r="H1681" s="684">
        <v>0</v>
      </c>
      <c r="I1681" s="681">
        <v>0</v>
      </c>
    </row>
    <row r="1682" spans="1:9" s="437" customFormat="1" x14ac:dyDescent="0.2">
      <c r="A1682" s="669"/>
      <c r="B1682" s="438" t="s">
        <v>158</v>
      </c>
      <c r="C1682" s="685">
        <v>1</v>
      </c>
      <c r="D1682" s="686">
        <v>0</v>
      </c>
      <c r="E1682" s="686">
        <v>0</v>
      </c>
      <c r="F1682" s="686">
        <v>1</v>
      </c>
      <c r="G1682" s="686">
        <v>0</v>
      </c>
      <c r="H1682" s="687">
        <v>0</v>
      </c>
      <c r="I1682" s="688">
        <v>0</v>
      </c>
    </row>
    <row r="1683" spans="1:9" s="437" customFormat="1" x14ac:dyDescent="0.2">
      <c r="A1683" s="670" t="s">
        <v>133</v>
      </c>
      <c r="B1683" s="439" t="s">
        <v>10</v>
      </c>
      <c r="C1683" s="682">
        <v>8</v>
      </c>
      <c r="D1683" s="683">
        <v>2</v>
      </c>
      <c r="E1683" s="683">
        <v>0</v>
      </c>
      <c r="F1683" s="683">
        <v>1</v>
      </c>
      <c r="G1683" s="683">
        <v>0</v>
      </c>
      <c r="H1683" s="684">
        <v>5</v>
      </c>
      <c r="I1683" s="681">
        <v>0</v>
      </c>
    </row>
    <row r="1684" spans="1:9" s="437" customFormat="1" x14ac:dyDescent="0.2">
      <c r="A1684" s="669"/>
      <c r="B1684" s="438" t="s">
        <v>3045</v>
      </c>
      <c r="C1684" s="685">
        <v>8</v>
      </c>
      <c r="D1684" s="686">
        <v>2</v>
      </c>
      <c r="E1684" s="686">
        <v>0</v>
      </c>
      <c r="F1684" s="686">
        <v>1</v>
      </c>
      <c r="G1684" s="686">
        <v>0</v>
      </c>
      <c r="H1684" s="687">
        <v>5</v>
      </c>
      <c r="I1684" s="688">
        <v>0</v>
      </c>
    </row>
    <row r="1685" spans="1:9" s="437" customFormat="1" x14ac:dyDescent="0.2">
      <c r="A1685" s="670" t="s">
        <v>841</v>
      </c>
      <c r="B1685" s="439" t="s">
        <v>10</v>
      </c>
      <c r="C1685" s="682">
        <v>46</v>
      </c>
      <c r="D1685" s="683">
        <v>16</v>
      </c>
      <c r="E1685" s="683">
        <v>5</v>
      </c>
      <c r="F1685" s="683">
        <v>7</v>
      </c>
      <c r="G1685" s="683">
        <v>0</v>
      </c>
      <c r="H1685" s="684">
        <v>3</v>
      </c>
      <c r="I1685" s="681">
        <v>15</v>
      </c>
    </row>
    <row r="1686" spans="1:9" s="437" customFormat="1" x14ac:dyDescent="0.2">
      <c r="A1686" s="669"/>
      <c r="B1686" s="438" t="s">
        <v>3046</v>
      </c>
      <c r="C1686" s="685">
        <v>1</v>
      </c>
      <c r="D1686" s="686">
        <v>0</v>
      </c>
      <c r="E1686" s="686">
        <v>0</v>
      </c>
      <c r="F1686" s="686">
        <v>1</v>
      </c>
      <c r="G1686" s="686">
        <v>0</v>
      </c>
      <c r="H1686" s="687">
        <v>0</v>
      </c>
      <c r="I1686" s="688">
        <v>0</v>
      </c>
    </row>
    <row r="1687" spans="1:9" s="437" customFormat="1" x14ac:dyDescent="0.2">
      <c r="A1687" s="669"/>
      <c r="B1687" s="438" t="s">
        <v>3050</v>
      </c>
      <c r="C1687" s="685">
        <v>16</v>
      </c>
      <c r="D1687" s="686">
        <v>9</v>
      </c>
      <c r="E1687" s="686">
        <v>2</v>
      </c>
      <c r="F1687" s="686">
        <v>2</v>
      </c>
      <c r="G1687" s="686">
        <v>0</v>
      </c>
      <c r="H1687" s="687">
        <v>3</v>
      </c>
      <c r="I1687" s="688">
        <v>0</v>
      </c>
    </row>
    <row r="1688" spans="1:9" s="437" customFormat="1" x14ac:dyDescent="0.2">
      <c r="A1688" s="669"/>
      <c r="B1688" s="438" t="s">
        <v>158</v>
      </c>
      <c r="C1688" s="685">
        <v>29</v>
      </c>
      <c r="D1688" s="686">
        <v>7</v>
      </c>
      <c r="E1688" s="686">
        <v>3</v>
      </c>
      <c r="F1688" s="686">
        <v>4</v>
      </c>
      <c r="G1688" s="686">
        <v>0</v>
      </c>
      <c r="H1688" s="687">
        <v>0</v>
      </c>
      <c r="I1688" s="688">
        <v>15</v>
      </c>
    </row>
    <row r="1689" spans="1:9" s="437" customFormat="1" x14ac:dyDescent="0.2">
      <c r="A1689" s="670" t="s">
        <v>134</v>
      </c>
      <c r="B1689" s="439" t="s">
        <v>10</v>
      </c>
      <c r="C1689" s="682">
        <v>2</v>
      </c>
      <c r="D1689" s="683">
        <v>2</v>
      </c>
      <c r="E1689" s="683">
        <v>0</v>
      </c>
      <c r="F1689" s="683">
        <v>0</v>
      </c>
      <c r="G1689" s="683">
        <v>0</v>
      </c>
      <c r="H1689" s="684">
        <v>0</v>
      </c>
      <c r="I1689" s="681">
        <v>0</v>
      </c>
    </row>
    <row r="1690" spans="1:9" s="437" customFormat="1" x14ac:dyDescent="0.2">
      <c r="A1690" s="669"/>
      <c r="B1690" s="438" t="s">
        <v>3055</v>
      </c>
      <c r="C1690" s="685">
        <v>2</v>
      </c>
      <c r="D1690" s="686">
        <v>2</v>
      </c>
      <c r="E1690" s="686">
        <v>0</v>
      </c>
      <c r="F1690" s="686">
        <v>0</v>
      </c>
      <c r="G1690" s="686">
        <v>0</v>
      </c>
      <c r="H1690" s="687">
        <v>0</v>
      </c>
      <c r="I1690" s="688">
        <v>0</v>
      </c>
    </row>
    <row r="1691" spans="1:9" s="437" customFormat="1" x14ac:dyDescent="0.2">
      <c r="A1691" s="670" t="s">
        <v>137</v>
      </c>
      <c r="B1691" s="439" t="s">
        <v>10</v>
      </c>
      <c r="C1691" s="682">
        <v>48</v>
      </c>
      <c r="D1691" s="683">
        <v>16</v>
      </c>
      <c r="E1691" s="683">
        <v>8</v>
      </c>
      <c r="F1691" s="683">
        <v>19</v>
      </c>
      <c r="G1691" s="683">
        <v>0</v>
      </c>
      <c r="H1691" s="684">
        <v>0</v>
      </c>
      <c r="I1691" s="681">
        <v>5</v>
      </c>
    </row>
    <row r="1692" spans="1:9" s="437" customFormat="1" x14ac:dyDescent="0.2">
      <c r="A1692" s="669"/>
      <c r="B1692" s="438" t="s">
        <v>3063</v>
      </c>
      <c r="C1692" s="685">
        <v>7</v>
      </c>
      <c r="D1692" s="686">
        <v>1</v>
      </c>
      <c r="E1692" s="686">
        <v>0</v>
      </c>
      <c r="F1692" s="686">
        <v>5</v>
      </c>
      <c r="G1692" s="686">
        <v>0</v>
      </c>
      <c r="H1692" s="687">
        <v>0</v>
      </c>
      <c r="I1692" s="688">
        <v>1</v>
      </c>
    </row>
    <row r="1693" spans="1:9" s="437" customFormat="1" x14ac:dyDescent="0.2">
      <c r="A1693" s="669"/>
      <c r="B1693" s="438" t="s">
        <v>3482</v>
      </c>
      <c r="C1693" s="685">
        <v>2</v>
      </c>
      <c r="D1693" s="686">
        <v>0</v>
      </c>
      <c r="E1693" s="686">
        <v>0</v>
      </c>
      <c r="F1693" s="686">
        <v>2</v>
      </c>
      <c r="G1693" s="686">
        <v>0</v>
      </c>
      <c r="H1693" s="687">
        <v>0</v>
      </c>
      <c r="I1693" s="688">
        <v>0</v>
      </c>
    </row>
    <row r="1694" spans="1:9" s="437" customFormat="1" x14ac:dyDescent="0.2">
      <c r="A1694" s="669"/>
      <c r="B1694" s="438" t="s">
        <v>3064</v>
      </c>
      <c r="C1694" s="685">
        <v>4</v>
      </c>
      <c r="D1694" s="686">
        <v>1</v>
      </c>
      <c r="E1694" s="686">
        <v>1</v>
      </c>
      <c r="F1694" s="686">
        <v>2</v>
      </c>
      <c r="G1694" s="686">
        <v>0</v>
      </c>
      <c r="H1694" s="687">
        <v>0</v>
      </c>
      <c r="I1694" s="688">
        <v>0</v>
      </c>
    </row>
    <row r="1695" spans="1:9" s="437" customFormat="1" x14ac:dyDescent="0.2">
      <c r="A1695" s="669"/>
      <c r="B1695" s="438" t="s">
        <v>3065</v>
      </c>
      <c r="C1695" s="685">
        <v>2</v>
      </c>
      <c r="D1695" s="686">
        <v>2</v>
      </c>
      <c r="E1695" s="686">
        <v>0</v>
      </c>
      <c r="F1695" s="686">
        <v>0</v>
      </c>
      <c r="G1695" s="686">
        <v>0</v>
      </c>
      <c r="H1695" s="687">
        <v>0</v>
      </c>
      <c r="I1695" s="688">
        <v>0</v>
      </c>
    </row>
    <row r="1696" spans="1:9" s="437" customFormat="1" x14ac:dyDescent="0.2">
      <c r="A1696" s="669"/>
      <c r="B1696" s="438" t="s">
        <v>3066</v>
      </c>
      <c r="C1696" s="685">
        <v>2</v>
      </c>
      <c r="D1696" s="686">
        <v>1</v>
      </c>
      <c r="E1696" s="686">
        <v>0</v>
      </c>
      <c r="F1696" s="686">
        <v>1</v>
      </c>
      <c r="G1696" s="686">
        <v>0</v>
      </c>
      <c r="H1696" s="687">
        <v>0</v>
      </c>
      <c r="I1696" s="688">
        <v>0</v>
      </c>
    </row>
    <row r="1697" spans="1:9" s="437" customFormat="1" x14ac:dyDescent="0.2">
      <c r="A1697" s="669"/>
      <c r="B1697" s="438" t="s">
        <v>3068</v>
      </c>
      <c r="C1697" s="685">
        <v>2</v>
      </c>
      <c r="D1697" s="686">
        <v>1</v>
      </c>
      <c r="E1697" s="686">
        <v>1</v>
      </c>
      <c r="F1697" s="686">
        <v>0</v>
      </c>
      <c r="G1697" s="686">
        <v>0</v>
      </c>
      <c r="H1697" s="687">
        <v>0</v>
      </c>
      <c r="I1697" s="688">
        <v>0</v>
      </c>
    </row>
    <row r="1698" spans="1:9" s="437" customFormat="1" x14ac:dyDescent="0.2">
      <c r="A1698" s="669"/>
      <c r="B1698" s="438" t="s">
        <v>3069</v>
      </c>
      <c r="C1698" s="685">
        <v>17</v>
      </c>
      <c r="D1698" s="686">
        <v>6</v>
      </c>
      <c r="E1698" s="686">
        <v>2</v>
      </c>
      <c r="F1698" s="686">
        <v>7</v>
      </c>
      <c r="G1698" s="686">
        <v>0</v>
      </c>
      <c r="H1698" s="687">
        <v>0</v>
      </c>
      <c r="I1698" s="688">
        <v>2</v>
      </c>
    </row>
    <row r="1699" spans="1:9" s="437" customFormat="1" x14ac:dyDescent="0.2">
      <c r="A1699" s="669"/>
      <c r="B1699" s="438" t="s">
        <v>158</v>
      </c>
      <c r="C1699" s="685">
        <v>12</v>
      </c>
      <c r="D1699" s="686">
        <v>4</v>
      </c>
      <c r="E1699" s="686">
        <v>4</v>
      </c>
      <c r="F1699" s="686">
        <v>2</v>
      </c>
      <c r="G1699" s="686">
        <v>0</v>
      </c>
      <c r="H1699" s="687">
        <v>0</v>
      </c>
      <c r="I1699" s="688">
        <v>2</v>
      </c>
    </row>
    <row r="1700" spans="1:9" s="437" customFormat="1" x14ac:dyDescent="0.2">
      <c r="A1700" s="670" t="s">
        <v>136</v>
      </c>
      <c r="B1700" s="439" t="s">
        <v>10</v>
      </c>
      <c r="C1700" s="682">
        <v>3</v>
      </c>
      <c r="D1700" s="683">
        <v>1</v>
      </c>
      <c r="E1700" s="683">
        <v>0</v>
      </c>
      <c r="F1700" s="683">
        <v>2</v>
      </c>
      <c r="G1700" s="683">
        <v>0</v>
      </c>
      <c r="H1700" s="684">
        <v>0</v>
      </c>
      <c r="I1700" s="681">
        <v>0</v>
      </c>
    </row>
    <row r="1701" spans="1:9" s="437" customFormat="1" x14ac:dyDescent="0.2">
      <c r="A1701" s="669"/>
      <c r="B1701" s="438" t="s">
        <v>3071</v>
      </c>
      <c r="C1701" s="685">
        <v>1</v>
      </c>
      <c r="D1701" s="686">
        <v>1</v>
      </c>
      <c r="E1701" s="686">
        <v>0</v>
      </c>
      <c r="F1701" s="686">
        <v>0</v>
      </c>
      <c r="G1701" s="686">
        <v>0</v>
      </c>
      <c r="H1701" s="687">
        <v>0</v>
      </c>
      <c r="I1701" s="688">
        <v>0</v>
      </c>
    </row>
    <row r="1702" spans="1:9" s="437" customFormat="1" x14ac:dyDescent="0.2">
      <c r="A1702" s="669"/>
      <c r="B1702" s="438" t="s">
        <v>158</v>
      </c>
      <c r="C1702" s="685">
        <v>2</v>
      </c>
      <c r="D1702" s="686">
        <v>0</v>
      </c>
      <c r="E1702" s="686">
        <v>0</v>
      </c>
      <c r="F1702" s="686">
        <v>2</v>
      </c>
      <c r="G1702" s="686">
        <v>0</v>
      </c>
      <c r="H1702" s="687">
        <v>0</v>
      </c>
      <c r="I1702" s="688">
        <v>0</v>
      </c>
    </row>
    <row r="1703" spans="1:9" s="437" customFormat="1" x14ac:dyDescent="0.2">
      <c r="A1703" s="670" t="s">
        <v>140</v>
      </c>
      <c r="B1703" s="439" t="s">
        <v>10</v>
      </c>
      <c r="C1703" s="682">
        <v>7</v>
      </c>
      <c r="D1703" s="683">
        <v>1</v>
      </c>
      <c r="E1703" s="683">
        <v>1</v>
      </c>
      <c r="F1703" s="683">
        <v>0</v>
      </c>
      <c r="G1703" s="683">
        <v>0</v>
      </c>
      <c r="H1703" s="684">
        <v>1</v>
      </c>
      <c r="I1703" s="681">
        <v>4</v>
      </c>
    </row>
    <row r="1704" spans="1:9" s="437" customFormat="1" x14ac:dyDescent="0.2">
      <c r="A1704" s="669"/>
      <c r="B1704" s="438" t="s">
        <v>3073</v>
      </c>
      <c r="C1704" s="685">
        <v>2</v>
      </c>
      <c r="D1704" s="686">
        <v>1</v>
      </c>
      <c r="E1704" s="686">
        <v>0</v>
      </c>
      <c r="F1704" s="686">
        <v>0</v>
      </c>
      <c r="G1704" s="686">
        <v>0</v>
      </c>
      <c r="H1704" s="687">
        <v>1</v>
      </c>
      <c r="I1704" s="688">
        <v>0</v>
      </c>
    </row>
    <row r="1705" spans="1:9" s="437" customFormat="1" x14ac:dyDescent="0.2">
      <c r="A1705" s="669"/>
      <c r="B1705" s="438" t="s">
        <v>158</v>
      </c>
      <c r="C1705" s="685">
        <v>5</v>
      </c>
      <c r="D1705" s="686">
        <v>0</v>
      </c>
      <c r="E1705" s="686">
        <v>1</v>
      </c>
      <c r="F1705" s="686">
        <v>0</v>
      </c>
      <c r="G1705" s="686">
        <v>0</v>
      </c>
      <c r="H1705" s="687">
        <v>0</v>
      </c>
      <c r="I1705" s="688">
        <v>4</v>
      </c>
    </row>
    <row r="1706" spans="1:9" s="437" customFormat="1" x14ac:dyDescent="0.2">
      <c r="A1706" s="670" t="s">
        <v>138</v>
      </c>
      <c r="B1706" s="439" t="s">
        <v>10</v>
      </c>
      <c r="C1706" s="682">
        <v>3</v>
      </c>
      <c r="D1706" s="683">
        <v>2</v>
      </c>
      <c r="E1706" s="683">
        <v>0</v>
      </c>
      <c r="F1706" s="683">
        <v>0</v>
      </c>
      <c r="G1706" s="683">
        <v>0</v>
      </c>
      <c r="H1706" s="684">
        <v>0</v>
      </c>
      <c r="I1706" s="681">
        <v>1</v>
      </c>
    </row>
    <row r="1707" spans="1:9" s="437" customFormat="1" x14ac:dyDescent="0.2">
      <c r="A1707" s="669"/>
      <c r="B1707" s="438" t="s">
        <v>3485</v>
      </c>
      <c r="C1707" s="685">
        <v>2</v>
      </c>
      <c r="D1707" s="686">
        <v>2</v>
      </c>
      <c r="E1707" s="686">
        <v>0</v>
      </c>
      <c r="F1707" s="686">
        <v>0</v>
      </c>
      <c r="G1707" s="686">
        <v>0</v>
      </c>
      <c r="H1707" s="687">
        <v>0</v>
      </c>
      <c r="I1707" s="688">
        <v>0</v>
      </c>
    </row>
    <row r="1708" spans="1:9" s="437" customFormat="1" x14ac:dyDescent="0.2">
      <c r="A1708" s="669"/>
      <c r="B1708" s="438" t="s">
        <v>158</v>
      </c>
      <c r="C1708" s="685">
        <v>1</v>
      </c>
      <c r="D1708" s="686">
        <v>0</v>
      </c>
      <c r="E1708" s="686">
        <v>0</v>
      </c>
      <c r="F1708" s="686">
        <v>0</v>
      </c>
      <c r="G1708" s="686">
        <v>0</v>
      </c>
      <c r="H1708" s="687">
        <v>0</v>
      </c>
      <c r="I1708" s="688">
        <v>1</v>
      </c>
    </row>
    <row r="1709" spans="1:9" s="437" customFormat="1" x14ac:dyDescent="0.2">
      <c r="A1709" s="670" t="s">
        <v>843</v>
      </c>
      <c r="B1709" s="439" t="s">
        <v>10</v>
      </c>
      <c r="C1709" s="682">
        <v>3</v>
      </c>
      <c r="D1709" s="683">
        <v>2</v>
      </c>
      <c r="E1709" s="683">
        <v>1</v>
      </c>
      <c r="F1709" s="683">
        <v>0</v>
      </c>
      <c r="G1709" s="683">
        <v>0</v>
      </c>
      <c r="H1709" s="684">
        <v>0</v>
      </c>
      <c r="I1709" s="681">
        <v>0</v>
      </c>
    </row>
    <row r="1710" spans="1:9" s="437" customFormat="1" x14ac:dyDescent="0.2">
      <c r="A1710" s="669"/>
      <c r="B1710" s="438" t="s">
        <v>158</v>
      </c>
      <c r="C1710" s="685">
        <v>3</v>
      </c>
      <c r="D1710" s="686">
        <v>2</v>
      </c>
      <c r="E1710" s="686">
        <v>1</v>
      </c>
      <c r="F1710" s="686">
        <v>0</v>
      </c>
      <c r="G1710" s="686">
        <v>0</v>
      </c>
      <c r="H1710" s="687">
        <v>0</v>
      </c>
      <c r="I1710" s="688">
        <v>0</v>
      </c>
    </row>
    <row r="1711" spans="1:9" s="437" customFormat="1" x14ac:dyDescent="0.2">
      <c r="A1711" s="670" t="s">
        <v>844</v>
      </c>
      <c r="B1711" s="439" t="s">
        <v>10</v>
      </c>
      <c r="C1711" s="682">
        <v>1</v>
      </c>
      <c r="D1711" s="683">
        <v>0</v>
      </c>
      <c r="E1711" s="683">
        <v>0</v>
      </c>
      <c r="F1711" s="683">
        <v>0</v>
      </c>
      <c r="G1711" s="683">
        <v>0</v>
      </c>
      <c r="H1711" s="684">
        <v>0</v>
      </c>
      <c r="I1711" s="681">
        <v>1</v>
      </c>
    </row>
    <row r="1712" spans="1:9" s="437" customFormat="1" x14ac:dyDescent="0.2">
      <c r="A1712" s="669"/>
      <c r="B1712" s="438" t="s">
        <v>3486</v>
      </c>
      <c r="C1712" s="685">
        <v>1</v>
      </c>
      <c r="D1712" s="686">
        <v>0</v>
      </c>
      <c r="E1712" s="686">
        <v>0</v>
      </c>
      <c r="F1712" s="686">
        <v>0</v>
      </c>
      <c r="G1712" s="686">
        <v>0</v>
      </c>
      <c r="H1712" s="687">
        <v>0</v>
      </c>
      <c r="I1712" s="688">
        <v>1</v>
      </c>
    </row>
    <row r="1713" spans="1:9" s="437" customFormat="1" x14ac:dyDescent="0.2">
      <c r="A1713" s="670" t="s">
        <v>142</v>
      </c>
      <c r="B1713" s="439" t="s">
        <v>10</v>
      </c>
      <c r="C1713" s="682">
        <v>17</v>
      </c>
      <c r="D1713" s="683">
        <v>1</v>
      </c>
      <c r="E1713" s="683">
        <v>0</v>
      </c>
      <c r="F1713" s="683">
        <v>6</v>
      </c>
      <c r="G1713" s="683">
        <v>0</v>
      </c>
      <c r="H1713" s="684">
        <v>1</v>
      </c>
      <c r="I1713" s="681">
        <v>9</v>
      </c>
    </row>
    <row r="1714" spans="1:9" s="437" customFormat="1" x14ac:dyDescent="0.2">
      <c r="A1714" s="669"/>
      <c r="B1714" s="438" t="s">
        <v>3091</v>
      </c>
      <c r="C1714" s="685">
        <v>1</v>
      </c>
      <c r="D1714" s="686">
        <v>0</v>
      </c>
      <c r="E1714" s="686">
        <v>0</v>
      </c>
      <c r="F1714" s="686">
        <v>0</v>
      </c>
      <c r="G1714" s="686">
        <v>0</v>
      </c>
      <c r="H1714" s="687">
        <v>1</v>
      </c>
      <c r="I1714" s="688">
        <v>0</v>
      </c>
    </row>
    <row r="1715" spans="1:9" s="437" customFormat="1" x14ac:dyDescent="0.2">
      <c r="A1715" s="669"/>
      <c r="B1715" s="438" t="s">
        <v>3094</v>
      </c>
      <c r="C1715" s="685">
        <v>3</v>
      </c>
      <c r="D1715" s="686">
        <v>1</v>
      </c>
      <c r="E1715" s="686">
        <v>0</v>
      </c>
      <c r="F1715" s="686">
        <v>0</v>
      </c>
      <c r="G1715" s="686">
        <v>0</v>
      </c>
      <c r="H1715" s="687">
        <v>0</v>
      </c>
      <c r="I1715" s="688">
        <v>2</v>
      </c>
    </row>
    <row r="1716" spans="1:9" s="437" customFormat="1" x14ac:dyDescent="0.2">
      <c r="A1716" s="669"/>
      <c r="B1716" s="438" t="s">
        <v>158</v>
      </c>
      <c r="C1716" s="685">
        <v>13</v>
      </c>
      <c r="D1716" s="686">
        <v>0</v>
      </c>
      <c r="E1716" s="686">
        <v>0</v>
      </c>
      <c r="F1716" s="686">
        <v>6</v>
      </c>
      <c r="G1716" s="686">
        <v>0</v>
      </c>
      <c r="H1716" s="687">
        <v>0</v>
      </c>
      <c r="I1716" s="688">
        <v>7</v>
      </c>
    </row>
    <row r="1717" spans="1:9" s="437" customFormat="1" x14ac:dyDescent="0.2">
      <c r="A1717" s="670" t="s">
        <v>845</v>
      </c>
      <c r="B1717" s="439" t="s">
        <v>10</v>
      </c>
      <c r="C1717" s="682">
        <v>2</v>
      </c>
      <c r="D1717" s="683">
        <v>0</v>
      </c>
      <c r="E1717" s="683">
        <v>0</v>
      </c>
      <c r="F1717" s="683">
        <v>1</v>
      </c>
      <c r="G1717" s="683">
        <v>0</v>
      </c>
      <c r="H1717" s="684">
        <v>0</v>
      </c>
      <c r="I1717" s="681">
        <v>1</v>
      </c>
    </row>
    <row r="1718" spans="1:9" s="437" customFormat="1" x14ac:dyDescent="0.2">
      <c r="A1718" s="669"/>
      <c r="B1718" s="438" t="s">
        <v>3095</v>
      </c>
      <c r="C1718" s="685">
        <v>1</v>
      </c>
      <c r="D1718" s="686">
        <v>0</v>
      </c>
      <c r="E1718" s="686">
        <v>0</v>
      </c>
      <c r="F1718" s="686">
        <v>1</v>
      </c>
      <c r="G1718" s="686">
        <v>0</v>
      </c>
      <c r="H1718" s="687">
        <v>0</v>
      </c>
      <c r="I1718" s="688">
        <v>0</v>
      </c>
    </row>
    <row r="1719" spans="1:9" s="437" customFormat="1" x14ac:dyDescent="0.2">
      <c r="A1719" s="669"/>
      <c r="B1719" s="438" t="s">
        <v>158</v>
      </c>
      <c r="C1719" s="685">
        <v>1</v>
      </c>
      <c r="D1719" s="686">
        <v>0</v>
      </c>
      <c r="E1719" s="686">
        <v>0</v>
      </c>
      <c r="F1719" s="686">
        <v>0</v>
      </c>
      <c r="G1719" s="686">
        <v>0</v>
      </c>
      <c r="H1719" s="687">
        <v>0</v>
      </c>
      <c r="I1719" s="688">
        <v>1</v>
      </c>
    </row>
    <row r="1720" spans="1:9" s="437" customFormat="1" x14ac:dyDescent="0.2">
      <c r="A1720" s="670" t="s">
        <v>459</v>
      </c>
      <c r="B1720" s="439" t="s">
        <v>10</v>
      </c>
      <c r="C1720" s="682">
        <v>5</v>
      </c>
      <c r="D1720" s="683">
        <v>0</v>
      </c>
      <c r="E1720" s="683">
        <v>0</v>
      </c>
      <c r="F1720" s="683">
        <v>2</v>
      </c>
      <c r="G1720" s="683">
        <v>0</v>
      </c>
      <c r="H1720" s="684">
        <v>0</v>
      </c>
      <c r="I1720" s="681">
        <v>3</v>
      </c>
    </row>
    <row r="1721" spans="1:9" s="437" customFormat="1" x14ac:dyDescent="0.2">
      <c r="A1721" s="669"/>
      <c r="B1721" s="438" t="s">
        <v>3096</v>
      </c>
      <c r="C1721" s="685">
        <v>4</v>
      </c>
      <c r="D1721" s="686">
        <v>0</v>
      </c>
      <c r="E1721" s="686">
        <v>0</v>
      </c>
      <c r="F1721" s="686">
        <v>1</v>
      </c>
      <c r="G1721" s="686">
        <v>0</v>
      </c>
      <c r="H1721" s="687">
        <v>0</v>
      </c>
      <c r="I1721" s="688">
        <v>3</v>
      </c>
    </row>
    <row r="1722" spans="1:9" s="437" customFormat="1" x14ac:dyDescent="0.2">
      <c r="A1722" s="669"/>
      <c r="B1722" s="438" t="s">
        <v>3102</v>
      </c>
      <c r="C1722" s="685">
        <v>1</v>
      </c>
      <c r="D1722" s="686">
        <v>0</v>
      </c>
      <c r="E1722" s="686">
        <v>0</v>
      </c>
      <c r="F1722" s="686">
        <v>1</v>
      </c>
      <c r="G1722" s="686">
        <v>0</v>
      </c>
      <c r="H1722" s="687">
        <v>0</v>
      </c>
      <c r="I1722" s="688">
        <v>0</v>
      </c>
    </row>
    <row r="1723" spans="1:9" s="437" customFormat="1" x14ac:dyDescent="0.2">
      <c r="A1723" s="670" t="s">
        <v>144</v>
      </c>
      <c r="B1723" s="439" t="s">
        <v>10</v>
      </c>
      <c r="C1723" s="682">
        <v>16</v>
      </c>
      <c r="D1723" s="683">
        <v>6</v>
      </c>
      <c r="E1723" s="683">
        <v>3</v>
      </c>
      <c r="F1723" s="683">
        <v>3</v>
      </c>
      <c r="G1723" s="683">
        <v>0</v>
      </c>
      <c r="H1723" s="684">
        <v>1</v>
      </c>
      <c r="I1723" s="681">
        <v>3</v>
      </c>
    </row>
    <row r="1724" spans="1:9" s="437" customFormat="1" x14ac:dyDescent="0.2">
      <c r="A1724" s="669"/>
      <c r="B1724" s="438" t="s">
        <v>3105</v>
      </c>
      <c r="C1724" s="685">
        <v>12</v>
      </c>
      <c r="D1724" s="686">
        <v>5</v>
      </c>
      <c r="E1724" s="686">
        <v>1</v>
      </c>
      <c r="F1724" s="686">
        <v>3</v>
      </c>
      <c r="G1724" s="686">
        <v>0</v>
      </c>
      <c r="H1724" s="687">
        <v>1</v>
      </c>
      <c r="I1724" s="688">
        <v>2</v>
      </c>
    </row>
    <row r="1725" spans="1:9" s="437" customFormat="1" x14ac:dyDescent="0.2">
      <c r="A1725" s="669"/>
      <c r="B1725" s="438" t="s">
        <v>158</v>
      </c>
      <c r="C1725" s="685">
        <v>4</v>
      </c>
      <c r="D1725" s="686">
        <v>1</v>
      </c>
      <c r="E1725" s="686">
        <v>2</v>
      </c>
      <c r="F1725" s="686">
        <v>0</v>
      </c>
      <c r="G1725" s="686">
        <v>0</v>
      </c>
      <c r="H1725" s="687">
        <v>0</v>
      </c>
      <c r="I1725" s="688">
        <v>1</v>
      </c>
    </row>
    <row r="1726" spans="1:9" s="437" customFormat="1" x14ac:dyDescent="0.2">
      <c r="A1726" s="670" t="s">
        <v>847</v>
      </c>
      <c r="B1726" s="439" t="s">
        <v>10</v>
      </c>
      <c r="C1726" s="682">
        <v>7</v>
      </c>
      <c r="D1726" s="683">
        <v>0</v>
      </c>
      <c r="E1726" s="683">
        <v>2</v>
      </c>
      <c r="F1726" s="683">
        <v>1</v>
      </c>
      <c r="G1726" s="683">
        <v>0</v>
      </c>
      <c r="H1726" s="684">
        <v>0</v>
      </c>
      <c r="I1726" s="681">
        <v>4</v>
      </c>
    </row>
    <row r="1727" spans="1:9" s="437" customFormat="1" x14ac:dyDescent="0.2">
      <c r="A1727" s="669"/>
      <c r="B1727" s="438" t="s">
        <v>158</v>
      </c>
      <c r="C1727" s="685">
        <v>7</v>
      </c>
      <c r="D1727" s="686">
        <v>0</v>
      </c>
      <c r="E1727" s="686">
        <v>2</v>
      </c>
      <c r="F1727" s="686">
        <v>1</v>
      </c>
      <c r="G1727" s="686">
        <v>0</v>
      </c>
      <c r="H1727" s="687">
        <v>0</v>
      </c>
      <c r="I1727" s="688">
        <v>4</v>
      </c>
    </row>
    <row r="1728" spans="1:9" s="437" customFormat="1" x14ac:dyDescent="0.2">
      <c r="A1728" s="670" t="s">
        <v>366</v>
      </c>
      <c r="B1728" s="439" t="s">
        <v>10</v>
      </c>
      <c r="C1728" s="682">
        <v>3</v>
      </c>
      <c r="D1728" s="683">
        <v>3</v>
      </c>
      <c r="E1728" s="683">
        <v>0</v>
      </c>
      <c r="F1728" s="683">
        <v>0</v>
      </c>
      <c r="G1728" s="683">
        <v>0</v>
      </c>
      <c r="H1728" s="684">
        <v>0</v>
      </c>
      <c r="I1728" s="681">
        <v>0</v>
      </c>
    </row>
    <row r="1729" spans="1:9" s="437" customFormat="1" x14ac:dyDescent="0.2">
      <c r="A1729" s="669"/>
      <c r="B1729" s="438" t="s">
        <v>3492</v>
      </c>
      <c r="C1729" s="685">
        <v>2</v>
      </c>
      <c r="D1729" s="686">
        <v>2</v>
      </c>
      <c r="E1729" s="686">
        <v>0</v>
      </c>
      <c r="F1729" s="686">
        <v>0</v>
      </c>
      <c r="G1729" s="686">
        <v>0</v>
      </c>
      <c r="H1729" s="687">
        <v>0</v>
      </c>
      <c r="I1729" s="688">
        <v>0</v>
      </c>
    </row>
    <row r="1730" spans="1:9" s="437" customFormat="1" x14ac:dyDescent="0.2">
      <c r="A1730" s="669"/>
      <c r="B1730" s="438" t="s">
        <v>158</v>
      </c>
      <c r="C1730" s="685">
        <v>1</v>
      </c>
      <c r="D1730" s="686">
        <v>1</v>
      </c>
      <c r="E1730" s="686">
        <v>0</v>
      </c>
      <c r="F1730" s="686">
        <v>0</v>
      </c>
      <c r="G1730" s="686">
        <v>0</v>
      </c>
      <c r="H1730" s="687">
        <v>0</v>
      </c>
      <c r="I1730" s="688">
        <v>0</v>
      </c>
    </row>
    <row r="1731" spans="1:9" s="437" customFormat="1" x14ac:dyDescent="0.2">
      <c r="A1731" s="670" t="s">
        <v>514</v>
      </c>
      <c r="B1731" s="439" t="s">
        <v>10</v>
      </c>
      <c r="C1731" s="682">
        <v>5</v>
      </c>
      <c r="D1731" s="683">
        <v>0</v>
      </c>
      <c r="E1731" s="683">
        <v>2</v>
      </c>
      <c r="F1731" s="683">
        <v>3</v>
      </c>
      <c r="G1731" s="683">
        <v>0</v>
      </c>
      <c r="H1731" s="684">
        <v>0</v>
      </c>
      <c r="I1731" s="681">
        <v>0</v>
      </c>
    </row>
    <row r="1732" spans="1:9" s="437" customFormat="1" x14ac:dyDescent="0.2">
      <c r="A1732" s="669"/>
      <c r="B1732" s="438" t="s">
        <v>158</v>
      </c>
      <c r="C1732" s="685">
        <v>5</v>
      </c>
      <c r="D1732" s="686">
        <v>0</v>
      </c>
      <c r="E1732" s="686">
        <v>2</v>
      </c>
      <c r="F1732" s="686">
        <v>3</v>
      </c>
      <c r="G1732" s="686">
        <v>0</v>
      </c>
      <c r="H1732" s="687">
        <v>0</v>
      </c>
      <c r="I1732" s="688">
        <v>0</v>
      </c>
    </row>
    <row r="1733" spans="1:9" s="437" customFormat="1" x14ac:dyDescent="0.2">
      <c r="A1733" s="670" t="s">
        <v>124</v>
      </c>
      <c r="B1733" s="439" t="s">
        <v>10</v>
      </c>
      <c r="C1733" s="682">
        <v>1</v>
      </c>
      <c r="D1733" s="683">
        <v>0</v>
      </c>
      <c r="E1733" s="683">
        <v>0</v>
      </c>
      <c r="F1733" s="683">
        <v>0</v>
      </c>
      <c r="G1733" s="683">
        <v>0</v>
      </c>
      <c r="H1733" s="684">
        <v>1</v>
      </c>
      <c r="I1733" s="681">
        <v>0</v>
      </c>
    </row>
    <row r="1734" spans="1:9" s="437" customFormat="1" x14ac:dyDescent="0.2">
      <c r="A1734" s="669"/>
      <c r="B1734" s="438" t="s">
        <v>3495</v>
      </c>
      <c r="C1734" s="685">
        <v>1</v>
      </c>
      <c r="D1734" s="686">
        <v>0</v>
      </c>
      <c r="E1734" s="686">
        <v>0</v>
      </c>
      <c r="F1734" s="686">
        <v>0</v>
      </c>
      <c r="G1734" s="686">
        <v>0</v>
      </c>
      <c r="H1734" s="687">
        <v>1</v>
      </c>
      <c r="I1734" s="688">
        <v>0</v>
      </c>
    </row>
    <row r="1735" spans="1:9" s="437" customFormat="1" x14ac:dyDescent="0.2">
      <c r="A1735" s="670" t="s">
        <v>146</v>
      </c>
      <c r="B1735" s="439" t="s">
        <v>10</v>
      </c>
      <c r="C1735" s="682">
        <v>4</v>
      </c>
      <c r="D1735" s="683">
        <v>2</v>
      </c>
      <c r="E1735" s="683">
        <v>0</v>
      </c>
      <c r="F1735" s="683">
        <v>1</v>
      </c>
      <c r="G1735" s="683">
        <v>0</v>
      </c>
      <c r="H1735" s="684">
        <v>0</v>
      </c>
      <c r="I1735" s="681">
        <v>1</v>
      </c>
    </row>
    <row r="1736" spans="1:9" s="437" customFormat="1" x14ac:dyDescent="0.2">
      <c r="A1736" s="669"/>
      <c r="B1736" s="438" t="s">
        <v>3118</v>
      </c>
      <c r="C1736" s="685">
        <v>4</v>
      </c>
      <c r="D1736" s="686">
        <v>2</v>
      </c>
      <c r="E1736" s="686">
        <v>0</v>
      </c>
      <c r="F1736" s="686">
        <v>1</v>
      </c>
      <c r="G1736" s="686">
        <v>0</v>
      </c>
      <c r="H1736" s="687">
        <v>0</v>
      </c>
      <c r="I1736" s="688">
        <v>1</v>
      </c>
    </row>
    <row r="1737" spans="1:9" s="437" customFormat="1" x14ac:dyDescent="0.2">
      <c r="A1737" s="670" t="s">
        <v>314</v>
      </c>
      <c r="B1737" s="439" t="s">
        <v>10</v>
      </c>
      <c r="C1737" s="682">
        <v>1</v>
      </c>
      <c r="D1737" s="683">
        <v>0</v>
      </c>
      <c r="E1737" s="683">
        <v>0</v>
      </c>
      <c r="F1737" s="683">
        <v>0</v>
      </c>
      <c r="G1737" s="683">
        <v>0</v>
      </c>
      <c r="H1737" s="684">
        <v>0</v>
      </c>
      <c r="I1737" s="681">
        <v>1</v>
      </c>
    </row>
    <row r="1738" spans="1:9" s="437" customFormat="1" x14ac:dyDescent="0.2">
      <c r="A1738" s="669"/>
      <c r="B1738" s="438" t="s">
        <v>158</v>
      </c>
      <c r="C1738" s="685">
        <v>1</v>
      </c>
      <c r="D1738" s="686">
        <v>0</v>
      </c>
      <c r="E1738" s="686">
        <v>0</v>
      </c>
      <c r="F1738" s="686">
        <v>0</v>
      </c>
      <c r="G1738" s="686">
        <v>0</v>
      </c>
      <c r="H1738" s="687">
        <v>0</v>
      </c>
      <c r="I1738" s="688">
        <v>1</v>
      </c>
    </row>
    <row r="1739" spans="1:9" s="437" customFormat="1" ht="24" x14ac:dyDescent="0.2">
      <c r="A1739" s="670" t="s">
        <v>849</v>
      </c>
      <c r="B1739" s="439" t="s">
        <v>10</v>
      </c>
      <c r="C1739" s="682">
        <v>3</v>
      </c>
      <c r="D1739" s="683">
        <v>1</v>
      </c>
      <c r="E1739" s="683">
        <v>0</v>
      </c>
      <c r="F1739" s="683">
        <v>0</v>
      </c>
      <c r="G1739" s="683">
        <v>0</v>
      </c>
      <c r="H1739" s="684">
        <v>1</v>
      </c>
      <c r="I1739" s="681">
        <v>1</v>
      </c>
    </row>
    <row r="1740" spans="1:9" s="437" customFormat="1" x14ac:dyDescent="0.2">
      <c r="A1740" s="669"/>
      <c r="B1740" s="438" t="s">
        <v>3497</v>
      </c>
      <c r="C1740" s="685">
        <v>1</v>
      </c>
      <c r="D1740" s="686">
        <v>0</v>
      </c>
      <c r="E1740" s="686">
        <v>0</v>
      </c>
      <c r="F1740" s="686">
        <v>0</v>
      </c>
      <c r="G1740" s="686">
        <v>0</v>
      </c>
      <c r="H1740" s="687">
        <v>1</v>
      </c>
      <c r="I1740" s="688">
        <v>0</v>
      </c>
    </row>
    <row r="1741" spans="1:9" s="437" customFormat="1" x14ac:dyDescent="0.2">
      <c r="A1741" s="669"/>
      <c r="B1741" s="438" t="s">
        <v>3124</v>
      </c>
      <c r="C1741" s="685">
        <v>1</v>
      </c>
      <c r="D1741" s="686">
        <v>1</v>
      </c>
      <c r="E1741" s="686">
        <v>0</v>
      </c>
      <c r="F1741" s="686">
        <v>0</v>
      </c>
      <c r="G1741" s="686">
        <v>0</v>
      </c>
      <c r="H1741" s="687">
        <v>0</v>
      </c>
      <c r="I1741" s="688">
        <v>0</v>
      </c>
    </row>
    <row r="1742" spans="1:9" s="437" customFormat="1" x14ac:dyDescent="0.2">
      <c r="A1742" s="669"/>
      <c r="B1742" s="438" t="s">
        <v>158</v>
      </c>
      <c r="C1742" s="685">
        <v>1</v>
      </c>
      <c r="D1742" s="686">
        <v>0</v>
      </c>
      <c r="E1742" s="686">
        <v>0</v>
      </c>
      <c r="F1742" s="686">
        <v>0</v>
      </c>
      <c r="G1742" s="686">
        <v>0</v>
      </c>
      <c r="H1742" s="687">
        <v>0</v>
      </c>
      <c r="I1742" s="688">
        <v>1</v>
      </c>
    </row>
    <row r="1743" spans="1:9" s="437" customFormat="1" x14ac:dyDescent="0.2">
      <c r="A1743" s="670" t="s">
        <v>147</v>
      </c>
      <c r="B1743" s="439" t="s">
        <v>10</v>
      </c>
      <c r="C1743" s="682">
        <v>18</v>
      </c>
      <c r="D1743" s="683">
        <v>6</v>
      </c>
      <c r="E1743" s="683">
        <v>2</v>
      </c>
      <c r="F1743" s="683">
        <v>3</v>
      </c>
      <c r="G1743" s="683">
        <v>1</v>
      </c>
      <c r="H1743" s="684">
        <v>1</v>
      </c>
      <c r="I1743" s="681">
        <v>5</v>
      </c>
    </row>
    <row r="1744" spans="1:9" s="437" customFormat="1" x14ac:dyDescent="0.2">
      <c r="A1744" s="669"/>
      <c r="B1744" s="438" t="s">
        <v>3128</v>
      </c>
      <c r="C1744" s="685">
        <v>5</v>
      </c>
      <c r="D1744" s="686">
        <v>1</v>
      </c>
      <c r="E1744" s="686">
        <v>0</v>
      </c>
      <c r="F1744" s="686">
        <v>1</v>
      </c>
      <c r="G1744" s="686">
        <v>1</v>
      </c>
      <c r="H1744" s="687">
        <v>1</v>
      </c>
      <c r="I1744" s="688">
        <v>1</v>
      </c>
    </row>
    <row r="1745" spans="1:9" s="437" customFormat="1" x14ac:dyDescent="0.2">
      <c r="A1745" s="669"/>
      <c r="B1745" s="438" t="s">
        <v>158</v>
      </c>
      <c r="C1745" s="685">
        <v>13</v>
      </c>
      <c r="D1745" s="686">
        <v>5</v>
      </c>
      <c r="E1745" s="686">
        <v>2</v>
      </c>
      <c r="F1745" s="686">
        <v>2</v>
      </c>
      <c r="G1745" s="686">
        <v>0</v>
      </c>
      <c r="H1745" s="687">
        <v>0</v>
      </c>
      <c r="I1745" s="688">
        <v>4</v>
      </c>
    </row>
    <row r="1746" spans="1:9" s="437" customFormat="1" x14ac:dyDescent="0.2">
      <c r="A1746" s="670" t="s">
        <v>311</v>
      </c>
      <c r="B1746" s="439" t="s">
        <v>10</v>
      </c>
      <c r="C1746" s="682">
        <v>154</v>
      </c>
      <c r="D1746" s="683">
        <v>76</v>
      </c>
      <c r="E1746" s="683">
        <v>12</v>
      </c>
      <c r="F1746" s="683">
        <v>23</v>
      </c>
      <c r="G1746" s="683">
        <v>3</v>
      </c>
      <c r="H1746" s="684">
        <v>5</v>
      </c>
      <c r="I1746" s="681">
        <v>35</v>
      </c>
    </row>
    <row r="1747" spans="1:9" s="437" customFormat="1" x14ac:dyDescent="0.2">
      <c r="A1747" s="669"/>
      <c r="B1747" s="438" t="s">
        <v>3136</v>
      </c>
      <c r="C1747" s="685">
        <v>1</v>
      </c>
      <c r="D1747" s="686">
        <v>0</v>
      </c>
      <c r="E1747" s="686">
        <v>0</v>
      </c>
      <c r="F1747" s="686">
        <v>0</v>
      </c>
      <c r="G1747" s="686">
        <v>0</v>
      </c>
      <c r="H1747" s="687">
        <v>1</v>
      </c>
      <c r="I1747" s="688">
        <v>0</v>
      </c>
    </row>
    <row r="1748" spans="1:9" s="437" customFormat="1" x14ac:dyDescent="0.2">
      <c r="A1748" s="669"/>
      <c r="B1748" s="438" t="s">
        <v>3138</v>
      </c>
      <c r="C1748" s="685">
        <v>1</v>
      </c>
      <c r="D1748" s="686">
        <v>1</v>
      </c>
      <c r="E1748" s="686">
        <v>0</v>
      </c>
      <c r="F1748" s="686">
        <v>0</v>
      </c>
      <c r="G1748" s="686">
        <v>0</v>
      </c>
      <c r="H1748" s="687">
        <v>0</v>
      </c>
      <c r="I1748" s="688">
        <v>0</v>
      </c>
    </row>
    <row r="1749" spans="1:9" s="437" customFormat="1" x14ac:dyDescent="0.2">
      <c r="A1749" s="669"/>
      <c r="B1749" s="438" t="s">
        <v>3140</v>
      </c>
      <c r="C1749" s="685">
        <v>7</v>
      </c>
      <c r="D1749" s="686">
        <v>5</v>
      </c>
      <c r="E1749" s="686">
        <v>1</v>
      </c>
      <c r="F1749" s="686">
        <v>0</v>
      </c>
      <c r="G1749" s="686">
        <v>0</v>
      </c>
      <c r="H1749" s="687">
        <v>1</v>
      </c>
      <c r="I1749" s="688">
        <v>0</v>
      </c>
    </row>
    <row r="1750" spans="1:9" s="437" customFormat="1" x14ac:dyDescent="0.2">
      <c r="A1750" s="669"/>
      <c r="B1750" s="438" t="s">
        <v>3142</v>
      </c>
      <c r="C1750" s="685">
        <v>2</v>
      </c>
      <c r="D1750" s="686">
        <v>1</v>
      </c>
      <c r="E1750" s="686">
        <v>0</v>
      </c>
      <c r="F1750" s="686">
        <v>1</v>
      </c>
      <c r="G1750" s="686">
        <v>0</v>
      </c>
      <c r="H1750" s="687">
        <v>0</v>
      </c>
      <c r="I1750" s="688">
        <v>0</v>
      </c>
    </row>
    <row r="1751" spans="1:9" s="437" customFormat="1" x14ac:dyDescent="0.2">
      <c r="A1751" s="669"/>
      <c r="B1751" s="438" t="s">
        <v>3147</v>
      </c>
      <c r="C1751" s="685">
        <v>21</v>
      </c>
      <c r="D1751" s="686">
        <v>10</v>
      </c>
      <c r="E1751" s="686">
        <v>2</v>
      </c>
      <c r="F1751" s="686">
        <v>7</v>
      </c>
      <c r="G1751" s="686">
        <v>0</v>
      </c>
      <c r="H1751" s="687">
        <v>2</v>
      </c>
      <c r="I1751" s="688">
        <v>0</v>
      </c>
    </row>
    <row r="1752" spans="1:9" s="437" customFormat="1" x14ac:dyDescent="0.2">
      <c r="A1752" s="669"/>
      <c r="B1752" s="438" t="s">
        <v>3150</v>
      </c>
      <c r="C1752" s="685">
        <v>1</v>
      </c>
      <c r="D1752" s="686">
        <v>1</v>
      </c>
      <c r="E1752" s="686">
        <v>0</v>
      </c>
      <c r="F1752" s="686">
        <v>0</v>
      </c>
      <c r="G1752" s="686">
        <v>0</v>
      </c>
      <c r="H1752" s="687">
        <v>0</v>
      </c>
      <c r="I1752" s="688">
        <v>0</v>
      </c>
    </row>
    <row r="1753" spans="1:9" s="437" customFormat="1" x14ac:dyDescent="0.2">
      <c r="A1753" s="669"/>
      <c r="B1753" s="438" t="s">
        <v>3151</v>
      </c>
      <c r="C1753" s="685">
        <v>1</v>
      </c>
      <c r="D1753" s="686">
        <v>0</v>
      </c>
      <c r="E1753" s="686">
        <v>1</v>
      </c>
      <c r="F1753" s="686">
        <v>0</v>
      </c>
      <c r="G1753" s="686">
        <v>0</v>
      </c>
      <c r="H1753" s="687">
        <v>0</v>
      </c>
      <c r="I1753" s="688">
        <v>0</v>
      </c>
    </row>
    <row r="1754" spans="1:9" s="437" customFormat="1" x14ac:dyDescent="0.2">
      <c r="A1754" s="669"/>
      <c r="B1754" s="438" t="s">
        <v>3152</v>
      </c>
      <c r="C1754" s="685">
        <v>1</v>
      </c>
      <c r="D1754" s="686">
        <v>0</v>
      </c>
      <c r="E1754" s="686">
        <v>0</v>
      </c>
      <c r="F1754" s="686">
        <v>0</v>
      </c>
      <c r="G1754" s="686">
        <v>0</v>
      </c>
      <c r="H1754" s="687">
        <v>1</v>
      </c>
      <c r="I1754" s="688">
        <v>0</v>
      </c>
    </row>
    <row r="1755" spans="1:9" s="437" customFormat="1" x14ac:dyDescent="0.2">
      <c r="A1755" s="669"/>
      <c r="B1755" s="438" t="s">
        <v>158</v>
      </c>
      <c r="C1755" s="685">
        <v>119</v>
      </c>
      <c r="D1755" s="686">
        <v>58</v>
      </c>
      <c r="E1755" s="686">
        <v>8</v>
      </c>
      <c r="F1755" s="686">
        <v>15</v>
      </c>
      <c r="G1755" s="686">
        <v>3</v>
      </c>
      <c r="H1755" s="687">
        <v>0</v>
      </c>
      <c r="I1755" s="688">
        <v>35</v>
      </c>
    </row>
    <row r="1756" spans="1:9" s="437" customFormat="1" x14ac:dyDescent="0.2">
      <c r="A1756" s="670" t="s">
        <v>148</v>
      </c>
      <c r="B1756" s="439" t="s">
        <v>10</v>
      </c>
      <c r="C1756" s="682">
        <v>7</v>
      </c>
      <c r="D1756" s="683">
        <v>0</v>
      </c>
      <c r="E1756" s="683">
        <v>2</v>
      </c>
      <c r="F1756" s="683">
        <v>1</v>
      </c>
      <c r="G1756" s="683">
        <v>0</v>
      </c>
      <c r="H1756" s="684">
        <v>1</v>
      </c>
      <c r="I1756" s="681">
        <v>3</v>
      </c>
    </row>
    <row r="1757" spans="1:9" s="437" customFormat="1" x14ac:dyDescent="0.2">
      <c r="A1757" s="669"/>
      <c r="B1757" s="438" t="s">
        <v>3153</v>
      </c>
      <c r="C1757" s="685">
        <v>1</v>
      </c>
      <c r="D1757" s="686">
        <v>0</v>
      </c>
      <c r="E1757" s="686">
        <v>0</v>
      </c>
      <c r="F1757" s="686">
        <v>0</v>
      </c>
      <c r="G1757" s="686">
        <v>0</v>
      </c>
      <c r="H1757" s="687">
        <v>1</v>
      </c>
      <c r="I1757" s="688">
        <v>0</v>
      </c>
    </row>
    <row r="1758" spans="1:9" s="437" customFormat="1" x14ac:dyDescent="0.2">
      <c r="A1758" s="669"/>
      <c r="B1758" s="438" t="s">
        <v>3155</v>
      </c>
      <c r="C1758" s="685">
        <v>1</v>
      </c>
      <c r="D1758" s="686">
        <v>0</v>
      </c>
      <c r="E1758" s="686">
        <v>1</v>
      </c>
      <c r="F1758" s="686">
        <v>0</v>
      </c>
      <c r="G1758" s="686">
        <v>0</v>
      </c>
      <c r="H1758" s="687">
        <v>0</v>
      </c>
      <c r="I1758" s="688">
        <v>0</v>
      </c>
    </row>
    <row r="1759" spans="1:9" s="437" customFormat="1" x14ac:dyDescent="0.2">
      <c r="A1759" s="669"/>
      <c r="B1759" s="438" t="s">
        <v>158</v>
      </c>
      <c r="C1759" s="685">
        <v>5</v>
      </c>
      <c r="D1759" s="686">
        <v>0</v>
      </c>
      <c r="E1759" s="686">
        <v>1</v>
      </c>
      <c r="F1759" s="686">
        <v>1</v>
      </c>
      <c r="G1759" s="686">
        <v>0</v>
      </c>
      <c r="H1759" s="687">
        <v>0</v>
      </c>
      <c r="I1759" s="688">
        <v>3</v>
      </c>
    </row>
    <row r="1760" spans="1:9" s="437" customFormat="1" x14ac:dyDescent="0.2">
      <c r="A1760" s="670" t="s">
        <v>850</v>
      </c>
      <c r="B1760" s="439" t="s">
        <v>10</v>
      </c>
      <c r="C1760" s="682">
        <v>8</v>
      </c>
      <c r="D1760" s="683">
        <v>5</v>
      </c>
      <c r="E1760" s="683">
        <v>0</v>
      </c>
      <c r="F1760" s="683">
        <v>0</v>
      </c>
      <c r="G1760" s="683">
        <v>1</v>
      </c>
      <c r="H1760" s="684">
        <v>0</v>
      </c>
      <c r="I1760" s="681">
        <v>2</v>
      </c>
    </row>
    <row r="1761" spans="1:9" s="437" customFormat="1" x14ac:dyDescent="0.2">
      <c r="A1761" s="669"/>
      <c r="B1761" s="438" t="s">
        <v>158</v>
      </c>
      <c r="C1761" s="685">
        <v>8</v>
      </c>
      <c r="D1761" s="686">
        <v>5</v>
      </c>
      <c r="E1761" s="686">
        <v>0</v>
      </c>
      <c r="F1761" s="686">
        <v>0</v>
      </c>
      <c r="G1761" s="686">
        <v>1</v>
      </c>
      <c r="H1761" s="687">
        <v>0</v>
      </c>
      <c r="I1761" s="688">
        <v>2</v>
      </c>
    </row>
    <row r="1762" spans="1:9" s="437" customFormat="1" x14ac:dyDescent="0.2">
      <c r="A1762" s="670" t="s">
        <v>272</v>
      </c>
      <c r="B1762" s="439" t="s">
        <v>10</v>
      </c>
      <c r="C1762" s="682">
        <v>1080</v>
      </c>
      <c r="D1762" s="683">
        <v>478</v>
      </c>
      <c r="E1762" s="683">
        <v>10</v>
      </c>
      <c r="F1762" s="683">
        <v>109</v>
      </c>
      <c r="G1762" s="683">
        <v>80</v>
      </c>
      <c r="H1762" s="684">
        <v>110</v>
      </c>
      <c r="I1762" s="681">
        <v>293</v>
      </c>
    </row>
    <row r="1763" spans="1:9" s="437" customFormat="1" x14ac:dyDescent="0.2">
      <c r="A1763" s="670" t="s">
        <v>3555</v>
      </c>
      <c r="B1763" s="439" t="s">
        <v>10</v>
      </c>
      <c r="C1763" s="682">
        <v>5</v>
      </c>
      <c r="D1763" s="683">
        <v>1</v>
      </c>
      <c r="E1763" s="683">
        <v>1</v>
      </c>
      <c r="F1763" s="683">
        <v>0</v>
      </c>
      <c r="G1763" s="683">
        <v>0</v>
      </c>
      <c r="H1763" s="684">
        <v>3</v>
      </c>
      <c r="I1763" s="681">
        <v>0</v>
      </c>
    </row>
    <row r="1764" spans="1:9" s="437" customFormat="1" x14ac:dyDescent="0.2">
      <c r="A1764" s="669"/>
      <c r="B1764" s="438" t="s">
        <v>3505</v>
      </c>
      <c r="C1764" s="685">
        <v>5</v>
      </c>
      <c r="D1764" s="686">
        <v>1</v>
      </c>
      <c r="E1764" s="686">
        <v>1</v>
      </c>
      <c r="F1764" s="686">
        <v>0</v>
      </c>
      <c r="G1764" s="686">
        <v>0</v>
      </c>
      <c r="H1764" s="687">
        <v>3</v>
      </c>
      <c r="I1764" s="688">
        <v>0</v>
      </c>
    </row>
    <row r="1765" spans="1:9" s="437" customFormat="1" x14ac:dyDescent="0.2">
      <c r="A1765" s="670" t="s">
        <v>149</v>
      </c>
      <c r="B1765" s="439" t="s">
        <v>10</v>
      </c>
      <c r="C1765" s="682">
        <v>837</v>
      </c>
      <c r="D1765" s="683">
        <v>403</v>
      </c>
      <c r="E1765" s="683">
        <v>4</v>
      </c>
      <c r="F1765" s="683">
        <v>40</v>
      </c>
      <c r="G1765" s="683">
        <v>69</v>
      </c>
      <c r="H1765" s="684">
        <v>93</v>
      </c>
      <c r="I1765" s="681">
        <v>228</v>
      </c>
    </row>
    <row r="1766" spans="1:9" s="437" customFormat="1" x14ac:dyDescent="0.2">
      <c r="A1766" s="669"/>
      <c r="B1766" s="438" t="s">
        <v>3506</v>
      </c>
      <c r="C1766" s="685">
        <v>1</v>
      </c>
      <c r="D1766" s="686">
        <v>1</v>
      </c>
      <c r="E1766" s="686">
        <v>0</v>
      </c>
      <c r="F1766" s="686">
        <v>0</v>
      </c>
      <c r="G1766" s="686">
        <v>0</v>
      </c>
      <c r="H1766" s="687">
        <v>0</v>
      </c>
      <c r="I1766" s="688">
        <v>0</v>
      </c>
    </row>
    <row r="1767" spans="1:9" s="437" customFormat="1" x14ac:dyDescent="0.2">
      <c r="A1767" s="669"/>
      <c r="B1767" s="438" t="s">
        <v>3507</v>
      </c>
      <c r="C1767" s="685">
        <v>1</v>
      </c>
      <c r="D1767" s="686">
        <v>0</v>
      </c>
      <c r="E1767" s="686">
        <v>0</v>
      </c>
      <c r="F1767" s="686">
        <v>0</v>
      </c>
      <c r="G1767" s="686">
        <v>0</v>
      </c>
      <c r="H1767" s="687">
        <v>1</v>
      </c>
      <c r="I1767" s="688">
        <v>0</v>
      </c>
    </row>
    <row r="1768" spans="1:9" s="437" customFormat="1" x14ac:dyDescent="0.2">
      <c r="A1768" s="669"/>
      <c r="B1768" s="438" t="s">
        <v>3509</v>
      </c>
      <c r="C1768" s="685">
        <v>1</v>
      </c>
      <c r="D1768" s="686">
        <v>0</v>
      </c>
      <c r="E1768" s="686">
        <v>0</v>
      </c>
      <c r="F1768" s="686">
        <v>0</v>
      </c>
      <c r="G1768" s="686">
        <v>0</v>
      </c>
      <c r="H1768" s="687">
        <v>1</v>
      </c>
      <c r="I1768" s="688">
        <v>0</v>
      </c>
    </row>
    <row r="1769" spans="1:9" s="437" customFormat="1" x14ac:dyDescent="0.2">
      <c r="A1769" s="669"/>
      <c r="B1769" s="438" t="s">
        <v>3511</v>
      </c>
      <c r="C1769" s="685">
        <v>6</v>
      </c>
      <c r="D1769" s="686">
        <v>3</v>
      </c>
      <c r="E1769" s="686">
        <v>0</v>
      </c>
      <c r="F1769" s="686">
        <v>0</v>
      </c>
      <c r="G1769" s="686">
        <v>0</v>
      </c>
      <c r="H1769" s="687">
        <v>3</v>
      </c>
      <c r="I1769" s="688">
        <v>0</v>
      </c>
    </row>
    <row r="1770" spans="1:9" s="437" customFormat="1" x14ac:dyDescent="0.2">
      <c r="A1770" s="669"/>
      <c r="B1770" s="438" t="s">
        <v>3512</v>
      </c>
      <c r="C1770" s="685">
        <v>3</v>
      </c>
      <c r="D1770" s="686">
        <v>1</v>
      </c>
      <c r="E1770" s="686">
        <v>0</v>
      </c>
      <c r="F1770" s="686">
        <v>0</v>
      </c>
      <c r="G1770" s="686">
        <v>0</v>
      </c>
      <c r="H1770" s="687">
        <v>2</v>
      </c>
      <c r="I1770" s="688">
        <v>0</v>
      </c>
    </row>
    <row r="1771" spans="1:9" s="437" customFormat="1" x14ac:dyDescent="0.2">
      <c r="A1771" s="669"/>
      <c r="B1771" s="438" t="s">
        <v>3513</v>
      </c>
      <c r="C1771" s="685">
        <v>489</v>
      </c>
      <c r="D1771" s="686">
        <v>226</v>
      </c>
      <c r="E1771" s="686">
        <v>3</v>
      </c>
      <c r="F1771" s="686">
        <v>23</v>
      </c>
      <c r="G1771" s="686">
        <v>34</v>
      </c>
      <c r="H1771" s="687">
        <v>67</v>
      </c>
      <c r="I1771" s="688">
        <v>136</v>
      </c>
    </row>
    <row r="1772" spans="1:9" s="437" customFormat="1" x14ac:dyDescent="0.2">
      <c r="A1772" s="669"/>
      <c r="B1772" s="438" t="s">
        <v>3514</v>
      </c>
      <c r="C1772" s="685">
        <v>26</v>
      </c>
      <c r="D1772" s="686">
        <v>10</v>
      </c>
      <c r="E1772" s="686">
        <v>1</v>
      </c>
      <c r="F1772" s="686">
        <v>0</v>
      </c>
      <c r="G1772" s="686">
        <v>6</v>
      </c>
      <c r="H1772" s="687">
        <v>8</v>
      </c>
      <c r="I1772" s="688">
        <v>1</v>
      </c>
    </row>
    <row r="1773" spans="1:9" s="437" customFormat="1" x14ac:dyDescent="0.2">
      <c r="A1773" s="669"/>
      <c r="B1773" s="438" t="s">
        <v>3516</v>
      </c>
      <c r="C1773" s="685">
        <v>1</v>
      </c>
      <c r="D1773" s="686">
        <v>1</v>
      </c>
      <c r="E1773" s="686">
        <v>0</v>
      </c>
      <c r="F1773" s="686">
        <v>0</v>
      </c>
      <c r="G1773" s="686">
        <v>0</v>
      </c>
      <c r="H1773" s="687">
        <v>0</v>
      </c>
      <c r="I1773" s="688">
        <v>0</v>
      </c>
    </row>
    <row r="1774" spans="1:9" s="437" customFormat="1" x14ac:dyDescent="0.2">
      <c r="A1774" s="669"/>
      <c r="B1774" s="438" t="s">
        <v>3517</v>
      </c>
      <c r="C1774" s="685">
        <v>2</v>
      </c>
      <c r="D1774" s="686">
        <v>1</v>
      </c>
      <c r="E1774" s="686">
        <v>0</v>
      </c>
      <c r="F1774" s="686">
        <v>0</v>
      </c>
      <c r="G1774" s="686">
        <v>0</v>
      </c>
      <c r="H1774" s="687">
        <v>1</v>
      </c>
      <c r="I1774" s="688">
        <v>0</v>
      </c>
    </row>
    <row r="1775" spans="1:9" s="437" customFormat="1" x14ac:dyDescent="0.2">
      <c r="A1775" s="669"/>
      <c r="B1775" s="438" t="s">
        <v>3518</v>
      </c>
      <c r="C1775" s="685">
        <v>5</v>
      </c>
      <c r="D1775" s="686">
        <v>3</v>
      </c>
      <c r="E1775" s="686">
        <v>0</v>
      </c>
      <c r="F1775" s="686">
        <v>0</v>
      </c>
      <c r="G1775" s="686">
        <v>1</v>
      </c>
      <c r="H1775" s="687">
        <v>1</v>
      </c>
      <c r="I1775" s="688">
        <v>0</v>
      </c>
    </row>
    <row r="1776" spans="1:9" s="437" customFormat="1" x14ac:dyDescent="0.2">
      <c r="A1776" s="669"/>
      <c r="B1776" s="438" t="s">
        <v>3519</v>
      </c>
      <c r="C1776" s="685">
        <v>8</v>
      </c>
      <c r="D1776" s="686">
        <v>6</v>
      </c>
      <c r="E1776" s="686">
        <v>0</v>
      </c>
      <c r="F1776" s="686">
        <v>0</v>
      </c>
      <c r="G1776" s="686">
        <v>0</v>
      </c>
      <c r="H1776" s="687">
        <v>2</v>
      </c>
      <c r="I1776" s="688">
        <v>0</v>
      </c>
    </row>
    <row r="1777" spans="1:9" s="437" customFormat="1" x14ac:dyDescent="0.2">
      <c r="A1777" s="669"/>
      <c r="B1777" s="438" t="s">
        <v>3520</v>
      </c>
      <c r="C1777" s="685">
        <v>20</v>
      </c>
      <c r="D1777" s="686">
        <v>5</v>
      </c>
      <c r="E1777" s="686">
        <v>0</v>
      </c>
      <c r="F1777" s="686">
        <v>2</v>
      </c>
      <c r="G1777" s="686">
        <v>5</v>
      </c>
      <c r="H1777" s="687">
        <v>6</v>
      </c>
      <c r="I1777" s="688">
        <v>2</v>
      </c>
    </row>
    <row r="1778" spans="1:9" s="437" customFormat="1" x14ac:dyDescent="0.2">
      <c r="A1778" s="669"/>
      <c r="B1778" s="438" t="s">
        <v>3521</v>
      </c>
      <c r="C1778" s="685">
        <v>30</v>
      </c>
      <c r="D1778" s="686">
        <v>18</v>
      </c>
      <c r="E1778" s="686">
        <v>0</v>
      </c>
      <c r="F1778" s="686">
        <v>1</v>
      </c>
      <c r="G1778" s="686">
        <v>7</v>
      </c>
      <c r="H1778" s="687">
        <v>1</v>
      </c>
      <c r="I1778" s="688">
        <v>3</v>
      </c>
    </row>
    <row r="1779" spans="1:9" s="437" customFormat="1" x14ac:dyDescent="0.2">
      <c r="A1779" s="669"/>
      <c r="B1779" s="438" t="s">
        <v>158</v>
      </c>
      <c r="C1779" s="685">
        <v>244</v>
      </c>
      <c r="D1779" s="686">
        <v>128</v>
      </c>
      <c r="E1779" s="686">
        <v>0</v>
      </c>
      <c r="F1779" s="686">
        <v>14</v>
      </c>
      <c r="G1779" s="686">
        <v>16</v>
      </c>
      <c r="H1779" s="687">
        <v>0</v>
      </c>
      <c r="I1779" s="688">
        <v>86</v>
      </c>
    </row>
    <row r="1780" spans="1:9" s="437" customFormat="1" x14ac:dyDescent="0.2">
      <c r="A1780" s="670" t="s">
        <v>522</v>
      </c>
      <c r="B1780" s="439" t="s">
        <v>10</v>
      </c>
      <c r="C1780" s="682">
        <v>1</v>
      </c>
      <c r="D1780" s="683">
        <v>1</v>
      </c>
      <c r="E1780" s="683">
        <v>0</v>
      </c>
      <c r="F1780" s="683">
        <v>0</v>
      </c>
      <c r="G1780" s="683">
        <v>0</v>
      </c>
      <c r="H1780" s="684">
        <v>0</v>
      </c>
      <c r="I1780" s="681">
        <v>0</v>
      </c>
    </row>
    <row r="1781" spans="1:9" s="437" customFormat="1" x14ac:dyDescent="0.2">
      <c r="A1781" s="669"/>
      <c r="B1781" s="438" t="s">
        <v>3524</v>
      </c>
      <c r="C1781" s="685">
        <v>1</v>
      </c>
      <c r="D1781" s="686">
        <v>1</v>
      </c>
      <c r="E1781" s="686">
        <v>0</v>
      </c>
      <c r="F1781" s="686">
        <v>0</v>
      </c>
      <c r="G1781" s="686">
        <v>0</v>
      </c>
      <c r="H1781" s="687">
        <v>0</v>
      </c>
      <c r="I1781" s="688">
        <v>0</v>
      </c>
    </row>
    <row r="1782" spans="1:9" s="437" customFormat="1" x14ac:dyDescent="0.2">
      <c r="A1782" s="670" t="s">
        <v>3556</v>
      </c>
      <c r="B1782" s="439" t="s">
        <v>10</v>
      </c>
      <c r="C1782" s="682">
        <v>3</v>
      </c>
      <c r="D1782" s="683">
        <v>2</v>
      </c>
      <c r="E1782" s="683">
        <v>0</v>
      </c>
      <c r="F1782" s="683">
        <v>1</v>
      </c>
      <c r="G1782" s="683">
        <v>0</v>
      </c>
      <c r="H1782" s="684">
        <v>0</v>
      </c>
      <c r="I1782" s="681">
        <v>0</v>
      </c>
    </row>
    <row r="1783" spans="1:9" s="437" customFormat="1" x14ac:dyDescent="0.2">
      <c r="A1783" s="669"/>
      <c r="B1783" s="438" t="s">
        <v>158</v>
      </c>
      <c r="C1783" s="685">
        <v>3</v>
      </c>
      <c r="D1783" s="686">
        <v>2</v>
      </c>
      <c r="E1783" s="686">
        <v>0</v>
      </c>
      <c r="F1783" s="686">
        <v>1</v>
      </c>
      <c r="G1783" s="686">
        <v>0</v>
      </c>
      <c r="H1783" s="687">
        <v>0</v>
      </c>
      <c r="I1783" s="688">
        <v>0</v>
      </c>
    </row>
    <row r="1784" spans="1:9" s="437" customFormat="1" x14ac:dyDescent="0.2">
      <c r="A1784" s="670" t="s">
        <v>851</v>
      </c>
      <c r="B1784" s="439" t="s">
        <v>10</v>
      </c>
      <c r="C1784" s="682">
        <v>2</v>
      </c>
      <c r="D1784" s="683">
        <v>1</v>
      </c>
      <c r="E1784" s="683">
        <v>0</v>
      </c>
      <c r="F1784" s="683">
        <v>0</v>
      </c>
      <c r="G1784" s="683">
        <v>0</v>
      </c>
      <c r="H1784" s="684">
        <v>0</v>
      </c>
      <c r="I1784" s="681">
        <v>1</v>
      </c>
    </row>
    <row r="1785" spans="1:9" s="437" customFormat="1" x14ac:dyDescent="0.2">
      <c r="A1785" s="669"/>
      <c r="B1785" s="438" t="s">
        <v>158</v>
      </c>
      <c r="C1785" s="685">
        <v>2</v>
      </c>
      <c r="D1785" s="686">
        <v>1</v>
      </c>
      <c r="E1785" s="686">
        <v>0</v>
      </c>
      <c r="F1785" s="686">
        <v>0</v>
      </c>
      <c r="G1785" s="686">
        <v>0</v>
      </c>
      <c r="H1785" s="687">
        <v>0</v>
      </c>
      <c r="I1785" s="688">
        <v>1</v>
      </c>
    </row>
    <row r="1786" spans="1:9" s="437" customFormat="1" ht="24" x14ac:dyDescent="0.2">
      <c r="A1786" s="670" t="s">
        <v>852</v>
      </c>
      <c r="B1786" s="439" t="s">
        <v>10</v>
      </c>
      <c r="C1786" s="682">
        <v>4</v>
      </c>
      <c r="D1786" s="683">
        <v>3</v>
      </c>
      <c r="E1786" s="683">
        <v>0</v>
      </c>
      <c r="F1786" s="683">
        <v>0</v>
      </c>
      <c r="G1786" s="683">
        <v>0</v>
      </c>
      <c r="H1786" s="684">
        <v>1</v>
      </c>
      <c r="I1786" s="681">
        <v>0</v>
      </c>
    </row>
    <row r="1787" spans="1:9" s="437" customFormat="1" x14ac:dyDescent="0.2">
      <c r="A1787" s="669"/>
      <c r="B1787" s="438" t="s">
        <v>3527</v>
      </c>
      <c r="C1787" s="685">
        <v>1</v>
      </c>
      <c r="D1787" s="686">
        <v>1</v>
      </c>
      <c r="E1787" s="686">
        <v>0</v>
      </c>
      <c r="F1787" s="686">
        <v>0</v>
      </c>
      <c r="G1787" s="686">
        <v>0</v>
      </c>
      <c r="H1787" s="687">
        <v>0</v>
      </c>
      <c r="I1787" s="688">
        <v>0</v>
      </c>
    </row>
    <row r="1788" spans="1:9" s="437" customFormat="1" x14ac:dyDescent="0.2">
      <c r="A1788" s="669"/>
      <c r="B1788" s="438" t="s">
        <v>3528</v>
      </c>
      <c r="C1788" s="685">
        <v>1</v>
      </c>
      <c r="D1788" s="686">
        <v>0</v>
      </c>
      <c r="E1788" s="686">
        <v>0</v>
      </c>
      <c r="F1788" s="686">
        <v>0</v>
      </c>
      <c r="G1788" s="686">
        <v>0</v>
      </c>
      <c r="H1788" s="687">
        <v>1</v>
      </c>
      <c r="I1788" s="688">
        <v>0</v>
      </c>
    </row>
    <row r="1789" spans="1:9" s="437" customFormat="1" x14ac:dyDescent="0.2">
      <c r="A1789" s="669"/>
      <c r="B1789" s="438" t="s">
        <v>3530</v>
      </c>
      <c r="C1789" s="685">
        <v>1</v>
      </c>
      <c r="D1789" s="686">
        <v>1</v>
      </c>
      <c r="E1789" s="686">
        <v>0</v>
      </c>
      <c r="F1789" s="686">
        <v>0</v>
      </c>
      <c r="G1789" s="686">
        <v>0</v>
      </c>
      <c r="H1789" s="687">
        <v>0</v>
      </c>
      <c r="I1789" s="688">
        <v>0</v>
      </c>
    </row>
    <row r="1790" spans="1:9" s="437" customFormat="1" x14ac:dyDescent="0.2">
      <c r="A1790" s="669"/>
      <c r="B1790" s="438" t="s">
        <v>3532</v>
      </c>
      <c r="C1790" s="685">
        <v>1</v>
      </c>
      <c r="D1790" s="686">
        <v>1</v>
      </c>
      <c r="E1790" s="686">
        <v>0</v>
      </c>
      <c r="F1790" s="686">
        <v>0</v>
      </c>
      <c r="G1790" s="686">
        <v>0</v>
      </c>
      <c r="H1790" s="687">
        <v>0</v>
      </c>
      <c r="I1790" s="688">
        <v>0</v>
      </c>
    </row>
    <row r="1791" spans="1:9" s="437" customFormat="1" x14ac:dyDescent="0.2">
      <c r="A1791" s="670" t="s">
        <v>151</v>
      </c>
      <c r="B1791" s="439" t="s">
        <v>10</v>
      </c>
      <c r="C1791" s="682">
        <v>84</v>
      </c>
      <c r="D1791" s="683">
        <v>0</v>
      </c>
      <c r="E1791" s="683">
        <v>0</v>
      </c>
      <c r="F1791" s="683">
        <v>47</v>
      </c>
      <c r="G1791" s="683">
        <v>0</v>
      </c>
      <c r="H1791" s="684">
        <v>0</v>
      </c>
      <c r="I1791" s="681">
        <v>37</v>
      </c>
    </row>
    <row r="1792" spans="1:9" s="437" customFormat="1" x14ac:dyDescent="0.2">
      <c r="A1792" s="669"/>
      <c r="B1792" s="438" t="s">
        <v>3535</v>
      </c>
      <c r="C1792" s="685">
        <v>28</v>
      </c>
      <c r="D1792" s="686">
        <v>0</v>
      </c>
      <c r="E1792" s="686">
        <v>0</v>
      </c>
      <c r="F1792" s="686">
        <v>0</v>
      </c>
      <c r="G1792" s="686">
        <v>0</v>
      </c>
      <c r="H1792" s="687">
        <v>0</v>
      </c>
      <c r="I1792" s="688">
        <v>28</v>
      </c>
    </row>
    <row r="1793" spans="1:9" s="437" customFormat="1" x14ac:dyDescent="0.2">
      <c r="A1793" s="669"/>
      <c r="B1793" s="438" t="s">
        <v>3537</v>
      </c>
      <c r="C1793" s="685">
        <v>29</v>
      </c>
      <c r="D1793" s="686">
        <v>0</v>
      </c>
      <c r="E1793" s="686">
        <v>0</v>
      </c>
      <c r="F1793" s="686">
        <v>29</v>
      </c>
      <c r="G1793" s="686">
        <v>0</v>
      </c>
      <c r="H1793" s="687">
        <v>0</v>
      </c>
      <c r="I1793" s="688">
        <v>0</v>
      </c>
    </row>
    <row r="1794" spans="1:9" s="437" customFormat="1" x14ac:dyDescent="0.2">
      <c r="A1794" s="669"/>
      <c r="B1794" s="438" t="s">
        <v>158</v>
      </c>
      <c r="C1794" s="685">
        <v>27</v>
      </c>
      <c r="D1794" s="686">
        <v>0</v>
      </c>
      <c r="E1794" s="686">
        <v>0</v>
      </c>
      <c r="F1794" s="686">
        <v>18</v>
      </c>
      <c r="G1794" s="686">
        <v>0</v>
      </c>
      <c r="H1794" s="687">
        <v>0</v>
      </c>
      <c r="I1794" s="688">
        <v>9</v>
      </c>
    </row>
    <row r="1795" spans="1:9" s="437" customFormat="1" x14ac:dyDescent="0.2">
      <c r="A1795" s="670" t="s">
        <v>152</v>
      </c>
      <c r="B1795" s="439" t="s">
        <v>10</v>
      </c>
      <c r="C1795" s="682">
        <v>1</v>
      </c>
      <c r="D1795" s="683">
        <v>0</v>
      </c>
      <c r="E1795" s="683">
        <v>0</v>
      </c>
      <c r="F1795" s="683">
        <v>0</v>
      </c>
      <c r="G1795" s="683">
        <v>0</v>
      </c>
      <c r="H1795" s="684">
        <v>1</v>
      </c>
      <c r="I1795" s="681">
        <v>0</v>
      </c>
    </row>
    <row r="1796" spans="1:9" s="437" customFormat="1" x14ac:dyDescent="0.2">
      <c r="A1796" s="669"/>
      <c r="B1796" s="438" t="s">
        <v>3539</v>
      </c>
      <c r="C1796" s="685">
        <v>1</v>
      </c>
      <c r="D1796" s="686">
        <v>0</v>
      </c>
      <c r="E1796" s="686">
        <v>0</v>
      </c>
      <c r="F1796" s="686">
        <v>0</v>
      </c>
      <c r="G1796" s="686">
        <v>0</v>
      </c>
      <c r="H1796" s="687">
        <v>1</v>
      </c>
      <c r="I1796" s="688">
        <v>0</v>
      </c>
    </row>
    <row r="1797" spans="1:9" s="437" customFormat="1" x14ac:dyDescent="0.2">
      <c r="A1797" s="670" t="s">
        <v>855</v>
      </c>
      <c r="B1797" s="439" t="s">
        <v>10</v>
      </c>
      <c r="C1797" s="682">
        <v>3</v>
      </c>
      <c r="D1797" s="683">
        <v>0</v>
      </c>
      <c r="E1797" s="683">
        <v>0</v>
      </c>
      <c r="F1797" s="683">
        <v>1</v>
      </c>
      <c r="G1797" s="683">
        <v>0</v>
      </c>
      <c r="H1797" s="684">
        <v>0</v>
      </c>
      <c r="I1797" s="681">
        <v>2</v>
      </c>
    </row>
    <row r="1798" spans="1:9" s="437" customFormat="1" x14ac:dyDescent="0.2">
      <c r="A1798" s="669"/>
      <c r="B1798" s="438" t="s">
        <v>158</v>
      </c>
      <c r="C1798" s="685">
        <v>3</v>
      </c>
      <c r="D1798" s="686">
        <v>0</v>
      </c>
      <c r="E1798" s="686">
        <v>0</v>
      </c>
      <c r="F1798" s="686">
        <v>1</v>
      </c>
      <c r="G1798" s="686">
        <v>0</v>
      </c>
      <c r="H1798" s="687">
        <v>0</v>
      </c>
      <c r="I1798" s="688">
        <v>2</v>
      </c>
    </row>
    <row r="1799" spans="1:9" s="437" customFormat="1" x14ac:dyDescent="0.2">
      <c r="A1799" s="670" t="s">
        <v>153</v>
      </c>
      <c r="B1799" s="439" t="s">
        <v>10</v>
      </c>
      <c r="C1799" s="682">
        <v>112</v>
      </c>
      <c r="D1799" s="683">
        <v>55</v>
      </c>
      <c r="E1799" s="683">
        <v>4</v>
      </c>
      <c r="F1799" s="683">
        <v>9</v>
      </c>
      <c r="G1799" s="683">
        <v>11</v>
      </c>
      <c r="H1799" s="684">
        <v>12</v>
      </c>
      <c r="I1799" s="681">
        <v>21</v>
      </c>
    </row>
    <row r="1800" spans="1:9" s="437" customFormat="1" x14ac:dyDescent="0.2">
      <c r="A1800" s="669"/>
      <c r="B1800" s="438" t="s">
        <v>3540</v>
      </c>
      <c r="C1800" s="685">
        <v>3</v>
      </c>
      <c r="D1800" s="686">
        <v>3</v>
      </c>
      <c r="E1800" s="686">
        <v>0</v>
      </c>
      <c r="F1800" s="686">
        <v>0</v>
      </c>
      <c r="G1800" s="686">
        <v>0</v>
      </c>
      <c r="H1800" s="687">
        <v>0</v>
      </c>
      <c r="I1800" s="688">
        <v>0</v>
      </c>
    </row>
    <row r="1801" spans="1:9" s="437" customFormat="1" x14ac:dyDescent="0.2">
      <c r="A1801" s="669"/>
      <c r="B1801" s="438" t="s">
        <v>3541</v>
      </c>
      <c r="C1801" s="685">
        <v>29</v>
      </c>
      <c r="D1801" s="686">
        <v>13</v>
      </c>
      <c r="E1801" s="686">
        <v>2</v>
      </c>
      <c r="F1801" s="686">
        <v>2</v>
      </c>
      <c r="G1801" s="686">
        <v>6</v>
      </c>
      <c r="H1801" s="687">
        <v>6</v>
      </c>
      <c r="I1801" s="688">
        <v>0</v>
      </c>
    </row>
    <row r="1802" spans="1:9" s="437" customFormat="1" x14ac:dyDescent="0.2">
      <c r="A1802" s="669"/>
      <c r="B1802" s="438" t="s">
        <v>3542</v>
      </c>
      <c r="C1802" s="685">
        <v>5</v>
      </c>
      <c r="D1802" s="686">
        <v>2</v>
      </c>
      <c r="E1802" s="686">
        <v>0</v>
      </c>
      <c r="F1802" s="686">
        <v>1</v>
      </c>
      <c r="G1802" s="686">
        <v>0</v>
      </c>
      <c r="H1802" s="687">
        <v>2</v>
      </c>
      <c r="I1802" s="688">
        <v>0</v>
      </c>
    </row>
    <row r="1803" spans="1:9" s="437" customFormat="1" x14ac:dyDescent="0.2">
      <c r="A1803" s="669"/>
      <c r="B1803" s="438" t="s">
        <v>3543</v>
      </c>
      <c r="C1803" s="685">
        <v>5</v>
      </c>
      <c r="D1803" s="686">
        <v>2</v>
      </c>
      <c r="E1803" s="686">
        <v>0</v>
      </c>
      <c r="F1803" s="686">
        <v>1</v>
      </c>
      <c r="G1803" s="686">
        <v>1</v>
      </c>
      <c r="H1803" s="687">
        <v>1</v>
      </c>
      <c r="I1803" s="688">
        <v>0</v>
      </c>
    </row>
    <row r="1804" spans="1:9" s="437" customFormat="1" x14ac:dyDescent="0.2">
      <c r="A1804" s="669"/>
      <c r="B1804" s="438" t="s">
        <v>1259</v>
      </c>
      <c r="C1804" s="685">
        <v>9</v>
      </c>
      <c r="D1804" s="686">
        <v>6</v>
      </c>
      <c r="E1804" s="686">
        <v>0</v>
      </c>
      <c r="F1804" s="686">
        <v>0</v>
      </c>
      <c r="G1804" s="686">
        <v>0</v>
      </c>
      <c r="H1804" s="687">
        <v>3</v>
      </c>
      <c r="I1804" s="688">
        <v>0</v>
      </c>
    </row>
    <row r="1805" spans="1:9" s="437" customFormat="1" x14ac:dyDescent="0.2">
      <c r="A1805" s="669"/>
      <c r="B1805" s="438" t="s">
        <v>3544</v>
      </c>
      <c r="C1805" s="685">
        <v>2</v>
      </c>
      <c r="D1805" s="686">
        <v>2</v>
      </c>
      <c r="E1805" s="686">
        <v>0</v>
      </c>
      <c r="F1805" s="686">
        <v>0</v>
      </c>
      <c r="G1805" s="686">
        <v>0</v>
      </c>
      <c r="H1805" s="687">
        <v>0</v>
      </c>
      <c r="I1805" s="688">
        <v>0</v>
      </c>
    </row>
    <row r="1806" spans="1:9" s="437" customFormat="1" x14ac:dyDescent="0.2">
      <c r="A1806" s="669"/>
      <c r="B1806" s="438" t="s">
        <v>158</v>
      </c>
      <c r="C1806" s="685">
        <v>59</v>
      </c>
      <c r="D1806" s="686">
        <v>27</v>
      </c>
      <c r="E1806" s="686">
        <v>2</v>
      </c>
      <c r="F1806" s="686">
        <v>5</v>
      </c>
      <c r="G1806" s="686">
        <v>4</v>
      </c>
      <c r="H1806" s="687">
        <v>0</v>
      </c>
      <c r="I1806" s="688">
        <v>21</v>
      </c>
    </row>
    <row r="1807" spans="1:9" s="437" customFormat="1" x14ac:dyDescent="0.2">
      <c r="A1807" s="670" t="s">
        <v>856</v>
      </c>
      <c r="B1807" s="439" t="s">
        <v>10</v>
      </c>
      <c r="C1807" s="682">
        <v>3</v>
      </c>
      <c r="D1807" s="683">
        <v>1</v>
      </c>
      <c r="E1807" s="683">
        <v>0</v>
      </c>
      <c r="F1807" s="683">
        <v>1</v>
      </c>
      <c r="G1807" s="683">
        <v>0</v>
      </c>
      <c r="H1807" s="684">
        <v>0</v>
      </c>
      <c r="I1807" s="681">
        <v>1</v>
      </c>
    </row>
    <row r="1808" spans="1:9" s="437" customFormat="1" x14ac:dyDescent="0.2">
      <c r="A1808" s="669"/>
      <c r="B1808" s="438" t="s">
        <v>3545</v>
      </c>
      <c r="C1808" s="685">
        <v>1</v>
      </c>
      <c r="D1808" s="686">
        <v>1</v>
      </c>
      <c r="E1808" s="686">
        <v>0</v>
      </c>
      <c r="F1808" s="686">
        <v>0</v>
      </c>
      <c r="G1808" s="686">
        <v>0</v>
      </c>
      <c r="H1808" s="687">
        <v>0</v>
      </c>
      <c r="I1808" s="688">
        <v>0</v>
      </c>
    </row>
    <row r="1809" spans="1:9" s="437" customFormat="1" x14ac:dyDescent="0.2">
      <c r="A1809" s="669"/>
      <c r="B1809" s="438" t="s">
        <v>158</v>
      </c>
      <c r="C1809" s="685">
        <v>2</v>
      </c>
      <c r="D1809" s="686">
        <v>0</v>
      </c>
      <c r="E1809" s="686">
        <v>0</v>
      </c>
      <c r="F1809" s="686">
        <v>1</v>
      </c>
      <c r="G1809" s="686">
        <v>0</v>
      </c>
      <c r="H1809" s="687">
        <v>0</v>
      </c>
      <c r="I1809" s="688">
        <v>1</v>
      </c>
    </row>
    <row r="1810" spans="1:9" s="437" customFormat="1" x14ac:dyDescent="0.2">
      <c r="A1810" s="670" t="s">
        <v>154</v>
      </c>
      <c r="B1810" s="439" t="s">
        <v>10</v>
      </c>
      <c r="C1810" s="682">
        <v>10</v>
      </c>
      <c r="D1810" s="683">
        <v>6</v>
      </c>
      <c r="E1810" s="683">
        <v>0</v>
      </c>
      <c r="F1810" s="683">
        <v>1</v>
      </c>
      <c r="G1810" s="683">
        <v>0</v>
      </c>
      <c r="H1810" s="684">
        <v>0</v>
      </c>
      <c r="I1810" s="681">
        <v>3</v>
      </c>
    </row>
    <row r="1811" spans="1:9" s="437" customFormat="1" x14ac:dyDescent="0.2">
      <c r="A1811" s="669"/>
      <c r="B1811" s="438" t="s">
        <v>3547</v>
      </c>
      <c r="C1811" s="685">
        <v>2</v>
      </c>
      <c r="D1811" s="686">
        <v>1</v>
      </c>
      <c r="E1811" s="686">
        <v>0</v>
      </c>
      <c r="F1811" s="686">
        <v>1</v>
      </c>
      <c r="G1811" s="686">
        <v>0</v>
      </c>
      <c r="H1811" s="687">
        <v>0</v>
      </c>
      <c r="I1811" s="688">
        <v>0</v>
      </c>
    </row>
    <row r="1812" spans="1:9" s="437" customFormat="1" x14ac:dyDescent="0.2">
      <c r="A1812" s="669"/>
      <c r="B1812" s="438" t="s">
        <v>158</v>
      </c>
      <c r="C1812" s="685">
        <v>8</v>
      </c>
      <c r="D1812" s="686">
        <v>5</v>
      </c>
      <c r="E1812" s="686">
        <v>0</v>
      </c>
      <c r="F1812" s="686">
        <v>0</v>
      </c>
      <c r="G1812" s="686">
        <v>0</v>
      </c>
      <c r="H1812" s="687">
        <v>0</v>
      </c>
      <c r="I1812" s="688">
        <v>3</v>
      </c>
    </row>
    <row r="1813" spans="1:9" s="437" customFormat="1" x14ac:dyDescent="0.2">
      <c r="A1813" s="670" t="s">
        <v>858</v>
      </c>
      <c r="B1813" s="439" t="s">
        <v>10</v>
      </c>
      <c r="C1813" s="682">
        <v>15</v>
      </c>
      <c r="D1813" s="683">
        <v>5</v>
      </c>
      <c r="E1813" s="683">
        <v>1</v>
      </c>
      <c r="F1813" s="683">
        <v>9</v>
      </c>
      <c r="G1813" s="683">
        <v>0</v>
      </c>
      <c r="H1813" s="684">
        <v>0</v>
      </c>
      <c r="I1813" s="681">
        <v>0</v>
      </c>
    </row>
    <row r="1814" spans="1:9" s="437" customFormat="1" x14ac:dyDescent="0.2">
      <c r="A1814" s="669"/>
      <c r="B1814" s="438" t="s">
        <v>3553</v>
      </c>
      <c r="C1814" s="685">
        <v>4</v>
      </c>
      <c r="D1814" s="686">
        <v>4</v>
      </c>
      <c r="E1814" s="686">
        <v>0</v>
      </c>
      <c r="F1814" s="686">
        <v>0</v>
      </c>
      <c r="G1814" s="686">
        <v>0</v>
      </c>
      <c r="H1814" s="687">
        <v>0</v>
      </c>
      <c r="I1814" s="688">
        <v>0</v>
      </c>
    </row>
    <row r="1815" spans="1:9" s="437" customFormat="1" x14ac:dyDescent="0.2">
      <c r="A1815" s="669"/>
      <c r="B1815" s="438" t="s">
        <v>3554</v>
      </c>
      <c r="C1815" s="685">
        <v>3</v>
      </c>
      <c r="D1815" s="686">
        <v>0</v>
      </c>
      <c r="E1815" s="686">
        <v>1</v>
      </c>
      <c r="F1815" s="686">
        <v>2</v>
      </c>
      <c r="G1815" s="686">
        <v>0</v>
      </c>
      <c r="H1815" s="687">
        <v>0</v>
      </c>
      <c r="I1815" s="688">
        <v>0</v>
      </c>
    </row>
    <row r="1816" spans="1:9" s="437" customFormat="1" x14ac:dyDescent="0.2">
      <c r="A1816" s="669"/>
      <c r="B1816" s="438" t="s">
        <v>158</v>
      </c>
      <c r="C1816" s="685">
        <v>8</v>
      </c>
      <c r="D1816" s="686">
        <v>1</v>
      </c>
      <c r="E1816" s="686">
        <v>0</v>
      </c>
      <c r="F1816" s="686">
        <v>7</v>
      </c>
      <c r="G1816" s="686">
        <v>0</v>
      </c>
      <c r="H1816" s="687">
        <v>0</v>
      </c>
      <c r="I1816" s="688">
        <v>0</v>
      </c>
    </row>
    <row r="1817" spans="1:9" s="437" customFormat="1" x14ac:dyDescent="0.2">
      <c r="A1817" s="670" t="s">
        <v>316</v>
      </c>
      <c r="B1817" s="439" t="s">
        <v>10</v>
      </c>
      <c r="C1817" s="682">
        <v>3311</v>
      </c>
      <c r="D1817" s="683">
        <v>2075</v>
      </c>
      <c r="E1817" s="683">
        <v>201</v>
      </c>
      <c r="F1817" s="683">
        <v>405</v>
      </c>
      <c r="G1817" s="683">
        <v>12</v>
      </c>
      <c r="H1817" s="684">
        <v>7</v>
      </c>
      <c r="I1817" s="681">
        <v>611</v>
      </c>
    </row>
    <row r="1818" spans="1:9" s="437" customFormat="1" ht="24" x14ac:dyDescent="0.2">
      <c r="A1818" s="670" t="s">
        <v>859</v>
      </c>
      <c r="B1818" s="439" t="s">
        <v>10</v>
      </c>
      <c r="C1818" s="682">
        <v>595</v>
      </c>
      <c r="D1818" s="683">
        <v>338</v>
      </c>
      <c r="E1818" s="683">
        <v>72</v>
      </c>
      <c r="F1818" s="683">
        <v>83</v>
      </c>
      <c r="G1818" s="683">
        <v>0</v>
      </c>
      <c r="H1818" s="684">
        <v>0</v>
      </c>
      <c r="I1818" s="681">
        <v>102</v>
      </c>
    </row>
    <row r="1819" spans="1:9" s="437" customFormat="1" x14ac:dyDescent="0.2">
      <c r="A1819" s="670" t="s">
        <v>316</v>
      </c>
      <c r="B1819" s="439" t="s">
        <v>10</v>
      </c>
      <c r="C1819" s="682">
        <v>2716</v>
      </c>
      <c r="D1819" s="683">
        <v>1737</v>
      </c>
      <c r="E1819" s="683">
        <v>129</v>
      </c>
      <c r="F1819" s="683">
        <v>322</v>
      </c>
      <c r="G1819" s="683">
        <v>12</v>
      </c>
      <c r="H1819" s="684">
        <v>7</v>
      </c>
      <c r="I1819" s="681">
        <v>509</v>
      </c>
    </row>
    <row r="1821" spans="1:9" x14ac:dyDescent="0.2">
      <c r="A1821" s="125" t="s">
        <v>3721</v>
      </c>
    </row>
    <row r="1822" spans="1:9" x14ac:dyDescent="0.2">
      <c r="A1822" s="1078" t="s">
        <v>761</v>
      </c>
    </row>
  </sheetData>
  <mergeCells count="6">
    <mergeCell ref="A7:H7"/>
    <mergeCell ref="A8:H8"/>
    <mergeCell ref="A9:H9"/>
    <mergeCell ref="A11:A12"/>
    <mergeCell ref="B11:B12"/>
    <mergeCell ref="C11:I11"/>
  </mergeCells>
  <hyperlinks>
    <hyperlink ref="I8" location="INDICE!B51" display="INDICE"/>
  </hyperlinks>
  <printOptions horizontalCentered="1"/>
  <pageMargins left="0" right="0" top="1.1811023622047245" bottom="0.78740157480314965" header="0" footer="0.19685039370078741"/>
  <pageSetup paperSize="9" firstPageNumber="136" orientation="landscape" useFirstPageNumber="1" r:id="rId1"/>
  <headerFooter scaleWithDoc="0">
    <oddHeader>&amp;C
&amp;G</oddHeader>
    <oddFooter>&amp;C&amp;P</oddFooter>
    <evenFooter>&amp;L&amp;G&amp;C&amp;P&amp;R&amp;G</even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M1830"/>
  <sheetViews>
    <sheetView showGridLines="0" zoomScaleNormal="100" workbookViewId="0"/>
  </sheetViews>
  <sheetFormatPr baseColWidth="10" defaultColWidth="11.42578125" defaultRowHeight="12.75" x14ac:dyDescent="0.2"/>
  <cols>
    <col min="1" max="1" width="21.85546875" style="18" customWidth="1"/>
    <col min="2" max="2" width="19.7109375" style="18" customWidth="1"/>
    <col min="3" max="3" width="12.140625" style="88" bestFit="1" customWidth="1"/>
    <col min="4" max="4" width="12.42578125" style="88" customWidth="1"/>
    <col min="5" max="5" width="14.5703125" style="88" customWidth="1"/>
    <col min="6" max="6" width="11.85546875" style="88" customWidth="1"/>
    <col min="7" max="9" width="15.5703125" style="88" customWidth="1"/>
    <col min="10" max="16384" width="11.42578125" style="18"/>
  </cols>
  <sheetData>
    <row r="7" spans="1:13" x14ac:dyDescent="0.2">
      <c r="A7" s="1167" t="s">
        <v>465</v>
      </c>
      <c r="B7" s="1167"/>
      <c r="C7" s="1167"/>
      <c r="D7" s="1167"/>
      <c r="E7" s="1167"/>
      <c r="F7" s="1167"/>
      <c r="G7" s="1167"/>
      <c r="H7" s="1167"/>
      <c r="I7" s="1167"/>
    </row>
    <row r="8" spans="1:13" x14ac:dyDescent="0.2">
      <c r="A8" s="1167" t="s">
        <v>556</v>
      </c>
      <c r="B8" s="1167"/>
      <c r="C8" s="1167"/>
      <c r="D8" s="1167"/>
      <c r="E8" s="1167"/>
      <c r="F8" s="1167"/>
      <c r="G8" s="1167"/>
      <c r="H8" s="1167"/>
      <c r="I8" s="1167"/>
      <c r="K8" s="84" t="s">
        <v>254</v>
      </c>
    </row>
    <row r="9" spans="1:13" x14ac:dyDescent="0.2">
      <c r="A9" s="1167" t="s">
        <v>766</v>
      </c>
      <c r="B9" s="1167"/>
      <c r="C9" s="1167"/>
      <c r="D9" s="1167"/>
      <c r="E9" s="1167"/>
      <c r="F9" s="1167"/>
      <c r="G9" s="1167"/>
      <c r="H9" s="1167"/>
      <c r="I9" s="1167"/>
    </row>
    <row r="10" spans="1:13" x14ac:dyDescent="0.2">
      <c r="M10" s="21"/>
    </row>
    <row r="11" spans="1:13" ht="12.75" customHeight="1" x14ac:dyDescent="0.2">
      <c r="A11" s="1266" t="s">
        <v>719</v>
      </c>
      <c r="B11" s="1266" t="s">
        <v>712</v>
      </c>
      <c r="C11" s="1270" t="s">
        <v>721</v>
      </c>
      <c r="D11" s="1271"/>
      <c r="E11" s="1271"/>
      <c r="F11" s="1271"/>
      <c r="G11" s="1271"/>
      <c r="H11" s="1271"/>
      <c r="I11" s="1271"/>
    </row>
    <row r="12" spans="1:13" ht="15" x14ac:dyDescent="0.2">
      <c r="A12" s="1266"/>
      <c r="B12" s="1266"/>
      <c r="C12" s="569" t="s">
        <v>10</v>
      </c>
      <c r="D12" s="569" t="s">
        <v>208</v>
      </c>
      <c r="E12" s="569" t="s">
        <v>209</v>
      </c>
      <c r="F12" s="569" t="s">
        <v>210</v>
      </c>
      <c r="G12" s="569" t="s">
        <v>211</v>
      </c>
      <c r="H12" s="654" t="s">
        <v>3718</v>
      </c>
      <c r="I12" s="654" t="s">
        <v>212</v>
      </c>
    </row>
    <row r="13" spans="1:13" s="20" customFormat="1" ht="15" x14ac:dyDescent="0.25">
      <c r="A13" s="672" t="s">
        <v>10</v>
      </c>
      <c r="B13" s="673"/>
      <c r="C13" s="440">
        <v>1493768</v>
      </c>
      <c r="D13" s="441">
        <v>61609</v>
      </c>
      <c r="E13" s="441">
        <v>126</v>
      </c>
      <c r="F13" s="441">
        <v>117476</v>
      </c>
      <c r="G13" s="441">
        <v>634</v>
      </c>
      <c r="H13" s="441">
        <v>470440</v>
      </c>
      <c r="I13" s="441">
        <v>843483</v>
      </c>
    </row>
    <row r="14" spans="1:13" s="56" customFormat="1" x14ac:dyDescent="0.2">
      <c r="A14" s="674" t="s">
        <v>267</v>
      </c>
      <c r="B14" s="675" t="s">
        <v>10</v>
      </c>
      <c r="C14" s="442">
        <v>1321227</v>
      </c>
      <c r="D14" s="443">
        <v>42645</v>
      </c>
      <c r="E14" s="443">
        <v>106</v>
      </c>
      <c r="F14" s="443">
        <v>78335</v>
      </c>
      <c r="G14" s="443">
        <v>573</v>
      </c>
      <c r="H14" s="443">
        <v>429942</v>
      </c>
      <c r="I14" s="443">
        <v>769626</v>
      </c>
    </row>
    <row r="15" spans="1:13" s="20" customFormat="1" x14ac:dyDescent="0.2">
      <c r="A15" s="676" t="s">
        <v>3757</v>
      </c>
      <c r="B15" s="675" t="s">
        <v>10</v>
      </c>
      <c r="C15" s="442">
        <v>610527</v>
      </c>
      <c r="D15" s="443">
        <v>33781</v>
      </c>
      <c r="E15" s="443">
        <v>57</v>
      </c>
      <c r="F15" s="443">
        <v>63506</v>
      </c>
      <c r="G15" s="443">
        <v>350</v>
      </c>
      <c r="H15" s="443">
        <v>188058</v>
      </c>
      <c r="I15" s="443">
        <v>324775</v>
      </c>
    </row>
    <row r="16" spans="1:13" s="20" customFormat="1" ht="15" x14ac:dyDescent="0.25">
      <c r="A16" s="676" t="s">
        <v>41</v>
      </c>
      <c r="B16" s="673" t="s">
        <v>10</v>
      </c>
      <c r="C16" s="442">
        <v>11953</v>
      </c>
      <c r="D16" s="443">
        <v>1752</v>
      </c>
      <c r="E16" s="443">
        <v>2</v>
      </c>
      <c r="F16" s="443">
        <v>2272</v>
      </c>
      <c r="G16" s="443">
        <v>3</v>
      </c>
      <c r="H16" s="443">
        <v>2429</v>
      </c>
      <c r="I16" s="443">
        <v>5495</v>
      </c>
    </row>
    <row r="17" spans="1:9" x14ac:dyDescent="0.2">
      <c r="A17" s="564"/>
      <c r="B17" s="671" t="s">
        <v>860</v>
      </c>
      <c r="C17" s="444">
        <v>1</v>
      </c>
      <c r="D17" s="445">
        <v>0</v>
      </c>
      <c r="E17" s="445">
        <v>0</v>
      </c>
      <c r="F17" s="445">
        <v>0</v>
      </c>
      <c r="G17" s="445">
        <v>0</v>
      </c>
      <c r="H17" s="445">
        <v>1</v>
      </c>
      <c r="I17" s="445">
        <v>0</v>
      </c>
    </row>
    <row r="18" spans="1:9" x14ac:dyDescent="0.2">
      <c r="A18" s="564"/>
      <c r="B18" s="671" t="s">
        <v>861</v>
      </c>
      <c r="C18" s="444">
        <v>31</v>
      </c>
      <c r="D18" s="445">
        <v>1</v>
      </c>
      <c r="E18" s="445">
        <v>1</v>
      </c>
      <c r="F18" s="445">
        <v>3</v>
      </c>
      <c r="G18" s="445">
        <v>0</v>
      </c>
      <c r="H18" s="445">
        <v>26</v>
      </c>
      <c r="I18" s="445">
        <v>0</v>
      </c>
    </row>
    <row r="19" spans="1:9" x14ac:dyDescent="0.2">
      <c r="A19" s="564"/>
      <c r="B19" s="671" t="s">
        <v>863</v>
      </c>
      <c r="C19" s="444">
        <v>8</v>
      </c>
      <c r="D19" s="445">
        <v>0</v>
      </c>
      <c r="E19" s="445">
        <v>0</v>
      </c>
      <c r="F19" s="445">
        <v>1</v>
      </c>
      <c r="G19" s="445">
        <v>0</v>
      </c>
      <c r="H19" s="445">
        <v>7</v>
      </c>
      <c r="I19" s="445">
        <v>0</v>
      </c>
    </row>
    <row r="20" spans="1:9" x14ac:dyDescent="0.2">
      <c r="A20" s="564"/>
      <c r="B20" s="671" t="s">
        <v>864</v>
      </c>
      <c r="C20" s="444">
        <v>3</v>
      </c>
      <c r="D20" s="445">
        <v>0</v>
      </c>
      <c r="E20" s="445">
        <v>0</v>
      </c>
      <c r="F20" s="445">
        <v>0</v>
      </c>
      <c r="G20" s="445">
        <v>0</v>
      </c>
      <c r="H20" s="445">
        <v>3</v>
      </c>
      <c r="I20" s="445">
        <v>0</v>
      </c>
    </row>
    <row r="21" spans="1:9" x14ac:dyDescent="0.2">
      <c r="A21" s="564"/>
      <c r="B21" s="671" t="s">
        <v>866</v>
      </c>
      <c r="C21" s="444">
        <v>1</v>
      </c>
      <c r="D21" s="445">
        <v>0</v>
      </c>
      <c r="E21" s="445">
        <v>0</v>
      </c>
      <c r="F21" s="445">
        <v>0</v>
      </c>
      <c r="G21" s="445">
        <v>0</v>
      </c>
      <c r="H21" s="445">
        <v>1</v>
      </c>
      <c r="I21" s="445">
        <v>0</v>
      </c>
    </row>
    <row r="22" spans="1:9" x14ac:dyDescent="0.2">
      <c r="A22" s="564"/>
      <c r="B22" s="671" t="s">
        <v>867</v>
      </c>
      <c r="C22" s="444">
        <v>46</v>
      </c>
      <c r="D22" s="445">
        <v>1</v>
      </c>
      <c r="E22" s="445">
        <v>0</v>
      </c>
      <c r="F22" s="445">
        <v>6</v>
      </c>
      <c r="G22" s="445">
        <v>0</v>
      </c>
      <c r="H22" s="445">
        <v>38</v>
      </c>
      <c r="I22" s="445">
        <v>1</v>
      </c>
    </row>
    <row r="23" spans="1:9" x14ac:dyDescent="0.2">
      <c r="A23" s="564"/>
      <c r="B23" s="671" t="s">
        <v>868</v>
      </c>
      <c r="C23" s="444">
        <v>1</v>
      </c>
      <c r="D23" s="445">
        <v>0</v>
      </c>
      <c r="E23" s="445">
        <v>0</v>
      </c>
      <c r="F23" s="445">
        <v>0</v>
      </c>
      <c r="G23" s="445">
        <v>0</v>
      </c>
      <c r="H23" s="445">
        <v>0</v>
      </c>
      <c r="I23" s="445">
        <v>1</v>
      </c>
    </row>
    <row r="24" spans="1:9" x14ac:dyDescent="0.2">
      <c r="A24" s="564"/>
      <c r="B24" s="671" t="s">
        <v>869</v>
      </c>
      <c r="C24" s="444">
        <v>3</v>
      </c>
      <c r="D24" s="445">
        <v>0</v>
      </c>
      <c r="E24" s="445">
        <v>0</v>
      </c>
      <c r="F24" s="445">
        <v>0</v>
      </c>
      <c r="G24" s="445">
        <v>0</v>
      </c>
      <c r="H24" s="445">
        <v>0</v>
      </c>
      <c r="I24" s="445">
        <v>3</v>
      </c>
    </row>
    <row r="25" spans="1:9" x14ac:dyDescent="0.2">
      <c r="A25" s="564"/>
      <c r="B25" s="671" t="s">
        <v>871</v>
      </c>
      <c r="C25" s="444">
        <v>5</v>
      </c>
      <c r="D25" s="445">
        <v>0</v>
      </c>
      <c r="E25" s="445">
        <v>0</v>
      </c>
      <c r="F25" s="445">
        <v>0</v>
      </c>
      <c r="G25" s="445">
        <v>0</v>
      </c>
      <c r="H25" s="445">
        <v>4</v>
      </c>
      <c r="I25" s="445">
        <v>1</v>
      </c>
    </row>
    <row r="26" spans="1:9" x14ac:dyDescent="0.2">
      <c r="A26" s="564"/>
      <c r="B26" s="671" t="s">
        <v>872</v>
      </c>
      <c r="C26" s="444">
        <v>11</v>
      </c>
      <c r="D26" s="445">
        <v>0</v>
      </c>
      <c r="E26" s="445">
        <v>0</v>
      </c>
      <c r="F26" s="445">
        <v>2</v>
      </c>
      <c r="G26" s="445">
        <v>0</v>
      </c>
      <c r="H26" s="445">
        <v>8</v>
      </c>
      <c r="I26" s="445">
        <v>1</v>
      </c>
    </row>
    <row r="27" spans="1:9" x14ac:dyDescent="0.2">
      <c r="A27" s="564"/>
      <c r="B27" s="671" t="s">
        <v>875</v>
      </c>
      <c r="C27" s="444">
        <v>13</v>
      </c>
      <c r="D27" s="445">
        <v>1</v>
      </c>
      <c r="E27" s="445">
        <v>0</v>
      </c>
      <c r="F27" s="445">
        <v>0</v>
      </c>
      <c r="G27" s="445">
        <v>0</v>
      </c>
      <c r="H27" s="445">
        <v>10</v>
      </c>
      <c r="I27" s="445">
        <v>2</v>
      </c>
    </row>
    <row r="28" spans="1:9" x14ac:dyDescent="0.2">
      <c r="A28" s="564"/>
      <c r="B28" s="671" t="s">
        <v>876</v>
      </c>
      <c r="C28" s="444">
        <v>194</v>
      </c>
      <c r="D28" s="445">
        <v>7</v>
      </c>
      <c r="E28" s="445">
        <v>0</v>
      </c>
      <c r="F28" s="445">
        <v>8</v>
      </c>
      <c r="G28" s="445">
        <v>0</v>
      </c>
      <c r="H28" s="445">
        <v>153</v>
      </c>
      <c r="I28" s="445">
        <v>26</v>
      </c>
    </row>
    <row r="29" spans="1:9" x14ac:dyDescent="0.2">
      <c r="A29" s="564"/>
      <c r="B29" s="671" t="s">
        <v>877</v>
      </c>
      <c r="C29" s="444">
        <v>3</v>
      </c>
      <c r="D29" s="445">
        <v>0</v>
      </c>
      <c r="E29" s="445">
        <v>0</v>
      </c>
      <c r="F29" s="445">
        <v>0</v>
      </c>
      <c r="G29" s="445">
        <v>0</v>
      </c>
      <c r="H29" s="445">
        <v>3</v>
      </c>
      <c r="I29" s="445">
        <v>0</v>
      </c>
    </row>
    <row r="30" spans="1:9" x14ac:dyDescent="0.2">
      <c r="A30" s="564"/>
      <c r="B30" s="671" t="s">
        <v>878</v>
      </c>
      <c r="C30" s="444">
        <v>1</v>
      </c>
      <c r="D30" s="445">
        <v>0</v>
      </c>
      <c r="E30" s="445">
        <v>0</v>
      </c>
      <c r="F30" s="445">
        <v>0</v>
      </c>
      <c r="G30" s="445">
        <v>0</v>
      </c>
      <c r="H30" s="445">
        <v>1</v>
      </c>
      <c r="I30" s="445">
        <v>0</v>
      </c>
    </row>
    <row r="31" spans="1:9" x14ac:dyDescent="0.2">
      <c r="A31" s="564"/>
      <c r="B31" s="671" t="s">
        <v>879</v>
      </c>
      <c r="C31" s="444">
        <v>24</v>
      </c>
      <c r="D31" s="445">
        <v>3</v>
      </c>
      <c r="E31" s="445">
        <v>0</v>
      </c>
      <c r="F31" s="445">
        <v>2</v>
      </c>
      <c r="G31" s="445">
        <v>0</v>
      </c>
      <c r="H31" s="445">
        <v>15</v>
      </c>
      <c r="I31" s="445">
        <v>4</v>
      </c>
    </row>
    <row r="32" spans="1:9" x14ac:dyDescent="0.2">
      <c r="A32" s="564"/>
      <c r="B32" s="671" t="s">
        <v>880</v>
      </c>
      <c r="C32" s="444">
        <v>1</v>
      </c>
      <c r="D32" s="445">
        <v>0</v>
      </c>
      <c r="E32" s="445">
        <v>0</v>
      </c>
      <c r="F32" s="445">
        <v>0</v>
      </c>
      <c r="G32" s="445">
        <v>0</v>
      </c>
      <c r="H32" s="445">
        <v>0</v>
      </c>
      <c r="I32" s="445">
        <v>1</v>
      </c>
    </row>
    <row r="33" spans="1:9" x14ac:dyDescent="0.2">
      <c r="A33" s="564"/>
      <c r="B33" s="671" t="s">
        <v>881</v>
      </c>
      <c r="C33" s="444">
        <v>48</v>
      </c>
      <c r="D33" s="445">
        <v>4</v>
      </c>
      <c r="E33" s="445">
        <v>0</v>
      </c>
      <c r="F33" s="445">
        <v>4</v>
      </c>
      <c r="G33" s="445">
        <v>0</v>
      </c>
      <c r="H33" s="445">
        <v>29</v>
      </c>
      <c r="I33" s="445">
        <v>11</v>
      </c>
    </row>
    <row r="34" spans="1:9" x14ac:dyDescent="0.2">
      <c r="A34" s="564"/>
      <c r="B34" s="671" t="s">
        <v>156</v>
      </c>
      <c r="C34" s="444">
        <v>971</v>
      </c>
      <c r="D34" s="445">
        <v>140</v>
      </c>
      <c r="E34" s="445">
        <v>0</v>
      </c>
      <c r="F34" s="445">
        <v>153</v>
      </c>
      <c r="G34" s="445">
        <v>0</v>
      </c>
      <c r="H34" s="445">
        <v>224</v>
      </c>
      <c r="I34" s="445">
        <v>454</v>
      </c>
    </row>
    <row r="35" spans="1:9" x14ac:dyDescent="0.2">
      <c r="A35" s="564"/>
      <c r="B35" s="671" t="s">
        <v>157</v>
      </c>
      <c r="C35" s="444">
        <v>6896</v>
      </c>
      <c r="D35" s="445">
        <v>1080</v>
      </c>
      <c r="E35" s="445">
        <v>0</v>
      </c>
      <c r="F35" s="445">
        <v>1543</v>
      </c>
      <c r="G35" s="445">
        <v>1</v>
      </c>
      <c r="H35" s="445">
        <v>1679</v>
      </c>
      <c r="I35" s="445">
        <v>2593</v>
      </c>
    </row>
    <row r="36" spans="1:9" x14ac:dyDescent="0.2">
      <c r="A36" s="564"/>
      <c r="B36" s="671" t="s">
        <v>883</v>
      </c>
      <c r="C36" s="444">
        <v>1</v>
      </c>
      <c r="D36" s="445">
        <v>0</v>
      </c>
      <c r="E36" s="445">
        <v>0</v>
      </c>
      <c r="F36" s="445">
        <v>0</v>
      </c>
      <c r="G36" s="445">
        <v>0</v>
      </c>
      <c r="H36" s="445">
        <v>0</v>
      </c>
      <c r="I36" s="445">
        <v>1</v>
      </c>
    </row>
    <row r="37" spans="1:9" x14ac:dyDescent="0.2">
      <c r="A37" s="564"/>
      <c r="B37" s="671" t="s">
        <v>885</v>
      </c>
      <c r="C37" s="444">
        <v>19</v>
      </c>
      <c r="D37" s="445">
        <v>0</v>
      </c>
      <c r="E37" s="445">
        <v>0</v>
      </c>
      <c r="F37" s="445">
        <v>1</v>
      </c>
      <c r="G37" s="445">
        <v>0</v>
      </c>
      <c r="H37" s="445">
        <v>15</v>
      </c>
      <c r="I37" s="445">
        <v>3</v>
      </c>
    </row>
    <row r="38" spans="1:9" x14ac:dyDescent="0.2">
      <c r="A38" s="564"/>
      <c r="B38" s="671" t="s">
        <v>886</v>
      </c>
      <c r="C38" s="444">
        <v>82</v>
      </c>
      <c r="D38" s="445">
        <v>17</v>
      </c>
      <c r="E38" s="445">
        <v>0</v>
      </c>
      <c r="F38" s="445">
        <v>17</v>
      </c>
      <c r="G38" s="445">
        <v>0</v>
      </c>
      <c r="H38" s="445">
        <v>48</v>
      </c>
      <c r="I38" s="445">
        <v>0</v>
      </c>
    </row>
    <row r="39" spans="1:9" x14ac:dyDescent="0.2">
      <c r="A39" s="564"/>
      <c r="B39" s="671" t="s">
        <v>887</v>
      </c>
      <c r="C39" s="444">
        <v>2</v>
      </c>
      <c r="D39" s="445">
        <v>1</v>
      </c>
      <c r="E39" s="445">
        <v>0</v>
      </c>
      <c r="F39" s="445">
        <v>0</v>
      </c>
      <c r="G39" s="445">
        <v>0</v>
      </c>
      <c r="H39" s="445">
        <v>1</v>
      </c>
      <c r="I39" s="445">
        <v>0</v>
      </c>
    </row>
    <row r="40" spans="1:9" x14ac:dyDescent="0.2">
      <c r="A40" s="564"/>
      <c r="B40" s="671" t="s">
        <v>888</v>
      </c>
      <c r="C40" s="444">
        <v>3</v>
      </c>
      <c r="D40" s="445">
        <v>0</v>
      </c>
      <c r="E40" s="445">
        <v>0</v>
      </c>
      <c r="F40" s="445">
        <v>0</v>
      </c>
      <c r="G40" s="445">
        <v>0</v>
      </c>
      <c r="H40" s="445">
        <v>3</v>
      </c>
      <c r="I40" s="445">
        <v>0</v>
      </c>
    </row>
    <row r="41" spans="1:9" x14ac:dyDescent="0.2">
      <c r="A41" s="564"/>
      <c r="B41" s="671" t="s">
        <v>163</v>
      </c>
      <c r="C41" s="444">
        <v>169</v>
      </c>
      <c r="D41" s="445">
        <v>2</v>
      </c>
      <c r="E41" s="445">
        <v>0</v>
      </c>
      <c r="F41" s="445">
        <v>4</v>
      </c>
      <c r="G41" s="445">
        <v>0</v>
      </c>
      <c r="H41" s="445">
        <v>9</v>
      </c>
      <c r="I41" s="445">
        <v>154</v>
      </c>
    </row>
    <row r="42" spans="1:9" x14ac:dyDescent="0.2">
      <c r="A42" s="564"/>
      <c r="B42" s="671" t="s">
        <v>889</v>
      </c>
      <c r="C42" s="444">
        <v>1</v>
      </c>
      <c r="D42" s="445">
        <v>0</v>
      </c>
      <c r="E42" s="445">
        <v>0</v>
      </c>
      <c r="F42" s="445">
        <v>0</v>
      </c>
      <c r="G42" s="445">
        <v>0</v>
      </c>
      <c r="H42" s="445">
        <v>1</v>
      </c>
      <c r="I42" s="445">
        <v>0</v>
      </c>
    </row>
    <row r="43" spans="1:9" x14ac:dyDescent="0.2">
      <c r="A43" s="564"/>
      <c r="B43" s="671" t="s">
        <v>890</v>
      </c>
      <c r="C43" s="444">
        <v>2</v>
      </c>
      <c r="D43" s="445">
        <v>0</v>
      </c>
      <c r="E43" s="445">
        <v>0</v>
      </c>
      <c r="F43" s="445">
        <v>1</v>
      </c>
      <c r="G43" s="445">
        <v>0</v>
      </c>
      <c r="H43" s="445">
        <v>1</v>
      </c>
      <c r="I43" s="445">
        <v>0</v>
      </c>
    </row>
    <row r="44" spans="1:9" x14ac:dyDescent="0.2">
      <c r="A44" s="564"/>
      <c r="B44" s="671" t="s">
        <v>891</v>
      </c>
      <c r="C44" s="444">
        <v>3</v>
      </c>
      <c r="D44" s="445">
        <v>0</v>
      </c>
      <c r="E44" s="445">
        <v>0</v>
      </c>
      <c r="F44" s="445">
        <v>0</v>
      </c>
      <c r="G44" s="445">
        <v>0</v>
      </c>
      <c r="H44" s="445">
        <v>1</v>
      </c>
      <c r="I44" s="445">
        <v>2</v>
      </c>
    </row>
    <row r="45" spans="1:9" x14ac:dyDescent="0.2">
      <c r="A45" s="564"/>
      <c r="B45" s="671" t="s">
        <v>892</v>
      </c>
      <c r="C45" s="444">
        <v>17</v>
      </c>
      <c r="D45" s="445">
        <v>0</v>
      </c>
      <c r="E45" s="445">
        <v>0</v>
      </c>
      <c r="F45" s="445">
        <v>2</v>
      </c>
      <c r="G45" s="445">
        <v>0</v>
      </c>
      <c r="H45" s="445">
        <v>11</v>
      </c>
      <c r="I45" s="445">
        <v>4</v>
      </c>
    </row>
    <row r="46" spans="1:9" x14ac:dyDescent="0.2">
      <c r="A46" s="564"/>
      <c r="B46" s="671" t="s">
        <v>895</v>
      </c>
      <c r="C46" s="444">
        <v>17</v>
      </c>
      <c r="D46" s="445">
        <v>0</v>
      </c>
      <c r="E46" s="445">
        <v>0</v>
      </c>
      <c r="F46" s="445">
        <v>0</v>
      </c>
      <c r="G46" s="445">
        <v>0</v>
      </c>
      <c r="H46" s="445">
        <v>13</v>
      </c>
      <c r="I46" s="445">
        <v>4</v>
      </c>
    </row>
    <row r="47" spans="1:9" x14ac:dyDescent="0.2">
      <c r="A47" s="564"/>
      <c r="B47" s="671" t="s">
        <v>896</v>
      </c>
      <c r="C47" s="444">
        <v>3044</v>
      </c>
      <c r="D47" s="445">
        <v>469</v>
      </c>
      <c r="E47" s="445">
        <v>1</v>
      </c>
      <c r="F47" s="445">
        <v>496</v>
      </c>
      <c r="G47" s="445">
        <v>2</v>
      </c>
      <c r="H47" s="445">
        <v>117</v>
      </c>
      <c r="I47" s="445">
        <v>1959</v>
      </c>
    </row>
    <row r="48" spans="1:9" x14ac:dyDescent="0.2">
      <c r="A48" s="564"/>
      <c r="B48" s="671" t="s">
        <v>897</v>
      </c>
      <c r="C48" s="444">
        <v>3</v>
      </c>
      <c r="D48" s="445">
        <v>0</v>
      </c>
      <c r="E48" s="445">
        <v>0</v>
      </c>
      <c r="F48" s="445">
        <v>1</v>
      </c>
      <c r="G48" s="445">
        <v>0</v>
      </c>
      <c r="H48" s="445">
        <v>2</v>
      </c>
      <c r="I48" s="445">
        <v>0</v>
      </c>
    </row>
    <row r="49" spans="1:9" x14ac:dyDescent="0.2">
      <c r="A49" s="564"/>
      <c r="B49" s="671" t="s">
        <v>899</v>
      </c>
      <c r="C49" s="444">
        <v>1</v>
      </c>
      <c r="D49" s="445">
        <v>0</v>
      </c>
      <c r="E49" s="445">
        <v>0</v>
      </c>
      <c r="F49" s="445">
        <v>0</v>
      </c>
      <c r="G49" s="445">
        <v>0</v>
      </c>
      <c r="H49" s="445">
        <v>1</v>
      </c>
      <c r="I49" s="445">
        <v>0</v>
      </c>
    </row>
    <row r="50" spans="1:9" x14ac:dyDescent="0.2">
      <c r="A50" s="564"/>
      <c r="B50" s="671" t="s">
        <v>901</v>
      </c>
      <c r="C50" s="444">
        <v>3</v>
      </c>
      <c r="D50" s="445">
        <v>0</v>
      </c>
      <c r="E50" s="445">
        <v>0</v>
      </c>
      <c r="F50" s="445">
        <v>2</v>
      </c>
      <c r="G50" s="445">
        <v>0</v>
      </c>
      <c r="H50" s="445">
        <v>1</v>
      </c>
      <c r="I50" s="445">
        <v>0</v>
      </c>
    </row>
    <row r="51" spans="1:9" x14ac:dyDescent="0.2">
      <c r="A51" s="564"/>
      <c r="B51" s="671" t="s">
        <v>902</v>
      </c>
      <c r="C51" s="444">
        <v>12</v>
      </c>
      <c r="D51" s="445">
        <v>1</v>
      </c>
      <c r="E51" s="445">
        <v>0</v>
      </c>
      <c r="F51" s="445">
        <v>7</v>
      </c>
      <c r="G51" s="445">
        <v>0</v>
      </c>
      <c r="H51" s="445">
        <v>2</v>
      </c>
      <c r="I51" s="445">
        <v>2</v>
      </c>
    </row>
    <row r="52" spans="1:9" x14ac:dyDescent="0.2">
      <c r="A52" s="564"/>
      <c r="B52" s="671" t="s">
        <v>903</v>
      </c>
      <c r="C52" s="444">
        <v>1</v>
      </c>
      <c r="D52" s="445">
        <v>0</v>
      </c>
      <c r="E52" s="445">
        <v>0</v>
      </c>
      <c r="F52" s="445">
        <v>0</v>
      </c>
      <c r="G52" s="445">
        <v>0</v>
      </c>
      <c r="H52" s="445">
        <v>1</v>
      </c>
      <c r="I52" s="445">
        <v>0</v>
      </c>
    </row>
    <row r="53" spans="1:9" x14ac:dyDescent="0.2">
      <c r="A53" s="564"/>
      <c r="B53" s="671" t="s">
        <v>158</v>
      </c>
      <c r="C53" s="444">
        <v>312</v>
      </c>
      <c r="D53" s="445">
        <v>25</v>
      </c>
      <c r="E53" s="445">
        <v>0</v>
      </c>
      <c r="F53" s="445">
        <v>19</v>
      </c>
      <c r="G53" s="445">
        <v>0</v>
      </c>
      <c r="H53" s="445">
        <v>0</v>
      </c>
      <c r="I53" s="445">
        <v>268</v>
      </c>
    </row>
    <row r="54" spans="1:9" x14ac:dyDescent="0.2">
      <c r="A54" s="676" t="s">
        <v>43</v>
      </c>
      <c r="B54" s="675" t="s">
        <v>10</v>
      </c>
      <c r="C54" s="442">
        <v>37797</v>
      </c>
      <c r="D54" s="443">
        <v>621</v>
      </c>
      <c r="E54" s="443">
        <v>4</v>
      </c>
      <c r="F54" s="443">
        <v>625</v>
      </c>
      <c r="G54" s="443">
        <v>47</v>
      </c>
      <c r="H54" s="443">
        <v>12925</v>
      </c>
      <c r="I54" s="443">
        <v>23575</v>
      </c>
    </row>
    <row r="55" spans="1:9" x14ac:dyDescent="0.2">
      <c r="A55" s="564"/>
      <c r="B55" s="671" t="s">
        <v>904</v>
      </c>
      <c r="C55" s="444">
        <v>1</v>
      </c>
      <c r="D55" s="445">
        <v>1</v>
      </c>
      <c r="E55" s="445">
        <v>0</v>
      </c>
      <c r="F55" s="445">
        <v>0</v>
      </c>
      <c r="G55" s="445">
        <v>0</v>
      </c>
      <c r="H55" s="445">
        <v>0</v>
      </c>
      <c r="I55" s="445">
        <v>0</v>
      </c>
    </row>
    <row r="56" spans="1:9" x14ac:dyDescent="0.2">
      <c r="A56" s="564"/>
      <c r="B56" s="671" t="s">
        <v>905</v>
      </c>
      <c r="C56" s="444">
        <v>215</v>
      </c>
      <c r="D56" s="445">
        <v>4</v>
      </c>
      <c r="E56" s="445">
        <v>0</v>
      </c>
      <c r="F56" s="445">
        <v>5</v>
      </c>
      <c r="G56" s="445">
        <v>0</v>
      </c>
      <c r="H56" s="445">
        <v>204</v>
      </c>
      <c r="I56" s="445">
        <v>2</v>
      </c>
    </row>
    <row r="57" spans="1:9" x14ac:dyDescent="0.2">
      <c r="A57" s="564"/>
      <c r="B57" s="671" t="s">
        <v>906</v>
      </c>
      <c r="C57" s="444">
        <v>75</v>
      </c>
      <c r="D57" s="445">
        <v>0</v>
      </c>
      <c r="E57" s="445">
        <v>1</v>
      </c>
      <c r="F57" s="445">
        <v>0</v>
      </c>
      <c r="G57" s="445">
        <v>0</v>
      </c>
      <c r="H57" s="445">
        <v>72</v>
      </c>
      <c r="I57" s="445">
        <v>2</v>
      </c>
    </row>
    <row r="58" spans="1:9" x14ac:dyDescent="0.2">
      <c r="A58" s="564"/>
      <c r="B58" s="671" t="s">
        <v>907</v>
      </c>
      <c r="C58" s="444">
        <v>45</v>
      </c>
      <c r="D58" s="445">
        <v>2</v>
      </c>
      <c r="E58" s="445">
        <v>0</v>
      </c>
      <c r="F58" s="445">
        <v>0</v>
      </c>
      <c r="G58" s="445">
        <v>0</v>
      </c>
      <c r="H58" s="445">
        <v>42</v>
      </c>
      <c r="I58" s="445">
        <v>1</v>
      </c>
    </row>
    <row r="59" spans="1:9" x14ac:dyDescent="0.2">
      <c r="A59" s="564"/>
      <c r="B59" s="671" t="s">
        <v>908</v>
      </c>
      <c r="C59" s="444">
        <v>42</v>
      </c>
      <c r="D59" s="445">
        <v>0</v>
      </c>
      <c r="E59" s="445">
        <v>0</v>
      </c>
      <c r="F59" s="445">
        <v>0</v>
      </c>
      <c r="G59" s="445">
        <v>0</v>
      </c>
      <c r="H59" s="445">
        <v>42</v>
      </c>
      <c r="I59" s="445">
        <v>0</v>
      </c>
    </row>
    <row r="60" spans="1:9" x14ac:dyDescent="0.2">
      <c r="A60" s="564"/>
      <c r="B60" s="671" t="s">
        <v>909</v>
      </c>
      <c r="C60" s="444">
        <v>1976</v>
      </c>
      <c r="D60" s="445">
        <v>1</v>
      </c>
      <c r="E60" s="445">
        <v>0</v>
      </c>
      <c r="F60" s="445">
        <v>0</v>
      </c>
      <c r="G60" s="445">
        <v>0</v>
      </c>
      <c r="H60" s="445">
        <v>1971</v>
      </c>
      <c r="I60" s="445">
        <v>4</v>
      </c>
    </row>
    <row r="61" spans="1:9" x14ac:dyDescent="0.2">
      <c r="A61" s="564"/>
      <c r="B61" s="671" t="s">
        <v>910</v>
      </c>
      <c r="C61" s="444">
        <v>15</v>
      </c>
      <c r="D61" s="445">
        <v>0</v>
      </c>
      <c r="E61" s="445">
        <v>0</v>
      </c>
      <c r="F61" s="445">
        <v>0</v>
      </c>
      <c r="G61" s="445">
        <v>0</v>
      </c>
      <c r="H61" s="445">
        <v>13</v>
      </c>
      <c r="I61" s="445">
        <v>2</v>
      </c>
    </row>
    <row r="62" spans="1:9" x14ac:dyDescent="0.2">
      <c r="A62" s="564"/>
      <c r="B62" s="671" t="s">
        <v>911</v>
      </c>
      <c r="C62" s="444">
        <v>3</v>
      </c>
      <c r="D62" s="445">
        <v>0</v>
      </c>
      <c r="E62" s="445">
        <v>0</v>
      </c>
      <c r="F62" s="445">
        <v>0</v>
      </c>
      <c r="G62" s="445">
        <v>0</v>
      </c>
      <c r="H62" s="445">
        <v>3</v>
      </c>
      <c r="I62" s="445">
        <v>0</v>
      </c>
    </row>
    <row r="63" spans="1:9" x14ac:dyDescent="0.2">
      <c r="A63" s="564"/>
      <c r="B63" s="671" t="s">
        <v>912</v>
      </c>
      <c r="C63" s="444">
        <v>4</v>
      </c>
      <c r="D63" s="445">
        <v>0</v>
      </c>
      <c r="E63" s="445">
        <v>0</v>
      </c>
      <c r="F63" s="445">
        <v>0</v>
      </c>
      <c r="G63" s="445">
        <v>0</v>
      </c>
      <c r="H63" s="445">
        <v>4</v>
      </c>
      <c r="I63" s="445">
        <v>0</v>
      </c>
    </row>
    <row r="64" spans="1:9" x14ac:dyDescent="0.2">
      <c r="A64" s="564"/>
      <c r="B64" s="671" t="s">
        <v>914</v>
      </c>
      <c r="C64" s="444">
        <v>8</v>
      </c>
      <c r="D64" s="445">
        <v>0</v>
      </c>
      <c r="E64" s="445">
        <v>0</v>
      </c>
      <c r="F64" s="445">
        <v>1</v>
      </c>
      <c r="G64" s="445">
        <v>0</v>
      </c>
      <c r="H64" s="445">
        <v>7</v>
      </c>
      <c r="I64" s="445">
        <v>0</v>
      </c>
    </row>
    <row r="65" spans="1:9" x14ac:dyDescent="0.2">
      <c r="A65" s="564"/>
      <c r="B65" s="671" t="s">
        <v>915</v>
      </c>
      <c r="C65" s="444">
        <v>5</v>
      </c>
      <c r="D65" s="445">
        <v>0</v>
      </c>
      <c r="E65" s="445">
        <v>0</v>
      </c>
      <c r="F65" s="445">
        <v>0</v>
      </c>
      <c r="G65" s="445">
        <v>0</v>
      </c>
      <c r="H65" s="445">
        <v>5</v>
      </c>
      <c r="I65" s="445">
        <v>0</v>
      </c>
    </row>
    <row r="66" spans="1:9" x14ac:dyDescent="0.2">
      <c r="A66" s="564"/>
      <c r="B66" s="671" t="s">
        <v>920</v>
      </c>
      <c r="C66" s="444">
        <v>1</v>
      </c>
      <c r="D66" s="445">
        <v>0</v>
      </c>
      <c r="E66" s="445">
        <v>0</v>
      </c>
      <c r="F66" s="445">
        <v>0</v>
      </c>
      <c r="G66" s="445">
        <v>0</v>
      </c>
      <c r="H66" s="445">
        <v>1</v>
      </c>
      <c r="I66" s="445">
        <v>0</v>
      </c>
    </row>
    <row r="67" spans="1:9" x14ac:dyDescent="0.2">
      <c r="A67" s="564"/>
      <c r="B67" s="671" t="s">
        <v>921</v>
      </c>
      <c r="C67" s="444">
        <v>1</v>
      </c>
      <c r="D67" s="445">
        <v>0</v>
      </c>
      <c r="E67" s="445">
        <v>0</v>
      </c>
      <c r="F67" s="445">
        <v>1</v>
      </c>
      <c r="G67" s="445">
        <v>0</v>
      </c>
      <c r="H67" s="445">
        <v>0</v>
      </c>
      <c r="I67" s="445">
        <v>0</v>
      </c>
    </row>
    <row r="68" spans="1:9" x14ac:dyDescent="0.2">
      <c r="A68" s="564"/>
      <c r="B68" s="671" t="s">
        <v>922</v>
      </c>
      <c r="C68" s="444">
        <v>1</v>
      </c>
      <c r="D68" s="445">
        <v>0</v>
      </c>
      <c r="E68" s="445">
        <v>0</v>
      </c>
      <c r="F68" s="445">
        <v>0</v>
      </c>
      <c r="G68" s="445">
        <v>0</v>
      </c>
      <c r="H68" s="445">
        <v>1</v>
      </c>
      <c r="I68" s="445">
        <v>0</v>
      </c>
    </row>
    <row r="69" spans="1:9" x14ac:dyDescent="0.2">
      <c r="A69" s="564"/>
      <c r="B69" s="671" t="s">
        <v>923</v>
      </c>
      <c r="C69" s="444">
        <v>1</v>
      </c>
      <c r="D69" s="445">
        <v>0</v>
      </c>
      <c r="E69" s="445">
        <v>0</v>
      </c>
      <c r="F69" s="445">
        <v>0</v>
      </c>
      <c r="G69" s="445">
        <v>0</v>
      </c>
      <c r="H69" s="445">
        <v>1</v>
      </c>
      <c r="I69" s="445">
        <v>0</v>
      </c>
    </row>
    <row r="70" spans="1:9" x14ac:dyDescent="0.2">
      <c r="A70" s="564"/>
      <c r="B70" s="671" t="s">
        <v>925</v>
      </c>
      <c r="C70" s="444">
        <v>4</v>
      </c>
      <c r="D70" s="445">
        <v>0</v>
      </c>
      <c r="E70" s="445">
        <v>0</v>
      </c>
      <c r="F70" s="445">
        <v>0</v>
      </c>
      <c r="G70" s="445">
        <v>0</v>
      </c>
      <c r="H70" s="445">
        <v>4</v>
      </c>
      <c r="I70" s="445">
        <v>0</v>
      </c>
    </row>
    <row r="71" spans="1:9" x14ac:dyDescent="0.2">
      <c r="A71" s="564"/>
      <c r="B71" s="671" t="s">
        <v>926</v>
      </c>
      <c r="C71" s="444">
        <v>4</v>
      </c>
      <c r="D71" s="445">
        <v>0</v>
      </c>
      <c r="E71" s="445">
        <v>0</v>
      </c>
      <c r="F71" s="445">
        <v>0</v>
      </c>
      <c r="G71" s="445">
        <v>0</v>
      </c>
      <c r="H71" s="445">
        <v>4</v>
      </c>
      <c r="I71" s="445">
        <v>0</v>
      </c>
    </row>
    <row r="72" spans="1:9" x14ac:dyDescent="0.2">
      <c r="A72" s="564"/>
      <c r="B72" s="671" t="s">
        <v>927</v>
      </c>
      <c r="C72" s="444">
        <v>3</v>
      </c>
      <c r="D72" s="445">
        <v>0</v>
      </c>
      <c r="E72" s="445">
        <v>0</v>
      </c>
      <c r="F72" s="445">
        <v>2</v>
      </c>
      <c r="G72" s="445">
        <v>0</v>
      </c>
      <c r="H72" s="445">
        <v>1</v>
      </c>
      <c r="I72" s="445">
        <v>0</v>
      </c>
    </row>
    <row r="73" spans="1:9" x14ac:dyDescent="0.2">
      <c r="A73" s="564"/>
      <c r="B73" s="671" t="s">
        <v>928</v>
      </c>
      <c r="C73" s="444">
        <v>7</v>
      </c>
      <c r="D73" s="445">
        <v>0</v>
      </c>
      <c r="E73" s="445">
        <v>0</v>
      </c>
      <c r="F73" s="445">
        <v>0</v>
      </c>
      <c r="G73" s="445">
        <v>0</v>
      </c>
      <c r="H73" s="445">
        <v>7</v>
      </c>
      <c r="I73" s="445">
        <v>0</v>
      </c>
    </row>
    <row r="74" spans="1:9" x14ac:dyDescent="0.2">
      <c r="A74" s="564"/>
      <c r="B74" s="671" t="s">
        <v>930</v>
      </c>
      <c r="C74" s="444">
        <v>1</v>
      </c>
      <c r="D74" s="445">
        <v>0</v>
      </c>
      <c r="E74" s="445">
        <v>0</v>
      </c>
      <c r="F74" s="445">
        <v>0</v>
      </c>
      <c r="G74" s="445">
        <v>0</v>
      </c>
      <c r="H74" s="445">
        <v>1</v>
      </c>
      <c r="I74" s="445">
        <v>0</v>
      </c>
    </row>
    <row r="75" spans="1:9" x14ac:dyDescent="0.2">
      <c r="A75" s="564"/>
      <c r="B75" s="671" t="s">
        <v>931</v>
      </c>
      <c r="C75" s="444">
        <v>118</v>
      </c>
      <c r="D75" s="445">
        <v>1</v>
      </c>
      <c r="E75" s="445">
        <v>0</v>
      </c>
      <c r="F75" s="445">
        <v>10</v>
      </c>
      <c r="G75" s="445">
        <v>0</v>
      </c>
      <c r="H75" s="445">
        <v>104</v>
      </c>
      <c r="I75" s="445">
        <v>3</v>
      </c>
    </row>
    <row r="76" spans="1:9" x14ac:dyDescent="0.2">
      <c r="A76" s="564"/>
      <c r="B76" s="671" t="s">
        <v>933</v>
      </c>
      <c r="C76" s="444">
        <v>3</v>
      </c>
      <c r="D76" s="445">
        <v>0</v>
      </c>
      <c r="E76" s="445">
        <v>0</v>
      </c>
      <c r="F76" s="445">
        <v>0</v>
      </c>
      <c r="G76" s="445">
        <v>0</v>
      </c>
      <c r="H76" s="445">
        <v>3</v>
      </c>
      <c r="I76" s="445">
        <v>0</v>
      </c>
    </row>
    <row r="77" spans="1:9" x14ac:dyDescent="0.2">
      <c r="A77" s="564"/>
      <c r="B77" s="671" t="s">
        <v>934</v>
      </c>
      <c r="C77" s="444">
        <v>2</v>
      </c>
      <c r="D77" s="445">
        <v>0</v>
      </c>
      <c r="E77" s="445">
        <v>0</v>
      </c>
      <c r="F77" s="445">
        <v>0</v>
      </c>
      <c r="G77" s="445">
        <v>0</v>
      </c>
      <c r="H77" s="445">
        <v>2</v>
      </c>
      <c r="I77" s="445">
        <v>0</v>
      </c>
    </row>
    <row r="78" spans="1:9" x14ac:dyDescent="0.2">
      <c r="A78" s="564"/>
      <c r="B78" s="671" t="s">
        <v>935</v>
      </c>
      <c r="C78" s="444">
        <v>1</v>
      </c>
      <c r="D78" s="445">
        <v>0</v>
      </c>
      <c r="E78" s="445">
        <v>0</v>
      </c>
      <c r="F78" s="445">
        <v>0</v>
      </c>
      <c r="G78" s="445">
        <v>0</v>
      </c>
      <c r="H78" s="445">
        <v>1</v>
      </c>
      <c r="I78" s="445">
        <v>0</v>
      </c>
    </row>
    <row r="79" spans="1:9" x14ac:dyDescent="0.2">
      <c r="A79" s="564"/>
      <c r="B79" s="671" t="s">
        <v>936</v>
      </c>
      <c r="C79" s="444">
        <v>1</v>
      </c>
      <c r="D79" s="445">
        <v>0</v>
      </c>
      <c r="E79" s="445">
        <v>0</v>
      </c>
      <c r="F79" s="445">
        <v>0</v>
      </c>
      <c r="G79" s="445">
        <v>0</v>
      </c>
      <c r="H79" s="445">
        <v>1</v>
      </c>
      <c r="I79" s="445">
        <v>0</v>
      </c>
    </row>
    <row r="80" spans="1:9" x14ac:dyDescent="0.2">
      <c r="A80" s="564"/>
      <c r="B80" s="671" t="s">
        <v>168</v>
      </c>
      <c r="C80" s="444">
        <v>1649</v>
      </c>
      <c r="D80" s="445">
        <v>28</v>
      </c>
      <c r="E80" s="445">
        <v>1</v>
      </c>
      <c r="F80" s="445">
        <v>34</v>
      </c>
      <c r="G80" s="445">
        <v>0</v>
      </c>
      <c r="H80" s="445">
        <v>80</v>
      </c>
      <c r="I80" s="445">
        <v>1506</v>
      </c>
    </row>
    <row r="81" spans="1:9" x14ac:dyDescent="0.2">
      <c r="A81" s="564"/>
      <c r="B81" s="671" t="s">
        <v>937</v>
      </c>
      <c r="C81" s="444">
        <v>4</v>
      </c>
      <c r="D81" s="445">
        <v>0</v>
      </c>
      <c r="E81" s="445">
        <v>0</v>
      </c>
      <c r="F81" s="445">
        <v>0</v>
      </c>
      <c r="G81" s="445">
        <v>0</v>
      </c>
      <c r="H81" s="445">
        <v>4</v>
      </c>
      <c r="I81" s="445">
        <v>0</v>
      </c>
    </row>
    <row r="82" spans="1:9" x14ac:dyDescent="0.2">
      <c r="A82" s="564"/>
      <c r="B82" s="671" t="s">
        <v>938</v>
      </c>
      <c r="C82" s="444">
        <v>28</v>
      </c>
      <c r="D82" s="445">
        <v>1</v>
      </c>
      <c r="E82" s="445">
        <v>0</v>
      </c>
      <c r="F82" s="445">
        <v>0</v>
      </c>
      <c r="G82" s="445">
        <v>0</v>
      </c>
      <c r="H82" s="445">
        <v>27</v>
      </c>
      <c r="I82" s="445">
        <v>0</v>
      </c>
    </row>
    <row r="83" spans="1:9" x14ac:dyDescent="0.2">
      <c r="A83" s="564"/>
      <c r="B83" s="671" t="s">
        <v>939</v>
      </c>
      <c r="C83" s="444">
        <v>1</v>
      </c>
      <c r="D83" s="445">
        <v>0</v>
      </c>
      <c r="E83" s="445">
        <v>0</v>
      </c>
      <c r="F83" s="445">
        <v>0</v>
      </c>
      <c r="G83" s="445">
        <v>0</v>
      </c>
      <c r="H83" s="445">
        <v>1</v>
      </c>
      <c r="I83" s="445">
        <v>0</v>
      </c>
    </row>
    <row r="84" spans="1:9" x14ac:dyDescent="0.2">
      <c r="A84" s="564"/>
      <c r="B84" s="671" t="s">
        <v>940</v>
      </c>
      <c r="C84" s="444">
        <v>14</v>
      </c>
      <c r="D84" s="445">
        <v>0</v>
      </c>
      <c r="E84" s="445">
        <v>0</v>
      </c>
      <c r="F84" s="445">
        <v>1</v>
      </c>
      <c r="G84" s="445">
        <v>0</v>
      </c>
      <c r="H84" s="445">
        <v>13</v>
      </c>
      <c r="I84" s="445">
        <v>0</v>
      </c>
    </row>
    <row r="85" spans="1:9" x14ac:dyDescent="0.2">
      <c r="A85" s="564"/>
      <c r="B85" s="671" t="s">
        <v>941</v>
      </c>
      <c r="C85" s="444">
        <v>213</v>
      </c>
      <c r="D85" s="445">
        <v>6</v>
      </c>
      <c r="E85" s="445">
        <v>0</v>
      </c>
      <c r="F85" s="445">
        <v>1</v>
      </c>
      <c r="G85" s="445">
        <v>0</v>
      </c>
      <c r="H85" s="445">
        <v>204</v>
      </c>
      <c r="I85" s="445">
        <v>2</v>
      </c>
    </row>
    <row r="86" spans="1:9" x14ac:dyDescent="0.2">
      <c r="A86" s="564"/>
      <c r="B86" s="671" t="s">
        <v>942</v>
      </c>
      <c r="C86" s="444">
        <v>872</v>
      </c>
      <c r="D86" s="445">
        <v>4</v>
      </c>
      <c r="E86" s="445">
        <v>1</v>
      </c>
      <c r="F86" s="445">
        <v>18</v>
      </c>
      <c r="G86" s="445">
        <v>0</v>
      </c>
      <c r="H86" s="445">
        <v>836</v>
      </c>
      <c r="I86" s="445">
        <v>13</v>
      </c>
    </row>
    <row r="87" spans="1:9" x14ac:dyDescent="0.2">
      <c r="A87" s="564"/>
      <c r="B87" s="671" t="s">
        <v>943</v>
      </c>
      <c r="C87" s="444">
        <v>32111</v>
      </c>
      <c r="D87" s="445">
        <v>562</v>
      </c>
      <c r="E87" s="445">
        <v>1</v>
      </c>
      <c r="F87" s="445">
        <v>532</v>
      </c>
      <c r="G87" s="445">
        <v>47</v>
      </c>
      <c r="H87" s="445">
        <v>9054</v>
      </c>
      <c r="I87" s="445">
        <v>21915</v>
      </c>
    </row>
    <row r="88" spans="1:9" x14ac:dyDescent="0.2">
      <c r="A88" s="564"/>
      <c r="B88" s="671" t="s">
        <v>944</v>
      </c>
      <c r="C88" s="444">
        <v>4</v>
      </c>
      <c r="D88" s="445">
        <v>0</v>
      </c>
      <c r="E88" s="445">
        <v>0</v>
      </c>
      <c r="F88" s="445">
        <v>1</v>
      </c>
      <c r="G88" s="445">
        <v>0</v>
      </c>
      <c r="H88" s="445">
        <v>3</v>
      </c>
      <c r="I88" s="445">
        <v>0</v>
      </c>
    </row>
    <row r="89" spans="1:9" x14ac:dyDescent="0.2">
      <c r="A89" s="564"/>
      <c r="B89" s="671" t="s">
        <v>945</v>
      </c>
      <c r="C89" s="444">
        <v>105</v>
      </c>
      <c r="D89" s="445">
        <v>3</v>
      </c>
      <c r="E89" s="445">
        <v>0</v>
      </c>
      <c r="F89" s="445">
        <v>5</v>
      </c>
      <c r="G89" s="445">
        <v>0</v>
      </c>
      <c r="H89" s="445">
        <v>88</v>
      </c>
      <c r="I89" s="445">
        <v>9</v>
      </c>
    </row>
    <row r="90" spans="1:9" x14ac:dyDescent="0.2">
      <c r="A90" s="564"/>
      <c r="B90" s="671" t="s">
        <v>946</v>
      </c>
      <c r="C90" s="444">
        <v>3</v>
      </c>
      <c r="D90" s="445">
        <v>0</v>
      </c>
      <c r="E90" s="445">
        <v>0</v>
      </c>
      <c r="F90" s="445">
        <v>0</v>
      </c>
      <c r="G90" s="445">
        <v>0</v>
      </c>
      <c r="H90" s="445">
        <v>3</v>
      </c>
      <c r="I90" s="445">
        <v>0</v>
      </c>
    </row>
    <row r="91" spans="1:9" x14ac:dyDescent="0.2">
      <c r="A91" s="564"/>
      <c r="B91" s="671" t="s">
        <v>948</v>
      </c>
      <c r="C91" s="444">
        <v>1</v>
      </c>
      <c r="D91" s="445">
        <v>0</v>
      </c>
      <c r="E91" s="445">
        <v>0</v>
      </c>
      <c r="F91" s="445">
        <v>0</v>
      </c>
      <c r="G91" s="445">
        <v>0</v>
      </c>
      <c r="H91" s="445">
        <v>1</v>
      </c>
      <c r="I91" s="445">
        <v>0</v>
      </c>
    </row>
    <row r="92" spans="1:9" x14ac:dyDescent="0.2">
      <c r="A92" s="564"/>
      <c r="B92" s="671" t="s">
        <v>950</v>
      </c>
      <c r="C92" s="444">
        <v>1</v>
      </c>
      <c r="D92" s="445">
        <v>0</v>
      </c>
      <c r="E92" s="445">
        <v>0</v>
      </c>
      <c r="F92" s="445">
        <v>0</v>
      </c>
      <c r="G92" s="445">
        <v>0</v>
      </c>
      <c r="H92" s="445">
        <v>1</v>
      </c>
      <c r="I92" s="445">
        <v>0</v>
      </c>
    </row>
    <row r="93" spans="1:9" x14ac:dyDescent="0.2">
      <c r="A93" s="564"/>
      <c r="B93" s="671" t="s">
        <v>952</v>
      </c>
      <c r="C93" s="444">
        <v>1</v>
      </c>
      <c r="D93" s="445">
        <v>0</v>
      </c>
      <c r="E93" s="445">
        <v>0</v>
      </c>
      <c r="F93" s="445">
        <v>0</v>
      </c>
      <c r="G93" s="445">
        <v>0</v>
      </c>
      <c r="H93" s="445">
        <v>1</v>
      </c>
      <c r="I93" s="445">
        <v>0</v>
      </c>
    </row>
    <row r="94" spans="1:9" x14ac:dyDescent="0.2">
      <c r="A94" s="564"/>
      <c r="B94" s="671" t="s">
        <v>954</v>
      </c>
      <c r="C94" s="444">
        <v>7</v>
      </c>
      <c r="D94" s="445">
        <v>0</v>
      </c>
      <c r="E94" s="445">
        <v>0</v>
      </c>
      <c r="F94" s="445">
        <v>0</v>
      </c>
      <c r="G94" s="445">
        <v>0</v>
      </c>
      <c r="H94" s="445">
        <v>7</v>
      </c>
      <c r="I94" s="445">
        <v>0</v>
      </c>
    </row>
    <row r="95" spans="1:9" x14ac:dyDescent="0.2">
      <c r="A95" s="564"/>
      <c r="B95" s="671" t="s">
        <v>955</v>
      </c>
      <c r="C95" s="444">
        <v>9</v>
      </c>
      <c r="D95" s="445">
        <v>1</v>
      </c>
      <c r="E95" s="445">
        <v>0</v>
      </c>
      <c r="F95" s="445">
        <v>1</v>
      </c>
      <c r="G95" s="445">
        <v>0</v>
      </c>
      <c r="H95" s="445">
        <v>7</v>
      </c>
      <c r="I95" s="445">
        <v>0</v>
      </c>
    </row>
    <row r="96" spans="1:9" x14ac:dyDescent="0.2">
      <c r="A96" s="564"/>
      <c r="B96" s="671" t="s">
        <v>956</v>
      </c>
      <c r="C96" s="444">
        <v>7</v>
      </c>
      <c r="D96" s="445">
        <v>0</v>
      </c>
      <c r="E96" s="445">
        <v>0</v>
      </c>
      <c r="F96" s="445">
        <v>0</v>
      </c>
      <c r="G96" s="445">
        <v>0</v>
      </c>
      <c r="H96" s="445">
        <v>7</v>
      </c>
      <c r="I96" s="445">
        <v>0</v>
      </c>
    </row>
    <row r="97" spans="1:9" x14ac:dyDescent="0.2">
      <c r="A97" s="564"/>
      <c r="B97" s="671" t="s">
        <v>957</v>
      </c>
      <c r="C97" s="444">
        <v>17</v>
      </c>
      <c r="D97" s="445">
        <v>0</v>
      </c>
      <c r="E97" s="445">
        <v>0</v>
      </c>
      <c r="F97" s="445">
        <v>2</v>
      </c>
      <c r="G97" s="445">
        <v>0</v>
      </c>
      <c r="H97" s="445">
        <v>13</v>
      </c>
      <c r="I97" s="445">
        <v>2</v>
      </c>
    </row>
    <row r="98" spans="1:9" x14ac:dyDescent="0.2">
      <c r="A98" s="564"/>
      <c r="B98" s="671" t="s">
        <v>958</v>
      </c>
      <c r="C98" s="444">
        <v>1</v>
      </c>
      <c r="D98" s="445">
        <v>0</v>
      </c>
      <c r="E98" s="445">
        <v>0</v>
      </c>
      <c r="F98" s="445">
        <v>0</v>
      </c>
      <c r="G98" s="445">
        <v>0</v>
      </c>
      <c r="H98" s="445">
        <v>1</v>
      </c>
      <c r="I98" s="445">
        <v>0</v>
      </c>
    </row>
    <row r="99" spans="1:9" x14ac:dyDescent="0.2">
      <c r="A99" s="564"/>
      <c r="B99" s="671" t="s">
        <v>959</v>
      </c>
      <c r="C99" s="444">
        <v>9</v>
      </c>
      <c r="D99" s="445">
        <v>1</v>
      </c>
      <c r="E99" s="445">
        <v>0</v>
      </c>
      <c r="F99" s="445">
        <v>2</v>
      </c>
      <c r="G99" s="445">
        <v>0</v>
      </c>
      <c r="H99" s="445">
        <v>5</v>
      </c>
      <c r="I99" s="445">
        <v>1</v>
      </c>
    </row>
    <row r="100" spans="1:9" x14ac:dyDescent="0.2">
      <c r="A100" s="564"/>
      <c r="B100" s="671" t="s">
        <v>961</v>
      </c>
      <c r="C100" s="444">
        <v>4</v>
      </c>
      <c r="D100" s="445">
        <v>0</v>
      </c>
      <c r="E100" s="445">
        <v>0</v>
      </c>
      <c r="F100" s="445">
        <v>0</v>
      </c>
      <c r="G100" s="445">
        <v>0</v>
      </c>
      <c r="H100" s="445">
        <v>4</v>
      </c>
      <c r="I100" s="445">
        <v>0</v>
      </c>
    </row>
    <row r="101" spans="1:9" x14ac:dyDescent="0.2">
      <c r="A101" s="564"/>
      <c r="B101" s="671" t="s">
        <v>962</v>
      </c>
      <c r="C101" s="444">
        <v>1</v>
      </c>
      <c r="D101" s="445">
        <v>0</v>
      </c>
      <c r="E101" s="445">
        <v>0</v>
      </c>
      <c r="F101" s="445">
        <v>0</v>
      </c>
      <c r="G101" s="445">
        <v>0</v>
      </c>
      <c r="H101" s="445">
        <v>1</v>
      </c>
      <c r="I101" s="445">
        <v>0</v>
      </c>
    </row>
    <row r="102" spans="1:9" x14ac:dyDescent="0.2">
      <c r="A102" s="564"/>
      <c r="B102" s="671" t="s">
        <v>964</v>
      </c>
      <c r="C102" s="444">
        <v>3</v>
      </c>
      <c r="D102" s="445">
        <v>0</v>
      </c>
      <c r="E102" s="445">
        <v>0</v>
      </c>
      <c r="F102" s="445">
        <v>0</v>
      </c>
      <c r="G102" s="445">
        <v>0</v>
      </c>
      <c r="H102" s="445">
        <v>3</v>
      </c>
      <c r="I102" s="445">
        <v>0</v>
      </c>
    </row>
    <row r="103" spans="1:9" x14ac:dyDescent="0.2">
      <c r="A103" s="564"/>
      <c r="B103" s="671" t="s">
        <v>967</v>
      </c>
      <c r="C103" s="444">
        <v>21</v>
      </c>
      <c r="D103" s="445">
        <v>0</v>
      </c>
      <c r="E103" s="445">
        <v>0</v>
      </c>
      <c r="F103" s="445">
        <v>0</v>
      </c>
      <c r="G103" s="445">
        <v>0</v>
      </c>
      <c r="H103" s="445">
        <v>19</v>
      </c>
      <c r="I103" s="445">
        <v>2</v>
      </c>
    </row>
    <row r="104" spans="1:9" x14ac:dyDescent="0.2">
      <c r="A104" s="564"/>
      <c r="B104" s="671" t="s">
        <v>969</v>
      </c>
      <c r="C104" s="444">
        <v>13</v>
      </c>
      <c r="D104" s="445">
        <v>1</v>
      </c>
      <c r="E104" s="445">
        <v>0</v>
      </c>
      <c r="F104" s="445">
        <v>2</v>
      </c>
      <c r="G104" s="445">
        <v>0</v>
      </c>
      <c r="H104" s="445">
        <v>9</v>
      </c>
      <c r="I104" s="445">
        <v>1</v>
      </c>
    </row>
    <row r="105" spans="1:9" x14ac:dyDescent="0.2">
      <c r="A105" s="564"/>
      <c r="B105" s="671" t="s">
        <v>970</v>
      </c>
      <c r="C105" s="444">
        <v>5</v>
      </c>
      <c r="D105" s="445">
        <v>0</v>
      </c>
      <c r="E105" s="445">
        <v>0</v>
      </c>
      <c r="F105" s="445">
        <v>0</v>
      </c>
      <c r="G105" s="445">
        <v>0</v>
      </c>
      <c r="H105" s="445">
        <v>5</v>
      </c>
      <c r="I105" s="445">
        <v>0</v>
      </c>
    </row>
    <row r="106" spans="1:9" x14ac:dyDescent="0.2">
      <c r="A106" s="564"/>
      <c r="B106" s="671" t="s">
        <v>971</v>
      </c>
      <c r="C106" s="444">
        <v>1</v>
      </c>
      <c r="D106" s="445">
        <v>0</v>
      </c>
      <c r="E106" s="445">
        <v>0</v>
      </c>
      <c r="F106" s="445">
        <v>0</v>
      </c>
      <c r="G106" s="445">
        <v>0</v>
      </c>
      <c r="H106" s="445">
        <v>1</v>
      </c>
      <c r="I106" s="445">
        <v>0</v>
      </c>
    </row>
    <row r="107" spans="1:9" x14ac:dyDescent="0.2">
      <c r="A107" s="564"/>
      <c r="B107" s="671" t="s">
        <v>972</v>
      </c>
      <c r="C107" s="444">
        <v>4</v>
      </c>
      <c r="D107" s="445">
        <v>0</v>
      </c>
      <c r="E107" s="445">
        <v>0</v>
      </c>
      <c r="F107" s="445">
        <v>0</v>
      </c>
      <c r="G107" s="445">
        <v>0</v>
      </c>
      <c r="H107" s="445">
        <v>4</v>
      </c>
      <c r="I107" s="445">
        <v>0</v>
      </c>
    </row>
    <row r="108" spans="1:9" x14ac:dyDescent="0.2">
      <c r="A108" s="564"/>
      <c r="B108" s="671" t="s">
        <v>973</v>
      </c>
      <c r="C108" s="444">
        <v>15</v>
      </c>
      <c r="D108" s="445">
        <v>0</v>
      </c>
      <c r="E108" s="445">
        <v>0</v>
      </c>
      <c r="F108" s="445">
        <v>1</v>
      </c>
      <c r="G108" s="445">
        <v>0</v>
      </c>
      <c r="H108" s="445">
        <v>14</v>
      </c>
      <c r="I108" s="445">
        <v>0</v>
      </c>
    </row>
    <row r="109" spans="1:9" x14ac:dyDescent="0.2">
      <c r="A109" s="564"/>
      <c r="B109" s="671" t="s">
        <v>974</v>
      </c>
      <c r="C109" s="444">
        <v>8</v>
      </c>
      <c r="D109" s="445">
        <v>0</v>
      </c>
      <c r="E109" s="445">
        <v>0</v>
      </c>
      <c r="F109" s="445">
        <v>0</v>
      </c>
      <c r="G109" s="445">
        <v>0</v>
      </c>
      <c r="H109" s="445">
        <v>6</v>
      </c>
      <c r="I109" s="445">
        <v>2</v>
      </c>
    </row>
    <row r="110" spans="1:9" x14ac:dyDescent="0.2">
      <c r="A110" s="564"/>
      <c r="B110" s="671" t="s">
        <v>976</v>
      </c>
      <c r="C110" s="444">
        <v>4</v>
      </c>
      <c r="D110" s="445">
        <v>0</v>
      </c>
      <c r="E110" s="445">
        <v>0</v>
      </c>
      <c r="F110" s="445">
        <v>0</v>
      </c>
      <c r="G110" s="445">
        <v>0</v>
      </c>
      <c r="H110" s="445">
        <v>4</v>
      </c>
      <c r="I110" s="445">
        <v>0</v>
      </c>
    </row>
    <row r="111" spans="1:9" x14ac:dyDescent="0.2">
      <c r="A111" s="564"/>
      <c r="B111" s="671" t="s">
        <v>977</v>
      </c>
      <c r="C111" s="444">
        <v>5</v>
      </c>
      <c r="D111" s="445">
        <v>0</v>
      </c>
      <c r="E111" s="445">
        <v>0</v>
      </c>
      <c r="F111" s="445">
        <v>0</v>
      </c>
      <c r="G111" s="445">
        <v>0</v>
      </c>
      <c r="H111" s="445">
        <v>5</v>
      </c>
      <c r="I111" s="445">
        <v>0</v>
      </c>
    </row>
    <row r="112" spans="1:9" x14ac:dyDescent="0.2">
      <c r="A112" s="564"/>
      <c r="B112" s="671" t="s">
        <v>158</v>
      </c>
      <c r="C112" s="444">
        <v>119</v>
      </c>
      <c r="D112" s="445">
        <v>5</v>
      </c>
      <c r="E112" s="445">
        <v>0</v>
      </c>
      <c r="F112" s="445">
        <v>6</v>
      </c>
      <c r="G112" s="445">
        <v>0</v>
      </c>
      <c r="H112" s="445">
        <v>0</v>
      </c>
      <c r="I112" s="445">
        <v>108</v>
      </c>
    </row>
    <row r="113" spans="1:9" x14ac:dyDescent="0.2">
      <c r="A113" s="676" t="s">
        <v>42</v>
      </c>
      <c r="B113" s="675" t="s">
        <v>10</v>
      </c>
      <c r="C113" s="442">
        <v>560777</v>
      </c>
      <c r="D113" s="443">
        <v>31408</v>
      </c>
      <c r="E113" s="443">
        <v>51</v>
      </c>
      <c r="F113" s="443">
        <v>60609</v>
      </c>
      <c r="G113" s="443">
        <v>300</v>
      </c>
      <c r="H113" s="443">
        <v>172704</v>
      </c>
      <c r="I113" s="443">
        <v>295705</v>
      </c>
    </row>
    <row r="114" spans="1:9" x14ac:dyDescent="0.2">
      <c r="A114" s="564"/>
      <c r="B114" s="671" t="s">
        <v>978</v>
      </c>
      <c r="C114" s="444">
        <v>5</v>
      </c>
      <c r="D114" s="445">
        <v>0</v>
      </c>
      <c r="E114" s="445">
        <v>0</v>
      </c>
      <c r="F114" s="445">
        <v>0</v>
      </c>
      <c r="G114" s="445">
        <v>0</v>
      </c>
      <c r="H114" s="445">
        <v>5</v>
      </c>
      <c r="I114" s="445">
        <v>0</v>
      </c>
    </row>
    <row r="115" spans="1:9" x14ac:dyDescent="0.2">
      <c r="A115" s="564"/>
      <c r="B115" s="671" t="s">
        <v>979</v>
      </c>
      <c r="C115" s="444">
        <v>4524</v>
      </c>
      <c r="D115" s="445">
        <v>289</v>
      </c>
      <c r="E115" s="445">
        <v>1</v>
      </c>
      <c r="F115" s="445">
        <v>294</v>
      </c>
      <c r="G115" s="445">
        <v>1</v>
      </c>
      <c r="H115" s="445">
        <v>1362</v>
      </c>
      <c r="I115" s="445">
        <v>2577</v>
      </c>
    </row>
    <row r="116" spans="1:9" x14ac:dyDescent="0.2">
      <c r="A116" s="564"/>
      <c r="B116" s="671" t="s">
        <v>980</v>
      </c>
      <c r="C116" s="444">
        <v>6</v>
      </c>
      <c r="D116" s="445">
        <v>0</v>
      </c>
      <c r="E116" s="445">
        <v>0</v>
      </c>
      <c r="F116" s="445">
        <v>0</v>
      </c>
      <c r="G116" s="445">
        <v>0</v>
      </c>
      <c r="H116" s="445">
        <v>5</v>
      </c>
      <c r="I116" s="445">
        <v>1</v>
      </c>
    </row>
    <row r="117" spans="1:9" x14ac:dyDescent="0.2">
      <c r="A117" s="564"/>
      <c r="B117" s="671" t="s">
        <v>981</v>
      </c>
      <c r="C117" s="444">
        <v>5</v>
      </c>
      <c r="D117" s="445">
        <v>0</v>
      </c>
      <c r="E117" s="445">
        <v>0</v>
      </c>
      <c r="F117" s="445">
        <v>1</v>
      </c>
      <c r="G117" s="445">
        <v>0</v>
      </c>
      <c r="H117" s="445">
        <v>2</v>
      </c>
      <c r="I117" s="445">
        <v>2</v>
      </c>
    </row>
    <row r="118" spans="1:9" x14ac:dyDescent="0.2">
      <c r="A118" s="564"/>
      <c r="B118" s="671" t="s">
        <v>982</v>
      </c>
      <c r="C118" s="444">
        <v>22</v>
      </c>
      <c r="D118" s="445">
        <v>0</v>
      </c>
      <c r="E118" s="445">
        <v>0</v>
      </c>
      <c r="F118" s="445">
        <v>4</v>
      </c>
      <c r="G118" s="445">
        <v>0</v>
      </c>
      <c r="H118" s="445">
        <v>18</v>
      </c>
      <c r="I118" s="445">
        <v>0</v>
      </c>
    </row>
    <row r="119" spans="1:9" x14ac:dyDescent="0.2">
      <c r="A119" s="564"/>
      <c r="B119" s="671" t="s">
        <v>983</v>
      </c>
      <c r="C119" s="444">
        <v>4</v>
      </c>
      <c r="D119" s="445">
        <v>0</v>
      </c>
      <c r="E119" s="445">
        <v>0</v>
      </c>
      <c r="F119" s="445">
        <v>2</v>
      </c>
      <c r="G119" s="445">
        <v>0</v>
      </c>
      <c r="H119" s="445">
        <v>2</v>
      </c>
      <c r="I119" s="445">
        <v>0</v>
      </c>
    </row>
    <row r="120" spans="1:9" x14ac:dyDescent="0.2">
      <c r="A120" s="564"/>
      <c r="B120" s="671" t="s">
        <v>984</v>
      </c>
      <c r="C120" s="444">
        <v>6</v>
      </c>
      <c r="D120" s="445">
        <v>0</v>
      </c>
      <c r="E120" s="445">
        <v>0</v>
      </c>
      <c r="F120" s="445">
        <v>0</v>
      </c>
      <c r="G120" s="445">
        <v>0</v>
      </c>
      <c r="H120" s="445">
        <v>6</v>
      </c>
      <c r="I120" s="445">
        <v>0</v>
      </c>
    </row>
    <row r="121" spans="1:9" x14ac:dyDescent="0.2">
      <c r="A121" s="564"/>
      <c r="B121" s="671" t="s">
        <v>985</v>
      </c>
      <c r="C121" s="444">
        <v>5</v>
      </c>
      <c r="D121" s="445">
        <v>0</v>
      </c>
      <c r="E121" s="445">
        <v>0</v>
      </c>
      <c r="F121" s="445">
        <v>0</v>
      </c>
      <c r="G121" s="445">
        <v>0</v>
      </c>
      <c r="H121" s="445">
        <v>5</v>
      </c>
      <c r="I121" s="445">
        <v>0</v>
      </c>
    </row>
    <row r="122" spans="1:9" x14ac:dyDescent="0.2">
      <c r="A122" s="564"/>
      <c r="B122" s="671" t="s">
        <v>986</v>
      </c>
      <c r="C122" s="444">
        <v>12</v>
      </c>
      <c r="D122" s="445">
        <v>1</v>
      </c>
      <c r="E122" s="445">
        <v>0</v>
      </c>
      <c r="F122" s="445">
        <v>0</v>
      </c>
      <c r="G122" s="445">
        <v>0</v>
      </c>
      <c r="H122" s="445">
        <v>11</v>
      </c>
      <c r="I122" s="445">
        <v>0</v>
      </c>
    </row>
    <row r="123" spans="1:9" x14ac:dyDescent="0.2">
      <c r="A123" s="564"/>
      <c r="B123" s="671" t="s">
        <v>987</v>
      </c>
      <c r="C123" s="444">
        <v>6</v>
      </c>
      <c r="D123" s="445">
        <v>0</v>
      </c>
      <c r="E123" s="445">
        <v>0</v>
      </c>
      <c r="F123" s="445">
        <v>0</v>
      </c>
      <c r="G123" s="445">
        <v>0</v>
      </c>
      <c r="H123" s="445">
        <v>6</v>
      </c>
      <c r="I123" s="445">
        <v>0</v>
      </c>
    </row>
    <row r="124" spans="1:9" x14ac:dyDescent="0.2">
      <c r="A124" s="564"/>
      <c r="B124" s="671" t="s">
        <v>988</v>
      </c>
      <c r="C124" s="444">
        <v>4</v>
      </c>
      <c r="D124" s="445">
        <v>0</v>
      </c>
      <c r="E124" s="445">
        <v>0</v>
      </c>
      <c r="F124" s="445">
        <v>1</v>
      </c>
      <c r="G124" s="445">
        <v>0</v>
      </c>
      <c r="H124" s="445">
        <v>3</v>
      </c>
      <c r="I124" s="445">
        <v>0</v>
      </c>
    </row>
    <row r="125" spans="1:9" x14ac:dyDescent="0.2">
      <c r="A125" s="564"/>
      <c r="B125" s="671" t="s">
        <v>989</v>
      </c>
      <c r="C125" s="444">
        <v>7</v>
      </c>
      <c r="D125" s="445">
        <v>0</v>
      </c>
      <c r="E125" s="445">
        <v>0</v>
      </c>
      <c r="F125" s="445">
        <v>4</v>
      </c>
      <c r="G125" s="445">
        <v>0</v>
      </c>
      <c r="H125" s="445">
        <v>3</v>
      </c>
      <c r="I125" s="445">
        <v>0</v>
      </c>
    </row>
    <row r="126" spans="1:9" x14ac:dyDescent="0.2">
      <c r="A126" s="564"/>
      <c r="B126" s="671" t="s">
        <v>990</v>
      </c>
      <c r="C126" s="444">
        <v>277</v>
      </c>
      <c r="D126" s="445">
        <v>3</v>
      </c>
      <c r="E126" s="445">
        <v>0</v>
      </c>
      <c r="F126" s="445">
        <v>48</v>
      </c>
      <c r="G126" s="445">
        <v>0</v>
      </c>
      <c r="H126" s="445">
        <v>220</v>
      </c>
      <c r="I126" s="445">
        <v>6</v>
      </c>
    </row>
    <row r="127" spans="1:9" x14ac:dyDescent="0.2">
      <c r="A127" s="564"/>
      <c r="B127" s="671" t="s">
        <v>991</v>
      </c>
      <c r="C127" s="444">
        <v>203</v>
      </c>
      <c r="D127" s="445">
        <v>5</v>
      </c>
      <c r="E127" s="445">
        <v>0</v>
      </c>
      <c r="F127" s="445">
        <v>36</v>
      </c>
      <c r="G127" s="445">
        <v>0</v>
      </c>
      <c r="H127" s="445">
        <v>135</v>
      </c>
      <c r="I127" s="445">
        <v>27</v>
      </c>
    </row>
    <row r="128" spans="1:9" x14ac:dyDescent="0.2">
      <c r="A128" s="564"/>
      <c r="B128" s="671" t="s">
        <v>992</v>
      </c>
      <c r="C128" s="444">
        <v>39</v>
      </c>
      <c r="D128" s="445">
        <v>1</v>
      </c>
      <c r="E128" s="445">
        <v>0</v>
      </c>
      <c r="F128" s="445">
        <v>9</v>
      </c>
      <c r="G128" s="445">
        <v>0</v>
      </c>
      <c r="H128" s="445">
        <v>29</v>
      </c>
      <c r="I128" s="445">
        <v>0</v>
      </c>
    </row>
    <row r="129" spans="1:9" x14ac:dyDescent="0.2">
      <c r="A129" s="564"/>
      <c r="B129" s="671" t="s">
        <v>993</v>
      </c>
      <c r="C129" s="444">
        <v>1</v>
      </c>
      <c r="D129" s="445">
        <v>0</v>
      </c>
      <c r="E129" s="445">
        <v>0</v>
      </c>
      <c r="F129" s="445">
        <v>0</v>
      </c>
      <c r="G129" s="445">
        <v>0</v>
      </c>
      <c r="H129" s="445">
        <v>1</v>
      </c>
      <c r="I129" s="445">
        <v>0</v>
      </c>
    </row>
    <row r="130" spans="1:9" x14ac:dyDescent="0.2">
      <c r="A130" s="564"/>
      <c r="B130" s="671" t="s">
        <v>994</v>
      </c>
      <c r="C130" s="444">
        <v>44</v>
      </c>
      <c r="D130" s="445">
        <v>2</v>
      </c>
      <c r="E130" s="445">
        <v>0</v>
      </c>
      <c r="F130" s="445">
        <v>2</v>
      </c>
      <c r="G130" s="445">
        <v>0</v>
      </c>
      <c r="H130" s="445">
        <v>36</v>
      </c>
      <c r="I130" s="445">
        <v>4</v>
      </c>
    </row>
    <row r="131" spans="1:9" x14ac:dyDescent="0.2">
      <c r="A131" s="564"/>
      <c r="B131" s="671" t="s">
        <v>995</v>
      </c>
      <c r="C131" s="444">
        <v>8</v>
      </c>
      <c r="D131" s="445">
        <v>0</v>
      </c>
      <c r="E131" s="445">
        <v>0</v>
      </c>
      <c r="F131" s="445">
        <v>3</v>
      </c>
      <c r="G131" s="445">
        <v>0</v>
      </c>
      <c r="H131" s="445">
        <v>5</v>
      </c>
      <c r="I131" s="445">
        <v>0</v>
      </c>
    </row>
    <row r="132" spans="1:9" x14ac:dyDescent="0.2">
      <c r="A132" s="564"/>
      <c r="B132" s="671" t="s">
        <v>996</v>
      </c>
      <c r="C132" s="444">
        <v>87</v>
      </c>
      <c r="D132" s="445">
        <v>4</v>
      </c>
      <c r="E132" s="445">
        <v>0</v>
      </c>
      <c r="F132" s="445">
        <v>6</v>
      </c>
      <c r="G132" s="445">
        <v>0</v>
      </c>
      <c r="H132" s="445">
        <v>66</v>
      </c>
      <c r="I132" s="445">
        <v>11</v>
      </c>
    </row>
    <row r="133" spans="1:9" x14ac:dyDescent="0.2">
      <c r="A133" s="564"/>
      <c r="B133" s="671" t="s">
        <v>997</v>
      </c>
      <c r="C133" s="444">
        <v>10</v>
      </c>
      <c r="D133" s="445">
        <v>0</v>
      </c>
      <c r="E133" s="445">
        <v>0</v>
      </c>
      <c r="F133" s="445">
        <v>3</v>
      </c>
      <c r="G133" s="445">
        <v>0</v>
      </c>
      <c r="H133" s="445">
        <v>7</v>
      </c>
      <c r="I133" s="445">
        <v>0</v>
      </c>
    </row>
    <row r="134" spans="1:9" x14ac:dyDescent="0.2">
      <c r="A134" s="564"/>
      <c r="B134" s="671" t="s">
        <v>998</v>
      </c>
      <c r="C134" s="444">
        <v>10</v>
      </c>
      <c r="D134" s="445">
        <v>0</v>
      </c>
      <c r="E134" s="445">
        <v>0</v>
      </c>
      <c r="F134" s="445">
        <v>2</v>
      </c>
      <c r="G134" s="445">
        <v>0</v>
      </c>
      <c r="H134" s="445">
        <v>8</v>
      </c>
      <c r="I134" s="445">
        <v>0</v>
      </c>
    </row>
    <row r="135" spans="1:9" x14ac:dyDescent="0.2">
      <c r="A135" s="564"/>
      <c r="B135" s="671" t="s">
        <v>999</v>
      </c>
      <c r="C135" s="444">
        <v>4</v>
      </c>
      <c r="D135" s="445">
        <v>0</v>
      </c>
      <c r="E135" s="445">
        <v>0</v>
      </c>
      <c r="F135" s="445">
        <v>2</v>
      </c>
      <c r="G135" s="445">
        <v>0</v>
      </c>
      <c r="H135" s="445">
        <v>1</v>
      </c>
      <c r="I135" s="445">
        <v>1</v>
      </c>
    </row>
    <row r="136" spans="1:9" x14ac:dyDescent="0.2">
      <c r="A136" s="564"/>
      <c r="B136" s="671" t="s">
        <v>1000</v>
      </c>
      <c r="C136" s="444">
        <v>7659</v>
      </c>
      <c r="D136" s="445">
        <v>357</v>
      </c>
      <c r="E136" s="445">
        <v>0</v>
      </c>
      <c r="F136" s="445">
        <v>255</v>
      </c>
      <c r="G136" s="445">
        <v>4</v>
      </c>
      <c r="H136" s="445">
        <v>2974</v>
      </c>
      <c r="I136" s="445">
        <v>4069</v>
      </c>
    </row>
    <row r="137" spans="1:9" x14ac:dyDescent="0.2">
      <c r="A137" s="564"/>
      <c r="B137" s="671" t="s">
        <v>1001</v>
      </c>
      <c r="C137" s="444">
        <v>2</v>
      </c>
      <c r="D137" s="445">
        <v>0</v>
      </c>
      <c r="E137" s="445">
        <v>0</v>
      </c>
      <c r="F137" s="445">
        <v>0</v>
      </c>
      <c r="G137" s="445">
        <v>0</v>
      </c>
      <c r="H137" s="445">
        <v>2</v>
      </c>
      <c r="I137" s="445">
        <v>0</v>
      </c>
    </row>
    <row r="138" spans="1:9" x14ac:dyDescent="0.2">
      <c r="A138" s="564"/>
      <c r="B138" s="671" t="s">
        <v>1002</v>
      </c>
      <c r="C138" s="444">
        <v>1</v>
      </c>
      <c r="D138" s="445">
        <v>0</v>
      </c>
      <c r="E138" s="445">
        <v>0</v>
      </c>
      <c r="F138" s="445">
        <v>0</v>
      </c>
      <c r="G138" s="445">
        <v>0</v>
      </c>
      <c r="H138" s="445">
        <v>0</v>
      </c>
      <c r="I138" s="445">
        <v>1</v>
      </c>
    </row>
    <row r="139" spans="1:9" x14ac:dyDescent="0.2">
      <c r="A139" s="564"/>
      <c r="B139" s="671" t="s">
        <v>1003</v>
      </c>
      <c r="C139" s="444">
        <v>6</v>
      </c>
      <c r="D139" s="445">
        <v>1</v>
      </c>
      <c r="E139" s="445">
        <v>0</v>
      </c>
      <c r="F139" s="445">
        <v>0</v>
      </c>
      <c r="G139" s="445">
        <v>0</v>
      </c>
      <c r="H139" s="445">
        <v>5</v>
      </c>
      <c r="I139" s="445">
        <v>0</v>
      </c>
    </row>
    <row r="140" spans="1:9" x14ac:dyDescent="0.2">
      <c r="A140" s="564"/>
      <c r="B140" s="671" t="s">
        <v>1004</v>
      </c>
      <c r="C140" s="444">
        <v>6</v>
      </c>
      <c r="D140" s="445">
        <v>0</v>
      </c>
      <c r="E140" s="445">
        <v>0</v>
      </c>
      <c r="F140" s="445">
        <v>0</v>
      </c>
      <c r="G140" s="445">
        <v>0</v>
      </c>
      <c r="H140" s="445">
        <v>6</v>
      </c>
      <c r="I140" s="445">
        <v>0</v>
      </c>
    </row>
    <row r="141" spans="1:9" x14ac:dyDescent="0.2">
      <c r="A141" s="564"/>
      <c r="B141" s="671" t="s">
        <v>1005</v>
      </c>
      <c r="C141" s="444">
        <v>28</v>
      </c>
      <c r="D141" s="445">
        <v>0</v>
      </c>
      <c r="E141" s="445">
        <v>0</v>
      </c>
      <c r="F141" s="445">
        <v>1</v>
      </c>
      <c r="G141" s="445">
        <v>0</v>
      </c>
      <c r="H141" s="445">
        <v>22</v>
      </c>
      <c r="I141" s="445">
        <v>5</v>
      </c>
    </row>
    <row r="142" spans="1:9" x14ac:dyDescent="0.2">
      <c r="A142" s="564"/>
      <c r="B142" s="671" t="s">
        <v>1006</v>
      </c>
      <c r="C142" s="444">
        <v>16</v>
      </c>
      <c r="D142" s="445">
        <v>2</v>
      </c>
      <c r="E142" s="445">
        <v>0</v>
      </c>
      <c r="F142" s="445">
        <v>2</v>
      </c>
      <c r="G142" s="445">
        <v>0</v>
      </c>
      <c r="H142" s="445">
        <v>10</v>
      </c>
      <c r="I142" s="445">
        <v>2</v>
      </c>
    </row>
    <row r="143" spans="1:9" x14ac:dyDescent="0.2">
      <c r="A143" s="564"/>
      <c r="B143" s="671" t="s">
        <v>1007</v>
      </c>
      <c r="C143" s="444">
        <v>4</v>
      </c>
      <c r="D143" s="445">
        <v>0</v>
      </c>
      <c r="E143" s="445">
        <v>0</v>
      </c>
      <c r="F143" s="445">
        <v>0</v>
      </c>
      <c r="G143" s="445">
        <v>0</v>
      </c>
      <c r="H143" s="445">
        <v>4</v>
      </c>
      <c r="I143" s="445">
        <v>0</v>
      </c>
    </row>
    <row r="144" spans="1:9" x14ac:dyDescent="0.2">
      <c r="A144" s="564"/>
      <c r="B144" s="671" t="s">
        <v>1008</v>
      </c>
      <c r="C144" s="444">
        <v>9</v>
      </c>
      <c r="D144" s="445">
        <v>0</v>
      </c>
      <c r="E144" s="445">
        <v>0</v>
      </c>
      <c r="F144" s="445">
        <v>2</v>
      </c>
      <c r="G144" s="445">
        <v>0</v>
      </c>
      <c r="H144" s="445">
        <v>5</v>
      </c>
      <c r="I144" s="445">
        <v>2</v>
      </c>
    </row>
    <row r="145" spans="1:9" x14ac:dyDescent="0.2">
      <c r="A145" s="564"/>
      <c r="B145" s="671" t="s">
        <v>1009</v>
      </c>
      <c r="C145" s="444">
        <v>2</v>
      </c>
      <c r="D145" s="445">
        <v>0</v>
      </c>
      <c r="E145" s="445">
        <v>0</v>
      </c>
      <c r="F145" s="445">
        <v>0</v>
      </c>
      <c r="G145" s="445">
        <v>0</v>
      </c>
      <c r="H145" s="445">
        <v>1</v>
      </c>
      <c r="I145" s="445">
        <v>1</v>
      </c>
    </row>
    <row r="146" spans="1:9" x14ac:dyDescent="0.2">
      <c r="A146" s="564"/>
      <c r="B146" s="671" t="s">
        <v>1010</v>
      </c>
      <c r="C146" s="444">
        <v>30</v>
      </c>
      <c r="D146" s="445">
        <v>2</v>
      </c>
      <c r="E146" s="445">
        <v>0</v>
      </c>
      <c r="F146" s="445">
        <v>3</v>
      </c>
      <c r="G146" s="445">
        <v>0</v>
      </c>
      <c r="H146" s="445">
        <v>22</v>
      </c>
      <c r="I146" s="445">
        <v>3</v>
      </c>
    </row>
    <row r="147" spans="1:9" x14ac:dyDescent="0.2">
      <c r="A147" s="564"/>
      <c r="B147" s="671" t="s">
        <v>1011</v>
      </c>
      <c r="C147" s="444">
        <v>12</v>
      </c>
      <c r="D147" s="445">
        <v>2</v>
      </c>
      <c r="E147" s="445">
        <v>0</v>
      </c>
      <c r="F147" s="445">
        <v>0</v>
      </c>
      <c r="G147" s="445">
        <v>0</v>
      </c>
      <c r="H147" s="445">
        <v>10</v>
      </c>
      <c r="I147" s="445">
        <v>0</v>
      </c>
    </row>
    <row r="148" spans="1:9" x14ac:dyDescent="0.2">
      <c r="A148" s="564"/>
      <c r="B148" s="671" t="s">
        <v>1012</v>
      </c>
      <c r="C148" s="444">
        <v>36</v>
      </c>
      <c r="D148" s="445">
        <v>2</v>
      </c>
      <c r="E148" s="445">
        <v>0</v>
      </c>
      <c r="F148" s="445">
        <v>4</v>
      </c>
      <c r="G148" s="445">
        <v>0</v>
      </c>
      <c r="H148" s="445">
        <v>27</v>
      </c>
      <c r="I148" s="445">
        <v>3</v>
      </c>
    </row>
    <row r="149" spans="1:9" x14ac:dyDescent="0.2">
      <c r="A149" s="564"/>
      <c r="B149" s="671" t="s">
        <v>1013</v>
      </c>
      <c r="C149" s="444">
        <v>7</v>
      </c>
      <c r="D149" s="445">
        <v>0</v>
      </c>
      <c r="E149" s="445">
        <v>0</v>
      </c>
      <c r="F149" s="445">
        <v>1</v>
      </c>
      <c r="G149" s="445">
        <v>0</v>
      </c>
      <c r="H149" s="445">
        <v>5</v>
      </c>
      <c r="I149" s="445">
        <v>1</v>
      </c>
    </row>
    <row r="150" spans="1:9" x14ac:dyDescent="0.2">
      <c r="A150" s="564"/>
      <c r="B150" s="671" t="s">
        <v>1015</v>
      </c>
      <c r="C150" s="444">
        <v>68</v>
      </c>
      <c r="D150" s="445">
        <v>4</v>
      </c>
      <c r="E150" s="445">
        <v>0</v>
      </c>
      <c r="F150" s="445">
        <v>11</v>
      </c>
      <c r="G150" s="445">
        <v>0</v>
      </c>
      <c r="H150" s="445">
        <v>29</v>
      </c>
      <c r="I150" s="445">
        <v>24</v>
      </c>
    </row>
    <row r="151" spans="1:9" x14ac:dyDescent="0.2">
      <c r="A151" s="564"/>
      <c r="B151" s="671" t="s">
        <v>1016</v>
      </c>
      <c r="C151" s="444">
        <v>7</v>
      </c>
      <c r="D151" s="445">
        <v>0</v>
      </c>
      <c r="E151" s="445">
        <v>0</v>
      </c>
      <c r="F151" s="445">
        <v>0</v>
      </c>
      <c r="G151" s="445">
        <v>0</v>
      </c>
      <c r="H151" s="445">
        <v>5</v>
      </c>
      <c r="I151" s="445">
        <v>2</v>
      </c>
    </row>
    <row r="152" spans="1:9" x14ac:dyDescent="0.2">
      <c r="A152" s="564"/>
      <c r="B152" s="671" t="s">
        <v>1017</v>
      </c>
      <c r="C152" s="444">
        <v>7944</v>
      </c>
      <c r="D152" s="445">
        <v>707</v>
      </c>
      <c r="E152" s="445">
        <v>1</v>
      </c>
      <c r="F152" s="445">
        <v>1143</v>
      </c>
      <c r="G152" s="445">
        <v>15</v>
      </c>
      <c r="H152" s="445">
        <v>2385</v>
      </c>
      <c r="I152" s="445">
        <v>3693</v>
      </c>
    </row>
    <row r="153" spans="1:9" x14ac:dyDescent="0.2">
      <c r="A153" s="564"/>
      <c r="B153" s="671" t="s">
        <v>1018</v>
      </c>
      <c r="C153" s="444">
        <v>18</v>
      </c>
      <c r="D153" s="445">
        <v>0</v>
      </c>
      <c r="E153" s="445">
        <v>0</v>
      </c>
      <c r="F153" s="445">
        <v>0</v>
      </c>
      <c r="G153" s="445">
        <v>0</v>
      </c>
      <c r="H153" s="445">
        <v>16</v>
      </c>
      <c r="I153" s="445">
        <v>2</v>
      </c>
    </row>
    <row r="154" spans="1:9" x14ac:dyDescent="0.2">
      <c r="A154" s="564"/>
      <c r="B154" s="671" t="s">
        <v>1019</v>
      </c>
      <c r="C154" s="444">
        <v>265</v>
      </c>
      <c r="D154" s="445">
        <v>8</v>
      </c>
      <c r="E154" s="445">
        <v>0</v>
      </c>
      <c r="F154" s="445">
        <v>55</v>
      </c>
      <c r="G154" s="445">
        <v>0</v>
      </c>
      <c r="H154" s="445">
        <v>172</v>
      </c>
      <c r="I154" s="445">
        <v>30</v>
      </c>
    </row>
    <row r="155" spans="1:9" x14ac:dyDescent="0.2">
      <c r="A155" s="564"/>
      <c r="B155" s="671" t="s">
        <v>1020</v>
      </c>
      <c r="C155" s="444">
        <v>43</v>
      </c>
      <c r="D155" s="445">
        <v>0</v>
      </c>
      <c r="E155" s="445">
        <v>0</v>
      </c>
      <c r="F155" s="445">
        <v>9</v>
      </c>
      <c r="G155" s="445">
        <v>0</v>
      </c>
      <c r="H155" s="445">
        <v>31</v>
      </c>
      <c r="I155" s="445">
        <v>3</v>
      </c>
    </row>
    <row r="156" spans="1:9" x14ac:dyDescent="0.2">
      <c r="A156" s="564"/>
      <c r="B156" s="671" t="s">
        <v>1021</v>
      </c>
      <c r="C156" s="444">
        <v>11</v>
      </c>
      <c r="D156" s="445">
        <v>1</v>
      </c>
      <c r="E156" s="445">
        <v>0</v>
      </c>
      <c r="F156" s="445">
        <v>1</v>
      </c>
      <c r="G156" s="445">
        <v>0</v>
      </c>
      <c r="H156" s="445">
        <v>8</v>
      </c>
      <c r="I156" s="445">
        <v>1</v>
      </c>
    </row>
    <row r="157" spans="1:9" x14ac:dyDescent="0.2">
      <c r="A157" s="564"/>
      <c r="B157" s="671" t="s">
        <v>1022</v>
      </c>
      <c r="C157" s="444">
        <v>1</v>
      </c>
      <c r="D157" s="445">
        <v>0</v>
      </c>
      <c r="E157" s="445">
        <v>0</v>
      </c>
      <c r="F157" s="445">
        <v>0</v>
      </c>
      <c r="G157" s="445">
        <v>0</v>
      </c>
      <c r="H157" s="445">
        <v>1</v>
      </c>
      <c r="I157" s="445">
        <v>0</v>
      </c>
    </row>
    <row r="158" spans="1:9" x14ac:dyDescent="0.2">
      <c r="A158" s="564"/>
      <c r="B158" s="671" t="s">
        <v>1023</v>
      </c>
      <c r="C158" s="444">
        <v>73</v>
      </c>
      <c r="D158" s="445">
        <v>10</v>
      </c>
      <c r="E158" s="445">
        <v>0</v>
      </c>
      <c r="F158" s="445">
        <v>14</v>
      </c>
      <c r="G158" s="445">
        <v>0</v>
      </c>
      <c r="H158" s="445">
        <v>37</v>
      </c>
      <c r="I158" s="445">
        <v>12</v>
      </c>
    </row>
    <row r="159" spans="1:9" x14ac:dyDescent="0.2">
      <c r="A159" s="564"/>
      <c r="B159" s="671" t="s">
        <v>1024</v>
      </c>
      <c r="C159" s="444">
        <v>12</v>
      </c>
      <c r="D159" s="445">
        <v>1</v>
      </c>
      <c r="E159" s="445">
        <v>0</v>
      </c>
      <c r="F159" s="445">
        <v>0</v>
      </c>
      <c r="G159" s="445">
        <v>0</v>
      </c>
      <c r="H159" s="445">
        <v>11</v>
      </c>
      <c r="I159" s="445">
        <v>0</v>
      </c>
    </row>
    <row r="160" spans="1:9" x14ac:dyDescent="0.2">
      <c r="A160" s="564"/>
      <c r="B160" s="671" t="s">
        <v>1025</v>
      </c>
      <c r="C160" s="444">
        <v>27</v>
      </c>
      <c r="D160" s="445">
        <v>0</v>
      </c>
      <c r="E160" s="445">
        <v>0</v>
      </c>
      <c r="F160" s="445">
        <v>1</v>
      </c>
      <c r="G160" s="445">
        <v>0</v>
      </c>
      <c r="H160" s="445">
        <v>25</v>
      </c>
      <c r="I160" s="445">
        <v>1</v>
      </c>
    </row>
    <row r="161" spans="1:9" x14ac:dyDescent="0.2">
      <c r="A161" s="564"/>
      <c r="B161" s="671" t="s">
        <v>1026</v>
      </c>
      <c r="C161" s="444">
        <v>12</v>
      </c>
      <c r="D161" s="445">
        <v>3</v>
      </c>
      <c r="E161" s="445">
        <v>0</v>
      </c>
      <c r="F161" s="445">
        <v>2</v>
      </c>
      <c r="G161" s="445">
        <v>0</v>
      </c>
      <c r="H161" s="445">
        <v>6</v>
      </c>
      <c r="I161" s="445">
        <v>1</v>
      </c>
    </row>
    <row r="162" spans="1:9" x14ac:dyDescent="0.2">
      <c r="A162" s="564"/>
      <c r="B162" s="671" t="s">
        <v>1027</v>
      </c>
      <c r="C162" s="444">
        <v>3</v>
      </c>
      <c r="D162" s="445">
        <v>0</v>
      </c>
      <c r="E162" s="445">
        <v>0</v>
      </c>
      <c r="F162" s="445">
        <v>0</v>
      </c>
      <c r="G162" s="445">
        <v>0</v>
      </c>
      <c r="H162" s="445">
        <v>3</v>
      </c>
      <c r="I162" s="445">
        <v>0</v>
      </c>
    </row>
    <row r="163" spans="1:9" x14ac:dyDescent="0.2">
      <c r="A163" s="564"/>
      <c r="B163" s="671" t="s">
        <v>1028</v>
      </c>
      <c r="C163" s="444">
        <v>6</v>
      </c>
      <c r="D163" s="445">
        <v>0</v>
      </c>
      <c r="E163" s="445">
        <v>0</v>
      </c>
      <c r="F163" s="445">
        <v>4</v>
      </c>
      <c r="G163" s="445">
        <v>0</v>
      </c>
      <c r="H163" s="445">
        <v>2</v>
      </c>
      <c r="I163" s="445">
        <v>0</v>
      </c>
    </row>
    <row r="164" spans="1:9" x14ac:dyDescent="0.2">
      <c r="A164" s="564"/>
      <c r="B164" s="671" t="s">
        <v>1029</v>
      </c>
      <c r="C164" s="444">
        <v>5</v>
      </c>
      <c r="D164" s="445">
        <v>0</v>
      </c>
      <c r="E164" s="445">
        <v>0</v>
      </c>
      <c r="F164" s="445">
        <v>0</v>
      </c>
      <c r="G164" s="445">
        <v>0</v>
      </c>
      <c r="H164" s="445">
        <v>5</v>
      </c>
      <c r="I164" s="445">
        <v>0</v>
      </c>
    </row>
    <row r="165" spans="1:9" x14ac:dyDescent="0.2">
      <c r="A165" s="564"/>
      <c r="B165" s="671" t="s">
        <v>1030</v>
      </c>
      <c r="C165" s="444">
        <v>682</v>
      </c>
      <c r="D165" s="445">
        <v>10</v>
      </c>
      <c r="E165" s="445">
        <v>1</v>
      </c>
      <c r="F165" s="445">
        <v>66</v>
      </c>
      <c r="G165" s="445">
        <v>0</v>
      </c>
      <c r="H165" s="445">
        <v>571</v>
      </c>
      <c r="I165" s="445">
        <v>34</v>
      </c>
    </row>
    <row r="166" spans="1:9" x14ac:dyDescent="0.2">
      <c r="A166" s="564"/>
      <c r="B166" s="671" t="s">
        <v>1031</v>
      </c>
      <c r="C166" s="444">
        <v>20</v>
      </c>
      <c r="D166" s="445">
        <v>3</v>
      </c>
      <c r="E166" s="445">
        <v>0</v>
      </c>
      <c r="F166" s="445">
        <v>2</v>
      </c>
      <c r="G166" s="445">
        <v>0</v>
      </c>
      <c r="H166" s="445">
        <v>12</v>
      </c>
      <c r="I166" s="445">
        <v>3</v>
      </c>
    </row>
    <row r="167" spans="1:9" x14ac:dyDescent="0.2">
      <c r="A167" s="564"/>
      <c r="B167" s="671" t="s">
        <v>1032</v>
      </c>
      <c r="C167" s="444">
        <v>26</v>
      </c>
      <c r="D167" s="445">
        <v>0</v>
      </c>
      <c r="E167" s="445">
        <v>0</v>
      </c>
      <c r="F167" s="445">
        <v>5</v>
      </c>
      <c r="G167" s="445">
        <v>0</v>
      </c>
      <c r="H167" s="445">
        <v>20</v>
      </c>
      <c r="I167" s="445">
        <v>1</v>
      </c>
    </row>
    <row r="168" spans="1:9" x14ac:dyDescent="0.2">
      <c r="A168" s="564"/>
      <c r="B168" s="671" t="s">
        <v>1033</v>
      </c>
      <c r="C168" s="444">
        <v>748</v>
      </c>
      <c r="D168" s="445">
        <v>32</v>
      </c>
      <c r="E168" s="445">
        <v>0</v>
      </c>
      <c r="F168" s="445">
        <v>86</v>
      </c>
      <c r="G168" s="445">
        <v>0</v>
      </c>
      <c r="H168" s="445">
        <v>566</v>
      </c>
      <c r="I168" s="445">
        <v>64</v>
      </c>
    </row>
    <row r="169" spans="1:9" x14ac:dyDescent="0.2">
      <c r="A169" s="564"/>
      <c r="B169" s="671" t="s">
        <v>1034</v>
      </c>
      <c r="C169" s="444">
        <v>11</v>
      </c>
      <c r="D169" s="445">
        <v>0</v>
      </c>
      <c r="E169" s="445">
        <v>0</v>
      </c>
      <c r="F169" s="445">
        <v>0</v>
      </c>
      <c r="G169" s="445">
        <v>0</v>
      </c>
      <c r="H169" s="445">
        <v>9</v>
      </c>
      <c r="I169" s="445">
        <v>2</v>
      </c>
    </row>
    <row r="170" spans="1:9" x14ac:dyDescent="0.2">
      <c r="A170" s="564"/>
      <c r="B170" s="671" t="s">
        <v>1035</v>
      </c>
      <c r="C170" s="444">
        <v>2</v>
      </c>
      <c r="D170" s="445">
        <v>0</v>
      </c>
      <c r="E170" s="445">
        <v>0</v>
      </c>
      <c r="F170" s="445">
        <v>0</v>
      </c>
      <c r="G170" s="445">
        <v>0</v>
      </c>
      <c r="H170" s="445">
        <v>2</v>
      </c>
      <c r="I170" s="445">
        <v>0</v>
      </c>
    </row>
    <row r="171" spans="1:9" x14ac:dyDescent="0.2">
      <c r="A171" s="564"/>
      <c r="B171" s="671" t="s">
        <v>1036</v>
      </c>
      <c r="C171" s="444">
        <v>5</v>
      </c>
      <c r="D171" s="445">
        <v>0</v>
      </c>
      <c r="E171" s="445">
        <v>0</v>
      </c>
      <c r="F171" s="445">
        <v>0</v>
      </c>
      <c r="G171" s="445">
        <v>0</v>
      </c>
      <c r="H171" s="445">
        <v>4</v>
      </c>
      <c r="I171" s="445">
        <v>1</v>
      </c>
    </row>
    <row r="172" spans="1:9" x14ac:dyDescent="0.2">
      <c r="A172" s="564"/>
      <c r="B172" s="671" t="s">
        <v>1037</v>
      </c>
      <c r="C172" s="444">
        <v>8</v>
      </c>
      <c r="D172" s="445">
        <v>0</v>
      </c>
      <c r="E172" s="445">
        <v>0</v>
      </c>
      <c r="F172" s="445">
        <v>0</v>
      </c>
      <c r="G172" s="445">
        <v>0</v>
      </c>
      <c r="H172" s="445">
        <v>8</v>
      </c>
      <c r="I172" s="445">
        <v>0</v>
      </c>
    </row>
    <row r="173" spans="1:9" x14ac:dyDescent="0.2">
      <c r="A173" s="564"/>
      <c r="B173" s="671" t="s">
        <v>1038</v>
      </c>
      <c r="C173" s="444">
        <v>18</v>
      </c>
      <c r="D173" s="445">
        <v>0</v>
      </c>
      <c r="E173" s="445">
        <v>0</v>
      </c>
      <c r="F173" s="445">
        <v>3</v>
      </c>
      <c r="G173" s="445">
        <v>0</v>
      </c>
      <c r="H173" s="445">
        <v>14</v>
      </c>
      <c r="I173" s="445">
        <v>1</v>
      </c>
    </row>
    <row r="174" spans="1:9" x14ac:dyDescent="0.2">
      <c r="A174" s="564"/>
      <c r="B174" s="671" t="s">
        <v>1039</v>
      </c>
      <c r="C174" s="444">
        <v>1</v>
      </c>
      <c r="D174" s="445">
        <v>0</v>
      </c>
      <c r="E174" s="445">
        <v>0</v>
      </c>
      <c r="F174" s="445">
        <v>0</v>
      </c>
      <c r="G174" s="445">
        <v>0</v>
      </c>
      <c r="H174" s="445">
        <v>1</v>
      </c>
      <c r="I174" s="445">
        <v>0</v>
      </c>
    </row>
    <row r="175" spans="1:9" x14ac:dyDescent="0.2">
      <c r="A175" s="564"/>
      <c r="B175" s="671" t="s">
        <v>1040</v>
      </c>
      <c r="C175" s="444">
        <v>2</v>
      </c>
      <c r="D175" s="445">
        <v>0</v>
      </c>
      <c r="E175" s="445">
        <v>0</v>
      </c>
      <c r="F175" s="445">
        <v>0</v>
      </c>
      <c r="G175" s="445">
        <v>0</v>
      </c>
      <c r="H175" s="445">
        <v>2</v>
      </c>
      <c r="I175" s="445">
        <v>0</v>
      </c>
    </row>
    <row r="176" spans="1:9" x14ac:dyDescent="0.2">
      <c r="A176" s="564"/>
      <c r="B176" s="671" t="s">
        <v>1041</v>
      </c>
      <c r="C176" s="444">
        <v>7</v>
      </c>
      <c r="D176" s="445">
        <v>0</v>
      </c>
      <c r="E176" s="445">
        <v>0</v>
      </c>
      <c r="F176" s="445">
        <v>0</v>
      </c>
      <c r="G176" s="445">
        <v>0</v>
      </c>
      <c r="H176" s="445">
        <v>7</v>
      </c>
      <c r="I176" s="445">
        <v>0</v>
      </c>
    </row>
    <row r="177" spans="1:9" x14ac:dyDescent="0.2">
      <c r="A177" s="564"/>
      <c r="B177" s="671" t="s">
        <v>1042</v>
      </c>
      <c r="C177" s="444">
        <v>62</v>
      </c>
      <c r="D177" s="445">
        <v>3</v>
      </c>
      <c r="E177" s="445">
        <v>0</v>
      </c>
      <c r="F177" s="445">
        <v>11</v>
      </c>
      <c r="G177" s="445">
        <v>0</v>
      </c>
      <c r="H177" s="445">
        <v>40</v>
      </c>
      <c r="I177" s="445">
        <v>8</v>
      </c>
    </row>
    <row r="178" spans="1:9" x14ac:dyDescent="0.2">
      <c r="A178" s="564"/>
      <c r="B178" s="671" t="s">
        <v>1043</v>
      </c>
      <c r="C178" s="444">
        <v>1</v>
      </c>
      <c r="D178" s="445">
        <v>0</v>
      </c>
      <c r="E178" s="445">
        <v>0</v>
      </c>
      <c r="F178" s="445">
        <v>0</v>
      </c>
      <c r="G178" s="445">
        <v>0</v>
      </c>
      <c r="H178" s="445">
        <v>1</v>
      </c>
      <c r="I178" s="445">
        <v>0</v>
      </c>
    </row>
    <row r="179" spans="1:9" x14ac:dyDescent="0.2">
      <c r="A179" s="564"/>
      <c r="B179" s="671" t="s">
        <v>1044</v>
      </c>
      <c r="C179" s="444">
        <v>65</v>
      </c>
      <c r="D179" s="445">
        <v>4</v>
      </c>
      <c r="E179" s="445">
        <v>0</v>
      </c>
      <c r="F179" s="445">
        <v>6</v>
      </c>
      <c r="G179" s="445">
        <v>0</v>
      </c>
      <c r="H179" s="445">
        <v>52</v>
      </c>
      <c r="I179" s="445">
        <v>3</v>
      </c>
    </row>
    <row r="180" spans="1:9" x14ac:dyDescent="0.2">
      <c r="A180" s="564"/>
      <c r="B180" s="671" t="s">
        <v>1045</v>
      </c>
      <c r="C180" s="444">
        <v>1</v>
      </c>
      <c r="D180" s="445">
        <v>0</v>
      </c>
      <c r="E180" s="445">
        <v>0</v>
      </c>
      <c r="F180" s="445">
        <v>0</v>
      </c>
      <c r="G180" s="445">
        <v>0</v>
      </c>
      <c r="H180" s="445">
        <v>0</v>
      </c>
      <c r="I180" s="445">
        <v>1</v>
      </c>
    </row>
    <row r="181" spans="1:9" x14ac:dyDescent="0.2">
      <c r="A181" s="564"/>
      <c r="B181" s="671" t="s">
        <v>1046</v>
      </c>
      <c r="C181" s="444">
        <v>6</v>
      </c>
      <c r="D181" s="445">
        <v>0</v>
      </c>
      <c r="E181" s="445">
        <v>0</v>
      </c>
      <c r="F181" s="445">
        <v>0</v>
      </c>
      <c r="G181" s="445">
        <v>0</v>
      </c>
      <c r="H181" s="445">
        <v>6</v>
      </c>
      <c r="I181" s="445">
        <v>0</v>
      </c>
    </row>
    <row r="182" spans="1:9" x14ac:dyDescent="0.2">
      <c r="A182" s="564"/>
      <c r="B182" s="671" t="s">
        <v>1048</v>
      </c>
      <c r="C182" s="444">
        <v>19279</v>
      </c>
      <c r="D182" s="445">
        <v>1054</v>
      </c>
      <c r="E182" s="445">
        <v>2</v>
      </c>
      <c r="F182" s="445">
        <v>610</v>
      </c>
      <c r="G182" s="445">
        <v>8</v>
      </c>
      <c r="H182" s="445">
        <v>3295</v>
      </c>
      <c r="I182" s="445">
        <v>14310</v>
      </c>
    </row>
    <row r="183" spans="1:9" x14ac:dyDescent="0.2">
      <c r="A183" s="564"/>
      <c r="B183" s="671" t="s">
        <v>1049</v>
      </c>
      <c r="C183" s="444">
        <v>74</v>
      </c>
      <c r="D183" s="445">
        <v>0</v>
      </c>
      <c r="E183" s="445">
        <v>1</v>
      </c>
      <c r="F183" s="445">
        <v>1</v>
      </c>
      <c r="G183" s="445">
        <v>0</v>
      </c>
      <c r="H183" s="445">
        <v>69</v>
      </c>
      <c r="I183" s="445">
        <v>3</v>
      </c>
    </row>
    <row r="184" spans="1:9" x14ac:dyDescent="0.2">
      <c r="A184" s="564"/>
      <c r="B184" s="671" t="s">
        <v>1050</v>
      </c>
      <c r="C184" s="444">
        <v>5</v>
      </c>
      <c r="D184" s="445">
        <v>0</v>
      </c>
      <c r="E184" s="445">
        <v>0</v>
      </c>
      <c r="F184" s="445">
        <v>0</v>
      </c>
      <c r="G184" s="445">
        <v>0</v>
      </c>
      <c r="H184" s="445">
        <v>5</v>
      </c>
      <c r="I184" s="445">
        <v>0</v>
      </c>
    </row>
    <row r="185" spans="1:9" x14ac:dyDescent="0.2">
      <c r="A185" s="564"/>
      <c r="B185" s="671" t="s">
        <v>1051</v>
      </c>
      <c r="C185" s="444">
        <v>13</v>
      </c>
      <c r="D185" s="445">
        <v>1</v>
      </c>
      <c r="E185" s="445">
        <v>0</v>
      </c>
      <c r="F185" s="445">
        <v>1</v>
      </c>
      <c r="G185" s="445">
        <v>0</v>
      </c>
      <c r="H185" s="445">
        <v>11</v>
      </c>
      <c r="I185" s="445">
        <v>0</v>
      </c>
    </row>
    <row r="186" spans="1:9" x14ac:dyDescent="0.2">
      <c r="A186" s="564"/>
      <c r="B186" s="671" t="s">
        <v>1052</v>
      </c>
      <c r="C186" s="444">
        <v>11</v>
      </c>
      <c r="D186" s="445">
        <v>0</v>
      </c>
      <c r="E186" s="445">
        <v>0</v>
      </c>
      <c r="F186" s="445">
        <v>1</v>
      </c>
      <c r="G186" s="445">
        <v>0</v>
      </c>
      <c r="H186" s="445">
        <v>6</v>
      </c>
      <c r="I186" s="445">
        <v>4</v>
      </c>
    </row>
    <row r="187" spans="1:9" x14ac:dyDescent="0.2">
      <c r="A187" s="564"/>
      <c r="B187" s="671" t="s">
        <v>1053</v>
      </c>
      <c r="C187" s="444">
        <v>32</v>
      </c>
      <c r="D187" s="445">
        <v>0</v>
      </c>
      <c r="E187" s="445">
        <v>0</v>
      </c>
      <c r="F187" s="445">
        <v>2</v>
      </c>
      <c r="G187" s="445">
        <v>0</v>
      </c>
      <c r="H187" s="445">
        <v>30</v>
      </c>
      <c r="I187" s="445">
        <v>0</v>
      </c>
    </row>
    <row r="188" spans="1:9" x14ac:dyDescent="0.2">
      <c r="A188" s="564"/>
      <c r="B188" s="671" t="s">
        <v>1054</v>
      </c>
      <c r="C188" s="444">
        <v>6</v>
      </c>
      <c r="D188" s="445">
        <v>1</v>
      </c>
      <c r="E188" s="445">
        <v>0</v>
      </c>
      <c r="F188" s="445">
        <v>1</v>
      </c>
      <c r="G188" s="445">
        <v>0</v>
      </c>
      <c r="H188" s="445">
        <v>4</v>
      </c>
      <c r="I188" s="445">
        <v>0</v>
      </c>
    </row>
    <row r="189" spans="1:9" x14ac:dyDescent="0.2">
      <c r="A189" s="564"/>
      <c r="B189" s="671" t="s">
        <v>1055</v>
      </c>
      <c r="C189" s="444">
        <v>135</v>
      </c>
      <c r="D189" s="445">
        <v>2</v>
      </c>
      <c r="E189" s="445">
        <v>0</v>
      </c>
      <c r="F189" s="445">
        <v>18</v>
      </c>
      <c r="G189" s="445">
        <v>0</v>
      </c>
      <c r="H189" s="445">
        <v>114</v>
      </c>
      <c r="I189" s="445">
        <v>1</v>
      </c>
    </row>
    <row r="190" spans="1:9" x14ac:dyDescent="0.2">
      <c r="A190" s="564"/>
      <c r="B190" s="671" t="s">
        <v>1056</v>
      </c>
      <c r="C190" s="444">
        <v>105</v>
      </c>
      <c r="D190" s="445">
        <v>2</v>
      </c>
      <c r="E190" s="445">
        <v>0</v>
      </c>
      <c r="F190" s="445">
        <v>9</v>
      </c>
      <c r="G190" s="445">
        <v>0</v>
      </c>
      <c r="H190" s="445">
        <v>89</v>
      </c>
      <c r="I190" s="445">
        <v>5</v>
      </c>
    </row>
    <row r="191" spans="1:9" x14ac:dyDescent="0.2">
      <c r="A191" s="564"/>
      <c r="B191" s="671" t="s">
        <v>1057</v>
      </c>
      <c r="C191" s="444">
        <v>97</v>
      </c>
      <c r="D191" s="445">
        <v>1</v>
      </c>
      <c r="E191" s="445">
        <v>0</v>
      </c>
      <c r="F191" s="445">
        <v>7</v>
      </c>
      <c r="G191" s="445">
        <v>0</v>
      </c>
      <c r="H191" s="445">
        <v>83</v>
      </c>
      <c r="I191" s="445">
        <v>6</v>
      </c>
    </row>
    <row r="192" spans="1:9" x14ac:dyDescent="0.2">
      <c r="A192" s="564"/>
      <c r="B192" s="671" t="s">
        <v>1058</v>
      </c>
      <c r="C192" s="444">
        <v>122</v>
      </c>
      <c r="D192" s="445">
        <v>2</v>
      </c>
      <c r="E192" s="445">
        <v>0</v>
      </c>
      <c r="F192" s="445">
        <v>7</v>
      </c>
      <c r="G192" s="445">
        <v>0</v>
      </c>
      <c r="H192" s="445">
        <v>107</v>
      </c>
      <c r="I192" s="445">
        <v>6</v>
      </c>
    </row>
    <row r="193" spans="1:9" x14ac:dyDescent="0.2">
      <c r="A193" s="564"/>
      <c r="B193" s="671" t="s">
        <v>1059</v>
      </c>
      <c r="C193" s="444">
        <v>188</v>
      </c>
      <c r="D193" s="445">
        <v>2</v>
      </c>
      <c r="E193" s="445">
        <v>0</v>
      </c>
      <c r="F193" s="445">
        <v>9</v>
      </c>
      <c r="G193" s="445">
        <v>0</v>
      </c>
      <c r="H193" s="445">
        <v>174</v>
      </c>
      <c r="I193" s="445">
        <v>3</v>
      </c>
    </row>
    <row r="194" spans="1:9" x14ac:dyDescent="0.2">
      <c r="A194" s="564"/>
      <c r="B194" s="671" t="s">
        <v>1060</v>
      </c>
      <c r="C194" s="444">
        <v>608</v>
      </c>
      <c r="D194" s="445">
        <v>15</v>
      </c>
      <c r="E194" s="445">
        <v>0</v>
      </c>
      <c r="F194" s="445">
        <v>15</v>
      </c>
      <c r="G194" s="445">
        <v>0</v>
      </c>
      <c r="H194" s="445">
        <v>576</v>
      </c>
      <c r="I194" s="445">
        <v>2</v>
      </c>
    </row>
    <row r="195" spans="1:9" x14ac:dyDescent="0.2">
      <c r="A195" s="564"/>
      <c r="B195" s="671" t="s">
        <v>1061</v>
      </c>
      <c r="C195" s="444">
        <v>1202</v>
      </c>
      <c r="D195" s="445">
        <v>29</v>
      </c>
      <c r="E195" s="445">
        <v>0</v>
      </c>
      <c r="F195" s="445">
        <v>13</v>
      </c>
      <c r="G195" s="445">
        <v>0</v>
      </c>
      <c r="H195" s="445">
        <v>1157</v>
      </c>
      <c r="I195" s="445">
        <v>3</v>
      </c>
    </row>
    <row r="196" spans="1:9" x14ac:dyDescent="0.2">
      <c r="A196" s="564"/>
      <c r="B196" s="671" t="s">
        <v>1062</v>
      </c>
      <c r="C196" s="444">
        <v>19</v>
      </c>
      <c r="D196" s="445">
        <v>2</v>
      </c>
      <c r="E196" s="445">
        <v>0</v>
      </c>
      <c r="F196" s="445">
        <v>3</v>
      </c>
      <c r="G196" s="445">
        <v>0</v>
      </c>
      <c r="H196" s="445">
        <v>11</v>
      </c>
      <c r="I196" s="445">
        <v>3</v>
      </c>
    </row>
    <row r="197" spans="1:9" x14ac:dyDescent="0.2">
      <c r="A197" s="564"/>
      <c r="B197" s="671" t="s">
        <v>1063</v>
      </c>
      <c r="C197" s="444">
        <v>1</v>
      </c>
      <c r="D197" s="445">
        <v>0</v>
      </c>
      <c r="E197" s="445">
        <v>0</v>
      </c>
      <c r="F197" s="445">
        <v>0</v>
      </c>
      <c r="G197" s="445">
        <v>0</v>
      </c>
      <c r="H197" s="445">
        <v>1</v>
      </c>
      <c r="I197" s="445">
        <v>0</v>
      </c>
    </row>
    <row r="198" spans="1:9" x14ac:dyDescent="0.2">
      <c r="A198" s="564"/>
      <c r="B198" s="671" t="s">
        <v>1064</v>
      </c>
      <c r="C198" s="444">
        <v>3</v>
      </c>
      <c r="D198" s="445">
        <v>0</v>
      </c>
      <c r="E198" s="445">
        <v>0</v>
      </c>
      <c r="F198" s="445">
        <v>0</v>
      </c>
      <c r="G198" s="445">
        <v>0</v>
      </c>
      <c r="H198" s="445">
        <v>3</v>
      </c>
      <c r="I198" s="445">
        <v>0</v>
      </c>
    </row>
    <row r="199" spans="1:9" x14ac:dyDescent="0.2">
      <c r="A199" s="564"/>
      <c r="B199" s="671" t="s">
        <v>1066</v>
      </c>
      <c r="C199" s="444">
        <v>4</v>
      </c>
      <c r="D199" s="445">
        <v>0</v>
      </c>
      <c r="E199" s="445">
        <v>0</v>
      </c>
      <c r="F199" s="445">
        <v>0</v>
      </c>
      <c r="G199" s="445">
        <v>0</v>
      </c>
      <c r="H199" s="445">
        <v>3</v>
      </c>
      <c r="I199" s="445">
        <v>1</v>
      </c>
    </row>
    <row r="200" spans="1:9" x14ac:dyDescent="0.2">
      <c r="A200" s="564"/>
      <c r="B200" s="671" t="s">
        <v>1067</v>
      </c>
      <c r="C200" s="444">
        <v>18</v>
      </c>
      <c r="D200" s="445">
        <v>0</v>
      </c>
      <c r="E200" s="445">
        <v>0</v>
      </c>
      <c r="F200" s="445">
        <v>1</v>
      </c>
      <c r="G200" s="445">
        <v>0</v>
      </c>
      <c r="H200" s="445">
        <v>16</v>
      </c>
      <c r="I200" s="445">
        <v>1</v>
      </c>
    </row>
    <row r="201" spans="1:9" x14ac:dyDescent="0.2">
      <c r="A201" s="564"/>
      <c r="B201" s="671" t="s">
        <v>1068</v>
      </c>
      <c r="C201" s="444">
        <v>741</v>
      </c>
      <c r="D201" s="445">
        <v>99</v>
      </c>
      <c r="E201" s="445">
        <v>0</v>
      </c>
      <c r="F201" s="445">
        <v>221</v>
      </c>
      <c r="G201" s="445">
        <v>1</v>
      </c>
      <c r="H201" s="445">
        <v>202</v>
      </c>
      <c r="I201" s="445">
        <v>218</v>
      </c>
    </row>
    <row r="202" spans="1:9" x14ac:dyDescent="0.2">
      <c r="A202" s="564"/>
      <c r="B202" s="671" t="s">
        <v>1069</v>
      </c>
      <c r="C202" s="444">
        <v>6</v>
      </c>
      <c r="D202" s="445">
        <v>1</v>
      </c>
      <c r="E202" s="445">
        <v>0</v>
      </c>
      <c r="F202" s="445">
        <v>2</v>
      </c>
      <c r="G202" s="445">
        <v>0</v>
      </c>
      <c r="H202" s="445">
        <v>3</v>
      </c>
      <c r="I202" s="445">
        <v>0</v>
      </c>
    </row>
    <row r="203" spans="1:9" x14ac:dyDescent="0.2">
      <c r="A203" s="564"/>
      <c r="B203" s="671" t="s">
        <v>1070</v>
      </c>
      <c r="C203" s="444">
        <v>4</v>
      </c>
      <c r="D203" s="445">
        <v>2</v>
      </c>
      <c r="E203" s="445">
        <v>0</v>
      </c>
      <c r="F203" s="445">
        <v>0</v>
      </c>
      <c r="G203" s="445">
        <v>0</v>
      </c>
      <c r="H203" s="445">
        <v>2</v>
      </c>
      <c r="I203" s="445">
        <v>0</v>
      </c>
    </row>
    <row r="204" spans="1:9" x14ac:dyDescent="0.2">
      <c r="A204" s="564"/>
      <c r="B204" s="671" t="s">
        <v>1071</v>
      </c>
      <c r="C204" s="444">
        <v>287</v>
      </c>
      <c r="D204" s="445">
        <v>3</v>
      </c>
      <c r="E204" s="445">
        <v>0</v>
      </c>
      <c r="F204" s="445">
        <v>5</v>
      </c>
      <c r="G204" s="445">
        <v>0</v>
      </c>
      <c r="H204" s="445">
        <v>261</v>
      </c>
      <c r="I204" s="445">
        <v>18</v>
      </c>
    </row>
    <row r="205" spans="1:9" x14ac:dyDescent="0.2">
      <c r="A205" s="564"/>
      <c r="B205" s="671" t="s">
        <v>1072</v>
      </c>
      <c r="C205" s="444">
        <v>257099</v>
      </c>
      <c r="D205" s="445">
        <v>9778</v>
      </c>
      <c r="E205" s="445">
        <v>24</v>
      </c>
      <c r="F205" s="445">
        <v>14871</v>
      </c>
      <c r="G205" s="445">
        <v>116</v>
      </c>
      <c r="H205" s="445">
        <v>77312</v>
      </c>
      <c r="I205" s="445">
        <v>154998</v>
      </c>
    </row>
    <row r="206" spans="1:9" x14ac:dyDescent="0.2">
      <c r="A206" s="564"/>
      <c r="B206" s="671" t="s">
        <v>1073</v>
      </c>
      <c r="C206" s="444">
        <v>11</v>
      </c>
      <c r="D206" s="445">
        <v>0</v>
      </c>
      <c r="E206" s="445">
        <v>0</v>
      </c>
      <c r="F206" s="445">
        <v>0</v>
      </c>
      <c r="G206" s="445">
        <v>0</v>
      </c>
      <c r="H206" s="445">
        <v>11</v>
      </c>
      <c r="I206" s="445">
        <v>0</v>
      </c>
    </row>
    <row r="207" spans="1:9" x14ac:dyDescent="0.2">
      <c r="A207" s="564"/>
      <c r="B207" s="671" t="s">
        <v>1074</v>
      </c>
      <c r="C207" s="444">
        <v>4</v>
      </c>
      <c r="D207" s="445">
        <v>0</v>
      </c>
      <c r="E207" s="445">
        <v>0</v>
      </c>
      <c r="F207" s="445">
        <v>0</v>
      </c>
      <c r="G207" s="445">
        <v>0</v>
      </c>
      <c r="H207" s="445">
        <v>4</v>
      </c>
      <c r="I207" s="445">
        <v>0</v>
      </c>
    </row>
    <row r="208" spans="1:9" x14ac:dyDescent="0.2">
      <c r="A208" s="564"/>
      <c r="B208" s="671" t="s">
        <v>1075</v>
      </c>
      <c r="C208" s="444">
        <v>30</v>
      </c>
      <c r="D208" s="445">
        <v>2</v>
      </c>
      <c r="E208" s="445">
        <v>0</v>
      </c>
      <c r="F208" s="445">
        <v>2</v>
      </c>
      <c r="G208" s="445">
        <v>0</v>
      </c>
      <c r="H208" s="445">
        <v>22</v>
      </c>
      <c r="I208" s="445">
        <v>4</v>
      </c>
    </row>
    <row r="209" spans="1:9" x14ac:dyDescent="0.2">
      <c r="A209" s="564"/>
      <c r="B209" s="671" t="s">
        <v>1076</v>
      </c>
      <c r="C209" s="444">
        <v>5</v>
      </c>
      <c r="D209" s="445">
        <v>0</v>
      </c>
      <c r="E209" s="445">
        <v>0</v>
      </c>
      <c r="F209" s="445">
        <v>1</v>
      </c>
      <c r="G209" s="445">
        <v>0</v>
      </c>
      <c r="H209" s="445">
        <v>4</v>
      </c>
      <c r="I209" s="445">
        <v>0</v>
      </c>
    </row>
    <row r="210" spans="1:9" x14ac:dyDescent="0.2">
      <c r="A210" s="564"/>
      <c r="B210" s="671" t="s">
        <v>1077</v>
      </c>
      <c r="C210" s="444">
        <v>18</v>
      </c>
      <c r="D210" s="445">
        <v>1</v>
      </c>
      <c r="E210" s="445">
        <v>0</v>
      </c>
      <c r="F210" s="445">
        <v>0</v>
      </c>
      <c r="G210" s="445">
        <v>0</v>
      </c>
      <c r="H210" s="445">
        <v>17</v>
      </c>
      <c r="I210" s="445">
        <v>0</v>
      </c>
    </row>
    <row r="211" spans="1:9" x14ac:dyDescent="0.2">
      <c r="A211" s="564"/>
      <c r="B211" s="671" t="s">
        <v>1078</v>
      </c>
      <c r="C211" s="444">
        <v>11</v>
      </c>
      <c r="D211" s="445">
        <v>0</v>
      </c>
      <c r="E211" s="445">
        <v>0</v>
      </c>
      <c r="F211" s="445">
        <v>3</v>
      </c>
      <c r="G211" s="445">
        <v>0</v>
      </c>
      <c r="H211" s="445">
        <v>5</v>
      </c>
      <c r="I211" s="445">
        <v>3</v>
      </c>
    </row>
    <row r="212" spans="1:9" x14ac:dyDescent="0.2">
      <c r="A212" s="564"/>
      <c r="B212" s="671" t="s">
        <v>1079</v>
      </c>
      <c r="C212" s="444">
        <v>156</v>
      </c>
      <c r="D212" s="445">
        <v>2</v>
      </c>
      <c r="E212" s="445">
        <v>0</v>
      </c>
      <c r="F212" s="445">
        <v>6</v>
      </c>
      <c r="G212" s="445">
        <v>0</v>
      </c>
      <c r="H212" s="445">
        <v>144</v>
      </c>
      <c r="I212" s="445">
        <v>4</v>
      </c>
    </row>
    <row r="213" spans="1:9" x14ac:dyDescent="0.2">
      <c r="A213" s="564"/>
      <c r="B213" s="671" t="s">
        <v>1080</v>
      </c>
      <c r="C213" s="444">
        <v>1</v>
      </c>
      <c r="D213" s="445">
        <v>0</v>
      </c>
      <c r="E213" s="445">
        <v>0</v>
      </c>
      <c r="F213" s="445">
        <v>1</v>
      </c>
      <c r="G213" s="445">
        <v>0</v>
      </c>
      <c r="H213" s="445">
        <v>0</v>
      </c>
      <c r="I213" s="445">
        <v>0</v>
      </c>
    </row>
    <row r="214" spans="1:9" x14ac:dyDescent="0.2">
      <c r="A214" s="564"/>
      <c r="B214" s="671" t="s">
        <v>1081</v>
      </c>
      <c r="C214" s="444">
        <v>3</v>
      </c>
      <c r="D214" s="445">
        <v>0</v>
      </c>
      <c r="E214" s="445">
        <v>0</v>
      </c>
      <c r="F214" s="445">
        <v>2</v>
      </c>
      <c r="G214" s="445">
        <v>0</v>
      </c>
      <c r="H214" s="445">
        <v>0</v>
      </c>
      <c r="I214" s="445">
        <v>1</v>
      </c>
    </row>
    <row r="215" spans="1:9" x14ac:dyDescent="0.2">
      <c r="A215" s="564"/>
      <c r="B215" s="671" t="s">
        <v>1082</v>
      </c>
      <c r="C215" s="444">
        <v>24</v>
      </c>
      <c r="D215" s="445">
        <v>4</v>
      </c>
      <c r="E215" s="445">
        <v>0</v>
      </c>
      <c r="F215" s="445">
        <v>0</v>
      </c>
      <c r="G215" s="445">
        <v>0</v>
      </c>
      <c r="H215" s="445">
        <v>20</v>
      </c>
      <c r="I215" s="445">
        <v>0</v>
      </c>
    </row>
    <row r="216" spans="1:9" x14ac:dyDescent="0.2">
      <c r="A216" s="564"/>
      <c r="B216" s="671" t="s">
        <v>1083</v>
      </c>
      <c r="C216" s="444">
        <v>5015</v>
      </c>
      <c r="D216" s="445">
        <v>181</v>
      </c>
      <c r="E216" s="445">
        <v>3</v>
      </c>
      <c r="F216" s="445">
        <v>328</v>
      </c>
      <c r="G216" s="445">
        <v>0</v>
      </c>
      <c r="H216" s="445">
        <v>4226</v>
      </c>
      <c r="I216" s="445">
        <v>277</v>
      </c>
    </row>
    <row r="217" spans="1:9" x14ac:dyDescent="0.2">
      <c r="A217" s="564"/>
      <c r="B217" s="671" t="s">
        <v>1084</v>
      </c>
      <c r="C217" s="444">
        <v>77</v>
      </c>
      <c r="D217" s="445">
        <v>1</v>
      </c>
      <c r="E217" s="445">
        <v>0</v>
      </c>
      <c r="F217" s="445">
        <v>5</v>
      </c>
      <c r="G217" s="445">
        <v>0</v>
      </c>
      <c r="H217" s="445">
        <v>65</v>
      </c>
      <c r="I217" s="445">
        <v>6</v>
      </c>
    </row>
    <row r="218" spans="1:9" x14ac:dyDescent="0.2">
      <c r="A218" s="564"/>
      <c r="B218" s="671" t="s">
        <v>1085</v>
      </c>
      <c r="C218" s="444">
        <v>8</v>
      </c>
      <c r="D218" s="445">
        <v>0</v>
      </c>
      <c r="E218" s="445">
        <v>0</v>
      </c>
      <c r="F218" s="445">
        <v>1</v>
      </c>
      <c r="G218" s="445">
        <v>0</v>
      </c>
      <c r="H218" s="445">
        <v>5</v>
      </c>
      <c r="I218" s="445">
        <v>2</v>
      </c>
    </row>
    <row r="219" spans="1:9" x14ac:dyDescent="0.2">
      <c r="A219" s="564"/>
      <c r="B219" s="671" t="s">
        <v>1086</v>
      </c>
      <c r="C219" s="444">
        <v>4</v>
      </c>
      <c r="D219" s="445">
        <v>0</v>
      </c>
      <c r="E219" s="445">
        <v>0</v>
      </c>
      <c r="F219" s="445">
        <v>0</v>
      </c>
      <c r="G219" s="445">
        <v>0</v>
      </c>
      <c r="H219" s="445">
        <v>4</v>
      </c>
      <c r="I219" s="445">
        <v>0</v>
      </c>
    </row>
    <row r="220" spans="1:9" x14ac:dyDescent="0.2">
      <c r="A220" s="564"/>
      <c r="B220" s="671" t="s">
        <v>1087</v>
      </c>
      <c r="C220" s="444">
        <v>12</v>
      </c>
      <c r="D220" s="445">
        <v>0</v>
      </c>
      <c r="E220" s="445">
        <v>0</v>
      </c>
      <c r="F220" s="445">
        <v>3</v>
      </c>
      <c r="G220" s="445">
        <v>0</v>
      </c>
      <c r="H220" s="445">
        <v>7</v>
      </c>
      <c r="I220" s="445">
        <v>2</v>
      </c>
    </row>
    <row r="221" spans="1:9" x14ac:dyDescent="0.2">
      <c r="A221" s="564"/>
      <c r="B221" s="671" t="s">
        <v>1088</v>
      </c>
      <c r="C221" s="444">
        <v>860</v>
      </c>
      <c r="D221" s="445">
        <v>5</v>
      </c>
      <c r="E221" s="445">
        <v>0</v>
      </c>
      <c r="F221" s="445">
        <v>27</v>
      </c>
      <c r="G221" s="445">
        <v>0</v>
      </c>
      <c r="H221" s="445">
        <v>807</v>
      </c>
      <c r="I221" s="445">
        <v>21</v>
      </c>
    </row>
    <row r="222" spans="1:9" x14ac:dyDescent="0.2">
      <c r="A222" s="564"/>
      <c r="B222" s="671" t="s">
        <v>1090</v>
      </c>
      <c r="C222" s="444">
        <v>6</v>
      </c>
      <c r="D222" s="445">
        <v>0</v>
      </c>
      <c r="E222" s="445">
        <v>0</v>
      </c>
      <c r="F222" s="445">
        <v>1</v>
      </c>
      <c r="G222" s="445">
        <v>0</v>
      </c>
      <c r="H222" s="445">
        <v>4</v>
      </c>
      <c r="I222" s="445">
        <v>1</v>
      </c>
    </row>
    <row r="223" spans="1:9" x14ac:dyDescent="0.2">
      <c r="A223" s="564"/>
      <c r="B223" s="671" t="s">
        <v>1091</v>
      </c>
      <c r="C223" s="444">
        <v>14</v>
      </c>
      <c r="D223" s="445">
        <v>0</v>
      </c>
      <c r="E223" s="445">
        <v>0</v>
      </c>
      <c r="F223" s="445">
        <v>0</v>
      </c>
      <c r="G223" s="445">
        <v>0</v>
      </c>
      <c r="H223" s="445">
        <v>11</v>
      </c>
      <c r="I223" s="445">
        <v>3</v>
      </c>
    </row>
    <row r="224" spans="1:9" x14ac:dyDescent="0.2">
      <c r="A224" s="564"/>
      <c r="B224" s="671" t="s">
        <v>1092</v>
      </c>
      <c r="C224" s="444">
        <v>3</v>
      </c>
      <c r="D224" s="445">
        <v>0</v>
      </c>
      <c r="E224" s="445">
        <v>0</v>
      </c>
      <c r="F224" s="445">
        <v>0</v>
      </c>
      <c r="G224" s="445">
        <v>0</v>
      </c>
      <c r="H224" s="445">
        <v>3</v>
      </c>
      <c r="I224" s="445">
        <v>0</v>
      </c>
    </row>
    <row r="225" spans="1:9" x14ac:dyDescent="0.2">
      <c r="A225" s="564"/>
      <c r="B225" s="671" t="s">
        <v>1093</v>
      </c>
      <c r="C225" s="444">
        <v>26</v>
      </c>
      <c r="D225" s="445">
        <v>0</v>
      </c>
      <c r="E225" s="445">
        <v>0</v>
      </c>
      <c r="F225" s="445">
        <v>0</v>
      </c>
      <c r="G225" s="445">
        <v>0</v>
      </c>
      <c r="H225" s="445">
        <v>26</v>
      </c>
      <c r="I225" s="445">
        <v>0</v>
      </c>
    </row>
    <row r="226" spans="1:9" x14ac:dyDescent="0.2">
      <c r="A226" s="564"/>
      <c r="B226" s="671" t="s">
        <v>1094</v>
      </c>
      <c r="C226" s="444">
        <v>6</v>
      </c>
      <c r="D226" s="445">
        <v>0</v>
      </c>
      <c r="E226" s="445">
        <v>0</v>
      </c>
      <c r="F226" s="445">
        <v>1</v>
      </c>
      <c r="G226" s="445">
        <v>0</v>
      </c>
      <c r="H226" s="445">
        <v>5</v>
      </c>
      <c r="I226" s="445">
        <v>0</v>
      </c>
    </row>
    <row r="227" spans="1:9" x14ac:dyDescent="0.2">
      <c r="A227" s="564"/>
      <c r="B227" s="671" t="s">
        <v>1095</v>
      </c>
      <c r="C227" s="444">
        <v>5</v>
      </c>
      <c r="D227" s="445">
        <v>0</v>
      </c>
      <c r="E227" s="445">
        <v>0</v>
      </c>
      <c r="F227" s="445">
        <v>0</v>
      </c>
      <c r="G227" s="445">
        <v>0</v>
      </c>
      <c r="H227" s="445">
        <v>5</v>
      </c>
      <c r="I227" s="445">
        <v>0</v>
      </c>
    </row>
    <row r="228" spans="1:9" x14ac:dyDescent="0.2">
      <c r="A228" s="564"/>
      <c r="B228" s="671" t="s">
        <v>1096</v>
      </c>
      <c r="C228" s="444">
        <v>5</v>
      </c>
      <c r="D228" s="445">
        <v>1</v>
      </c>
      <c r="E228" s="445">
        <v>0</v>
      </c>
      <c r="F228" s="445">
        <v>0</v>
      </c>
      <c r="G228" s="445">
        <v>0</v>
      </c>
      <c r="H228" s="445">
        <v>4</v>
      </c>
      <c r="I228" s="445">
        <v>0</v>
      </c>
    </row>
    <row r="229" spans="1:9" x14ac:dyDescent="0.2">
      <c r="A229" s="564"/>
      <c r="B229" s="671" t="s">
        <v>1097</v>
      </c>
      <c r="C229" s="444">
        <v>125</v>
      </c>
      <c r="D229" s="445">
        <v>4</v>
      </c>
      <c r="E229" s="445">
        <v>0</v>
      </c>
      <c r="F229" s="445">
        <v>21</v>
      </c>
      <c r="G229" s="445">
        <v>0</v>
      </c>
      <c r="H229" s="445">
        <v>50</v>
      </c>
      <c r="I229" s="445">
        <v>50</v>
      </c>
    </row>
    <row r="230" spans="1:9" x14ac:dyDescent="0.2">
      <c r="A230" s="564"/>
      <c r="B230" s="671" t="s">
        <v>1098</v>
      </c>
      <c r="C230" s="444">
        <v>2</v>
      </c>
      <c r="D230" s="445">
        <v>0</v>
      </c>
      <c r="E230" s="445">
        <v>0</v>
      </c>
      <c r="F230" s="445">
        <v>1</v>
      </c>
      <c r="G230" s="445">
        <v>0</v>
      </c>
      <c r="H230" s="445">
        <v>1</v>
      </c>
      <c r="I230" s="445">
        <v>0</v>
      </c>
    </row>
    <row r="231" spans="1:9" x14ac:dyDescent="0.2">
      <c r="A231" s="564"/>
      <c r="B231" s="671" t="s">
        <v>1099</v>
      </c>
      <c r="C231" s="444">
        <v>11020</v>
      </c>
      <c r="D231" s="445">
        <v>1319</v>
      </c>
      <c r="E231" s="445">
        <v>0</v>
      </c>
      <c r="F231" s="445">
        <v>2296</v>
      </c>
      <c r="G231" s="445">
        <v>13</v>
      </c>
      <c r="H231" s="445">
        <v>572</v>
      </c>
      <c r="I231" s="445">
        <v>6820</v>
      </c>
    </row>
    <row r="232" spans="1:9" x14ac:dyDescent="0.2">
      <c r="A232" s="564"/>
      <c r="B232" s="671" t="s">
        <v>1100</v>
      </c>
      <c r="C232" s="444">
        <v>39</v>
      </c>
      <c r="D232" s="445">
        <v>2</v>
      </c>
      <c r="E232" s="445">
        <v>0</v>
      </c>
      <c r="F232" s="445">
        <v>5</v>
      </c>
      <c r="G232" s="445">
        <v>0</v>
      </c>
      <c r="H232" s="445">
        <v>30</v>
      </c>
      <c r="I232" s="445">
        <v>2</v>
      </c>
    </row>
    <row r="233" spans="1:9" x14ac:dyDescent="0.2">
      <c r="A233" s="564"/>
      <c r="B233" s="671" t="s">
        <v>1101</v>
      </c>
      <c r="C233" s="444">
        <v>15</v>
      </c>
      <c r="D233" s="445">
        <v>0</v>
      </c>
      <c r="E233" s="445">
        <v>0</v>
      </c>
      <c r="F233" s="445">
        <v>6</v>
      </c>
      <c r="G233" s="445">
        <v>0</v>
      </c>
      <c r="H233" s="445">
        <v>9</v>
      </c>
      <c r="I233" s="445">
        <v>0</v>
      </c>
    </row>
    <row r="234" spans="1:9" x14ac:dyDescent="0.2">
      <c r="A234" s="564"/>
      <c r="B234" s="671" t="s">
        <v>1102</v>
      </c>
      <c r="C234" s="444">
        <v>1</v>
      </c>
      <c r="D234" s="445">
        <v>0</v>
      </c>
      <c r="E234" s="445">
        <v>0</v>
      </c>
      <c r="F234" s="445">
        <v>0</v>
      </c>
      <c r="G234" s="445">
        <v>0</v>
      </c>
      <c r="H234" s="445">
        <v>1</v>
      </c>
      <c r="I234" s="445">
        <v>0</v>
      </c>
    </row>
    <row r="235" spans="1:9" x14ac:dyDescent="0.2">
      <c r="A235" s="564"/>
      <c r="B235" s="671" t="s">
        <v>1103</v>
      </c>
      <c r="C235" s="444">
        <v>1</v>
      </c>
      <c r="D235" s="445">
        <v>0</v>
      </c>
      <c r="E235" s="445">
        <v>0</v>
      </c>
      <c r="F235" s="445">
        <v>0</v>
      </c>
      <c r="G235" s="445">
        <v>0</v>
      </c>
      <c r="H235" s="445">
        <v>1</v>
      </c>
      <c r="I235" s="445">
        <v>0</v>
      </c>
    </row>
    <row r="236" spans="1:9" x14ac:dyDescent="0.2">
      <c r="A236" s="564"/>
      <c r="B236" s="671" t="s">
        <v>1104</v>
      </c>
      <c r="C236" s="444">
        <v>1</v>
      </c>
      <c r="D236" s="445">
        <v>0</v>
      </c>
      <c r="E236" s="445">
        <v>0</v>
      </c>
      <c r="F236" s="445">
        <v>0</v>
      </c>
      <c r="G236" s="445">
        <v>0</v>
      </c>
      <c r="H236" s="445">
        <v>0</v>
      </c>
      <c r="I236" s="445">
        <v>1</v>
      </c>
    </row>
    <row r="237" spans="1:9" x14ac:dyDescent="0.2">
      <c r="A237" s="564"/>
      <c r="B237" s="671" t="s">
        <v>1105</v>
      </c>
      <c r="C237" s="444">
        <v>47</v>
      </c>
      <c r="D237" s="445">
        <v>3</v>
      </c>
      <c r="E237" s="445">
        <v>0</v>
      </c>
      <c r="F237" s="445">
        <v>3</v>
      </c>
      <c r="G237" s="445">
        <v>0</v>
      </c>
      <c r="H237" s="445">
        <v>36</v>
      </c>
      <c r="I237" s="445">
        <v>5</v>
      </c>
    </row>
    <row r="238" spans="1:9" x14ac:dyDescent="0.2">
      <c r="A238" s="564"/>
      <c r="B238" s="671" t="s">
        <v>1106</v>
      </c>
      <c r="C238" s="444">
        <v>145</v>
      </c>
      <c r="D238" s="445">
        <v>4</v>
      </c>
      <c r="E238" s="445">
        <v>0</v>
      </c>
      <c r="F238" s="445">
        <v>6</v>
      </c>
      <c r="G238" s="445">
        <v>0</v>
      </c>
      <c r="H238" s="445">
        <v>129</v>
      </c>
      <c r="I238" s="445">
        <v>6</v>
      </c>
    </row>
    <row r="239" spans="1:9" x14ac:dyDescent="0.2">
      <c r="A239" s="564"/>
      <c r="B239" s="671" t="s">
        <v>1107</v>
      </c>
      <c r="C239" s="444">
        <v>1</v>
      </c>
      <c r="D239" s="445">
        <v>0</v>
      </c>
      <c r="E239" s="445">
        <v>0</v>
      </c>
      <c r="F239" s="445">
        <v>1</v>
      </c>
      <c r="G239" s="445">
        <v>0</v>
      </c>
      <c r="H239" s="445">
        <v>0</v>
      </c>
      <c r="I239" s="445">
        <v>0</v>
      </c>
    </row>
    <row r="240" spans="1:9" x14ac:dyDescent="0.2">
      <c r="A240" s="564"/>
      <c r="B240" s="671" t="s">
        <v>1108</v>
      </c>
      <c r="C240" s="444">
        <v>10</v>
      </c>
      <c r="D240" s="445">
        <v>0</v>
      </c>
      <c r="E240" s="445">
        <v>0</v>
      </c>
      <c r="F240" s="445">
        <v>0</v>
      </c>
      <c r="G240" s="445">
        <v>0</v>
      </c>
      <c r="H240" s="445">
        <v>9</v>
      </c>
      <c r="I240" s="445">
        <v>1</v>
      </c>
    </row>
    <row r="241" spans="1:9" x14ac:dyDescent="0.2">
      <c r="A241" s="564"/>
      <c r="B241" s="671" t="s">
        <v>1109</v>
      </c>
      <c r="C241" s="444">
        <v>16511</v>
      </c>
      <c r="D241" s="445">
        <v>921</v>
      </c>
      <c r="E241" s="445">
        <v>2</v>
      </c>
      <c r="F241" s="445">
        <v>369</v>
      </c>
      <c r="G241" s="445">
        <v>6</v>
      </c>
      <c r="H241" s="445">
        <v>4749</v>
      </c>
      <c r="I241" s="445">
        <v>10464</v>
      </c>
    </row>
    <row r="242" spans="1:9" x14ac:dyDescent="0.2">
      <c r="A242" s="564"/>
      <c r="B242" s="671" t="s">
        <v>1110</v>
      </c>
      <c r="C242" s="444">
        <v>87</v>
      </c>
      <c r="D242" s="445">
        <v>0</v>
      </c>
      <c r="E242" s="445">
        <v>0</v>
      </c>
      <c r="F242" s="445">
        <v>2</v>
      </c>
      <c r="G242" s="445">
        <v>0</v>
      </c>
      <c r="H242" s="445">
        <v>83</v>
      </c>
      <c r="I242" s="445">
        <v>2</v>
      </c>
    </row>
    <row r="243" spans="1:9" x14ac:dyDescent="0.2">
      <c r="A243" s="564"/>
      <c r="B243" s="671" t="s">
        <v>1111</v>
      </c>
      <c r="C243" s="444">
        <v>6</v>
      </c>
      <c r="D243" s="445">
        <v>0</v>
      </c>
      <c r="E243" s="445">
        <v>0</v>
      </c>
      <c r="F243" s="445">
        <v>1</v>
      </c>
      <c r="G243" s="445">
        <v>0</v>
      </c>
      <c r="H243" s="445">
        <v>4</v>
      </c>
      <c r="I243" s="445">
        <v>1</v>
      </c>
    </row>
    <row r="244" spans="1:9" x14ac:dyDescent="0.2">
      <c r="A244" s="564"/>
      <c r="B244" s="671" t="s">
        <v>1112</v>
      </c>
      <c r="C244" s="444">
        <v>2</v>
      </c>
      <c r="D244" s="445">
        <v>0</v>
      </c>
      <c r="E244" s="445">
        <v>0</v>
      </c>
      <c r="F244" s="445">
        <v>0</v>
      </c>
      <c r="G244" s="445">
        <v>0</v>
      </c>
      <c r="H244" s="445">
        <v>2</v>
      </c>
      <c r="I244" s="445">
        <v>0</v>
      </c>
    </row>
    <row r="245" spans="1:9" x14ac:dyDescent="0.2">
      <c r="A245" s="564"/>
      <c r="B245" s="671" t="s">
        <v>1113</v>
      </c>
      <c r="C245" s="444">
        <v>9</v>
      </c>
      <c r="D245" s="445">
        <v>0</v>
      </c>
      <c r="E245" s="445">
        <v>0</v>
      </c>
      <c r="F245" s="445">
        <v>0</v>
      </c>
      <c r="G245" s="445">
        <v>0</v>
      </c>
      <c r="H245" s="445">
        <v>9</v>
      </c>
      <c r="I245" s="445">
        <v>0</v>
      </c>
    </row>
    <row r="246" spans="1:9" x14ac:dyDescent="0.2">
      <c r="A246" s="564"/>
      <c r="B246" s="671" t="s">
        <v>1114</v>
      </c>
      <c r="C246" s="444">
        <v>34</v>
      </c>
      <c r="D246" s="445">
        <v>2</v>
      </c>
      <c r="E246" s="445">
        <v>0</v>
      </c>
      <c r="F246" s="445">
        <v>7</v>
      </c>
      <c r="G246" s="445">
        <v>0</v>
      </c>
      <c r="H246" s="445">
        <v>23</v>
      </c>
      <c r="I246" s="445">
        <v>2</v>
      </c>
    </row>
    <row r="247" spans="1:9" x14ac:dyDescent="0.2">
      <c r="A247" s="564"/>
      <c r="B247" s="671" t="s">
        <v>1115</v>
      </c>
      <c r="C247" s="444">
        <v>4</v>
      </c>
      <c r="D247" s="445">
        <v>0</v>
      </c>
      <c r="E247" s="445">
        <v>0</v>
      </c>
      <c r="F247" s="445">
        <v>1</v>
      </c>
      <c r="G247" s="445">
        <v>0</v>
      </c>
      <c r="H247" s="445">
        <v>1</v>
      </c>
      <c r="I247" s="445">
        <v>2</v>
      </c>
    </row>
    <row r="248" spans="1:9" x14ac:dyDescent="0.2">
      <c r="A248" s="564"/>
      <c r="B248" s="671" t="s">
        <v>1116</v>
      </c>
      <c r="C248" s="444">
        <v>2</v>
      </c>
      <c r="D248" s="445">
        <v>0</v>
      </c>
      <c r="E248" s="445">
        <v>0</v>
      </c>
      <c r="F248" s="445">
        <v>0</v>
      </c>
      <c r="G248" s="445">
        <v>0</v>
      </c>
      <c r="H248" s="445">
        <v>2</v>
      </c>
      <c r="I248" s="445">
        <v>0</v>
      </c>
    </row>
    <row r="249" spans="1:9" x14ac:dyDescent="0.2">
      <c r="A249" s="564"/>
      <c r="B249" s="671" t="s">
        <v>1117</v>
      </c>
      <c r="C249" s="444">
        <v>4</v>
      </c>
      <c r="D249" s="445">
        <v>0</v>
      </c>
      <c r="E249" s="445">
        <v>0</v>
      </c>
      <c r="F249" s="445">
        <v>1</v>
      </c>
      <c r="G249" s="445">
        <v>0</v>
      </c>
      <c r="H249" s="445">
        <v>3</v>
      </c>
      <c r="I249" s="445">
        <v>0</v>
      </c>
    </row>
    <row r="250" spans="1:9" x14ac:dyDescent="0.2">
      <c r="A250" s="564"/>
      <c r="B250" s="671" t="s">
        <v>1120</v>
      </c>
      <c r="C250" s="444">
        <v>2</v>
      </c>
      <c r="D250" s="445">
        <v>0</v>
      </c>
      <c r="E250" s="445">
        <v>0</v>
      </c>
      <c r="F250" s="445">
        <v>0</v>
      </c>
      <c r="G250" s="445">
        <v>0</v>
      </c>
      <c r="H250" s="445">
        <v>2</v>
      </c>
      <c r="I250" s="445">
        <v>0</v>
      </c>
    </row>
    <row r="251" spans="1:9" x14ac:dyDescent="0.2">
      <c r="A251" s="564"/>
      <c r="B251" s="671" t="s">
        <v>1121</v>
      </c>
      <c r="C251" s="444">
        <v>1</v>
      </c>
      <c r="D251" s="445">
        <v>0</v>
      </c>
      <c r="E251" s="445">
        <v>0</v>
      </c>
      <c r="F251" s="445">
        <v>0</v>
      </c>
      <c r="G251" s="445">
        <v>0</v>
      </c>
      <c r="H251" s="445">
        <v>1</v>
      </c>
      <c r="I251" s="445">
        <v>0</v>
      </c>
    </row>
    <row r="252" spans="1:9" x14ac:dyDescent="0.2">
      <c r="A252" s="564"/>
      <c r="B252" s="671" t="s">
        <v>1122</v>
      </c>
      <c r="C252" s="444">
        <v>2</v>
      </c>
      <c r="D252" s="445">
        <v>0</v>
      </c>
      <c r="E252" s="445">
        <v>0</v>
      </c>
      <c r="F252" s="445">
        <v>1</v>
      </c>
      <c r="G252" s="445">
        <v>0</v>
      </c>
      <c r="H252" s="445">
        <v>1</v>
      </c>
      <c r="I252" s="445">
        <v>0</v>
      </c>
    </row>
    <row r="253" spans="1:9" x14ac:dyDescent="0.2">
      <c r="A253" s="564"/>
      <c r="B253" s="671" t="s">
        <v>1123</v>
      </c>
      <c r="C253" s="444">
        <v>4</v>
      </c>
      <c r="D253" s="445">
        <v>0</v>
      </c>
      <c r="E253" s="445">
        <v>0</v>
      </c>
      <c r="F253" s="445">
        <v>3</v>
      </c>
      <c r="G253" s="445">
        <v>0</v>
      </c>
      <c r="H253" s="445">
        <v>1</v>
      </c>
      <c r="I253" s="445">
        <v>0</v>
      </c>
    </row>
    <row r="254" spans="1:9" x14ac:dyDescent="0.2">
      <c r="A254" s="564"/>
      <c r="B254" s="671" t="s">
        <v>1124</v>
      </c>
      <c r="C254" s="444">
        <v>3</v>
      </c>
      <c r="D254" s="445">
        <v>0</v>
      </c>
      <c r="E254" s="445">
        <v>0</v>
      </c>
      <c r="F254" s="445">
        <v>0</v>
      </c>
      <c r="G254" s="445">
        <v>0</v>
      </c>
      <c r="H254" s="445">
        <v>3</v>
      </c>
      <c r="I254" s="445">
        <v>0</v>
      </c>
    </row>
    <row r="255" spans="1:9" x14ac:dyDescent="0.2">
      <c r="A255" s="564"/>
      <c r="B255" s="671" t="s">
        <v>1125</v>
      </c>
      <c r="C255" s="444">
        <v>3</v>
      </c>
      <c r="D255" s="445">
        <v>0</v>
      </c>
      <c r="E255" s="445">
        <v>0</v>
      </c>
      <c r="F255" s="445">
        <v>1</v>
      </c>
      <c r="G255" s="445">
        <v>0</v>
      </c>
      <c r="H255" s="445">
        <v>2</v>
      </c>
      <c r="I255" s="445">
        <v>0</v>
      </c>
    </row>
    <row r="256" spans="1:9" x14ac:dyDescent="0.2">
      <c r="A256" s="564"/>
      <c r="B256" s="671" t="s">
        <v>1126</v>
      </c>
      <c r="C256" s="444">
        <v>7</v>
      </c>
      <c r="D256" s="445">
        <v>2</v>
      </c>
      <c r="E256" s="445">
        <v>0</v>
      </c>
      <c r="F256" s="445">
        <v>1</v>
      </c>
      <c r="G256" s="445">
        <v>0</v>
      </c>
      <c r="H256" s="445">
        <v>4</v>
      </c>
      <c r="I256" s="445">
        <v>0</v>
      </c>
    </row>
    <row r="257" spans="1:9" x14ac:dyDescent="0.2">
      <c r="A257" s="564"/>
      <c r="B257" s="671" t="s">
        <v>1127</v>
      </c>
      <c r="C257" s="444">
        <v>9</v>
      </c>
      <c r="D257" s="445">
        <v>0</v>
      </c>
      <c r="E257" s="445">
        <v>0</v>
      </c>
      <c r="F257" s="445">
        <v>2</v>
      </c>
      <c r="G257" s="445">
        <v>0</v>
      </c>
      <c r="H257" s="445">
        <v>7</v>
      </c>
      <c r="I257" s="445">
        <v>0</v>
      </c>
    </row>
    <row r="258" spans="1:9" x14ac:dyDescent="0.2">
      <c r="A258" s="564"/>
      <c r="B258" s="671" t="s">
        <v>1129</v>
      </c>
      <c r="C258" s="444">
        <v>10568</v>
      </c>
      <c r="D258" s="445">
        <v>243</v>
      </c>
      <c r="E258" s="445">
        <v>0</v>
      </c>
      <c r="F258" s="445">
        <v>345</v>
      </c>
      <c r="G258" s="445">
        <v>0</v>
      </c>
      <c r="H258" s="445">
        <v>9643</v>
      </c>
      <c r="I258" s="445">
        <v>337</v>
      </c>
    </row>
    <row r="259" spans="1:9" x14ac:dyDescent="0.2">
      <c r="A259" s="564"/>
      <c r="B259" s="671" t="s">
        <v>1130</v>
      </c>
      <c r="C259" s="444">
        <v>156</v>
      </c>
      <c r="D259" s="445">
        <v>6</v>
      </c>
      <c r="E259" s="445">
        <v>0</v>
      </c>
      <c r="F259" s="445">
        <v>3</v>
      </c>
      <c r="G259" s="445">
        <v>0</v>
      </c>
      <c r="H259" s="445">
        <v>141</v>
      </c>
      <c r="I259" s="445">
        <v>6</v>
      </c>
    </row>
    <row r="260" spans="1:9" x14ac:dyDescent="0.2">
      <c r="A260" s="564"/>
      <c r="B260" s="671" t="s">
        <v>1131</v>
      </c>
      <c r="C260" s="444">
        <v>22</v>
      </c>
      <c r="D260" s="445">
        <v>3</v>
      </c>
      <c r="E260" s="445">
        <v>0</v>
      </c>
      <c r="F260" s="445">
        <v>3</v>
      </c>
      <c r="G260" s="445">
        <v>0</v>
      </c>
      <c r="H260" s="445">
        <v>14</v>
      </c>
      <c r="I260" s="445">
        <v>2</v>
      </c>
    </row>
    <row r="261" spans="1:9" x14ac:dyDescent="0.2">
      <c r="A261" s="564"/>
      <c r="B261" s="671" t="s">
        <v>1132</v>
      </c>
      <c r="C261" s="444">
        <v>2</v>
      </c>
      <c r="D261" s="445">
        <v>0</v>
      </c>
      <c r="E261" s="445">
        <v>0</v>
      </c>
      <c r="F261" s="445">
        <v>0</v>
      </c>
      <c r="G261" s="445">
        <v>0</v>
      </c>
      <c r="H261" s="445">
        <v>2</v>
      </c>
      <c r="I261" s="445">
        <v>0</v>
      </c>
    </row>
    <row r="262" spans="1:9" x14ac:dyDescent="0.2">
      <c r="A262" s="564"/>
      <c r="B262" s="671" t="s">
        <v>1133</v>
      </c>
      <c r="C262" s="444">
        <v>31</v>
      </c>
      <c r="D262" s="445">
        <v>1</v>
      </c>
      <c r="E262" s="445">
        <v>0</v>
      </c>
      <c r="F262" s="445">
        <v>1</v>
      </c>
      <c r="G262" s="445">
        <v>0</v>
      </c>
      <c r="H262" s="445">
        <v>27</v>
      </c>
      <c r="I262" s="445">
        <v>2</v>
      </c>
    </row>
    <row r="263" spans="1:9" x14ac:dyDescent="0.2">
      <c r="A263" s="564"/>
      <c r="B263" s="671" t="s">
        <v>1134</v>
      </c>
      <c r="C263" s="444">
        <v>13</v>
      </c>
      <c r="D263" s="445">
        <v>0</v>
      </c>
      <c r="E263" s="445">
        <v>0</v>
      </c>
      <c r="F263" s="445">
        <v>1</v>
      </c>
      <c r="G263" s="445">
        <v>0</v>
      </c>
      <c r="H263" s="445">
        <v>12</v>
      </c>
      <c r="I263" s="445">
        <v>0</v>
      </c>
    </row>
    <row r="264" spans="1:9" x14ac:dyDescent="0.2">
      <c r="A264" s="564"/>
      <c r="B264" s="671" t="s">
        <v>1135</v>
      </c>
      <c r="C264" s="444">
        <v>4</v>
      </c>
      <c r="D264" s="445">
        <v>0</v>
      </c>
      <c r="E264" s="445">
        <v>0</v>
      </c>
      <c r="F264" s="445">
        <v>1</v>
      </c>
      <c r="G264" s="445">
        <v>0</v>
      </c>
      <c r="H264" s="445">
        <v>3</v>
      </c>
      <c r="I264" s="445">
        <v>0</v>
      </c>
    </row>
    <row r="265" spans="1:9" x14ac:dyDescent="0.2">
      <c r="A265" s="564"/>
      <c r="B265" s="671" t="s">
        <v>1136</v>
      </c>
      <c r="C265" s="444">
        <v>2</v>
      </c>
      <c r="D265" s="445">
        <v>0</v>
      </c>
      <c r="E265" s="445">
        <v>0</v>
      </c>
      <c r="F265" s="445">
        <v>0</v>
      </c>
      <c r="G265" s="445">
        <v>0</v>
      </c>
      <c r="H265" s="445">
        <v>2</v>
      </c>
      <c r="I265" s="445">
        <v>0</v>
      </c>
    </row>
    <row r="266" spans="1:9" x14ac:dyDescent="0.2">
      <c r="A266" s="564"/>
      <c r="B266" s="671" t="s">
        <v>1137</v>
      </c>
      <c r="C266" s="444">
        <v>8</v>
      </c>
      <c r="D266" s="445">
        <v>0</v>
      </c>
      <c r="E266" s="445">
        <v>0</v>
      </c>
      <c r="F266" s="445">
        <v>0</v>
      </c>
      <c r="G266" s="445">
        <v>0</v>
      </c>
      <c r="H266" s="445">
        <v>8</v>
      </c>
      <c r="I266" s="445">
        <v>0</v>
      </c>
    </row>
    <row r="267" spans="1:9" x14ac:dyDescent="0.2">
      <c r="A267" s="564"/>
      <c r="B267" s="671" t="s">
        <v>1138</v>
      </c>
      <c r="C267" s="444">
        <v>26</v>
      </c>
      <c r="D267" s="445">
        <v>5</v>
      </c>
      <c r="E267" s="445">
        <v>0</v>
      </c>
      <c r="F267" s="445">
        <v>2</v>
      </c>
      <c r="G267" s="445">
        <v>0</v>
      </c>
      <c r="H267" s="445">
        <v>13</v>
      </c>
      <c r="I267" s="445">
        <v>6</v>
      </c>
    </row>
    <row r="268" spans="1:9" x14ac:dyDescent="0.2">
      <c r="A268" s="564"/>
      <c r="B268" s="671" t="s">
        <v>1140</v>
      </c>
      <c r="C268" s="444">
        <v>12</v>
      </c>
      <c r="D268" s="445">
        <v>0</v>
      </c>
      <c r="E268" s="445">
        <v>0</v>
      </c>
      <c r="F268" s="445">
        <v>2</v>
      </c>
      <c r="G268" s="445">
        <v>0</v>
      </c>
      <c r="H268" s="445">
        <v>8</v>
      </c>
      <c r="I268" s="445">
        <v>2</v>
      </c>
    </row>
    <row r="269" spans="1:9" x14ac:dyDescent="0.2">
      <c r="A269" s="564"/>
      <c r="B269" s="671" t="s">
        <v>1141</v>
      </c>
      <c r="C269" s="444">
        <v>27</v>
      </c>
      <c r="D269" s="445">
        <v>0</v>
      </c>
      <c r="E269" s="445">
        <v>0</v>
      </c>
      <c r="F269" s="445">
        <v>5</v>
      </c>
      <c r="G269" s="445">
        <v>0</v>
      </c>
      <c r="H269" s="445">
        <v>18</v>
      </c>
      <c r="I269" s="445">
        <v>4</v>
      </c>
    </row>
    <row r="270" spans="1:9" x14ac:dyDescent="0.2">
      <c r="A270" s="564"/>
      <c r="B270" s="671" t="s">
        <v>1142</v>
      </c>
      <c r="C270" s="444">
        <v>7</v>
      </c>
      <c r="D270" s="445">
        <v>0</v>
      </c>
      <c r="E270" s="445">
        <v>0</v>
      </c>
      <c r="F270" s="445">
        <v>2</v>
      </c>
      <c r="G270" s="445">
        <v>0</v>
      </c>
      <c r="H270" s="445">
        <v>5</v>
      </c>
      <c r="I270" s="445">
        <v>0</v>
      </c>
    </row>
    <row r="271" spans="1:9" x14ac:dyDescent="0.2">
      <c r="A271" s="564"/>
      <c r="B271" s="671" t="s">
        <v>1143</v>
      </c>
      <c r="C271" s="444">
        <v>72</v>
      </c>
      <c r="D271" s="445">
        <v>3</v>
      </c>
      <c r="E271" s="445">
        <v>0</v>
      </c>
      <c r="F271" s="445">
        <v>10</v>
      </c>
      <c r="G271" s="445">
        <v>0</v>
      </c>
      <c r="H271" s="445">
        <v>57</v>
      </c>
      <c r="I271" s="445">
        <v>2</v>
      </c>
    </row>
    <row r="272" spans="1:9" x14ac:dyDescent="0.2">
      <c r="A272" s="564"/>
      <c r="B272" s="671" t="s">
        <v>1144</v>
      </c>
      <c r="C272" s="444">
        <v>3</v>
      </c>
      <c r="D272" s="445">
        <v>0</v>
      </c>
      <c r="E272" s="445">
        <v>0</v>
      </c>
      <c r="F272" s="445">
        <v>0</v>
      </c>
      <c r="G272" s="445">
        <v>0</v>
      </c>
      <c r="H272" s="445">
        <v>3</v>
      </c>
      <c r="I272" s="445">
        <v>0</v>
      </c>
    </row>
    <row r="273" spans="1:9" x14ac:dyDescent="0.2">
      <c r="A273" s="564"/>
      <c r="B273" s="671" t="s">
        <v>1145</v>
      </c>
      <c r="C273" s="444">
        <v>5</v>
      </c>
      <c r="D273" s="445">
        <v>0</v>
      </c>
      <c r="E273" s="445">
        <v>0</v>
      </c>
      <c r="F273" s="445">
        <v>0</v>
      </c>
      <c r="G273" s="445">
        <v>0</v>
      </c>
      <c r="H273" s="445">
        <v>5</v>
      </c>
      <c r="I273" s="445">
        <v>0</v>
      </c>
    </row>
    <row r="274" spans="1:9" x14ac:dyDescent="0.2">
      <c r="A274" s="564"/>
      <c r="B274" s="671" t="s">
        <v>1146</v>
      </c>
      <c r="C274" s="444">
        <v>30</v>
      </c>
      <c r="D274" s="445">
        <v>0</v>
      </c>
      <c r="E274" s="445">
        <v>0</v>
      </c>
      <c r="F274" s="445">
        <v>4</v>
      </c>
      <c r="G274" s="445">
        <v>0</v>
      </c>
      <c r="H274" s="445">
        <v>26</v>
      </c>
      <c r="I274" s="445">
        <v>0</v>
      </c>
    </row>
    <row r="275" spans="1:9" x14ac:dyDescent="0.2">
      <c r="A275" s="564"/>
      <c r="B275" s="671" t="s">
        <v>1147</v>
      </c>
      <c r="C275" s="444">
        <v>1</v>
      </c>
      <c r="D275" s="445">
        <v>0</v>
      </c>
      <c r="E275" s="445">
        <v>0</v>
      </c>
      <c r="F275" s="445">
        <v>0</v>
      </c>
      <c r="G275" s="445">
        <v>0</v>
      </c>
      <c r="H275" s="445">
        <v>1</v>
      </c>
      <c r="I275" s="445">
        <v>0</v>
      </c>
    </row>
    <row r="276" spans="1:9" x14ac:dyDescent="0.2">
      <c r="A276" s="564"/>
      <c r="B276" s="671" t="s">
        <v>1148</v>
      </c>
      <c r="C276" s="444">
        <v>16</v>
      </c>
      <c r="D276" s="445">
        <v>0</v>
      </c>
      <c r="E276" s="445">
        <v>0</v>
      </c>
      <c r="F276" s="445">
        <v>3</v>
      </c>
      <c r="G276" s="445">
        <v>0</v>
      </c>
      <c r="H276" s="445">
        <v>12</v>
      </c>
      <c r="I276" s="445">
        <v>1</v>
      </c>
    </row>
    <row r="277" spans="1:9" x14ac:dyDescent="0.2">
      <c r="A277" s="564"/>
      <c r="B277" s="671" t="s">
        <v>1149</v>
      </c>
      <c r="C277" s="444">
        <v>3</v>
      </c>
      <c r="D277" s="445">
        <v>0</v>
      </c>
      <c r="E277" s="445">
        <v>0</v>
      </c>
      <c r="F277" s="445">
        <v>0</v>
      </c>
      <c r="G277" s="445">
        <v>0</v>
      </c>
      <c r="H277" s="445">
        <v>2</v>
      </c>
      <c r="I277" s="445">
        <v>1</v>
      </c>
    </row>
    <row r="278" spans="1:9" x14ac:dyDescent="0.2">
      <c r="A278" s="564"/>
      <c r="B278" s="671" t="s">
        <v>1150</v>
      </c>
      <c r="C278" s="444">
        <v>1</v>
      </c>
      <c r="D278" s="445">
        <v>0</v>
      </c>
      <c r="E278" s="445">
        <v>0</v>
      </c>
      <c r="F278" s="445">
        <v>0</v>
      </c>
      <c r="G278" s="445">
        <v>0</v>
      </c>
      <c r="H278" s="445">
        <v>1</v>
      </c>
      <c r="I278" s="445">
        <v>0</v>
      </c>
    </row>
    <row r="279" spans="1:9" x14ac:dyDescent="0.2">
      <c r="A279" s="564"/>
      <c r="B279" s="671" t="s">
        <v>1151</v>
      </c>
      <c r="C279" s="444">
        <v>5</v>
      </c>
      <c r="D279" s="445">
        <v>0</v>
      </c>
      <c r="E279" s="445">
        <v>0</v>
      </c>
      <c r="F279" s="445">
        <v>1</v>
      </c>
      <c r="G279" s="445">
        <v>0</v>
      </c>
      <c r="H279" s="445">
        <v>3</v>
      </c>
      <c r="I279" s="445">
        <v>1</v>
      </c>
    </row>
    <row r="280" spans="1:9" x14ac:dyDescent="0.2">
      <c r="A280" s="564"/>
      <c r="B280" s="671" t="s">
        <v>1152</v>
      </c>
      <c r="C280" s="444">
        <v>1</v>
      </c>
      <c r="D280" s="445">
        <v>0</v>
      </c>
      <c r="E280" s="445">
        <v>0</v>
      </c>
      <c r="F280" s="445">
        <v>1</v>
      </c>
      <c r="G280" s="445">
        <v>0</v>
      </c>
      <c r="H280" s="445">
        <v>0</v>
      </c>
      <c r="I280" s="445">
        <v>0</v>
      </c>
    </row>
    <row r="281" spans="1:9" x14ac:dyDescent="0.2">
      <c r="A281" s="564"/>
      <c r="B281" s="671" t="s">
        <v>1153</v>
      </c>
      <c r="C281" s="444">
        <v>4</v>
      </c>
      <c r="D281" s="445">
        <v>1</v>
      </c>
      <c r="E281" s="445">
        <v>0</v>
      </c>
      <c r="F281" s="445">
        <v>0</v>
      </c>
      <c r="G281" s="445">
        <v>0</v>
      </c>
      <c r="H281" s="445">
        <v>3</v>
      </c>
      <c r="I281" s="445">
        <v>0</v>
      </c>
    </row>
    <row r="282" spans="1:9" x14ac:dyDescent="0.2">
      <c r="A282" s="564"/>
      <c r="B282" s="671" t="s">
        <v>1154</v>
      </c>
      <c r="C282" s="444">
        <v>28</v>
      </c>
      <c r="D282" s="445">
        <v>0</v>
      </c>
      <c r="E282" s="445">
        <v>0</v>
      </c>
      <c r="F282" s="445">
        <v>0</v>
      </c>
      <c r="G282" s="445">
        <v>0</v>
      </c>
      <c r="H282" s="445">
        <v>28</v>
      </c>
      <c r="I282" s="445">
        <v>0</v>
      </c>
    </row>
    <row r="283" spans="1:9" x14ac:dyDescent="0.2">
      <c r="A283" s="564"/>
      <c r="B283" s="671" t="s">
        <v>1155</v>
      </c>
      <c r="C283" s="444">
        <v>489</v>
      </c>
      <c r="D283" s="445">
        <v>10</v>
      </c>
      <c r="E283" s="445">
        <v>0</v>
      </c>
      <c r="F283" s="445">
        <v>89</v>
      </c>
      <c r="G283" s="445">
        <v>0</v>
      </c>
      <c r="H283" s="445">
        <v>364</v>
      </c>
      <c r="I283" s="445">
        <v>26</v>
      </c>
    </row>
    <row r="284" spans="1:9" x14ac:dyDescent="0.2">
      <c r="A284" s="564"/>
      <c r="B284" s="671" t="s">
        <v>1156</v>
      </c>
      <c r="C284" s="444">
        <v>2</v>
      </c>
      <c r="D284" s="445">
        <v>0</v>
      </c>
      <c r="E284" s="445">
        <v>0</v>
      </c>
      <c r="F284" s="445">
        <v>1</v>
      </c>
      <c r="G284" s="445">
        <v>0</v>
      </c>
      <c r="H284" s="445">
        <v>1</v>
      </c>
      <c r="I284" s="445">
        <v>0</v>
      </c>
    </row>
    <row r="285" spans="1:9" x14ac:dyDescent="0.2">
      <c r="A285" s="564"/>
      <c r="B285" s="671" t="s">
        <v>1157</v>
      </c>
      <c r="C285" s="444">
        <v>18</v>
      </c>
      <c r="D285" s="445">
        <v>1</v>
      </c>
      <c r="E285" s="445">
        <v>0</v>
      </c>
      <c r="F285" s="445">
        <v>1</v>
      </c>
      <c r="G285" s="445">
        <v>0</v>
      </c>
      <c r="H285" s="445">
        <v>16</v>
      </c>
      <c r="I285" s="445">
        <v>0</v>
      </c>
    </row>
    <row r="286" spans="1:9" x14ac:dyDescent="0.2">
      <c r="A286" s="564"/>
      <c r="B286" s="671" t="s">
        <v>1158</v>
      </c>
      <c r="C286" s="444">
        <v>14</v>
      </c>
      <c r="D286" s="445">
        <v>0</v>
      </c>
      <c r="E286" s="445">
        <v>0</v>
      </c>
      <c r="F286" s="445">
        <v>1</v>
      </c>
      <c r="G286" s="445">
        <v>0</v>
      </c>
      <c r="H286" s="445">
        <v>10</v>
      </c>
      <c r="I286" s="445">
        <v>3</v>
      </c>
    </row>
    <row r="287" spans="1:9" x14ac:dyDescent="0.2">
      <c r="A287" s="564"/>
      <c r="B287" s="671" t="s">
        <v>1159</v>
      </c>
      <c r="C287" s="444">
        <v>3</v>
      </c>
      <c r="D287" s="445">
        <v>0</v>
      </c>
      <c r="E287" s="445">
        <v>0</v>
      </c>
      <c r="F287" s="445">
        <v>0</v>
      </c>
      <c r="G287" s="445">
        <v>0</v>
      </c>
      <c r="H287" s="445">
        <v>3</v>
      </c>
      <c r="I287" s="445">
        <v>0</v>
      </c>
    </row>
    <row r="288" spans="1:9" x14ac:dyDescent="0.2">
      <c r="A288" s="564"/>
      <c r="B288" s="671" t="s">
        <v>1160</v>
      </c>
      <c r="C288" s="444">
        <v>4</v>
      </c>
      <c r="D288" s="445">
        <v>0</v>
      </c>
      <c r="E288" s="445">
        <v>0</v>
      </c>
      <c r="F288" s="445">
        <v>1</v>
      </c>
      <c r="G288" s="445">
        <v>0</v>
      </c>
      <c r="H288" s="445">
        <v>3</v>
      </c>
      <c r="I288" s="445">
        <v>0</v>
      </c>
    </row>
    <row r="289" spans="1:9" x14ac:dyDescent="0.2">
      <c r="A289" s="564"/>
      <c r="B289" s="671" t="s">
        <v>1161</v>
      </c>
      <c r="C289" s="444">
        <v>1</v>
      </c>
      <c r="D289" s="445">
        <v>0</v>
      </c>
      <c r="E289" s="445">
        <v>0</v>
      </c>
      <c r="F289" s="445">
        <v>0</v>
      </c>
      <c r="G289" s="445">
        <v>0</v>
      </c>
      <c r="H289" s="445">
        <v>0</v>
      </c>
      <c r="I289" s="445">
        <v>1</v>
      </c>
    </row>
    <row r="290" spans="1:9" x14ac:dyDescent="0.2">
      <c r="A290" s="564"/>
      <c r="B290" s="671" t="s">
        <v>1162</v>
      </c>
      <c r="C290" s="444">
        <v>39</v>
      </c>
      <c r="D290" s="445">
        <v>4</v>
      </c>
      <c r="E290" s="445">
        <v>0</v>
      </c>
      <c r="F290" s="445">
        <v>9</v>
      </c>
      <c r="G290" s="445">
        <v>0</v>
      </c>
      <c r="H290" s="445">
        <v>8</v>
      </c>
      <c r="I290" s="445">
        <v>18</v>
      </c>
    </row>
    <row r="291" spans="1:9" x14ac:dyDescent="0.2">
      <c r="A291" s="564"/>
      <c r="B291" s="671" t="s">
        <v>1163</v>
      </c>
      <c r="C291" s="444">
        <v>23</v>
      </c>
      <c r="D291" s="445">
        <v>2</v>
      </c>
      <c r="E291" s="445">
        <v>0</v>
      </c>
      <c r="F291" s="445">
        <v>1</v>
      </c>
      <c r="G291" s="445">
        <v>0</v>
      </c>
      <c r="H291" s="445">
        <v>19</v>
      </c>
      <c r="I291" s="445">
        <v>1</v>
      </c>
    </row>
    <row r="292" spans="1:9" x14ac:dyDescent="0.2">
      <c r="A292" s="564"/>
      <c r="B292" s="671" t="s">
        <v>1164</v>
      </c>
      <c r="C292" s="444">
        <v>12</v>
      </c>
      <c r="D292" s="445">
        <v>0</v>
      </c>
      <c r="E292" s="445">
        <v>0</v>
      </c>
      <c r="F292" s="445">
        <v>0</v>
      </c>
      <c r="G292" s="445">
        <v>0</v>
      </c>
      <c r="H292" s="445">
        <v>11</v>
      </c>
      <c r="I292" s="445">
        <v>1</v>
      </c>
    </row>
    <row r="293" spans="1:9" x14ac:dyDescent="0.2">
      <c r="A293" s="564"/>
      <c r="B293" s="671" t="s">
        <v>1165</v>
      </c>
      <c r="C293" s="444">
        <v>2</v>
      </c>
      <c r="D293" s="445">
        <v>0</v>
      </c>
      <c r="E293" s="445">
        <v>0</v>
      </c>
      <c r="F293" s="445">
        <v>1</v>
      </c>
      <c r="G293" s="445">
        <v>0</v>
      </c>
      <c r="H293" s="445">
        <v>1</v>
      </c>
      <c r="I293" s="445">
        <v>0</v>
      </c>
    </row>
    <row r="294" spans="1:9" x14ac:dyDescent="0.2">
      <c r="A294" s="564"/>
      <c r="B294" s="671" t="s">
        <v>1166</v>
      </c>
      <c r="C294" s="444">
        <v>8</v>
      </c>
      <c r="D294" s="445">
        <v>0</v>
      </c>
      <c r="E294" s="445">
        <v>0</v>
      </c>
      <c r="F294" s="445">
        <v>0</v>
      </c>
      <c r="G294" s="445">
        <v>0</v>
      </c>
      <c r="H294" s="445">
        <v>8</v>
      </c>
      <c r="I294" s="445">
        <v>0</v>
      </c>
    </row>
    <row r="295" spans="1:9" x14ac:dyDescent="0.2">
      <c r="A295" s="564"/>
      <c r="B295" s="671" t="s">
        <v>1167</v>
      </c>
      <c r="C295" s="444">
        <v>44</v>
      </c>
      <c r="D295" s="445">
        <v>1</v>
      </c>
      <c r="E295" s="445">
        <v>0</v>
      </c>
      <c r="F295" s="445">
        <v>3</v>
      </c>
      <c r="G295" s="445">
        <v>0</v>
      </c>
      <c r="H295" s="445">
        <v>39</v>
      </c>
      <c r="I295" s="445">
        <v>1</v>
      </c>
    </row>
    <row r="296" spans="1:9" x14ac:dyDescent="0.2">
      <c r="A296" s="564"/>
      <c r="B296" s="671" t="s">
        <v>1168</v>
      </c>
      <c r="C296" s="444">
        <v>14</v>
      </c>
      <c r="D296" s="445">
        <v>0</v>
      </c>
      <c r="E296" s="445">
        <v>0</v>
      </c>
      <c r="F296" s="445">
        <v>1</v>
      </c>
      <c r="G296" s="445">
        <v>0</v>
      </c>
      <c r="H296" s="445">
        <v>13</v>
      </c>
      <c r="I296" s="445">
        <v>0</v>
      </c>
    </row>
    <row r="297" spans="1:9" x14ac:dyDescent="0.2">
      <c r="A297" s="564"/>
      <c r="B297" s="671" t="s">
        <v>1169</v>
      </c>
      <c r="C297" s="444">
        <v>1</v>
      </c>
      <c r="D297" s="445">
        <v>0</v>
      </c>
      <c r="E297" s="445">
        <v>0</v>
      </c>
      <c r="F297" s="445">
        <v>0</v>
      </c>
      <c r="G297" s="445">
        <v>0</v>
      </c>
      <c r="H297" s="445">
        <v>1</v>
      </c>
      <c r="I297" s="445">
        <v>0</v>
      </c>
    </row>
    <row r="298" spans="1:9" x14ac:dyDescent="0.2">
      <c r="A298" s="564"/>
      <c r="B298" s="671" t="s">
        <v>1171</v>
      </c>
      <c r="C298" s="444">
        <v>6</v>
      </c>
      <c r="D298" s="445">
        <v>0</v>
      </c>
      <c r="E298" s="445">
        <v>0</v>
      </c>
      <c r="F298" s="445">
        <v>0</v>
      </c>
      <c r="G298" s="445">
        <v>0</v>
      </c>
      <c r="H298" s="445">
        <v>5</v>
      </c>
      <c r="I298" s="445">
        <v>1</v>
      </c>
    </row>
    <row r="299" spans="1:9" x14ac:dyDescent="0.2">
      <c r="A299" s="564"/>
      <c r="B299" s="671" t="s">
        <v>1172</v>
      </c>
      <c r="C299" s="444">
        <v>29</v>
      </c>
      <c r="D299" s="445">
        <v>1</v>
      </c>
      <c r="E299" s="445">
        <v>0</v>
      </c>
      <c r="F299" s="445">
        <v>7</v>
      </c>
      <c r="G299" s="445">
        <v>0</v>
      </c>
      <c r="H299" s="445">
        <v>17</v>
      </c>
      <c r="I299" s="445">
        <v>4</v>
      </c>
    </row>
    <row r="300" spans="1:9" x14ac:dyDescent="0.2">
      <c r="A300" s="564"/>
      <c r="B300" s="671" t="s">
        <v>1173</v>
      </c>
      <c r="C300" s="444">
        <v>45</v>
      </c>
      <c r="D300" s="445">
        <v>1</v>
      </c>
      <c r="E300" s="445">
        <v>0</v>
      </c>
      <c r="F300" s="445">
        <v>11</v>
      </c>
      <c r="G300" s="445">
        <v>0</v>
      </c>
      <c r="H300" s="445">
        <v>30</v>
      </c>
      <c r="I300" s="445">
        <v>3</v>
      </c>
    </row>
    <row r="301" spans="1:9" x14ac:dyDescent="0.2">
      <c r="A301" s="564"/>
      <c r="B301" s="671" t="s">
        <v>1174</v>
      </c>
      <c r="C301" s="444">
        <v>347</v>
      </c>
      <c r="D301" s="445">
        <v>30</v>
      </c>
      <c r="E301" s="445">
        <v>0</v>
      </c>
      <c r="F301" s="445">
        <v>87</v>
      </c>
      <c r="G301" s="445">
        <v>0</v>
      </c>
      <c r="H301" s="445">
        <v>110</v>
      </c>
      <c r="I301" s="445">
        <v>120</v>
      </c>
    </row>
    <row r="302" spans="1:9" x14ac:dyDescent="0.2">
      <c r="A302" s="564"/>
      <c r="B302" s="671" t="s">
        <v>1175</v>
      </c>
      <c r="C302" s="444">
        <v>3</v>
      </c>
      <c r="D302" s="445">
        <v>0</v>
      </c>
      <c r="E302" s="445">
        <v>0</v>
      </c>
      <c r="F302" s="445">
        <v>2</v>
      </c>
      <c r="G302" s="445">
        <v>0</v>
      </c>
      <c r="H302" s="445">
        <v>1</v>
      </c>
      <c r="I302" s="445">
        <v>0</v>
      </c>
    </row>
    <row r="303" spans="1:9" x14ac:dyDescent="0.2">
      <c r="A303" s="564"/>
      <c r="B303" s="671" t="s">
        <v>1176</v>
      </c>
      <c r="C303" s="444">
        <v>6</v>
      </c>
      <c r="D303" s="445">
        <v>0</v>
      </c>
      <c r="E303" s="445">
        <v>0</v>
      </c>
      <c r="F303" s="445">
        <v>0</v>
      </c>
      <c r="G303" s="445">
        <v>0</v>
      </c>
      <c r="H303" s="445">
        <v>6</v>
      </c>
      <c r="I303" s="445">
        <v>0</v>
      </c>
    </row>
    <row r="304" spans="1:9" x14ac:dyDescent="0.2">
      <c r="A304" s="564"/>
      <c r="B304" s="671" t="s">
        <v>1177</v>
      </c>
      <c r="C304" s="444">
        <v>1</v>
      </c>
      <c r="D304" s="445">
        <v>0</v>
      </c>
      <c r="E304" s="445">
        <v>0</v>
      </c>
      <c r="F304" s="445">
        <v>1</v>
      </c>
      <c r="G304" s="445">
        <v>0</v>
      </c>
      <c r="H304" s="445">
        <v>0</v>
      </c>
      <c r="I304" s="445">
        <v>0</v>
      </c>
    </row>
    <row r="305" spans="1:9" x14ac:dyDescent="0.2">
      <c r="A305" s="564"/>
      <c r="B305" s="671" t="s">
        <v>1178</v>
      </c>
      <c r="C305" s="444">
        <v>4</v>
      </c>
      <c r="D305" s="445">
        <v>0</v>
      </c>
      <c r="E305" s="445">
        <v>0</v>
      </c>
      <c r="F305" s="445">
        <v>0</v>
      </c>
      <c r="G305" s="445">
        <v>0</v>
      </c>
      <c r="H305" s="445">
        <v>4</v>
      </c>
      <c r="I305" s="445">
        <v>0</v>
      </c>
    </row>
    <row r="306" spans="1:9" x14ac:dyDescent="0.2">
      <c r="A306" s="564"/>
      <c r="B306" s="671" t="s">
        <v>1179</v>
      </c>
      <c r="C306" s="444">
        <v>63</v>
      </c>
      <c r="D306" s="445">
        <v>6</v>
      </c>
      <c r="E306" s="445">
        <v>0</v>
      </c>
      <c r="F306" s="445">
        <v>9</v>
      </c>
      <c r="G306" s="445">
        <v>0</v>
      </c>
      <c r="H306" s="445">
        <v>43</v>
      </c>
      <c r="I306" s="445">
        <v>5</v>
      </c>
    </row>
    <row r="307" spans="1:9" x14ac:dyDescent="0.2">
      <c r="A307" s="564"/>
      <c r="B307" s="671" t="s">
        <v>1180</v>
      </c>
      <c r="C307" s="444">
        <v>4</v>
      </c>
      <c r="D307" s="445">
        <v>1</v>
      </c>
      <c r="E307" s="445">
        <v>0</v>
      </c>
      <c r="F307" s="445">
        <v>1</v>
      </c>
      <c r="G307" s="445">
        <v>0</v>
      </c>
      <c r="H307" s="445">
        <v>2</v>
      </c>
      <c r="I307" s="445">
        <v>0</v>
      </c>
    </row>
    <row r="308" spans="1:9" x14ac:dyDescent="0.2">
      <c r="A308" s="564"/>
      <c r="B308" s="671" t="s">
        <v>1181</v>
      </c>
      <c r="C308" s="444">
        <v>4</v>
      </c>
      <c r="D308" s="445">
        <v>0</v>
      </c>
      <c r="E308" s="445">
        <v>0</v>
      </c>
      <c r="F308" s="445">
        <v>0</v>
      </c>
      <c r="G308" s="445">
        <v>0</v>
      </c>
      <c r="H308" s="445">
        <v>4</v>
      </c>
      <c r="I308" s="445">
        <v>0</v>
      </c>
    </row>
    <row r="309" spans="1:9" x14ac:dyDescent="0.2">
      <c r="A309" s="564"/>
      <c r="B309" s="671" t="s">
        <v>1182</v>
      </c>
      <c r="C309" s="444">
        <v>11</v>
      </c>
      <c r="D309" s="445">
        <v>0</v>
      </c>
      <c r="E309" s="445">
        <v>0</v>
      </c>
      <c r="F309" s="445">
        <v>1</v>
      </c>
      <c r="G309" s="445">
        <v>0</v>
      </c>
      <c r="H309" s="445">
        <v>10</v>
      </c>
      <c r="I309" s="445">
        <v>0</v>
      </c>
    </row>
    <row r="310" spans="1:9" x14ac:dyDescent="0.2">
      <c r="A310" s="564"/>
      <c r="B310" s="671" t="s">
        <v>1184</v>
      </c>
      <c r="C310" s="444">
        <v>2</v>
      </c>
      <c r="D310" s="445">
        <v>0</v>
      </c>
      <c r="E310" s="445">
        <v>0</v>
      </c>
      <c r="F310" s="445">
        <v>0</v>
      </c>
      <c r="G310" s="445">
        <v>0</v>
      </c>
      <c r="H310" s="445">
        <v>1</v>
      </c>
      <c r="I310" s="445">
        <v>1</v>
      </c>
    </row>
    <row r="311" spans="1:9" x14ac:dyDescent="0.2">
      <c r="A311" s="564"/>
      <c r="B311" s="671" t="s">
        <v>1185</v>
      </c>
      <c r="C311" s="444">
        <v>16</v>
      </c>
      <c r="D311" s="445">
        <v>1</v>
      </c>
      <c r="E311" s="445">
        <v>0</v>
      </c>
      <c r="F311" s="445">
        <v>0</v>
      </c>
      <c r="G311" s="445">
        <v>0</v>
      </c>
      <c r="H311" s="445">
        <v>15</v>
      </c>
      <c r="I311" s="445">
        <v>0</v>
      </c>
    </row>
    <row r="312" spans="1:9" x14ac:dyDescent="0.2">
      <c r="A312" s="564"/>
      <c r="B312" s="671" t="s">
        <v>1186</v>
      </c>
      <c r="C312" s="444">
        <v>139</v>
      </c>
      <c r="D312" s="445">
        <v>8</v>
      </c>
      <c r="E312" s="445">
        <v>0</v>
      </c>
      <c r="F312" s="445">
        <v>29</v>
      </c>
      <c r="G312" s="445">
        <v>0</v>
      </c>
      <c r="H312" s="445">
        <v>81</v>
      </c>
      <c r="I312" s="445">
        <v>21</v>
      </c>
    </row>
    <row r="313" spans="1:9" x14ac:dyDescent="0.2">
      <c r="A313" s="564"/>
      <c r="B313" s="671" t="s">
        <v>1187</v>
      </c>
      <c r="C313" s="444">
        <v>3</v>
      </c>
      <c r="D313" s="445">
        <v>0</v>
      </c>
      <c r="E313" s="445">
        <v>0</v>
      </c>
      <c r="F313" s="445">
        <v>1</v>
      </c>
      <c r="G313" s="445">
        <v>0</v>
      </c>
      <c r="H313" s="445">
        <v>1</v>
      </c>
      <c r="I313" s="445">
        <v>1</v>
      </c>
    </row>
    <row r="314" spans="1:9" x14ac:dyDescent="0.2">
      <c r="A314" s="564"/>
      <c r="B314" s="671" t="s">
        <v>1188</v>
      </c>
      <c r="C314" s="444">
        <v>27</v>
      </c>
      <c r="D314" s="445">
        <v>0</v>
      </c>
      <c r="E314" s="445">
        <v>0</v>
      </c>
      <c r="F314" s="445">
        <v>1</v>
      </c>
      <c r="G314" s="445">
        <v>0</v>
      </c>
      <c r="H314" s="445">
        <v>26</v>
      </c>
      <c r="I314" s="445">
        <v>0</v>
      </c>
    </row>
    <row r="315" spans="1:9" x14ac:dyDescent="0.2">
      <c r="A315" s="564"/>
      <c r="B315" s="671" t="s">
        <v>1190</v>
      </c>
      <c r="C315" s="444">
        <v>48</v>
      </c>
      <c r="D315" s="445">
        <v>4</v>
      </c>
      <c r="E315" s="445">
        <v>0</v>
      </c>
      <c r="F315" s="445">
        <v>6</v>
      </c>
      <c r="G315" s="445">
        <v>0</v>
      </c>
      <c r="H315" s="445">
        <v>37</v>
      </c>
      <c r="I315" s="445">
        <v>1</v>
      </c>
    </row>
    <row r="316" spans="1:9" x14ac:dyDescent="0.2">
      <c r="A316" s="564"/>
      <c r="B316" s="671" t="s">
        <v>1191</v>
      </c>
      <c r="C316" s="444">
        <v>8</v>
      </c>
      <c r="D316" s="445">
        <v>3</v>
      </c>
      <c r="E316" s="445">
        <v>0</v>
      </c>
      <c r="F316" s="445">
        <v>0</v>
      </c>
      <c r="G316" s="445">
        <v>0</v>
      </c>
      <c r="H316" s="445">
        <v>5</v>
      </c>
      <c r="I316" s="445">
        <v>0</v>
      </c>
    </row>
    <row r="317" spans="1:9" x14ac:dyDescent="0.2">
      <c r="A317" s="564"/>
      <c r="B317" s="671" t="s">
        <v>1192</v>
      </c>
      <c r="C317" s="444">
        <v>8</v>
      </c>
      <c r="D317" s="445">
        <v>1</v>
      </c>
      <c r="E317" s="445">
        <v>0</v>
      </c>
      <c r="F317" s="445">
        <v>1</v>
      </c>
      <c r="G317" s="445">
        <v>0</v>
      </c>
      <c r="H317" s="445">
        <v>6</v>
      </c>
      <c r="I317" s="445">
        <v>0</v>
      </c>
    </row>
    <row r="318" spans="1:9" x14ac:dyDescent="0.2">
      <c r="A318" s="564"/>
      <c r="B318" s="671" t="s">
        <v>1193</v>
      </c>
      <c r="C318" s="444">
        <v>5</v>
      </c>
      <c r="D318" s="445">
        <v>0</v>
      </c>
      <c r="E318" s="445">
        <v>0</v>
      </c>
      <c r="F318" s="445">
        <v>0</v>
      </c>
      <c r="G318" s="445">
        <v>0</v>
      </c>
      <c r="H318" s="445">
        <v>4</v>
      </c>
      <c r="I318" s="445">
        <v>1</v>
      </c>
    </row>
    <row r="319" spans="1:9" x14ac:dyDescent="0.2">
      <c r="A319" s="564"/>
      <c r="B319" s="671" t="s">
        <v>1194</v>
      </c>
      <c r="C319" s="444">
        <v>5429</v>
      </c>
      <c r="D319" s="445">
        <v>294</v>
      </c>
      <c r="E319" s="445">
        <v>1</v>
      </c>
      <c r="F319" s="445">
        <v>695</v>
      </c>
      <c r="G319" s="445">
        <v>0</v>
      </c>
      <c r="H319" s="445">
        <v>3972</v>
      </c>
      <c r="I319" s="445">
        <v>467</v>
      </c>
    </row>
    <row r="320" spans="1:9" x14ac:dyDescent="0.2">
      <c r="A320" s="564"/>
      <c r="B320" s="671" t="s">
        <v>1195</v>
      </c>
      <c r="C320" s="444">
        <v>172213</v>
      </c>
      <c r="D320" s="445">
        <v>14968</v>
      </c>
      <c r="E320" s="445">
        <v>13</v>
      </c>
      <c r="F320" s="445">
        <v>36733</v>
      </c>
      <c r="G320" s="445">
        <v>124</v>
      </c>
      <c r="H320" s="445">
        <v>45117</v>
      </c>
      <c r="I320" s="445">
        <v>75258</v>
      </c>
    </row>
    <row r="321" spans="1:9" x14ac:dyDescent="0.2">
      <c r="A321" s="564"/>
      <c r="B321" s="671" t="s">
        <v>1196</v>
      </c>
      <c r="C321" s="444">
        <v>456</v>
      </c>
      <c r="D321" s="445">
        <v>31</v>
      </c>
      <c r="E321" s="445">
        <v>0</v>
      </c>
      <c r="F321" s="445">
        <v>45</v>
      </c>
      <c r="G321" s="445">
        <v>0</v>
      </c>
      <c r="H321" s="445">
        <v>205</v>
      </c>
      <c r="I321" s="445">
        <v>175</v>
      </c>
    </row>
    <row r="322" spans="1:9" x14ac:dyDescent="0.2">
      <c r="A322" s="564"/>
      <c r="B322" s="671" t="s">
        <v>1197</v>
      </c>
      <c r="C322" s="444">
        <v>79</v>
      </c>
      <c r="D322" s="445">
        <v>5</v>
      </c>
      <c r="E322" s="445">
        <v>0</v>
      </c>
      <c r="F322" s="445">
        <v>12</v>
      </c>
      <c r="G322" s="445">
        <v>0</v>
      </c>
      <c r="H322" s="445">
        <v>58</v>
      </c>
      <c r="I322" s="445">
        <v>4</v>
      </c>
    </row>
    <row r="323" spans="1:9" x14ac:dyDescent="0.2">
      <c r="A323" s="564"/>
      <c r="B323" s="671" t="s">
        <v>1198</v>
      </c>
      <c r="C323" s="444">
        <v>171</v>
      </c>
      <c r="D323" s="445">
        <v>1</v>
      </c>
      <c r="E323" s="445">
        <v>0</v>
      </c>
      <c r="F323" s="445">
        <v>4</v>
      </c>
      <c r="G323" s="445">
        <v>0</v>
      </c>
      <c r="H323" s="445">
        <v>164</v>
      </c>
      <c r="I323" s="445">
        <v>2</v>
      </c>
    </row>
    <row r="324" spans="1:9" x14ac:dyDescent="0.2">
      <c r="A324" s="564"/>
      <c r="B324" s="671" t="s">
        <v>1199</v>
      </c>
      <c r="C324" s="444">
        <v>3</v>
      </c>
      <c r="D324" s="445">
        <v>0</v>
      </c>
      <c r="E324" s="445">
        <v>0</v>
      </c>
      <c r="F324" s="445">
        <v>0</v>
      </c>
      <c r="G324" s="445">
        <v>0</v>
      </c>
      <c r="H324" s="445">
        <v>2</v>
      </c>
      <c r="I324" s="445">
        <v>1</v>
      </c>
    </row>
    <row r="325" spans="1:9" x14ac:dyDescent="0.2">
      <c r="A325" s="564"/>
      <c r="B325" s="671" t="s">
        <v>1200</v>
      </c>
      <c r="C325" s="444">
        <v>2</v>
      </c>
      <c r="D325" s="445">
        <v>0</v>
      </c>
      <c r="E325" s="445">
        <v>0</v>
      </c>
      <c r="F325" s="445">
        <v>1</v>
      </c>
      <c r="G325" s="445">
        <v>0</v>
      </c>
      <c r="H325" s="445">
        <v>1</v>
      </c>
      <c r="I325" s="445">
        <v>0</v>
      </c>
    </row>
    <row r="326" spans="1:9" x14ac:dyDescent="0.2">
      <c r="A326" s="564"/>
      <c r="B326" s="671" t="s">
        <v>1201</v>
      </c>
      <c r="C326" s="444">
        <v>3</v>
      </c>
      <c r="D326" s="445">
        <v>0</v>
      </c>
      <c r="E326" s="445">
        <v>0</v>
      </c>
      <c r="F326" s="445">
        <v>0</v>
      </c>
      <c r="G326" s="445">
        <v>0</v>
      </c>
      <c r="H326" s="445">
        <v>0</v>
      </c>
      <c r="I326" s="445">
        <v>3</v>
      </c>
    </row>
    <row r="327" spans="1:9" x14ac:dyDescent="0.2">
      <c r="A327" s="564"/>
      <c r="B327" s="671" t="s">
        <v>1202</v>
      </c>
      <c r="C327" s="444">
        <v>5</v>
      </c>
      <c r="D327" s="445">
        <v>1</v>
      </c>
      <c r="E327" s="445">
        <v>0</v>
      </c>
      <c r="F327" s="445">
        <v>0</v>
      </c>
      <c r="G327" s="445">
        <v>0</v>
      </c>
      <c r="H327" s="445">
        <v>4</v>
      </c>
      <c r="I327" s="445">
        <v>0</v>
      </c>
    </row>
    <row r="328" spans="1:9" x14ac:dyDescent="0.2">
      <c r="A328" s="564"/>
      <c r="B328" s="671" t="s">
        <v>1203</v>
      </c>
      <c r="C328" s="444">
        <v>1</v>
      </c>
      <c r="D328" s="445">
        <v>0</v>
      </c>
      <c r="E328" s="445">
        <v>0</v>
      </c>
      <c r="F328" s="445">
        <v>0</v>
      </c>
      <c r="G328" s="445">
        <v>0</v>
      </c>
      <c r="H328" s="445">
        <v>1</v>
      </c>
      <c r="I328" s="445">
        <v>0</v>
      </c>
    </row>
    <row r="329" spans="1:9" x14ac:dyDescent="0.2">
      <c r="A329" s="564"/>
      <c r="B329" s="671" t="s">
        <v>1204</v>
      </c>
      <c r="C329" s="444">
        <v>4</v>
      </c>
      <c r="D329" s="445">
        <v>1</v>
      </c>
      <c r="E329" s="445">
        <v>0</v>
      </c>
      <c r="F329" s="445">
        <v>0</v>
      </c>
      <c r="G329" s="445">
        <v>0</v>
      </c>
      <c r="H329" s="445">
        <v>3</v>
      </c>
      <c r="I329" s="445">
        <v>0</v>
      </c>
    </row>
    <row r="330" spans="1:9" x14ac:dyDescent="0.2">
      <c r="A330" s="564"/>
      <c r="B330" s="671" t="s">
        <v>1205</v>
      </c>
      <c r="C330" s="444">
        <v>1</v>
      </c>
      <c r="D330" s="445">
        <v>0</v>
      </c>
      <c r="E330" s="445">
        <v>0</v>
      </c>
      <c r="F330" s="445">
        <v>0</v>
      </c>
      <c r="G330" s="445">
        <v>0</v>
      </c>
      <c r="H330" s="445">
        <v>1</v>
      </c>
      <c r="I330" s="445">
        <v>0</v>
      </c>
    </row>
    <row r="331" spans="1:9" x14ac:dyDescent="0.2">
      <c r="A331" s="564"/>
      <c r="B331" s="671" t="s">
        <v>1206</v>
      </c>
      <c r="C331" s="444">
        <v>76</v>
      </c>
      <c r="D331" s="445">
        <v>0</v>
      </c>
      <c r="E331" s="445">
        <v>0</v>
      </c>
      <c r="F331" s="445">
        <v>10</v>
      </c>
      <c r="G331" s="445">
        <v>0</v>
      </c>
      <c r="H331" s="445">
        <v>53</v>
      </c>
      <c r="I331" s="445">
        <v>13</v>
      </c>
    </row>
    <row r="332" spans="1:9" x14ac:dyDescent="0.2">
      <c r="A332" s="564"/>
      <c r="B332" s="671" t="s">
        <v>1208</v>
      </c>
      <c r="C332" s="444">
        <v>2</v>
      </c>
      <c r="D332" s="445">
        <v>0</v>
      </c>
      <c r="E332" s="445">
        <v>0</v>
      </c>
      <c r="F332" s="445">
        <v>0</v>
      </c>
      <c r="G332" s="445">
        <v>0</v>
      </c>
      <c r="H332" s="445">
        <v>1</v>
      </c>
      <c r="I332" s="445">
        <v>1</v>
      </c>
    </row>
    <row r="333" spans="1:9" x14ac:dyDescent="0.2">
      <c r="A333" s="564"/>
      <c r="B333" s="671" t="s">
        <v>1209</v>
      </c>
      <c r="C333" s="444">
        <v>1</v>
      </c>
      <c r="D333" s="445">
        <v>0</v>
      </c>
      <c r="E333" s="445">
        <v>0</v>
      </c>
      <c r="F333" s="445">
        <v>0</v>
      </c>
      <c r="G333" s="445">
        <v>0</v>
      </c>
      <c r="H333" s="445">
        <v>1</v>
      </c>
      <c r="I333" s="445">
        <v>0</v>
      </c>
    </row>
    <row r="334" spans="1:9" x14ac:dyDescent="0.2">
      <c r="A334" s="564"/>
      <c r="B334" s="671" t="s">
        <v>1210</v>
      </c>
      <c r="C334" s="444">
        <v>2</v>
      </c>
      <c r="D334" s="445">
        <v>0</v>
      </c>
      <c r="E334" s="445">
        <v>0</v>
      </c>
      <c r="F334" s="445">
        <v>0</v>
      </c>
      <c r="G334" s="445">
        <v>0</v>
      </c>
      <c r="H334" s="445">
        <v>2</v>
      </c>
      <c r="I334" s="445">
        <v>0</v>
      </c>
    </row>
    <row r="335" spans="1:9" x14ac:dyDescent="0.2">
      <c r="A335" s="564"/>
      <c r="B335" s="671" t="s">
        <v>1211</v>
      </c>
      <c r="C335" s="444">
        <v>6</v>
      </c>
      <c r="D335" s="445">
        <v>0</v>
      </c>
      <c r="E335" s="445">
        <v>0</v>
      </c>
      <c r="F335" s="445">
        <v>3</v>
      </c>
      <c r="G335" s="445">
        <v>0</v>
      </c>
      <c r="H335" s="445">
        <v>3</v>
      </c>
      <c r="I335" s="445">
        <v>0</v>
      </c>
    </row>
    <row r="336" spans="1:9" x14ac:dyDescent="0.2">
      <c r="A336" s="564"/>
      <c r="B336" s="671" t="s">
        <v>1213</v>
      </c>
      <c r="C336" s="444">
        <v>14</v>
      </c>
      <c r="D336" s="445">
        <v>0</v>
      </c>
      <c r="E336" s="445">
        <v>0</v>
      </c>
      <c r="F336" s="445">
        <v>0</v>
      </c>
      <c r="G336" s="445">
        <v>0</v>
      </c>
      <c r="H336" s="445">
        <v>12</v>
      </c>
      <c r="I336" s="445">
        <v>2</v>
      </c>
    </row>
    <row r="337" spans="1:9" x14ac:dyDescent="0.2">
      <c r="A337" s="564"/>
      <c r="B337" s="671" t="s">
        <v>1214</v>
      </c>
      <c r="C337" s="444">
        <v>1871</v>
      </c>
      <c r="D337" s="445">
        <v>75</v>
      </c>
      <c r="E337" s="445">
        <v>1</v>
      </c>
      <c r="F337" s="445">
        <v>123</v>
      </c>
      <c r="G337" s="445">
        <v>0</v>
      </c>
      <c r="H337" s="445">
        <v>707</v>
      </c>
      <c r="I337" s="445">
        <v>965</v>
      </c>
    </row>
    <row r="338" spans="1:9" x14ac:dyDescent="0.2">
      <c r="A338" s="564"/>
      <c r="B338" s="671" t="s">
        <v>1215</v>
      </c>
      <c r="C338" s="444">
        <v>149</v>
      </c>
      <c r="D338" s="445">
        <v>9</v>
      </c>
      <c r="E338" s="445">
        <v>0</v>
      </c>
      <c r="F338" s="445">
        <v>8</v>
      </c>
      <c r="G338" s="445">
        <v>0</v>
      </c>
      <c r="H338" s="445">
        <v>120</v>
      </c>
      <c r="I338" s="445">
        <v>12</v>
      </c>
    </row>
    <row r="339" spans="1:9" x14ac:dyDescent="0.2">
      <c r="A339" s="564"/>
      <c r="B339" s="671" t="s">
        <v>1216</v>
      </c>
      <c r="C339" s="444">
        <v>1</v>
      </c>
      <c r="D339" s="445">
        <v>0</v>
      </c>
      <c r="E339" s="445">
        <v>0</v>
      </c>
      <c r="F339" s="445">
        <v>0</v>
      </c>
      <c r="G339" s="445">
        <v>0</v>
      </c>
      <c r="H339" s="445">
        <v>1</v>
      </c>
      <c r="I339" s="445">
        <v>0</v>
      </c>
    </row>
    <row r="340" spans="1:9" x14ac:dyDescent="0.2">
      <c r="A340" s="564"/>
      <c r="B340" s="671" t="s">
        <v>1217</v>
      </c>
      <c r="C340" s="444">
        <v>19</v>
      </c>
      <c r="D340" s="445">
        <v>1</v>
      </c>
      <c r="E340" s="445">
        <v>0</v>
      </c>
      <c r="F340" s="445">
        <v>2</v>
      </c>
      <c r="G340" s="445">
        <v>0</v>
      </c>
      <c r="H340" s="445">
        <v>15</v>
      </c>
      <c r="I340" s="445">
        <v>1</v>
      </c>
    </row>
    <row r="341" spans="1:9" x14ac:dyDescent="0.2">
      <c r="A341" s="564"/>
      <c r="B341" s="671" t="s">
        <v>1218</v>
      </c>
      <c r="C341" s="444">
        <v>84</v>
      </c>
      <c r="D341" s="445">
        <v>11</v>
      </c>
      <c r="E341" s="445">
        <v>0</v>
      </c>
      <c r="F341" s="445">
        <v>2</v>
      </c>
      <c r="G341" s="445">
        <v>0</v>
      </c>
      <c r="H341" s="445">
        <v>62</v>
      </c>
      <c r="I341" s="445">
        <v>9</v>
      </c>
    </row>
    <row r="342" spans="1:9" x14ac:dyDescent="0.2">
      <c r="A342" s="564"/>
      <c r="B342" s="671" t="s">
        <v>1219</v>
      </c>
      <c r="C342" s="444">
        <v>42</v>
      </c>
      <c r="D342" s="445">
        <v>1</v>
      </c>
      <c r="E342" s="445">
        <v>0</v>
      </c>
      <c r="F342" s="445">
        <v>10</v>
      </c>
      <c r="G342" s="445">
        <v>0</v>
      </c>
      <c r="H342" s="445">
        <v>30</v>
      </c>
      <c r="I342" s="445">
        <v>1</v>
      </c>
    </row>
    <row r="343" spans="1:9" x14ac:dyDescent="0.2">
      <c r="A343" s="564"/>
      <c r="B343" s="671" t="s">
        <v>1221</v>
      </c>
      <c r="C343" s="444">
        <v>4</v>
      </c>
      <c r="D343" s="445">
        <v>0</v>
      </c>
      <c r="E343" s="445">
        <v>0</v>
      </c>
      <c r="F343" s="445">
        <v>0</v>
      </c>
      <c r="G343" s="445">
        <v>0</v>
      </c>
      <c r="H343" s="445">
        <v>4</v>
      </c>
      <c r="I343" s="445">
        <v>0</v>
      </c>
    </row>
    <row r="344" spans="1:9" x14ac:dyDescent="0.2">
      <c r="A344" s="564"/>
      <c r="B344" s="671" t="s">
        <v>1222</v>
      </c>
      <c r="C344" s="444">
        <v>1</v>
      </c>
      <c r="D344" s="445">
        <v>0</v>
      </c>
      <c r="E344" s="445">
        <v>0</v>
      </c>
      <c r="F344" s="445">
        <v>0</v>
      </c>
      <c r="G344" s="445">
        <v>0</v>
      </c>
      <c r="H344" s="445">
        <v>0</v>
      </c>
      <c r="I344" s="445">
        <v>1</v>
      </c>
    </row>
    <row r="345" spans="1:9" x14ac:dyDescent="0.2">
      <c r="A345" s="564"/>
      <c r="B345" s="671" t="s">
        <v>1223</v>
      </c>
      <c r="C345" s="444">
        <v>5</v>
      </c>
      <c r="D345" s="445">
        <v>0</v>
      </c>
      <c r="E345" s="445">
        <v>0</v>
      </c>
      <c r="F345" s="445">
        <v>0</v>
      </c>
      <c r="G345" s="445">
        <v>0</v>
      </c>
      <c r="H345" s="445">
        <v>5</v>
      </c>
      <c r="I345" s="445">
        <v>0</v>
      </c>
    </row>
    <row r="346" spans="1:9" x14ac:dyDescent="0.2">
      <c r="A346" s="564"/>
      <c r="B346" s="671" t="s">
        <v>1224</v>
      </c>
      <c r="C346" s="444">
        <v>10</v>
      </c>
      <c r="D346" s="445">
        <v>0</v>
      </c>
      <c r="E346" s="445">
        <v>0</v>
      </c>
      <c r="F346" s="445">
        <v>1</v>
      </c>
      <c r="G346" s="445">
        <v>0</v>
      </c>
      <c r="H346" s="445">
        <v>9</v>
      </c>
      <c r="I346" s="445">
        <v>0</v>
      </c>
    </row>
    <row r="347" spans="1:9" x14ac:dyDescent="0.2">
      <c r="A347" s="564"/>
      <c r="B347" s="671" t="s">
        <v>1225</v>
      </c>
      <c r="C347" s="444">
        <v>28</v>
      </c>
      <c r="D347" s="445">
        <v>4</v>
      </c>
      <c r="E347" s="445">
        <v>0</v>
      </c>
      <c r="F347" s="445">
        <v>1</v>
      </c>
      <c r="G347" s="445">
        <v>0</v>
      </c>
      <c r="H347" s="445">
        <v>19</v>
      </c>
      <c r="I347" s="445">
        <v>4</v>
      </c>
    </row>
    <row r="348" spans="1:9" x14ac:dyDescent="0.2">
      <c r="A348" s="564"/>
      <c r="B348" s="671" t="s">
        <v>1226</v>
      </c>
      <c r="C348" s="444">
        <v>1</v>
      </c>
      <c r="D348" s="445">
        <v>0</v>
      </c>
      <c r="E348" s="445">
        <v>0</v>
      </c>
      <c r="F348" s="445">
        <v>0</v>
      </c>
      <c r="G348" s="445">
        <v>0</v>
      </c>
      <c r="H348" s="445">
        <v>1</v>
      </c>
      <c r="I348" s="445">
        <v>0</v>
      </c>
    </row>
    <row r="349" spans="1:9" x14ac:dyDescent="0.2">
      <c r="A349" s="564"/>
      <c r="B349" s="671" t="s">
        <v>1227</v>
      </c>
      <c r="C349" s="444">
        <v>2</v>
      </c>
      <c r="D349" s="445">
        <v>0</v>
      </c>
      <c r="E349" s="445">
        <v>0</v>
      </c>
      <c r="F349" s="445">
        <v>0</v>
      </c>
      <c r="G349" s="445">
        <v>0</v>
      </c>
      <c r="H349" s="445">
        <v>2</v>
      </c>
      <c r="I349" s="445">
        <v>0</v>
      </c>
    </row>
    <row r="350" spans="1:9" x14ac:dyDescent="0.2">
      <c r="A350" s="564"/>
      <c r="B350" s="671" t="s">
        <v>1228</v>
      </c>
      <c r="C350" s="444">
        <v>35</v>
      </c>
      <c r="D350" s="445">
        <v>0</v>
      </c>
      <c r="E350" s="445">
        <v>0</v>
      </c>
      <c r="F350" s="445">
        <v>1</v>
      </c>
      <c r="G350" s="445">
        <v>0</v>
      </c>
      <c r="H350" s="445">
        <v>33</v>
      </c>
      <c r="I350" s="445">
        <v>1</v>
      </c>
    </row>
    <row r="351" spans="1:9" x14ac:dyDescent="0.2">
      <c r="A351" s="564"/>
      <c r="B351" s="671" t="s">
        <v>1229</v>
      </c>
      <c r="C351" s="444">
        <v>7</v>
      </c>
      <c r="D351" s="445">
        <v>0</v>
      </c>
      <c r="E351" s="445">
        <v>0</v>
      </c>
      <c r="F351" s="445">
        <v>1</v>
      </c>
      <c r="G351" s="445">
        <v>0</v>
      </c>
      <c r="H351" s="445">
        <v>6</v>
      </c>
      <c r="I351" s="445">
        <v>0</v>
      </c>
    </row>
    <row r="352" spans="1:9" x14ac:dyDescent="0.2">
      <c r="A352" s="564"/>
      <c r="B352" s="671" t="s">
        <v>1231</v>
      </c>
      <c r="C352" s="444">
        <v>20</v>
      </c>
      <c r="D352" s="445">
        <v>0</v>
      </c>
      <c r="E352" s="445">
        <v>0</v>
      </c>
      <c r="F352" s="445">
        <v>6</v>
      </c>
      <c r="G352" s="445">
        <v>0</v>
      </c>
      <c r="H352" s="445">
        <v>10</v>
      </c>
      <c r="I352" s="445">
        <v>4</v>
      </c>
    </row>
    <row r="353" spans="1:9" x14ac:dyDescent="0.2">
      <c r="A353" s="564"/>
      <c r="B353" s="671" t="s">
        <v>1232</v>
      </c>
      <c r="C353" s="444">
        <v>3</v>
      </c>
      <c r="D353" s="445">
        <v>0</v>
      </c>
      <c r="E353" s="445">
        <v>0</v>
      </c>
      <c r="F353" s="445">
        <v>0</v>
      </c>
      <c r="G353" s="445">
        <v>0</v>
      </c>
      <c r="H353" s="445">
        <v>1</v>
      </c>
      <c r="I353" s="445">
        <v>2</v>
      </c>
    </row>
    <row r="354" spans="1:9" x14ac:dyDescent="0.2">
      <c r="A354" s="564"/>
      <c r="B354" s="671" t="s">
        <v>1233</v>
      </c>
      <c r="C354" s="444">
        <v>4</v>
      </c>
      <c r="D354" s="445">
        <v>0</v>
      </c>
      <c r="E354" s="445">
        <v>0</v>
      </c>
      <c r="F354" s="445">
        <v>2</v>
      </c>
      <c r="G354" s="445">
        <v>0</v>
      </c>
      <c r="H354" s="445">
        <v>2</v>
      </c>
      <c r="I354" s="445">
        <v>0</v>
      </c>
    </row>
    <row r="355" spans="1:9" x14ac:dyDescent="0.2">
      <c r="A355" s="564"/>
      <c r="B355" s="671" t="s">
        <v>159</v>
      </c>
      <c r="C355" s="444">
        <v>28570</v>
      </c>
      <c r="D355" s="445">
        <v>719</v>
      </c>
      <c r="E355" s="445">
        <v>1</v>
      </c>
      <c r="F355" s="445">
        <v>1223</v>
      </c>
      <c r="G355" s="445">
        <v>12</v>
      </c>
      <c r="H355" s="445">
        <v>6582</v>
      </c>
      <c r="I355" s="445">
        <v>20033</v>
      </c>
    </row>
    <row r="356" spans="1:9" x14ac:dyDescent="0.2">
      <c r="A356" s="564"/>
      <c r="B356" s="671" t="s">
        <v>1234</v>
      </c>
      <c r="C356" s="444">
        <v>174</v>
      </c>
      <c r="D356" s="445">
        <v>2</v>
      </c>
      <c r="E356" s="445">
        <v>0</v>
      </c>
      <c r="F356" s="445">
        <v>3</v>
      </c>
      <c r="G356" s="445">
        <v>0</v>
      </c>
      <c r="H356" s="445">
        <v>165</v>
      </c>
      <c r="I356" s="445">
        <v>4</v>
      </c>
    </row>
    <row r="357" spans="1:9" x14ac:dyDescent="0.2">
      <c r="A357" s="564"/>
      <c r="B357" s="671" t="s">
        <v>1235</v>
      </c>
      <c r="C357" s="444">
        <v>3</v>
      </c>
      <c r="D357" s="445">
        <v>0</v>
      </c>
      <c r="E357" s="445">
        <v>0</v>
      </c>
      <c r="F357" s="445">
        <v>1</v>
      </c>
      <c r="G357" s="445">
        <v>0</v>
      </c>
      <c r="H357" s="445">
        <v>2</v>
      </c>
      <c r="I357" s="445">
        <v>0</v>
      </c>
    </row>
    <row r="358" spans="1:9" x14ac:dyDescent="0.2">
      <c r="A358" s="564"/>
      <c r="B358" s="671" t="s">
        <v>1236</v>
      </c>
      <c r="C358" s="444">
        <v>8</v>
      </c>
      <c r="D358" s="445">
        <v>0</v>
      </c>
      <c r="E358" s="445">
        <v>0</v>
      </c>
      <c r="F358" s="445">
        <v>0</v>
      </c>
      <c r="G358" s="445">
        <v>0</v>
      </c>
      <c r="H358" s="445">
        <v>5</v>
      </c>
      <c r="I358" s="445">
        <v>3</v>
      </c>
    </row>
    <row r="359" spans="1:9" x14ac:dyDescent="0.2">
      <c r="A359" s="564"/>
      <c r="B359" s="671" t="s">
        <v>1237</v>
      </c>
      <c r="C359" s="444">
        <v>3</v>
      </c>
      <c r="D359" s="445">
        <v>0</v>
      </c>
      <c r="E359" s="445">
        <v>0</v>
      </c>
      <c r="F359" s="445">
        <v>0</v>
      </c>
      <c r="G359" s="445">
        <v>0</v>
      </c>
      <c r="H359" s="445">
        <v>3</v>
      </c>
      <c r="I359" s="445">
        <v>0</v>
      </c>
    </row>
    <row r="360" spans="1:9" x14ac:dyDescent="0.2">
      <c r="A360" s="564"/>
      <c r="B360" s="671" t="s">
        <v>1238</v>
      </c>
      <c r="C360" s="444">
        <v>4</v>
      </c>
      <c r="D360" s="445">
        <v>0</v>
      </c>
      <c r="E360" s="445">
        <v>0</v>
      </c>
      <c r="F360" s="445">
        <v>0</v>
      </c>
      <c r="G360" s="445">
        <v>0</v>
      </c>
      <c r="H360" s="445">
        <v>2</v>
      </c>
      <c r="I360" s="445">
        <v>2</v>
      </c>
    </row>
    <row r="361" spans="1:9" x14ac:dyDescent="0.2">
      <c r="A361" s="564"/>
      <c r="B361" s="671" t="s">
        <v>1239</v>
      </c>
      <c r="C361" s="444">
        <v>33</v>
      </c>
      <c r="D361" s="445">
        <v>1</v>
      </c>
      <c r="E361" s="445">
        <v>0</v>
      </c>
      <c r="F361" s="445">
        <v>2</v>
      </c>
      <c r="G361" s="445">
        <v>0</v>
      </c>
      <c r="H361" s="445">
        <v>29</v>
      </c>
      <c r="I361" s="445">
        <v>1</v>
      </c>
    </row>
    <row r="362" spans="1:9" x14ac:dyDescent="0.2">
      <c r="A362" s="564"/>
      <c r="B362" s="671" t="s">
        <v>158</v>
      </c>
      <c r="C362" s="444">
        <v>1001</v>
      </c>
      <c r="D362" s="445">
        <v>43</v>
      </c>
      <c r="E362" s="445">
        <v>0</v>
      </c>
      <c r="F362" s="445">
        <v>61</v>
      </c>
      <c r="G362" s="445">
        <v>0</v>
      </c>
      <c r="H362" s="445">
        <v>599</v>
      </c>
      <c r="I362" s="445">
        <v>298</v>
      </c>
    </row>
    <row r="363" spans="1:9" x14ac:dyDescent="0.2">
      <c r="A363" s="676" t="s">
        <v>268</v>
      </c>
      <c r="B363" s="675" t="s">
        <v>10</v>
      </c>
      <c r="C363" s="442">
        <v>115228</v>
      </c>
      <c r="D363" s="443">
        <v>1103</v>
      </c>
      <c r="E363" s="443">
        <v>6</v>
      </c>
      <c r="F363" s="443">
        <v>1481</v>
      </c>
      <c r="G363" s="443">
        <v>117</v>
      </c>
      <c r="H363" s="443">
        <v>43164</v>
      </c>
      <c r="I363" s="443">
        <v>69357</v>
      </c>
    </row>
    <row r="364" spans="1:9" x14ac:dyDescent="0.2">
      <c r="A364" s="676" t="s">
        <v>45</v>
      </c>
      <c r="B364" s="675" t="s">
        <v>10</v>
      </c>
      <c r="C364" s="442">
        <v>2112</v>
      </c>
      <c r="D364" s="443">
        <v>20</v>
      </c>
      <c r="E364" s="443">
        <v>0</v>
      </c>
      <c r="F364" s="443">
        <v>27</v>
      </c>
      <c r="G364" s="443">
        <v>1</v>
      </c>
      <c r="H364" s="443">
        <v>632</v>
      </c>
      <c r="I364" s="443">
        <v>1432</v>
      </c>
    </row>
    <row r="365" spans="1:9" x14ac:dyDescent="0.2">
      <c r="A365" s="564"/>
      <c r="B365" s="671" t="s">
        <v>1240</v>
      </c>
      <c r="C365" s="444">
        <v>4</v>
      </c>
      <c r="D365" s="445">
        <v>0</v>
      </c>
      <c r="E365" s="445">
        <v>0</v>
      </c>
      <c r="F365" s="445">
        <v>0</v>
      </c>
      <c r="G365" s="445">
        <v>0</v>
      </c>
      <c r="H365" s="445">
        <v>4</v>
      </c>
      <c r="I365" s="445">
        <v>0</v>
      </c>
    </row>
    <row r="366" spans="1:9" x14ac:dyDescent="0.2">
      <c r="A366" s="564"/>
      <c r="B366" s="671" t="s">
        <v>45</v>
      </c>
      <c r="C366" s="444">
        <v>421</v>
      </c>
      <c r="D366" s="445">
        <v>3</v>
      </c>
      <c r="E366" s="445">
        <v>0</v>
      </c>
      <c r="F366" s="445">
        <v>4</v>
      </c>
      <c r="G366" s="445">
        <v>0</v>
      </c>
      <c r="H366" s="445">
        <v>404</v>
      </c>
      <c r="I366" s="445">
        <v>10</v>
      </c>
    </row>
    <row r="367" spans="1:9" x14ac:dyDescent="0.2">
      <c r="A367" s="564"/>
      <c r="B367" s="671" t="s">
        <v>1241</v>
      </c>
      <c r="C367" s="444">
        <v>15</v>
      </c>
      <c r="D367" s="445">
        <v>0</v>
      </c>
      <c r="E367" s="445">
        <v>0</v>
      </c>
      <c r="F367" s="445">
        <v>0</v>
      </c>
      <c r="G367" s="445">
        <v>0</v>
      </c>
      <c r="H367" s="445">
        <v>15</v>
      </c>
      <c r="I367" s="445">
        <v>0</v>
      </c>
    </row>
    <row r="368" spans="1:9" x14ac:dyDescent="0.2">
      <c r="A368" s="564"/>
      <c r="B368" s="671" t="s">
        <v>1242</v>
      </c>
      <c r="C368" s="444">
        <v>1</v>
      </c>
      <c r="D368" s="445">
        <v>0</v>
      </c>
      <c r="E368" s="445">
        <v>0</v>
      </c>
      <c r="F368" s="445">
        <v>0</v>
      </c>
      <c r="G368" s="445">
        <v>0</v>
      </c>
      <c r="H368" s="445">
        <v>1</v>
      </c>
      <c r="I368" s="445">
        <v>0</v>
      </c>
    </row>
    <row r="369" spans="1:9" x14ac:dyDescent="0.2">
      <c r="A369" s="564"/>
      <c r="B369" s="671" t="s">
        <v>1243</v>
      </c>
      <c r="C369" s="444">
        <v>2</v>
      </c>
      <c r="D369" s="445">
        <v>0</v>
      </c>
      <c r="E369" s="445">
        <v>0</v>
      </c>
      <c r="F369" s="445">
        <v>0</v>
      </c>
      <c r="G369" s="445">
        <v>0</v>
      </c>
      <c r="H369" s="445">
        <v>2</v>
      </c>
      <c r="I369" s="445">
        <v>0</v>
      </c>
    </row>
    <row r="370" spans="1:9" x14ac:dyDescent="0.2">
      <c r="A370" s="564"/>
      <c r="B370" s="671" t="s">
        <v>1244</v>
      </c>
      <c r="C370" s="444">
        <v>207</v>
      </c>
      <c r="D370" s="445">
        <v>2</v>
      </c>
      <c r="E370" s="445">
        <v>0</v>
      </c>
      <c r="F370" s="445">
        <v>1</v>
      </c>
      <c r="G370" s="445">
        <v>0</v>
      </c>
      <c r="H370" s="445">
        <v>203</v>
      </c>
      <c r="I370" s="445">
        <v>1</v>
      </c>
    </row>
    <row r="371" spans="1:9" x14ac:dyDescent="0.2">
      <c r="A371" s="564"/>
      <c r="B371" s="671" t="s">
        <v>1245</v>
      </c>
      <c r="C371" s="444">
        <v>1</v>
      </c>
      <c r="D371" s="445">
        <v>0</v>
      </c>
      <c r="E371" s="445">
        <v>0</v>
      </c>
      <c r="F371" s="445">
        <v>0</v>
      </c>
      <c r="G371" s="445">
        <v>0</v>
      </c>
      <c r="H371" s="445">
        <v>1</v>
      </c>
      <c r="I371" s="445">
        <v>0</v>
      </c>
    </row>
    <row r="372" spans="1:9" x14ac:dyDescent="0.2">
      <c r="A372" s="564"/>
      <c r="B372" s="671" t="s">
        <v>1246</v>
      </c>
      <c r="C372" s="444">
        <v>2</v>
      </c>
      <c r="D372" s="445">
        <v>0</v>
      </c>
      <c r="E372" s="445">
        <v>0</v>
      </c>
      <c r="F372" s="445">
        <v>0</v>
      </c>
      <c r="G372" s="445">
        <v>0</v>
      </c>
      <c r="H372" s="445">
        <v>2</v>
      </c>
      <c r="I372" s="445">
        <v>0</v>
      </c>
    </row>
    <row r="373" spans="1:9" x14ac:dyDescent="0.2">
      <c r="A373" s="564"/>
      <c r="B373" s="671" t="s">
        <v>158</v>
      </c>
      <c r="C373" s="444">
        <v>1459</v>
      </c>
      <c r="D373" s="445">
        <v>15</v>
      </c>
      <c r="E373" s="445">
        <v>0</v>
      </c>
      <c r="F373" s="445">
        <v>22</v>
      </c>
      <c r="G373" s="445">
        <v>1</v>
      </c>
      <c r="H373" s="445">
        <v>0</v>
      </c>
      <c r="I373" s="445">
        <v>1421</v>
      </c>
    </row>
    <row r="374" spans="1:9" x14ac:dyDescent="0.2">
      <c r="A374" s="676" t="s">
        <v>44</v>
      </c>
      <c r="B374" s="675" t="s">
        <v>10</v>
      </c>
      <c r="C374" s="442">
        <v>17</v>
      </c>
      <c r="D374" s="443">
        <v>0</v>
      </c>
      <c r="E374" s="443">
        <v>0</v>
      </c>
      <c r="F374" s="443">
        <v>0</v>
      </c>
      <c r="G374" s="443">
        <v>0</v>
      </c>
      <c r="H374" s="443">
        <v>4</v>
      </c>
      <c r="I374" s="443">
        <v>13</v>
      </c>
    </row>
    <row r="375" spans="1:9" x14ac:dyDescent="0.2">
      <c r="A375" s="564"/>
      <c r="B375" s="671" t="s">
        <v>1248</v>
      </c>
      <c r="C375" s="444">
        <v>1</v>
      </c>
      <c r="D375" s="445">
        <v>0</v>
      </c>
      <c r="E375" s="445">
        <v>0</v>
      </c>
      <c r="F375" s="445">
        <v>0</v>
      </c>
      <c r="G375" s="445">
        <v>0</v>
      </c>
      <c r="H375" s="445">
        <v>1</v>
      </c>
      <c r="I375" s="445">
        <v>0</v>
      </c>
    </row>
    <row r="376" spans="1:9" x14ac:dyDescent="0.2">
      <c r="A376" s="564"/>
      <c r="B376" s="671" t="s">
        <v>1249</v>
      </c>
      <c r="C376" s="444">
        <v>3</v>
      </c>
      <c r="D376" s="445">
        <v>0</v>
      </c>
      <c r="E376" s="445">
        <v>0</v>
      </c>
      <c r="F376" s="445">
        <v>0</v>
      </c>
      <c r="G376" s="445">
        <v>0</v>
      </c>
      <c r="H376" s="445">
        <v>3</v>
      </c>
      <c r="I376" s="445">
        <v>0</v>
      </c>
    </row>
    <row r="377" spans="1:9" x14ac:dyDescent="0.2">
      <c r="A377" s="564"/>
      <c r="B377" s="671" t="s">
        <v>158</v>
      </c>
      <c r="C377" s="444">
        <v>13</v>
      </c>
      <c r="D377" s="445">
        <v>0</v>
      </c>
      <c r="E377" s="445">
        <v>0</v>
      </c>
      <c r="F377" s="445">
        <v>0</v>
      </c>
      <c r="G377" s="445">
        <v>0</v>
      </c>
      <c r="H377" s="445">
        <v>0</v>
      </c>
      <c r="I377" s="445">
        <v>13</v>
      </c>
    </row>
    <row r="378" spans="1:9" x14ac:dyDescent="0.2">
      <c r="A378" s="676" t="s">
        <v>783</v>
      </c>
      <c r="B378" s="675" t="s">
        <v>10</v>
      </c>
      <c r="C378" s="442">
        <v>13</v>
      </c>
      <c r="D378" s="443">
        <v>1</v>
      </c>
      <c r="E378" s="443">
        <v>0</v>
      </c>
      <c r="F378" s="443">
        <v>3</v>
      </c>
      <c r="G378" s="443">
        <v>0</v>
      </c>
      <c r="H378" s="443">
        <v>9</v>
      </c>
      <c r="I378" s="443">
        <v>0</v>
      </c>
    </row>
    <row r="379" spans="1:9" x14ac:dyDescent="0.2">
      <c r="A379" s="564"/>
      <c r="B379" s="671" t="s">
        <v>1250</v>
      </c>
      <c r="C379" s="444">
        <v>1</v>
      </c>
      <c r="D379" s="445">
        <v>0</v>
      </c>
      <c r="E379" s="445">
        <v>0</v>
      </c>
      <c r="F379" s="445">
        <v>0</v>
      </c>
      <c r="G379" s="445">
        <v>0</v>
      </c>
      <c r="H379" s="445">
        <v>1</v>
      </c>
      <c r="I379" s="445">
        <v>0</v>
      </c>
    </row>
    <row r="380" spans="1:9" x14ac:dyDescent="0.2">
      <c r="A380" s="564"/>
      <c r="B380" s="671" t="s">
        <v>1251</v>
      </c>
      <c r="C380" s="444">
        <v>12</v>
      </c>
      <c r="D380" s="445">
        <v>1</v>
      </c>
      <c r="E380" s="445">
        <v>0</v>
      </c>
      <c r="F380" s="445">
        <v>3</v>
      </c>
      <c r="G380" s="445">
        <v>0</v>
      </c>
      <c r="H380" s="445">
        <v>8</v>
      </c>
      <c r="I380" s="445">
        <v>0</v>
      </c>
    </row>
    <row r="381" spans="1:9" x14ac:dyDescent="0.2">
      <c r="A381" s="676" t="s">
        <v>46</v>
      </c>
      <c r="B381" s="675" t="s">
        <v>10</v>
      </c>
      <c r="C381" s="442">
        <v>400</v>
      </c>
      <c r="D381" s="443">
        <v>3</v>
      </c>
      <c r="E381" s="443">
        <v>0</v>
      </c>
      <c r="F381" s="443">
        <v>7</v>
      </c>
      <c r="G381" s="443">
        <v>0</v>
      </c>
      <c r="H381" s="443">
        <v>203</v>
      </c>
      <c r="I381" s="443">
        <v>187</v>
      </c>
    </row>
    <row r="382" spans="1:9" x14ac:dyDescent="0.2">
      <c r="A382" s="564"/>
      <c r="B382" s="671" t="s">
        <v>1252</v>
      </c>
      <c r="C382" s="444">
        <v>212</v>
      </c>
      <c r="D382" s="445">
        <v>1</v>
      </c>
      <c r="E382" s="445">
        <v>0</v>
      </c>
      <c r="F382" s="445">
        <v>5</v>
      </c>
      <c r="G382" s="445">
        <v>0</v>
      </c>
      <c r="H382" s="445">
        <v>203</v>
      </c>
      <c r="I382" s="445">
        <v>3</v>
      </c>
    </row>
    <row r="383" spans="1:9" x14ac:dyDescent="0.2">
      <c r="A383" s="564"/>
      <c r="B383" s="671" t="s">
        <v>158</v>
      </c>
      <c r="C383" s="444">
        <v>188</v>
      </c>
      <c r="D383" s="445">
        <v>2</v>
      </c>
      <c r="E383" s="445">
        <v>0</v>
      </c>
      <c r="F383" s="445">
        <v>2</v>
      </c>
      <c r="G383" s="445">
        <v>0</v>
      </c>
      <c r="H383" s="445">
        <v>0</v>
      </c>
      <c r="I383" s="445">
        <v>184</v>
      </c>
    </row>
    <row r="384" spans="1:9" x14ac:dyDescent="0.2">
      <c r="A384" s="676" t="s">
        <v>48</v>
      </c>
      <c r="B384" s="675" t="s">
        <v>10</v>
      </c>
      <c r="C384" s="442">
        <v>55</v>
      </c>
      <c r="D384" s="443">
        <v>0</v>
      </c>
      <c r="E384" s="443">
        <v>0</v>
      </c>
      <c r="F384" s="443">
        <v>0</v>
      </c>
      <c r="G384" s="443">
        <v>0</v>
      </c>
      <c r="H384" s="443">
        <v>19</v>
      </c>
      <c r="I384" s="443">
        <v>36</v>
      </c>
    </row>
    <row r="385" spans="1:9" x14ac:dyDescent="0.2">
      <c r="A385" s="564"/>
      <c r="B385" s="671" t="s">
        <v>1253</v>
      </c>
      <c r="C385" s="444">
        <v>4</v>
      </c>
      <c r="D385" s="445">
        <v>0</v>
      </c>
      <c r="E385" s="445">
        <v>0</v>
      </c>
      <c r="F385" s="445">
        <v>0</v>
      </c>
      <c r="G385" s="445">
        <v>0</v>
      </c>
      <c r="H385" s="445">
        <v>4</v>
      </c>
      <c r="I385" s="445">
        <v>0</v>
      </c>
    </row>
    <row r="386" spans="1:9" x14ac:dyDescent="0.2">
      <c r="A386" s="564"/>
      <c r="B386" s="671" t="s">
        <v>1254</v>
      </c>
      <c r="C386" s="444">
        <v>13</v>
      </c>
      <c r="D386" s="445">
        <v>0</v>
      </c>
      <c r="E386" s="445">
        <v>0</v>
      </c>
      <c r="F386" s="445">
        <v>0</v>
      </c>
      <c r="G386" s="445">
        <v>0</v>
      </c>
      <c r="H386" s="445">
        <v>13</v>
      </c>
      <c r="I386" s="445">
        <v>0</v>
      </c>
    </row>
    <row r="387" spans="1:9" x14ac:dyDescent="0.2">
      <c r="A387" s="564"/>
      <c r="B387" s="671" t="s">
        <v>1256</v>
      </c>
      <c r="C387" s="444">
        <v>2</v>
      </c>
      <c r="D387" s="445">
        <v>0</v>
      </c>
      <c r="E387" s="445">
        <v>0</v>
      </c>
      <c r="F387" s="445">
        <v>0</v>
      </c>
      <c r="G387" s="445">
        <v>0</v>
      </c>
      <c r="H387" s="445">
        <v>2</v>
      </c>
      <c r="I387" s="445">
        <v>0</v>
      </c>
    </row>
    <row r="388" spans="1:9" x14ac:dyDescent="0.2">
      <c r="A388" s="564"/>
      <c r="B388" s="671" t="s">
        <v>158</v>
      </c>
      <c r="C388" s="444">
        <v>36</v>
      </c>
      <c r="D388" s="445">
        <v>0</v>
      </c>
      <c r="E388" s="445">
        <v>0</v>
      </c>
      <c r="F388" s="445">
        <v>0</v>
      </c>
      <c r="G388" s="445">
        <v>0</v>
      </c>
      <c r="H388" s="445">
        <v>0</v>
      </c>
      <c r="I388" s="445">
        <v>36</v>
      </c>
    </row>
    <row r="389" spans="1:9" x14ac:dyDescent="0.2">
      <c r="A389" s="676" t="s">
        <v>784</v>
      </c>
      <c r="B389" s="675" t="s">
        <v>10</v>
      </c>
      <c r="C389" s="442">
        <v>17</v>
      </c>
      <c r="D389" s="443">
        <v>3</v>
      </c>
      <c r="E389" s="443">
        <v>0</v>
      </c>
      <c r="F389" s="443">
        <v>2</v>
      </c>
      <c r="G389" s="443">
        <v>0</v>
      </c>
      <c r="H389" s="443">
        <v>5</v>
      </c>
      <c r="I389" s="443">
        <v>7</v>
      </c>
    </row>
    <row r="390" spans="1:9" x14ac:dyDescent="0.2">
      <c r="A390" s="564"/>
      <c r="B390" s="671" t="s">
        <v>1257</v>
      </c>
      <c r="C390" s="444">
        <v>1</v>
      </c>
      <c r="D390" s="445">
        <v>1</v>
      </c>
      <c r="E390" s="445">
        <v>0</v>
      </c>
      <c r="F390" s="445">
        <v>0</v>
      </c>
      <c r="G390" s="445">
        <v>0</v>
      </c>
      <c r="H390" s="445">
        <v>0</v>
      </c>
      <c r="I390" s="445">
        <v>0</v>
      </c>
    </row>
    <row r="391" spans="1:9" x14ac:dyDescent="0.2">
      <c r="A391" s="564"/>
      <c r="B391" s="671" t="s">
        <v>1258</v>
      </c>
      <c r="C391" s="444">
        <v>1</v>
      </c>
      <c r="D391" s="445">
        <v>0</v>
      </c>
      <c r="E391" s="445">
        <v>0</v>
      </c>
      <c r="F391" s="445">
        <v>0</v>
      </c>
      <c r="G391" s="445">
        <v>0</v>
      </c>
      <c r="H391" s="445">
        <v>1</v>
      </c>
      <c r="I391" s="445">
        <v>0</v>
      </c>
    </row>
    <row r="392" spans="1:9" x14ac:dyDescent="0.2">
      <c r="A392" s="564"/>
      <c r="B392" s="671" t="s">
        <v>1259</v>
      </c>
      <c r="C392" s="444">
        <v>2</v>
      </c>
      <c r="D392" s="445">
        <v>0</v>
      </c>
      <c r="E392" s="445">
        <v>0</v>
      </c>
      <c r="F392" s="445">
        <v>0</v>
      </c>
      <c r="G392" s="445">
        <v>0</v>
      </c>
      <c r="H392" s="445">
        <v>2</v>
      </c>
      <c r="I392" s="445">
        <v>0</v>
      </c>
    </row>
    <row r="393" spans="1:9" x14ac:dyDescent="0.2">
      <c r="A393" s="564"/>
      <c r="B393" s="671" t="s">
        <v>1260</v>
      </c>
      <c r="C393" s="444">
        <v>2</v>
      </c>
      <c r="D393" s="445">
        <v>0</v>
      </c>
      <c r="E393" s="445">
        <v>0</v>
      </c>
      <c r="F393" s="445">
        <v>0</v>
      </c>
      <c r="G393" s="445">
        <v>0</v>
      </c>
      <c r="H393" s="445">
        <v>2</v>
      </c>
      <c r="I393" s="445">
        <v>0</v>
      </c>
    </row>
    <row r="394" spans="1:9" x14ac:dyDescent="0.2">
      <c r="A394" s="564"/>
      <c r="B394" s="671" t="s">
        <v>158</v>
      </c>
      <c r="C394" s="444">
        <v>11</v>
      </c>
      <c r="D394" s="445">
        <v>2</v>
      </c>
      <c r="E394" s="445">
        <v>0</v>
      </c>
      <c r="F394" s="445">
        <v>2</v>
      </c>
      <c r="G394" s="445">
        <v>0</v>
      </c>
      <c r="H394" s="445">
        <v>0</v>
      </c>
      <c r="I394" s="445">
        <v>7</v>
      </c>
    </row>
    <row r="395" spans="1:9" x14ac:dyDescent="0.2">
      <c r="A395" s="676" t="s">
        <v>47</v>
      </c>
      <c r="B395" s="675" t="s">
        <v>10</v>
      </c>
      <c r="C395" s="442">
        <v>65</v>
      </c>
      <c r="D395" s="443">
        <v>1</v>
      </c>
      <c r="E395" s="443">
        <v>0</v>
      </c>
      <c r="F395" s="443">
        <v>0</v>
      </c>
      <c r="G395" s="443">
        <v>0</v>
      </c>
      <c r="H395" s="443">
        <v>7</v>
      </c>
      <c r="I395" s="443">
        <v>57</v>
      </c>
    </row>
    <row r="396" spans="1:9" x14ac:dyDescent="0.2">
      <c r="A396" s="564"/>
      <c r="B396" s="671" t="s">
        <v>1266</v>
      </c>
      <c r="C396" s="444">
        <v>7</v>
      </c>
      <c r="D396" s="445">
        <v>0</v>
      </c>
      <c r="E396" s="445">
        <v>0</v>
      </c>
      <c r="F396" s="445">
        <v>0</v>
      </c>
      <c r="G396" s="445">
        <v>0</v>
      </c>
      <c r="H396" s="445">
        <v>7</v>
      </c>
      <c r="I396" s="445">
        <v>0</v>
      </c>
    </row>
    <row r="397" spans="1:9" x14ac:dyDescent="0.2">
      <c r="A397" s="564"/>
      <c r="B397" s="671" t="s">
        <v>158</v>
      </c>
      <c r="C397" s="444">
        <v>58</v>
      </c>
      <c r="D397" s="445">
        <v>1</v>
      </c>
      <c r="E397" s="445">
        <v>0</v>
      </c>
      <c r="F397" s="445">
        <v>0</v>
      </c>
      <c r="G397" s="445">
        <v>0</v>
      </c>
      <c r="H397" s="445">
        <v>0</v>
      </c>
      <c r="I397" s="445">
        <v>57</v>
      </c>
    </row>
    <row r="398" spans="1:9" x14ac:dyDescent="0.2">
      <c r="A398" s="676" t="s">
        <v>49</v>
      </c>
      <c r="B398" s="675" t="s">
        <v>10</v>
      </c>
      <c r="C398" s="442">
        <v>3416</v>
      </c>
      <c r="D398" s="443">
        <v>109</v>
      </c>
      <c r="E398" s="443">
        <v>0</v>
      </c>
      <c r="F398" s="443">
        <v>121</v>
      </c>
      <c r="G398" s="443">
        <v>8</v>
      </c>
      <c r="H398" s="443">
        <v>1186</v>
      </c>
      <c r="I398" s="443">
        <v>1992</v>
      </c>
    </row>
    <row r="399" spans="1:9" x14ac:dyDescent="0.2">
      <c r="A399" s="564"/>
      <c r="B399" s="671" t="s">
        <v>1267</v>
      </c>
      <c r="C399" s="444">
        <v>17</v>
      </c>
      <c r="D399" s="445">
        <v>0</v>
      </c>
      <c r="E399" s="445">
        <v>0</v>
      </c>
      <c r="F399" s="445">
        <v>0</v>
      </c>
      <c r="G399" s="445">
        <v>0</v>
      </c>
      <c r="H399" s="445">
        <v>17</v>
      </c>
      <c r="I399" s="445">
        <v>0</v>
      </c>
    </row>
    <row r="400" spans="1:9" x14ac:dyDescent="0.2">
      <c r="A400" s="564"/>
      <c r="B400" s="671" t="s">
        <v>1268</v>
      </c>
      <c r="C400" s="444">
        <v>45</v>
      </c>
      <c r="D400" s="445">
        <v>4</v>
      </c>
      <c r="E400" s="445">
        <v>0</v>
      </c>
      <c r="F400" s="445">
        <v>4</v>
      </c>
      <c r="G400" s="445">
        <v>0</v>
      </c>
      <c r="H400" s="445">
        <v>36</v>
      </c>
      <c r="I400" s="445">
        <v>1</v>
      </c>
    </row>
    <row r="401" spans="1:9" x14ac:dyDescent="0.2">
      <c r="A401" s="564"/>
      <c r="B401" s="671" t="s">
        <v>1269</v>
      </c>
      <c r="C401" s="444">
        <v>3354</v>
      </c>
      <c r="D401" s="445">
        <v>105</v>
      </c>
      <c r="E401" s="445">
        <v>0</v>
      </c>
      <c r="F401" s="445">
        <v>117</v>
      </c>
      <c r="G401" s="445">
        <v>8</v>
      </c>
      <c r="H401" s="445">
        <v>1133</v>
      </c>
      <c r="I401" s="445">
        <v>1991</v>
      </c>
    </row>
    <row r="402" spans="1:9" x14ac:dyDescent="0.2">
      <c r="A402" s="676" t="s">
        <v>50</v>
      </c>
      <c r="B402" s="675" t="s">
        <v>10</v>
      </c>
      <c r="C402" s="442">
        <v>11071</v>
      </c>
      <c r="D402" s="443">
        <v>116</v>
      </c>
      <c r="E402" s="443">
        <v>1</v>
      </c>
      <c r="F402" s="443">
        <v>160</v>
      </c>
      <c r="G402" s="443">
        <v>5</v>
      </c>
      <c r="H402" s="443">
        <v>3697</v>
      </c>
      <c r="I402" s="443">
        <v>7092</v>
      </c>
    </row>
    <row r="403" spans="1:9" x14ac:dyDescent="0.2">
      <c r="A403" s="564"/>
      <c r="B403" s="671" t="s">
        <v>1270</v>
      </c>
      <c r="C403" s="444">
        <v>28</v>
      </c>
      <c r="D403" s="445">
        <v>0</v>
      </c>
      <c r="E403" s="445">
        <v>0</v>
      </c>
      <c r="F403" s="445">
        <v>1</v>
      </c>
      <c r="G403" s="445">
        <v>0</v>
      </c>
      <c r="H403" s="445">
        <v>27</v>
      </c>
      <c r="I403" s="445">
        <v>0</v>
      </c>
    </row>
    <row r="404" spans="1:9" x14ac:dyDescent="0.2">
      <c r="A404" s="564"/>
      <c r="B404" s="671" t="s">
        <v>1271</v>
      </c>
      <c r="C404" s="444">
        <v>12</v>
      </c>
      <c r="D404" s="445">
        <v>0</v>
      </c>
      <c r="E404" s="445">
        <v>0</v>
      </c>
      <c r="F404" s="445">
        <v>0</v>
      </c>
      <c r="G404" s="445">
        <v>0</v>
      </c>
      <c r="H404" s="445">
        <v>12</v>
      </c>
      <c r="I404" s="445">
        <v>0</v>
      </c>
    </row>
    <row r="405" spans="1:9" x14ac:dyDescent="0.2">
      <c r="A405" s="564"/>
      <c r="B405" s="671" t="s">
        <v>1272</v>
      </c>
      <c r="C405" s="444">
        <v>1</v>
      </c>
      <c r="D405" s="445">
        <v>0</v>
      </c>
      <c r="E405" s="445">
        <v>0</v>
      </c>
      <c r="F405" s="445">
        <v>0</v>
      </c>
      <c r="G405" s="445">
        <v>0</v>
      </c>
      <c r="H405" s="445">
        <v>1</v>
      </c>
      <c r="I405" s="445">
        <v>0</v>
      </c>
    </row>
    <row r="406" spans="1:9" x14ac:dyDescent="0.2">
      <c r="A406" s="564"/>
      <c r="B406" s="671" t="s">
        <v>1273</v>
      </c>
      <c r="C406" s="444">
        <v>2</v>
      </c>
      <c r="D406" s="445">
        <v>0</v>
      </c>
      <c r="E406" s="445">
        <v>0</v>
      </c>
      <c r="F406" s="445">
        <v>0</v>
      </c>
      <c r="G406" s="445">
        <v>0</v>
      </c>
      <c r="H406" s="445">
        <v>2</v>
      </c>
      <c r="I406" s="445">
        <v>0</v>
      </c>
    </row>
    <row r="407" spans="1:9" x14ac:dyDescent="0.2">
      <c r="A407" s="564"/>
      <c r="B407" s="671" t="s">
        <v>1274</v>
      </c>
      <c r="C407" s="444">
        <v>8</v>
      </c>
      <c r="D407" s="445">
        <v>0</v>
      </c>
      <c r="E407" s="445">
        <v>0</v>
      </c>
      <c r="F407" s="445">
        <v>0</v>
      </c>
      <c r="G407" s="445">
        <v>0</v>
      </c>
      <c r="H407" s="445">
        <v>8</v>
      </c>
      <c r="I407" s="445">
        <v>0</v>
      </c>
    </row>
    <row r="408" spans="1:9" x14ac:dyDescent="0.2">
      <c r="A408" s="564"/>
      <c r="B408" s="671" t="s">
        <v>1275</v>
      </c>
      <c r="C408" s="444">
        <v>41</v>
      </c>
      <c r="D408" s="445">
        <v>0</v>
      </c>
      <c r="E408" s="445">
        <v>0</v>
      </c>
      <c r="F408" s="445">
        <v>2</v>
      </c>
      <c r="G408" s="445">
        <v>0</v>
      </c>
      <c r="H408" s="445">
        <v>39</v>
      </c>
      <c r="I408" s="445">
        <v>0</v>
      </c>
    </row>
    <row r="409" spans="1:9" x14ac:dyDescent="0.2">
      <c r="A409" s="564"/>
      <c r="B409" s="671" t="s">
        <v>160</v>
      </c>
      <c r="C409" s="444">
        <v>10947</v>
      </c>
      <c r="D409" s="445">
        <v>116</v>
      </c>
      <c r="E409" s="445">
        <v>1</v>
      </c>
      <c r="F409" s="445">
        <v>157</v>
      </c>
      <c r="G409" s="445">
        <v>5</v>
      </c>
      <c r="H409" s="445">
        <v>3576</v>
      </c>
      <c r="I409" s="445">
        <v>7092</v>
      </c>
    </row>
    <row r="410" spans="1:9" x14ac:dyDescent="0.2">
      <c r="A410" s="564"/>
      <c r="B410" s="671" t="s">
        <v>1276</v>
      </c>
      <c r="C410" s="444">
        <v>3</v>
      </c>
      <c r="D410" s="445">
        <v>0</v>
      </c>
      <c r="E410" s="445">
        <v>0</v>
      </c>
      <c r="F410" s="445">
        <v>0</v>
      </c>
      <c r="G410" s="445">
        <v>0</v>
      </c>
      <c r="H410" s="445">
        <v>3</v>
      </c>
      <c r="I410" s="445">
        <v>0</v>
      </c>
    </row>
    <row r="411" spans="1:9" x14ac:dyDescent="0.2">
      <c r="A411" s="564"/>
      <c r="B411" s="671" t="s">
        <v>1277</v>
      </c>
      <c r="C411" s="444">
        <v>11</v>
      </c>
      <c r="D411" s="445">
        <v>0</v>
      </c>
      <c r="E411" s="445">
        <v>0</v>
      </c>
      <c r="F411" s="445">
        <v>0</v>
      </c>
      <c r="G411" s="445">
        <v>0</v>
      </c>
      <c r="H411" s="445">
        <v>11</v>
      </c>
      <c r="I411" s="445">
        <v>0</v>
      </c>
    </row>
    <row r="412" spans="1:9" x14ac:dyDescent="0.2">
      <c r="A412" s="564"/>
      <c r="B412" s="671" t="s">
        <v>1278</v>
      </c>
      <c r="C412" s="444">
        <v>18</v>
      </c>
      <c r="D412" s="445">
        <v>0</v>
      </c>
      <c r="E412" s="445">
        <v>0</v>
      </c>
      <c r="F412" s="445">
        <v>0</v>
      </c>
      <c r="G412" s="445">
        <v>0</v>
      </c>
      <c r="H412" s="445">
        <v>18</v>
      </c>
      <c r="I412" s="445">
        <v>0</v>
      </c>
    </row>
    <row r="413" spans="1:9" x14ac:dyDescent="0.2">
      <c r="A413" s="676" t="s">
        <v>51</v>
      </c>
      <c r="B413" s="675" t="s">
        <v>10</v>
      </c>
      <c r="C413" s="442">
        <v>1634</v>
      </c>
      <c r="D413" s="443">
        <v>11</v>
      </c>
      <c r="E413" s="443">
        <v>0</v>
      </c>
      <c r="F413" s="443">
        <v>12</v>
      </c>
      <c r="G413" s="443">
        <v>1</v>
      </c>
      <c r="H413" s="443">
        <v>760</v>
      </c>
      <c r="I413" s="443">
        <v>850</v>
      </c>
    </row>
    <row r="414" spans="1:9" x14ac:dyDescent="0.2">
      <c r="A414" s="564"/>
      <c r="B414" s="671" t="s">
        <v>1279</v>
      </c>
      <c r="C414" s="444">
        <v>774</v>
      </c>
      <c r="D414" s="445">
        <v>3</v>
      </c>
      <c r="E414" s="445">
        <v>0</v>
      </c>
      <c r="F414" s="445">
        <v>4</v>
      </c>
      <c r="G414" s="445">
        <v>0</v>
      </c>
      <c r="H414" s="445">
        <v>760</v>
      </c>
      <c r="I414" s="445">
        <v>7</v>
      </c>
    </row>
    <row r="415" spans="1:9" x14ac:dyDescent="0.2">
      <c r="A415" s="564"/>
      <c r="B415" s="671" t="s">
        <v>158</v>
      </c>
      <c r="C415" s="444">
        <v>860</v>
      </c>
      <c r="D415" s="445">
        <v>8</v>
      </c>
      <c r="E415" s="445">
        <v>0</v>
      </c>
      <c r="F415" s="445">
        <v>8</v>
      </c>
      <c r="G415" s="445">
        <v>1</v>
      </c>
      <c r="H415" s="445">
        <v>0</v>
      </c>
      <c r="I415" s="445">
        <v>843</v>
      </c>
    </row>
    <row r="416" spans="1:9" x14ac:dyDescent="0.2">
      <c r="A416" s="676" t="s">
        <v>302</v>
      </c>
      <c r="B416" s="675" t="s">
        <v>10</v>
      </c>
      <c r="C416" s="442">
        <v>14</v>
      </c>
      <c r="D416" s="443">
        <v>1</v>
      </c>
      <c r="E416" s="443">
        <v>0</v>
      </c>
      <c r="F416" s="443">
        <v>4</v>
      </c>
      <c r="G416" s="443">
        <v>0</v>
      </c>
      <c r="H416" s="443">
        <v>3</v>
      </c>
      <c r="I416" s="443">
        <v>6</v>
      </c>
    </row>
    <row r="417" spans="1:9" x14ac:dyDescent="0.2">
      <c r="A417" s="564"/>
      <c r="B417" s="671" t="s">
        <v>1280</v>
      </c>
      <c r="C417" s="444">
        <v>1</v>
      </c>
      <c r="D417" s="445">
        <v>0</v>
      </c>
      <c r="E417" s="445">
        <v>0</v>
      </c>
      <c r="F417" s="445">
        <v>0</v>
      </c>
      <c r="G417" s="445">
        <v>0</v>
      </c>
      <c r="H417" s="445">
        <v>1</v>
      </c>
      <c r="I417" s="445">
        <v>0</v>
      </c>
    </row>
    <row r="418" spans="1:9" x14ac:dyDescent="0.2">
      <c r="A418" s="564"/>
      <c r="B418" s="671" t="s">
        <v>1281</v>
      </c>
      <c r="C418" s="444">
        <v>3</v>
      </c>
      <c r="D418" s="445">
        <v>0</v>
      </c>
      <c r="E418" s="445">
        <v>0</v>
      </c>
      <c r="F418" s="445">
        <v>2</v>
      </c>
      <c r="G418" s="445">
        <v>0</v>
      </c>
      <c r="H418" s="445">
        <v>1</v>
      </c>
      <c r="I418" s="445">
        <v>0</v>
      </c>
    </row>
    <row r="419" spans="1:9" x14ac:dyDescent="0.2">
      <c r="A419" s="564"/>
      <c r="B419" s="671" t="s">
        <v>1282</v>
      </c>
      <c r="C419" s="444">
        <v>4</v>
      </c>
      <c r="D419" s="445">
        <v>1</v>
      </c>
      <c r="E419" s="445">
        <v>0</v>
      </c>
      <c r="F419" s="445">
        <v>2</v>
      </c>
      <c r="G419" s="445">
        <v>0</v>
      </c>
      <c r="H419" s="445">
        <v>1</v>
      </c>
      <c r="I419" s="445">
        <v>0</v>
      </c>
    </row>
    <row r="420" spans="1:9" x14ac:dyDescent="0.2">
      <c r="A420" s="564"/>
      <c r="B420" s="671" t="s">
        <v>158</v>
      </c>
      <c r="C420" s="444">
        <v>6</v>
      </c>
      <c r="D420" s="445">
        <v>0</v>
      </c>
      <c r="E420" s="445">
        <v>0</v>
      </c>
      <c r="F420" s="445">
        <v>0</v>
      </c>
      <c r="G420" s="445">
        <v>0</v>
      </c>
      <c r="H420" s="445">
        <v>0</v>
      </c>
      <c r="I420" s="445">
        <v>6</v>
      </c>
    </row>
    <row r="421" spans="1:9" x14ac:dyDescent="0.2">
      <c r="A421" s="676" t="s">
        <v>52</v>
      </c>
      <c r="B421" s="675" t="s">
        <v>10</v>
      </c>
      <c r="C421" s="442">
        <v>119</v>
      </c>
      <c r="D421" s="443">
        <v>10</v>
      </c>
      <c r="E421" s="443">
        <v>0</v>
      </c>
      <c r="F421" s="443">
        <v>25</v>
      </c>
      <c r="G421" s="443">
        <v>0</v>
      </c>
      <c r="H421" s="443">
        <v>16</v>
      </c>
      <c r="I421" s="443">
        <v>68</v>
      </c>
    </row>
    <row r="422" spans="1:9" x14ac:dyDescent="0.2">
      <c r="A422" s="564"/>
      <c r="B422" s="671" t="s">
        <v>188</v>
      </c>
      <c r="C422" s="444">
        <v>88</v>
      </c>
      <c r="D422" s="445">
        <v>9</v>
      </c>
      <c r="E422" s="445">
        <v>0</v>
      </c>
      <c r="F422" s="445">
        <v>25</v>
      </c>
      <c r="G422" s="445">
        <v>0</v>
      </c>
      <c r="H422" s="445">
        <v>16</v>
      </c>
      <c r="I422" s="445">
        <v>38</v>
      </c>
    </row>
    <row r="423" spans="1:9" x14ac:dyDescent="0.2">
      <c r="A423" s="564"/>
      <c r="B423" s="671" t="s">
        <v>158</v>
      </c>
      <c r="C423" s="444">
        <v>31</v>
      </c>
      <c r="D423" s="445">
        <v>1</v>
      </c>
      <c r="E423" s="445">
        <v>0</v>
      </c>
      <c r="F423" s="445">
        <v>0</v>
      </c>
      <c r="G423" s="445">
        <v>0</v>
      </c>
      <c r="H423" s="445">
        <v>0</v>
      </c>
      <c r="I423" s="445">
        <v>30</v>
      </c>
    </row>
    <row r="424" spans="1:9" x14ac:dyDescent="0.2">
      <c r="A424" s="676" t="s">
        <v>785</v>
      </c>
      <c r="B424" s="675" t="s">
        <v>10</v>
      </c>
      <c r="C424" s="442">
        <v>5008</v>
      </c>
      <c r="D424" s="443">
        <v>26</v>
      </c>
      <c r="E424" s="443">
        <v>0</v>
      </c>
      <c r="F424" s="443">
        <v>44</v>
      </c>
      <c r="G424" s="443">
        <v>1</v>
      </c>
      <c r="H424" s="443">
        <v>2332</v>
      </c>
      <c r="I424" s="443">
        <v>2605</v>
      </c>
    </row>
    <row r="425" spans="1:9" x14ac:dyDescent="0.2">
      <c r="A425" s="564"/>
      <c r="B425" s="671" t="s">
        <v>1284</v>
      </c>
      <c r="C425" s="444">
        <v>29</v>
      </c>
      <c r="D425" s="445">
        <v>1</v>
      </c>
      <c r="E425" s="445">
        <v>0</v>
      </c>
      <c r="F425" s="445">
        <v>1</v>
      </c>
      <c r="G425" s="445">
        <v>0</v>
      </c>
      <c r="H425" s="445">
        <v>27</v>
      </c>
      <c r="I425" s="445">
        <v>0</v>
      </c>
    </row>
    <row r="426" spans="1:9" x14ac:dyDescent="0.2">
      <c r="A426" s="564"/>
      <c r="B426" s="671" t="s">
        <v>1285</v>
      </c>
      <c r="C426" s="444">
        <v>12</v>
      </c>
      <c r="D426" s="445">
        <v>1</v>
      </c>
      <c r="E426" s="445">
        <v>0</v>
      </c>
      <c r="F426" s="445">
        <v>0</v>
      </c>
      <c r="G426" s="445">
        <v>0</v>
      </c>
      <c r="H426" s="445">
        <v>11</v>
      </c>
      <c r="I426" s="445">
        <v>0</v>
      </c>
    </row>
    <row r="427" spans="1:9" x14ac:dyDescent="0.2">
      <c r="A427" s="564"/>
      <c r="B427" s="671" t="s">
        <v>1286</v>
      </c>
      <c r="C427" s="444">
        <v>20</v>
      </c>
      <c r="D427" s="445">
        <v>0</v>
      </c>
      <c r="E427" s="445">
        <v>0</v>
      </c>
      <c r="F427" s="445">
        <v>0</v>
      </c>
      <c r="G427" s="445">
        <v>0</v>
      </c>
      <c r="H427" s="445">
        <v>20</v>
      </c>
      <c r="I427" s="445">
        <v>0</v>
      </c>
    </row>
    <row r="428" spans="1:9" x14ac:dyDescent="0.2">
      <c r="A428" s="564"/>
      <c r="B428" s="671" t="s">
        <v>1287</v>
      </c>
      <c r="C428" s="444">
        <v>21</v>
      </c>
      <c r="D428" s="445">
        <v>0</v>
      </c>
      <c r="E428" s="445">
        <v>0</v>
      </c>
      <c r="F428" s="445">
        <v>1</v>
      </c>
      <c r="G428" s="445">
        <v>0</v>
      </c>
      <c r="H428" s="445">
        <v>19</v>
      </c>
      <c r="I428" s="445">
        <v>1</v>
      </c>
    </row>
    <row r="429" spans="1:9" x14ac:dyDescent="0.2">
      <c r="A429" s="564"/>
      <c r="B429" s="671" t="s">
        <v>1289</v>
      </c>
      <c r="C429" s="444">
        <v>14</v>
      </c>
      <c r="D429" s="445">
        <v>0</v>
      </c>
      <c r="E429" s="445">
        <v>0</v>
      </c>
      <c r="F429" s="445">
        <v>0</v>
      </c>
      <c r="G429" s="445">
        <v>0</v>
      </c>
      <c r="H429" s="445">
        <v>14</v>
      </c>
      <c r="I429" s="445">
        <v>0</v>
      </c>
    </row>
    <row r="430" spans="1:9" x14ac:dyDescent="0.2">
      <c r="A430" s="564"/>
      <c r="B430" s="671" t="s">
        <v>1290</v>
      </c>
      <c r="C430" s="444">
        <v>653</v>
      </c>
      <c r="D430" s="445">
        <v>11</v>
      </c>
      <c r="E430" s="445">
        <v>0</v>
      </c>
      <c r="F430" s="445">
        <v>24</v>
      </c>
      <c r="G430" s="445">
        <v>0</v>
      </c>
      <c r="H430" s="445">
        <v>609</v>
      </c>
      <c r="I430" s="445">
        <v>9</v>
      </c>
    </row>
    <row r="431" spans="1:9" x14ac:dyDescent="0.2">
      <c r="A431" s="564"/>
      <c r="B431" s="671" t="s">
        <v>1291</v>
      </c>
      <c r="C431" s="444">
        <v>32</v>
      </c>
      <c r="D431" s="445">
        <v>1</v>
      </c>
      <c r="E431" s="445">
        <v>0</v>
      </c>
      <c r="F431" s="445">
        <v>1</v>
      </c>
      <c r="G431" s="445">
        <v>0</v>
      </c>
      <c r="H431" s="445">
        <v>30</v>
      </c>
      <c r="I431" s="445">
        <v>0</v>
      </c>
    </row>
    <row r="432" spans="1:9" x14ac:dyDescent="0.2">
      <c r="A432" s="564"/>
      <c r="B432" s="671" t="s">
        <v>1292</v>
      </c>
      <c r="C432" s="444">
        <v>5</v>
      </c>
      <c r="D432" s="445">
        <v>0</v>
      </c>
      <c r="E432" s="445">
        <v>0</v>
      </c>
      <c r="F432" s="445">
        <v>0</v>
      </c>
      <c r="G432" s="445">
        <v>0</v>
      </c>
      <c r="H432" s="445">
        <v>5</v>
      </c>
      <c r="I432" s="445">
        <v>0</v>
      </c>
    </row>
    <row r="433" spans="1:9" x14ac:dyDescent="0.2">
      <c r="A433" s="564"/>
      <c r="B433" s="671" t="s">
        <v>1293</v>
      </c>
      <c r="C433" s="444">
        <v>1606</v>
      </c>
      <c r="D433" s="445">
        <v>4</v>
      </c>
      <c r="E433" s="445">
        <v>0</v>
      </c>
      <c r="F433" s="445">
        <v>5</v>
      </c>
      <c r="G433" s="445">
        <v>0</v>
      </c>
      <c r="H433" s="445">
        <v>1596</v>
      </c>
      <c r="I433" s="445">
        <v>1</v>
      </c>
    </row>
    <row r="434" spans="1:9" x14ac:dyDescent="0.2">
      <c r="A434" s="564"/>
      <c r="B434" s="671" t="s">
        <v>158</v>
      </c>
      <c r="C434" s="444">
        <v>2616</v>
      </c>
      <c r="D434" s="445">
        <v>8</v>
      </c>
      <c r="E434" s="445">
        <v>0</v>
      </c>
      <c r="F434" s="445">
        <v>12</v>
      </c>
      <c r="G434" s="445">
        <v>1</v>
      </c>
      <c r="H434" s="445">
        <v>1</v>
      </c>
      <c r="I434" s="445">
        <v>2594</v>
      </c>
    </row>
    <row r="435" spans="1:9" x14ac:dyDescent="0.2">
      <c r="A435" s="676" t="s">
        <v>55</v>
      </c>
      <c r="B435" s="675" t="s">
        <v>10</v>
      </c>
      <c r="C435" s="442">
        <v>2</v>
      </c>
      <c r="D435" s="443">
        <v>0</v>
      </c>
      <c r="E435" s="443">
        <v>0</v>
      </c>
      <c r="F435" s="443">
        <v>1</v>
      </c>
      <c r="G435" s="443">
        <v>0</v>
      </c>
      <c r="H435" s="443">
        <v>0</v>
      </c>
      <c r="I435" s="443">
        <v>1</v>
      </c>
    </row>
    <row r="436" spans="1:9" x14ac:dyDescent="0.2">
      <c r="A436" s="564"/>
      <c r="B436" s="671" t="s">
        <v>1294</v>
      </c>
      <c r="C436" s="444">
        <v>1</v>
      </c>
      <c r="D436" s="445">
        <v>0</v>
      </c>
      <c r="E436" s="445">
        <v>0</v>
      </c>
      <c r="F436" s="445">
        <v>1</v>
      </c>
      <c r="G436" s="445">
        <v>0</v>
      </c>
      <c r="H436" s="445">
        <v>0</v>
      </c>
      <c r="I436" s="445">
        <v>0</v>
      </c>
    </row>
    <row r="437" spans="1:9" x14ac:dyDescent="0.2">
      <c r="A437" s="564"/>
      <c r="B437" s="671" t="s">
        <v>158</v>
      </c>
      <c r="C437" s="444">
        <v>1</v>
      </c>
      <c r="D437" s="445">
        <v>0</v>
      </c>
      <c r="E437" s="445">
        <v>0</v>
      </c>
      <c r="F437" s="445">
        <v>0</v>
      </c>
      <c r="G437" s="445">
        <v>0</v>
      </c>
      <c r="H437" s="445">
        <v>0</v>
      </c>
      <c r="I437" s="445">
        <v>1</v>
      </c>
    </row>
    <row r="438" spans="1:9" x14ac:dyDescent="0.2">
      <c r="A438" s="676" t="s">
        <v>54</v>
      </c>
      <c r="B438" s="675" t="s">
        <v>10</v>
      </c>
      <c r="C438" s="442">
        <v>10</v>
      </c>
      <c r="D438" s="443">
        <v>0</v>
      </c>
      <c r="E438" s="443">
        <v>0</v>
      </c>
      <c r="F438" s="443">
        <v>0</v>
      </c>
      <c r="G438" s="443">
        <v>0</v>
      </c>
      <c r="H438" s="443">
        <v>3</v>
      </c>
      <c r="I438" s="443">
        <v>7</v>
      </c>
    </row>
    <row r="439" spans="1:9" x14ac:dyDescent="0.2">
      <c r="A439" s="564"/>
      <c r="B439" s="671" t="s">
        <v>1295</v>
      </c>
      <c r="C439" s="444">
        <v>1</v>
      </c>
      <c r="D439" s="445">
        <v>0</v>
      </c>
      <c r="E439" s="445">
        <v>0</v>
      </c>
      <c r="F439" s="445">
        <v>0</v>
      </c>
      <c r="G439" s="445">
        <v>0</v>
      </c>
      <c r="H439" s="445">
        <v>1</v>
      </c>
      <c r="I439" s="445">
        <v>0</v>
      </c>
    </row>
    <row r="440" spans="1:9" x14ac:dyDescent="0.2">
      <c r="A440" s="564"/>
      <c r="B440" s="671" t="s">
        <v>1296</v>
      </c>
      <c r="C440" s="444">
        <v>2</v>
      </c>
      <c r="D440" s="445">
        <v>0</v>
      </c>
      <c r="E440" s="445">
        <v>0</v>
      </c>
      <c r="F440" s="445">
        <v>0</v>
      </c>
      <c r="G440" s="445">
        <v>0</v>
      </c>
      <c r="H440" s="445">
        <v>2</v>
      </c>
      <c r="I440" s="445">
        <v>0</v>
      </c>
    </row>
    <row r="441" spans="1:9" x14ac:dyDescent="0.2">
      <c r="A441" s="564"/>
      <c r="B441" s="671" t="s">
        <v>158</v>
      </c>
      <c r="C441" s="444">
        <v>7</v>
      </c>
      <c r="D441" s="445">
        <v>0</v>
      </c>
      <c r="E441" s="445">
        <v>0</v>
      </c>
      <c r="F441" s="445">
        <v>0</v>
      </c>
      <c r="G441" s="445">
        <v>0</v>
      </c>
      <c r="H441" s="445">
        <v>0</v>
      </c>
      <c r="I441" s="445">
        <v>7</v>
      </c>
    </row>
    <row r="442" spans="1:9" x14ac:dyDescent="0.2">
      <c r="A442" s="676" t="s">
        <v>56</v>
      </c>
      <c r="B442" s="675" t="s">
        <v>10</v>
      </c>
      <c r="C442" s="442">
        <v>2285</v>
      </c>
      <c r="D442" s="443">
        <v>36</v>
      </c>
      <c r="E442" s="443">
        <v>0</v>
      </c>
      <c r="F442" s="443">
        <v>31</v>
      </c>
      <c r="G442" s="443">
        <v>27</v>
      </c>
      <c r="H442" s="443">
        <v>895</v>
      </c>
      <c r="I442" s="443">
        <v>1296</v>
      </c>
    </row>
    <row r="443" spans="1:9" x14ac:dyDescent="0.2">
      <c r="A443" s="564"/>
      <c r="B443" s="671" t="s">
        <v>1297</v>
      </c>
      <c r="C443" s="444">
        <v>22</v>
      </c>
      <c r="D443" s="445">
        <v>0</v>
      </c>
      <c r="E443" s="445">
        <v>0</v>
      </c>
      <c r="F443" s="445">
        <v>0</v>
      </c>
      <c r="G443" s="445">
        <v>0</v>
      </c>
      <c r="H443" s="445">
        <v>20</v>
      </c>
      <c r="I443" s="445">
        <v>2</v>
      </c>
    </row>
    <row r="444" spans="1:9" x14ac:dyDescent="0.2">
      <c r="A444" s="564"/>
      <c r="B444" s="671" t="s">
        <v>56</v>
      </c>
      <c r="C444" s="444">
        <v>2179</v>
      </c>
      <c r="D444" s="445">
        <v>34</v>
      </c>
      <c r="E444" s="445">
        <v>0</v>
      </c>
      <c r="F444" s="445">
        <v>28</v>
      </c>
      <c r="G444" s="445">
        <v>27</v>
      </c>
      <c r="H444" s="445">
        <v>875</v>
      </c>
      <c r="I444" s="445">
        <v>1215</v>
      </c>
    </row>
    <row r="445" spans="1:9" x14ac:dyDescent="0.2">
      <c r="A445" s="564"/>
      <c r="B445" s="671" t="s">
        <v>158</v>
      </c>
      <c r="C445" s="444">
        <v>84</v>
      </c>
      <c r="D445" s="445">
        <v>2</v>
      </c>
      <c r="E445" s="445">
        <v>0</v>
      </c>
      <c r="F445" s="445">
        <v>3</v>
      </c>
      <c r="G445" s="445">
        <v>0</v>
      </c>
      <c r="H445" s="445">
        <v>0</v>
      </c>
      <c r="I445" s="445">
        <v>79</v>
      </c>
    </row>
    <row r="446" spans="1:9" x14ac:dyDescent="0.2">
      <c r="A446" s="676" t="s">
        <v>57</v>
      </c>
      <c r="B446" s="675" t="s">
        <v>10</v>
      </c>
      <c r="C446" s="442">
        <v>1805</v>
      </c>
      <c r="D446" s="443">
        <v>76</v>
      </c>
      <c r="E446" s="443">
        <v>0</v>
      </c>
      <c r="F446" s="443">
        <v>78</v>
      </c>
      <c r="G446" s="443">
        <v>23</v>
      </c>
      <c r="H446" s="443">
        <v>812</v>
      </c>
      <c r="I446" s="443">
        <v>816</v>
      </c>
    </row>
    <row r="447" spans="1:9" x14ac:dyDescent="0.2">
      <c r="A447" s="564"/>
      <c r="B447" s="671" t="s">
        <v>1298</v>
      </c>
      <c r="C447" s="444">
        <v>93</v>
      </c>
      <c r="D447" s="445">
        <v>0</v>
      </c>
      <c r="E447" s="445">
        <v>0</v>
      </c>
      <c r="F447" s="445">
        <v>3</v>
      </c>
      <c r="G447" s="445">
        <v>0</v>
      </c>
      <c r="H447" s="445">
        <v>89</v>
      </c>
      <c r="I447" s="445">
        <v>1</v>
      </c>
    </row>
    <row r="448" spans="1:9" x14ac:dyDescent="0.2">
      <c r="A448" s="564"/>
      <c r="B448" s="671" t="s">
        <v>1299</v>
      </c>
      <c r="C448" s="444">
        <v>4</v>
      </c>
      <c r="D448" s="445">
        <v>0</v>
      </c>
      <c r="E448" s="445">
        <v>0</v>
      </c>
      <c r="F448" s="445">
        <v>0</v>
      </c>
      <c r="G448" s="445">
        <v>0</v>
      </c>
      <c r="H448" s="445">
        <v>4</v>
      </c>
      <c r="I448" s="445">
        <v>0</v>
      </c>
    </row>
    <row r="449" spans="1:9" x14ac:dyDescent="0.2">
      <c r="A449" s="564"/>
      <c r="B449" s="671" t="s">
        <v>162</v>
      </c>
      <c r="C449" s="444">
        <v>1647</v>
      </c>
      <c r="D449" s="445">
        <v>75</v>
      </c>
      <c r="E449" s="445">
        <v>0</v>
      </c>
      <c r="F449" s="445">
        <v>74</v>
      </c>
      <c r="G449" s="445">
        <v>23</v>
      </c>
      <c r="H449" s="445">
        <v>660</v>
      </c>
      <c r="I449" s="445">
        <v>815</v>
      </c>
    </row>
    <row r="450" spans="1:9" x14ac:dyDescent="0.2">
      <c r="A450" s="564"/>
      <c r="B450" s="671" t="s">
        <v>1300</v>
      </c>
      <c r="C450" s="444">
        <v>12</v>
      </c>
      <c r="D450" s="445">
        <v>0</v>
      </c>
      <c r="E450" s="445">
        <v>0</v>
      </c>
      <c r="F450" s="445">
        <v>0</v>
      </c>
      <c r="G450" s="445">
        <v>0</v>
      </c>
      <c r="H450" s="445">
        <v>12</v>
      </c>
      <c r="I450" s="445">
        <v>0</v>
      </c>
    </row>
    <row r="451" spans="1:9" x14ac:dyDescent="0.2">
      <c r="A451" s="564"/>
      <c r="B451" s="671" t="s">
        <v>1301</v>
      </c>
      <c r="C451" s="444">
        <v>19</v>
      </c>
      <c r="D451" s="445">
        <v>1</v>
      </c>
      <c r="E451" s="445">
        <v>0</v>
      </c>
      <c r="F451" s="445">
        <v>0</v>
      </c>
      <c r="G451" s="445">
        <v>0</v>
      </c>
      <c r="H451" s="445">
        <v>18</v>
      </c>
      <c r="I451" s="445">
        <v>0</v>
      </c>
    </row>
    <row r="452" spans="1:9" x14ac:dyDescent="0.2">
      <c r="A452" s="564"/>
      <c r="B452" s="671" t="s">
        <v>1302</v>
      </c>
      <c r="C452" s="444">
        <v>30</v>
      </c>
      <c r="D452" s="445">
        <v>0</v>
      </c>
      <c r="E452" s="445">
        <v>0</v>
      </c>
      <c r="F452" s="445">
        <v>1</v>
      </c>
      <c r="G452" s="445">
        <v>0</v>
      </c>
      <c r="H452" s="445">
        <v>29</v>
      </c>
      <c r="I452" s="445">
        <v>0</v>
      </c>
    </row>
    <row r="453" spans="1:9" x14ac:dyDescent="0.2">
      <c r="A453" s="676" t="s">
        <v>300</v>
      </c>
      <c r="B453" s="675" t="s">
        <v>10</v>
      </c>
      <c r="C453" s="442">
        <v>94</v>
      </c>
      <c r="D453" s="443">
        <v>4</v>
      </c>
      <c r="E453" s="443">
        <v>0</v>
      </c>
      <c r="F453" s="443">
        <v>1</v>
      </c>
      <c r="G453" s="443">
        <v>0</v>
      </c>
      <c r="H453" s="443">
        <v>42</v>
      </c>
      <c r="I453" s="443">
        <v>47</v>
      </c>
    </row>
    <row r="454" spans="1:9" x14ac:dyDescent="0.2">
      <c r="A454" s="564"/>
      <c r="B454" s="671" t="s">
        <v>1303</v>
      </c>
      <c r="C454" s="444">
        <v>3</v>
      </c>
      <c r="D454" s="445">
        <v>0</v>
      </c>
      <c r="E454" s="445">
        <v>0</v>
      </c>
      <c r="F454" s="445">
        <v>0</v>
      </c>
      <c r="G454" s="445">
        <v>0</v>
      </c>
      <c r="H454" s="445">
        <v>3</v>
      </c>
      <c r="I454" s="445">
        <v>0</v>
      </c>
    </row>
    <row r="455" spans="1:9" x14ac:dyDescent="0.2">
      <c r="A455" s="564"/>
      <c r="B455" s="671" t="s">
        <v>1304</v>
      </c>
      <c r="C455" s="444">
        <v>5</v>
      </c>
      <c r="D455" s="445">
        <v>0</v>
      </c>
      <c r="E455" s="445">
        <v>0</v>
      </c>
      <c r="F455" s="445">
        <v>0</v>
      </c>
      <c r="G455" s="445">
        <v>0</v>
      </c>
      <c r="H455" s="445">
        <v>5</v>
      </c>
      <c r="I455" s="445">
        <v>0</v>
      </c>
    </row>
    <row r="456" spans="1:9" x14ac:dyDescent="0.2">
      <c r="A456" s="564"/>
      <c r="B456" s="671" t="s">
        <v>1305</v>
      </c>
      <c r="C456" s="444">
        <v>2</v>
      </c>
      <c r="D456" s="445">
        <v>0</v>
      </c>
      <c r="E456" s="445">
        <v>0</v>
      </c>
      <c r="F456" s="445">
        <v>0</v>
      </c>
      <c r="G456" s="445">
        <v>0</v>
      </c>
      <c r="H456" s="445">
        <v>2</v>
      </c>
      <c r="I456" s="445">
        <v>0</v>
      </c>
    </row>
    <row r="457" spans="1:9" x14ac:dyDescent="0.2">
      <c r="A457" s="564"/>
      <c r="B457" s="671" t="s">
        <v>1306</v>
      </c>
      <c r="C457" s="444">
        <v>1</v>
      </c>
      <c r="D457" s="445">
        <v>0</v>
      </c>
      <c r="E457" s="445">
        <v>0</v>
      </c>
      <c r="F457" s="445">
        <v>0</v>
      </c>
      <c r="G457" s="445">
        <v>0</v>
      </c>
      <c r="H457" s="445">
        <v>1</v>
      </c>
      <c r="I457" s="445">
        <v>0</v>
      </c>
    </row>
    <row r="458" spans="1:9" x14ac:dyDescent="0.2">
      <c r="A458" s="564"/>
      <c r="B458" s="671" t="s">
        <v>1307</v>
      </c>
      <c r="C458" s="444">
        <v>83</v>
      </c>
      <c r="D458" s="445">
        <v>4</v>
      </c>
      <c r="E458" s="445">
        <v>0</v>
      </c>
      <c r="F458" s="445">
        <v>1</v>
      </c>
      <c r="G458" s="445">
        <v>0</v>
      </c>
      <c r="H458" s="445">
        <v>31</v>
      </c>
      <c r="I458" s="445">
        <v>47</v>
      </c>
    </row>
    <row r="459" spans="1:9" x14ac:dyDescent="0.2">
      <c r="A459" s="676" t="s">
        <v>58</v>
      </c>
      <c r="B459" s="675" t="s">
        <v>10</v>
      </c>
      <c r="C459" s="442">
        <v>384</v>
      </c>
      <c r="D459" s="443">
        <v>2</v>
      </c>
      <c r="E459" s="443">
        <v>0</v>
      </c>
      <c r="F459" s="443">
        <v>3</v>
      </c>
      <c r="G459" s="443">
        <v>0</v>
      </c>
      <c r="H459" s="443">
        <v>84</v>
      </c>
      <c r="I459" s="443">
        <v>295</v>
      </c>
    </row>
    <row r="460" spans="1:9" x14ac:dyDescent="0.2">
      <c r="A460" s="564"/>
      <c r="B460" s="671" t="s">
        <v>1308</v>
      </c>
      <c r="C460" s="444">
        <v>44</v>
      </c>
      <c r="D460" s="445">
        <v>0</v>
      </c>
      <c r="E460" s="445">
        <v>0</v>
      </c>
      <c r="F460" s="445">
        <v>1</v>
      </c>
      <c r="G460" s="445">
        <v>0</v>
      </c>
      <c r="H460" s="445">
        <v>43</v>
      </c>
      <c r="I460" s="445">
        <v>0</v>
      </c>
    </row>
    <row r="461" spans="1:9" x14ac:dyDescent="0.2">
      <c r="A461" s="564"/>
      <c r="B461" s="671" t="s">
        <v>1309</v>
      </c>
      <c r="C461" s="444">
        <v>340</v>
      </c>
      <c r="D461" s="445">
        <v>2</v>
      </c>
      <c r="E461" s="445">
        <v>0</v>
      </c>
      <c r="F461" s="445">
        <v>2</v>
      </c>
      <c r="G461" s="445">
        <v>0</v>
      </c>
      <c r="H461" s="445">
        <v>41</v>
      </c>
      <c r="I461" s="445">
        <v>295</v>
      </c>
    </row>
    <row r="462" spans="1:9" x14ac:dyDescent="0.2">
      <c r="A462" s="676" t="s">
        <v>786</v>
      </c>
      <c r="B462" s="675" t="s">
        <v>10</v>
      </c>
      <c r="C462" s="442">
        <v>1</v>
      </c>
      <c r="D462" s="443">
        <v>0</v>
      </c>
      <c r="E462" s="443">
        <v>0</v>
      </c>
      <c r="F462" s="443">
        <v>1</v>
      </c>
      <c r="G462" s="443">
        <v>0</v>
      </c>
      <c r="H462" s="443">
        <v>0</v>
      </c>
      <c r="I462" s="443">
        <v>0</v>
      </c>
    </row>
    <row r="463" spans="1:9" x14ac:dyDescent="0.2">
      <c r="A463" s="564"/>
      <c r="B463" s="671" t="s">
        <v>158</v>
      </c>
      <c r="C463" s="444">
        <v>1</v>
      </c>
      <c r="D463" s="445">
        <v>0</v>
      </c>
      <c r="E463" s="445">
        <v>0</v>
      </c>
      <c r="F463" s="445">
        <v>1</v>
      </c>
      <c r="G463" s="445">
        <v>0</v>
      </c>
      <c r="H463" s="445">
        <v>0</v>
      </c>
      <c r="I463" s="445">
        <v>0</v>
      </c>
    </row>
    <row r="464" spans="1:9" x14ac:dyDescent="0.2">
      <c r="A464" s="676" t="s">
        <v>787</v>
      </c>
      <c r="B464" s="675" t="s">
        <v>10</v>
      </c>
      <c r="C464" s="442">
        <v>5</v>
      </c>
      <c r="D464" s="443">
        <v>4</v>
      </c>
      <c r="E464" s="443">
        <v>0</v>
      </c>
      <c r="F464" s="443">
        <v>0</v>
      </c>
      <c r="G464" s="443">
        <v>0</v>
      </c>
      <c r="H464" s="443">
        <v>1</v>
      </c>
      <c r="I464" s="443">
        <v>0</v>
      </c>
    </row>
    <row r="465" spans="1:9" x14ac:dyDescent="0.2">
      <c r="A465" s="564"/>
      <c r="B465" s="671" t="s">
        <v>1310</v>
      </c>
      <c r="C465" s="444">
        <v>1</v>
      </c>
      <c r="D465" s="445">
        <v>0</v>
      </c>
      <c r="E465" s="445">
        <v>0</v>
      </c>
      <c r="F465" s="445">
        <v>0</v>
      </c>
      <c r="G465" s="445">
        <v>0</v>
      </c>
      <c r="H465" s="445">
        <v>1</v>
      </c>
      <c r="I465" s="445">
        <v>0</v>
      </c>
    </row>
    <row r="466" spans="1:9" x14ac:dyDescent="0.2">
      <c r="A466" s="564"/>
      <c r="B466" s="671" t="s">
        <v>158</v>
      </c>
      <c r="C466" s="444">
        <v>4</v>
      </c>
      <c r="D466" s="445">
        <v>4</v>
      </c>
      <c r="E466" s="445">
        <v>0</v>
      </c>
      <c r="F466" s="445">
        <v>0</v>
      </c>
      <c r="G466" s="445">
        <v>0</v>
      </c>
      <c r="H466" s="445">
        <v>0</v>
      </c>
      <c r="I466" s="445">
        <v>0</v>
      </c>
    </row>
    <row r="467" spans="1:9" x14ac:dyDescent="0.2">
      <c r="A467" s="676" t="s">
        <v>1311</v>
      </c>
      <c r="B467" s="675" t="s">
        <v>10</v>
      </c>
      <c r="C467" s="442">
        <v>6</v>
      </c>
      <c r="D467" s="443">
        <v>0</v>
      </c>
      <c r="E467" s="443">
        <v>0</v>
      </c>
      <c r="F467" s="443">
        <v>1</v>
      </c>
      <c r="G467" s="443">
        <v>0</v>
      </c>
      <c r="H467" s="443">
        <v>5</v>
      </c>
      <c r="I467" s="443">
        <v>0</v>
      </c>
    </row>
    <row r="468" spans="1:9" x14ac:dyDescent="0.2">
      <c r="A468" s="564"/>
      <c r="B468" s="671" t="s">
        <v>1313</v>
      </c>
      <c r="C468" s="444">
        <v>4</v>
      </c>
      <c r="D468" s="445">
        <v>0</v>
      </c>
      <c r="E468" s="445">
        <v>0</v>
      </c>
      <c r="F468" s="445">
        <v>1</v>
      </c>
      <c r="G468" s="445">
        <v>0</v>
      </c>
      <c r="H468" s="445">
        <v>3</v>
      </c>
      <c r="I468" s="445">
        <v>0</v>
      </c>
    </row>
    <row r="469" spans="1:9" x14ac:dyDescent="0.2">
      <c r="A469" s="564"/>
      <c r="B469" s="671" t="s">
        <v>1314</v>
      </c>
      <c r="C469" s="444">
        <v>2</v>
      </c>
      <c r="D469" s="445">
        <v>0</v>
      </c>
      <c r="E469" s="445">
        <v>0</v>
      </c>
      <c r="F469" s="445">
        <v>0</v>
      </c>
      <c r="G469" s="445">
        <v>0</v>
      </c>
      <c r="H469" s="445">
        <v>2</v>
      </c>
      <c r="I469" s="445">
        <v>0</v>
      </c>
    </row>
    <row r="470" spans="1:9" x14ac:dyDescent="0.2">
      <c r="A470" s="676" t="s">
        <v>59</v>
      </c>
      <c r="B470" s="675" t="s">
        <v>10</v>
      </c>
      <c r="C470" s="442">
        <v>894</v>
      </c>
      <c r="D470" s="443">
        <v>15</v>
      </c>
      <c r="E470" s="443">
        <v>1</v>
      </c>
      <c r="F470" s="443">
        <v>28</v>
      </c>
      <c r="G470" s="443">
        <v>4</v>
      </c>
      <c r="H470" s="443">
        <v>294</v>
      </c>
      <c r="I470" s="443">
        <v>552</v>
      </c>
    </row>
    <row r="471" spans="1:9" x14ac:dyDescent="0.2">
      <c r="A471" s="564"/>
      <c r="B471" s="671" t="s">
        <v>1316</v>
      </c>
      <c r="C471" s="444">
        <v>2</v>
      </c>
      <c r="D471" s="445">
        <v>0</v>
      </c>
      <c r="E471" s="445">
        <v>0</v>
      </c>
      <c r="F471" s="445">
        <v>0</v>
      </c>
      <c r="G471" s="445">
        <v>0</v>
      </c>
      <c r="H471" s="445">
        <v>2</v>
      </c>
      <c r="I471" s="445">
        <v>0</v>
      </c>
    </row>
    <row r="472" spans="1:9" x14ac:dyDescent="0.2">
      <c r="A472" s="564"/>
      <c r="B472" s="671" t="s">
        <v>164</v>
      </c>
      <c r="C472" s="444">
        <v>850</v>
      </c>
      <c r="D472" s="445">
        <v>15</v>
      </c>
      <c r="E472" s="445">
        <v>1</v>
      </c>
      <c r="F472" s="445">
        <v>24</v>
      </c>
      <c r="G472" s="445">
        <v>4</v>
      </c>
      <c r="H472" s="445">
        <v>254</v>
      </c>
      <c r="I472" s="445">
        <v>552</v>
      </c>
    </row>
    <row r="473" spans="1:9" x14ac:dyDescent="0.2">
      <c r="A473" s="564"/>
      <c r="B473" s="671" t="s">
        <v>1317</v>
      </c>
      <c r="C473" s="444">
        <v>14</v>
      </c>
      <c r="D473" s="445">
        <v>0</v>
      </c>
      <c r="E473" s="445">
        <v>0</v>
      </c>
      <c r="F473" s="445">
        <v>1</v>
      </c>
      <c r="G473" s="445">
        <v>0</v>
      </c>
      <c r="H473" s="445">
        <v>13</v>
      </c>
      <c r="I473" s="445">
        <v>0</v>
      </c>
    </row>
    <row r="474" spans="1:9" x14ac:dyDescent="0.2">
      <c r="A474" s="564"/>
      <c r="B474" s="671" t="s">
        <v>1318</v>
      </c>
      <c r="C474" s="444">
        <v>6</v>
      </c>
      <c r="D474" s="445">
        <v>0</v>
      </c>
      <c r="E474" s="445">
        <v>0</v>
      </c>
      <c r="F474" s="445">
        <v>0</v>
      </c>
      <c r="G474" s="445">
        <v>0</v>
      </c>
      <c r="H474" s="445">
        <v>6</v>
      </c>
      <c r="I474" s="445">
        <v>0</v>
      </c>
    </row>
    <row r="475" spans="1:9" x14ac:dyDescent="0.2">
      <c r="A475" s="564"/>
      <c r="B475" s="671" t="s">
        <v>1319</v>
      </c>
      <c r="C475" s="444">
        <v>22</v>
      </c>
      <c r="D475" s="445">
        <v>0</v>
      </c>
      <c r="E475" s="445">
        <v>0</v>
      </c>
      <c r="F475" s="445">
        <v>3</v>
      </c>
      <c r="G475" s="445">
        <v>0</v>
      </c>
      <c r="H475" s="445">
        <v>19</v>
      </c>
      <c r="I475" s="445">
        <v>0</v>
      </c>
    </row>
    <row r="476" spans="1:9" x14ac:dyDescent="0.2">
      <c r="A476" s="676" t="s">
        <v>60</v>
      </c>
      <c r="B476" s="675" t="s">
        <v>10</v>
      </c>
      <c r="C476" s="442">
        <v>80401</v>
      </c>
      <c r="D476" s="443">
        <v>562</v>
      </c>
      <c r="E476" s="443">
        <v>4</v>
      </c>
      <c r="F476" s="443">
        <v>792</v>
      </c>
      <c r="G476" s="443">
        <v>30</v>
      </c>
      <c r="H476" s="443">
        <v>29906</v>
      </c>
      <c r="I476" s="443">
        <v>49107</v>
      </c>
    </row>
    <row r="477" spans="1:9" x14ac:dyDescent="0.2">
      <c r="A477" s="564"/>
      <c r="B477" s="671" t="s">
        <v>1320</v>
      </c>
      <c r="C477" s="444">
        <v>77541</v>
      </c>
      <c r="D477" s="445">
        <v>554</v>
      </c>
      <c r="E477" s="445">
        <v>4</v>
      </c>
      <c r="F477" s="445">
        <v>755</v>
      </c>
      <c r="G477" s="445">
        <v>29</v>
      </c>
      <c r="H477" s="445">
        <v>29246</v>
      </c>
      <c r="I477" s="445">
        <v>46953</v>
      </c>
    </row>
    <row r="478" spans="1:9" x14ac:dyDescent="0.2">
      <c r="A478" s="564"/>
      <c r="B478" s="671" t="s">
        <v>1321</v>
      </c>
      <c r="C478" s="444">
        <v>565</v>
      </c>
      <c r="D478" s="445">
        <v>1</v>
      </c>
      <c r="E478" s="445">
        <v>0</v>
      </c>
      <c r="F478" s="445">
        <v>7</v>
      </c>
      <c r="G478" s="445">
        <v>0</v>
      </c>
      <c r="H478" s="445">
        <v>557</v>
      </c>
      <c r="I478" s="445">
        <v>0</v>
      </c>
    </row>
    <row r="479" spans="1:9" x14ac:dyDescent="0.2">
      <c r="A479" s="564"/>
      <c r="B479" s="671" t="s">
        <v>1322</v>
      </c>
      <c r="C479" s="444">
        <v>30</v>
      </c>
      <c r="D479" s="445">
        <v>0</v>
      </c>
      <c r="E479" s="445">
        <v>0</v>
      </c>
      <c r="F479" s="445">
        <v>0</v>
      </c>
      <c r="G479" s="445">
        <v>0</v>
      </c>
      <c r="H479" s="445">
        <v>30</v>
      </c>
      <c r="I479" s="445">
        <v>0</v>
      </c>
    </row>
    <row r="480" spans="1:9" x14ac:dyDescent="0.2">
      <c r="A480" s="564"/>
      <c r="B480" s="671" t="s">
        <v>158</v>
      </c>
      <c r="C480" s="444">
        <v>2265</v>
      </c>
      <c r="D480" s="445">
        <v>7</v>
      </c>
      <c r="E480" s="445">
        <v>0</v>
      </c>
      <c r="F480" s="445">
        <v>30</v>
      </c>
      <c r="G480" s="445">
        <v>1</v>
      </c>
      <c r="H480" s="445">
        <v>73</v>
      </c>
      <c r="I480" s="445">
        <v>2154</v>
      </c>
    </row>
    <row r="481" spans="1:9" x14ac:dyDescent="0.2">
      <c r="A481" s="676" t="s">
        <v>61</v>
      </c>
      <c r="B481" s="675" t="s">
        <v>10</v>
      </c>
      <c r="C481" s="442">
        <v>522</v>
      </c>
      <c r="D481" s="443">
        <v>33</v>
      </c>
      <c r="E481" s="443">
        <v>0</v>
      </c>
      <c r="F481" s="443">
        <v>55</v>
      </c>
      <c r="G481" s="443">
        <v>0</v>
      </c>
      <c r="H481" s="443">
        <v>47</v>
      </c>
      <c r="I481" s="443">
        <v>387</v>
      </c>
    </row>
    <row r="482" spans="1:9" x14ac:dyDescent="0.2">
      <c r="A482" s="564"/>
      <c r="B482" s="671" t="s">
        <v>1323</v>
      </c>
      <c r="C482" s="444">
        <v>3</v>
      </c>
      <c r="D482" s="445">
        <v>0</v>
      </c>
      <c r="E482" s="445">
        <v>0</v>
      </c>
      <c r="F482" s="445">
        <v>0</v>
      </c>
      <c r="G482" s="445">
        <v>0</v>
      </c>
      <c r="H482" s="445">
        <v>3</v>
      </c>
      <c r="I482" s="445">
        <v>0</v>
      </c>
    </row>
    <row r="483" spans="1:9" x14ac:dyDescent="0.2">
      <c r="A483" s="564"/>
      <c r="B483" s="671" t="s">
        <v>1324</v>
      </c>
      <c r="C483" s="444">
        <v>5</v>
      </c>
      <c r="D483" s="445">
        <v>0</v>
      </c>
      <c r="E483" s="445">
        <v>0</v>
      </c>
      <c r="F483" s="445">
        <v>0</v>
      </c>
      <c r="G483" s="445">
        <v>0</v>
      </c>
      <c r="H483" s="445">
        <v>4</v>
      </c>
      <c r="I483" s="445">
        <v>1</v>
      </c>
    </row>
    <row r="484" spans="1:9" x14ac:dyDescent="0.2">
      <c r="A484" s="564"/>
      <c r="B484" s="671" t="s">
        <v>1325</v>
      </c>
      <c r="C484" s="444">
        <v>12</v>
      </c>
      <c r="D484" s="445">
        <v>0</v>
      </c>
      <c r="E484" s="445">
        <v>0</v>
      </c>
      <c r="F484" s="445">
        <v>1</v>
      </c>
      <c r="G484" s="445">
        <v>0</v>
      </c>
      <c r="H484" s="445">
        <v>10</v>
      </c>
      <c r="I484" s="445">
        <v>1</v>
      </c>
    </row>
    <row r="485" spans="1:9" x14ac:dyDescent="0.2">
      <c r="A485" s="564"/>
      <c r="B485" s="671" t="s">
        <v>1326</v>
      </c>
      <c r="C485" s="444">
        <v>16</v>
      </c>
      <c r="D485" s="445">
        <v>0</v>
      </c>
      <c r="E485" s="445">
        <v>0</v>
      </c>
      <c r="F485" s="445">
        <v>0</v>
      </c>
      <c r="G485" s="445">
        <v>0</v>
      </c>
      <c r="H485" s="445">
        <v>16</v>
      </c>
      <c r="I485" s="445">
        <v>0</v>
      </c>
    </row>
    <row r="486" spans="1:9" x14ac:dyDescent="0.2">
      <c r="A486" s="564"/>
      <c r="B486" s="671" t="s">
        <v>1327</v>
      </c>
      <c r="C486" s="444">
        <v>441</v>
      </c>
      <c r="D486" s="445">
        <v>32</v>
      </c>
      <c r="E486" s="445">
        <v>0</v>
      </c>
      <c r="F486" s="445">
        <v>52</v>
      </c>
      <c r="G486" s="445">
        <v>0</v>
      </c>
      <c r="H486" s="445">
        <v>0</v>
      </c>
      <c r="I486" s="445">
        <v>357</v>
      </c>
    </row>
    <row r="487" spans="1:9" x14ac:dyDescent="0.2">
      <c r="A487" s="564"/>
      <c r="B487" s="671" t="s">
        <v>1328</v>
      </c>
      <c r="C487" s="444">
        <v>5</v>
      </c>
      <c r="D487" s="445">
        <v>0</v>
      </c>
      <c r="E487" s="445">
        <v>0</v>
      </c>
      <c r="F487" s="445">
        <v>0</v>
      </c>
      <c r="G487" s="445">
        <v>0</v>
      </c>
      <c r="H487" s="445">
        <v>5</v>
      </c>
      <c r="I487" s="445">
        <v>0</v>
      </c>
    </row>
    <row r="488" spans="1:9" x14ac:dyDescent="0.2">
      <c r="A488" s="564"/>
      <c r="B488" s="671" t="s">
        <v>1329</v>
      </c>
      <c r="C488" s="444">
        <v>6</v>
      </c>
      <c r="D488" s="445">
        <v>0</v>
      </c>
      <c r="E488" s="445">
        <v>0</v>
      </c>
      <c r="F488" s="445">
        <v>0</v>
      </c>
      <c r="G488" s="445">
        <v>0</v>
      </c>
      <c r="H488" s="445">
        <v>5</v>
      </c>
      <c r="I488" s="445">
        <v>1</v>
      </c>
    </row>
    <row r="489" spans="1:9" x14ac:dyDescent="0.2">
      <c r="A489" s="564"/>
      <c r="B489" s="671" t="s">
        <v>1330</v>
      </c>
      <c r="C489" s="444">
        <v>5</v>
      </c>
      <c r="D489" s="445">
        <v>0</v>
      </c>
      <c r="E489" s="445">
        <v>0</v>
      </c>
      <c r="F489" s="445">
        <v>0</v>
      </c>
      <c r="G489" s="445">
        <v>0</v>
      </c>
      <c r="H489" s="445">
        <v>4</v>
      </c>
      <c r="I489" s="445">
        <v>1</v>
      </c>
    </row>
    <row r="490" spans="1:9" x14ac:dyDescent="0.2">
      <c r="A490" s="564"/>
      <c r="B490" s="671" t="s">
        <v>158</v>
      </c>
      <c r="C490" s="444">
        <v>29</v>
      </c>
      <c r="D490" s="445">
        <v>1</v>
      </c>
      <c r="E490" s="445">
        <v>0</v>
      </c>
      <c r="F490" s="445">
        <v>2</v>
      </c>
      <c r="G490" s="445">
        <v>0</v>
      </c>
      <c r="H490" s="445">
        <v>0</v>
      </c>
      <c r="I490" s="445">
        <v>26</v>
      </c>
    </row>
    <row r="491" spans="1:9" x14ac:dyDescent="0.2">
      <c r="A491" s="676" t="s">
        <v>53</v>
      </c>
      <c r="B491" s="675" t="s">
        <v>10</v>
      </c>
      <c r="C491" s="442">
        <v>4222</v>
      </c>
      <c r="D491" s="443">
        <v>57</v>
      </c>
      <c r="E491" s="443">
        <v>0</v>
      </c>
      <c r="F491" s="443">
        <v>50</v>
      </c>
      <c r="G491" s="443">
        <v>17</v>
      </c>
      <c r="H491" s="443">
        <v>1716</v>
      </c>
      <c r="I491" s="443">
        <v>2382</v>
      </c>
    </row>
    <row r="492" spans="1:9" x14ac:dyDescent="0.2">
      <c r="A492" s="564"/>
      <c r="B492" s="671" t="s">
        <v>1331</v>
      </c>
      <c r="C492" s="444">
        <v>5</v>
      </c>
      <c r="D492" s="445">
        <v>0</v>
      </c>
      <c r="E492" s="445">
        <v>0</v>
      </c>
      <c r="F492" s="445">
        <v>0</v>
      </c>
      <c r="G492" s="445">
        <v>0</v>
      </c>
      <c r="H492" s="445">
        <v>5</v>
      </c>
      <c r="I492" s="445">
        <v>0</v>
      </c>
    </row>
    <row r="493" spans="1:9" x14ac:dyDescent="0.2">
      <c r="A493" s="564"/>
      <c r="B493" s="671" t="s">
        <v>1332</v>
      </c>
      <c r="C493" s="444">
        <v>19</v>
      </c>
      <c r="D493" s="445">
        <v>1</v>
      </c>
      <c r="E493" s="445">
        <v>0</v>
      </c>
      <c r="F493" s="445">
        <v>0</v>
      </c>
      <c r="G493" s="445">
        <v>0</v>
      </c>
      <c r="H493" s="445">
        <v>18</v>
      </c>
      <c r="I493" s="445">
        <v>0</v>
      </c>
    </row>
    <row r="494" spans="1:9" x14ac:dyDescent="0.2">
      <c r="A494" s="564"/>
      <c r="B494" s="671" t="s">
        <v>1333</v>
      </c>
      <c r="C494" s="444">
        <v>17</v>
      </c>
      <c r="D494" s="445">
        <v>0</v>
      </c>
      <c r="E494" s="445">
        <v>0</v>
      </c>
      <c r="F494" s="445">
        <v>0</v>
      </c>
      <c r="G494" s="445">
        <v>0</v>
      </c>
      <c r="H494" s="445">
        <v>17</v>
      </c>
      <c r="I494" s="445">
        <v>0</v>
      </c>
    </row>
    <row r="495" spans="1:9" x14ac:dyDescent="0.2">
      <c r="A495" s="564"/>
      <c r="B495" s="671" t="s">
        <v>1334</v>
      </c>
      <c r="C495" s="444">
        <v>3</v>
      </c>
      <c r="D495" s="445">
        <v>0</v>
      </c>
      <c r="E495" s="445">
        <v>0</v>
      </c>
      <c r="F495" s="445">
        <v>0</v>
      </c>
      <c r="G495" s="445">
        <v>0</v>
      </c>
      <c r="H495" s="445">
        <v>3</v>
      </c>
      <c r="I495" s="445">
        <v>0</v>
      </c>
    </row>
    <row r="496" spans="1:9" x14ac:dyDescent="0.2">
      <c r="A496" s="564"/>
      <c r="B496" s="671" t="s">
        <v>1335</v>
      </c>
      <c r="C496" s="444">
        <v>140</v>
      </c>
      <c r="D496" s="445">
        <v>0</v>
      </c>
      <c r="E496" s="445">
        <v>0</v>
      </c>
      <c r="F496" s="445">
        <v>0</v>
      </c>
      <c r="G496" s="445">
        <v>0</v>
      </c>
      <c r="H496" s="445">
        <v>140</v>
      </c>
      <c r="I496" s="445">
        <v>0</v>
      </c>
    </row>
    <row r="497" spans="1:9" x14ac:dyDescent="0.2">
      <c r="A497" s="564"/>
      <c r="B497" s="671" t="s">
        <v>1336</v>
      </c>
      <c r="C497" s="444">
        <v>84</v>
      </c>
      <c r="D497" s="445">
        <v>0</v>
      </c>
      <c r="E497" s="445">
        <v>0</v>
      </c>
      <c r="F497" s="445">
        <v>0</v>
      </c>
      <c r="G497" s="445">
        <v>0</v>
      </c>
      <c r="H497" s="445">
        <v>84</v>
      </c>
      <c r="I497" s="445">
        <v>0</v>
      </c>
    </row>
    <row r="498" spans="1:9" x14ac:dyDescent="0.2">
      <c r="A498" s="564"/>
      <c r="B498" s="671" t="s">
        <v>1337</v>
      </c>
      <c r="C498" s="444">
        <v>6</v>
      </c>
      <c r="D498" s="445">
        <v>0</v>
      </c>
      <c r="E498" s="445">
        <v>0</v>
      </c>
      <c r="F498" s="445">
        <v>0</v>
      </c>
      <c r="G498" s="445">
        <v>0</v>
      </c>
      <c r="H498" s="445">
        <v>6</v>
      </c>
      <c r="I498" s="445">
        <v>0</v>
      </c>
    </row>
    <row r="499" spans="1:9" x14ac:dyDescent="0.2">
      <c r="A499" s="564"/>
      <c r="B499" s="671" t="s">
        <v>161</v>
      </c>
      <c r="C499" s="444">
        <v>3906</v>
      </c>
      <c r="D499" s="445">
        <v>56</v>
      </c>
      <c r="E499" s="445">
        <v>0</v>
      </c>
      <c r="F499" s="445">
        <v>50</v>
      </c>
      <c r="G499" s="445">
        <v>17</v>
      </c>
      <c r="H499" s="445">
        <v>1401</v>
      </c>
      <c r="I499" s="445">
        <v>2382</v>
      </c>
    </row>
    <row r="500" spans="1:9" x14ac:dyDescent="0.2">
      <c r="A500" s="564"/>
      <c r="B500" s="671" t="s">
        <v>1338</v>
      </c>
      <c r="C500" s="444">
        <v>42</v>
      </c>
      <c r="D500" s="445">
        <v>0</v>
      </c>
      <c r="E500" s="445">
        <v>0</v>
      </c>
      <c r="F500" s="445">
        <v>0</v>
      </c>
      <c r="G500" s="445">
        <v>0</v>
      </c>
      <c r="H500" s="445">
        <v>42</v>
      </c>
      <c r="I500" s="445">
        <v>0</v>
      </c>
    </row>
    <row r="501" spans="1:9" x14ac:dyDescent="0.2">
      <c r="A501" s="676" t="s">
        <v>788</v>
      </c>
      <c r="B501" s="675" t="s">
        <v>10</v>
      </c>
      <c r="C501" s="442">
        <v>14</v>
      </c>
      <c r="D501" s="443">
        <v>0</v>
      </c>
      <c r="E501" s="443">
        <v>0</v>
      </c>
      <c r="F501" s="443">
        <v>1</v>
      </c>
      <c r="G501" s="443">
        <v>0</v>
      </c>
      <c r="H501" s="443">
        <v>13</v>
      </c>
      <c r="I501" s="443">
        <v>0</v>
      </c>
    </row>
    <row r="502" spans="1:9" x14ac:dyDescent="0.2">
      <c r="A502" s="564"/>
      <c r="B502" s="671" t="s">
        <v>1339</v>
      </c>
      <c r="C502" s="444">
        <v>2</v>
      </c>
      <c r="D502" s="445">
        <v>0</v>
      </c>
      <c r="E502" s="445">
        <v>0</v>
      </c>
      <c r="F502" s="445">
        <v>1</v>
      </c>
      <c r="G502" s="445">
        <v>0</v>
      </c>
      <c r="H502" s="445">
        <v>1</v>
      </c>
      <c r="I502" s="445">
        <v>0</v>
      </c>
    </row>
    <row r="503" spans="1:9" x14ac:dyDescent="0.2">
      <c r="A503" s="564"/>
      <c r="B503" s="671" t="s">
        <v>1340</v>
      </c>
      <c r="C503" s="444">
        <v>10</v>
      </c>
      <c r="D503" s="445">
        <v>0</v>
      </c>
      <c r="E503" s="445">
        <v>0</v>
      </c>
      <c r="F503" s="445">
        <v>0</v>
      </c>
      <c r="G503" s="445">
        <v>0</v>
      </c>
      <c r="H503" s="445">
        <v>10</v>
      </c>
      <c r="I503" s="445">
        <v>0</v>
      </c>
    </row>
    <row r="504" spans="1:9" x14ac:dyDescent="0.2">
      <c r="A504" s="564"/>
      <c r="B504" s="671" t="s">
        <v>1341</v>
      </c>
      <c r="C504" s="444">
        <v>2</v>
      </c>
      <c r="D504" s="445">
        <v>0</v>
      </c>
      <c r="E504" s="445">
        <v>0</v>
      </c>
      <c r="F504" s="445">
        <v>0</v>
      </c>
      <c r="G504" s="445">
        <v>0</v>
      </c>
      <c r="H504" s="445">
        <v>2</v>
      </c>
      <c r="I504" s="445">
        <v>0</v>
      </c>
    </row>
    <row r="505" spans="1:9" x14ac:dyDescent="0.2">
      <c r="A505" s="676" t="s">
        <v>242</v>
      </c>
      <c r="B505" s="675" t="s">
        <v>10</v>
      </c>
      <c r="C505" s="442">
        <v>580</v>
      </c>
      <c r="D505" s="443">
        <v>13</v>
      </c>
      <c r="E505" s="443">
        <v>0</v>
      </c>
      <c r="F505" s="443">
        <v>31</v>
      </c>
      <c r="G505" s="443">
        <v>0</v>
      </c>
      <c r="H505" s="443">
        <v>450</v>
      </c>
      <c r="I505" s="443">
        <v>86</v>
      </c>
    </row>
    <row r="506" spans="1:9" x14ac:dyDescent="0.2">
      <c r="A506" s="564"/>
      <c r="B506" s="671" t="s">
        <v>1342</v>
      </c>
      <c r="C506" s="444">
        <v>2</v>
      </c>
      <c r="D506" s="445">
        <v>0</v>
      </c>
      <c r="E506" s="445">
        <v>0</v>
      </c>
      <c r="F506" s="445">
        <v>0</v>
      </c>
      <c r="G506" s="445">
        <v>0</v>
      </c>
      <c r="H506" s="445">
        <v>2</v>
      </c>
      <c r="I506" s="445">
        <v>0</v>
      </c>
    </row>
    <row r="507" spans="1:9" x14ac:dyDescent="0.2">
      <c r="A507" s="564"/>
      <c r="B507" s="671" t="s">
        <v>1344</v>
      </c>
      <c r="C507" s="444">
        <v>2</v>
      </c>
      <c r="D507" s="445">
        <v>0</v>
      </c>
      <c r="E507" s="445">
        <v>0</v>
      </c>
      <c r="F507" s="445">
        <v>0</v>
      </c>
      <c r="G507" s="445">
        <v>0</v>
      </c>
      <c r="H507" s="445">
        <v>2</v>
      </c>
      <c r="I507" s="445">
        <v>0</v>
      </c>
    </row>
    <row r="508" spans="1:9" x14ac:dyDescent="0.2">
      <c r="A508" s="564"/>
      <c r="B508" s="671" t="s">
        <v>1345</v>
      </c>
      <c r="C508" s="444">
        <v>1</v>
      </c>
      <c r="D508" s="445">
        <v>0</v>
      </c>
      <c r="E508" s="445">
        <v>0</v>
      </c>
      <c r="F508" s="445">
        <v>0</v>
      </c>
      <c r="G508" s="445">
        <v>0</v>
      </c>
      <c r="H508" s="445">
        <v>1</v>
      </c>
      <c r="I508" s="445">
        <v>0</v>
      </c>
    </row>
    <row r="509" spans="1:9" x14ac:dyDescent="0.2">
      <c r="A509" s="564"/>
      <c r="B509" s="671" t="s">
        <v>1347</v>
      </c>
      <c r="C509" s="444">
        <v>1</v>
      </c>
      <c r="D509" s="445">
        <v>0</v>
      </c>
      <c r="E509" s="445">
        <v>0</v>
      </c>
      <c r="F509" s="445">
        <v>0</v>
      </c>
      <c r="G509" s="445">
        <v>0</v>
      </c>
      <c r="H509" s="445">
        <v>1</v>
      </c>
      <c r="I509" s="445">
        <v>0</v>
      </c>
    </row>
    <row r="510" spans="1:9" x14ac:dyDescent="0.2">
      <c r="A510" s="564"/>
      <c r="B510" s="671" t="s">
        <v>1349</v>
      </c>
      <c r="C510" s="444">
        <v>1</v>
      </c>
      <c r="D510" s="445">
        <v>0</v>
      </c>
      <c r="E510" s="445">
        <v>0</v>
      </c>
      <c r="F510" s="445">
        <v>0</v>
      </c>
      <c r="G510" s="445">
        <v>0</v>
      </c>
      <c r="H510" s="445">
        <v>1</v>
      </c>
      <c r="I510" s="445">
        <v>0</v>
      </c>
    </row>
    <row r="511" spans="1:9" x14ac:dyDescent="0.2">
      <c r="A511" s="564"/>
      <c r="B511" s="671" t="s">
        <v>1350</v>
      </c>
      <c r="C511" s="444">
        <v>2</v>
      </c>
      <c r="D511" s="445">
        <v>0</v>
      </c>
      <c r="E511" s="445">
        <v>0</v>
      </c>
      <c r="F511" s="445">
        <v>0</v>
      </c>
      <c r="G511" s="445">
        <v>0</v>
      </c>
      <c r="H511" s="445">
        <v>2</v>
      </c>
      <c r="I511" s="445">
        <v>0</v>
      </c>
    </row>
    <row r="512" spans="1:9" x14ac:dyDescent="0.2">
      <c r="A512" s="564"/>
      <c r="B512" s="671" t="s">
        <v>1351</v>
      </c>
      <c r="C512" s="444">
        <v>1</v>
      </c>
      <c r="D512" s="445">
        <v>0</v>
      </c>
      <c r="E512" s="445">
        <v>0</v>
      </c>
      <c r="F512" s="445">
        <v>0</v>
      </c>
      <c r="G512" s="445">
        <v>0</v>
      </c>
      <c r="H512" s="445">
        <v>1</v>
      </c>
      <c r="I512" s="445">
        <v>0</v>
      </c>
    </row>
    <row r="513" spans="1:9" x14ac:dyDescent="0.2">
      <c r="A513" s="564"/>
      <c r="B513" s="671" t="s">
        <v>1353</v>
      </c>
      <c r="C513" s="444">
        <v>22</v>
      </c>
      <c r="D513" s="445">
        <v>1</v>
      </c>
      <c r="E513" s="445">
        <v>0</v>
      </c>
      <c r="F513" s="445">
        <v>1</v>
      </c>
      <c r="G513" s="445">
        <v>0</v>
      </c>
      <c r="H513" s="445">
        <v>20</v>
      </c>
      <c r="I513" s="445">
        <v>0</v>
      </c>
    </row>
    <row r="514" spans="1:9" x14ac:dyDescent="0.2">
      <c r="A514" s="564"/>
      <c r="B514" s="671" t="s">
        <v>1354</v>
      </c>
      <c r="C514" s="444">
        <v>1</v>
      </c>
      <c r="D514" s="445">
        <v>0</v>
      </c>
      <c r="E514" s="445">
        <v>0</v>
      </c>
      <c r="F514" s="445">
        <v>0</v>
      </c>
      <c r="G514" s="445">
        <v>0</v>
      </c>
      <c r="H514" s="445">
        <v>1</v>
      </c>
      <c r="I514" s="445">
        <v>0</v>
      </c>
    </row>
    <row r="515" spans="1:9" x14ac:dyDescent="0.2">
      <c r="A515" s="564"/>
      <c r="B515" s="671" t="s">
        <v>1327</v>
      </c>
      <c r="C515" s="444">
        <v>459</v>
      </c>
      <c r="D515" s="445">
        <v>5</v>
      </c>
      <c r="E515" s="445">
        <v>0</v>
      </c>
      <c r="F515" s="445">
        <v>24</v>
      </c>
      <c r="G515" s="445">
        <v>0</v>
      </c>
      <c r="H515" s="445">
        <v>418</v>
      </c>
      <c r="I515" s="445">
        <v>12</v>
      </c>
    </row>
    <row r="516" spans="1:9" x14ac:dyDescent="0.2">
      <c r="A516" s="564"/>
      <c r="B516" s="671" t="s">
        <v>1358</v>
      </c>
      <c r="C516" s="444">
        <v>1</v>
      </c>
      <c r="D516" s="445">
        <v>0</v>
      </c>
      <c r="E516" s="445">
        <v>0</v>
      </c>
      <c r="F516" s="445">
        <v>0</v>
      </c>
      <c r="G516" s="445">
        <v>0</v>
      </c>
      <c r="H516" s="445">
        <v>1</v>
      </c>
      <c r="I516" s="445">
        <v>0</v>
      </c>
    </row>
    <row r="517" spans="1:9" x14ac:dyDescent="0.2">
      <c r="A517" s="564"/>
      <c r="B517" s="671" t="s">
        <v>158</v>
      </c>
      <c r="C517" s="444">
        <v>87</v>
      </c>
      <c r="D517" s="445">
        <v>7</v>
      </c>
      <c r="E517" s="445">
        <v>0</v>
      </c>
      <c r="F517" s="445">
        <v>6</v>
      </c>
      <c r="G517" s="445">
        <v>0</v>
      </c>
      <c r="H517" s="445">
        <v>0</v>
      </c>
      <c r="I517" s="445">
        <v>74</v>
      </c>
    </row>
    <row r="518" spans="1:9" x14ac:dyDescent="0.2">
      <c r="A518" s="676" t="s">
        <v>789</v>
      </c>
      <c r="B518" s="675" t="s">
        <v>10</v>
      </c>
      <c r="C518" s="442">
        <v>53</v>
      </c>
      <c r="D518" s="443">
        <v>0</v>
      </c>
      <c r="E518" s="443">
        <v>0</v>
      </c>
      <c r="F518" s="443">
        <v>1</v>
      </c>
      <c r="G518" s="443">
        <v>0</v>
      </c>
      <c r="H518" s="443">
        <v>19</v>
      </c>
      <c r="I518" s="443">
        <v>33</v>
      </c>
    </row>
    <row r="519" spans="1:9" x14ac:dyDescent="0.2">
      <c r="A519" s="564"/>
      <c r="B519" s="671" t="s">
        <v>1361</v>
      </c>
      <c r="C519" s="444">
        <v>1</v>
      </c>
      <c r="D519" s="445">
        <v>0</v>
      </c>
      <c r="E519" s="445">
        <v>0</v>
      </c>
      <c r="F519" s="445">
        <v>0</v>
      </c>
      <c r="G519" s="445">
        <v>0</v>
      </c>
      <c r="H519" s="445">
        <v>1</v>
      </c>
      <c r="I519" s="445">
        <v>0</v>
      </c>
    </row>
    <row r="520" spans="1:9" x14ac:dyDescent="0.2">
      <c r="A520" s="564"/>
      <c r="B520" s="671" t="s">
        <v>1362</v>
      </c>
      <c r="C520" s="444">
        <v>22</v>
      </c>
      <c r="D520" s="445">
        <v>0</v>
      </c>
      <c r="E520" s="445">
        <v>0</v>
      </c>
      <c r="F520" s="445">
        <v>0</v>
      </c>
      <c r="G520" s="445">
        <v>0</v>
      </c>
      <c r="H520" s="445">
        <v>18</v>
      </c>
      <c r="I520" s="445">
        <v>4</v>
      </c>
    </row>
    <row r="521" spans="1:9" x14ac:dyDescent="0.2">
      <c r="A521" s="564"/>
      <c r="B521" s="671" t="s">
        <v>158</v>
      </c>
      <c r="C521" s="444">
        <v>30</v>
      </c>
      <c r="D521" s="445">
        <v>0</v>
      </c>
      <c r="E521" s="445">
        <v>0</v>
      </c>
      <c r="F521" s="445">
        <v>1</v>
      </c>
      <c r="G521" s="445">
        <v>0</v>
      </c>
      <c r="H521" s="445">
        <v>0</v>
      </c>
      <c r="I521" s="445">
        <v>29</v>
      </c>
    </row>
    <row r="522" spans="1:9" x14ac:dyDescent="0.2">
      <c r="A522" s="676" t="s">
        <v>339</v>
      </c>
      <c r="B522" s="675" t="s">
        <v>10</v>
      </c>
      <c r="C522" s="442">
        <v>8</v>
      </c>
      <c r="D522" s="443">
        <v>0</v>
      </c>
      <c r="E522" s="443">
        <v>0</v>
      </c>
      <c r="F522" s="443">
        <v>1</v>
      </c>
      <c r="G522" s="443">
        <v>0</v>
      </c>
      <c r="H522" s="443">
        <v>4</v>
      </c>
      <c r="I522" s="443">
        <v>3</v>
      </c>
    </row>
    <row r="523" spans="1:9" x14ac:dyDescent="0.2">
      <c r="A523" s="564"/>
      <c r="B523" s="671" t="s">
        <v>1364</v>
      </c>
      <c r="C523" s="444">
        <v>4</v>
      </c>
      <c r="D523" s="445">
        <v>0</v>
      </c>
      <c r="E523" s="445">
        <v>0</v>
      </c>
      <c r="F523" s="445">
        <v>0</v>
      </c>
      <c r="G523" s="445">
        <v>0</v>
      </c>
      <c r="H523" s="445">
        <v>4</v>
      </c>
      <c r="I523" s="445">
        <v>0</v>
      </c>
    </row>
    <row r="524" spans="1:9" x14ac:dyDescent="0.2">
      <c r="A524" s="564"/>
      <c r="B524" s="671" t="s">
        <v>158</v>
      </c>
      <c r="C524" s="444">
        <v>4</v>
      </c>
      <c r="D524" s="445">
        <v>0</v>
      </c>
      <c r="E524" s="445">
        <v>0</v>
      </c>
      <c r="F524" s="445">
        <v>1</v>
      </c>
      <c r="G524" s="445">
        <v>0</v>
      </c>
      <c r="H524" s="445">
        <v>0</v>
      </c>
      <c r="I524" s="445">
        <v>3</v>
      </c>
    </row>
    <row r="525" spans="1:9" x14ac:dyDescent="0.2">
      <c r="A525" s="676" t="s">
        <v>790</v>
      </c>
      <c r="B525" s="675" t="s">
        <v>10</v>
      </c>
      <c r="C525" s="442">
        <v>1</v>
      </c>
      <c r="D525" s="443">
        <v>0</v>
      </c>
      <c r="E525" s="443">
        <v>0</v>
      </c>
      <c r="F525" s="443">
        <v>1</v>
      </c>
      <c r="G525" s="443">
        <v>0</v>
      </c>
      <c r="H525" s="443">
        <v>0</v>
      </c>
      <c r="I525" s="443">
        <v>0</v>
      </c>
    </row>
    <row r="526" spans="1:9" x14ac:dyDescent="0.2">
      <c r="A526" s="564"/>
      <c r="B526" s="671" t="s">
        <v>1366</v>
      </c>
      <c r="C526" s="444">
        <v>1</v>
      </c>
      <c r="D526" s="445">
        <v>0</v>
      </c>
      <c r="E526" s="445">
        <v>0</v>
      </c>
      <c r="F526" s="445">
        <v>1</v>
      </c>
      <c r="G526" s="445">
        <v>0</v>
      </c>
      <c r="H526" s="445">
        <v>0</v>
      </c>
      <c r="I526" s="445">
        <v>0</v>
      </c>
    </row>
    <row r="527" spans="1:9" x14ac:dyDescent="0.2">
      <c r="A527" s="676" t="s">
        <v>273</v>
      </c>
      <c r="B527" s="675" t="s">
        <v>10</v>
      </c>
      <c r="C527" s="442">
        <v>595472</v>
      </c>
      <c r="D527" s="443">
        <v>7761</v>
      </c>
      <c r="E527" s="443">
        <v>43</v>
      </c>
      <c r="F527" s="443">
        <v>13348</v>
      </c>
      <c r="G527" s="443">
        <v>106</v>
      </c>
      <c r="H527" s="443">
        <v>198720</v>
      </c>
      <c r="I527" s="443">
        <v>375494</v>
      </c>
    </row>
    <row r="528" spans="1:9" x14ac:dyDescent="0.2">
      <c r="A528" s="676" t="s">
        <v>62</v>
      </c>
      <c r="B528" s="675" t="s">
        <v>10</v>
      </c>
      <c r="C528" s="442">
        <v>25202</v>
      </c>
      <c r="D528" s="443">
        <v>526</v>
      </c>
      <c r="E528" s="443">
        <v>2</v>
      </c>
      <c r="F528" s="443">
        <v>1135</v>
      </c>
      <c r="G528" s="443">
        <v>8</v>
      </c>
      <c r="H528" s="443">
        <v>8692</v>
      </c>
      <c r="I528" s="443">
        <v>14839</v>
      </c>
    </row>
    <row r="529" spans="1:9" x14ac:dyDescent="0.2">
      <c r="A529" s="564"/>
      <c r="B529" s="671" t="s">
        <v>1367</v>
      </c>
      <c r="C529" s="444">
        <v>10</v>
      </c>
      <c r="D529" s="445">
        <v>0</v>
      </c>
      <c r="E529" s="445">
        <v>0</v>
      </c>
      <c r="F529" s="445">
        <v>0</v>
      </c>
      <c r="G529" s="445">
        <v>0</v>
      </c>
      <c r="H529" s="445">
        <v>9</v>
      </c>
      <c r="I529" s="445">
        <v>1</v>
      </c>
    </row>
    <row r="530" spans="1:9" x14ac:dyDescent="0.2">
      <c r="A530" s="564"/>
      <c r="B530" s="671" t="s">
        <v>1368</v>
      </c>
      <c r="C530" s="444">
        <v>64</v>
      </c>
      <c r="D530" s="445">
        <v>0</v>
      </c>
      <c r="E530" s="445">
        <v>0</v>
      </c>
      <c r="F530" s="445">
        <v>1</v>
      </c>
      <c r="G530" s="445">
        <v>0</v>
      </c>
      <c r="H530" s="445">
        <v>63</v>
      </c>
      <c r="I530" s="445">
        <v>0</v>
      </c>
    </row>
    <row r="531" spans="1:9" x14ac:dyDescent="0.2">
      <c r="A531" s="564"/>
      <c r="B531" s="671" t="s">
        <v>166</v>
      </c>
      <c r="C531" s="444">
        <v>115</v>
      </c>
      <c r="D531" s="445">
        <v>6</v>
      </c>
      <c r="E531" s="445">
        <v>0</v>
      </c>
      <c r="F531" s="445">
        <v>9</v>
      </c>
      <c r="G531" s="445">
        <v>0</v>
      </c>
      <c r="H531" s="445">
        <v>30</v>
      </c>
      <c r="I531" s="445">
        <v>70</v>
      </c>
    </row>
    <row r="532" spans="1:9" x14ac:dyDescent="0.2">
      <c r="A532" s="564"/>
      <c r="B532" s="671" t="s">
        <v>1369</v>
      </c>
      <c r="C532" s="444">
        <v>2</v>
      </c>
      <c r="D532" s="445">
        <v>0</v>
      </c>
      <c r="E532" s="445">
        <v>0</v>
      </c>
      <c r="F532" s="445">
        <v>0</v>
      </c>
      <c r="G532" s="445">
        <v>0</v>
      </c>
      <c r="H532" s="445">
        <v>2</v>
      </c>
      <c r="I532" s="445">
        <v>0</v>
      </c>
    </row>
    <row r="533" spans="1:9" x14ac:dyDescent="0.2">
      <c r="A533" s="564"/>
      <c r="B533" s="671" t="s">
        <v>1370</v>
      </c>
      <c r="C533" s="444">
        <v>1</v>
      </c>
      <c r="D533" s="445">
        <v>0</v>
      </c>
      <c r="E533" s="445">
        <v>0</v>
      </c>
      <c r="F533" s="445">
        <v>0</v>
      </c>
      <c r="G533" s="445">
        <v>0</v>
      </c>
      <c r="H533" s="445">
        <v>1</v>
      </c>
      <c r="I533" s="445">
        <v>0</v>
      </c>
    </row>
    <row r="534" spans="1:9" x14ac:dyDescent="0.2">
      <c r="A534" s="564"/>
      <c r="B534" s="671" t="s">
        <v>1371</v>
      </c>
      <c r="C534" s="444">
        <v>4</v>
      </c>
      <c r="D534" s="445">
        <v>0</v>
      </c>
      <c r="E534" s="445">
        <v>0</v>
      </c>
      <c r="F534" s="445">
        <v>0</v>
      </c>
      <c r="G534" s="445">
        <v>0</v>
      </c>
      <c r="H534" s="445">
        <v>4</v>
      </c>
      <c r="I534" s="445">
        <v>0</v>
      </c>
    </row>
    <row r="535" spans="1:9" x14ac:dyDescent="0.2">
      <c r="A535" s="564"/>
      <c r="B535" s="671" t="s">
        <v>1372</v>
      </c>
      <c r="C535" s="444">
        <v>51</v>
      </c>
      <c r="D535" s="445">
        <v>0</v>
      </c>
      <c r="E535" s="445">
        <v>0</v>
      </c>
      <c r="F535" s="445">
        <v>0</v>
      </c>
      <c r="G535" s="445">
        <v>0</v>
      </c>
      <c r="H535" s="445">
        <v>50</v>
      </c>
      <c r="I535" s="445">
        <v>1</v>
      </c>
    </row>
    <row r="536" spans="1:9" x14ac:dyDescent="0.2">
      <c r="A536" s="564"/>
      <c r="B536" s="671" t="s">
        <v>1373</v>
      </c>
      <c r="C536" s="444">
        <v>42</v>
      </c>
      <c r="D536" s="445">
        <v>1</v>
      </c>
      <c r="E536" s="445">
        <v>0</v>
      </c>
      <c r="F536" s="445">
        <v>0</v>
      </c>
      <c r="G536" s="445">
        <v>0</v>
      </c>
      <c r="H536" s="445">
        <v>41</v>
      </c>
      <c r="I536" s="445">
        <v>0</v>
      </c>
    </row>
    <row r="537" spans="1:9" x14ac:dyDescent="0.2">
      <c r="A537" s="564"/>
      <c r="B537" s="671" t="s">
        <v>1374</v>
      </c>
      <c r="C537" s="444">
        <v>5</v>
      </c>
      <c r="D537" s="445">
        <v>0</v>
      </c>
      <c r="E537" s="445">
        <v>0</v>
      </c>
      <c r="F537" s="445">
        <v>0</v>
      </c>
      <c r="G537" s="445">
        <v>0</v>
      </c>
      <c r="H537" s="445">
        <v>4</v>
      </c>
      <c r="I537" s="445">
        <v>1</v>
      </c>
    </row>
    <row r="538" spans="1:9" x14ac:dyDescent="0.2">
      <c r="A538" s="564"/>
      <c r="B538" s="671" t="s">
        <v>1376</v>
      </c>
      <c r="C538" s="444">
        <v>3</v>
      </c>
      <c r="D538" s="445">
        <v>0</v>
      </c>
      <c r="E538" s="445">
        <v>0</v>
      </c>
      <c r="F538" s="445">
        <v>0</v>
      </c>
      <c r="G538" s="445">
        <v>0</v>
      </c>
      <c r="H538" s="445">
        <v>3</v>
      </c>
      <c r="I538" s="445">
        <v>0</v>
      </c>
    </row>
    <row r="539" spans="1:9" x14ac:dyDescent="0.2">
      <c r="A539" s="564"/>
      <c r="B539" s="671" t="s">
        <v>1377</v>
      </c>
      <c r="C539" s="444">
        <v>1</v>
      </c>
      <c r="D539" s="445">
        <v>0</v>
      </c>
      <c r="E539" s="445">
        <v>0</v>
      </c>
      <c r="F539" s="445">
        <v>1</v>
      </c>
      <c r="G539" s="445">
        <v>0</v>
      </c>
      <c r="H539" s="445">
        <v>0</v>
      </c>
      <c r="I539" s="445">
        <v>0</v>
      </c>
    </row>
    <row r="540" spans="1:9" x14ac:dyDescent="0.2">
      <c r="A540" s="564"/>
      <c r="B540" s="671" t="s">
        <v>1378</v>
      </c>
      <c r="C540" s="444">
        <v>10</v>
      </c>
      <c r="D540" s="445">
        <v>0</v>
      </c>
      <c r="E540" s="445">
        <v>0</v>
      </c>
      <c r="F540" s="445">
        <v>3</v>
      </c>
      <c r="G540" s="445">
        <v>0</v>
      </c>
      <c r="H540" s="445">
        <v>7</v>
      </c>
      <c r="I540" s="445">
        <v>0</v>
      </c>
    </row>
    <row r="541" spans="1:9" x14ac:dyDescent="0.2">
      <c r="A541" s="564"/>
      <c r="B541" s="671" t="s">
        <v>1379</v>
      </c>
      <c r="C541" s="444">
        <v>2</v>
      </c>
      <c r="D541" s="445">
        <v>0</v>
      </c>
      <c r="E541" s="445">
        <v>0</v>
      </c>
      <c r="F541" s="445">
        <v>0</v>
      </c>
      <c r="G541" s="445">
        <v>0</v>
      </c>
      <c r="H541" s="445">
        <v>2</v>
      </c>
      <c r="I541" s="445">
        <v>0</v>
      </c>
    </row>
    <row r="542" spans="1:9" x14ac:dyDescent="0.2">
      <c r="A542" s="564"/>
      <c r="B542" s="671" t="s">
        <v>1380</v>
      </c>
      <c r="C542" s="444">
        <v>5</v>
      </c>
      <c r="D542" s="445">
        <v>0</v>
      </c>
      <c r="E542" s="445">
        <v>0</v>
      </c>
      <c r="F542" s="445">
        <v>0</v>
      </c>
      <c r="G542" s="445">
        <v>0</v>
      </c>
      <c r="H542" s="445">
        <v>5</v>
      </c>
      <c r="I542" s="445">
        <v>0</v>
      </c>
    </row>
    <row r="543" spans="1:9" x14ac:dyDescent="0.2">
      <c r="A543" s="564"/>
      <c r="B543" s="671" t="s">
        <v>165</v>
      </c>
      <c r="C543" s="444">
        <v>24330</v>
      </c>
      <c r="D543" s="445">
        <v>503</v>
      </c>
      <c r="E543" s="445">
        <v>2</v>
      </c>
      <c r="F543" s="445">
        <v>1075</v>
      </c>
      <c r="G543" s="445">
        <v>8</v>
      </c>
      <c r="H543" s="445">
        <v>8334</v>
      </c>
      <c r="I543" s="445">
        <v>14408</v>
      </c>
    </row>
    <row r="544" spans="1:9" x14ac:dyDescent="0.2">
      <c r="A544" s="564"/>
      <c r="B544" s="671" t="s">
        <v>1381</v>
      </c>
      <c r="C544" s="444">
        <v>175</v>
      </c>
      <c r="D544" s="445">
        <v>3</v>
      </c>
      <c r="E544" s="445">
        <v>0</v>
      </c>
      <c r="F544" s="445">
        <v>30</v>
      </c>
      <c r="G544" s="445">
        <v>0</v>
      </c>
      <c r="H544" s="445">
        <v>134</v>
      </c>
      <c r="I544" s="445">
        <v>8</v>
      </c>
    </row>
    <row r="545" spans="1:9" x14ac:dyDescent="0.2">
      <c r="A545" s="564"/>
      <c r="B545" s="671" t="s">
        <v>158</v>
      </c>
      <c r="C545" s="444">
        <v>382</v>
      </c>
      <c r="D545" s="445">
        <v>13</v>
      </c>
      <c r="E545" s="445">
        <v>0</v>
      </c>
      <c r="F545" s="445">
        <v>16</v>
      </c>
      <c r="G545" s="445">
        <v>0</v>
      </c>
      <c r="H545" s="445">
        <v>3</v>
      </c>
      <c r="I545" s="445">
        <v>350</v>
      </c>
    </row>
    <row r="546" spans="1:9" x14ac:dyDescent="0.2">
      <c r="A546" s="676" t="s">
        <v>791</v>
      </c>
      <c r="B546" s="675" t="s">
        <v>10</v>
      </c>
      <c r="C546" s="442">
        <v>2309</v>
      </c>
      <c r="D546" s="443">
        <v>38</v>
      </c>
      <c r="E546" s="443">
        <v>2</v>
      </c>
      <c r="F546" s="443">
        <v>56</v>
      </c>
      <c r="G546" s="443">
        <v>3</v>
      </c>
      <c r="H546" s="443">
        <v>1464</v>
      </c>
      <c r="I546" s="443">
        <v>746</v>
      </c>
    </row>
    <row r="547" spans="1:9" x14ac:dyDescent="0.2">
      <c r="A547" s="564"/>
      <c r="B547" s="671" t="s">
        <v>1382</v>
      </c>
      <c r="C547" s="444">
        <v>1096</v>
      </c>
      <c r="D547" s="445">
        <v>16</v>
      </c>
      <c r="E547" s="445">
        <v>1</v>
      </c>
      <c r="F547" s="445">
        <v>20</v>
      </c>
      <c r="G547" s="445">
        <v>0</v>
      </c>
      <c r="H547" s="445">
        <v>1036</v>
      </c>
      <c r="I547" s="445">
        <v>23</v>
      </c>
    </row>
    <row r="548" spans="1:9" x14ac:dyDescent="0.2">
      <c r="A548" s="564"/>
      <c r="B548" s="671" t="s">
        <v>1383</v>
      </c>
      <c r="C548" s="444">
        <v>3</v>
      </c>
      <c r="D548" s="445">
        <v>0</v>
      </c>
      <c r="E548" s="445">
        <v>0</v>
      </c>
      <c r="F548" s="445">
        <v>0</v>
      </c>
      <c r="G548" s="445">
        <v>0</v>
      </c>
      <c r="H548" s="445">
        <v>3</v>
      </c>
      <c r="I548" s="445">
        <v>0</v>
      </c>
    </row>
    <row r="549" spans="1:9" x14ac:dyDescent="0.2">
      <c r="A549" s="564"/>
      <c r="B549" s="671" t="s">
        <v>167</v>
      </c>
      <c r="C549" s="444">
        <v>106</v>
      </c>
      <c r="D549" s="445">
        <v>3</v>
      </c>
      <c r="E549" s="445">
        <v>0</v>
      </c>
      <c r="F549" s="445">
        <v>6</v>
      </c>
      <c r="G549" s="445">
        <v>0</v>
      </c>
      <c r="H549" s="445">
        <v>46</v>
      </c>
      <c r="I549" s="445">
        <v>51</v>
      </c>
    </row>
    <row r="550" spans="1:9" x14ac:dyDescent="0.2">
      <c r="A550" s="564"/>
      <c r="B550" s="671" t="s">
        <v>1384</v>
      </c>
      <c r="C550" s="444">
        <v>15</v>
      </c>
      <c r="D550" s="445">
        <v>0</v>
      </c>
      <c r="E550" s="445">
        <v>0</v>
      </c>
      <c r="F550" s="445">
        <v>0</v>
      </c>
      <c r="G550" s="445">
        <v>0</v>
      </c>
      <c r="H550" s="445">
        <v>15</v>
      </c>
      <c r="I550" s="445">
        <v>0</v>
      </c>
    </row>
    <row r="551" spans="1:9" x14ac:dyDescent="0.2">
      <c r="A551" s="564"/>
      <c r="B551" s="671" t="s">
        <v>1385</v>
      </c>
      <c r="C551" s="444">
        <v>3</v>
      </c>
      <c r="D551" s="445">
        <v>0</v>
      </c>
      <c r="E551" s="445">
        <v>0</v>
      </c>
      <c r="F551" s="445">
        <v>0</v>
      </c>
      <c r="G551" s="445">
        <v>0</v>
      </c>
      <c r="H551" s="445">
        <v>2</v>
      </c>
      <c r="I551" s="445">
        <v>1</v>
      </c>
    </row>
    <row r="552" spans="1:9" x14ac:dyDescent="0.2">
      <c r="A552" s="564"/>
      <c r="B552" s="671" t="s">
        <v>1386</v>
      </c>
      <c r="C552" s="444">
        <v>392</v>
      </c>
      <c r="D552" s="445">
        <v>12</v>
      </c>
      <c r="E552" s="445">
        <v>1</v>
      </c>
      <c r="F552" s="445">
        <v>9</v>
      </c>
      <c r="G552" s="445">
        <v>0</v>
      </c>
      <c r="H552" s="445">
        <v>356</v>
      </c>
      <c r="I552" s="445">
        <v>14</v>
      </c>
    </row>
    <row r="553" spans="1:9" x14ac:dyDescent="0.2">
      <c r="A553" s="564"/>
      <c r="B553" s="671" t="s">
        <v>1387</v>
      </c>
      <c r="C553" s="444">
        <v>1</v>
      </c>
      <c r="D553" s="445">
        <v>0</v>
      </c>
      <c r="E553" s="445">
        <v>0</v>
      </c>
      <c r="F553" s="445">
        <v>0</v>
      </c>
      <c r="G553" s="445">
        <v>0</v>
      </c>
      <c r="H553" s="445">
        <v>1</v>
      </c>
      <c r="I553" s="445">
        <v>0</v>
      </c>
    </row>
    <row r="554" spans="1:9" x14ac:dyDescent="0.2">
      <c r="A554" s="564"/>
      <c r="B554" s="671" t="s">
        <v>1388</v>
      </c>
      <c r="C554" s="444">
        <v>5</v>
      </c>
      <c r="D554" s="445">
        <v>0</v>
      </c>
      <c r="E554" s="445">
        <v>0</v>
      </c>
      <c r="F554" s="445">
        <v>0</v>
      </c>
      <c r="G554" s="445">
        <v>0</v>
      </c>
      <c r="H554" s="445">
        <v>5</v>
      </c>
      <c r="I554" s="445">
        <v>0</v>
      </c>
    </row>
    <row r="555" spans="1:9" x14ac:dyDescent="0.2">
      <c r="A555" s="564"/>
      <c r="B555" s="671" t="s">
        <v>158</v>
      </c>
      <c r="C555" s="444">
        <v>688</v>
      </c>
      <c r="D555" s="445">
        <v>7</v>
      </c>
      <c r="E555" s="445">
        <v>0</v>
      </c>
      <c r="F555" s="445">
        <v>21</v>
      </c>
      <c r="G555" s="445">
        <v>3</v>
      </c>
      <c r="H555" s="445">
        <v>0</v>
      </c>
      <c r="I555" s="445">
        <v>657</v>
      </c>
    </row>
    <row r="556" spans="1:9" x14ac:dyDescent="0.2">
      <c r="A556" s="676" t="s">
        <v>64</v>
      </c>
      <c r="B556" s="675" t="s">
        <v>10</v>
      </c>
      <c r="C556" s="442">
        <v>13241</v>
      </c>
      <c r="D556" s="443">
        <v>215</v>
      </c>
      <c r="E556" s="443">
        <v>2</v>
      </c>
      <c r="F556" s="443">
        <v>261</v>
      </c>
      <c r="G556" s="443">
        <v>5</v>
      </c>
      <c r="H556" s="443">
        <v>4392</v>
      </c>
      <c r="I556" s="443">
        <v>8366</v>
      </c>
    </row>
    <row r="557" spans="1:9" x14ac:dyDescent="0.2">
      <c r="A557" s="564"/>
      <c r="B557" s="671" t="s">
        <v>1389</v>
      </c>
      <c r="C557" s="444">
        <v>4</v>
      </c>
      <c r="D557" s="445">
        <v>0</v>
      </c>
      <c r="E557" s="445">
        <v>0</v>
      </c>
      <c r="F557" s="445">
        <v>2</v>
      </c>
      <c r="G557" s="445">
        <v>0</v>
      </c>
      <c r="H557" s="445">
        <v>2</v>
      </c>
      <c r="I557" s="445">
        <v>0</v>
      </c>
    </row>
    <row r="558" spans="1:9" x14ac:dyDescent="0.2">
      <c r="A558" s="564"/>
      <c r="B558" s="671" t="s">
        <v>1392</v>
      </c>
      <c r="C558" s="444">
        <v>2</v>
      </c>
      <c r="D558" s="445">
        <v>0</v>
      </c>
      <c r="E558" s="445">
        <v>0</v>
      </c>
      <c r="F558" s="445">
        <v>0</v>
      </c>
      <c r="G558" s="445">
        <v>0</v>
      </c>
      <c r="H558" s="445">
        <v>2</v>
      </c>
      <c r="I558" s="445">
        <v>0</v>
      </c>
    </row>
    <row r="559" spans="1:9" x14ac:dyDescent="0.2">
      <c r="A559" s="564"/>
      <c r="B559" s="671" t="s">
        <v>1393</v>
      </c>
      <c r="C559" s="444">
        <v>1</v>
      </c>
      <c r="D559" s="445">
        <v>0</v>
      </c>
      <c r="E559" s="445">
        <v>0</v>
      </c>
      <c r="F559" s="445">
        <v>0</v>
      </c>
      <c r="G559" s="445">
        <v>0</v>
      </c>
      <c r="H559" s="445">
        <v>1</v>
      </c>
      <c r="I559" s="445">
        <v>0</v>
      </c>
    </row>
    <row r="560" spans="1:9" x14ac:dyDescent="0.2">
      <c r="A560" s="564"/>
      <c r="B560" s="671" t="s">
        <v>1396</v>
      </c>
      <c r="C560" s="444">
        <v>60</v>
      </c>
      <c r="D560" s="445">
        <v>3</v>
      </c>
      <c r="E560" s="445">
        <v>0</v>
      </c>
      <c r="F560" s="445">
        <v>6</v>
      </c>
      <c r="G560" s="445">
        <v>0</v>
      </c>
      <c r="H560" s="445">
        <v>51</v>
      </c>
      <c r="I560" s="445">
        <v>0</v>
      </c>
    </row>
    <row r="561" spans="1:9" x14ac:dyDescent="0.2">
      <c r="A561" s="564"/>
      <c r="B561" s="671" t="s">
        <v>1397</v>
      </c>
      <c r="C561" s="444">
        <v>44</v>
      </c>
      <c r="D561" s="445">
        <v>0</v>
      </c>
      <c r="E561" s="445">
        <v>0</v>
      </c>
      <c r="F561" s="445">
        <v>1</v>
      </c>
      <c r="G561" s="445">
        <v>0</v>
      </c>
      <c r="H561" s="445">
        <v>41</v>
      </c>
      <c r="I561" s="445">
        <v>2</v>
      </c>
    </row>
    <row r="562" spans="1:9" x14ac:dyDescent="0.2">
      <c r="A562" s="564"/>
      <c r="B562" s="671" t="s">
        <v>1398</v>
      </c>
      <c r="C562" s="444">
        <v>14</v>
      </c>
      <c r="D562" s="445">
        <v>0</v>
      </c>
      <c r="E562" s="445">
        <v>0</v>
      </c>
      <c r="F562" s="445">
        <v>0</v>
      </c>
      <c r="G562" s="445">
        <v>0</v>
      </c>
      <c r="H562" s="445">
        <v>14</v>
      </c>
      <c r="I562" s="445">
        <v>0</v>
      </c>
    </row>
    <row r="563" spans="1:9" x14ac:dyDescent="0.2">
      <c r="A563" s="564"/>
      <c r="B563" s="671" t="s">
        <v>1399</v>
      </c>
      <c r="C563" s="444">
        <v>23</v>
      </c>
      <c r="D563" s="445">
        <v>0</v>
      </c>
      <c r="E563" s="445">
        <v>0</v>
      </c>
      <c r="F563" s="445">
        <v>0</v>
      </c>
      <c r="G563" s="445">
        <v>0</v>
      </c>
      <c r="H563" s="445">
        <v>23</v>
      </c>
      <c r="I563" s="445">
        <v>0</v>
      </c>
    </row>
    <row r="564" spans="1:9" x14ac:dyDescent="0.2">
      <c r="A564" s="564"/>
      <c r="B564" s="671" t="s">
        <v>1400</v>
      </c>
      <c r="C564" s="444">
        <v>48</v>
      </c>
      <c r="D564" s="445">
        <v>0</v>
      </c>
      <c r="E564" s="445">
        <v>0</v>
      </c>
      <c r="F564" s="445">
        <v>0</v>
      </c>
      <c r="G564" s="445">
        <v>0</v>
      </c>
      <c r="H564" s="445">
        <v>48</v>
      </c>
      <c r="I564" s="445">
        <v>0</v>
      </c>
    </row>
    <row r="565" spans="1:9" x14ac:dyDescent="0.2">
      <c r="A565" s="564"/>
      <c r="B565" s="671" t="s">
        <v>1401</v>
      </c>
      <c r="C565" s="444">
        <v>10</v>
      </c>
      <c r="D565" s="445">
        <v>0</v>
      </c>
      <c r="E565" s="445">
        <v>0</v>
      </c>
      <c r="F565" s="445">
        <v>0</v>
      </c>
      <c r="G565" s="445">
        <v>0</v>
      </c>
      <c r="H565" s="445">
        <v>8</v>
      </c>
      <c r="I565" s="445">
        <v>2</v>
      </c>
    </row>
    <row r="566" spans="1:9" x14ac:dyDescent="0.2">
      <c r="A566" s="564"/>
      <c r="B566" s="671" t="s">
        <v>1402</v>
      </c>
      <c r="C566" s="444">
        <v>3</v>
      </c>
      <c r="D566" s="445">
        <v>0</v>
      </c>
      <c r="E566" s="445">
        <v>0</v>
      </c>
      <c r="F566" s="445">
        <v>0</v>
      </c>
      <c r="G566" s="445">
        <v>0</v>
      </c>
      <c r="H566" s="445">
        <v>3</v>
      </c>
      <c r="I566" s="445">
        <v>0</v>
      </c>
    </row>
    <row r="567" spans="1:9" x14ac:dyDescent="0.2">
      <c r="A567" s="564"/>
      <c r="B567" s="671" t="s">
        <v>1403</v>
      </c>
      <c r="C567" s="444">
        <v>1</v>
      </c>
      <c r="D567" s="445">
        <v>0</v>
      </c>
      <c r="E567" s="445">
        <v>0</v>
      </c>
      <c r="F567" s="445">
        <v>0</v>
      </c>
      <c r="G567" s="445">
        <v>0</v>
      </c>
      <c r="H567" s="445">
        <v>1</v>
      </c>
      <c r="I567" s="445">
        <v>0</v>
      </c>
    </row>
    <row r="568" spans="1:9" x14ac:dyDescent="0.2">
      <c r="A568" s="564"/>
      <c r="B568" s="671" t="s">
        <v>1404</v>
      </c>
      <c r="C568" s="444">
        <v>1</v>
      </c>
      <c r="D568" s="445">
        <v>0</v>
      </c>
      <c r="E568" s="445">
        <v>0</v>
      </c>
      <c r="F568" s="445">
        <v>0</v>
      </c>
      <c r="G568" s="445">
        <v>0</v>
      </c>
      <c r="H568" s="445">
        <v>1</v>
      </c>
      <c r="I568" s="445">
        <v>0</v>
      </c>
    </row>
    <row r="569" spans="1:9" x14ac:dyDescent="0.2">
      <c r="A569" s="564"/>
      <c r="B569" s="671" t="s">
        <v>1408</v>
      </c>
      <c r="C569" s="444">
        <v>7</v>
      </c>
      <c r="D569" s="445">
        <v>0</v>
      </c>
      <c r="E569" s="445">
        <v>0</v>
      </c>
      <c r="F569" s="445">
        <v>0</v>
      </c>
      <c r="G569" s="445">
        <v>0</v>
      </c>
      <c r="H569" s="445">
        <v>7</v>
      </c>
      <c r="I569" s="445">
        <v>0</v>
      </c>
    </row>
    <row r="570" spans="1:9" x14ac:dyDescent="0.2">
      <c r="A570" s="564"/>
      <c r="B570" s="671" t="s">
        <v>1409</v>
      </c>
      <c r="C570" s="444">
        <v>15</v>
      </c>
      <c r="D570" s="445">
        <v>0</v>
      </c>
      <c r="E570" s="445">
        <v>0</v>
      </c>
      <c r="F570" s="445">
        <v>0</v>
      </c>
      <c r="G570" s="445">
        <v>0</v>
      </c>
      <c r="H570" s="445">
        <v>15</v>
      </c>
      <c r="I570" s="445">
        <v>0</v>
      </c>
    </row>
    <row r="571" spans="1:9" x14ac:dyDescent="0.2">
      <c r="A571" s="564"/>
      <c r="B571" s="671" t="s">
        <v>1410</v>
      </c>
      <c r="C571" s="444">
        <v>31</v>
      </c>
      <c r="D571" s="445">
        <v>0</v>
      </c>
      <c r="E571" s="445">
        <v>0</v>
      </c>
      <c r="F571" s="445">
        <v>0</v>
      </c>
      <c r="G571" s="445">
        <v>0</v>
      </c>
      <c r="H571" s="445">
        <v>31</v>
      </c>
      <c r="I571" s="445">
        <v>0</v>
      </c>
    </row>
    <row r="572" spans="1:9" x14ac:dyDescent="0.2">
      <c r="A572" s="564"/>
      <c r="B572" s="671" t="s">
        <v>1411</v>
      </c>
      <c r="C572" s="444">
        <v>21</v>
      </c>
      <c r="D572" s="445">
        <v>0</v>
      </c>
      <c r="E572" s="445">
        <v>0</v>
      </c>
      <c r="F572" s="445">
        <v>1</v>
      </c>
      <c r="G572" s="445">
        <v>0</v>
      </c>
      <c r="H572" s="445">
        <v>19</v>
      </c>
      <c r="I572" s="445">
        <v>1</v>
      </c>
    </row>
    <row r="573" spans="1:9" x14ac:dyDescent="0.2">
      <c r="A573" s="564"/>
      <c r="B573" s="671" t="s">
        <v>1412</v>
      </c>
      <c r="C573" s="444">
        <v>7</v>
      </c>
      <c r="D573" s="445">
        <v>0</v>
      </c>
      <c r="E573" s="445">
        <v>0</v>
      </c>
      <c r="F573" s="445">
        <v>0</v>
      </c>
      <c r="G573" s="445">
        <v>0</v>
      </c>
      <c r="H573" s="445">
        <v>7</v>
      </c>
      <c r="I573" s="445">
        <v>0</v>
      </c>
    </row>
    <row r="574" spans="1:9" x14ac:dyDescent="0.2">
      <c r="A574" s="564"/>
      <c r="B574" s="671" t="s">
        <v>1413</v>
      </c>
      <c r="C574" s="444">
        <v>1</v>
      </c>
      <c r="D574" s="445">
        <v>0</v>
      </c>
      <c r="E574" s="445">
        <v>0</v>
      </c>
      <c r="F574" s="445">
        <v>0</v>
      </c>
      <c r="G574" s="445">
        <v>0</v>
      </c>
      <c r="H574" s="445">
        <v>1</v>
      </c>
      <c r="I574" s="445">
        <v>0</v>
      </c>
    </row>
    <row r="575" spans="1:9" x14ac:dyDescent="0.2">
      <c r="A575" s="564"/>
      <c r="B575" s="671" t="s">
        <v>1414</v>
      </c>
      <c r="C575" s="444">
        <v>20</v>
      </c>
      <c r="D575" s="445">
        <v>0</v>
      </c>
      <c r="E575" s="445">
        <v>0</v>
      </c>
      <c r="F575" s="445">
        <v>0</v>
      </c>
      <c r="G575" s="445">
        <v>0</v>
      </c>
      <c r="H575" s="445">
        <v>20</v>
      </c>
      <c r="I575" s="445">
        <v>0</v>
      </c>
    </row>
    <row r="576" spans="1:9" x14ac:dyDescent="0.2">
      <c r="A576" s="564"/>
      <c r="B576" s="671" t="s">
        <v>1415</v>
      </c>
      <c r="C576" s="444">
        <v>1</v>
      </c>
      <c r="D576" s="445">
        <v>0</v>
      </c>
      <c r="E576" s="445">
        <v>0</v>
      </c>
      <c r="F576" s="445">
        <v>0</v>
      </c>
      <c r="G576" s="445">
        <v>0</v>
      </c>
      <c r="H576" s="445">
        <v>1</v>
      </c>
      <c r="I576" s="445">
        <v>0</v>
      </c>
    </row>
    <row r="577" spans="1:9" x14ac:dyDescent="0.2">
      <c r="A577" s="564"/>
      <c r="B577" s="671" t="s">
        <v>1416</v>
      </c>
      <c r="C577" s="444">
        <v>19</v>
      </c>
      <c r="D577" s="445">
        <v>0</v>
      </c>
      <c r="E577" s="445">
        <v>0</v>
      </c>
      <c r="F577" s="445">
        <v>0</v>
      </c>
      <c r="G577" s="445">
        <v>0</v>
      </c>
      <c r="H577" s="445">
        <v>18</v>
      </c>
      <c r="I577" s="445">
        <v>1</v>
      </c>
    </row>
    <row r="578" spans="1:9" x14ac:dyDescent="0.2">
      <c r="A578" s="564"/>
      <c r="B578" s="671" t="s">
        <v>1417</v>
      </c>
      <c r="C578" s="444">
        <v>15</v>
      </c>
      <c r="D578" s="445">
        <v>0</v>
      </c>
      <c r="E578" s="445">
        <v>0</v>
      </c>
      <c r="F578" s="445">
        <v>0</v>
      </c>
      <c r="G578" s="445">
        <v>0</v>
      </c>
      <c r="H578" s="445">
        <v>15</v>
      </c>
      <c r="I578" s="445">
        <v>0</v>
      </c>
    </row>
    <row r="579" spans="1:9" x14ac:dyDescent="0.2">
      <c r="A579" s="564"/>
      <c r="B579" s="671" t="s">
        <v>1418</v>
      </c>
      <c r="C579" s="444">
        <v>37</v>
      </c>
      <c r="D579" s="445">
        <v>0</v>
      </c>
      <c r="E579" s="445">
        <v>0</v>
      </c>
      <c r="F579" s="445">
        <v>0</v>
      </c>
      <c r="G579" s="445">
        <v>0</v>
      </c>
      <c r="H579" s="445">
        <v>35</v>
      </c>
      <c r="I579" s="445">
        <v>2</v>
      </c>
    </row>
    <row r="580" spans="1:9" x14ac:dyDescent="0.2">
      <c r="A580" s="564"/>
      <c r="B580" s="671" t="s">
        <v>1419</v>
      </c>
      <c r="C580" s="444">
        <v>9</v>
      </c>
      <c r="D580" s="445">
        <v>0</v>
      </c>
      <c r="E580" s="445">
        <v>0</v>
      </c>
      <c r="F580" s="445">
        <v>1</v>
      </c>
      <c r="G580" s="445">
        <v>0</v>
      </c>
      <c r="H580" s="445">
        <v>8</v>
      </c>
      <c r="I580" s="445">
        <v>0</v>
      </c>
    </row>
    <row r="581" spans="1:9" x14ac:dyDescent="0.2">
      <c r="A581" s="564"/>
      <c r="B581" s="671" t="s">
        <v>1420</v>
      </c>
      <c r="C581" s="444">
        <v>49</v>
      </c>
      <c r="D581" s="445">
        <v>2</v>
      </c>
      <c r="E581" s="445">
        <v>0</v>
      </c>
      <c r="F581" s="445">
        <v>1</v>
      </c>
      <c r="G581" s="445">
        <v>0</v>
      </c>
      <c r="H581" s="445">
        <v>42</v>
      </c>
      <c r="I581" s="445">
        <v>4</v>
      </c>
    </row>
    <row r="582" spans="1:9" x14ac:dyDescent="0.2">
      <c r="A582" s="564"/>
      <c r="B582" s="671" t="s">
        <v>1421</v>
      </c>
      <c r="C582" s="444">
        <v>4</v>
      </c>
      <c r="D582" s="445">
        <v>0</v>
      </c>
      <c r="E582" s="445">
        <v>0</v>
      </c>
      <c r="F582" s="445">
        <v>2</v>
      </c>
      <c r="G582" s="445">
        <v>0</v>
      </c>
      <c r="H582" s="445">
        <v>2</v>
      </c>
      <c r="I582" s="445">
        <v>0</v>
      </c>
    </row>
    <row r="583" spans="1:9" x14ac:dyDescent="0.2">
      <c r="A583" s="564"/>
      <c r="B583" s="671" t="s">
        <v>1423</v>
      </c>
      <c r="C583" s="444">
        <v>3</v>
      </c>
      <c r="D583" s="445">
        <v>0</v>
      </c>
      <c r="E583" s="445">
        <v>0</v>
      </c>
      <c r="F583" s="445">
        <v>0</v>
      </c>
      <c r="G583" s="445">
        <v>0</v>
      </c>
      <c r="H583" s="445">
        <v>3</v>
      </c>
      <c r="I583" s="445">
        <v>0</v>
      </c>
    </row>
    <row r="584" spans="1:9" x14ac:dyDescent="0.2">
      <c r="A584" s="564"/>
      <c r="B584" s="671" t="s">
        <v>1425</v>
      </c>
      <c r="C584" s="444">
        <v>1</v>
      </c>
      <c r="D584" s="445">
        <v>0</v>
      </c>
      <c r="E584" s="445">
        <v>0</v>
      </c>
      <c r="F584" s="445">
        <v>0</v>
      </c>
      <c r="G584" s="445">
        <v>0</v>
      </c>
      <c r="H584" s="445">
        <v>1</v>
      </c>
      <c r="I584" s="445">
        <v>0</v>
      </c>
    </row>
    <row r="585" spans="1:9" x14ac:dyDescent="0.2">
      <c r="A585" s="564"/>
      <c r="B585" s="671" t="s">
        <v>1426</v>
      </c>
      <c r="C585" s="444">
        <v>1</v>
      </c>
      <c r="D585" s="445">
        <v>0</v>
      </c>
      <c r="E585" s="445">
        <v>0</v>
      </c>
      <c r="F585" s="445">
        <v>0</v>
      </c>
      <c r="G585" s="445">
        <v>0</v>
      </c>
      <c r="H585" s="445">
        <v>1</v>
      </c>
      <c r="I585" s="445">
        <v>0</v>
      </c>
    </row>
    <row r="586" spans="1:9" x14ac:dyDescent="0.2">
      <c r="A586" s="564"/>
      <c r="B586" s="671" t="s">
        <v>1427</v>
      </c>
      <c r="C586" s="444">
        <v>2</v>
      </c>
      <c r="D586" s="445">
        <v>0</v>
      </c>
      <c r="E586" s="445">
        <v>0</v>
      </c>
      <c r="F586" s="445">
        <v>0</v>
      </c>
      <c r="G586" s="445">
        <v>0</v>
      </c>
      <c r="H586" s="445">
        <v>2</v>
      </c>
      <c r="I586" s="445">
        <v>0</v>
      </c>
    </row>
    <row r="587" spans="1:9" x14ac:dyDescent="0.2">
      <c r="A587" s="564"/>
      <c r="B587" s="671" t="s">
        <v>1428</v>
      </c>
      <c r="C587" s="444">
        <v>2</v>
      </c>
      <c r="D587" s="445">
        <v>0</v>
      </c>
      <c r="E587" s="445">
        <v>0</v>
      </c>
      <c r="F587" s="445">
        <v>0</v>
      </c>
      <c r="G587" s="445">
        <v>0</v>
      </c>
      <c r="H587" s="445">
        <v>2</v>
      </c>
      <c r="I587" s="445">
        <v>0</v>
      </c>
    </row>
    <row r="588" spans="1:9" x14ac:dyDescent="0.2">
      <c r="A588" s="564"/>
      <c r="B588" s="671" t="s">
        <v>1430</v>
      </c>
      <c r="C588" s="444">
        <v>4</v>
      </c>
      <c r="D588" s="445">
        <v>0</v>
      </c>
      <c r="E588" s="445">
        <v>0</v>
      </c>
      <c r="F588" s="445">
        <v>0</v>
      </c>
      <c r="G588" s="445">
        <v>0</v>
      </c>
      <c r="H588" s="445">
        <v>4</v>
      </c>
      <c r="I588" s="445">
        <v>0</v>
      </c>
    </row>
    <row r="589" spans="1:9" x14ac:dyDescent="0.2">
      <c r="A589" s="564"/>
      <c r="B589" s="671" t="s">
        <v>1431</v>
      </c>
      <c r="C589" s="444">
        <v>1</v>
      </c>
      <c r="D589" s="445">
        <v>0</v>
      </c>
      <c r="E589" s="445">
        <v>0</v>
      </c>
      <c r="F589" s="445">
        <v>0</v>
      </c>
      <c r="G589" s="445">
        <v>0</v>
      </c>
      <c r="H589" s="445">
        <v>0</v>
      </c>
      <c r="I589" s="445">
        <v>1</v>
      </c>
    </row>
    <row r="590" spans="1:9" x14ac:dyDescent="0.2">
      <c r="A590" s="564"/>
      <c r="B590" s="671" t="s">
        <v>1432</v>
      </c>
      <c r="C590" s="444">
        <v>154</v>
      </c>
      <c r="D590" s="445">
        <v>1</v>
      </c>
      <c r="E590" s="445">
        <v>0</v>
      </c>
      <c r="F590" s="445">
        <v>8</v>
      </c>
      <c r="G590" s="445">
        <v>0</v>
      </c>
      <c r="H590" s="445">
        <v>38</v>
      </c>
      <c r="I590" s="445">
        <v>107</v>
      </c>
    </row>
    <row r="591" spans="1:9" x14ac:dyDescent="0.2">
      <c r="A591" s="564"/>
      <c r="B591" s="671" t="s">
        <v>1433</v>
      </c>
      <c r="C591" s="444">
        <v>3</v>
      </c>
      <c r="D591" s="445">
        <v>0</v>
      </c>
      <c r="E591" s="445">
        <v>0</v>
      </c>
      <c r="F591" s="445">
        <v>0</v>
      </c>
      <c r="G591" s="445">
        <v>0</v>
      </c>
      <c r="H591" s="445">
        <v>3</v>
      </c>
      <c r="I591" s="445">
        <v>0</v>
      </c>
    </row>
    <row r="592" spans="1:9" x14ac:dyDescent="0.2">
      <c r="A592" s="564"/>
      <c r="B592" s="671" t="s">
        <v>1434</v>
      </c>
      <c r="C592" s="444">
        <v>1</v>
      </c>
      <c r="D592" s="445">
        <v>0</v>
      </c>
      <c r="E592" s="445">
        <v>0</v>
      </c>
      <c r="F592" s="445">
        <v>0</v>
      </c>
      <c r="G592" s="445">
        <v>0</v>
      </c>
      <c r="H592" s="445">
        <v>1</v>
      </c>
      <c r="I592" s="445">
        <v>0</v>
      </c>
    </row>
    <row r="593" spans="1:9" x14ac:dyDescent="0.2">
      <c r="A593" s="564"/>
      <c r="B593" s="671" t="s">
        <v>1436</v>
      </c>
      <c r="C593" s="444">
        <v>1</v>
      </c>
      <c r="D593" s="445">
        <v>0</v>
      </c>
      <c r="E593" s="445">
        <v>0</v>
      </c>
      <c r="F593" s="445">
        <v>0</v>
      </c>
      <c r="G593" s="445">
        <v>0</v>
      </c>
      <c r="H593" s="445">
        <v>1</v>
      </c>
      <c r="I593" s="445">
        <v>0</v>
      </c>
    </row>
    <row r="594" spans="1:9" x14ac:dyDescent="0.2">
      <c r="A594" s="564"/>
      <c r="B594" s="671" t="s">
        <v>1437</v>
      </c>
      <c r="C594" s="444">
        <v>41</v>
      </c>
      <c r="D594" s="445">
        <v>1</v>
      </c>
      <c r="E594" s="445">
        <v>0</v>
      </c>
      <c r="F594" s="445">
        <v>1</v>
      </c>
      <c r="G594" s="445">
        <v>0</v>
      </c>
      <c r="H594" s="445">
        <v>38</v>
      </c>
      <c r="I594" s="445">
        <v>1</v>
      </c>
    </row>
    <row r="595" spans="1:9" x14ac:dyDescent="0.2">
      <c r="A595" s="564"/>
      <c r="B595" s="671" t="s">
        <v>1438</v>
      </c>
      <c r="C595" s="444">
        <v>43</v>
      </c>
      <c r="D595" s="445">
        <v>0</v>
      </c>
      <c r="E595" s="445">
        <v>0</v>
      </c>
      <c r="F595" s="445">
        <v>2</v>
      </c>
      <c r="G595" s="445">
        <v>0</v>
      </c>
      <c r="H595" s="445">
        <v>39</v>
      </c>
      <c r="I595" s="445">
        <v>2</v>
      </c>
    </row>
    <row r="596" spans="1:9" x14ac:dyDescent="0.2">
      <c r="A596" s="564"/>
      <c r="B596" s="671" t="s">
        <v>1439</v>
      </c>
      <c r="C596" s="444">
        <v>24</v>
      </c>
      <c r="D596" s="445">
        <v>0</v>
      </c>
      <c r="E596" s="445">
        <v>0</v>
      </c>
      <c r="F596" s="445">
        <v>2</v>
      </c>
      <c r="G596" s="445">
        <v>0</v>
      </c>
      <c r="H596" s="445">
        <v>21</v>
      </c>
      <c r="I596" s="445">
        <v>1</v>
      </c>
    </row>
    <row r="597" spans="1:9" x14ac:dyDescent="0.2">
      <c r="A597" s="564"/>
      <c r="B597" s="671" t="s">
        <v>1440</v>
      </c>
      <c r="C597" s="444">
        <v>1</v>
      </c>
      <c r="D597" s="445">
        <v>0</v>
      </c>
      <c r="E597" s="445">
        <v>0</v>
      </c>
      <c r="F597" s="445">
        <v>0</v>
      </c>
      <c r="G597" s="445">
        <v>0</v>
      </c>
      <c r="H597" s="445">
        <v>1</v>
      </c>
      <c r="I597" s="445">
        <v>0</v>
      </c>
    </row>
    <row r="598" spans="1:9" x14ac:dyDescent="0.2">
      <c r="A598" s="564"/>
      <c r="B598" s="671" t="s">
        <v>1441</v>
      </c>
      <c r="C598" s="444">
        <v>2</v>
      </c>
      <c r="D598" s="445">
        <v>0</v>
      </c>
      <c r="E598" s="445">
        <v>0</v>
      </c>
      <c r="F598" s="445">
        <v>0</v>
      </c>
      <c r="G598" s="445">
        <v>0</v>
      </c>
      <c r="H598" s="445">
        <v>2</v>
      </c>
      <c r="I598" s="445">
        <v>0</v>
      </c>
    </row>
    <row r="599" spans="1:9" x14ac:dyDescent="0.2">
      <c r="A599" s="564"/>
      <c r="B599" s="671" t="s">
        <v>1444</v>
      </c>
      <c r="C599" s="444">
        <v>2</v>
      </c>
      <c r="D599" s="445">
        <v>0</v>
      </c>
      <c r="E599" s="445">
        <v>0</v>
      </c>
      <c r="F599" s="445">
        <v>0</v>
      </c>
      <c r="G599" s="445">
        <v>0</v>
      </c>
      <c r="H599" s="445">
        <v>0</v>
      </c>
      <c r="I599" s="445">
        <v>2</v>
      </c>
    </row>
    <row r="600" spans="1:9" x14ac:dyDescent="0.2">
      <c r="A600" s="564"/>
      <c r="B600" s="671" t="s">
        <v>1445</v>
      </c>
      <c r="C600" s="444">
        <v>4</v>
      </c>
      <c r="D600" s="445">
        <v>0</v>
      </c>
      <c r="E600" s="445">
        <v>0</v>
      </c>
      <c r="F600" s="445">
        <v>0</v>
      </c>
      <c r="G600" s="445">
        <v>0</v>
      </c>
      <c r="H600" s="445">
        <v>4</v>
      </c>
      <c r="I600" s="445">
        <v>0</v>
      </c>
    </row>
    <row r="601" spans="1:9" x14ac:dyDescent="0.2">
      <c r="A601" s="564"/>
      <c r="B601" s="671" t="s">
        <v>1446</v>
      </c>
      <c r="C601" s="444">
        <v>1</v>
      </c>
      <c r="D601" s="445">
        <v>0</v>
      </c>
      <c r="E601" s="445">
        <v>0</v>
      </c>
      <c r="F601" s="445">
        <v>0</v>
      </c>
      <c r="G601" s="445">
        <v>0</v>
      </c>
      <c r="H601" s="445">
        <v>1</v>
      </c>
      <c r="I601" s="445">
        <v>0</v>
      </c>
    </row>
    <row r="602" spans="1:9" x14ac:dyDescent="0.2">
      <c r="A602" s="564"/>
      <c r="B602" s="671" t="s">
        <v>1447</v>
      </c>
      <c r="C602" s="444">
        <v>37</v>
      </c>
      <c r="D602" s="445">
        <v>1</v>
      </c>
      <c r="E602" s="445">
        <v>0</v>
      </c>
      <c r="F602" s="445">
        <v>0</v>
      </c>
      <c r="G602" s="445">
        <v>0</v>
      </c>
      <c r="H602" s="445">
        <v>36</v>
      </c>
      <c r="I602" s="445">
        <v>0</v>
      </c>
    </row>
    <row r="603" spans="1:9" x14ac:dyDescent="0.2">
      <c r="A603" s="564"/>
      <c r="B603" s="671" t="s">
        <v>1448</v>
      </c>
      <c r="C603" s="444">
        <v>2</v>
      </c>
      <c r="D603" s="445">
        <v>0</v>
      </c>
      <c r="E603" s="445">
        <v>0</v>
      </c>
      <c r="F603" s="445">
        <v>0</v>
      </c>
      <c r="G603" s="445">
        <v>0</v>
      </c>
      <c r="H603" s="445">
        <v>2</v>
      </c>
      <c r="I603" s="445">
        <v>0</v>
      </c>
    </row>
    <row r="604" spans="1:9" x14ac:dyDescent="0.2">
      <c r="A604" s="564"/>
      <c r="B604" s="671" t="s">
        <v>1449</v>
      </c>
      <c r="C604" s="444">
        <v>3</v>
      </c>
      <c r="D604" s="445">
        <v>0</v>
      </c>
      <c r="E604" s="445">
        <v>0</v>
      </c>
      <c r="F604" s="445">
        <v>0</v>
      </c>
      <c r="G604" s="445">
        <v>0</v>
      </c>
      <c r="H604" s="445">
        <v>3</v>
      </c>
      <c r="I604" s="445">
        <v>0</v>
      </c>
    </row>
    <row r="605" spans="1:9" x14ac:dyDescent="0.2">
      <c r="A605" s="564"/>
      <c r="B605" s="671" t="s">
        <v>1450</v>
      </c>
      <c r="C605" s="444">
        <v>2</v>
      </c>
      <c r="D605" s="445">
        <v>0</v>
      </c>
      <c r="E605" s="445">
        <v>0</v>
      </c>
      <c r="F605" s="445">
        <v>0</v>
      </c>
      <c r="G605" s="445">
        <v>0</v>
      </c>
      <c r="H605" s="445">
        <v>0</v>
      </c>
      <c r="I605" s="445">
        <v>2</v>
      </c>
    </row>
    <row r="606" spans="1:9" x14ac:dyDescent="0.2">
      <c r="A606" s="564"/>
      <c r="B606" s="671" t="s">
        <v>1452</v>
      </c>
      <c r="C606" s="444">
        <v>1</v>
      </c>
      <c r="D606" s="445">
        <v>0</v>
      </c>
      <c r="E606" s="445">
        <v>0</v>
      </c>
      <c r="F606" s="445">
        <v>0</v>
      </c>
      <c r="G606" s="445">
        <v>0</v>
      </c>
      <c r="H606" s="445">
        <v>1</v>
      </c>
      <c r="I606" s="445">
        <v>0</v>
      </c>
    </row>
    <row r="607" spans="1:9" x14ac:dyDescent="0.2">
      <c r="A607" s="564"/>
      <c r="B607" s="671" t="s">
        <v>1453</v>
      </c>
      <c r="C607" s="444">
        <v>2</v>
      </c>
      <c r="D607" s="445">
        <v>0</v>
      </c>
      <c r="E607" s="445">
        <v>0</v>
      </c>
      <c r="F607" s="445">
        <v>0</v>
      </c>
      <c r="G607" s="445">
        <v>0</v>
      </c>
      <c r="H607" s="445">
        <v>2</v>
      </c>
      <c r="I607" s="445">
        <v>0</v>
      </c>
    </row>
    <row r="608" spans="1:9" x14ac:dyDescent="0.2">
      <c r="A608" s="564"/>
      <c r="B608" s="671" t="s">
        <v>1458</v>
      </c>
      <c r="C608" s="444">
        <v>3</v>
      </c>
      <c r="D608" s="445">
        <v>0</v>
      </c>
      <c r="E608" s="445">
        <v>0</v>
      </c>
      <c r="F608" s="445">
        <v>0</v>
      </c>
      <c r="G608" s="445">
        <v>0</v>
      </c>
      <c r="H608" s="445">
        <v>3</v>
      </c>
      <c r="I608" s="445">
        <v>0</v>
      </c>
    </row>
    <row r="609" spans="1:9" x14ac:dyDescent="0.2">
      <c r="A609" s="564"/>
      <c r="B609" s="671" t="s">
        <v>1460</v>
      </c>
      <c r="C609" s="444">
        <v>1</v>
      </c>
      <c r="D609" s="445">
        <v>0</v>
      </c>
      <c r="E609" s="445">
        <v>0</v>
      </c>
      <c r="F609" s="445">
        <v>0</v>
      </c>
      <c r="G609" s="445">
        <v>0</v>
      </c>
      <c r="H609" s="445">
        <v>1</v>
      </c>
      <c r="I609" s="445">
        <v>0</v>
      </c>
    </row>
    <row r="610" spans="1:9" x14ac:dyDescent="0.2">
      <c r="A610" s="564"/>
      <c r="B610" s="671" t="s">
        <v>1463</v>
      </c>
      <c r="C610" s="444">
        <v>2</v>
      </c>
      <c r="D610" s="445">
        <v>0</v>
      </c>
      <c r="E610" s="445">
        <v>0</v>
      </c>
      <c r="F610" s="445">
        <v>0</v>
      </c>
      <c r="G610" s="445">
        <v>0</v>
      </c>
      <c r="H610" s="445">
        <v>0</v>
      </c>
      <c r="I610" s="445">
        <v>2</v>
      </c>
    </row>
    <row r="611" spans="1:9" x14ac:dyDescent="0.2">
      <c r="A611" s="564"/>
      <c r="B611" s="671" t="s">
        <v>1464</v>
      </c>
      <c r="C611" s="444">
        <v>2</v>
      </c>
      <c r="D611" s="445">
        <v>0</v>
      </c>
      <c r="E611" s="445">
        <v>0</v>
      </c>
      <c r="F611" s="445">
        <v>0</v>
      </c>
      <c r="G611" s="445">
        <v>0</v>
      </c>
      <c r="H611" s="445">
        <v>2</v>
      </c>
      <c r="I611" s="445">
        <v>0</v>
      </c>
    </row>
    <row r="612" spans="1:9" x14ac:dyDescent="0.2">
      <c r="A612" s="564"/>
      <c r="B612" s="671" t="s">
        <v>1465</v>
      </c>
      <c r="C612" s="444">
        <v>2</v>
      </c>
      <c r="D612" s="445">
        <v>0</v>
      </c>
      <c r="E612" s="445">
        <v>0</v>
      </c>
      <c r="F612" s="445">
        <v>0</v>
      </c>
      <c r="G612" s="445">
        <v>0</v>
      </c>
      <c r="H612" s="445">
        <v>2</v>
      </c>
      <c r="I612" s="445">
        <v>0</v>
      </c>
    </row>
    <row r="613" spans="1:9" x14ac:dyDescent="0.2">
      <c r="A613" s="564"/>
      <c r="B613" s="671" t="s">
        <v>1466</v>
      </c>
      <c r="C613" s="444">
        <v>1</v>
      </c>
      <c r="D613" s="445">
        <v>0</v>
      </c>
      <c r="E613" s="445">
        <v>0</v>
      </c>
      <c r="F613" s="445">
        <v>0</v>
      </c>
      <c r="G613" s="445">
        <v>0</v>
      </c>
      <c r="H613" s="445">
        <v>1</v>
      </c>
      <c r="I613" s="445">
        <v>0</v>
      </c>
    </row>
    <row r="614" spans="1:9" x14ac:dyDescent="0.2">
      <c r="A614" s="564"/>
      <c r="B614" s="671" t="s">
        <v>1467</v>
      </c>
      <c r="C614" s="444">
        <v>1</v>
      </c>
      <c r="D614" s="445">
        <v>0</v>
      </c>
      <c r="E614" s="445">
        <v>0</v>
      </c>
      <c r="F614" s="445">
        <v>0</v>
      </c>
      <c r="G614" s="445">
        <v>0</v>
      </c>
      <c r="H614" s="445">
        <v>1</v>
      </c>
      <c r="I614" s="445">
        <v>0</v>
      </c>
    </row>
    <row r="615" spans="1:9" x14ac:dyDescent="0.2">
      <c r="A615" s="564"/>
      <c r="B615" s="671" t="s">
        <v>1468</v>
      </c>
      <c r="C615" s="444">
        <v>13</v>
      </c>
      <c r="D615" s="445">
        <v>0</v>
      </c>
      <c r="E615" s="445">
        <v>0</v>
      </c>
      <c r="F615" s="445">
        <v>0</v>
      </c>
      <c r="G615" s="445">
        <v>0</v>
      </c>
      <c r="H615" s="445">
        <v>13</v>
      </c>
      <c r="I615" s="445">
        <v>0</v>
      </c>
    </row>
    <row r="616" spans="1:9" x14ac:dyDescent="0.2">
      <c r="A616" s="564"/>
      <c r="B616" s="671" t="s">
        <v>1469</v>
      </c>
      <c r="C616" s="444">
        <v>2</v>
      </c>
      <c r="D616" s="445">
        <v>0</v>
      </c>
      <c r="E616" s="445">
        <v>0</v>
      </c>
      <c r="F616" s="445">
        <v>0</v>
      </c>
      <c r="G616" s="445">
        <v>0</v>
      </c>
      <c r="H616" s="445">
        <v>2</v>
      </c>
      <c r="I616" s="445">
        <v>0</v>
      </c>
    </row>
    <row r="617" spans="1:9" x14ac:dyDescent="0.2">
      <c r="A617" s="564"/>
      <c r="B617" s="671" t="s">
        <v>1470</v>
      </c>
      <c r="C617" s="444">
        <v>1</v>
      </c>
      <c r="D617" s="445">
        <v>0</v>
      </c>
      <c r="E617" s="445">
        <v>0</v>
      </c>
      <c r="F617" s="445">
        <v>0</v>
      </c>
      <c r="G617" s="445">
        <v>0</v>
      </c>
      <c r="H617" s="445">
        <v>1</v>
      </c>
      <c r="I617" s="445">
        <v>0</v>
      </c>
    </row>
    <row r="618" spans="1:9" x14ac:dyDescent="0.2">
      <c r="A618" s="564"/>
      <c r="B618" s="671" t="s">
        <v>1471</v>
      </c>
      <c r="C618" s="444">
        <v>6</v>
      </c>
      <c r="D618" s="445">
        <v>0</v>
      </c>
      <c r="E618" s="445">
        <v>0</v>
      </c>
      <c r="F618" s="445">
        <v>0</v>
      </c>
      <c r="G618" s="445">
        <v>0</v>
      </c>
      <c r="H618" s="445">
        <v>6</v>
      </c>
      <c r="I618" s="445">
        <v>0</v>
      </c>
    </row>
    <row r="619" spans="1:9" x14ac:dyDescent="0.2">
      <c r="A619" s="564"/>
      <c r="B619" s="671" t="s">
        <v>1472</v>
      </c>
      <c r="C619" s="444">
        <v>77</v>
      </c>
      <c r="D619" s="445">
        <v>2</v>
      </c>
      <c r="E619" s="445">
        <v>0</v>
      </c>
      <c r="F619" s="445">
        <v>2</v>
      </c>
      <c r="G619" s="445">
        <v>0</v>
      </c>
      <c r="H619" s="445">
        <v>21</v>
      </c>
      <c r="I619" s="445">
        <v>52</v>
      </c>
    </row>
    <row r="620" spans="1:9" x14ac:dyDescent="0.2">
      <c r="A620" s="564"/>
      <c r="B620" s="671" t="s">
        <v>1474</v>
      </c>
      <c r="C620" s="444">
        <v>1</v>
      </c>
      <c r="D620" s="445">
        <v>0</v>
      </c>
      <c r="E620" s="445">
        <v>0</v>
      </c>
      <c r="F620" s="445">
        <v>0</v>
      </c>
      <c r="G620" s="445">
        <v>0</v>
      </c>
      <c r="H620" s="445">
        <v>1</v>
      </c>
      <c r="I620" s="445">
        <v>0</v>
      </c>
    </row>
    <row r="621" spans="1:9" x14ac:dyDescent="0.2">
      <c r="A621" s="564"/>
      <c r="B621" s="671" t="s">
        <v>1475</v>
      </c>
      <c r="C621" s="444">
        <v>1</v>
      </c>
      <c r="D621" s="445">
        <v>0</v>
      </c>
      <c r="E621" s="445">
        <v>0</v>
      </c>
      <c r="F621" s="445">
        <v>0</v>
      </c>
      <c r="G621" s="445">
        <v>0</v>
      </c>
      <c r="H621" s="445">
        <v>1</v>
      </c>
      <c r="I621" s="445">
        <v>0</v>
      </c>
    </row>
    <row r="622" spans="1:9" x14ac:dyDescent="0.2">
      <c r="A622" s="564"/>
      <c r="B622" s="671" t="s">
        <v>1476</v>
      </c>
      <c r="C622" s="444">
        <v>1</v>
      </c>
      <c r="D622" s="445">
        <v>0</v>
      </c>
      <c r="E622" s="445">
        <v>0</v>
      </c>
      <c r="F622" s="445">
        <v>1</v>
      </c>
      <c r="G622" s="445">
        <v>0</v>
      </c>
      <c r="H622" s="445">
        <v>0</v>
      </c>
      <c r="I622" s="445">
        <v>0</v>
      </c>
    </row>
    <row r="623" spans="1:9" x14ac:dyDescent="0.2">
      <c r="A623" s="564"/>
      <c r="B623" s="671" t="s">
        <v>1478</v>
      </c>
      <c r="C623" s="444">
        <v>8</v>
      </c>
      <c r="D623" s="445">
        <v>0</v>
      </c>
      <c r="E623" s="445">
        <v>0</v>
      </c>
      <c r="F623" s="445">
        <v>2</v>
      </c>
      <c r="G623" s="445">
        <v>0</v>
      </c>
      <c r="H623" s="445">
        <v>6</v>
      </c>
      <c r="I623" s="445">
        <v>0</v>
      </c>
    </row>
    <row r="624" spans="1:9" x14ac:dyDescent="0.2">
      <c r="A624" s="564"/>
      <c r="B624" s="671" t="s">
        <v>1481</v>
      </c>
      <c r="C624" s="444">
        <v>7</v>
      </c>
      <c r="D624" s="445">
        <v>0</v>
      </c>
      <c r="E624" s="445">
        <v>0</v>
      </c>
      <c r="F624" s="445">
        <v>0</v>
      </c>
      <c r="G624" s="445">
        <v>0</v>
      </c>
      <c r="H624" s="445">
        <v>7</v>
      </c>
      <c r="I624" s="445">
        <v>0</v>
      </c>
    </row>
    <row r="625" spans="1:9" x14ac:dyDescent="0.2">
      <c r="A625" s="564"/>
      <c r="B625" s="671" t="s">
        <v>1482</v>
      </c>
      <c r="C625" s="444">
        <v>3</v>
      </c>
      <c r="D625" s="445">
        <v>0</v>
      </c>
      <c r="E625" s="445">
        <v>0</v>
      </c>
      <c r="F625" s="445">
        <v>0</v>
      </c>
      <c r="G625" s="445">
        <v>0</v>
      </c>
      <c r="H625" s="445">
        <v>3</v>
      </c>
      <c r="I625" s="445">
        <v>0</v>
      </c>
    </row>
    <row r="626" spans="1:9" x14ac:dyDescent="0.2">
      <c r="A626" s="564"/>
      <c r="B626" s="671" t="s">
        <v>1483</v>
      </c>
      <c r="C626" s="444">
        <v>3</v>
      </c>
      <c r="D626" s="445">
        <v>0</v>
      </c>
      <c r="E626" s="445">
        <v>0</v>
      </c>
      <c r="F626" s="445">
        <v>0</v>
      </c>
      <c r="G626" s="445">
        <v>0</v>
      </c>
      <c r="H626" s="445">
        <v>3</v>
      </c>
      <c r="I626" s="445">
        <v>0</v>
      </c>
    </row>
    <row r="627" spans="1:9" x14ac:dyDescent="0.2">
      <c r="A627" s="564"/>
      <c r="B627" s="671" t="s">
        <v>1484</v>
      </c>
      <c r="C627" s="444">
        <v>4</v>
      </c>
      <c r="D627" s="445">
        <v>0</v>
      </c>
      <c r="E627" s="445">
        <v>0</v>
      </c>
      <c r="F627" s="445">
        <v>1</v>
      </c>
      <c r="G627" s="445">
        <v>0</v>
      </c>
      <c r="H627" s="445">
        <v>3</v>
      </c>
      <c r="I627" s="445">
        <v>0</v>
      </c>
    </row>
    <row r="628" spans="1:9" x14ac:dyDescent="0.2">
      <c r="A628" s="564"/>
      <c r="B628" s="671" t="s">
        <v>1485</v>
      </c>
      <c r="C628" s="444">
        <v>2</v>
      </c>
      <c r="D628" s="445">
        <v>0</v>
      </c>
      <c r="E628" s="445">
        <v>0</v>
      </c>
      <c r="F628" s="445">
        <v>0</v>
      </c>
      <c r="G628" s="445">
        <v>0</v>
      </c>
      <c r="H628" s="445">
        <v>1</v>
      </c>
      <c r="I628" s="445">
        <v>1</v>
      </c>
    </row>
    <row r="629" spans="1:9" x14ac:dyDescent="0.2">
      <c r="A629" s="564"/>
      <c r="B629" s="671" t="s">
        <v>1486</v>
      </c>
      <c r="C629" s="444">
        <v>1</v>
      </c>
      <c r="D629" s="445">
        <v>0</v>
      </c>
      <c r="E629" s="445">
        <v>0</v>
      </c>
      <c r="F629" s="445">
        <v>0</v>
      </c>
      <c r="G629" s="445">
        <v>0</v>
      </c>
      <c r="H629" s="445">
        <v>1</v>
      </c>
      <c r="I629" s="445">
        <v>0</v>
      </c>
    </row>
    <row r="630" spans="1:9" x14ac:dyDescent="0.2">
      <c r="A630" s="564"/>
      <c r="B630" s="671" t="s">
        <v>1488</v>
      </c>
      <c r="C630" s="444">
        <v>1</v>
      </c>
      <c r="D630" s="445">
        <v>0</v>
      </c>
      <c r="E630" s="445">
        <v>0</v>
      </c>
      <c r="F630" s="445">
        <v>0</v>
      </c>
      <c r="G630" s="445">
        <v>0</v>
      </c>
      <c r="H630" s="445">
        <v>1</v>
      </c>
      <c r="I630" s="445">
        <v>0</v>
      </c>
    </row>
    <row r="631" spans="1:9" x14ac:dyDescent="0.2">
      <c r="A631" s="564"/>
      <c r="B631" s="671" t="s">
        <v>1489</v>
      </c>
      <c r="C631" s="444">
        <v>1</v>
      </c>
      <c r="D631" s="445">
        <v>0</v>
      </c>
      <c r="E631" s="445">
        <v>0</v>
      </c>
      <c r="F631" s="445">
        <v>0</v>
      </c>
      <c r="G631" s="445">
        <v>0</v>
      </c>
      <c r="H631" s="445">
        <v>1</v>
      </c>
      <c r="I631" s="445">
        <v>0</v>
      </c>
    </row>
    <row r="632" spans="1:9" x14ac:dyDescent="0.2">
      <c r="A632" s="564"/>
      <c r="B632" s="671" t="s">
        <v>1491</v>
      </c>
      <c r="C632" s="444">
        <v>1</v>
      </c>
      <c r="D632" s="445">
        <v>0</v>
      </c>
      <c r="E632" s="445">
        <v>0</v>
      </c>
      <c r="F632" s="445">
        <v>0</v>
      </c>
      <c r="G632" s="445">
        <v>0</v>
      </c>
      <c r="H632" s="445">
        <v>1</v>
      </c>
      <c r="I632" s="445">
        <v>0</v>
      </c>
    </row>
    <row r="633" spans="1:9" x14ac:dyDescent="0.2">
      <c r="A633" s="564"/>
      <c r="B633" s="671" t="s">
        <v>1492</v>
      </c>
      <c r="C633" s="444">
        <v>1</v>
      </c>
      <c r="D633" s="445">
        <v>0</v>
      </c>
      <c r="E633" s="445">
        <v>0</v>
      </c>
      <c r="F633" s="445">
        <v>0</v>
      </c>
      <c r="G633" s="445">
        <v>0</v>
      </c>
      <c r="H633" s="445">
        <v>1</v>
      </c>
      <c r="I633" s="445">
        <v>0</v>
      </c>
    </row>
    <row r="634" spans="1:9" x14ac:dyDescent="0.2">
      <c r="A634" s="564"/>
      <c r="B634" s="671" t="s">
        <v>1495</v>
      </c>
      <c r="C634" s="444">
        <v>171</v>
      </c>
      <c r="D634" s="445">
        <v>4</v>
      </c>
      <c r="E634" s="445">
        <v>0</v>
      </c>
      <c r="F634" s="445">
        <v>1</v>
      </c>
      <c r="G634" s="445">
        <v>0</v>
      </c>
      <c r="H634" s="445">
        <v>161</v>
      </c>
      <c r="I634" s="445">
        <v>5</v>
      </c>
    </row>
    <row r="635" spans="1:9" x14ac:dyDescent="0.2">
      <c r="A635" s="564"/>
      <c r="B635" s="671" t="s">
        <v>1496</v>
      </c>
      <c r="C635" s="444">
        <v>3</v>
      </c>
      <c r="D635" s="445">
        <v>0</v>
      </c>
      <c r="E635" s="445">
        <v>0</v>
      </c>
      <c r="F635" s="445">
        <v>0</v>
      </c>
      <c r="G635" s="445">
        <v>0</v>
      </c>
      <c r="H635" s="445">
        <v>3</v>
      </c>
      <c r="I635" s="445">
        <v>0</v>
      </c>
    </row>
    <row r="636" spans="1:9" x14ac:dyDescent="0.2">
      <c r="A636" s="564"/>
      <c r="B636" s="671" t="s">
        <v>1497</v>
      </c>
      <c r="C636" s="444">
        <v>3</v>
      </c>
      <c r="D636" s="445">
        <v>0</v>
      </c>
      <c r="E636" s="445">
        <v>0</v>
      </c>
      <c r="F636" s="445">
        <v>0</v>
      </c>
      <c r="G636" s="445">
        <v>0</v>
      </c>
      <c r="H636" s="445">
        <v>3</v>
      </c>
      <c r="I636" s="445">
        <v>0</v>
      </c>
    </row>
    <row r="637" spans="1:9" x14ac:dyDescent="0.2">
      <c r="A637" s="564"/>
      <c r="B637" s="671" t="s">
        <v>1499</v>
      </c>
      <c r="C637" s="444">
        <v>2</v>
      </c>
      <c r="D637" s="445">
        <v>0</v>
      </c>
      <c r="E637" s="445">
        <v>0</v>
      </c>
      <c r="F637" s="445">
        <v>0</v>
      </c>
      <c r="G637" s="445">
        <v>0</v>
      </c>
      <c r="H637" s="445">
        <v>2</v>
      </c>
      <c r="I637" s="445">
        <v>0</v>
      </c>
    </row>
    <row r="638" spans="1:9" x14ac:dyDescent="0.2">
      <c r="A638" s="564"/>
      <c r="B638" s="671" t="s">
        <v>1500</v>
      </c>
      <c r="C638" s="444">
        <v>12</v>
      </c>
      <c r="D638" s="445">
        <v>0</v>
      </c>
      <c r="E638" s="445">
        <v>0</v>
      </c>
      <c r="F638" s="445">
        <v>0</v>
      </c>
      <c r="G638" s="445">
        <v>0</v>
      </c>
      <c r="H638" s="445">
        <v>12</v>
      </c>
      <c r="I638" s="445">
        <v>0</v>
      </c>
    </row>
    <row r="639" spans="1:9" x14ac:dyDescent="0.2">
      <c r="A639" s="564"/>
      <c r="B639" s="671" t="s">
        <v>1502</v>
      </c>
      <c r="C639" s="444">
        <v>5</v>
      </c>
      <c r="D639" s="445">
        <v>0</v>
      </c>
      <c r="E639" s="445">
        <v>0</v>
      </c>
      <c r="F639" s="445">
        <v>0</v>
      </c>
      <c r="G639" s="445">
        <v>0</v>
      </c>
      <c r="H639" s="445">
        <v>5</v>
      </c>
      <c r="I639" s="445">
        <v>0</v>
      </c>
    </row>
    <row r="640" spans="1:9" x14ac:dyDescent="0.2">
      <c r="A640" s="564"/>
      <c r="B640" s="671" t="s">
        <v>1503</v>
      </c>
      <c r="C640" s="444">
        <v>82</v>
      </c>
      <c r="D640" s="445">
        <v>0</v>
      </c>
      <c r="E640" s="445">
        <v>0</v>
      </c>
      <c r="F640" s="445">
        <v>4</v>
      </c>
      <c r="G640" s="445">
        <v>0</v>
      </c>
      <c r="H640" s="445">
        <v>77</v>
      </c>
      <c r="I640" s="445">
        <v>1</v>
      </c>
    </row>
    <row r="641" spans="1:9" x14ac:dyDescent="0.2">
      <c r="A641" s="564"/>
      <c r="B641" s="671" t="s">
        <v>1504</v>
      </c>
      <c r="C641" s="444">
        <v>12</v>
      </c>
      <c r="D641" s="445">
        <v>0</v>
      </c>
      <c r="E641" s="445">
        <v>0</v>
      </c>
      <c r="F641" s="445">
        <v>0</v>
      </c>
      <c r="G641" s="445">
        <v>0</v>
      </c>
      <c r="H641" s="445">
        <v>12</v>
      </c>
      <c r="I641" s="445">
        <v>0</v>
      </c>
    </row>
    <row r="642" spans="1:9" x14ac:dyDescent="0.2">
      <c r="A642" s="564"/>
      <c r="B642" s="671" t="s">
        <v>1506</v>
      </c>
      <c r="C642" s="444">
        <v>3</v>
      </c>
      <c r="D642" s="445">
        <v>0</v>
      </c>
      <c r="E642" s="445">
        <v>0</v>
      </c>
      <c r="F642" s="445">
        <v>0</v>
      </c>
      <c r="G642" s="445">
        <v>0</v>
      </c>
      <c r="H642" s="445">
        <v>3</v>
      </c>
      <c r="I642" s="445">
        <v>0</v>
      </c>
    </row>
    <row r="643" spans="1:9" x14ac:dyDescent="0.2">
      <c r="A643" s="564"/>
      <c r="B643" s="671" t="s">
        <v>1507</v>
      </c>
      <c r="C643" s="444">
        <v>2472</v>
      </c>
      <c r="D643" s="445">
        <v>40</v>
      </c>
      <c r="E643" s="445">
        <v>1</v>
      </c>
      <c r="F643" s="445">
        <v>36</v>
      </c>
      <c r="G643" s="445">
        <v>1</v>
      </c>
      <c r="H643" s="445">
        <v>747</v>
      </c>
      <c r="I643" s="445">
        <v>1647</v>
      </c>
    </row>
    <row r="644" spans="1:9" x14ac:dyDescent="0.2">
      <c r="A644" s="564"/>
      <c r="B644" s="671" t="s">
        <v>1509</v>
      </c>
      <c r="C644" s="444">
        <v>41</v>
      </c>
      <c r="D644" s="445">
        <v>0</v>
      </c>
      <c r="E644" s="445">
        <v>0</v>
      </c>
      <c r="F644" s="445">
        <v>3</v>
      </c>
      <c r="G644" s="445">
        <v>0</v>
      </c>
      <c r="H644" s="445">
        <v>38</v>
      </c>
      <c r="I644" s="445">
        <v>0</v>
      </c>
    </row>
    <row r="645" spans="1:9" x14ac:dyDescent="0.2">
      <c r="A645" s="564"/>
      <c r="B645" s="671" t="s">
        <v>1510</v>
      </c>
      <c r="C645" s="444">
        <v>25</v>
      </c>
      <c r="D645" s="445">
        <v>0</v>
      </c>
      <c r="E645" s="445">
        <v>0</v>
      </c>
      <c r="F645" s="445">
        <v>1</v>
      </c>
      <c r="G645" s="445">
        <v>0</v>
      </c>
      <c r="H645" s="445">
        <v>24</v>
      </c>
      <c r="I645" s="445">
        <v>0</v>
      </c>
    </row>
    <row r="646" spans="1:9" x14ac:dyDescent="0.2">
      <c r="A646" s="564"/>
      <c r="B646" s="671" t="s">
        <v>1511</v>
      </c>
      <c r="C646" s="444">
        <v>27</v>
      </c>
      <c r="D646" s="445">
        <v>0</v>
      </c>
      <c r="E646" s="445">
        <v>0</v>
      </c>
      <c r="F646" s="445">
        <v>1</v>
      </c>
      <c r="G646" s="445">
        <v>0</v>
      </c>
      <c r="H646" s="445">
        <v>25</v>
      </c>
      <c r="I646" s="445">
        <v>1</v>
      </c>
    </row>
    <row r="647" spans="1:9" x14ac:dyDescent="0.2">
      <c r="A647" s="564"/>
      <c r="B647" s="671" t="s">
        <v>1512</v>
      </c>
      <c r="C647" s="444">
        <v>6</v>
      </c>
      <c r="D647" s="445">
        <v>0</v>
      </c>
      <c r="E647" s="445">
        <v>0</v>
      </c>
      <c r="F647" s="445">
        <v>0</v>
      </c>
      <c r="G647" s="445">
        <v>0</v>
      </c>
      <c r="H647" s="445">
        <v>6</v>
      </c>
      <c r="I647" s="445">
        <v>0</v>
      </c>
    </row>
    <row r="648" spans="1:9" x14ac:dyDescent="0.2">
      <c r="A648" s="564"/>
      <c r="B648" s="671" t="s">
        <v>1513</v>
      </c>
      <c r="C648" s="444">
        <v>1</v>
      </c>
      <c r="D648" s="445">
        <v>0</v>
      </c>
      <c r="E648" s="445">
        <v>0</v>
      </c>
      <c r="F648" s="445">
        <v>0</v>
      </c>
      <c r="G648" s="445">
        <v>0</v>
      </c>
      <c r="H648" s="445">
        <v>1</v>
      </c>
      <c r="I648" s="445">
        <v>0</v>
      </c>
    </row>
    <row r="649" spans="1:9" x14ac:dyDescent="0.2">
      <c r="A649" s="564"/>
      <c r="B649" s="671" t="s">
        <v>1514</v>
      </c>
      <c r="C649" s="444">
        <v>1</v>
      </c>
      <c r="D649" s="445">
        <v>0</v>
      </c>
      <c r="E649" s="445">
        <v>0</v>
      </c>
      <c r="F649" s="445">
        <v>0</v>
      </c>
      <c r="G649" s="445">
        <v>0</v>
      </c>
      <c r="H649" s="445">
        <v>1</v>
      </c>
      <c r="I649" s="445">
        <v>0</v>
      </c>
    </row>
    <row r="650" spans="1:9" x14ac:dyDescent="0.2">
      <c r="A650" s="564"/>
      <c r="B650" s="671" t="s">
        <v>1515</v>
      </c>
      <c r="C650" s="444">
        <v>2</v>
      </c>
      <c r="D650" s="445">
        <v>0</v>
      </c>
      <c r="E650" s="445">
        <v>0</v>
      </c>
      <c r="F650" s="445">
        <v>0</v>
      </c>
      <c r="G650" s="445">
        <v>0</v>
      </c>
      <c r="H650" s="445">
        <v>2</v>
      </c>
      <c r="I650" s="445">
        <v>0</v>
      </c>
    </row>
    <row r="651" spans="1:9" x14ac:dyDescent="0.2">
      <c r="A651" s="564"/>
      <c r="B651" s="671" t="s">
        <v>1516</v>
      </c>
      <c r="C651" s="444">
        <v>2</v>
      </c>
      <c r="D651" s="445">
        <v>0</v>
      </c>
      <c r="E651" s="445">
        <v>0</v>
      </c>
      <c r="F651" s="445">
        <v>0</v>
      </c>
      <c r="G651" s="445">
        <v>0</v>
      </c>
      <c r="H651" s="445">
        <v>2</v>
      </c>
      <c r="I651" s="445">
        <v>0</v>
      </c>
    </row>
    <row r="652" spans="1:9" x14ac:dyDescent="0.2">
      <c r="A652" s="564"/>
      <c r="B652" s="671" t="s">
        <v>1517</v>
      </c>
      <c r="C652" s="444">
        <v>4</v>
      </c>
      <c r="D652" s="445">
        <v>0</v>
      </c>
      <c r="E652" s="445">
        <v>0</v>
      </c>
      <c r="F652" s="445">
        <v>0</v>
      </c>
      <c r="G652" s="445">
        <v>0</v>
      </c>
      <c r="H652" s="445">
        <v>4</v>
      </c>
      <c r="I652" s="445">
        <v>0</v>
      </c>
    </row>
    <row r="653" spans="1:9" x14ac:dyDescent="0.2">
      <c r="A653" s="564"/>
      <c r="B653" s="671" t="s">
        <v>1518</v>
      </c>
      <c r="C653" s="444">
        <v>94</v>
      </c>
      <c r="D653" s="445">
        <v>1</v>
      </c>
      <c r="E653" s="445">
        <v>0</v>
      </c>
      <c r="F653" s="445">
        <v>2</v>
      </c>
      <c r="G653" s="445">
        <v>0</v>
      </c>
      <c r="H653" s="445">
        <v>88</v>
      </c>
      <c r="I653" s="445">
        <v>3</v>
      </c>
    </row>
    <row r="654" spans="1:9" x14ac:dyDescent="0.2">
      <c r="A654" s="564"/>
      <c r="B654" s="671" t="s">
        <v>1519</v>
      </c>
      <c r="C654" s="444">
        <v>494</v>
      </c>
      <c r="D654" s="445">
        <v>7</v>
      </c>
      <c r="E654" s="445">
        <v>0</v>
      </c>
      <c r="F654" s="445">
        <v>13</v>
      </c>
      <c r="G654" s="445">
        <v>0</v>
      </c>
      <c r="H654" s="445">
        <v>472</v>
      </c>
      <c r="I654" s="445">
        <v>2</v>
      </c>
    </row>
    <row r="655" spans="1:9" x14ac:dyDescent="0.2">
      <c r="A655" s="564"/>
      <c r="B655" s="671" t="s">
        <v>1520</v>
      </c>
      <c r="C655" s="444">
        <v>63</v>
      </c>
      <c r="D655" s="445">
        <v>0</v>
      </c>
      <c r="E655" s="445">
        <v>0</v>
      </c>
      <c r="F655" s="445">
        <v>0</v>
      </c>
      <c r="G655" s="445">
        <v>0</v>
      </c>
      <c r="H655" s="445">
        <v>63</v>
      </c>
      <c r="I655" s="445">
        <v>0</v>
      </c>
    </row>
    <row r="656" spans="1:9" x14ac:dyDescent="0.2">
      <c r="A656" s="564"/>
      <c r="B656" s="671" t="s">
        <v>1521</v>
      </c>
      <c r="C656" s="444">
        <v>61</v>
      </c>
      <c r="D656" s="445">
        <v>1</v>
      </c>
      <c r="E656" s="445">
        <v>0</v>
      </c>
      <c r="F656" s="445">
        <v>2</v>
      </c>
      <c r="G656" s="445">
        <v>0</v>
      </c>
      <c r="H656" s="445">
        <v>54</v>
      </c>
      <c r="I656" s="445">
        <v>4</v>
      </c>
    </row>
    <row r="657" spans="1:9" x14ac:dyDescent="0.2">
      <c r="A657" s="564"/>
      <c r="B657" s="671" t="s">
        <v>1522</v>
      </c>
      <c r="C657" s="444">
        <v>6</v>
      </c>
      <c r="D657" s="445">
        <v>0</v>
      </c>
      <c r="E657" s="445">
        <v>0</v>
      </c>
      <c r="F657" s="445">
        <v>2</v>
      </c>
      <c r="G657" s="445">
        <v>0</v>
      </c>
      <c r="H657" s="445">
        <v>4</v>
      </c>
      <c r="I657" s="445">
        <v>0</v>
      </c>
    </row>
    <row r="658" spans="1:9" x14ac:dyDescent="0.2">
      <c r="A658" s="564"/>
      <c r="B658" s="671" t="s">
        <v>1523</v>
      </c>
      <c r="C658" s="444">
        <v>3</v>
      </c>
      <c r="D658" s="445">
        <v>0</v>
      </c>
      <c r="E658" s="445">
        <v>0</v>
      </c>
      <c r="F658" s="445">
        <v>0</v>
      </c>
      <c r="G658" s="445">
        <v>0</v>
      </c>
      <c r="H658" s="445">
        <v>3</v>
      </c>
      <c r="I658" s="445">
        <v>0</v>
      </c>
    </row>
    <row r="659" spans="1:9" x14ac:dyDescent="0.2">
      <c r="A659" s="564"/>
      <c r="B659" s="671" t="s">
        <v>1524</v>
      </c>
      <c r="C659" s="444">
        <v>2</v>
      </c>
      <c r="D659" s="445">
        <v>0</v>
      </c>
      <c r="E659" s="445">
        <v>0</v>
      </c>
      <c r="F659" s="445">
        <v>0</v>
      </c>
      <c r="G659" s="445">
        <v>0</v>
      </c>
      <c r="H659" s="445">
        <v>2</v>
      </c>
      <c r="I659" s="445">
        <v>0</v>
      </c>
    </row>
    <row r="660" spans="1:9" x14ac:dyDescent="0.2">
      <c r="A660" s="564"/>
      <c r="B660" s="671" t="s">
        <v>1525</v>
      </c>
      <c r="C660" s="444">
        <v>6</v>
      </c>
      <c r="D660" s="445">
        <v>0</v>
      </c>
      <c r="E660" s="445">
        <v>0</v>
      </c>
      <c r="F660" s="445">
        <v>1</v>
      </c>
      <c r="G660" s="445">
        <v>0</v>
      </c>
      <c r="H660" s="445">
        <v>5</v>
      </c>
      <c r="I660" s="445">
        <v>0</v>
      </c>
    </row>
    <row r="661" spans="1:9" x14ac:dyDescent="0.2">
      <c r="A661" s="564"/>
      <c r="B661" s="671" t="s">
        <v>1526</v>
      </c>
      <c r="C661" s="444">
        <v>1</v>
      </c>
      <c r="D661" s="445">
        <v>0</v>
      </c>
      <c r="E661" s="445">
        <v>0</v>
      </c>
      <c r="F661" s="445">
        <v>0</v>
      </c>
      <c r="G661" s="445">
        <v>0</v>
      </c>
      <c r="H661" s="445">
        <v>1</v>
      </c>
      <c r="I661" s="445">
        <v>0</v>
      </c>
    </row>
    <row r="662" spans="1:9" x14ac:dyDescent="0.2">
      <c r="A662" s="564"/>
      <c r="B662" s="671" t="s">
        <v>169</v>
      </c>
      <c r="C662" s="444">
        <v>7983</v>
      </c>
      <c r="D662" s="445">
        <v>139</v>
      </c>
      <c r="E662" s="445">
        <v>1</v>
      </c>
      <c r="F662" s="445">
        <v>145</v>
      </c>
      <c r="G662" s="445">
        <v>4</v>
      </c>
      <c r="H662" s="445">
        <v>1651</v>
      </c>
      <c r="I662" s="445">
        <v>6043</v>
      </c>
    </row>
    <row r="663" spans="1:9" x14ac:dyDescent="0.2">
      <c r="A663" s="564"/>
      <c r="B663" s="671" t="s">
        <v>1528</v>
      </c>
      <c r="C663" s="444">
        <v>12</v>
      </c>
      <c r="D663" s="445">
        <v>0</v>
      </c>
      <c r="E663" s="445">
        <v>0</v>
      </c>
      <c r="F663" s="445">
        <v>0</v>
      </c>
      <c r="G663" s="445">
        <v>0</v>
      </c>
      <c r="H663" s="445">
        <v>11</v>
      </c>
      <c r="I663" s="445">
        <v>1</v>
      </c>
    </row>
    <row r="664" spans="1:9" x14ac:dyDescent="0.2">
      <c r="A664" s="564"/>
      <c r="B664" s="671" t="s">
        <v>1529</v>
      </c>
      <c r="C664" s="444">
        <v>10</v>
      </c>
      <c r="D664" s="445">
        <v>0</v>
      </c>
      <c r="E664" s="445">
        <v>0</v>
      </c>
      <c r="F664" s="445">
        <v>0</v>
      </c>
      <c r="G664" s="445">
        <v>0</v>
      </c>
      <c r="H664" s="445">
        <v>10</v>
      </c>
      <c r="I664" s="445">
        <v>0</v>
      </c>
    </row>
    <row r="665" spans="1:9" x14ac:dyDescent="0.2">
      <c r="A665" s="564"/>
      <c r="B665" s="671" t="s">
        <v>1530</v>
      </c>
      <c r="C665" s="444">
        <v>178</v>
      </c>
      <c r="D665" s="445">
        <v>4</v>
      </c>
      <c r="E665" s="445">
        <v>0</v>
      </c>
      <c r="F665" s="445">
        <v>3</v>
      </c>
      <c r="G665" s="445">
        <v>0</v>
      </c>
      <c r="H665" s="445">
        <v>162</v>
      </c>
      <c r="I665" s="445">
        <v>9</v>
      </c>
    </row>
    <row r="666" spans="1:9" x14ac:dyDescent="0.2">
      <c r="A666" s="564"/>
      <c r="B666" s="671" t="s">
        <v>1531</v>
      </c>
      <c r="C666" s="444">
        <v>4</v>
      </c>
      <c r="D666" s="445">
        <v>0</v>
      </c>
      <c r="E666" s="445">
        <v>0</v>
      </c>
      <c r="F666" s="445">
        <v>0</v>
      </c>
      <c r="G666" s="445">
        <v>0</v>
      </c>
      <c r="H666" s="445">
        <v>4</v>
      </c>
      <c r="I666" s="445">
        <v>0</v>
      </c>
    </row>
    <row r="667" spans="1:9" x14ac:dyDescent="0.2">
      <c r="A667" s="564"/>
      <c r="B667" s="671" t="s">
        <v>1532</v>
      </c>
      <c r="C667" s="444">
        <v>4</v>
      </c>
      <c r="D667" s="445">
        <v>0</v>
      </c>
      <c r="E667" s="445">
        <v>0</v>
      </c>
      <c r="F667" s="445">
        <v>0</v>
      </c>
      <c r="G667" s="445">
        <v>0</v>
      </c>
      <c r="H667" s="445">
        <v>4</v>
      </c>
      <c r="I667" s="445">
        <v>0</v>
      </c>
    </row>
    <row r="668" spans="1:9" x14ac:dyDescent="0.2">
      <c r="A668" s="564"/>
      <c r="B668" s="671" t="s">
        <v>1533</v>
      </c>
      <c r="C668" s="444">
        <v>1</v>
      </c>
      <c r="D668" s="445">
        <v>0</v>
      </c>
      <c r="E668" s="445">
        <v>0</v>
      </c>
      <c r="F668" s="445">
        <v>0</v>
      </c>
      <c r="G668" s="445">
        <v>0</v>
      </c>
      <c r="H668" s="445">
        <v>1</v>
      </c>
      <c r="I668" s="445">
        <v>0</v>
      </c>
    </row>
    <row r="669" spans="1:9" x14ac:dyDescent="0.2">
      <c r="A669" s="564"/>
      <c r="B669" s="671" t="s">
        <v>1534</v>
      </c>
      <c r="C669" s="444">
        <v>1</v>
      </c>
      <c r="D669" s="445">
        <v>0</v>
      </c>
      <c r="E669" s="445">
        <v>0</v>
      </c>
      <c r="F669" s="445">
        <v>0</v>
      </c>
      <c r="G669" s="445">
        <v>0</v>
      </c>
      <c r="H669" s="445">
        <v>1</v>
      </c>
      <c r="I669" s="445">
        <v>0</v>
      </c>
    </row>
    <row r="670" spans="1:9" x14ac:dyDescent="0.2">
      <c r="A670" s="564"/>
      <c r="B670" s="671" t="s">
        <v>1535</v>
      </c>
      <c r="C670" s="444">
        <v>2</v>
      </c>
      <c r="D670" s="445">
        <v>2</v>
      </c>
      <c r="E670" s="445">
        <v>0</v>
      </c>
      <c r="F670" s="445">
        <v>0</v>
      </c>
      <c r="G670" s="445">
        <v>0</v>
      </c>
      <c r="H670" s="445">
        <v>0</v>
      </c>
      <c r="I670" s="445">
        <v>0</v>
      </c>
    </row>
    <row r="671" spans="1:9" x14ac:dyDescent="0.2">
      <c r="A671" s="564"/>
      <c r="B671" s="671" t="s">
        <v>1536</v>
      </c>
      <c r="C671" s="444">
        <v>1</v>
      </c>
      <c r="D671" s="445">
        <v>0</v>
      </c>
      <c r="E671" s="445">
        <v>0</v>
      </c>
      <c r="F671" s="445">
        <v>0</v>
      </c>
      <c r="G671" s="445">
        <v>0</v>
      </c>
      <c r="H671" s="445">
        <v>0</v>
      </c>
      <c r="I671" s="445">
        <v>1</v>
      </c>
    </row>
    <row r="672" spans="1:9" x14ac:dyDescent="0.2">
      <c r="A672" s="564"/>
      <c r="B672" s="671" t="s">
        <v>1537</v>
      </c>
      <c r="C672" s="444">
        <v>1</v>
      </c>
      <c r="D672" s="445">
        <v>0</v>
      </c>
      <c r="E672" s="445">
        <v>0</v>
      </c>
      <c r="F672" s="445">
        <v>0</v>
      </c>
      <c r="G672" s="445">
        <v>0</v>
      </c>
      <c r="H672" s="445">
        <v>1</v>
      </c>
      <c r="I672" s="445">
        <v>0</v>
      </c>
    </row>
    <row r="673" spans="1:9" x14ac:dyDescent="0.2">
      <c r="A673" s="564"/>
      <c r="B673" s="671" t="s">
        <v>1538</v>
      </c>
      <c r="C673" s="444">
        <v>2</v>
      </c>
      <c r="D673" s="445">
        <v>0</v>
      </c>
      <c r="E673" s="445">
        <v>0</v>
      </c>
      <c r="F673" s="445">
        <v>1</v>
      </c>
      <c r="G673" s="445">
        <v>0</v>
      </c>
      <c r="H673" s="445">
        <v>1</v>
      </c>
      <c r="I673" s="445">
        <v>0</v>
      </c>
    </row>
    <row r="674" spans="1:9" x14ac:dyDescent="0.2">
      <c r="A674" s="564"/>
      <c r="B674" s="671" t="s">
        <v>1539</v>
      </c>
      <c r="C674" s="444">
        <v>2</v>
      </c>
      <c r="D674" s="445">
        <v>0</v>
      </c>
      <c r="E674" s="445">
        <v>0</v>
      </c>
      <c r="F674" s="445">
        <v>0</v>
      </c>
      <c r="G674" s="445">
        <v>0</v>
      </c>
      <c r="H674" s="445">
        <v>2</v>
      </c>
      <c r="I674" s="445">
        <v>0</v>
      </c>
    </row>
    <row r="675" spans="1:9" x14ac:dyDescent="0.2">
      <c r="A675" s="564"/>
      <c r="B675" s="671" t="s">
        <v>1545</v>
      </c>
      <c r="C675" s="444">
        <v>1</v>
      </c>
      <c r="D675" s="445">
        <v>0</v>
      </c>
      <c r="E675" s="445">
        <v>0</v>
      </c>
      <c r="F675" s="445">
        <v>0</v>
      </c>
      <c r="G675" s="445">
        <v>0</v>
      </c>
      <c r="H675" s="445">
        <v>1</v>
      </c>
      <c r="I675" s="445">
        <v>0</v>
      </c>
    </row>
    <row r="676" spans="1:9" x14ac:dyDescent="0.2">
      <c r="A676" s="564"/>
      <c r="B676" s="671" t="s">
        <v>1546</v>
      </c>
      <c r="C676" s="444">
        <v>1</v>
      </c>
      <c r="D676" s="445">
        <v>0</v>
      </c>
      <c r="E676" s="445">
        <v>0</v>
      </c>
      <c r="F676" s="445">
        <v>0</v>
      </c>
      <c r="G676" s="445">
        <v>0</v>
      </c>
      <c r="H676" s="445">
        <v>0</v>
      </c>
      <c r="I676" s="445">
        <v>1</v>
      </c>
    </row>
    <row r="677" spans="1:9" x14ac:dyDescent="0.2">
      <c r="A677" s="564"/>
      <c r="B677" s="671" t="s">
        <v>1547</v>
      </c>
      <c r="C677" s="444">
        <v>1</v>
      </c>
      <c r="D677" s="445">
        <v>1</v>
      </c>
      <c r="E677" s="445">
        <v>0</v>
      </c>
      <c r="F677" s="445">
        <v>0</v>
      </c>
      <c r="G677" s="445">
        <v>0</v>
      </c>
      <c r="H677" s="445">
        <v>0</v>
      </c>
      <c r="I677" s="445">
        <v>0</v>
      </c>
    </row>
    <row r="678" spans="1:9" x14ac:dyDescent="0.2">
      <c r="A678" s="564"/>
      <c r="B678" s="671" t="s">
        <v>1548</v>
      </c>
      <c r="C678" s="444">
        <v>4</v>
      </c>
      <c r="D678" s="445">
        <v>0</v>
      </c>
      <c r="E678" s="445">
        <v>0</v>
      </c>
      <c r="F678" s="445">
        <v>0</v>
      </c>
      <c r="G678" s="445">
        <v>0</v>
      </c>
      <c r="H678" s="445">
        <v>4</v>
      </c>
      <c r="I678" s="445">
        <v>0</v>
      </c>
    </row>
    <row r="679" spans="1:9" x14ac:dyDescent="0.2">
      <c r="A679" s="564"/>
      <c r="B679" s="671" t="s">
        <v>1549</v>
      </c>
      <c r="C679" s="444">
        <v>2</v>
      </c>
      <c r="D679" s="445">
        <v>0</v>
      </c>
      <c r="E679" s="445">
        <v>0</v>
      </c>
      <c r="F679" s="445">
        <v>0</v>
      </c>
      <c r="G679" s="445">
        <v>0</v>
      </c>
      <c r="H679" s="445">
        <v>2</v>
      </c>
      <c r="I679" s="445">
        <v>0</v>
      </c>
    </row>
    <row r="680" spans="1:9" x14ac:dyDescent="0.2">
      <c r="A680" s="564"/>
      <c r="B680" s="671" t="s">
        <v>1550</v>
      </c>
      <c r="C680" s="444">
        <v>1</v>
      </c>
      <c r="D680" s="445">
        <v>0</v>
      </c>
      <c r="E680" s="445">
        <v>0</v>
      </c>
      <c r="F680" s="445">
        <v>0</v>
      </c>
      <c r="G680" s="445">
        <v>0</v>
      </c>
      <c r="H680" s="445">
        <v>1</v>
      </c>
      <c r="I680" s="445">
        <v>0</v>
      </c>
    </row>
    <row r="681" spans="1:9" x14ac:dyDescent="0.2">
      <c r="A681" s="564"/>
      <c r="B681" s="671" t="s">
        <v>1552</v>
      </c>
      <c r="C681" s="444">
        <v>10</v>
      </c>
      <c r="D681" s="445">
        <v>0</v>
      </c>
      <c r="E681" s="445">
        <v>0</v>
      </c>
      <c r="F681" s="445">
        <v>0</v>
      </c>
      <c r="G681" s="445">
        <v>0</v>
      </c>
      <c r="H681" s="445">
        <v>10</v>
      </c>
      <c r="I681" s="445">
        <v>0</v>
      </c>
    </row>
    <row r="682" spans="1:9" x14ac:dyDescent="0.2">
      <c r="A682" s="564"/>
      <c r="B682" s="671" t="s">
        <v>158</v>
      </c>
      <c r="C682" s="444">
        <v>485</v>
      </c>
      <c r="D682" s="445">
        <v>6</v>
      </c>
      <c r="E682" s="445">
        <v>0</v>
      </c>
      <c r="F682" s="445">
        <v>13</v>
      </c>
      <c r="G682" s="445">
        <v>0</v>
      </c>
      <c r="H682" s="445">
        <v>1</v>
      </c>
      <c r="I682" s="445">
        <v>465</v>
      </c>
    </row>
    <row r="683" spans="1:9" x14ac:dyDescent="0.2">
      <c r="A683" s="676" t="s">
        <v>65</v>
      </c>
      <c r="B683" s="675" t="s">
        <v>10</v>
      </c>
      <c r="C683" s="442">
        <v>42357</v>
      </c>
      <c r="D683" s="443">
        <v>1967</v>
      </c>
      <c r="E683" s="443">
        <v>5</v>
      </c>
      <c r="F683" s="443">
        <v>4913</v>
      </c>
      <c r="G683" s="443">
        <v>33</v>
      </c>
      <c r="H683" s="443">
        <v>9654</v>
      </c>
      <c r="I683" s="443">
        <v>25785</v>
      </c>
    </row>
    <row r="684" spans="1:9" x14ac:dyDescent="0.2">
      <c r="A684" s="564"/>
      <c r="B684" s="671" t="s">
        <v>1554</v>
      </c>
      <c r="C684" s="444">
        <v>2</v>
      </c>
      <c r="D684" s="445">
        <v>0</v>
      </c>
      <c r="E684" s="445">
        <v>0</v>
      </c>
      <c r="F684" s="445">
        <v>0</v>
      </c>
      <c r="G684" s="445">
        <v>0</v>
      </c>
      <c r="H684" s="445">
        <v>2</v>
      </c>
      <c r="I684" s="445">
        <v>0</v>
      </c>
    </row>
    <row r="685" spans="1:9" x14ac:dyDescent="0.2">
      <c r="A685" s="564"/>
      <c r="B685" s="671" t="s">
        <v>1555</v>
      </c>
      <c r="C685" s="444">
        <v>4</v>
      </c>
      <c r="D685" s="445">
        <v>0</v>
      </c>
      <c r="E685" s="445">
        <v>0</v>
      </c>
      <c r="F685" s="445">
        <v>0</v>
      </c>
      <c r="G685" s="445">
        <v>0</v>
      </c>
      <c r="H685" s="445">
        <v>4</v>
      </c>
      <c r="I685" s="445">
        <v>0</v>
      </c>
    </row>
    <row r="686" spans="1:9" x14ac:dyDescent="0.2">
      <c r="A686" s="564"/>
      <c r="B686" s="671" t="s">
        <v>1556</v>
      </c>
      <c r="C686" s="444">
        <v>17</v>
      </c>
      <c r="D686" s="445">
        <v>0</v>
      </c>
      <c r="E686" s="445">
        <v>0</v>
      </c>
      <c r="F686" s="445">
        <v>3</v>
      </c>
      <c r="G686" s="445">
        <v>0</v>
      </c>
      <c r="H686" s="445">
        <v>10</v>
      </c>
      <c r="I686" s="445">
        <v>4</v>
      </c>
    </row>
    <row r="687" spans="1:9" x14ac:dyDescent="0.2">
      <c r="A687" s="564"/>
      <c r="B687" s="671" t="s">
        <v>1557</v>
      </c>
      <c r="C687" s="444">
        <v>16</v>
      </c>
      <c r="D687" s="445">
        <v>0</v>
      </c>
      <c r="E687" s="445">
        <v>0</v>
      </c>
      <c r="F687" s="445">
        <v>0</v>
      </c>
      <c r="G687" s="445">
        <v>0</v>
      </c>
      <c r="H687" s="445">
        <v>16</v>
      </c>
      <c r="I687" s="445">
        <v>0</v>
      </c>
    </row>
    <row r="688" spans="1:9" x14ac:dyDescent="0.2">
      <c r="A688" s="564"/>
      <c r="B688" s="671" t="s">
        <v>1558</v>
      </c>
      <c r="C688" s="444">
        <v>23</v>
      </c>
      <c r="D688" s="445">
        <v>1</v>
      </c>
      <c r="E688" s="445">
        <v>0</v>
      </c>
      <c r="F688" s="445">
        <v>0</v>
      </c>
      <c r="G688" s="445">
        <v>0</v>
      </c>
      <c r="H688" s="445">
        <v>20</v>
      </c>
      <c r="I688" s="445">
        <v>2</v>
      </c>
    </row>
    <row r="689" spans="1:9" x14ac:dyDescent="0.2">
      <c r="A689" s="564"/>
      <c r="B689" s="671" t="s">
        <v>1559</v>
      </c>
      <c r="C689" s="444">
        <v>32</v>
      </c>
      <c r="D689" s="445">
        <v>2</v>
      </c>
      <c r="E689" s="445">
        <v>0</v>
      </c>
      <c r="F689" s="445">
        <v>3</v>
      </c>
      <c r="G689" s="445">
        <v>0</v>
      </c>
      <c r="H689" s="445">
        <v>26</v>
      </c>
      <c r="I689" s="445">
        <v>1</v>
      </c>
    </row>
    <row r="690" spans="1:9" x14ac:dyDescent="0.2">
      <c r="A690" s="564"/>
      <c r="B690" s="671" t="s">
        <v>1561</v>
      </c>
      <c r="C690" s="444">
        <v>11</v>
      </c>
      <c r="D690" s="445">
        <v>0</v>
      </c>
      <c r="E690" s="445">
        <v>0</v>
      </c>
      <c r="F690" s="445">
        <v>0</v>
      </c>
      <c r="G690" s="445">
        <v>0</v>
      </c>
      <c r="H690" s="445">
        <v>11</v>
      </c>
      <c r="I690" s="445">
        <v>0</v>
      </c>
    </row>
    <row r="691" spans="1:9" x14ac:dyDescent="0.2">
      <c r="A691" s="564"/>
      <c r="B691" s="671" t="s">
        <v>1562</v>
      </c>
      <c r="C691" s="444">
        <v>3</v>
      </c>
      <c r="D691" s="445">
        <v>0</v>
      </c>
      <c r="E691" s="445">
        <v>0</v>
      </c>
      <c r="F691" s="445">
        <v>0</v>
      </c>
      <c r="G691" s="445">
        <v>0</v>
      </c>
      <c r="H691" s="445">
        <v>3</v>
      </c>
      <c r="I691" s="445">
        <v>0</v>
      </c>
    </row>
    <row r="692" spans="1:9" x14ac:dyDescent="0.2">
      <c r="A692" s="564"/>
      <c r="B692" s="671" t="s">
        <v>1563</v>
      </c>
      <c r="C692" s="444">
        <v>15</v>
      </c>
      <c r="D692" s="445">
        <v>0</v>
      </c>
      <c r="E692" s="445">
        <v>0</v>
      </c>
      <c r="F692" s="445">
        <v>1</v>
      </c>
      <c r="G692" s="445">
        <v>0</v>
      </c>
      <c r="H692" s="445">
        <v>14</v>
      </c>
      <c r="I692" s="445">
        <v>0</v>
      </c>
    </row>
    <row r="693" spans="1:9" x14ac:dyDescent="0.2">
      <c r="A693" s="564"/>
      <c r="B693" s="671" t="s">
        <v>172</v>
      </c>
      <c r="C693" s="444">
        <v>29096</v>
      </c>
      <c r="D693" s="445">
        <v>1180</v>
      </c>
      <c r="E693" s="445">
        <v>5</v>
      </c>
      <c r="F693" s="445">
        <v>4024</v>
      </c>
      <c r="G693" s="445">
        <v>26</v>
      </c>
      <c r="H693" s="445">
        <v>8522</v>
      </c>
      <c r="I693" s="445">
        <v>15339</v>
      </c>
    </row>
    <row r="694" spans="1:9" x14ac:dyDescent="0.2">
      <c r="A694" s="564"/>
      <c r="B694" s="671" t="s">
        <v>1564</v>
      </c>
      <c r="C694" s="444">
        <v>233</v>
      </c>
      <c r="D694" s="445">
        <v>0</v>
      </c>
      <c r="E694" s="445">
        <v>0</v>
      </c>
      <c r="F694" s="445">
        <v>17</v>
      </c>
      <c r="G694" s="445">
        <v>0</v>
      </c>
      <c r="H694" s="445">
        <v>214</v>
      </c>
      <c r="I694" s="445">
        <v>2</v>
      </c>
    </row>
    <row r="695" spans="1:9" x14ac:dyDescent="0.2">
      <c r="A695" s="564"/>
      <c r="B695" s="671" t="s">
        <v>1565</v>
      </c>
      <c r="C695" s="444">
        <v>3</v>
      </c>
      <c r="D695" s="445">
        <v>0</v>
      </c>
      <c r="E695" s="445">
        <v>0</v>
      </c>
      <c r="F695" s="445">
        <v>0</v>
      </c>
      <c r="G695" s="445">
        <v>0</v>
      </c>
      <c r="H695" s="445">
        <v>3</v>
      </c>
      <c r="I695" s="445">
        <v>0</v>
      </c>
    </row>
    <row r="696" spans="1:9" x14ac:dyDescent="0.2">
      <c r="A696" s="564"/>
      <c r="B696" s="671" t="s">
        <v>1566</v>
      </c>
      <c r="C696" s="444">
        <v>2</v>
      </c>
      <c r="D696" s="445">
        <v>1</v>
      </c>
      <c r="E696" s="445">
        <v>0</v>
      </c>
      <c r="F696" s="445">
        <v>0</v>
      </c>
      <c r="G696" s="445">
        <v>0</v>
      </c>
      <c r="H696" s="445">
        <v>1</v>
      </c>
      <c r="I696" s="445">
        <v>0</v>
      </c>
    </row>
    <row r="697" spans="1:9" x14ac:dyDescent="0.2">
      <c r="A697" s="564"/>
      <c r="B697" s="671" t="s">
        <v>1567</v>
      </c>
      <c r="C697" s="444">
        <v>13</v>
      </c>
      <c r="D697" s="445">
        <v>0</v>
      </c>
      <c r="E697" s="445">
        <v>0</v>
      </c>
      <c r="F697" s="445">
        <v>1</v>
      </c>
      <c r="G697" s="445">
        <v>0</v>
      </c>
      <c r="H697" s="445">
        <v>12</v>
      </c>
      <c r="I697" s="445">
        <v>0</v>
      </c>
    </row>
    <row r="698" spans="1:9" x14ac:dyDescent="0.2">
      <c r="A698" s="564"/>
      <c r="B698" s="671" t="s">
        <v>1568</v>
      </c>
      <c r="C698" s="444">
        <v>11</v>
      </c>
      <c r="D698" s="445">
        <v>0</v>
      </c>
      <c r="E698" s="445">
        <v>0</v>
      </c>
      <c r="F698" s="445">
        <v>0</v>
      </c>
      <c r="G698" s="445">
        <v>0</v>
      </c>
      <c r="H698" s="445">
        <v>11</v>
      </c>
      <c r="I698" s="445">
        <v>0</v>
      </c>
    </row>
    <row r="699" spans="1:9" x14ac:dyDescent="0.2">
      <c r="A699" s="564"/>
      <c r="B699" s="671" t="s">
        <v>1569</v>
      </c>
      <c r="C699" s="444">
        <v>1</v>
      </c>
      <c r="D699" s="445">
        <v>0</v>
      </c>
      <c r="E699" s="445">
        <v>0</v>
      </c>
      <c r="F699" s="445">
        <v>0</v>
      </c>
      <c r="G699" s="445">
        <v>0</v>
      </c>
      <c r="H699" s="445">
        <v>1</v>
      </c>
      <c r="I699" s="445">
        <v>0</v>
      </c>
    </row>
    <row r="700" spans="1:9" x14ac:dyDescent="0.2">
      <c r="A700" s="564"/>
      <c r="B700" s="671" t="s">
        <v>1570</v>
      </c>
      <c r="C700" s="444">
        <v>1</v>
      </c>
      <c r="D700" s="445">
        <v>0</v>
      </c>
      <c r="E700" s="445">
        <v>0</v>
      </c>
      <c r="F700" s="445">
        <v>0</v>
      </c>
      <c r="G700" s="445">
        <v>0</v>
      </c>
      <c r="H700" s="445">
        <v>0</v>
      </c>
      <c r="I700" s="445">
        <v>1</v>
      </c>
    </row>
    <row r="701" spans="1:9" x14ac:dyDescent="0.2">
      <c r="A701" s="564"/>
      <c r="B701" s="671" t="s">
        <v>1571</v>
      </c>
      <c r="C701" s="444">
        <v>3</v>
      </c>
      <c r="D701" s="445">
        <v>0</v>
      </c>
      <c r="E701" s="445">
        <v>0</v>
      </c>
      <c r="F701" s="445">
        <v>0</v>
      </c>
      <c r="G701" s="445">
        <v>0</v>
      </c>
      <c r="H701" s="445">
        <v>3</v>
      </c>
      <c r="I701" s="445">
        <v>0</v>
      </c>
    </row>
    <row r="702" spans="1:9" x14ac:dyDescent="0.2">
      <c r="A702" s="564"/>
      <c r="B702" s="671" t="s">
        <v>170</v>
      </c>
      <c r="C702" s="444">
        <v>464</v>
      </c>
      <c r="D702" s="445">
        <v>22</v>
      </c>
      <c r="E702" s="445">
        <v>0</v>
      </c>
      <c r="F702" s="445">
        <v>49</v>
      </c>
      <c r="G702" s="445">
        <v>0</v>
      </c>
      <c r="H702" s="445">
        <v>169</v>
      </c>
      <c r="I702" s="445">
        <v>224</v>
      </c>
    </row>
    <row r="703" spans="1:9" x14ac:dyDescent="0.2">
      <c r="A703" s="564"/>
      <c r="B703" s="671" t="s">
        <v>171</v>
      </c>
      <c r="C703" s="444">
        <v>95</v>
      </c>
      <c r="D703" s="445">
        <v>4</v>
      </c>
      <c r="E703" s="445">
        <v>0</v>
      </c>
      <c r="F703" s="445">
        <v>7</v>
      </c>
      <c r="G703" s="445">
        <v>0</v>
      </c>
      <c r="H703" s="445">
        <v>57</v>
      </c>
      <c r="I703" s="445">
        <v>27</v>
      </c>
    </row>
    <row r="704" spans="1:9" x14ac:dyDescent="0.2">
      <c r="A704" s="564"/>
      <c r="B704" s="671" t="s">
        <v>1572</v>
      </c>
      <c r="C704" s="444">
        <v>26</v>
      </c>
      <c r="D704" s="445">
        <v>0</v>
      </c>
      <c r="E704" s="445">
        <v>0</v>
      </c>
      <c r="F704" s="445">
        <v>2</v>
      </c>
      <c r="G704" s="445">
        <v>0</v>
      </c>
      <c r="H704" s="445">
        <v>20</v>
      </c>
      <c r="I704" s="445">
        <v>4</v>
      </c>
    </row>
    <row r="705" spans="1:9" x14ac:dyDescent="0.2">
      <c r="A705" s="564"/>
      <c r="B705" s="671" t="s">
        <v>1573</v>
      </c>
      <c r="C705" s="444">
        <v>9</v>
      </c>
      <c r="D705" s="445">
        <v>1</v>
      </c>
      <c r="E705" s="445">
        <v>0</v>
      </c>
      <c r="F705" s="445">
        <v>1</v>
      </c>
      <c r="G705" s="445">
        <v>0</v>
      </c>
      <c r="H705" s="445">
        <v>6</v>
      </c>
      <c r="I705" s="445">
        <v>1</v>
      </c>
    </row>
    <row r="706" spans="1:9" x14ac:dyDescent="0.2">
      <c r="A706" s="564"/>
      <c r="B706" s="671" t="s">
        <v>1574</v>
      </c>
      <c r="C706" s="444">
        <v>11976</v>
      </c>
      <c r="D706" s="445">
        <v>752</v>
      </c>
      <c r="E706" s="445">
        <v>0</v>
      </c>
      <c r="F706" s="445">
        <v>786</v>
      </c>
      <c r="G706" s="445">
        <v>7</v>
      </c>
      <c r="H706" s="445">
        <v>472</v>
      </c>
      <c r="I706" s="445">
        <v>9959</v>
      </c>
    </row>
    <row r="707" spans="1:9" x14ac:dyDescent="0.2">
      <c r="A707" s="564"/>
      <c r="B707" s="671" t="s">
        <v>1575</v>
      </c>
      <c r="C707" s="444">
        <v>1</v>
      </c>
      <c r="D707" s="445">
        <v>0</v>
      </c>
      <c r="E707" s="445">
        <v>0</v>
      </c>
      <c r="F707" s="445">
        <v>0</v>
      </c>
      <c r="G707" s="445">
        <v>0</v>
      </c>
      <c r="H707" s="445">
        <v>1</v>
      </c>
      <c r="I707" s="445">
        <v>0</v>
      </c>
    </row>
    <row r="708" spans="1:9" x14ac:dyDescent="0.2">
      <c r="A708" s="564"/>
      <c r="B708" s="671" t="s">
        <v>1576</v>
      </c>
      <c r="C708" s="444">
        <v>2</v>
      </c>
      <c r="D708" s="445">
        <v>0</v>
      </c>
      <c r="E708" s="445">
        <v>0</v>
      </c>
      <c r="F708" s="445">
        <v>0</v>
      </c>
      <c r="G708" s="445">
        <v>0</v>
      </c>
      <c r="H708" s="445">
        <v>2</v>
      </c>
      <c r="I708" s="445">
        <v>0</v>
      </c>
    </row>
    <row r="709" spans="1:9" x14ac:dyDescent="0.2">
      <c r="A709" s="564"/>
      <c r="B709" s="671" t="s">
        <v>1578</v>
      </c>
      <c r="C709" s="444">
        <v>1</v>
      </c>
      <c r="D709" s="445">
        <v>0</v>
      </c>
      <c r="E709" s="445">
        <v>0</v>
      </c>
      <c r="F709" s="445">
        <v>0</v>
      </c>
      <c r="G709" s="445">
        <v>0</v>
      </c>
      <c r="H709" s="445">
        <v>1</v>
      </c>
      <c r="I709" s="445">
        <v>0</v>
      </c>
    </row>
    <row r="710" spans="1:9" x14ac:dyDescent="0.2">
      <c r="A710" s="564"/>
      <c r="B710" s="671" t="s">
        <v>1579</v>
      </c>
      <c r="C710" s="444">
        <v>57</v>
      </c>
      <c r="D710" s="445">
        <v>1</v>
      </c>
      <c r="E710" s="445">
        <v>0</v>
      </c>
      <c r="F710" s="445">
        <v>2</v>
      </c>
      <c r="G710" s="445">
        <v>0</v>
      </c>
      <c r="H710" s="445">
        <v>53</v>
      </c>
      <c r="I710" s="445">
        <v>1</v>
      </c>
    </row>
    <row r="711" spans="1:9" x14ac:dyDescent="0.2">
      <c r="A711" s="564"/>
      <c r="B711" s="671" t="s">
        <v>158</v>
      </c>
      <c r="C711" s="444">
        <v>240</v>
      </c>
      <c r="D711" s="445">
        <v>3</v>
      </c>
      <c r="E711" s="445">
        <v>0</v>
      </c>
      <c r="F711" s="445">
        <v>17</v>
      </c>
      <c r="G711" s="445">
        <v>0</v>
      </c>
      <c r="H711" s="445">
        <v>0</v>
      </c>
      <c r="I711" s="445">
        <v>220</v>
      </c>
    </row>
    <row r="712" spans="1:9" x14ac:dyDescent="0.2">
      <c r="A712" s="676" t="s">
        <v>66</v>
      </c>
      <c r="B712" s="675" t="s">
        <v>10</v>
      </c>
      <c r="C712" s="442">
        <v>169942</v>
      </c>
      <c r="D712" s="443">
        <v>1960</v>
      </c>
      <c r="E712" s="443">
        <v>17</v>
      </c>
      <c r="F712" s="443">
        <v>1631</v>
      </c>
      <c r="G712" s="443">
        <v>35</v>
      </c>
      <c r="H712" s="443">
        <v>56635</v>
      </c>
      <c r="I712" s="443">
        <v>109664</v>
      </c>
    </row>
    <row r="713" spans="1:9" x14ac:dyDescent="0.2">
      <c r="A713" s="564"/>
      <c r="B713" s="671" t="s">
        <v>1581</v>
      </c>
      <c r="C713" s="444">
        <v>1</v>
      </c>
      <c r="D713" s="445">
        <v>0</v>
      </c>
      <c r="E713" s="445">
        <v>0</v>
      </c>
      <c r="F713" s="445">
        <v>0</v>
      </c>
      <c r="G713" s="445">
        <v>0</v>
      </c>
      <c r="H713" s="445">
        <v>1</v>
      </c>
      <c r="I713" s="445">
        <v>0</v>
      </c>
    </row>
    <row r="714" spans="1:9" x14ac:dyDescent="0.2">
      <c r="A714" s="564"/>
      <c r="B714" s="671" t="s">
        <v>1582</v>
      </c>
      <c r="C714" s="444">
        <v>3</v>
      </c>
      <c r="D714" s="445">
        <v>0</v>
      </c>
      <c r="E714" s="445">
        <v>0</v>
      </c>
      <c r="F714" s="445">
        <v>0</v>
      </c>
      <c r="G714" s="445">
        <v>0</v>
      </c>
      <c r="H714" s="445">
        <v>3</v>
      </c>
      <c r="I714" s="445">
        <v>0</v>
      </c>
    </row>
    <row r="715" spans="1:9" x14ac:dyDescent="0.2">
      <c r="A715" s="564"/>
      <c r="B715" s="671" t="s">
        <v>1584</v>
      </c>
      <c r="C715" s="444">
        <v>86</v>
      </c>
      <c r="D715" s="445">
        <v>0</v>
      </c>
      <c r="E715" s="445">
        <v>0</v>
      </c>
      <c r="F715" s="445">
        <v>0</v>
      </c>
      <c r="G715" s="445">
        <v>0</v>
      </c>
      <c r="H715" s="445">
        <v>86</v>
      </c>
      <c r="I715" s="445">
        <v>0</v>
      </c>
    </row>
    <row r="716" spans="1:9" x14ac:dyDescent="0.2">
      <c r="A716" s="564"/>
      <c r="B716" s="671" t="s">
        <v>1585</v>
      </c>
      <c r="C716" s="444">
        <v>16</v>
      </c>
      <c r="D716" s="445">
        <v>0</v>
      </c>
      <c r="E716" s="445">
        <v>0</v>
      </c>
      <c r="F716" s="445">
        <v>1</v>
      </c>
      <c r="G716" s="445">
        <v>0</v>
      </c>
      <c r="H716" s="445">
        <v>15</v>
      </c>
      <c r="I716" s="445">
        <v>0</v>
      </c>
    </row>
    <row r="717" spans="1:9" x14ac:dyDescent="0.2">
      <c r="A717" s="564"/>
      <c r="B717" s="671" t="s">
        <v>1586</v>
      </c>
      <c r="C717" s="444">
        <v>60</v>
      </c>
      <c r="D717" s="445">
        <v>0</v>
      </c>
      <c r="E717" s="445">
        <v>0</v>
      </c>
      <c r="F717" s="445">
        <v>2</v>
      </c>
      <c r="G717" s="445">
        <v>0</v>
      </c>
      <c r="H717" s="445">
        <v>57</v>
      </c>
      <c r="I717" s="445">
        <v>1</v>
      </c>
    </row>
    <row r="718" spans="1:9" x14ac:dyDescent="0.2">
      <c r="A718" s="564"/>
      <c r="B718" s="671" t="s">
        <v>1587</v>
      </c>
      <c r="C718" s="444">
        <v>18874</v>
      </c>
      <c r="D718" s="445">
        <v>28</v>
      </c>
      <c r="E718" s="445">
        <v>0</v>
      </c>
      <c r="F718" s="445">
        <v>4</v>
      </c>
      <c r="G718" s="445">
        <v>0</v>
      </c>
      <c r="H718" s="445">
        <v>18806</v>
      </c>
      <c r="I718" s="445">
        <v>36</v>
      </c>
    </row>
    <row r="719" spans="1:9" x14ac:dyDescent="0.2">
      <c r="A719" s="564"/>
      <c r="B719" s="671" t="s">
        <v>1588</v>
      </c>
      <c r="C719" s="444">
        <v>1940</v>
      </c>
      <c r="D719" s="445">
        <v>3</v>
      </c>
      <c r="E719" s="445">
        <v>0</v>
      </c>
      <c r="F719" s="445">
        <v>0</v>
      </c>
      <c r="G719" s="445">
        <v>0</v>
      </c>
      <c r="H719" s="445">
        <v>1928</v>
      </c>
      <c r="I719" s="445">
        <v>9</v>
      </c>
    </row>
    <row r="720" spans="1:9" x14ac:dyDescent="0.2">
      <c r="A720" s="564"/>
      <c r="B720" s="671" t="s">
        <v>1589</v>
      </c>
      <c r="C720" s="444">
        <v>12</v>
      </c>
      <c r="D720" s="445">
        <v>0</v>
      </c>
      <c r="E720" s="445">
        <v>0</v>
      </c>
      <c r="F720" s="445">
        <v>0</v>
      </c>
      <c r="G720" s="445">
        <v>0</v>
      </c>
      <c r="H720" s="445">
        <v>11</v>
      </c>
      <c r="I720" s="445">
        <v>1</v>
      </c>
    </row>
    <row r="721" spans="1:9" x14ac:dyDescent="0.2">
      <c r="A721" s="564"/>
      <c r="B721" s="671" t="s">
        <v>1590</v>
      </c>
      <c r="C721" s="444">
        <v>15</v>
      </c>
      <c r="D721" s="445">
        <v>0</v>
      </c>
      <c r="E721" s="445">
        <v>0</v>
      </c>
      <c r="F721" s="445">
        <v>0</v>
      </c>
      <c r="G721" s="445">
        <v>0</v>
      </c>
      <c r="H721" s="445">
        <v>15</v>
      </c>
      <c r="I721" s="445">
        <v>0</v>
      </c>
    </row>
    <row r="722" spans="1:9" x14ac:dyDescent="0.2">
      <c r="A722" s="564"/>
      <c r="B722" s="671" t="s">
        <v>1591</v>
      </c>
      <c r="C722" s="444">
        <v>37</v>
      </c>
      <c r="D722" s="445">
        <v>3</v>
      </c>
      <c r="E722" s="445">
        <v>0</v>
      </c>
      <c r="F722" s="445">
        <v>0</v>
      </c>
      <c r="G722" s="445">
        <v>0</v>
      </c>
      <c r="H722" s="445">
        <v>33</v>
      </c>
      <c r="I722" s="445">
        <v>1</v>
      </c>
    </row>
    <row r="723" spans="1:9" x14ac:dyDescent="0.2">
      <c r="A723" s="564"/>
      <c r="B723" s="671" t="s">
        <v>1592</v>
      </c>
      <c r="C723" s="444">
        <v>5</v>
      </c>
      <c r="D723" s="445">
        <v>0</v>
      </c>
      <c r="E723" s="445">
        <v>0</v>
      </c>
      <c r="F723" s="445">
        <v>0</v>
      </c>
      <c r="G723" s="445">
        <v>0</v>
      </c>
      <c r="H723" s="445">
        <v>5</v>
      </c>
      <c r="I723" s="445">
        <v>0</v>
      </c>
    </row>
    <row r="724" spans="1:9" x14ac:dyDescent="0.2">
      <c r="A724" s="564"/>
      <c r="B724" s="671" t="s">
        <v>1593</v>
      </c>
      <c r="C724" s="444">
        <v>4608</v>
      </c>
      <c r="D724" s="445">
        <v>34</v>
      </c>
      <c r="E724" s="445">
        <v>2</v>
      </c>
      <c r="F724" s="445">
        <v>36</v>
      </c>
      <c r="G724" s="445">
        <v>5</v>
      </c>
      <c r="H724" s="445">
        <v>1371</v>
      </c>
      <c r="I724" s="445">
        <v>3160</v>
      </c>
    </row>
    <row r="725" spans="1:9" x14ac:dyDescent="0.2">
      <c r="A725" s="564"/>
      <c r="B725" s="671" t="s">
        <v>1594</v>
      </c>
      <c r="C725" s="444">
        <v>29</v>
      </c>
      <c r="D725" s="445">
        <v>0</v>
      </c>
      <c r="E725" s="445">
        <v>0</v>
      </c>
      <c r="F725" s="445">
        <v>0</v>
      </c>
      <c r="G725" s="445">
        <v>0</v>
      </c>
      <c r="H725" s="445">
        <v>27</v>
      </c>
      <c r="I725" s="445">
        <v>2</v>
      </c>
    </row>
    <row r="726" spans="1:9" x14ac:dyDescent="0.2">
      <c r="A726" s="564"/>
      <c r="B726" s="671" t="s">
        <v>1595</v>
      </c>
      <c r="C726" s="444">
        <v>2</v>
      </c>
      <c r="D726" s="445">
        <v>0</v>
      </c>
      <c r="E726" s="445">
        <v>0</v>
      </c>
      <c r="F726" s="445">
        <v>0</v>
      </c>
      <c r="G726" s="445">
        <v>0</v>
      </c>
      <c r="H726" s="445">
        <v>2</v>
      </c>
      <c r="I726" s="445">
        <v>0</v>
      </c>
    </row>
    <row r="727" spans="1:9" x14ac:dyDescent="0.2">
      <c r="A727" s="564"/>
      <c r="B727" s="671" t="s">
        <v>1596</v>
      </c>
      <c r="C727" s="444">
        <v>9</v>
      </c>
      <c r="D727" s="445">
        <v>0</v>
      </c>
      <c r="E727" s="445">
        <v>0</v>
      </c>
      <c r="F727" s="445">
        <v>0</v>
      </c>
      <c r="G727" s="445">
        <v>0</v>
      </c>
      <c r="H727" s="445">
        <v>9</v>
      </c>
      <c r="I727" s="445">
        <v>0</v>
      </c>
    </row>
    <row r="728" spans="1:9" x14ac:dyDescent="0.2">
      <c r="A728" s="564"/>
      <c r="B728" s="671" t="s">
        <v>1597</v>
      </c>
      <c r="C728" s="444">
        <v>5</v>
      </c>
      <c r="D728" s="445">
        <v>0</v>
      </c>
      <c r="E728" s="445">
        <v>0</v>
      </c>
      <c r="F728" s="445">
        <v>0</v>
      </c>
      <c r="G728" s="445">
        <v>0</v>
      </c>
      <c r="H728" s="445">
        <v>5</v>
      </c>
      <c r="I728" s="445">
        <v>0</v>
      </c>
    </row>
    <row r="729" spans="1:9" x14ac:dyDescent="0.2">
      <c r="A729" s="564"/>
      <c r="B729" s="671" t="s">
        <v>1598</v>
      </c>
      <c r="C729" s="444">
        <v>2</v>
      </c>
      <c r="D729" s="445">
        <v>0</v>
      </c>
      <c r="E729" s="445">
        <v>0</v>
      </c>
      <c r="F729" s="445">
        <v>0</v>
      </c>
      <c r="G729" s="445">
        <v>0</v>
      </c>
      <c r="H729" s="445">
        <v>2</v>
      </c>
      <c r="I729" s="445">
        <v>0</v>
      </c>
    </row>
    <row r="730" spans="1:9" x14ac:dyDescent="0.2">
      <c r="A730" s="564"/>
      <c r="B730" s="671" t="s">
        <v>1600</v>
      </c>
      <c r="C730" s="444">
        <v>66</v>
      </c>
      <c r="D730" s="445">
        <v>1</v>
      </c>
      <c r="E730" s="445">
        <v>0</v>
      </c>
      <c r="F730" s="445">
        <v>0</v>
      </c>
      <c r="G730" s="445">
        <v>0</v>
      </c>
      <c r="H730" s="445">
        <v>65</v>
      </c>
      <c r="I730" s="445">
        <v>0</v>
      </c>
    </row>
    <row r="731" spans="1:9" x14ac:dyDescent="0.2">
      <c r="A731" s="564"/>
      <c r="B731" s="671" t="s">
        <v>1601</v>
      </c>
      <c r="C731" s="444">
        <v>1</v>
      </c>
      <c r="D731" s="445">
        <v>0</v>
      </c>
      <c r="E731" s="445">
        <v>0</v>
      </c>
      <c r="F731" s="445">
        <v>0</v>
      </c>
      <c r="G731" s="445">
        <v>0</v>
      </c>
      <c r="H731" s="445">
        <v>1</v>
      </c>
      <c r="I731" s="445">
        <v>0</v>
      </c>
    </row>
    <row r="732" spans="1:9" x14ac:dyDescent="0.2">
      <c r="A732" s="564"/>
      <c r="B732" s="671" t="s">
        <v>1602</v>
      </c>
      <c r="C732" s="444">
        <v>2</v>
      </c>
      <c r="D732" s="445">
        <v>0</v>
      </c>
      <c r="E732" s="445">
        <v>0</v>
      </c>
      <c r="F732" s="445">
        <v>0</v>
      </c>
      <c r="G732" s="445">
        <v>0</v>
      </c>
      <c r="H732" s="445">
        <v>2</v>
      </c>
      <c r="I732" s="445">
        <v>0</v>
      </c>
    </row>
    <row r="733" spans="1:9" x14ac:dyDescent="0.2">
      <c r="A733" s="564"/>
      <c r="B733" s="671" t="s">
        <v>1604</v>
      </c>
      <c r="C733" s="444">
        <v>82</v>
      </c>
      <c r="D733" s="445">
        <v>0</v>
      </c>
      <c r="E733" s="445">
        <v>0</v>
      </c>
      <c r="F733" s="445">
        <v>1</v>
      </c>
      <c r="G733" s="445">
        <v>0</v>
      </c>
      <c r="H733" s="445">
        <v>76</v>
      </c>
      <c r="I733" s="445">
        <v>5</v>
      </c>
    </row>
    <row r="734" spans="1:9" x14ac:dyDescent="0.2">
      <c r="A734" s="564"/>
      <c r="B734" s="671" t="s">
        <v>1605</v>
      </c>
      <c r="C734" s="444">
        <v>1027</v>
      </c>
      <c r="D734" s="445">
        <v>4</v>
      </c>
      <c r="E734" s="445">
        <v>0</v>
      </c>
      <c r="F734" s="445">
        <v>4</v>
      </c>
      <c r="G734" s="445">
        <v>0</v>
      </c>
      <c r="H734" s="445">
        <v>1017</v>
      </c>
      <c r="I734" s="445">
        <v>2</v>
      </c>
    </row>
    <row r="735" spans="1:9" x14ac:dyDescent="0.2">
      <c r="A735" s="564"/>
      <c r="B735" s="671" t="s">
        <v>174</v>
      </c>
      <c r="C735" s="444">
        <v>25413</v>
      </c>
      <c r="D735" s="445">
        <v>302</v>
      </c>
      <c r="E735" s="445">
        <v>0</v>
      </c>
      <c r="F735" s="445">
        <v>184</v>
      </c>
      <c r="G735" s="445">
        <v>1</v>
      </c>
      <c r="H735" s="445">
        <v>4727</v>
      </c>
      <c r="I735" s="445">
        <v>20199</v>
      </c>
    </row>
    <row r="736" spans="1:9" x14ac:dyDescent="0.2">
      <c r="A736" s="564"/>
      <c r="B736" s="671" t="s">
        <v>1606</v>
      </c>
      <c r="C736" s="444">
        <v>5</v>
      </c>
      <c r="D736" s="445">
        <v>0</v>
      </c>
      <c r="E736" s="445">
        <v>0</v>
      </c>
      <c r="F736" s="445">
        <v>0</v>
      </c>
      <c r="G736" s="445">
        <v>0</v>
      </c>
      <c r="H736" s="445">
        <v>5</v>
      </c>
      <c r="I736" s="445">
        <v>0</v>
      </c>
    </row>
    <row r="737" spans="1:9" x14ac:dyDescent="0.2">
      <c r="A737" s="564"/>
      <c r="B737" s="671" t="s">
        <v>1607</v>
      </c>
      <c r="C737" s="444">
        <v>115</v>
      </c>
      <c r="D737" s="445">
        <v>0</v>
      </c>
      <c r="E737" s="445">
        <v>0</v>
      </c>
      <c r="F737" s="445">
        <v>0</v>
      </c>
      <c r="G737" s="445">
        <v>0</v>
      </c>
      <c r="H737" s="445">
        <v>115</v>
      </c>
      <c r="I737" s="445">
        <v>0</v>
      </c>
    </row>
    <row r="738" spans="1:9" x14ac:dyDescent="0.2">
      <c r="A738" s="564"/>
      <c r="B738" s="671" t="s">
        <v>1608</v>
      </c>
      <c r="C738" s="444">
        <v>96</v>
      </c>
      <c r="D738" s="445">
        <v>0</v>
      </c>
      <c r="E738" s="445">
        <v>0</v>
      </c>
      <c r="F738" s="445">
        <v>1</v>
      </c>
      <c r="G738" s="445">
        <v>0</v>
      </c>
      <c r="H738" s="445">
        <v>94</v>
      </c>
      <c r="I738" s="445">
        <v>1</v>
      </c>
    </row>
    <row r="739" spans="1:9" x14ac:dyDescent="0.2">
      <c r="A739" s="564"/>
      <c r="B739" s="671" t="s">
        <v>1609</v>
      </c>
      <c r="C739" s="444">
        <v>88790</v>
      </c>
      <c r="D739" s="445">
        <v>864</v>
      </c>
      <c r="E739" s="445">
        <v>15</v>
      </c>
      <c r="F739" s="445">
        <v>1352</v>
      </c>
      <c r="G739" s="445">
        <v>22</v>
      </c>
      <c r="H739" s="445">
        <v>27326</v>
      </c>
      <c r="I739" s="445">
        <v>59211</v>
      </c>
    </row>
    <row r="740" spans="1:9" x14ac:dyDescent="0.2">
      <c r="A740" s="564"/>
      <c r="B740" s="671" t="s">
        <v>1610</v>
      </c>
      <c r="C740" s="444">
        <v>16</v>
      </c>
      <c r="D740" s="445">
        <v>0</v>
      </c>
      <c r="E740" s="445">
        <v>0</v>
      </c>
      <c r="F740" s="445">
        <v>0</v>
      </c>
      <c r="G740" s="445">
        <v>0</v>
      </c>
      <c r="H740" s="445">
        <v>16</v>
      </c>
      <c r="I740" s="445">
        <v>0</v>
      </c>
    </row>
    <row r="741" spans="1:9" x14ac:dyDescent="0.2">
      <c r="A741" s="564"/>
      <c r="B741" s="671" t="s">
        <v>173</v>
      </c>
      <c r="C741" s="444">
        <v>637</v>
      </c>
      <c r="D741" s="445">
        <v>2</v>
      </c>
      <c r="E741" s="445">
        <v>0</v>
      </c>
      <c r="F741" s="445">
        <v>19</v>
      </c>
      <c r="G741" s="445">
        <v>0</v>
      </c>
      <c r="H741" s="445">
        <v>104</v>
      </c>
      <c r="I741" s="445">
        <v>512</v>
      </c>
    </row>
    <row r="742" spans="1:9" x14ac:dyDescent="0.2">
      <c r="A742" s="564"/>
      <c r="B742" s="671" t="s">
        <v>1611</v>
      </c>
      <c r="C742" s="444">
        <v>74</v>
      </c>
      <c r="D742" s="445">
        <v>0</v>
      </c>
      <c r="E742" s="445">
        <v>0</v>
      </c>
      <c r="F742" s="445">
        <v>0</v>
      </c>
      <c r="G742" s="445">
        <v>0</v>
      </c>
      <c r="H742" s="445">
        <v>74</v>
      </c>
      <c r="I742" s="445">
        <v>0</v>
      </c>
    </row>
    <row r="743" spans="1:9" x14ac:dyDescent="0.2">
      <c r="A743" s="564"/>
      <c r="B743" s="671" t="s">
        <v>103</v>
      </c>
      <c r="C743" s="444">
        <v>132</v>
      </c>
      <c r="D743" s="445">
        <v>4</v>
      </c>
      <c r="E743" s="445">
        <v>0</v>
      </c>
      <c r="F743" s="445">
        <v>0</v>
      </c>
      <c r="G743" s="445">
        <v>0</v>
      </c>
      <c r="H743" s="445">
        <v>128</v>
      </c>
      <c r="I743" s="445">
        <v>0</v>
      </c>
    </row>
    <row r="744" spans="1:9" x14ac:dyDescent="0.2">
      <c r="A744" s="564"/>
      <c r="B744" s="671" t="s">
        <v>1612</v>
      </c>
      <c r="C744" s="444">
        <v>531</v>
      </c>
      <c r="D744" s="445">
        <v>4</v>
      </c>
      <c r="E744" s="445">
        <v>0</v>
      </c>
      <c r="F744" s="445">
        <v>0</v>
      </c>
      <c r="G744" s="445">
        <v>0</v>
      </c>
      <c r="H744" s="445">
        <v>502</v>
      </c>
      <c r="I744" s="445">
        <v>25</v>
      </c>
    </row>
    <row r="745" spans="1:9" x14ac:dyDescent="0.2">
      <c r="A745" s="564"/>
      <c r="B745" s="671" t="s">
        <v>158</v>
      </c>
      <c r="C745" s="444">
        <v>27251</v>
      </c>
      <c r="D745" s="445">
        <v>711</v>
      </c>
      <c r="E745" s="445">
        <v>0</v>
      </c>
      <c r="F745" s="445">
        <v>27</v>
      </c>
      <c r="G745" s="445">
        <v>7</v>
      </c>
      <c r="H745" s="445">
        <v>7</v>
      </c>
      <c r="I745" s="445">
        <v>26499</v>
      </c>
    </row>
    <row r="746" spans="1:9" x14ac:dyDescent="0.2">
      <c r="A746" s="676" t="s">
        <v>214</v>
      </c>
      <c r="B746" s="675" t="s">
        <v>10</v>
      </c>
      <c r="C746" s="442">
        <v>1954</v>
      </c>
      <c r="D746" s="443">
        <v>45</v>
      </c>
      <c r="E746" s="443">
        <v>0</v>
      </c>
      <c r="F746" s="443">
        <v>47</v>
      </c>
      <c r="G746" s="443">
        <v>0</v>
      </c>
      <c r="H746" s="443">
        <v>11</v>
      </c>
      <c r="I746" s="443">
        <v>1851</v>
      </c>
    </row>
    <row r="747" spans="1:9" x14ac:dyDescent="0.2">
      <c r="A747" s="564"/>
      <c r="B747" s="671" t="s">
        <v>1613</v>
      </c>
      <c r="C747" s="444">
        <v>11</v>
      </c>
      <c r="D747" s="445">
        <v>0</v>
      </c>
      <c r="E747" s="445">
        <v>0</v>
      </c>
      <c r="F747" s="445">
        <v>0</v>
      </c>
      <c r="G747" s="445">
        <v>0</v>
      </c>
      <c r="H747" s="445">
        <v>11</v>
      </c>
      <c r="I747" s="445">
        <v>0</v>
      </c>
    </row>
    <row r="748" spans="1:9" x14ac:dyDescent="0.2">
      <c r="A748" s="564"/>
      <c r="B748" s="671" t="s">
        <v>158</v>
      </c>
      <c r="C748" s="444">
        <v>1943</v>
      </c>
      <c r="D748" s="445">
        <v>45</v>
      </c>
      <c r="E748" s="445">
        <v>0</v>
      </c>
      <c r="F748" s="445">
        <v>47</v>
      </c>
      <c r="G748" s="445">
        <v>0</v>
      </c>
      <c r="H748" s="445">
        <v>0</v>
      </c>
      <c r="I748" s="445">
        <v>1851</v>
      </c>
    </row>
    <row r="749" spans="1:9" x14ac:dyDescent="0.2">
      <c r="A749" s="676" t="s">
        <v>792</v>
      </c>
      <c r="B749" s="675" t="s">
        <v>10</v>
      </c>
      <c r="C749" s="442">
        <v>24</v>
      </c>
      <c r="D749" s="443">
        <v>1</v>
      </c>
      <c r="E749" s="443">
        <v>0</v>
      </c>
      <c r="F749" s="443">
        <v>0</v>
      </c>
      <c r="G749" s="443">
        <v>0</v>
      </c>
      <c r="H749" s="443">
        <v>2</v>
      </c>
      <c r="I749" s="443">
        <v>21</v>
      </c>
    </row>
    <row r="750" spans="1:9" x14ac:dyDescent="0.2">
      <c r="A750" s="564"/>
      <c r="B750" s="671" t="s">
        <v>1616</v>
      </c>
      <c r="C750" s="444">
        <v>22</v>
      </c>
      <c r="D750" s="445">
        <v>1</v>
      </c>
      <c r="E750" s="445">
        <v>0</v>
      </c>
      <c r="F750" s="445">
        <v>0</v>
      </c>
      <c r="G750" s="445">
        <v>0</v>
      </c>
      <c r="H750" s="445">
        <v>2</v>
      </c>
      <c r="I750" s="445">
        <v>19</v>
      </c>
    </row>
    <row r="751" spans="1:9" x14ac:dyDescent="0.2">
      <c r="A751" s="564"/>
      <c r="B751" s="671" t="s">
        <v>158</v>
      </c>
      <c r="C751" s="444">
        <v>2</v>
      </c>
      <c r="D751" s="445">
        <v>0</v>
      </c>
      <c r="E751" s="445">
        <v>0</v>
      </c>
      <c r="F751" s="445">
        <v>0</v>
      </c>
      <c r="G751" s="445">
        <v>0</v>
      </c>
      <c r="H751" s="445">
        <v>0</v>
      </c>
      <c r="I751" s="445">
        <v>2</v>
      </c>
    </row>
    <row r="752" spans="1:9" x14ac:dyDescent="0.2">
      <c r="A752" s="676" t="s">
        <v>69</v>
      </c>
      <c r="B752" s="675" t="s">
        <v>10</v>
      </c>
      <c r="C752" s="442">
        <v>322949</v>
      </c>
      <c r="D752" s="443">
        <v>1406</v>
      </c>
      <c r="E752" s="443">
        <v>13</v>
      </c>
      <c r="F752" s="443">
        <v>1799</v>
      </c>
      <c r="G752" s="443">
        <v>18</v>
      </c>
      <c r="H752" s="443">
        <v>113296</v>
      </c>
      <c r="I752" s="443">
        <v>206417</v>
      </c>
    </row>
    <row r="753" spans="1:9" x14ac:dyDescent="0.2">
      <c r="A753" s="564"/>
      <c r="B753" s="671" t="s">
        <v>1617</v>
      </c>
      <c r="C753" s="444">
        <v>10</v>
      </c>
      <c r="D753" s="445">
        <v>0</v>
      </c>
      <c r="E753" s="445">
        <v>0</v>
      </c>
      <c r="F753" s="445">
        <v>0</v>
      </c>
      <c r="G753" s="445">
        <v>0</v>
      </c>
      <c r="H753" s="445">
        <v>10</v>
      </c>
      <c r="I753" s="445">
        <v>0</v>
      </c>
    </row>
    <row r="754" spans="1:9" x14ac:dyDescent="0.2">
      <c r="A754" s="564"/>
      <c r="B754" s="671" t="s">
        <v>1618</v>
      </c>
      <c r="C754" s="444">
        <v>50418</v>
      </c>
      <c r="D754" s="445">
        <v>6</v>
      </c>
      <c r="E754" s="445">
        <v>0</v>
      </c>
      <c r="F754" s="445">
        <v>1</v>
      </c>
      <c r="G754" s="445">
        <v>0</v>
      </c>
      <c r="H754" s="445">
        <v>50293</v>
      </c>
      <c r="I754" s="445">
        <v>118</v>
      </c>
    </row>
    <row r="755" spans="1:9" x14ac:dyDescent="0.2">
      <c r="A755" s="564"/>
      <c r="B755" s="671" t="s">
        <v>1619</v>
      </c>
      <c r="C755" s="444">
        <v>349</v>
      </c>
      <c r="D755" s="445">
        <v>1</v>
      </c>
      <c r="E755" s="445">
        <v>0</v>
      </c>
      <c r="F755" s="445">
        <v>0</v>
      </c>
      <c r="G755" s="445">
        <v>0</v>
      </c>
      <c r="H755" s="445">
        <v>341</v>
      </c>
      <c r="I755" s="445">
        <v>7</v>
      </c>
    </row>
    <row r="756" spans="1:9" x14ac:dyDescent="0.2">
      <c r="A756" s="564"/>
      <c r="B756" s="671" t="s">
        <v>1621</v>
      </c>
      <c r="C756" s="444">
        <v>26</v>
      </c>
      <c r="D756" s="445">
        <v>0</v>
      </c>
      <c r="E756" s="445">
        <v>0</v>
      </c>
      <c r="F756" s="445">
        <v>0</v>
      </c>
      <c r="G756" s="445">
        <v>0</v>
      </c>
      <c r="H756" s="445">
        <v>26</v>
      </c>
      <c r="I756" s="445">
        <v>0</v>
      </c>
    </row>
    <row r="757" spans="1:9" x14ac:dyDescent="0.2">
      <c r="A757" s="564"/>
      <c r="B757" s="671" t="s">
        <v>1622</v>
      </c>
      <c r="C757" s="444">
        <v>26</v>
      </c>
      <c r="D757" s="445">
        <v>0</v>
      </c>
      <c r="E757" s="445">
        <v>0</v>
      </c>
      <c r="F757" s="445">
        <v>2</v>
      </c>
      <c r="G757" s="445">
        <v>0</v>
      </c>
      <c r="H757" s="445">
        <v>24</v>
      </c>
      <c r="I757" s="445">
        <v>0</v>
      </c>
    </row>
    <row r="758" spans="1:9" x14ac:dyDescent="0.2">
      <c r="A758" s="564"/>
      <c r="B758" s="671" t="s">
        <v>1623</v>
      </c>
      <c r="C758" s="444">
        <v>7</v>
      </c>
      <c r="D758" s="445">
        <v>0</v>
      </c>
      <c r="E758" s="445">
        <v>0</v>
      </c>
      <c r="F758" s="445">
        <v>0</v>
      </c>
      <c r="G758" s="445">
        <v>0</v>
      </c>
      <c r="H758" s="445">
        <v>7</v>
      </c>
      <c r="I758" s="445">
        <v>0</v>
      </c>
    </row>
    <row r="759" spans="1:9" x14ac:dyDescent="0.2">
      <c r="A759" s="564"/>
      <c r="B759" s="671" t="s">
        <v>176</v>
      </c>
      <c r="C759" s="444">
        <v>561</v>
      </c>
      <c r="D759" s="445">
        <v>3</v>
      </c>
      <c r="E759" s="445">
        <v>0</v>
      </c>
      <c r="F759" s="445">
        <v>9</v>
      </c>
      <c r="G759" s="445">
        <v>0</v>
      </c>
      <c r="H759" s="445">
        <v>182</v>
      </c>
      <c r="I759" s="445">
        <v>367</v>
      </c>
    </row>
    <row r="760" spans="1:9" x14ac:dyDescent="0.2">
      <c r="A760" s="564"/>
      <c r="B760" s="671" t="s">
        <v>1624</v>
      </c>
      <c r="C760" s="444">
        <v>57</v>
      </c>
      <c r="D760" s="445">
        <v>0</v>
      </c>
      <c r="E760" s="445">
        <v>0</v>
      </c>
      <c r="F760" s="445">
        <v>0</v>
      </c>
      <c r="G760" s="445">
        <v>0</v>
      </c>
      <c r="H760" s="445">
        <v>57</v>
      </c>
      <c r="I760" s="445">
        <v>0</v>
      </c>
    </row>
    <row r="761" spans="1:9" x14ac:dyDescent="0.2">
      <c r="A761" s="564"/>
      <c r="B761" s="671" t="s">
        <v>1625</v>
      </c>
      <c r="C761" s="444">
        <v>16</v>
      </c>
      <c r="D761" s="445">
        <v>0</v>
      </c>
      <c r="E761" s="445">
        <v>0</v>
      </c>
      <c r="F761" s="445">
        <v>0</v>
      </c>
      <c r="G761" s="445">
        <v>0</v>
      </c>
      <c r="H761" s="445">
        <v>15</v>
      </c>
      <c r="I761" s="445">
        <v>1</v>
      </c>
    </row>
    <row r="762" spans="1:9" x14ac:dyDescent="0.2">
      <c r="A762" s="564"/>
      <c r="B762" s="671" t="s">
        <v>1626</v>
      </c>
      <c r="C762" s="444">
        <v>1382</v>
      </c>
      <c r="D762" s="445">
        <v>1</v>
      </c>
      <c r="E762" s="445">
        <v>0</v>
      </c>
      <c r="F762" s="445">
        <v>0</v>
      </c>
      <c r="G762" s="445">
        <v>0</v>
      </c>
      <c r="H762" s="445">
        <v>1379</v>
      </c>
      <c r="I762" s="445">
        <v>2</v>
      </c>
    </row>
    <row r="763" spans="1:9" x14ac:dyDescent="0.2">
      <c r="A763" s="564"/>
      <c r="B763" s="671" t="s">
        <v>1627</v>
      </c>
      <c r="C763" s="444">
        <v>25</v>
      </c>
      <c r="D763" s="445">
        <v>0</v>
      </c>
      <c r="E763" s="445">
        <v>0</v>
      </c>
      <c r="F763" s="445">
        <v>0</v>
      </c>
      <c r="G763" s="445">
        <v>0</v>
      </c>
      <c r="H763" s="445">
        <v>25</v>
      </c>
      <c r="I763" s="445">
        <v>0</v>
      </c>
    </row>
    <row r="764" spans="1:9" x14ac:dyDescent="0.2">
      <c r="A764" s="564"/>
      <c r="B764" s="671" t="s">
        <v>1628</v>
      </c>
      <c r="C764" s="444">
        <v>11</v>
      </c>
      <c r="D764" s="445">
        <v>0</v>
      </c>
      <c r="E764" s="445">
        <v>0</v>
      </c>
      <c r="F764" s="445">
        <v>0</v>
      </c>
      <c r="G764" s="445">
        <v>0</v>
      </c>
      <c r="H764" s="445">
        <v>11</v>
      </c>
      <c r="I764" s="445">
        <v>0</v>
      </c>
    </row>
    <row r="765" spans="1:9" x14ac:dyDescent="0.2">
      <c r="A765" s="564"/>
      <c r="B765" s="671" t="s">
        <v>1629</v>
      </c>
      <c r="C765" s="444">
        <v>283</v>
      </c>
      <c r="D765" s="445">
        <v>1</v>
      </c>
      <c r="E765" s="445">
        <v>0</v>
      </c>
      <c r="F765" s="445">
        <v>2</v>
      </c>
      <c r="G765" s="445">
        <v>0</v>
      </c>
      <c r="H765" s="445">
        <v>278</v>
      </c>
      <c r="I765" s="445">
        <v>2</v>
      </c>
    </row>
    <row r="766" spans="1:9" x14ac:dyDescent="0.2">
      <c r="A766" s="564"/>
      <c r="B766" s="671" t="s">
        <v>1632</v>
      </c>
      <c r="C766" s="444">
        <v>31357</v>
      </c>
      <c r="D766" s="445">
        <v>24</v>
      </c>
      <c r="E766" s="445">
        <v>0</v>
      </c>
      <c r="F766" s="445">
        <v>1</v>
      </c>
      <c r="G766" s="445">
        <v>0</v>
      </c>
      <c r="H766" s="445">
        <v>31298</v>
      </c>
      <c r="I766" s="445">
        <v>34</v>
      </c>
    </row>
    <row r="767" spans="1:9" x14ac:dyDescent="0.2">
      <c r="A767" s="564"/>
      <c r="B767" s="671" t="s">
        <v>1633</v>
      </c>
      <c r="C767" s="444">
        <v>405</v>
      </c>
      <c r="D767" s="445">
        <v>1</v>
      </c>
      <c r="E767" s="445">
        <v>0</v>
      </c>
      <c r="F767" s="445">
        <v>1</v>
      </c>
      <c r="G767" s="445">
        <v>0</v>
      </c>
      <c r="H767" s="445">
        <v>393</v>
      </c>
      <c r="I767" s="445">
        <v>10</v>
      </c>
    </row>
    <row r="768" spans="1:9" x14ac:dyDescent="0.2">
      <c r="A768" s="564"/>
      <c r="B768" s="671" t="s">
        <v>177</v>
      </c>
      <c r="C768" s="444">
        <v>177408</v>
      </c>
      <c r="D768" s="445">
        <v>979</v>
      </c>
      <c r="E768" s="445">
        <v>12</v>
      </c>
      <c r="F768" s="445">
        <v>1465</v>
      </c>
      <c r="G768" s="445">
        <v>16</v>
      </c>
      <c r="H768" s="445">
        <v>28886</v>
      </c>
      <c r="I768" s="445">
        <v>146050</v>
      </c>
    </row>
    <row r="769" spans="1:9" x14ac:dyDescent="0.2">
      <c r="A769" s="564"/>
      <c r="B769" s="671" t="s">
        <v>1634</v>
      </c>
      <c r="C769" s="444">
        <v>10</v>
      </c>
      <c r="D769" s="445">
        <v>0</v>
      </c>
      <c r="E769" s="445">
        <v>0</v>
      </c>
      <c r="F769" s="445">
        <v>0</v>
      </c>
      <c r="G769" s="445">
        <v>0</v>
      </c>
      <c r="H769" s="445">
        <v>10</v>
      </c>
      <c r="I769" s="445">
        <v>0</v>
      </c>
    </row>
    <row r="770" spans="1:9" x14ac:dyDescent="0.2">
      <c r="A770" s="564"/>
      <c r="B770" s="671" t="s">
        <v>1635</v>
      </c>
      <c r="C770" s="444">
        <v>3</v>
      </c>
      <c r="D770" s="445">
        <v>0</v>
      </c>
      <c r="E770" s="445">
        <v>0</v>
      </c>
      <c r="F770" s="445">
        <v>0</v>
      </c>
      <c r="G770" s="445">
        <v>0</v>
      </c>
      <c r="H770" s="445">
        <v>3</v>
      </c>
      <c r="I770" s="445">
        <v>0</v>
      </c>
    </row>
    <row r="771" spans="1:9" x14ac:dyDescent="0.2">
      <c r="A771" s="564"/>
      <c r="B771" s="671" t="s">
        <v>1636</v>
      </c>
      <c r="C771" s="444">
        <v>40</v>
      </c>
      <c r="D771" s="445">
        <v>0</v>
      </c>
      <c r="E771" s="445">
        <v>0</v>
      </c>
      <c r="F771" s="445">
        <v>1</v>
      </c>
      <c r="G771" s="445">
        <v>0</v>
      </c>
      <c r="H771" s="445">
        <v>39</v>
      </c>
      <c r="I771" s="445">
        <v>0</v>
      </c>
    </row>
    <row r="772" spans="1:9" x14ac:dyDescent="0.2">
      <c r="A772" s="564"/>
      <c r="B772" s="671" t="s">
        <v>158</v>
      </c>
      <c r="C772" s="444">
        <v>60555</v>
      </c>
      <c r="D772" s="445">
        <v>390</v>
      </c>
      <c r="E772" s="445">
        <v>1</v>
      </c>
      <c r="F772" s="445">
        <v>317</v>
      </c>
      <c r="G772" s="445">
        <v>2</v>
      </c>
      <c r="H772" s="445">
        <v>19</v>
      </c>
      <c r="I772" s="445">
        <v>59826</v>
      </c>
    </row>
    <row r="773" spans="1:9" x14ac:dyDescent="0.2">
      <c r="A773" s="676" t="s">
        <v>68</v>
      </c>
      <c r="B773" s="675" t="s">
        <v>10</v>
      </c>
      <c r="C773" s="442">
        <v>1357</v>
      </c>
      <c r="D773" s="443">
        <v>26</v>
      </c>
      <c r="E773" s="443">
        <v>0</v>
      </c>
      <c r="F773" s="443">
        <v>38</v>
      </c>
      <c r="G773" s="443">
        <v>0</v>
      </c>
      <c r="H773" s="443">
        <v>417</v>
      </c>
      <c r="I773" s="443">
        <v>876</v>
      </c>
    </row>
    <row r="774" spans="1:9" x14ac:dyDescent="0.2">
      <c r="A774" s="564"/>
      <c r="B774" s="671" t="s">
        <v>1637</v>
      </c>
      <c r="C774" s="444">
        <v>1</v>
      </c>
      <c r="D774" s="445">
        <v>0</v>
      </c>
      <c r="E774" s="445">
        <v>0</v>
      </c>
      <c r="F774" s="445">
        <v>0</v>
      </c>
      <c r="G774" s="445">
        <v>0</v>
      </c>
      <c r="H774" s="445">
        <v>1</v>
      </c>
      <c r="I774" s="445">
        <v>0</v>
      </c>
    </row>
    <row r="775" spans="1:9" x14ac:dyDescent="0.2">
      <c r="A775" s="564"/>
      <c r="B775" s="671" t="s">
        <v>1638</v>
      </c>
      <c r="C775" s="444">
        <v>1303</v>
      </c>
      <c r="D775" s="445">
        <v>25</v>
      </c>
      <c r="E775" s="445">
        <v>0</v>
      </c>
      <c r="F775" s="445">
        <v>37</v>
      </c>
      <c r="G775" s="445">
        <v>0</v>
      </c>
      <c r="H775" s="445">
        <v>405</v>
      </c>
      <c r="I775" s="445">
        <v>836</v>
      </c>
    </row>
    <row r="776" spans="1:9" x14ac:dyDescent="0.2">
      <c r="A776" s="564"/>
      <c r="B776" s="671" t="s">
        <v>1639</v>
      </c>
      <c r="C776" s="444">
        <v>4</v>
      </c>
      <c r="D776" s="445">
        <v>0</v>
      </c>
      <c r="E776" s="445">
        <v>0</v>
      </c>
      <c r="F776" s="445">
        <v>0</v>
      </c>
      <c r="G776" s="445">
        <v>0</v>
      </c>
      <c r="H776" s="445">
        <v>4</v>
      </c>
      <c r="I776" s="445">
        <v>0</v>
      </c>
    </row>
    <row r="777" spans="1:9" x14ac:dyDescent="0.2">
      <c r="A777" s="564"/>
      <c r="B777" s="671" t="s">
        <v>34</v>
      </c>
      <c r="C777" s="444">
        <v>4</v>
      </c>
      <c r="D777" s="445">
        <v>0</v>
      </c>
      <c r="E777" s="445">
        <v>0</v>
      </c>
      <c r="F777" s="445">
        <v>0</v>
      </c>
      <c r="G777" s="445">
        <v>0</v>
      </c>
      <c r="H777" s="445">
        <v>4</v>
      </c>
      <c r="I777" s="445">
        <v>0</v>
      </c>
    </row>
    <row r="778" spans="1:9" x14ac:dyDescent="0.2">
      <c r="A778" s="564"/>
      <c r="B778" s="671" t="s">
        <v>1640</v>
      </c>
      <c r="C778" s="444">
        <v>1</v>
      </c>
      <c r="D778" s="445">
        <v>0</v>
      </c>
      <c r="E778" s="445">
        <v>0</v>
      </c>
      <c r="F778" s="445">
        <v>0</v>
      </c>
      <c r="G778" s="445">
        <v>0</v>
      </c>
      <c r="H778" s="445">
        <v>1</v>
      </c>
      <c r="I778" s="445">
        <v>0</v>
      </c>
    </row>
    <row r="779" spans="1:9" x14ac:dyDescent="0.2">
      <c r="A779" s="564"/>
      <c r="B779" s="671" t="s">
        <v>1641</v>
      </c>
      <c r="C779" s="444">
        <v>1</v>
      </c>
      <c r="D779" s="445">
        <v>0</v>
      </c>
      <c r="E779" s="445">
        <v>0</v>
      </c>
      <c r="F779" s="445">
        <v>0</v>
      </c>
      <c r="G779" s="445">
        <v>0</v>
      </c>
      <c r="H779" s="445">
        <v>1</v>
      </c>
      <c r="I779" s="445">
        <v>0</v>
      </c>
    </row>
    <row r="780" spans="1:9" x14ac:dyDescent="0.2">
      <c r="A780" s="564"/>
      <c r="B780" s="671" t="s">
        <v>158</v>
      </c>
      <c r="C780" s="444">
        <v>43</v>
      </c>
      <c r="D780" s="445">
        <v>1</v>
      </c>
      <c r="E780" s="445">
        <v>0</v>
      </c>
      <c r="F780" s="445">
        <v>1</v>
      </c>
      <c r="G780" s="445">
        <v>0</v>
      </c>
      <c r="H780" s="445">
        <v>1</v>
      </c>
      <c r="I780" s="445">
        <v>40</v>
      </c>
    </row>
    <row r="781" spans="1:9" x14ac:dyDescent="0.2">
      <c r="A781" s="676" t="s">
        <v>70</v>
      </c>
      <c r="B781" s="675" t="s">
        <v>10</v>
      </c>
      <c r="C781" s="442">
        <v>3</v>
      </c>
      <c r="D781" s="443">
        <v>0</v>
      </c>
      <c r="E781" s="443">
        <v>0</v>
      </c>
      <c r="F781" s="443">
        <v>0</v>
      </c>
      <c r="G781" s="443">
        <v>0</v>
      </c>
      <c r="H781" s="443">
        <v>2</v>
      </c>
      <c r="I781" s="443">
        <v>1</v>
      </c>
    </row>
    <row r="782" spans="1:9" x14ac:dyDescent="0.2">
      <c r="A782" s="564"/>
      <c r="B782" s="671" t="s">
        <v>1643</v>
      </c>
      <c r="C782" s="444">
        <v>2</v>
      </c>
      <c r="D782" s="445">
        <v>0</v>
      </c>
      <c r="E782" s="445">
        <v>0</v>
      </c>
      <c r="F782" s="445">
        <v>0</v>
      </c>
      <c r="G782" s="445">
        <v>0</v>
      </c>
      <c r="H782" s="445">
        <v>2</v>
      </c>
      <c r="I782" s="445">
        <v>0</v>
      </c>
    </row>
    <row r="783" spans="1:9" x14ac:dyDescent="0.2">
      <c r="A783" s="564"/>
      <c r="B783" s="671" t="s">
        <v>158</v>
      </c>
      <c r="C783" s="444">
        <v>1</v>
      </c>
      <c r="D783" s="445">
        <v>0</v>
      </c>
      <c r="E783" s="445">
        <v>0</v>
      </c>
      <c r="F783" s="445">
        <v>0</v>
      </c>
      <c r="G783" s="445">
        <v>0</v>
      </c>
      <c r="H783" s="445">
        <v>0</v>
      </c>
      <c r="I783" s="445">
        <v>1</v>
      </c>
    </row>
    <row r="784" spans="1:9" x14ac:dyDescent="0.2">
      <c r="A784" s="676" t="s">
        <v>71</v>
      </c>
      <c r="B784" s="675" t="s">
        <v>10</v>
      </c>
      <c r="C784" s="442">
        <v>1615</v>
      </c>
      <c r="D784" s="443">
        <v>25</v>
      </c>
      <c r="E784" s="443">
        <v>0</v>
      </c>
      <c r="F784" s="443">
        <v>49</v>
      </c>
      <c r="G784" s="443">
        <v>3</v>
      </c>
      <c r="H784" s="443">
        <v>797</v>
      </c>
      <c r="I784" s="443">
        <v>741</v>
      </c>
    </row>
    <row r="785" spans="1:9" x14ac:dyDescent="0.2">
      <c r="A785" s="564"/>
      <c r="B785" s="671" t="s">
        <v>1644</v>
      </c>
      <c r="C785" s="444">
        <v>12</v>
      </c>
      <c r="D785" s="445">
        <v>0</v>
      </c>
      <c r="E785" s="445">
        <v>0</v>
      </c>
      <c r="F785" s="445">
        <v>0</v>
      </c>
      <c r="G785" s="445">
        <v>0</v>
      </c>
      <c r="H785" s="445">
        <v>12</v>
      </c>
      <c r="I785" s="445">
        <v>0</v>
      </c>
    </row>
    <row r="786" spans="1:9" x14ac:dyDescent="0.2">
      <c r="A786" s="564"/>
      <c r="B786" s="671" t="s">
        <v>178</v>
      </c>
      <c r="C786" s="444">
        <v>1576</v>
      </c>
      <c r="D786" s="445">
        <v>25</v>
      </c>
      <c r="E786" s="445">
        <v>0</v>
      </c>
      <c r="F786" s="445">
        <v>48</v>
      </c>
      <c r="G786" s="445">
        <v>3</v>
      </c>
      <c r="H786" s="445">
        <v>785</v>
      </c>
      <c r="I786" s="445">
        <v>715</v>
      </c>
    </row>
    <row r="787" spans="1:9" x14ac:dyDescent="0.2">
      <c r="A787" s="564"/>
      <c r="B787" s="671" t="s">
        <v>158</v>
      </c>
      <c r="C787" s="444">
        <v>27</v>
      </c>
      <c r="D787" s="445">
        <v>0</v>
      </c>
      <c r="E787" s="445">
        <v>0</v>
      </c>
      <c r="F787" s="445">
        <v>1</v>
      </c>
      <c r="G787" s="445">
        <v>0</v>
      </c>
      <c r="H787" s="445">
        <v>0</v>
      </c>
      <c r="I787" s="445">
        <v>26</v>
      </c>
    </row>
    <row r="788" spans="1:9" x14ac:dyDescent="0.2">
      <c r="A788" s="676" t="s">
        <v>72</v>
      </c>
      <c r="B788" s="675" t="s">
        <v>10</v>
      </c>
      <c r="C788" s="442">
        <v>14519</v>
      </c>
      <c r="D788" s="443">
        <v>1552</v>
      </c>
      <c r="E788" s="443">
        <v>2</v>
      </c>
      <c r="F788" s="443">
        <v>3419</v>
      </c>
      <c r="G788" s="443">
        <v>1</v>
      </c>
      <c r="H788" s="443">
        <v>3358</v>
      </c>
      <c r="I788" s="443">
        <v>6187</v>
      </c>
    </row>
    <row r="789" spans="1:9" x14ac:dyDescent="0.2">
      <c r="A789" s="564"/>
      <c r="B789" s="671" t="s">
        <v>1646</v>
      </c>
      <c r="C789" s="444">
        <v>66</v>
      </c>
      <c r="D789" s="445">
        <v>3</v>
      </c>
      <c r="E789" s="445">
        <v>0</v>
      </c>
      <c r="F789" s="445">
        <v>6</v>
      </c>
      <c r="G789" s="445">
        <v>0</v>
      </c>
      <c r="H789" s="445">
        <v>54</v>
      </c>
      <c r="I789" s="445">
        <v>3</v>
      </c>
    </row>
    <row r="790" spans="1:9" x14ac:dyDescent="0.2">
      <c r="A790" s="564"/>
      <c r="B790" s="671" t="s">
        <v>1648</v>
      </c>
      <c r="C790" s="444">
        <v>2</v>
      </c>
      <c r="D790" s="445">
        <v>0</v>
      </c>
      <c r="E790" s="445">
        <v>0</v>
      </c>
      <c r="F790" s="445">
        <v>2</v>
      </c>
      <c r="G790" s="445">
        <v>0</v>
      </c>
      <c r="H790" s="445">
        <v>0</v>
      </c>
      <c r="I790" s="445">
        <v>0</v>
      </c>
    </row>
    <row r="791" spans="1:9" x14ac:dyDescent="0.2">
      <c r="A791" s="564"/>
      <c r="B791" s="671" t="s">
        <v>1649</v>
      </c>
      <c r="C791" s="444">
        <v>1</v>
      </c>
      <c r="D791" s="445">
        <v>0</v>
      </c>
      <c r="E791" s="445">
        <v>0</v>
      </c>
      <c r="F791" s="445">
        <v>0</v>
      </c>
      <c r="G791" s="445">
        <v>0</v>
      </c>
      <c r="H791" s="445">
        <v>1</v>
      </c>
      <c r="I791" s="445">
        <v>0</v>
      </c>
    </row>
    <row r="792" spans="1:9" x14ac:dyDescent="0.2">
      <c r="A792" s="564"/>
      <c r="B792" s="671" t="s">
        <v>1651</v>
      </c>
      <c r="C792" s="444">
        <v>12</v>
      </c>
      <c r="D792" s="445">
        <v>0</v>
      </c>
      <c r="E792" s="445">
        <v>0</v>
      </c>
      <c r="F792" s="445">
        <v>0</v>
      </c>
      <c r="G792" s="445">
        <v>0</v>
      </c>
      <c r="H792" s="445">
        <v>12</v>
      </c>
      <c r="I792" s="445">
        <v>0</v>
      </c>
    </row>
    <row r="793" spans="1:9" x14ac:dyDescent="0.2">
      <c r="A793" s="564"/>
      <c r="B793" s="671" t="s">
        <v>1652</v>
      </c>
      <c r="C793" s="444">
        <v>3</v>
      </c>
      <c r="D793" s="445">
        <v>0</v>
      </c>
      <c r="E793" s="445">
        <v>0</v>
      </c>
      <c r="F793" s="445">
        <v>0</v>
      </c>
      <c r="G793" s="445">
        <v>0</v>
      </c>
      <c r="H793" s="445">
        <v>3</v>
      </c>
      <c r="I793" s="445">
        <v>0</v>
      </c>
    </row>
    <row r="794" spans="1:9" x14ac:dyDescent="0.2">
      <c r="A794" s="564"/>
      <c r="B794" s="671" t="s">
        <v>1653</v>
      </c>
      <c r="C794" s="444">
        <v>18</v>
      </c>
      <c r="D794" s="445">
        <v>0</v>
      </c>
      <c r="E794" s="445">
        <v>0</v>
      </c>
      <c r="F794" s="445">
        <v>1</v>
      </c>
      <c r="G794" s="445">
        <v>0</v>
      </c>
      <c r="H794" s="445">
        <v>17</v>
      </c>
      <c r="I794" s="445">
        <v>0</v>
      </c>
    </row>
    <row r="795" spans="1:9" x14ac:dyDescent="0.2">
      <c r="A795" s="564"/>
      <c r="B795" s="671" t="s">
        <v>180</v>
      </c>
      <c r="C795" s="444">
        <v>292</v>
      </c>
      <c r="D795" s="445">
        <v>20</v>
      </c>
      <c r="E795" s="445">
        <v>0</v>
      </c>
      <c r="F795" s="445">
        <v>91</v>
      </c>
      <c r="G795" s="445">
        <v>0</v>
      </c>
      <c r="H795" s="445">
        <v>49</v>
      </c>
      <c r="I795" s="445">
        <v>132</v>
      </c>
    </row>
    <row r="796" spans="1:9" x14ac:dyDescent="0.2">
      <c r="A796" s="564"/>
      <c r="B796" s="671" t="s">
        <v>1654</v>
      </c>
      <c r="C796" s="444">
        <v>2</v>
      </c>
      <c r="D796" s="445">
        <v>0</v>
      </c>
      <c r="E796" s="445">
        <v>0</v>
      </c>
      <c r="F796" s="445">
        <v>0</v>
      </c>
      <c r="G796" s="445">
        <v>0</v>
      </c>
      <c r="H796" s="445">
        <v>1</v>
      </c>
      <c r="I796" s="445">
        <v>1</v>
      </c>
    </row>
    <row r="797" spans="1:9" x14ac:dyDescent="0.2">
      <c r="A797" s="564"/>
      <c r="B797" s="671" t="s">
        <v>1655</v>
      </c>
      <c r="C797" s="444">
        <v>9</v>
      </c>
      <c r="D797" s="445">
        <v>0</v>
      </c>
      <c r="E797" s="445">
        <v>0</v>
      </c>
      <c r="F797" s="445">
        <v>0</v>
      </c>
      <c r="G797" s="445">
        <v>0</v>
      </c>
      <c r="H797" s="445">
        <v>9</v>
      </c>
      <c r="I797" s="445">
        <v>0</v>
      </c>
    </row>
    <row r="798" spans="1:9" x14ac:dyDescent="0.2">
      <c r="A798" s="564"/>
      <c r="B798" s="671" t="s">
        <v>1658</v>
      </c>
      <c r="C798" s="444">
        <v>54</v>
      </c>
      <c r="D798" s="445">
        <v>3</v>
      </c>
      <c r="E798" s="445">
        <v>0</v>
      </c>
      <c r="F798" s="445">
        <v>3</v>
      </c>
      <c r="G798" s="445">
        <v>0</v>
      </c>
      <c r="H798" s="445">
        <v>48</v>
      </c>
      <c r="I798" s="445">
        <v>0</v>
      </c>
    </row>
    <row r="799" spans="1:9" x14ac:dyDescent="0.2">
      <c r="A799" s="564"/>
      <c r="B799" s="671" t="s">
        <v>1659</v>
      </c>
      <c r="C799" s="444">
        <v>15</v>
      </c>
      <c r="D799" s="445">
        <v>1</v>
      </c>
      <c r="E799" s="445">
        <v>0</v>
      </c>
      <c r="F799" s="445">
        <v>1</v>
      </c>
      <c r="G799" s="445">
        <v>0</v>
      </c>
      <c r="H799" s="445">
        <v>13</v>
      </c>
      <c r="I799" s="445">
        <v>0</v>
      </c>
    </row>
    <row r="800" spans="1:9" x14ac:dyDescent="0.2">
      <c r="A800" s="564"/>
      <c r="B800" s="671" t="s">
        <v>1660</v>
      </c>
      <c r="C800" s="444">
        <v>318</v>
      </c>
      <c r="D800" s="445">
        <v>5</v>
      </c>
      <c r="E800" s="445">
        <v>0</v>
      </c>
      <c r="F800" s="445">
        <v>91</v>
      </c>
      <c r="G800" s="445">
        <v>0</v>
      </c>
      <c r="H800" s="445">
        <v>192</v>
      </c>
      <c r="I800" s="445">
        <v>30</v>
      </c>
    </row>
    <row r="801" spans="1:9" x14ac:dyDescent="0.2">
      <c r="A801" s="564"/>
      <c r="B801" s="671" t="s">
        <v>1661</v>
      </c>
      <c r="C801" s="444">
        <v>345</v>
      </c>
      <c r="D801" s="445">
        <v>0</v>
      </c>
      <c r="E801" s="445">
        <v>1</v>
      </c>
      <c r="F801" s="445">
        <v>59</v>
      </c>
      <c r="G801" s="445">
        <v>0</v>
      </c>
      <c r="H801" s="445">
        <v>265</v>
      </c>
      <c r="I801" s="445">
        <v>20</v>
      </c>
    </row>
    <row r="802" spans="1:9" x14ac:dyDescent="0.2">
      <c r="A802" s="564"/>
      <c r="B802" s="671" t="s">
        <v>1662</v>
      </c>
      <c r="C802" s="444">
        <v>6</v>
      </c>
      <c r="D802" s="445">
        <v>0</v>
      </c>
      <c r="E802" s="445">
        <v>0</v>
      </c>
      <c r="F802" s="445">
        <v>2</v>
      </c>
      <c r="G802" s="445">
        <v>0</v>
      </c>
      <c r="H802" s="445">
        <v>4</v>
      </c>
      <c r="I802" s="445">
        <v>0</v>
      </c>
    </row>
    <row r="803" spans="1:9" x14ac:dyDescent="0.2">
      <c r="A803" s="564"/>
      <c r="B803" s="671" t="s">
        <v>1663</v>
      </c>
      <c r="C803" s="444">
        <v>22</v>
      </c>
      <c r="D803" s="445">
        <v>1</v>
      </c>
      <c r="E803" s="445">
        <v>0</v>
      </c>
      <c r="F803" s="445">
        <v>2</v>
      </c>
      <c r="G803" s="445">
        <v>0</v>
      </c>
      <c r="H803" s="445">
        <v>16</v>
      </c>
      <c r="I803" s="445">
        <v>3</v>
      </c>
    </row>
    <row r="804" spans="1:9" x14ac:dyDescent="0.2">
      <c r="A804" s="564"/>
      <c r="B804" s="671" t="s">
        <v>1664</v>
      </c>
      <c r="C804" s="444">
        <v>8</v>
      </c>
      <c r="D804" s="445">
        <v>0</v>
      </c>
      <c r="E804" s="445">
        <v>0</v>
      </c>
      <c r="F804" s="445">
        <v>0</v>
      </c>
      <c r="G804" s="445">
        <v>0</v>
      </c>
      <c r="H804" s="445">
        <v>8</v>
      </c>
      <c r="I804" s="445">
        <v>0</v>
      </c>
    </row>
    <row r="805" spans="1:9" x14ac:dyDescent="0.2">
      <c r="A805" s="564"/>
      <c r="B805" s="671" t="s">
        <v>1665</v>
      </c>
      <c r="C805" s="444">
        <v>34</v>
      </c>
      <c r="D805" s="445">
        <v>4</v>
      </c>
      <c r="E805" s="445">
        <v>0</v>
      </c>
      <c r="F805" s="445">
        <v>3</v>
      </c>
      <c r="G805" s="445">
        <v>0</v>
      </c>
      <c r="H805" s="445">
        <v>25</v>
      </c>
      <c r="I805" s="445">
        <v>2</v>
      </c>
    </row>
    <row r="806" spans="1:9" x14ac:dyDescent="0.2">
      <c r="A806" s="564"/>
      <c r="B806" s="671" t="s">
        <v>179</v>
      </c>
      <c r="C806" s="444">
        <v>13278</v>
      </c>
      <c r="D806" s="445">
        <v>1514</v>
      </c>
      <c r="E806" s="445">
        <v>1</v>
      </c>
      <c r="F806" s="445">
        <v>3155</v>
      </c>
      <c r="G806" s="445">
        <v>1</v>
      </c>
      <c r="H806" s="445">
        <v>2632</v>
      </c>
      <c r="I806" s="445">
        <v>5975</v>
      </c>
    </row>
    <row r="807" spans="1:9" x14ac:dyDescent="0.2">
      <c r="A807" s="564"/>
      <c r="B807" s="671" t="s">
        <v>1666</v>
      </c>
      <c r="C807" s="444">
        <v>7</v>
      </c>
      <c r="D807" s="445">
        <v>0</v>
      </c>
      <c r="E807" s="445">
        <v>0</v>
      </c>
      <c r="F807" s="445">
        <v>0</v>
      </c>
      <c r="G807" s="445">
        <v>0</v>
      </c>
      <c r="H807" s="445">
        <v>6</v>
      </c>
      <c r="I807" s="445">
        <v>1</v>
      </c>
    </row>
    <row r="808" spans="1:9" x14ac:dyDescent="0.2">
      <c r="A808" s="564"/>
      <c r="B808" s="671" t="s">
        <v>1667</v>
      </c>
      <c r="C808" s="444">
        <v>2</v>
      </c>
      <c r="D808" s="445">
        <v>0</v>
      </c>
      <c r="E808" s="445">
        <v>0</v>
      </c>
      <c r="F808" s="445">
        <v>1</v>
      </c>
      <c r="G808" s="445">
        <v>0</v>
      </c>
      <c r="H808" s="445">
        <v>1</v>
      </c>
      <c r="I808" s="445">
        <v>0</v>
      </c>
    </row>
    <row r="809" spans="1:9" x14ac:dyDescent="0.2">
      <c r="A809" s="564"/>
      <c r="B809" s="671" t="s">
        <v>1668</v>
      </c>
      <c r="C809" s="444">
        <v>1</v>
      </c>
      <c r="D809" s="445">
        <v>0</v>
      </c>
      <c r="E809" s="445">
        <v>0</v>
      </c>
      <c r="F809" s="445">
        <v>0</v>
      </c>
      <c r="G809" s="445">
        <v>0</v>
      </c>
      <c r="H809" s="445">
        <v>1</v>
      </c>
      <c r="I809" s="445">
        <v>0</v>
      </c>
    </row>
    <row r="810" spans="1:9" x14ac:dyDescent="0.2">
      <c r="A810" s="564"/>
      <c r="B810" s="671" t="s">
        <v>1669</v>
      </c>
      <c r="C810" s="444">
        <v>1</v>
      </c>
      <c r="D810" s="445">
        <v>0</v>
      </c>
      <c r="E810" s="445">
        <v>0</v>
      </c>
      <c r="F810" s="445">
        <v>0</v>
      </c>
      <c r="G810" s="445">
        <v>0</v>
      </c>
      <c r="H810" s="445">
        <v>1</v>
      </c>
      <c r="I810" s="445">
        <v>0</v>
      </c>
    </row>
    <row r="811" spans="1:9" x14ac:dyDescent="0.2">
      <c r="A811" s="564"/>
      <c r="B811" s="671" t="s">
        <v>158</v>
      </c>
      <c r="C811" s="444">
        <v>23</v>
      </c>
      <c r="D811" s="445">
        <v>1</v>
      </c>
      <c r="E811" s="445">
        <v>0</v>
      </c>
      <c r="F811" s="445">
        <v>2</v>
      </c>
      <c r="G811" s="445">
        <v>0</v>
      </c>
      <c r="H811" s="445">
        <v>0</v>
      </c>
      <c r="I811" s="445">
        <v>20</v>
      </c>
    </row>
    <row r="812" spans="1:9" x14ac:dyDescent="0.2">
      <c r="A812" s="676" t="s">
        <v>269</v>
      </c>
      <c r="B812" s="675" t="s">
        <v>10</v>
      </c>
      <c r="C812" s="442">
        <v>162909</v>
      </c>
      <c r="D812" s="443">
        <v>18621</v>
      </c>
      <c r="E812" s="443">
        <v>20</v>
      </c>
      <c r="F812" s="443">
        <v>38744</v>
      </c>
      <c r="G812" s="443">
        <v>58</v>
      </c>
      <c r="H812" s="443">
        <v>36521</v>
      </c>
      <c r="I812" s="443">
        <v>68945</v>
      </c>
    </row>
    <row r="813" spans="1:9" x14ac:dyDescent="0.2">
      <c r="A813" s="676" t="s">
        <v>73</v>
      </c>
      <c r="B813" s="675" t="s">
        <v>10</v>
      </c>
      <c r="C813" s="442">
        <v>2</v>
      </c>
      <c r="D813" s="443">
        <v>0</v>
      </c>
      <c r="E813" s="443">
        <v>0</v>
      </c>
      <c r="F813" s="443">
        <v>0</v>
      </c>
      <c r="G813" s="443">
        <v>0</v>
      </c>
      <c r="H813" s="443">
        <v>2</v>
      </c>
      <c r="I813" s="443">
        <v>0</v>
      </c>
    </row>
    <row r="814" spans="1:9" x14ac:dyDescent="0.2">
      <c r="A814" s="564"/>
      <c r="B814" s="671" t="s">
        <v>1673</v>
      </c>
      <c r="C814" s="444">
        <v>2</v>
      </c>
      <c r="D814" s="445">
        <v>0</v>
      </c>
      <c r="E814" s="445">
        <v>0</v>
      </c>
      <c r="F814" s="445">
        <v>0</v>
      </c>
      <c r="G814" s="445">
        <v>0</v>
      </c>
      <c r="H814" s="445">
        <v>2</v>
      </c>
      <c r="I814" s="445">
        <v>0</v>
      </c>
    </row>
    <row r="815" spans="1:9" x14ac:dyDescent="0.2">
      <c r="A815" s="676" t="s">
        <v>75</v>
      </c>
      <c r="B815" s="675" t="s">
        <v>10</v>
      </c>
      <c r="C815" s="442">
        <v>12</v>
      </c>
      <c r="D815" s="443">
        <v>2</v>
      </c>
      <c r="E815" s="443">
        <v>0</v>
      </c>
      <c r="F815" s="443">
        <v>4</v>
      </c>
      <c r="G815" s="443">
        <v>0</v>
      </c>
      <c r="H815" s="443">
        <v>3</v>
      </c>
      <c r="I815" s="443">
        <v>3</v>
      </c>
    </row>
    <row r="816" spans="1:9" x14ac:dyDescent="0.2">
      <c r="A816" s="564"/>
      <c r="B816" s="671" t="s">
        <v>1674</v>
      </c>
      <c r="C816" s="444">
        <v>1</v>
      </c>
      <c r="D816" s="445">
        <v>0</v>
      </c>
      <c r="E816" s="445">
        <v>0</v>
      </c>
      <c r="F816" s="445">
        <v>0</v>
      </c>
      <c r="G816" s="445">
        <v>0</v>
      </c>
      <c r="H816" s="445">
        <v>1</v>
      </c>
      <c r="I816" s="445">
        <v>0</v>
      </c>
    </row>
    <row r="817" spans="1:9" x14ac:dyDescent="0.2">
      <c r="A817" s="564"/>
      <c r="B817" s="671" t="s">
        <v>1676</v>
      </c>
      <c r="C817" s="444">
        <v>3</v>
      </c>
      <c r="D817" s="445">
        <v>0</v>
      </c>
      <c r="E817" s="445">
        <v>0</v>
      </c>
      <c r="F817" s="445">
        <v>0</v>
      </c>
      <c r="G817" s="445">
        <v>0</v>
      </c>
      <c r="H817" s="445">
        <v>2</v>
      </c>
      <c r="I817" s="445">
        <v>1</v>
      </c>
    </row>
    <row r="818" spans="1:9" x14ac:dyDescent="0.2">
      <c r="A818" s="564"/>
      <c r="B818" s="671" t="s">
        <v>158</v>
      </c>
      <c r="C818" s="444">
        <v>8</v>
      </c>
      <c r="D818" s="445">
        <v>2</v>
      </c>
      <c r="E818" s="445">
        <v>0</v>
      </c>
      <c r="F818" s="445">
        <v>4</v>
      </c>
      <c r="G818" s="445">
        <v>0</v>
      </c>
      <c r="H818" s="445">
        <v>0</v>
      </c>
      <c r="I818" s="445">
        <v>2</v>
      </c>
    </row>
    <row r="819" spans="1:9" x14ac:dyDescent="0.2">
      <c r="A819" s="676" t="s">
        <v>76</v>
      </c>
      <c r="B819" s="675" t="s">
        <v>10</v>
      </c>
      <c r="C819" s="442">
        <v>416</v>
      </c>
      <c r="D819" s="443">
        <v>38</v>
      </c>
      <c r="E819" s="443">
        <v>0</v>
      </c>
      <c r="F819" s="443">
        <v>39</v>
      </c>
      <c r="G819" s="443">
        <v>0</v>
      </c>
      <c r="H819" s="443">
        <v>121</v>
      </c>
      <c r="I819" s="443">
        <v>218</v>
      </c>
    </row>
    <row r="820" spans="1:9" x14ac:dyDescent="0.2">
      <c r="A820" s="564"/>
      <c r="B820" s="671" t="s">
        <v>1677</v>
      </c>
      <c r="C820" s="444">
        <v>4</v>
      </c>
      <c r="D820" s="445">
        <v>0</v>
      </c>
      <c r="E820" s="445">
        <v>0</v>
      </c>
      <c r="F820" s="445">
        <v>0</v>
      </c>
      <c r="G820" s="445">
        <v>0</v>
      </c>
      <c r="H820" s="445">
        <v>4</v>
      </c>
      <c r="I820" s="445">
        <v>0</v>
      </c>
    </row>
    <row r="821" spans="1:9" x14ac:dyDescent="0.2">
      <c r="A821" s="564"/>
      <c r="B821" s="671" t="s">
        <v>1678</v>
      </c>
      <c r="C821" s="444">
        <v>2</v>
      </c>
      <c r="D821" s="445">
        <v>0</v>
      </c>
      <c r="E821" s="445">
        <v>0</v>
      </c>
      <c r="F821" s="445">
        <v>0</v>
      </c>
      <c r="G821" s="445">
        <v>0</v>
      </c>
      <c r="H821" s="445">
        <v>2</v>
      </c>
      <c r="I821" s="445">
        <v>0</v>
      </c>
    </row>
    <row r="822" spans="1:9" x14ac:dyDescent="0.2">
      <c r="A822" s="564"/>
      <c r="B822" s="671" t="s">
        <v>1679</v>
      </c>
      <c r="C822" s="444">
        <v>364</v>
      </c>
      <c r="D822" s="445">
        <v>33</v>
      </c>
      <c r="E822" s="445">
        <v>0</v>
      </c>
      <c r="F822" s="445">
        <v>35</v>
      </c>
      <c r="G822" s="445">
        <v>0</v>
      </c>
      <c r="H822" s="445">
        <v>105</v>
      </c>
      <c r="I822" s="445">
        <v>191</v>
      </c>
    </row>
    <row r="823" spans="1:9" x14ac:dyDescent="0.2">
      <c r="A823" s="564"/>
      <c r="B823" s="671" t="s">
        <v>1680</v>
      </c>
      <c r="C823" s="444">
        <v>3</v>
      </c>
      <c r="D823" s="445">
        <v>0</v>
      </c>
      <c r="E823" s="445">
        <v>0</v>
      </c>
      <c r="F823" s="445">
        <v>0</v>
      </c>
      <c r="G823" s="445">
        <v>0</v>
      </c>
      <c r="H823" s="445">
        <v>3</v>
      </c>
      <c r="I823" s="445">
        <v>0</v>
      </c>
    </row>
    <row r="824" spans="1:9" x14ac:dyDescent="0.2">
      <c r="A824" s="564"/>
      <c r="B824" s="671" t="s">
        <v>1681</v>
      </c>
      <c r="C824" s="444">
        <v>11</v>
      </c>
      <c r="D824" s="445">
        <v>1</v>
      </c>
      <c r="E824" s="445">
        <v>0</v>
      </c>
      <c r="F824" s="445">
        <v>1</v>
      </c>
      <c r="G824" s="445">
        <v>0</v>
      </c>
      <c r="H824" s="445">
        <v>7</v>
      </c>
      <c r="I824" s="445">
        <v>2</v>
      </c>
    </row>
    <row r="825" spans="1:9" x14ac:dyDescent="0.2">
      <c r="A825" s="564"/>
      <c r="B825" s="671" t="s">
        <v>158</v>
      </c>
      <c r="C825" s="444">
        <v>32</v>
      </c>
      <c r="D825" s="445">
        <v>4</v>
      </c>
      <c r="E825" s="445">
        <v>0</v>
      </c>
      <c r="F825" s="445">
        <v>3</v>
      </c>
      <c r="G825" s="445">
        <v>0</v>
      </c>
      <c r="H825" s="445">
        <v>0</v>
      </c>
      <c r="I825" s="445">
        <v>25</v>
      </c>
    </row>
    <row r="826" spans="1:9" x14ac:dyDescent="0.2">
      <c r="A826" s="676" t="s">
        <v>77</v>
      </c>
      <c r="B826" s="675" t="s">
        <v>10</v>
      </c>
      <c r="C826" s="442">
        <v>1928</v>
      </c>
      <c r="D826" s="443">
        <v>271</v>
      </c>
      <c r="E826" s="443">
        <v>0</v>
      </c>
      <c r="F826" s="443">
        <v>351</v>
      </c>
      <c r="G826" s="443">
        <v>0</v>
      </c>
      <c r="H826" s="443">
        <v>348</v>
      </c>
      <c r="I826" s="443">
        <v>958</v>
      </c>
    </row>
    <row r="827" spans="1:9" x14ac:dyDescent="0.2">
      <c r="A827" s="564"/>
      <c r="B827" s="671" t="s">
        <v>1682</v>
      </c>
      <c r="C827" s="444">
        <v>7</v>
      </c>
      <c r="D827" s="445">
        <v>0</v>
      </c>
      <c r="E827" s="445">
        <v>0</v>
      </c>
      <c r="F827" s="445">
        <v>3</v>
      </c>
      <c r="G827" s="445">
        <v>0</v>
      </c>
      <c r="H827" s="445">
        <v>4</v>
      </c>
      <c r="I827" s="445">
        <v>0</v>
      </c>
    </row>
    <row r="828" spans="1:9" x14ac:dyDescent="0.2">
      <c r="A828" s="564"/>
      <c r="B828" s="671" t="s">
        <v>1683</v>
      </c>
      <c r="C828" s="444">
        <v>2</v>
      </c>
      <c r="D828" s="445">
        <v>0</v>
      </c>
      <c r="E828" s="445">
        <v>0</v>
      </c>
      <c r="F828" s="445">
        <v>1</v>
      </c>
      <c r="G828" s="445">
        <v>0</v>
      </c>
      <c r="H828" s="445">
        <v>1</v>
      </c>
      <c r="I828" s="445">
        <v>0</v>
      </c>
    </row>
    <row r="829" spans="1:9" x14ac:dyDescent="0.2">
      <c r="A829" s="564"/>
      <c r="B829" s="671" t="s">
        <v>1684</v>
      </c>
      <c r="C829" s="444">
        <v>31</v>
      </c>
      <c r="D829" s="445">
        <v>3</v>
      </c>
      <c r="E829" s="445">
        <v>0</v>
      </c>
      <c r="F829" s="445">
        <v>8</v>
      </c>
      <c r="G829" s="445">
        <v>0</v>
      </c>
      <c r="H829" s="445">
        <v>16</v>
      </c>
      <c r="I829" s="445">
        <v>4</v>
      </c>
    </row>
    <row r="830" spans="1:9" x14ac:dyDescent="0.2">
      <c r="A830" s="564"/>
      <c r="B830" s="671" t="s">
        <v>1685</v>
      </c>
      <c r="C830" s="444">
        <v>56</v>
      </c>
      <c r="D830" s="445">
        <v>3</v>
      </c>
      <c r="E830" s="445">
        <v>0</v>
      </c>
      <c r="F830" s="445">
        <v>6</v>
      </c>
      <c r="G830" s="445">
        <v>0</v>
      </c>
      <c r="H830" s="445">
        <v>42</v>
      </c>
      <c r="I830" s="445">
        <v>5</v>
      </c>
    </row>
    <row r="831" spans="1:9" x14ac:dyDescent="0.2">
      <c r="A831" s="564"/>
      <c r="B831" s="671" t="s">
        <v>1686</v>
      </c>
      <c r="C831" s="444">
        <v>1812</v>
      </c>
      <c r="D831" s="445">
        <v>265</v>
      </c>
      <c r="E831" s="445">
        <v>0</v>
      </c>
      <c r="F831" s="445">
        <v>331</v>
      </c>
      <c r="G831" s="445">
        <v>0</v>
      </c>
      <c r="H831" s="445">
        <v>272</v>
      </c>
      <c r="I831" s="445">
        <v>944</v>
      </c>
    </row>
    <row r="832" spans="1:9" x14ac:dyDescent="0.2">
      <c r="A832" s="564"/>
      <c r="B832" s="671" t="s">
        <v>1687</v>
      </c>
      <c r="C832" s="444">
        <v>11</v>
      </c>
      <c r="D832" s="445">
        <v>0</v>
      </c>
      <c r="E832" s="445">
        <v>0</v>
      </c>
      <c r="F832" s="445">
        <v>0</v>
      </c>
      <c r="G832" s="445">
        <v>0</v>
      </c>
      <c r="H832" s="445">
        <v>6</v>
      </c>
      <c r="I832" s="445">
        <v>5</v>
      </c>
    </row>
    <row r="833" spans="1:9" x14ac:dyDescent="0.2">
      <c r="A833" s="564"/>
      <c r="B833" s="671" t="s">
        <v>1688</v>
      </c>
      <c r="C833" s="444">
        <v>5</v>
      </c>
      <c r="D833" s="445">
        <v>0</v>
      </c>
      <c r="E833" s="445">
        <v>0</v>
      </c>
      <c r="F833" s="445">
        <v>1</v>
      </c>
      <c r="G833" s="445">
        <v>0</v>
      </c>
      <c r="H833" s="445">
        <v>4</v>
      </c>
      <c r="I833" s="445">
        <v>0</v>
      </c>
    </row>
    <row r="834" spans="1:9" x14ac:dyDescent="0.2">
      <c r="A834" s="564"/>
      <c r="B834" s="671" t="s">
        <v>1689</v>
      </c>
      <c r="C834" s="444">
        <v>4</v>
      </c>
      <c r="D834" s="445">
        <v>0</v>
      </c>
      <c r="E834" s="445">
        <v>0</v>
      </c>
      <c r="F834" s="445">
        <v>1</v>
      </c>
      <c r="G834" s="445">
        <v>0</v>
      </c>
      <c r="H834" s="445">
        <v>3</v>
      </c>
      <c r="I834" s="445">
        <v>0</v>
      </c>
    </row>
    <row r="835" spans="1:9" x14ac:dyDescent="0.2">
      <c r="A835" s="676" t="s">
        <v>78</v>
      </c>
      <c r="B835" s="675" t="s">
        <v>10</v>
      </c>
      <c r="C835" s="442">
        <v>12</v>
      </c>
      <c r="D835" s="443">
        <v>0</v>
      </c>
      <c r="E835" s="443">
        <v>0</v>
      </c>
      <c r="F835" s="443">
        <v>0</v>
      </c>
      <c r="G835" s="443">
        <v>0</v>
      </c>
      <c r="H835" s="443">
        <v>3</v>
      </c>
      <c r="I835" s="443">
        <v>9</v>
      </c>
    </row>
    <row r="836" spans="1:9" x14ac:dyDescent="0.2">
      <c r="A836" s="564"/>
      <c r="B836" s="671" t="s">
        <v>1693</v>
      </c>
      <c r="C836" s="444">
        <v>9</v>
      </c>
      <c r="D836" s="445">
        <v>0</v>
      </c>
      <c r="E836" s="445">
        <v>0</v>
      </c>
      <c r="F836" s="445">
        <v>0</v>
      </c>
      <c r="G836" s="445">
        <v>0</v>
      </c>
      <c r="H836" s="445">
        <v>0</v>
      </c>
      <c r="I836" s="445">
        <v>9</v>
      </c>
    </row>
    <row r="837" spans="1:9" x14ac:dyDescent="0.2">
      <c r="A837" s="564"/>
      <c r="B837" s="671" t="s">
        <v>1694</v>
      </c>
      <c r="C837" s="444">
        <v>3</v>
      </c>
      <c r="D837" s="445">
        <v>0</v>
      </c>
      <c r="E837" s="445">
        <v>0</v>
      </c>
      <c r="F837" s="445">
        <v>0</v>
      </c>
      <c r="G837" s="445">
        <v>0</v>
      </c>
      <c r="H837" s="445">
        <v>3</v>
      </c>
      <c r="I837" s="445">
        <v>0</v>
      </c>
    </row>
    <row r="838" spans="1:9" x14ac:dyDescent="0.2">
      <c r="A838" s="676" t="s">
        <v>794</v>
      </c>
      <c r="B838" s="675" t="s">
        <v>10</v>
      </c>
      <c r="C838" s="442">
        <v>1</v>
      </c>
      <c r="D838" s="443">
        <v>0</v>
      </c>
      <c r="E838" s="443">
        <v>0</v>
      </c>
      <c r="F838" s="443">
        <v>0</v>
      </c>
      <c r="G838" s="443">
        <v>0</v>
      </c>
      <c r="H838" s="443">
        <v>0</v>
      </c>
      <c r="I838" s="443">
        <v>1</v>
      </c>
    </row>
    <row r="839" spans="1:9" x14ac:dyDescent="0.2">
      <c r="A839" s="564"/>
      <c r="B839" s="671" t="s">
        <v>158</v>
      </c>
      <c r="C839" s="444">
        <v>1</v>
      </c>
      <c r="D839" s="445">
        <v>0</v>
      </c>
      <c r="E839" s="445">
        <v>0</v>
      </c>
      <c r="F839" s="445">
        <v>0</v>
      </c>
      <c r="G839" s="445">
        <v>0</v>
      </c>
      <c r="H839" s="445">
        <v>0</v>
      </c>
      <c r="I839" s="445">
        <v>1</v>
      </c>
    </row>
    <row r="840" spans="1:9" x14ac:dyDescent="0.2">
      <c r="A840" s="676" t="s">
        <v>795</v>
      </c>
      <c r="B840" s="675" t="s">
        <v>10</v>
      </c>
      <c r="C840" s="442">
        <v>21</v>
      </c>
      <c r="D840" s="443">
        <v>2</v>
      </c>
      <c r="E840" s="443">
        <v>0</v>
      </c>
      <c r="F840" s="443">
        <v>3</v>
      </c>
      <c r="G840" s="443">
        <v>0</v>
      </c>
      <c r="H840" s="443">
        <v>5</v>
      </c>
      <c r="I840" s="443">
        <v>11</v>
      </c>
    </row>
    <row r="841" spans="1:9" x14ac:dyDescent="0.2">
      <c r="A841" s="564"/>
      <c r="B841" s="671" t="s">
        <v>1700</v>
      </c>
      <c r="C841" s="444">
        <v>1</v>
      </c>
      <c r="D841" s="445">
        <v>0</v>
      </c>
      <c r="E841" s="445">
        <v>0</v>
      </c>
      <c r="F841" s="445">
        <v>0</v>
      </c>
      <c r="G841" s="445">
        <v>0</v>
      </c>
      <c r="H841" s="445">
        <v>1</v>
      </c>
      <c r="I841" s="445">
        <v>0</v>
      </c>
    </row>
    <row r="842" spans="1:9" x14ac:dyDescent="0.2">
      <c r="A842" s="564"/>
      <c r="B842" s="671" t="s">
        <v>1701</v>
      </c>
      <c r="C842" s="444">
        <v>4</v>
      </c>
      <c r="D842" s="445">
        <v>0</v>
      </c>
      <c r="E842" s="445">
        <v>0</v>
      </c>
      <c r="F842" s="445">
        <v>0</v>
      </c>
      <c r="G842" s="445">
        <v>0</v>
      </c>
      <c r="H842" s="445">
        <v>4</v>
      </c>
      <c r="I842" s="445">
        <v>0</v>
      </c>
    </row>
    <row r="843" spans="1:9" x14ac:dyDescent="0.2">
      <c r="A843" s="564"/>
      <c r="B843" s="671" t="s">
        <v>158</v>
      </c>
      <c r="C843" s="444">
        <v>16</v>
      </c>
      <c r="D843" s="445">
        <v>2</v>
      </c>
      <c r="E843" s="445">
        <v>0</v>
      </c>
      <c r="F843" s="445">
        <v>3</v>
      </c>
      <c r="G843" s="445">
        <v>0</v>
      </c>
      <c r="H843" s="445">
        <v>0</v>
      </c>
      <c r="I843" s="445">
        <v>11</v>
      </c>
    </row>
    <row r="844" spans="1:9" x14ac:dyDescent="0.2">
      <c r="A844" s="676" t="s">
        <v>100</v>
      </c>
      <c r="B844" s="675" t="s">
        <v>10</v>
      </c>
      <c r="C844" s="442">
        <v>2906</v>
      </c>
      <c r="D844" s="443">
        <v>414</v>
      </c>
      <c r="E844" s="443">
        <v>0</v>
      </c>
      <c r="F844" s="443">
        <v>526</v>
      </c>
      <c r="G844" s="443">
        <v>1</v>
      </c>
      <c r="H844" s="443">
        <v>611</v>
      </c>
      <c r="I844" s="443">
        <v>1354</v>
      </c>
    </row>
    <row r="845" spans="1:9" x14ac:dyDescent="0.2">
      <c r="A845" s="564"/>
      <c r="B845" s="671" t="s">
        <v>1706</v>
      </c>
      <c r="C845" s="444">
        <v>11</v>
      </c>
      <c r="D845" s="445">
        <v>2</v>
      </c>
      <c r="E845" s="445">
        <v>0</v>
      </c>
      <c r="F845" s="445">
        <v>4</v>
      </c>
      <c r="G845" s="445">
        <v>0</v>
      </c>
      <c r="H845" s="445">
        <v>4</v>
      </c>
      <c r="I845" s="445">
        <v>1</v>
      </c>
    </row>
    <row r="846" spans="1:9" x14ac:dyDescent="0.2">
      <c r="A846" s="564"/>
      <c r="B846" s="671" t="s">
        <v>1707</v>
      </c>
      <c r="C846" s="444">
        <v>74</v>
      </c>
      <c r="D846" s="445">
        <v>12</v>
      </c>
      <c r="E846" s="445">
        <v>0</v>
      </c>
      <c r="F846" s="445">
        <v>11</v>
      </c>
      <c r="G846" s="445">
        <v>0</v>
      </c>
      <c r="H846" s="445">
        <v>42</v>
      </c>
      <c r="I846" s="445">
        <v>9</v>
      </c>
    </row>
    <row r="847" spans="1:9" x14ac:dyDescent="0.2">
      <c r="A847" s="564"/>
      <c r="B847" s="671" t="s">
        <v>1708</v>
      </c>
      <c r="C847" s="444">
        <v>75</v>
      </c>
      <c r="D847" s="445">
        <v>6</v>
      </c>
      <c r="E847" s="445">
        <v>0</v>
      </c>
      <c r="F847" s="445">
        <v>13</v>
      </c>
      <c r="G847" s="445">
        <v>0</v>
      </c>
      <c r="H847" s="445">
        <v>43</v>
      </c>
      <c r="I847" s="445">
        <v>13</v>
      </c>
    </row>
    <row r="848" spans="1:9" x14ac:dyDescent="0.2">
      <c r="A848" s="564"/>
      <c r="B848" s="671" t="s">
        <v>1709</v>
      </c>
      <c r="C848" s="444">
        <v>89</v>
      </c>
      <c r="D848" s="445">
        <v>11</v>
      </c>
      <c r="E848" s="445">
        <v>0</v>
      </c>
      <c r="F848" s="445">
        <v>22</v>
      </c>
      <c r="G848" s="445">
        <v>0</v>
      </c>
      <c r="H848" s="445">
        <v>34</v>
      </c>
      <c r="I848" s="445">
        <v>22</v>
      </c>
    </row>
    <row r="849" spans="1:9" x14ac:dyDescent="0.2">
      <c r="A849" s="564"/>
      <c r="B849" s="671" t="s">
        <v>1710</v>
      </c>
      <c r="C849" s="444">
        <v>6</v>
      </c>
      <c r="D849" s="445">
        <v>0</v>
      </c>
      <c r="E849" s="445">
        <v>0</v>
      </c>
      <c r="F849" s="445">
        <v>1</v>
      </c>
      <c r="G849" s="445">
        <v>0</v>
      </c>
      <c r="H849" s="445">
        <v>5</v>
      </c>
      <c r="I849" s="445">
        <v>0</v>
      </c>
    </row>
    <row r="850" spans="1:9" x14ac:dyDescent="0.2">
      <c r="A850" s="564"/>
      <c r="B850" s="671" t="s">
        <v>1711</v>
      </c>
      <c r="C850" s="444">
        <v>1395</v>
      </c>
      <c r="D850" s="445">
        <v>204</v>
      </c>
      <c r="E850" s="445">
        <v>0</v>
      </c>
      <c r="F850" s="445">
        <v>306</v>
      </c>
      <c r="G850" s="445">
        <v>0</v>
      </c>
      <c r="H850" s="445">
        <v>238</v>
      </c>
      <c r="I850" s="445">
        <v>647</v>
      </c>
    </row>
    <row r="851" spans="1:9" x14ac:dyDescent="0.2">
      <c r="A851" s="564"/>
      <c r="B851" s="671" t="s">
        <v>1712</v>
      </c>
      <c r="C851" s="444">
        <v>1013</v>
      </c>
      <c r="D851" s="445">
        <v>135</v>
      </c>
      <c r="E851" s="445">
        <v>0</v>
      </c>
      <c r="F851" s="445">
        <v>131</v>
      </c>
      <c r="G851" s="445">
        <v>1</v>
      </c>
      <c r="H851" s="445">
        <v>245</v>
      </c>
      <c r="I851" s="445">
        <v>501</v>
      </c>
    </row>
    <row r="852" spans="1:9" x14ac:dyDescent="0.2">
      <c r="A852" s="564"/>
      <c r="B852" s="671" t="s">
        <v>158</v>
      </c>
      <c r="C852" s="444">
        <v>243</v>
      </c>
      <c r="D852" s="445">
        <v>44</v>
      </c>
      <c r="E852" s="445">
        <v>0</v>
      </c>
      <c r="F852" s="445">
        <v>38</v>
      </c>
      <c r="G852" s="445">
        <v>0</v>
      </c>
      <c r="H852" s="445">
        <v>0</v>
      </c>
      <c r="I852" s="445">
        <v>161</v>
      </c>
    </row>
    <row r="853" spans="1:9" x14ac:dyDescent="0.2">
      <c r="A853" s="676" t="s">
        <v>106</v>
      </c>
      <c r="B853" s="675" t="s">
        <v>10</v>
      </c>
      <c r="C853" s="442">
        <v>5</v>
      </c>
      <c r="D853" s="443">
        <v>0</v>
      </c>
      <c r="E853" s="443">
        <v>0</v>
      </c>
      <c r="F853" s="443">
        <v>0</v>
      </c>
      <c r="G853" s="443">
        <v>0</v>
      </c>
      <c r="H853" s="443">
        <v>1</v>
      </c>
      <c r="I853" s="443">
        <v>4</v>
      </c>
    </row>
    <row r="854" spans="1:9" x14ac:dyDescent="0.2">
      <c r="A854" s="564"/>
      <c r="B854" s="671" t="s">
        <v>1714</v>
      </c>
      <c r="C854" s="444">
        <v>1</v>
      </c>
      <c r="D854" s="445">
        <v>0</v>
      </c>
      <c r="E854" s="445">
        <v>0</v>
      </c>
      <c r="F854" s="445">
        <v>0</v>
      </c>
      <c r="G854" s="445">
        <v>0</v>
      </c>
      <c r="H854" s="445">
        <v>1</v>
      </c>
      <c r="I854" s="445">
        <v>0</v>
      </c>
    </row>
    <row r="855" spans="1:9" x14ac:dyDescent="0.2">
      <c r="A855" s="564"/>
      <c r="B855" s="671" t="s">
        <v>158</v>
      </c>
      <c r="C855" s="444">
        <v>4</v>
      </c>
      <c r="D855" s="445">
        <v>0</v>
      </c>
      <c r="E855" s="445">
        <v>0</v>
      </c>
      <c r="F855" s="445">
        <v>0</v>
      </c>
      <c r="G855" s="445">
        <v>0</v>
      </c>
      <c r="H855" s="445">
        <v>0</v>
      </c>
      <c r="I855" s="445">
        <v>4</v>
      </c>
    </row>
    <row r="856" spans="1:9" x14ac:dyDescent="0.2">
      <c r="A856" s="676" t="s">
        <v>796</v>
      </c>
      <c r="B856" s="675" t="s">
        <v>10</v>
      </c>
      <c r="C856" s="442">
        <v>87</v>
      </c>
      <c r="D856" s="443">
        <v>7</v>
      </c>
      <c r="E856" s="443">
        <v>0</v>
      </c>
      <c r="F856" s="443">
        <v>8</v>
      </c>
      <c r="G856" s="443">
        <v>0</v>
      </c>
      <c r="H856" s="443">
        <v>11</v>
      </c>
      <c r="I856" s="443">
        <v>61</v>
      </c>
    </row>
    <row r="857" spans="1:9" x14ac:dyDescent="0.2">
      <c r="A857" s="564"/>
      <c r="B857" s="671" t="s">
        <v>1715</v>
      </c>
      <c r="C857" s="444">
        <v>15</v>
      </c>
      <c r="D857" s="445">
        <v>2</v>
      </c>
      <c r="E857" s="445">
        <v>0</v>
      </c>
      <c r="F857" s="445">
        <v>4</v>
      </c>
      <c r="G857" s="445">
        <v>0</v>
      </c>
      <c r="H857" s="445">
        <v>8</v>
      </c>
      <c r="I857" s="445">
        <v>1</v>
      </c>
    </row>
    <row r="858" spans="1:9" x14ac:dyDescent="0.2">
      <c r="A858" s="564"/>
      <c r="B858" s="671" t="s">
        <v>1716</v>
      </c>
      <c r="C858" s="444">
        <v>1</v>
      </c>
      <c r="D858" s="445">
        <v>0</v>
      </c>
      <c r="E858" s="445">
        <v>0</v>
      </c>
      <c r="F858" s="445">
        <v>0</v>
      </c>
      <c r="G858" s="445">
        <v>0</v>
      </c>
      <c r="H858" s="445">
        <v>1</v>
      </c>
      <c r="I858" s="445">
        <v>0</v>
      </c>
    </row>
    <row r="859" spans="1:9" x14ac:dyDescent="0.2">
      <c r="A859" s="564"/>
      <c r="B859" s="671" t="s">
        <v>1718</v>
      </c>
      <c r="C859" s="444">
        <v>1</v>
      </c>
      <c r="D859" s="445">
        <v>0</v>
      </c>
      <c r="E859" s="445">
        <v>0</v>
      </c>
      <c r="F859" s="445">
        <v>0</v>
      </c>
      <c r="G859" s="445">
        <v>0</v>
      </c>
      <c r="H859" s="445">
        <v>1</v>
      </c>
      <c r="I859" s="445">
        <v>0</v>
      </c>
    </row>
    <row r="860" spans="1:9" x14ac:dyDescent="0.2">
      <c r="A860" s="564"/>
      <c r="B860" s="671" t="s">
        <v>1720</v>
      </c>
      <c r="C860" s="444">
        <v>1</v>
      </c>
      <c r="D860" s="445">
        <v>0</v>
      </c>
      <c r="E860" s="445">
        <v>0</v>
      </c>
      <c r="F860" s="445">
        <v>0</v>
      </c>
      <c r="G860" s="445">
        <v>0</v>
      </c>
      <c r="H860" s="445">
        <v>1</v>
      </c>
      <c r="I860" s="445">
        <v>0</v>
      </c>
    </row>
    <row r="861" spans="1:9" x14ac:dyDescent="0.2">
      <c r="A861" s="564"/>
      <c r="B861" s="671" t="s">
        <v>158</v>
      </c>
      <c r="C861" s="444">
        <v>69</v>
      </c>
      <c r="D861" s="445">
        <v>5</v>
      </c>
      <c r="E861" s="445">
        <v>0</v>
      </c>
      <c r="F861" s="445">
        <v>4</v>
      </c>
      <c r="G861" s="445">
        <v>0</v>
      </c>
      <c r="H861" s="445">
        <v>0</v>
      </c>
      <c r="I861" s="445">
        <v>60</v>
      </c>
    </row>
    <row r="862" spans="1:9" x14ac:dyDescent="0.2">
      <c r="A862" s="676" t="s">
        <v>74</v>
      </c>
      <c r="B862" s="675" t="s">
        <v>10</v>
      </c>
      <c r="C862" s="442">
        <v>5853</v>
      </c>
      <c r="D862" s="443">
        <v>610</v>
      </c>
      <c r="E862" s="443">
        <v>1</v>
      </c>
      <c r="F862" s="443">
        <v>849</v>
      </c>
      <c r="G862" s="443">
        <v>1</v>
      </c>
      <c r="H862" s="443">
        <v>1378</v>
      </c>
      <c r="I862" s="443">
        <v>3014</v>
      </c>
    </row>
    <row r="863" spans="1:9" x14ac:dyDescent="0.2">
      <c r="A863" s="564"/>
      <c r="B863" s="671" t="s">
        <v>1721</v>
      </c>
      <c r="C863" s="444">
        <v>1881</v>
      </c>
      <c r="D863" s="445">
        <v>198</v>
      </c>
      <c r="E863" s="445">
        <v>1</v>
      </c>
      <c r="F863" s="445">
        <v>215</v>
      </c>
      <c r="G863" s="445">
        <v>0</v>
      </c>
      <c r="H863" s="445">
        <v>413</v>
      </c>
      <c r="I863" s="445">
        <v>1054</v>
      </c>
    </row>
    <row r="864" spans="1:9" x14ac:dyDescent="0.2">
      <c r="A864" s="564"/>
      <c r="B864" s="671" t="s">
        <v>1723</v>
      </c>
      <c r="C864" s="444">
        <v>3</v>
      </c>
      <c r="D864" s="445">
        <v>0</v>
      </c>
      <c r="E864" s="445">
        <v>0</v>
      </c>
      <c r="F864" s="445">
        <v>0</v>
      </c>
      <c r="G864" s="445">
        <v>0</v>
      </c>
      <c r="H864" s="445">
        <v>3</v>
      </c>
      <c r="I864" s="445">
        <v>0</v>
      </c>
    </row>
    <row r="865" spans="1:9" x14ac:dyDescent="0.2">
      <c r="A865" s="564"/>
      <c r="B865" s="671" t="s">
        <v>1725</v>
      </c>
      <c r="C865" s="444">
        <v>2</v>
      </c>
      <c r="D865" s="445">
        <v>0</v>
      </c>
      <c r="E865" s="445">
        <v>0</v>
      </c>
      <c r="F865" s="445">
        <v>0</v>
      </c>
      <c r="G865" s="445">
        <v>0</v>
      </c>
      <c r="H865" s="445">
        <v>0</v>
      </c>
      <c r="I865" s="445">
        <v>2</v>
      </c>
    </row>
    <row r="866" spans="1:9" x14ac:dyDescent="0.2">
      <c r="A866" s="564"/>
      <c r="B866" s="671" t="s">
        <v>1726</v>
      </c>
      <c r="C866" s="444">
        <v>2</v>
      </c>
      <c r="D866" s="445">
        <v>0</v>
      </c>
      <c r="E866" s="445">
        <v>0</v>
      </c>
      <c r="F866" s="445">
        <v>0</v>
      </c>
      <c r="G866" s="445">
        <v>0</v>
      </c>
      <c r="H866" s="445">
        <v>2</v>
      </c>
      <c r="I866" s="445">
        <v>0</v>
      </c>
    </row>
    <row r="867" spans="1:9" x14ac:dyDescent="0.2">
      <c r="A867" s="564"/>
      <c r="B867" s="671" t="s">
        <v>1727</v>
      </c>
      <c r="C867" s="444">
        <v>2</v>
      </c>
      <c r="D867" s="445">
        <v>0</v>
      </c>
      <c r="E867" s="445">
        <v>0</v>
      </c>
      <c r="F867" s="445">
        <v>0</v>
      </c>
      <c r="G867" s="445">
        <v>0</v>
      </c>
      <c r="H867" s="445">
        <v>2</v>
      </c>
      <c r="I867" s="445">
        <v>0</v>
      </c>
    </row>
    <row r="868" spans="1:9" x14ac:dyDescent="0.2">
      <c r="A868" s="564"/>
      <c r="B868" s="671" t="s">
        <v>1728</v>
      </c>
      <c r="C868" s="444">
        <v>1</v>
      </c>
      <c r="D868" s="445">
        <v>0</v>
      </c>
      <c r="E868" s="445">
        <v>0</v>
      </c>
      <c r="F868" s="445">
        <v>0</v>
      </c>
      <c r="G868" s="445">
        <v>0</v>
      </c>
      <c r="H868" s="445">
        <v>1</v>
      </c>
      <c r="I868" s="445">
        <v>0</v>
      </c>
    </row>
    <row r="869" spans="1:9" x14ac:dyDescent="0.2">
      <c r="A869" s="564"/>
      <c r="B869" s="671" t="s">
        <v>1729</v>
      </c>
      <c r="C869" s="444">
        <v>49</v>
      </c>
      <c r="D869" s="445">
        <v>5</v>
      </c>
      <c r="E869" s="445">
        <v>0</v>
      </c>
      <c r="F869" s="445">
        <v>7</v>
      </c>
      <c r="G869" s="445">
        <v>0</v>
      </c>
      <c r="H869" s="445">
        <v>26</v>
      </c>
      <c r="I869" s="445">
        <v>11</v>
      </c>
    </row>
    <row r="870" spans="1:9" x14ac:dyDescent="0.2">
      <c r="A870" s="564"/>
      <c r="B870" s="671" t="s">
        <v>1733</v>
      </c>
      <c r="C870" s="444">
        <v>1</v>
      </c>
      <c r="D870" s="445">
        <v>0</v>
      </c>
      <c r="E870" s="445">
        <v>0</v>
      </c>
      <c r="F870" s="445">
        <v>0</v>
      </c>
      <c r="G870" s="445">
        <v>0</v>
      </c>
      <c r="H870" s="445">
        <v>0</v>
      </c>
      <c r="I870" s="445">
        <v>1</v>
      </c>
    </row>
    <row r="871" spans="1:9" x14ac:dyDescent="0.2">
      <c r="A871" s="564"/>
      <c r="B871" s="671" t="s">
        <v>1734</v>
      </c>
      <c r="C871" s="444">
        <v>5</v>
      </c>
      <c r="D871" s="445">
        <v>1</v>
      </c>
      <c r="E871" s="445">
        <v>0</v>
      </c>
      <c r="F871" s="445">
        <v>3</v>
      </c>
      <c r="G871" s="445">
        <v>0</v>
      </c>
      <c r="H871" s="445">
        <v>1</v>
      </c>
      <c r="I871" s="445">
        <v>0</v>
      </c>
    </row>
    <row r="872" spans="1:9" x14ac:dyDescent="0.2">
      <c r="A872" s="564"/>
      <c r="B872" s="671" t="s">
        <v>1735</v>
      </c>
      <c r="C872" s="444">
        <v>388</v>
      </c>
      <c r="D872" s="445">
        <v>30</v>
      </c>
      <c r="E872" s="445">
        <v>0</v>
      </c>
      <c r="F872" s="445">
        <v>28</v>
      </c>
      <c r="G872" s="445">
        <v>0</v>
      </c>
      <c r="H872" s="445">
        <v>296</v>
      </c>
      <c r="I872" s="445">
        <v>34</v>
      </c>
    </row>
    <row r="873" spans="1:9" x14ac:dyDescent="0.2">
      <c r="A873" s="564"/>
      <c r="B873" s="671" t="s">
        <v>1736</v>
      </c>
      <c r="C873" s="444">
        <v>5</v>
      </c>
      <c r="D873" s="445">
        <v>0</v>
      </c>
      <c r="E873" s="445">
        <v>0</v>
      </c>
      <c r="F873" s="445">
        <v>2</v>
      </c>
      <c r="G873" s="445">
        <v>0</v>
      </c>
      <c r="H873" s="445">
        <v>1</v>
      </c>
      <c r="I873" s="445">
        <v>2</v>
      </c>
    </row>
    <row r="874" spans="1:9" x14ac:dyDescent="0.2">
      <c r="A874" s="564"/>
      <c r="B874" s="671" t="s">
        <v>1737</v>
      </c>
      <c r="C874" s="444">
        <v>9</v>
      </c>
      <c r="D874" s="445">
        <v>0</v>
      </c>
      <c r="E874" s="445">
        <v>0</v>
      </c>
      <c r="F874" s="445">
        <v>3</v>
      </c>
      <c r="G874" s="445">
        <v>0</v>
      </c>
      <c r="H874" s="445">
        <v>6</v>
      </c>
      <c r="I874" s="445">
        <v>0</v>
      </c>
    </row>
    <row r="875" spans="1:9" x14ac:dyDescent="0.2">
      <c r="A875" s="564"/>
      <c r="B875" s="671" t="s">
        <v>1738</v>
      </c>
      <c r="C875" s="444">
        <v>102</v>
      </c>
      <c r="D875" s="445">
        <v>10</v>
      </c>
      <c r="E875" s="445">
        <v>0</v>
      </c>
      <c r="F875" s="445">
        <v>14</v>
      </c>
      <c r="G875" s="445">
        <v>0</v>
      </c>
      <c r="H875" s="445">
        <v>27</v>
      </c>
      <c r="I875" s="445">
        <v>51</v>
      </c>
    </row>
    <row r="876" spans="1:9" x14ac:dyDescent="0.2">
      <c r="A876" s="564"/>
      <c r="B876" s="671" t="s">
        <v>1740</v>
      </c>
      <c r="C876" s="444">
        <v>7</v>
      </c>
      <c r="D876" s="445">
        <v>0</v>
      </c>
      <c r="E876" s="445">
        <v>0</v>
      </c>
      <c r="F876" s="445">
        <v>1</v>
      </c>
      <c r="G876" s="445">
        <v>0</v>
      </c>
      <c r="H876" s="445">
        <v>5</v>
      </c>
      <c r="I876" s="445">
        <v>1</v>
      </c>
    </row>
    <row r="877" spans="1:9" x14ac:dyDescent="0.2">
      <c r="A877" s="564"/>
      <c r="B877" s="671" t="s">
        <v>1741</v>
      </c>
      <c r="C877" s="444">
        <v>12</v>
      </c>
      <c r="D877" s="445">
        <v>0</v>
      </c>
      <c r="E877" s="445">
        <v>0</v>
      </c>
      <c r="F877" s="445">
        <v>1</v>
      </c>
      <c r="G877" s="445">
        <v>0</v>
      </c>
      <c r="H877" s="445">
        <v>10</v>
      </c>
      <c r="I877" s="445">
        <v>1</v>
      </c>
    </row>
    <row r="878" spans="1:9" x14ac:dyDescent="0.2">
      <c r="A878" s="564"/>
      <c r="B878" s="671" t="s">
        <v>1742</v>
      </c>
      <c r="C878" s="444">
        <v>3</v>
      </c>
      <c r="D878" s="445">
        <v>0</v>
      </c>
      <c r="E878" s="445">
        <v>0</v>
      </c>
      <c r="F878" s="445">
        <v>1</v>
      </c>
      <c r="G878" s="445">
        <v>0</v>
      </c>
      <c r="H878" s="445">
        <v>2</v>
      </c>
      <c r="I878" s="445">
        <v>0</v>
      </c>
    </row>
    <row r="879" spans="1:9" x14ac:dyDescent="0.2">
      <c r="A879" s="564"/>
      <c r="B879" s="671" t="s">
        <v>1743</v>
      </c>
      <c r="C879" s="444">
        <v>3</v>
      </c>
      <c r="D879" s="445">
        <v>1</v>
      </c>
      <c r="E879" s="445">
        <v>0</v>
      </c>
      <c r="F879" s="445">
        <v>1</v>
      </c>
      <c r="G879" s="445">
        <v>0</v>
      </c>
      <c r="H879" s="445">
        <v>1</v>
      </c>
      <c r="I879" s="445">
        <v>0</v>
      </c>
    </row>
    <row r="880" spans="1:9" x14ac:dyDescent="0.2">
      <c r="A880" s="564"/>
      <c r="B880" s="671" t="s">
        <v>1744</v>
      </c>
      <c r="C880" s="444">
        <v>25</v>
      </c>
      <c r="D880" s="445">
        <v>1</v>
      </c>
      <c r="E880" s="445">
        <v>0</v>
      </c>
      <c r="F880" s="445">
        <v>4</v>
      </c>
      <c r="G880" s="445">
        <v>0</v>
      </c>
      <c r="H880" s="445">
        <v>16</v>
      </c>
      <c r="I880" s="445">
        <v>4</v>
      </c>
    </row>
    <row r="881" spans="1:9" x14ac:dyDescent="0.2">
      <c r="A881" s="564"/>
      <c r="B881" s="671" t="s">
        <v>1746</v>
      </c>
      <c r="C881" s="444">
        <v>3</v>
      </c>
      <c r="D881" s="445">
        <v>1</v>
      </c>
      <c r="E881" s="445">
        <v>0</v>
      </c>
      <c r="F881" s="445">
        <v>0</v>
      </c>
      <c r="G881" s="445">
        <v>0</v>
      </c>
      <c r="H881" s="445">
        <v>2</v>
      </c>
      <c r="I881" s="445">
        <v>0</v>
      </c>
    </row>
    <row r="882" spans="1:9" x14ac:dyDescent="0.2">
      <c r="A882" s="564"/>
      <c r="B882" s="671" t="s">
        <v>1747</v>
      </c>
      <c r="C882" s="444">
        <v>8</v>
      </c>
      <c r="D882" s="445">
        <v>0</v>
      </c>
      <c r="E882" s="445">
        <v>0</v>
      </c>
      <c r="F882" s="445">
        <v>2</v>
      </c>
      <c r="G882" s="445">
        <v>0</v>
      </c>
      <c r="H882" s="445">
        <v>6</v>
      </c>
      <c r="I882" s="445">
        <v>0</v>
      </c>
    </row>
    <row r="883" spans="1:9" x14ac:dyDescent="0.2">
      <c r="A883" s="564"/>
      <c r="B883" s="671" t="s">
        <v>1748</v>
      </c>
      <c r="C883" s="444">
        <v>2</v>
      </c>
      <c r="D883" s="445">
        <v>0</v>
      </c>
      <c r="E883" s="445">
        <v>0</v>
      </c>
      <c r="F883" s="445">
        <v>0</v>
      </c>
      <c r="G883" s="445">
        <v>0</v>
      </c>
      <c r="H883" s="445">
        <v>2</v>
      </c>
      <c r="I883" s="445">
        <v>0</v>
      </c>
    </row>
    <row r="884" spans="1:9" x14ac:dyDescent="0.2">
      <c r="A884" s="564"/>
      <c r="B884" s="671" t="s">
        <v>1749</v>
      </c>
      <c r="C884" s="444">
        <v>10</v>
      </c>
      <c r="D884" s="445">
        <v>0</v>
      </c>
      <c r="E884" s="445">
        <v>0</v>
      </c>
      <c r="F884" s="445">
        <v>1</v>
      </c>
      <c r="G884" s="445">
        <v>0</v>
      </c>
      <c r="H884" s="445">
        <v>8</v>
      </c>
      <c r="I884" s="445">
        <v>1</v>
      </c>
    </row>
    <row r="885" spans="1:9" x14ac:dyDescent="0.2">
      <c r="A885" s="564"/>
      <c r="B885" s="671" t="s">
        <v>1750</v>
      </c>
      <c r="C885" s="444">
        <v>64</v>
      </c>
      <c r="D885" s="445">
        <v>7</v>
      </c>
      <c r="E885" s="445">
        <v>0</v>
      </c>
      <c r="F885" s="445">
        <v>6</v>
      </c>
      <c r="G885" s="445">
        <v>0</v>
      </c>
      <c r="H885" s="445">
        <v>48</v>
      </c>
      <c r="I885" s="445">
        <v>3</v>
      </c>
    </row>
    <row r="886" spans="1:9" x14ac:dyDescent="0.2">
      <c r="A886" s="564"/>
      <c r="B886" s="671" t="s">
        <v>1751</v>
      </c>
      <c r="C886" s="444">
        <v>4</v>
      </c>
      <c r="D886" s="445">
        <v>1</v>
      </c>
      <c r="E886" s="445">
        <v>0</v>
      </c>
      <c r="F886" s="445">
        <v>0</v>
      </c>
      <c r="G886" s="445">
        <v>0</v>
      </c>
      <c r="H886" s="445">
        <v>3</v>
      </c>
      <c r="I886" s="445">
        <v>0</v>
      </c>
    </row>
    <row r="887" spans="1:9" x14ac:dyDescent="0.2">
      <c r="A887" s="564"/>
      <c r="B887" s="671" t="s">
        <v>1752</v>
      </c>
      <c r="C887" s="444">
        <v>1</v>
      </c>
      <c r="D887" s="445">
        <v>0</v>
      </c>
      <c r="E887" s="445">
        <v>0</v>
      </c>
      <c r="F887" s="445">
        <v>0</v>
      </c>
      <c r="G887" s="445">
        <v>0</v>
      </c>
      <c r="H887" s="445">
        <v>1</v>
      </c>
      <c r="I887" s="445">
        <v>0</v>
      </c>
    </row>
    <row r="888" spans="1:9" x14ac:dyDescent="0.2">
      <c r="A888" s="564"/>
      <c r="B888" s="671" t="s">
        <v>1753</v>
      </c>
      <c r="C888" s="444">
        <v>3</v>
      </c>
      <c r="D888" s="445">
        <v>0</v>
      </c>
      <c r="E888" s="445">
        <v>0</v>
      </c>
      <c r="F888" s="445">
        <v>1</v>
      </c>
      <c r="G888" s="445">
        <v>0</v>
      </c>
      <c r="H888" s="445">
        <v>2</v>
      </c>
      <c r="I888" s="445">
        <v>0</v>
      </c>
    </row>
    <row r="889" spans="1:9" x14ac:dyDescent="0.2">
      <c r="A889" s="564"/>
      <c r="B889" s="671" t="s">
        <v>1754</v>
      </c>
      <c r="C889" s="444">
        <v>4</v>
      </c>
      <c r="D889" s="445">
        <v>2</v>
      </c>
      <c r="E889" s="445">
        <v>0</v>
      </c>
      <c r="F889" s="445">
        <v>0</v>
      </c>
      <c r="G889" s="445">
        <v>0</v>
      </c>
      <c r="H889" s="445">
        <v>1</v>
      </c>
      <c r="I889" s="445">
        <v>1</v>
      </c>
    </row>
    <row r="890" spans="1:9" x14ac:dyDescent="0.2">
      <c r="A890" s="564"/>
      <c r="B890" s="671" t="s">
        <v>1755</v>
      </c>
      <c r="C890" s="444">
        <v>2</v>
      </c>
      <c r="D890" s="445">
        <v>0</v>
      </c>
      <c r="E890" s="445">
        <v>0</v>
      </c>
      <c r="F890" s="445">
        <v>0</v>
      </c>
      <c r="G890" s="445">
        <v>0</v>
      </c>
      <c r="H890" s="445">
        <v>2</v>
      </c>
      <c r="I890" s="445">
        <v>0</v>
      </c>
    </row>
    <row r="891" spans="1:9" x14ac:dyDescent="0.2">
      <c r="A891" s="564"/>
      <c r="B891" s="671" t="s">
        <v>1757</v>
      </c>
      <c r="C891" s="444">
        <v>1</v>
      </c>
      <c r="D891" s="445">
        <v>0</v>
      </c>
      <c r="E891" s="445">
        <v>0</v>
      </c>
      <c r="F891" s="445">
        <v>0</v>
      </c>
      <c r="G891" s="445">
        <v>0</v>
      </c>
      <c r="H891" s="445">
        <v>1</v>
      </c>
      <c r="I891" s="445">
        <v>0</v>
      </c>
    </row>
    <row r="892" spans="1:9" x14ac:dyDescent="0.2">
      <c r="A892" s="564"/>
      <c r="B892" s="671" t="s">
        <v>1758</v>
      </c>
      <c r="C892" s="444">
        <v>3</v>
      </c>
      <c r="D892" s="445">
        <v>0</v>
      </c>
      <c r="E892" s="445">
        <v>0</v>
      </c>
      <c r="F892" s="445">
        <v>0</v>
      </c>
      <c r="G892" s="445">
        <v>0</v>
      </c>
      <c r="H892" s="445">
        <v>2</v>
      </c>
      <c r="I892" s="445">
        <v>1</v>
      </c>
    </row>
    <row r="893" spans="1:9" x14ac:dyDescent="0.2">
      <c r="A893" s="564"/>
      <c r="B893" s="671" t="s">
        <v>1759</v>
      </c>
      <c r="C893" s="444">
        <v>1</v>
      </c>
      <c r="D893" s="445">
        <v>0</v>
      </c>
      <c r="E893" s="445">
        <v>0</v>
      </c>
      <c r="F893" s="445">
        <v>0</v>
      </c>
      <c r="G893" s="445">
        <v>0</v>
      </c>
      <c r="H893" s="445">
        <v>0</v>
      </c>
      <c r="I893" s="445">
        <v>1</v>
      </c>
    </row>
    <row r="894" spans="1:9" x14ac:dyDescent="0.2">
      <c r="A894" s="564"/>
      <c r="B894" s="671" t="s">
        <v>1761</v>
      </c>
      <c r="C894" s="444">
        <v>6</v>
      </c>
      <c r="D894" s="445">
        <v>0</v>
      </c>
      <c r="E894" s="445">
        <v>0</v>
      </c>
      <c r="F894" s="445">
        <v>2</v>
      </c>
      <c r="G894" s="445">
        <v>0</v>
      </c>
      <c r="H894" s="445">
        <v>4</v>
      </c>
      <c r="I894" s="445">
        <v>0</v>
      </c>
    </row>
    <row r="895" spans="1:9" x14ac:dyDescent="0.2">
      <c r="A895" s="564"/>
      <c r="B895" s="671" t="s">
        <v>1762</v>
      </c>
      <c r="C895" s="444">
        <v>2</v>
      </c>
      <c r="D895" s="445">
        <v>0</v>
      </c>
      <c r="E895" s="445">
        <v>0</v>
      </c>
      <c r="F895" s="445">
        <v>0</v>
      </c>
      <c r="G895" s="445">
        <v>0</v>
      </c>
      <c r="H895" s="445">
        <v>1</v>
      </c>
      <c r="I895" s="445">
        <v>1</v>
      </c>
    </row>
    <row r="896" spans="1:9" x14ac:dyDescent="0.2">
      <c r="A896" s="564"/>
      <c r="B896" s="671" t="s">
        <v>1764</v>
      </c>
      <c r="C896" s="444">
        <v>2</v>
      </c>
      <c r="D896" s="445">
        <v>0</v>
      </c>
      <c r="E896" s="445">
        <v>0</v>
      </c>
      <c r="F896" s="445">
        <v>0</v>
      </c>
      <c r="G896" s="445">
        <v>0</v>
      </c>
      <c r="H896" s="445">
        <v>2</v>
      </c>
      <c r="I896" s="445">
        <v>0</v>
      </c>
    </row>
    <row r="897" spans="1:9" x14ac:dyDescent="0.2">
      <c r="A897" s="564"/>
      <c r="B897" s="671" t="s">
        <v>1765</v>
      </c>
      <c r="C897" s="444">
        <v>225</v>
      </c>
      <c r="D897" s="445">
        <v>19</v>
      </c>
      <c r="E897" s="445">
        <v>0</v>
      </c>
      <c r="F897" s="445">
        <v>16</v>
      </c>
      <c r="G897" s="445">
        <v>1</v>
      </c>
      <c r="H897" s="445">
        <v>168</v>
      </c>
      <c r="I897" s="445">
        <v>21</v>
      </c>
    </row>
    <row r="898" spans="1:9" x14ac:dyDescent="0.2">
      <c r="A898" s="564"/>
      <c r="B898" s="671" t="s">
        <v>1767</v>
      </c>
      <c r="C898" s="444">
        <v>5</v>
      </c>
      <c r="D898" s="445">
        <v>1</v>
      </c>
      <c r="E898" s="445">
        <v>0</v>
      </c>
      <c r="F898" s="445">
        <v>1</v>
      </c>
      <c r="G898" s="445">
        <v>0</v>
      </c>
      <c r="H898" s="445">
        <v>0</v>
      </c>
      <c r="I898" s="445">
        <v>3</v>
      </c>
    </row>
    <row r="899" spans="1:9" x14ac:dyDescent="0.2">
      <c r="A899" s="564"/>
      <c r="B899" s="671" t="s">
        <v>1768</v>
      </c>
      <c r="C899" s="444">
        <v>1</v>
      </c>
      <c r="D899" s="445">
        <v>0</v>
      </c>
      <c r="E899" s="445">
        <v>0</v>
      </c>
      <c r="F899" s="445">
        <v>0</v>
      </c>
      <c r="G899" s="445">
        <v>0</v>
      </c>
      <c r="H899" s="445">
        <v>1</v>
      </c>
      <c r="I899" s="445">
        <v>0</v>
      </c>
    </row>
    <row r="900" spans="1:9" x14ac:dyDescent="0.2">
      <c r="A900" s="564"/>
      <c r="B900" s="671" t="s">
        <v>1769</v>
      </c>
      <c r="C900" s="444">
        <v>16</v>
      </c>
      <c r="D900" s="445">
        <v>1</v>
      </c>
      <c r="E900" s="445">
        <v>0</v>
      </c>
      <c r="F900" s="445">
        <v>0</v>
      </c>
      <c r="G900" s="445">
        <v>0</v>
      </c>
      <c r="H900" s="445">
        <v>13</v>
      </c>
      <c r="I900" s="445">
        <v>2</v>
      </c>
    </row>
    <row r="901" spans="1:9" x14ac:dyDescent="0.2">
      <c r="A901" s="564"/>
      <c r="B901" s="671" t="s">
        <v>1770</v>
      </c>
      <c r="C901" s="444">
        <v>2</v>
      </c>
      <c r="D901" s="445">
        <v>0</v>
      </c>
      <c r="E901" s="445">
        <v>0</v>
      </c>
      <c r="F901" s="445">
        <v>0</v>
      </c>
      <c r="G901" s="445">
        <v>0</v>
      </c>
      <c r="H901" s="445">
        <v>2</v>
      </c>
      <c r="I901" s="445">
        <v>0</v>
      </c>
    </row>
    <row r="902" spans="1:9" x14ac:dyDescent="0.2">
      <c r="A902" s="564"/>
      <c r="B902" s="671" t="s">
        <v>1771</v>
      </c>
      <c r="C902" s="444">
        <v>5</v>
      </c>
      <c r="D902" s="445">
        <v>0</v>
      </c>
      <c r="E902" s="445">
        <v>0</v>
      </c>
      <c r="F902" s="445">
        <v>0</v>
      </c>
      <c r="G902" s="445">
        <v>0</v>
      </c>
      <c r="H902" s="445">
        <v>5</v>
      </c>
      <c r="I902" s="445">
        <v>0</v>
      </c>
    </row>
    <row r="903" spans="1:9" x14ac:dyDescent="0.2">
      <c r="A903" s="564"/>
      <c r="B903" s="671" t="s">
        <v>1773</v>
      </c>
      <c r="C903" s="444">
        <v>6</v>
      </c>
      <c r="D903" s="445">
        <v>0</v>
      </c>
      <c r="E903" s="445">
        <v>0</v>
      </c>
      <c r="F903" s="445">
        <v>0</v>
      </c>
      <c r="G903" s="445">
        <v>0</v>
      </c>
      <c r="H903" s="445">
        <v>5</v>
      </c>
      <c r="I903" s="445">
        <v>1</v>
      </c>
    </row>
    <row r="904" spans="1:9" x14ac:dyDescent="0.2">
      <c r="A904" s="564"/>
      <c r="B904" s="671" t="s">
        <v>1775</v>
      </c>
      <c r="C904" s="444">
        <v>2</v>
      </c>
      <c r="D904" s="445">
        <v>0</v>
      </c>
      <c r="E904" s="445">
        <v>0</v>
      </c>
      <c r="F904" s="445">
        <v>0</v>
      </c>
      <c r="G904" s="445">
        <v>0</v>
      </c>
      <c r="H904" s="445">
        <v>2</v>
      </c>
      <c r="I904" s="445">
        <v>0</v>
      </c>
    </row>
    <row r="905" spans="1:9" x14ac:dyDescent="0.2">
      <c r="A905" s="564"/>
      <c r="B905" s="671" t="s">
        <v>1777</v>
      </c>
      <c r="C905" s="444">
        <v>1</v>
      </c>
      <c r="D905" s="445">
        <v>0</v>
      </c>
      <c r="E905" s="445">
        <v>0</v>
      </c>
      <c r="F905" s="445">
        <v>1</v>
      </c>
      <c r="G905" s="445">
        <v>0</v>
      </c>
      <c r="H905" s="445">
        <v>0</v>
      </c>
      <c r="I905" s="445">
        <v>0</v>
      </c>
    </row>
    <row r="906" spans="1:9" x14ac:dyDescent="0.2">
      <c r="A906" s="564"/>
      <c r="B906" s="671" t="s">
        <v>1778</v>
      </c>
      <c r="C906" s="444">
        <v>73</v>
      </c>
      <c r="D906" s="445">
        <v>9</v>
      </c>
      <c r="E906" s="445">
        <v>0</v>
      </c>
      <c r="F906" s="445">
        <v>4</v>
      </c>
      <c r="G906" s="445">
        <v>0</v>
      </c>
      <c r="H906" s="445">
        <v>57</v>
      </c>
      <c r="I906" s="445">
        <v>3</v>
      </c>
    </row>
    <row r="907" spans="1:9" x14ac:dyDescent="0.2">
      <c r="A907" s="564"/>
      <c r="B907" s="671" t="s">
        <v>1779</v>
      </c>
      <c r="C907" s="444">
        <v>2</v>
      </c>
      <c r="D907" s="445">
        <v>0</v>
      </c>
      <c r="E907" s="445">
        <v>0</v>
      </c>
      <c r="F907" s="445">
        <v>1</v>
      </c>
      <c r="G907" s="445">
        <v>0</v>
      </c>
      <c r="H907" s="445">
        <v>1</v>
      </c>
      <c r="I907" s="445">
        <v>0</v>
      </c>
    </row>
    <row r="908" spans="1:9" x14ac:dyDescent="0.2">
      <c r="A908" s="564"/>
      <c r="B908" s="671" t="s">
        <v>1780</v>
      </c>
      <c r="C908" s="444">
        <v>3</v>
      </c>
      <c r="D908" s="445">
        <v>0</v>
      </c>
      <c r="E908" s="445">
        <v>0</v>
      </c>
      <c r="F908" s="445">
        <v>0</v>
      </c>
      <c r="G908" s="445">
        <v>0</v>
      </c>
      <c r="H908" s="445">
        <v>3</v>
      </c>
      <c r="I908" s="445">
        <v>0</v>
      </c>
    </row>
    <row r="909" spans="1:9" x14ac:dyDescent="0.2">
      <c r="A909" s="564"/>
      <c r="B909" s="671" t="s">
        <v>1781</v>
      </c>
      <c r="C909" s="444">
        <v>3</v>
      </c>
      <c r="D909" s="445">
        <v>0</v>
      </c>
      <c r="E909" s="445">
        <v>0</v>
      </c>
      <c r="F909" s="445">
        <v>2</v>
      </c>
      <c r="G909" s="445">
        <v>0</v>
      </c>
      <c r="H909" s="445">
        <v>1</v>
      </c>
      <c r="I909" s="445">
        <v>0</v>
      </c>
    </row>
    <row r="910" spans="1:9" x14ac:dyDescent="0.2">
      <c r="A910" s="564"/>
      <c r="B910" s="671" t="s">
        <v>1782</v>
      </c>
      <c r="C910" s="444">
        <v>8</v>
      </c>
      <c r="D910" s="445">
        <v>1</v>
      </c>
      <c r="E910" s="445">
        <v>0</v>
      </c>
      <c r="F910" s="445">
        <v>1</v>
      </c>
      <c r="G910" s="445">
        <v>0</v>
      </c>
      <c r="H910" s="445">
        <v>5</v>
      </c>
      <c r="I910" s="445">
        <v>1</v>
      </c>
    </row>
    <row r="911" spans="1:9" x14ac:dyDescent="0.2">
      <c r="A911" s="564"/>
      <c r="B911" s="671" t="s">
        <v>1786</v>
      </c>
      <c r="C911" s="444">
        <v>1</v>
      </c>
      <c r="D911" s="445">
        <v>0</v>
      </c>
      <c r="E911" s="445">
        <v>0</v>
      </c>
      <c r="F911" s="445">
        <v>0</v>
      </c>
      <c r="G911" s="445">
        <v>0</v>
      </c>
      <c r="H911" s="445">
        <v>1</v>
      </c>
      <c r="I911" s="445">
        <v>0</v>
      </c>
    </row>
    <row r="912" spans="1:9" x14ac:dyDescent="0.2">
      <c r="A912" s="564"/>
      <c r="B912" s="671" t="s">
        <v>1787</v>
      </c>
      <c r="C912" s="444">
        <v>4</v>
      </c>
      <c r="D912" s="445">
        <v>0</v>
      </c>
      <c r="E912" s="445">
        <v>0</v>
      </c>
      <c r="F912" s="445">
        <v>0</v>
      </c>
      <c r="G912" s="445">
        <v>0</v>
      </c>
      <c r="H912" s="445">
        <v>3</v>
      </c>
      <c r="I912" s="445">
        <v>1</v>
      </c>
    </row>
    <row r="913" spans="1:9" x14ac:dyDescent="0.2">
      <c r="A913" s="564"/>
      <c r="B913" s="671" t="s">
        <v>1788</v>
      </c>
      <c r="C913" s="444">
        <v>1</v>
      </c>
      <c r="D913" s="445">
        <v>0</v>
      </c>
      <c r="E913" s="445">
        <v>0</v>
      </c>
      <c r="F913" s="445">
        <v>0</v>
      </c>
      <c r="G913" s="445">
        <v>0</v>
      </c>
      <c r="H913" s="445">
        <v>1</v>
      </c>
      <c r="I913" s="445">
        <v>0</v>
      </c>
    </row>
    <row r="914" spans="1:9" x14ac:dyDescent="0.2">
      <c r="A914" s="564"/>
      <c r="B914" s="671" t="s">
        <v>1789</v>
      </c>
      <c r="C914" s="444">
        <v>32</v>
      </c>
      <c r="D914" s="445">
        <v>2</v>
      </c>
      <c r="E914" s="445">
        <v>0</v>
      </c>
      <c r="F914" s="445">
        <v>2</v>
      </c>
      <c r="G914" s="445">
        <v>0</v>
      </c>
      <c r="H914" s="445">
        <v>27</v>
      </c>
      <c r="I914" s="445">
        <v>1</v>
      </c>
    </row>
    <row r="915" spans="1:9" x14ac:dyDescent="0.2">
      <c r="A915" s="564"/>
      <c r="B915" s="671" t="s">
        <v>1790</v>
      </c>
      <c r="C915" s="444">
        <v>256</v>
      </c>
      <c r="D915" s="445">
        <v>11</v>
      </c>
      <c r="E915" s="445">
        <v>0</v>
      </c>
      <c r="F915" s="445">
        <v>90</v>
      </c>
      <c r="G915" s="445">
        <v>0</v>
      </c>
      <c r="H915" s="445">
        <v>136</v>
      </c>
      <c r="I915" s="445">
        <v>19</v>
      </c>
    </row>
    <row r="916" spans="1:9" x14ac:dyDescent="0.2">
      <c r="A916" s="564"/>
      <c r="B916" s="671" t="s">
        <v>1791</v>
      </c>
      <c r="C916" s="444">
        <v>5</v>
      </c>
      <c r="D916" s="445">
        <v>0</v>
      </c>
      <c r="E916" s="445">
        <v>0</v>
      </c>
      <c r="F916" s="445">
        <v>0</v>
      </c>
      <c r="G916" s="445">
        <v>0</v>
      </c>
      <c r="H916" s="445">
        <v>4</v>
      </c>
      <c r="I916" s="445">
        <v>1</v>
      </c>
    </row>
    <row r="917" spans="1:9" x14ac:dyDescent="0.2">
      <c r="A917" s="564"/>
      <c r="B917" s="671" t="s">
        <v>1792</v>
      </c>
      <c r="C917" s="444">
        <v>3</v>
      </c>
      <c r="D917" s="445">
        <v>0</v>
      </c>
      <c r="E917" s="445">
        <v>0</v>
      </c>
      <c r="F917" s="445">
        <v>1</v>
      </c>
      <c r="G917" s="445">
        <v>0</v>
      </c>
      <c r="H917" s="445">
        <v>0</v>
      </c>
      <c r="I917" s="445">
        <v>2</v>
      </c>
    </row>
    <row r="918" spans="1:9" x14ac:dyDescent="0.2">
      <c r="A918" s="564"/>
      <c r="B918" s="671" t="s">
        <v>1794</v>
      </c>
      <c r="C918" s="444">
        <v>29</v>
      </c>
      <c r="D918" s="445">
        <v>2</v>
      </c>
      <c r="E918" s="445">
        <v>0</v>
      </c>
      <c r="F918" s="445">
        <v>4</v>
      </c>
      <c r="G918" s="445">
        <v>0</v>
      </c>
      <c r="H918" s="445">
        <v>17</v>
      </c>
      <c r="I918" s="445">
        <v>6</v>
      </c>
    </row>
    <row r="919" spans="1:9" x14ac:dyDescent="0.2">
      <c r="A919" s="564"/>
      <c r="B919" s="671" t="s">
        <v>1795</v>
      </c>
      <c r="C919" s="444">
        <v>39</v>
      </c>
      <c r="D919" s="445">
        <v>0</v>
      </c>
      <c r="E919" s="445">
        <v>0</v>
      </c>
      <c r="F919" s="445">
        <v>5</v>
      </c>
      <c r="G919" s="445">
        <v>0</v>
      </c>
      <c r="H919" s="445">
        <v>29</v>
      </c>
      <c r="I919" s="445">
        <v>5</v>
      </c>
    </row>
    <row r="920" spans="1:9" x14ac:dyDescent="0.2">
      <c r="A920" s="564"/>
      <c r="B920" s="671" t="s">
        <v>158</v>
      </c>
      <c r="C920" s="444">
        <v>2515</v>
      </c>
      <c r="D920" s="445">
        <v>307</v>
      </c>
      <c r="E920" s="445">
        <v>0</v>
      </c>
      <c r="F920" s="445">
        <v>429</v>
      </c>
      <c r="G920" s="445">
        <v>0</v>
      </c>
      <c r="H920" s="445">
        <v>0</v>
      </c>
      <c r="I920" s="445">
        <v>1779</v>
      </c>
    </row>
    <row r="921" spans="1:9" x14ac:dyDescent="0.2">
      <c r="A921" s="676" t="s">
        <v>80</v>
      </c>
      <c r="B921" s="675" t="s">
        <v>10</v>
      </c>
      <c r="C921" s="442">
        <v>233</v>
      </c>
      <c r="D921" s="443">
        <v>28</v>
      </c>
      <c r="E921" s="443">
        <v>0</v>
      </c>
      <c r="F921" s="443">
        <v>34</v>
      </c>
      <c r="G921" s="443">
        <v>0</v>
      </c>
      <c r="H921" s="443">
        <v>74</v>
      </c>
      <c r="I921" s="443">
        <v>97</v>
      </c>
    </row>
    <row r="922" spans="1:9" x14ac:dyDescent="0.2">
      <c r="A922" s="564"/>
      <c r="B922" s="671" t="s">
        <v>1796</v>
      </c>
      <c r="C922" s="444">
        <v>7</v>
      </c>
      <c r="D922" s="445">
        <v>1</v>
      </c>
      <c r="E922" s="445">
        <v>0</v>
      </c>
      <c r="F922" s="445">
        <v>2</v>
      </c>
      <c r="G922" s="445">
        <v>0</v>
      </c>
      <c r="H922" s="445">
        <v>4</v>
      </c>
      <c r="I922" s="445">
        <v>0</v>
      </c>
    </row>
    <row r="923" spans="1:9" x14ac:dyDescent="0.2">
      <c r="A923" s="564"/>
      <c r="B923" s="671" t="s">
        <v>1797</v>
      </c>
      <c r="C923" s="444">
        <v>218</v>
      </c>
      <c r="D923" s="445">
        <v>27</v>
      </c>
      <c r="E923" s="445">
        <v>0</v>
      </c>
      <c r="F923" s="445">
        <v>31</v>
      </c>
      <c r="G923" s="445">
        <v>0</v>
      </c>
      <c r="H923" s="445">
        <v>65</v>
      </c>
      <c r="I923" s="445">
        <v>95</v>
      </c>
    </row>
    <row r="924" spans="1:9" x14ac:dyDescent="0.2">
      <c r="A924" s="564"/>
      <c r="B924" s="671" t="s">
        <v>1798</v>
      </c>
      <c r="C924" s="444">
        <v>4</v>
      </c>
      <c r="D924" s="445">
        <v>0</v>
      </c>
      <c r="E924" s="445">
        <v>0</v>
      </c>
      <c r="F924" s="445">
        <v>1</v>
      </c>
      <c r="G924" s="445">
        <v>0</v>
      </c>
      <c r="H924" s="445">
        <v>3</v>
      </c>
      <c r="I924" s="445">
        <v>0</v>
      </c>
    </row>
    <row r="925" spans="1:9" x14ac:dyDescent="0.2">
      <c r="A925" s="564"/>
      <c r="B925" s="671" t="s">
        <v>1799</v>
      </c>
      <c r="C925" s="444">
        <v>4</v>
      </c>
      <c r="D925" s="445">
        <v>0</v>
      </c>
      <c r="E925" s="445">
        <v>0</v>
      </c>
      <c r="F925" s="445">
        <v>0</v>
      </c>
      <c r="G925" s="445">
        <v>0</v>
      </c>
      <c r="H925" s="445">
        <v>2</v>
      </c>
      <c r="I925" s="445">
        <v>2</v>
      </c>
    </row>
    <row r="926" spans="1:9" x14ac:dyDescent="0.2">
      <c r="A926" s="676" t="s">
        <v>83</v>
      </c>
      <c r="B926" s="675" t="s">
        <v>10</v>
      </c>
      <c r="C926" s="442">
        <v>113381</v>
      </c>
      <c r="D926" s="443">
        <v>12758</v>
      </c>
      <c r="E926" s="443">
        <v>16</v>
      </c>
      <c r="F926" s="443">
        <v>28003</v>
      </c>
      <c r="G926" s="443">
        <v>38</v>
      </c>
      <c r="H926" s="443">
        <v>25037</v>
      </c>
      <c r="I926" s="443">
        <v>47529</v>
      </c>
    </row>
    <row r="927" spans="1:9" x14ac:dyDescent="0.2">
      <c r="A927" s="564"/>
      <c r="B927" s="671" t="s">
        <v>1800</v>
      </c>
      <c r="C927" s="444">
        <v>27</v>
      </c>
      <c r="D927" s="445">
        <v>0</v>
      </c>
      <c r="E927" s="445">
        <v>0</v>
      </c>
      <c r="F927" s="445">
        <v>3</v>
      </c>
      <c r="G927" s="445">
        <v>0</v>
      </c>
      <c r="H927" s="445">
        <v>23</v>
      </c>
      <c r="I927" s="445">
        <v>1</v>
      </c>
    </row>
    <row r="928" spans="1:9" x14ac:dyDescent="0.2">
      <c r="A928" s="564"/>
      <c r="B928" s="671" t="s">
        <v>1801</v>
      </c>
      <c r="C928" s="444">
        <v>82</v>
      </c>
      <c r="D928" s="445">
        <v>1</v>
      </c>
      <c r="E928" s="445">
        <v>1</v>
      </c>
      <c r="F928" s="445">
        <v>7</v>
      </c>
      <c r="G928" s="445">
        <v>0</v>
      </c>
      <c r="H928" s="445">
        <v>46</v>
      </c>
      <c r="I928" s="445">
        <v>27</v>
      </c>
    </row>
    <row r="929" spans="1:9" x14ac:dyDescent="0.2">
      <c r="A929" s="564"/>
      <c r="B929" s="671" t="s">
        <v>1802</v>
      </c>
      <c r="C929" s="444">
        <v>60</v>
      </c>
      <c r="D929" s="445">
        <v>0</v>
      </c>
      <c r="E929" s="445">
        <v>0</v>
      </c>
      <c r="F929" s="445">
        <v>19</v>
      </c>
      <c r="G929" s="445">
        <v>0</v>
      </c>
      <c r="H929" s="445">
        <v>23</v>
      </c>
      <c r="I929" s="445">
        <v>18</v>
      </c>
    </row>
    <row r="930" spans="1:9" x14ac:dyDescent="0.2">
      <c r="A930" s="564"/>
      <c r="B930" s="671" t="s">
        <v>1803</v>
      </c>
      <c r="C930" s="444">
        <v>581</v>
      </c>
      <c r="D930" s="445">
        <v>53</v>
      </c>
      <c r="E930" s="445">
        <v>0</v>
      </c>
      <c r="F930" s="445">
        <v>195</v>
      </c>
      <c r="G930" s="445">
        <v>0</v>
      </c>
      <c r="H930" s="445">
        <v>236</v>
      </c>
      <c r="I930" s="445">
        <v>97</v>
      </c>
    </row>
    <row r="931" spans="1:9" x14ac:dyDescent="0.2">
      <c r="A931" s="564"/>
      <c r="B931" s="671" t="s">
        <v>1804</v>
      </c>
      <c r="C931" s="444">
        <v>138</v>
      </c>
      <c r="D931" s="445">
        <v>3</v>
      </c>
      <c r="E931" s="445">
        <v>0</v>
      </c>
      <c r="F931" s="445">
        <v>57</v>
      </c>
      <c r="G931" s="445">
        <v>0</v>
      </c>
      <c r="H931" s="445">
        <v>65</v>
      </c>
      <c r="I931" s="445">
        <v>13</v>
      </c>
    </row>
    <row r="932" spans="1:9" x14ac:dyDescent="0.2">
      <c r="A932" s="564"/>
      <c r="B932" s="671" t="s">
        <v>1805</v>
      </c>
      <c r="C932" s="444">
        <v>145</v>
      </c>
      <c r="D932" s="445">
        <v>14</v>
      </c>
      <c r="E932" s="445">
        <v>0</v>
      </c>
      <c r="F932" s="445">
        <v>19</v>
      </c>
      <c r="G932" s="445">
        <v>0</v>
      </c>
      <c r="H932" s="445">
        <v>95</v>
      </c>
      <c r="I932" s="445">
        <v>17</v>
      </c>
    </row>
    <row r="933" spans="1:9" x14ac:dyDescent="0.2">
      <c r="A933" s="564"/>
      <c r="B933" s="671" t="s">
        <v>1806</v>
      </c>
      <c r="C933" s="444">
        <v>65</v>
      </c>
      <c r="D933" s="445">
        <v>3</v>
      </c>
      <c r="E933" s="445">
        <v>0</v>
      </c>
      <c r="F933" s="445">
        <v>13</v>
      </c>
      <c r="G933" s="445">
        <v>0</v>
      </c>
      <c r="H933" s="445">
        <v>44</v>
      </c>
      <c r="I933" s="445">
        <v>5</v>
      </c>
    </row>
    <row r="934" spans="1:9" x14ac:dyDescent="0.2">
      <c r="A934" s="564"/>
      <c r="B934" s="671" t="s">
        <v>1807</v>
      </c>
      <c r="C934" s="444">
        <v>1</v>
      </c>
      <c r="D934" s="445">
        <v>0</v>
      </c>
      <c r="E934" s="445">
        <v>0</v>
      </c>
      <c r="F934" s="445">
        <v>1</v>
      </c>
      <c r="G934" s="445">
        <v>0</v>
      </c>
      <c r="H934" s="445">
        <v>0</v>
      </c>
      <c r="I934" s="445">
        <v>0</v>
      </c>
    </row>
    <row r="935" spans="1:9" x14ac:dyDescent="0.2">
      <c r="A935" s="564"/>
      <c r="B935" s="671" t="s">
        <v>1808</v>
      </c>
      <c r="C935" s="444">
        <v>3</v>
      </c>
      <c r="D935" s="445">
        <v>0</v>
      </c>
      <c r="E935" s="445">
        <v>0</v>
      </c>
      <c r="F935" s="445">
        <v>2</v>
      </c>
      <c r="G935" s="445">
        <v>0</v>
      </c>
      <c r="H935" s="445">
        <v>0</v>
      </c>
      <c r="I935" s="445">
        <v>1</v>
      </c>
    </row>
    <row r="936" spans="1:9" x14ac:dyDescent="0.2">
      <c r="A936" s="564"/>
      <c r="B936" s="671" t="s">
        <v>1809</v>
      </c>
      <c r="C936" s="444">
        <v>193</v>
      </c>
      <c r="D936" s="445">
        <v>25</v>
      </c>
      <c r="E936" s="445">
        <v>0</v>
      </c>
      <c r="F936" s="445">
        <v>63</v>
      </c>
      <c r="G936" s="445">
        <v>0</v>
      </c>
      <c r="H936" s="445">
        <v>70</v>
      </c>
      <c r="I936" s="445">
        <v>35</v>
      </c>
    </row>
    <row r="937" spans="1:9" x14ac:dyDescent="0.2">
      <c r="A937" s="564"/>
      <c r="B937" s="671" t="s">
        <v>1810</v>
      </c>
      <c r="C937" s="444">
        <v>628</v>
      </c>
      <c r="D937" s="445">
        <v>40</v>
      </c>
      <c r="E937" s="445">
        <v>1</v>
      </c>
      <c r="F937" s="445">
        <v>248</v>
      </c>
      <c r="G937" s="445">
        <v>0</v>
      </c>
      <c r="H937" s="445">
        <v>209</v>
      </c>
      <c r="I937" s="445">
        <v>130</v>
      </c>
    </row>
    <row r="938" spans="1:9" x14ac:dyDescent="0.2">
      <c r="A938" s="564"/>
      <c r="B938" s="671" t="s">
        <v>183</v>
      </c>
      <c r="C938" s="444">
        <v>89222</v>
      </c>
      <c r="D938" s="445">
        <v>10553</v>
      </c>
      <c r="E938" s="445">
        <v>12</v>
      </c>
      <c r="F938" s="445">
        <v>20328</v>
      </c>
      <c r="G938" s="445">
        <v>34</v>
      </c>
      <c r="H938" s="445">
        <v>20259</v>
      </c>
      <c r="I938" s="445">
        <v>38036</v>
      </c>
    </row>
    <row r="939" spans="1:9" x14ac:dyDescent="0.2">
      <c r="A939" s="564"/>
      <c r="B939" s="671" t="s">
        <v>1811</v>
      </c>
      <c r="C939" s="444">
        <v>6</v>
      </c>
      <c r="D939" s="445">
        <v>1</v>
      </c>
      <c r="E939" s="445">
        <v>0</v>
      </c>
      <c r="F939" s="445">
        <v>2</v>
      </c>
      <c r="G939" s="445">
        <v>0</v>
      </c>
      <c r="H939" s="445">
        <v>2</v>
      </c>
      <c r="I939" s="445">
        <v>1</v>
      </c>
    </row>
    <row r="940" spans="1:9" x14ac:dyDescent="0.2">
      <c r="A940" s="564"/>
      <c r="B940" s="671" t="s">
        <v>1812</v>
      </c>
      <c r="C940" s="444">
        <v>6</v>
      </c>
      <c r="D940" s="445">
        <v>0</v>
      </c>
      <c r="E940" s="445">
        <v>0</v>
      </c>
      <c r="F940" s="445">
        <v>2</v>
      </c>
      <c r="G940" s="445">
        <v>0</v>
      </c>
      <c r="H940" s="445">
        <v>3</v>
      </c>
      <c r="I940" s="445">
        <v>1</v>
      </c>
    </row>
    <row r="941" spans="1:9" x14ac:dyDescent="0.2">
      <c r="A941" s="564"/>
      <c r="B941" s="671" t="s">
        <v>1813</v>
      </c>
      <c r="C941" s="444">
        <v>3</v>
      </c>
      <c r="D941" s="445">
        <v>1</v>
      </c>
      <c r="E941" s="445">
        <v>0</v>
      </c>
      <c r="F941" s="445">
        <v>0</v>
      </c>
      <c r="G941" s="445">
        <v>0</v>
      </c>
      <c r="H941" s="445">
        <v>0</v>
      </c>
      <c r="I941" s="445">
        <v>2</v>
      </c>
    </row>
    <row r="942" spans="1:9" x14ac:dyDescent="0.2">
      <c r="A942" s="564"/>
      <c r="B942" s="671" t="s">
        <v>1814</v>
      </c>
      <c r="C942" s="444">
        <v>40</v>
      </c>
      <c r="D942" s="445">
        <v>3</v>
      </c>
      <c r="E942" s="445">
        <v>0</v>
      </c>
      <c r="F942" s="445">
        <v>10</v>
      </c>
      <c r="G942" s="445">
        <v>0</v>
      </c>
      <c r="H942" s="445">
        <v>23</v>
      </c>
      <c r="I942" s="445">
        <v>4</v>
      </c>
    </row>
    <row r="943" spans="1:9" x14ac:dyDescent="0.2">
      <c r="A943" s="564"/>
      <c r="B943" s="671" t="s">
        <v>1815</v>
      </c>
      <c r="C943" s="444">
        <v>100</v>
      </c>
      <c r="D943" s="445">
        <v>6</v>
      </c>
      <c r="E943" s="445">
        <v>0</v>
      </c>
      <c r="F943" s="445">
        <v>5</v>
      </c>
      <c r="G943" s="445">
        <v>0</v>
      </c>
      <c r="H943" s="445">
        <v>89</v>
      </c>
      <c r="I943" s="445">
        <v>0</v>
      </c>
    </row>
    <row r="944" spans="1:9" x14ac:dyDescent="0.2">
      <c r="A944" s="564"/>
      <c r="B944" s="671" t="s">
        <v>1816</v>
      </c>
      <c r="C944" s="444">
        <v>3</v>
      </c>
      <c r="D944" s="445">
        <v>0</v>
      </c>
      <c r="E944" s="445">
        <v>0</v>
      </c>
      <c r="F944" s="445">
        <v>3</v>
      </c>
      <c r="G944" s="445">
        <v>0</v>
      </c>
      <c r="H944" s="445">
        <v>0</v>
      </c>
      <c r="I944" s="445">
        <v>0</v>
      </c>
    </row>
    <row r="945" spans="1:9" x14ac:dyDescent="0.2">
      <c r="A945" s="564"/>
      <c r="B945" s="671" t="s">
        <v>1817</v>
      </c>
      <c r="C945" s="444">
        <v>5</v>
      </c>
      <c r="D945" s="445">
        <v>0</v>
      </c>
      <c r="E945" s="445">
        <v>0</v>
      </c>
      <c r="F945" s="445">
        <v>2</v>
      </c>
      <c r="G945" s="445">
        <v>0</v>
      </c>
      <c r="H945" s="445">
        <v>2</v>
      </c>
      <c r="I945" s="445">
        <v>1</v>
      </c>
    </row>
    <row r="946" spans="1:9" x14ac:dyDescent="0.2">
      <c r="A946" s="564"/>
      <c r="B946" s="671" t="s">
        <v>1818</v>
      </c>
      <c r="C946" s="444">
        <v>1</v>
      </c>
      <c r="D946" s="445">
        <v>0</v>
      </c>
      <c r="E946" s="445">
        <v>0</v>
      </c>
      <c r="F946" s="445">
        <v>1</v>
      </c>
      <c r="G946" s="445">
        <v>0</v>
      </c>
      <c r="H946" s="445">
        <v>0</v>
      </c>
      <c r="I946" s="445">
        <v>0</v>
      </c>
    </row>
    <row r="947" spans="1:9" x14ac:dyDescent="0.2">
      <c r="A947" s="564"/>
      <c r="B947" s="671" t="s">
        <v>54</v>
      </c>
      <c r="C947" s="444">
        <v>36</v>
      </c>
      <c r="D947" s="445">
        <v>2</v>
      </c>
      <c r="E947" s="445">
        <v>0</v>
      </c>
      <c r="F947" s="445">
        <v>4</v>
      </c>
      <c r="G947" s="445">
        <v>0</v>
      </c>
      <c r="H947" s="445">
        <v>18</v>
      </c>
      <c r="I947" s="445">
        <v>12</v>
      </c>
    </row>
    <row r="948" spans="1:9" x14ac:dyDescent="0.2">
      <c r="A948" s="564"/>
      <c r="B948" s="671" t="s">
        <v>1819</v>
      </c>
      <c r="C948" s="444">
        <v>9</v>
      </c>
      <c r="D948" s="445">
        <v>0</v>
      </c>
      <c r="E948" s="445">
        <v>0</v>
      </c>
      <c r="F948" s="445">
        <v>2</v>
      </c>
      <c r="G948" s="445">
        <v>0</v>
      </c>
      <c r="H948" s="445">
        <v>7</v>
      </c>
      <c r="I948" s="445">
        <v>0</v>
      </c>
    </row>
    <row r="949" spans="1:9" x14ac:dyDescent="0.2">
      <c r="A949" s="564"/>
      <c r="B949" s="671" t="s">
        <v>1820</v>
      </c>
      <c r="C949" s="444">
        <v>1</v>
      </c>
      <c r="D949" s="445">
        <v>0</v>
      </c>
      <c r="E949" s="445">
        <v>0</v>
      </c>
      <c r="F949" s="445">
        <v>1</v>
      </c>
      <c r="G949" s="445">
        <v>0</v>
      </c>
      <c r="H949" s="445">
        <v>0</v>
      </c>
      <c r="I949" s="445">
        <v>0</v>
      </c>
    </row>
    <row r="950" spans="1:9" x14ac:dyDescent="0.2">
      <c r="A950" s="564"/>
      <c r="B950" s="671" t="s">
        <v>1822</v>
      </c>
      <c r="C950" s="444">
        <v>3</v>
      </c>
      <c r="D950" s="445">
        <v>0</v>
      </c>
      <c r="E950" s="445">
        <v>0</v>
      </c>
      <c r="F950" s="445">
        <v>0</v>
      </c>
      <c r="G950" s="445">
        <v>0</v>
      </c>
      <c r="H950" s="445">
        <v>3</v>
      </c>
      <c r="I950" s="445">
        <v>0</v>
      </c>
    </row>
    <row r="951" spans="1:9" x14ac:dyDescent="0.2">
      <c r="A951" s="564"/>
      <c r="B951" s="671" t="s">
        <v>1823</v>
      </c>
      <c r="C951" s="444">
        <v>10</v>
      </c>
      <c r="D951" s="445">
        <v>2</v>
      </c>
      <c r="E951" s="445">
        <v>0</v>
      </c>
      <c r="F951" s="445">
        <v>5</v>
      </c>
      <c r="G951" s="445">
        <v>0</v>
      </c>
      <c r="H951" s="445">
        <v>2</v>
      </c>
      <c r="I951" s="445">
        <v>1</v>
      </c>
    </row>
    <row r="952" spans="1:9" x14ac:dyDescent="0.2">
      <c r="A952" s="564"/>
      <c r="B952" s="671" t="s">
        <v>1824</v>
      </c>
      <c r="C952" s="444">
        <v>14</v>
      </c>
      <c r="D952" s="445">
        <v>0</v>
      </c>
      <c r="E952" s="445">
        <v>0</v>
      </c>
      <c r="F952" s="445">
        <v>5</v>
      </c>
      <c r="G952" s="445">
        <v>0</v>
      </c>
      <c r="H952" s="445">
        <v>5</v>
      </c>
      <c r="I952" s="445">
        <v>4</v>
      </c>
    </row>
    <row r="953" spans="1:9" x14ac:dyDescent="0.2">
      <c r="A953" s="564"/>
      <c r="B953" s="671" t="s">
        <v>175</v>
      </c>
      <c r="C953" s="444">
        <v>3410</v>
      </c>
      <c r="D953" s="445">
        <v>13</v>
      </c>
      <c r="E953" s="445">
        <v>0</v>
      </c>
      <c r="F953" s="445">
        <v>23</v>
      </c>
      <c r="G953" s="445">
        <v>0</v>
      </c>
      <c r="H953" s="445">
        <v>245</v>
      </c>
      <c r="I953" s="445">
        <v>3129</v>
      </c>
    </row>
    <row r="954" spans="1:9" x14ac:dyDescent="0.2">
      <c r="A954" s="564"/>
      <c r="B954" s="671" t="s">
        <v>1825</v>
      </c>
      <c r="C954" s="444">
        <v>28</v>
      </c>
      <c r="D954" s="445">
        <v>6</v>
      </c>
      <c r="E954" s="445">
        <v>0</v>
      </c>
      <c r="F954" s="445">
        <v>6</v>
      </c>
      <c r="G954" s="445">
        <v>0</v>
      </c>
      <c r="H954" s="445">
        <v>7</v>
      </c>
      <c r="I954" s="445">
        <v>9</v>
      </c>
    </row>
    <row r="955" spans="1:9" x14ac:dyDescent="0.2">
      <c r="A955" s="564"/>
      <c r="B955" s="671" t="s">
        <v>182</v>
      </c>
      <c r="C955" s="444">
        <v>337</v>
      </c>
      <c r="D955" s="445">
        <v>42</v>
      </c>
      <c r="E955" s="445">
        <v>0</v>
      </c>
      <c r="F955" s="445">
        <v>139</v>
      </c>
      <c r="G955" s="445">
        <v>0</v>
      </c>
      <c r="H955" s="445">
        <v>62</v>
      </c>
      <c r="I955" s="445">
        <v>94</v>
      </c>
    </row>
    <row r="956" spans="1:9" x14ac:dyDescent="0.2">
      <c r="A956" s="564"/>
      <c r="B956" s="671" t="s">
        <v>181</v>
      </c>
      <c r="C956" s="444">
        <v>13548</v>
      </c>
      <c r="D956" s="445">
        <v>1433</v>
      </c>
      <c r="E956" s="445">
        <v>1</v>
      </c>
      <c r="F956" s="445">
        <v>5128</v>
      </c>
      <c r="G956" s="445">
        <v>3</v>
      </c>
      <c r="H956" s="445">
        <v>2534</v>
      </c>
      <c r="I956" s="445">
        <v>4449</v>
      </c>
    </row>
    <row r="957" spans="1:9" x14ac:dyDescent="0.2">
      <c r="A957" s="564"/>
      <c r="B957" s="671" t="s">
        <v>1826</v>
      </c>
      <c r="C957" s="444">
        <v>48</v>
      </c>
      <c r="D957" s="445">
        <v>3</v>
      </c>
      <c r="E957" s="445">
        <v>0</v>
      </c>
      <c r="F957" s="445">
        <v>8</v>
      </c>
      <c r="G957" s="445">
        <v>0</v>
      </c>
      <c r="H957" s="445">
        <v>34</v>
      </c>
      <c r="I957" s="445">
        <v>3</v>
      </c>
    </row>
    <row r="958" spans="1:9" x14ac:dyDescent="0.2">
      <c r="A958" s="564"/>
      <c r="B958" s="671" t="s">
        <v>1827</v>
      </c>
      <c r="C958" s="444">
        <v>1</v>
      </c>
      <c r="D958" s="445">
        <v>0</v>
      </c>
      <c r="E958" s="445">
        <v>0</v>
      </c>
      <c r="F958" s="445">
        <v>0</v>
      </c>
      <c r="G958" s="445">
        <v>0</v>
      </c>
      <c r="H958" s="445">
        <v>1</v>
      </c>
      <c r="I958" s="445">
        <v>0</v>
      </c>
    </row>
    <row r="959" spans="1:9" x14ac:dyDescent="0.2">
      <c r="A959" s="564"/>
      <c r="B959" s="671" t="s">
        <v>1828</v>
      </c>
      <c r="C959" s="444">
        <v>103</v>
      </c>
      <c r="D959" s="445">
        <v>3</v>
      </c>
      <c r="E959" s="445">
        <v>0</v>
      </c>
      <c r="F959" s="445">
        <v>36</v>
      </c>
      <c r="G959" s="445">
        <v>0</v>
      </c>
      <c r="H959" s="445">
        <v>37</v>
      </c>
      <c r="I959" s="445">
        <v>27</v>
      </c>
    </row>
    <row r="960" spans="1:9" x14ac:dyDescent="0.2">
      <c r="A960" s="564"/>
      <c r="B960" s="671" t="s">
        <v>1829</v>
      </c>
      <c r="C960" s="444">
        <v>3</v>
      </c>
      <c r="D960" s="445">
        <v>0</v>
      </c>
      <c r="E960" s="445">
        <v>0</v>
      </c>
      <c r="F960" s="445">
        <v>0</v>
      </c>
      <c r="G960" s="445">
        <v>0</v>
      </c>
      <c r="H960" s="445">
        <v>0</v>
      </c>
      <c r="I960" s="445">
        <v>3</v>
      </c>
    </row>
    <row r="961" spans="1:9" x14ac:dyDescent="0.2">
      <c r="A961" s="564"/>
      <c r="B961" s="671" t="s">
        <v>1830</v>
      </c>
      <c r="C961" s="444">
        <v>15</v>
      </c>
      <c r="D961" s="445">
        <v>0</v>
      </c>
      <c r="E961" s="445">
        <v>0</v>
      </c>
      <c r="F961" s="445">
        <v>8</v>
      </c>
      <c r="G961" s="445">
        <v>0</v>
      </c>
      <c r="H961" s="445">
        <v>6</v>
      </c>
      <c r="I961" s="445">
        <v>1</v>
      </c>
    </row>
    <row r="962" spans="1:9" x14ac:dyDescent="0.2">
      <c r="A962" s="564"/>
      <c r="B962" s="671" t="s">
        <v>1831</v>
      </c>
      <c r="C962" s="444">
        <v>20</v>
      </c>
      <c r="D962" s="445">
        <v>1</v>
      </c>
      <c r="E962" s="445">
        <v>0</v>
      </c>
      <c r="F962" s="445">
        <v>5</v>
      </c>
      <c r="G962" s="445">
        <v>0</v>
      </c>
      <c r="H962" s="445">
        <v>12</v>
      </c>
      <c r="I962" s="445">
        <v>2</v>
      </c>
    </row>
    <row r="963" spans="1:9" x14ac:dyDescent="0.2">
      <c r="A963" s="564"/>
      <c r="B963" s="671" t="s">
        <v>1832</v>
      </c>
      <c r="C963" s="444">
        <v>602</v>
      </c>
      <c r="D963" s="445">
        <v>54</v>
      </c>
      <c r="E963" s="445">
        <v>0</v>
      </c>
      <c r="F963" s="445">
        <v>151</v>
      </c>
      <c r="G963" s="445">
        <v>0</v>
      </c>
      <c r="H963" s="445">
        <v>278</v>
      </c>
      <c r="I963" s="445">
        <v>119</v>
      </c>
    </row>
    <row r="964" spans="1:9" x14ac:dyDescent="0.2">
      <c r="A964" s="564"/>
      <c r="B964" s="671" t="s">
        <v>1833</v>
      </c>
      <c r="C964" s="444">
        <v>4</v>
      </c>
      <c r="D964" s="445">
        <v>0</v>
      </c>
      <c r="E964" s="445">
        <v>0</v>
      </c>
      <c r="F964" s="445">
        <v>1</v>
      </c>
      <c r="G964" s="445">
        <v>0</v>
      </c>
      <c r="H964" s="445">
        <v>3</v>
      </c>
      <c r="I964" s="445">
        <v>0</v>
      </c>
    </row>
    <row r="965" spans="1:9" x14ac:dyDescent="0.2">
      <c r="A965" s="564"/>
      <c r="B965" s="671" t="s">
        <v>1834</v>
      </c>
      <c r="C965" s="444">
        <v>18</v>
      </c>
      <c r="D965" s="445">
        <v>3</v>
      </c>
      <c r="E965" s="445">
        <v>0</v>
      </c>
      <c r="F965" s="445">
        <v>6</v>
      </c>
      <c r="G965" s="445">
        <v>0</v>
      </c>
      <c r="H965" s="445">
        <v>5</v>
      </c>
      <c r="I965" s="445">
        <v>4</v>
      </c>
    </row>
    <row r="966" spans="1:9" x14ac:dyDescent="0.2">
      <c r="A966" s="564"/>
      <c r="B966" s="671" t="s">
        <v>1835</v>
      </c>
      <c r="C966" s="444">
        <v>71</v>
      </c>
      <c r="D966" s="445">
        <v>7</v>
      </c>
      <c r="E966" s="445">
        <v>0</v>
      </c>
      <c r="F966" s="445">
        <v>16</v>
      </c>
      <c r="G966" s="445">
        <v>0</v>
      </c>
      <c r="H966" s="445">
        <v>39</v>
      </c>
      <c r="I966" s="445">
        <v>9</v>
      </c>
    </row>
    <row r="967" spans="1:9" x14ac:dyDescent="0.2">
      <c r="A967" s="564"/>
      <c r="B967" s="671" t="s">
        <v>1836</v>
      </c>
      <c r="C967" s="444">
        <v>59</v>
      </c>
      <c r="D967" s="445">
        <v>2</v>
      </c>
      <c r="E967" s="445">
        <v>0</v>
      </c>
      <c r="F967" s="445">
        <v>20</v>
      </c>
      <c r="G967" s="445">
        <v>0</v>
      </c>
      <c r="H967" s="445">
        <v>32</v>
      </c>
      <c r="I967" s="445">
        <v>5</v>
      </c>
    </row>
    <row r="968" spans="1:9" x14ac:dyDescent="0.2">
      <c r="A968" s="564"/>
      <c r="B968" s="671" t="s">
        <v>1837</v>
      </c>
      <c r="C968" s="444">
        <v>18</v>
      </c>
      <c r="D968" s="445">
        <v>1</v>
      </c>
      <c r="E968" s="445">
        <v>0</v>
      </c>
      <c r="F968" s="445">
        <v>6</v>
      </c>
      <c r="G968" s="445">
        <v>0</v>
      </c>
      <c r="H968" s="445">
        <v>10</v>
      </c>
      <c r="I968" s="445">
        <v>1</v>
      </c>
    </row>
    <row r="969" spans="1:9" x14ac:dyDescent="0.2">
      <c r="A969" s="564"/>
      <c r="B969" s="671" t="s">
        <v>1838</v>
      </c>
      <c r="C969" s="444">
        <v>5</v>
      </c>
      <c r="D969" s="445">
        <v>0</v>
      </c>
      <c r="E969" s="445">
        <v>0</v>
      </c>
      <c r="F969" s="445">
        <v>3</v>
      </c>
      <c r="G969" s="445">
        <v>0</v>
      </c>
      <c r="H969" s="445">
        <v>2</v>
      </c>
      <c r="I969" s="445">
        <v>0</v>
      </c>
    </row>
    <row r="970" spans="1:9" x14ac:dyDescent="0.2">
      <c r="A970" s="564"/>
      <c r="B970" s="671" t="s">
        <v>1839</v>
      </c>
      <c r="C970" s="444">
        <v>44</v>
      </c>
      <c r="D970" s="445">
        <v>6</v>
      </c>
      <c r="E970" s="445">
        <v>0</v>
      </c>
      <c r="F970" s="445">
        <v>19</v>
      </c>
      <c r="G970" s="445">
        <v>0</v>
      </c>
      <c r="H970" s="445">
        <v>15</v>
      </c>
      <c r="I970" s="445">
        <v>4</v>
      </c>
    </row>
    <row r="971" spans="1:9" x14ac:dyDescent="0.2">
      <c r="A971" s="564"/>
      <c r="B971" s="671" t="s">
        <v>1840</v>
      </c>
      <c r="C971" s="444">
        <v>3</v>
      </c>
      <c r="D971" s="445">
        <v>0</v>
      </c>
      <c r="E971" s="445">
        <v>0</v>
      </c>
      <c r="F971" s="445">
        <v>0</v>
      </c>
      <c r="G971" s="445">
        <v>0</v>
      </c>
      <c r="H971" s="445">
        <v>3</v>
      </c>
      <c r="I971" s="445">
        <v>0</v>
      </c>
    </row>
    <row r="972" spans="1:9" x14ac:dyDescent="0.2">
      <c r="A972" s="564"/>
      <c r="B972" s="671" t="s">
        <v>1841</v>
      </c>
      <c r="C972" s="444">
        <v>206</v>
      </c>
      <c r="D972" s="445">
        <v>13</v>
      </c>
      <c r="E972" s="445">
        <v>0</v>
      </c>
      <c r="F972" s="445">
        <v>58</v>
      </c>
      <c r="G972" s="445">
        <v>0</v>
      </c>
      <c r="H972" s="445">
        <v>98</v>
      </c>
      <c r="I972" s="445">
        <v>37</v>
      </c>
    </row>
    <row r="973" spans="1:9" x14ac:dyDescent="0.2">
      <c r="A973" s="564"/>
      <c r="B973" s="671" t="s">
        <v>1842</v>
      </c>
      <c r="C973" s="444">
        <v>426</v>
      </c>
      <c r="D973" s="445">
        <v>39</v>
      </c>
      <c r="E973" s="445">
        <v>1</v>
      </c>
      <c r="F973" s="445">
        <v>151</v>
      </c>
      <c r="G973" s="445">
        <v>0</v>
      </c>
      <c r="H973" s="445">
        <v>150</v>
      </c>
      <c r="I973" s="445">
        <v>85</v>
      </c>
    </row>
    <row r="974" spans="1:9" x14ac:dyDescent="0.2">
      <c r="A974" s="564"/>
      <c r="B974" s="671" t="s">
        <v>1843</v>
      </c>
      <c r="C974" s="444">
        <v>20</v>
      </c>
      <c r="D974" s="445">
        <v>0</v>
      </c>
      <c r="E974" s="445">
        <v>0</v>
      </c>
      <c r="F974" s="445">
        <v>2</v>
      </c>
      <c r="G974" s="445">
        <v>0</v>
      </c>
      <c r="H974" s="445">
        <v>16</v>
      </c>
      <c r="I974" s="445">
        <v>2</v>
      </c>
    </row>
    <row r="975" spans="1:9" x14ac:dyDescent="0.2">
      <c r="A975" s="564"/>
      <c r="B975" s="671" t="s">
        <v>158</v>
      </c>
      <c r="C975" s="444">
        <v>3010</v>
      </c>
      <c r="D975" s="445">
        <v>425</v>
      </c>
      <c r="E975" s="445">
        <v>0</v>
      </c>
      <c r="F975" s="445">
        <v>1220</v>
      </c>
      <c r="G975" s="445">
        <v>1</v>
      </c>
      <c r="H975" s="445">
        <v>224</v>
      </c>
      <c r="I975" s="445">
        <v>1140</v>
      </c>
    </row>
    <row r="976" spans="1:9" x14ac:dyDescent="0.2">
      <c r="A976" s="676" t="s">
        <v>84</v>
      </c>
      <c r="B976" s="675" t="s">
        <v>10</v>
      </c>
      <c r="C976" s="442">
        <v>3</v>
      </c>
      <c r="D976" s="443">
        <v>0</v>
      </c>
      <c r="E976" s="443">
        <v>0</v>
      </c>
      <c r="F976" s="443">
        <v>1</v>
      </c>
      <c r="G976" s="443">
        <v>0</v>
      </c>
      <c r="H976" s="443">
        <v>1</v>
      </c>
      <c r="I976" s="443">
        <v>1</v>
      </c>
    </row>
    <row r="977" spans="1:9" x14ac:dyDescent="0.2">
      <c r="A977" s="564"/>
      <c r="B977" s="671" t="s">
        <v>1844</v>
      </c>
      <c r="C977" s="444">
        <v>1</v>
      </c>
      <c r="D977" s="445">
        <v>0</v>
      </c>
      <c r="E977" s="445">
        <v>0</v>
      </c>
      <c r="F977" s="445">
        <v>0</v>
      </c>
      <c r="G977" s="445">
        <v>0</v>
      </c>
      <c r="H977" s="445">
        <v>1</v>
      </c>
      <c r="I977" s="445">
        <v>0</v>
      </c>
    </row>
    <row r="978" spans="1:9" x14ac:dyDescent="0.2">
      <c r="A978" s="564"/>
      <c r="B978" s="671" t="s">
        <v>1845</v>
      </c>
      <c r="C978" s="444">
        <v>1</v>
      </c>
      <c r="D978" s="445">
        <v>0</v>
      </c>
      <c r="E978" s="445">
        <v>0</v>
      </c>
      <c r="F978" s="445">
        <v>1</v>
      </c>
      <c r="G978" s="445">
        <v>0</v>
      </c>
      <c r="H978" s="445">
        <v>0</v>
      </c>
      <c r="I978" s="445">
        <v>0</v>
      </c>
    </row>
    <row r="979" spans="1:9" x14ac:dyDescent="0.2">
      <c r="A979" s="564"/>
      <c r="B979" s="671" t="s">
        <v>158</v>
      </c>
      <c r="C979" s="444">
        <v>1</v>
      </c>
      <c r="D979" s="445">
        <v>0</v>
      </c>
      <c r="E979" s="445">
        <v>0</v>
      </c>
      <c r="F979" s="445">
        <v>0</v>
      </c>
      <c r="G979" s="445">
        <v>0</v>
      </c>
      <c r="H979" s="445">
        <v>0</v>
      </c>
      <c r="I979" s="445">
        <v>1</v>
      </c>
    </row>
    <row r="980" spans="1:9" x14ac:dyDescent="0.2">
      <c r="A980" s="676" t="s">
        <v>85</v>
      </c>
      <c r="B980" s="675" t="s">
        <v>10</v>
      </c>
      <c r="C980" s="442">
        <v>86</v>
      </c>
      <c r="D980" s="443">
        <v>9</v>
      </c>
      <c r="E980" s="443">
        <v>0</v>
      </c>
      <c r="F980" s="443">
        <v>9</v>
      </c>
      <c r="G980" s="443">
        <v>0</v>
      </c>
      <c r="H980" s="443">
        <v>32</v>
      </c>
      <c r="I980" s="443">
        <v>36</v>
      </c>
    </row>
    <row r="981" spans="1:9" x14ac:dyDescent="0.2">
      <c r="A981" s="564"/>
      <c r="B981" s="671" t="s">
        <v>1846</v>
      </c>
      <c r="C981" s="444">
        <v>5</v>
      </c>
      <c r="D981" s="445">
        <v>2</v>
      </c>
      <c r="E981" s="445">
        <v>0</v>
      </c>
      <c r="F981" s="445">
        <v>1</v>
      </c>
      <c r="G981" s="445">
        <v>0</v>
      </c>
      <c r="H981" s="445">
        <v>1</v>
      </c>
      <c r="I981" s="445">
        <v>1</v>
      </c>
    </row>
    <row r="982" spans="1:9" x14ac:dyDescent="0.2">
      <c r="A982" s="564"/>
      <c r="B982" s="671" t="s">
        <v>1847</v>
      </c>
      <c r="C982" s="444">
        <v>35</v>
      </c>
      <c r="D982" s="445">
        <v>2</v>
      </c>
      <c r="E982" s="445">
        <v>0</v>
      </c>
      <c r="F982" s="445">
        <v>3</v>
      </c>
      <c r="G982" s="445">
        <v>0</v>
      </c>
      <c r="H982" s="445">
        <v>29</v>
      </c>
      <c r="I982" s="445">
        <v>1</v>
      </c>
    </row>
    <row r="983" spans="1:9" x14ac:dyDescent="0.2">
      <c r="A983" s="564"/>
      <c r="B983" s="671" t="s">
        <v>1848</v>
      </c>
      <c r="C983" s="444">
        <v>1</v>
      </c>
      <c r="D983" s="445">
        <v>0</v>
      </c>
      <c r="E983" s="445">
        <v>0</v>
      </c>
      <c r="F983" s="445">
        <v>0</v>
      </c>
      <c r="G983" s="445">
        <v>0</v>
      </c>
      <c r="H983" s="445">
        <v>1</v>
      </c>
      <c r="I983" s="445">
        <v>0</v>
      </c>
    </row>
    <row r="984" spans="1:9" x14ac:dyDescent="0.2">
      <c r="A984" s="564"/>
      <c r="B984" s="671" t="s">
        <v>1851</v>
      </c>
      <c r="C984" s="444">
        <v>1</v>
      </c>
      <c r="D984" s="445">
        <v>1</v>
      </c>
      <c r="E984" s="445">
        <v>0</v>
      </c>
      <c r="F984" s="445">
        <v>0</v>
      </c>
      <c r="G984" s="445">
        <v>0</v>
      </c>
      <c r="H984" s="445">
        <v>0</v>
      </c>
      <c r="I984" s="445">
        <v>0</v>
      </c>
    </row>
    <row r="985" spans="1:9" x14ac:dyDescent="0.2">
      <c r="A985" s="564"/>
      <c r="B985" s="671" t="s">
        <v>1852</v>
      </c>
      <c r="C985" s="444">
        <v>1</v>
      </c>
      <c r="D985" s="445">
        <v>0</v>
      </c>
      <c r="E985" s="445">
        <v>0</v>
      </c>
      <c r="F985" s="445">
        <v>0</v>
      </c>
      <c r="G985" s="445">
        <v>0</v>
      </c>
      <c r="H985" s="445">
        <v>1</v>
      </c>
      <c r="I985" s="445">
        <v>0</v>
      </c>
    </row>
    <row r="986" spans="1:9" x14ac:dyDescent="0.2">
      <c r="A986" s="564"/>
      <c r="B986" s="671" t="s">
        <v>158</v>
      </c>
      <c r="C986" s="444">
        <v>43</v>
      </c>
      <c r="D986" s="445">
        <v>4</v>
      </c>
      <c r="E986" s="445">
        <v>0</v>
      </c>
      <c r="F986" s="445">
        <v>5</v>
      </c>
      <c r="G986" s="445">
        <v>0</v>
      </c>
      <c r="H986" s="445">
        <v>0</v>
      </c>
      <c r="I986" s="445">
        <v>34</v>
      </c>
    </row>
    <row r="987" spans="1:9" x14ac:dyDescent="0.2">
      <c r="A987" s="676" t="s">
        <v>86</v>
      </c>
      <c r="B987" s="675" t="s">
        <v>10</v>
      </c>
      <c r="C987" s="442">
        <v>2931</v>
      </c>
      <c r="D987" s="443">
        <v>322</v>
      </c>
      <c r="E987" s="443">
        <v>1</v>
      </c>
      <c r="F987" s="443">
        <v>315</v>
      </c>
      <c r="G987" s="443">
        <v>0</v>
      </c>
      <c r="H987" s="443">
        <v>696</v>
      </c>
      <c r="I987" s="443">
        <v>1597</v>
      </c>
    </row>
    <row r="988" spans="1:9" x14ac:dyDescent="0.2">
      <c r="A988" s="564"/>
      <c r="B988" s="671" t="s">
        <v>1854</v>
      </c>
      <c r="C988" s="444">
        <v>6</v>
      </c>
      <c r="D988" s="445">
        <v>0</v>
      </c>
      <c r="E988" s="445">
        <v>0</v>
      </c>
      <c r="F988" s="445">
        <v>1</v>
      </c>
      <c r="G988" s="445">
        <v>0</v>
      </c>
      <c r="H988" s="445">
        <v>5</v>
      </c>
      <c r="I988" s="445">
        <v>0</v>
      </c>
    </row>
    <row r="989" spans="1:9" x14ac:dyDescent="0.2">
      <c r="A989" s="564"/>
      <c r="B989" s="671" t="s">
        <v>1855</v>
      </c>
      <c r="C989" s="444">
        <v>1</v>
      </c>
      <c r="D989" s="445">
        <v>0</v>
      </c>
      <c r="E989" s="445">
        <v>0</v>
      </c>
      <c r="F989" s="445">
        <v>1</v>
      </c>
      <c r="G989" s="445">
        <v>0</v>
      </c>
      <c r="H989" s="445">
        <v>0</v>
      </c>
      <c r="I989" s="445">
        <v>0</v>
      </c>
    </row>
    <row r="990" spans="1:9" x14ac:dyDescent="0.2">
      <c r="A990" s="564"/>
      <c r="B990" s="671" t="s">
        <v>1857</v>
      </c>
      <c r="C990" s="444">
        <v>3</v>
      </c>
      <c r="D990" s="445">
        <v>0</v>
      </c>
      <c r="E990" s="445">
        <v>0</v>
      </c>
      <c r="F990" s="445">
        <v>0</v>
      </c>
      <c r="G990" s="445">
        <v>0</v>
      </c>
      <c r="H990" s="445">
        <v>3</v>
      </c>
      <c r="I990" s="445">
        <v>0</v>
      </c>
    </row>
    <row r="991" spans="1:9" x14ac:dyDescent="0.2">
      <c r="A991" s="564"/>
      <c r="B991" s="671" t="s">
        <v>1858</v>
      </c>
      <c r="C991" s="444">
        <v>37</v>
      </c>
      <c r="D991" s="445">
        <v>3</v>
      </c>
      <c r="E991" s="445">
        <v>0</v>
      </c>
      <c r="F991" s="445">
        <v>1</v>
      </c>
      <c r="G991" s="445">
        <v>0</v>
      </c>
      <c r="H991" s="445">
        <v>29</v>
      </c>
      <c r="I991" s="445">
        <v>4</v>
      </c>
    </row>
    <row r="992" spans="1:9" x14ac:dyDescent="0.2">
      <c r="A992" s="564"/>
      <c r="B992" s="671" t="s">
        <v>1859</v>
      </c>
      <c r="C992" s="444">
        <v>24</v>
      </c>
      <c r="D992" s="445">
        <v>1</v>
      </c>
      <c r="E992" s="445">
        <v>0</v>
      </c>
      <c r="F992" s="445">
        <v>4</v>
      </c>
      <c r="G992" s="445">
        <v>0</v>
      </c>
      <c r="H992" s="445">
        <v>17</v>
      </c>
      <c r="I992" s="445">
        <v>2</v>
      </c>
    </row>
    <row r="993" spans="1:9" x14ac:dyDescent="0.2">
      <c r="A993" s="564"/>
      <c r="B993" s="671" t="s">
        <v>1860</v>
      </c>
      <c r="C993" s="444">
        <v>1</v>
      </c>
      <c r="D993" s="445">
        <v>0</v>
      </c>
      <c r="E993" s="445">
        <v>0</v>
      </c>
      <c r="F993" s="445">
        <v>1</v>
      </c>
      <c r="G993" s="445">
        <v>0</v>
      </c>
      <c r="H993" s="445">
        <v>0</v>
      </c>
      <c r="I993" s="445">
        <v>0</v>
      </c>
    </row>
    <row r="994" spans="1:9" x14ac:dyDescent="0.2">
      <c r="A994" s="564"/>
      <c r="B994" s="671" t="s">
        <v>1861</v>
      </c>
      <c r="C994" s="444">
        <v>3</v>
      </c>
      <c r="D994" s="445">
        <v>0</v>
      </c>
      <c r="E994" s="445">
        <v>0</v>
      </c>
      <c r="F994" s="445">
        <v>0</v>
      </c>
      <c r="G994" s="445">
        <v>0</v>
      </c>
      <c r="H994" s="445">
        <v>2</v>
      </c>
      <c r="I994" s="445">
        <v>1</v>
      </c>
    </row>
    <row r="995" spans="1:9" x14ac:dyDescent="0.2">
      <c r="A995" s="564"/>
      <c r="B995" s="671" t="s">
        <v>1862</v>
      </c>
      <c r="C995" s="444">
        <v>3</v>
      </c>
      <c r="D995" s="445">
        <v>0</v>
      </c>
      <c r="E995" s="445">
        <v>0</v>
      </c>
      <c r="F995" s="445">
        <v>0</v>
      </c>
      <c r="G995" s="445">
        <v>0</v>
      </c>
      <c r="H995" s="445">
        <v>3</v>
      </c>
      <c r="I995" s="445">
        <v>0</v>
      </c>
    </row>
    <row r="996" spans="1:9" x14ac:dyDescent="0.2">
      <c r="A996" s="564"/>
      <c r="B996" s="671" t="s">
        <v>1863</v>
      </c>
      <c r="C996" s="444">
        <v>12</v>
      </c>
      <c r="D996" s="445">
        <v>1</v>
      </c>
      <c r="E996" s="445">
        <v>0</v>
      </c>
      <c r="F996" s="445">
        <v>0</v>
      </c>
      <c r="G996" s="445">
        <v>0</v>
      </c>
      <c r="H996" s="445">
        <v>10</v>
      </c>
      <c r="I996" s="445">
        <v>1</v>
      </c>
    </row>
    <row r="997" spans="1:9" x14ac:dyDescent="0.2">
      <c r="A997" s="564"/>
      <c r="B997" s="671" t="s">
        <v>1865</v>
      </c>
      <c r="C997" s="444">
        <v>2</v>
      </c>
      <c r="D997" s="445">
        <v>1</v>
      </c>
      <c r="E997" s="445">
        <v>0</v>
      </c>
      <c r="F997" s="445">
        <v>0</v>
      </c>
      <c r="G997" s="445">
        <v>0</v>
      </c>
      <c r="H997" s="445">
        <v>1</v>
      </c>
      <c r="I997" s="445">
        <v>0</v>
      </c>
    </row>
    <row r="998" spans="1:9" x14ac:dyDescent="0.2">
      <c r="A998" s="564"/>
      <c r="B998" s="671" t="s">
        <v>1866</v>
      </c>
      <c r="C998" s="444">
        <v>2</v>
      </c>
      <c r="D998" s="445">
        <v>0</v>
      </c>
      <c r="E998" s="445">
        <v>0</v>
      </c>
      <c r="F998" s="445">
        <v>0</v>
      </c>
      <c r="G998" s="445">
        <v>0</v>
      </c>
      <c r="H998" s="445">
        <v>1</v>
      </c>
      <c r="I998" s="445">
        <v>1</v>
      </c>
    </row>
    <row r="999" spans="1:9" x14ac:dyDescent="0.2">
      <c r="A999" s="564"/>
      <c r="B999" s="671" t="s">
        <v>1868</v>
      </c>
      <c r="C999" s="444">
        <v>1</v>
      </c>
      <c r="D999" s="445">
        <v>0</v>
      </c>
      <c r="E999" s="445">
        <v>0</v>
      </c>
      <c r="F999" s="445">
        <v>1</v>
      </c>
      <c r="G999" s="445">
        <v>0</v>
      </c>
      <c r="H999" s="445">
        <v>0</v>
      </c>
      <c r="I999" s="445">
        <v>0</v>
      </c>
    </row>
    <row r="1000" spans="1:9" x14ac:dyDescent="0.2">
      <c r="A1000" s="564"/>
      <c r="B1000" s="671" t="s">
        <v>1869</v>
      </c>
      <c r="C1000" s="444">
        <v>11</v>
      </c>
      <c r="D1000" s="445">
        <v>2</v>
      </c>
      <c r="E1000" s="445">
        <v>0</v>
      </c>
      <c r="F1000" s="445">
        <v>0</v>
      </c>
      <c r="G1000" s="445">
        <v>0</v>
      </c>
      <c r="H1000" s="445">
        <v>6</v>
      </c>
      <c r="I1000" s="445">
        <v>3</v>
      </c>
    </row>
    <row r="1001" spans="1:9" x14ac:dyDescent="0.2">
      <c r="A1001" s="564"/>
      <c r="B1001" s="671" t="s">
        <v>1871</v>
      </c>
      <c r="C1001" s="444">
        <v>2</v>
      </c>
      <c r="D1001" s="445">
        <v>0</v>
      </c>
      <c r="E1001" s="445">
        <v>0</v>
      </c>
      <c r="F1001" s="445">
        <v>0</v>
      </c>
      <c r="G1001" s="445">
        <v>0</v>
      </c>
      <c r="H1001" s="445">
        <v>2</v>
      </c>
      <c r="I1001" s="445">
        <v>0</v>
      </c>
    </row>
    <row r="1002" spans="1:9" x14ac:dyDescent="0.2">
      <c r="A1002" s="564"/>
      <c r="B1002" s="671" t="s">
        <v>1872</v>
      </c>
      <c r="C1002" s="444">
        <v>1</v>
      </c>
      <c r="D1002" s="445">
        <v>0</v>
      </c>
      <c r="E1002" s="445">
        <v>0</v>
      </c>
      <c r="F1002" s="445">
        <v>0</v>
      </c>
      <c r="G1002" s="445">
        <v>0</v>
      </c>
      <c r="H1002" s="445">
        <v>1</v>
      </c>
      <c r="I1002" s="445">
        <v>0</v>
      </c>
    </row>
    <row r="1003" spans="1:9" x14ac:dyDescent="0.2">
      <c r="A1003" s="564"/>
      <c r="B1003" s="671" t="s">
        <v>1873</v>
      </c>
      <c r="C1003" s="444">
        <v>3</v>
      </c>
      <c r="D1003" s="445">
        <v>0</v>
      </c>
      <c r="E1003" s="445">
        <v>0</v>
      </c>
      <c r="F1003" s="445">
        <v>0</v>
      </c>
      <c r="G1003" s="445">
        <v>0</v>
      </c>
      <c r="H1003" s="445">
        <v>3</v>
      </c>
      <c r="I1003" s="445">
        <v>0</v>
      </c>
    </row>
    <row r="1004" spans="1:9" x14ac:dyDescent="0.2">
      <c r="A1004" s="564"/>
      <c r="B1004" s="671" t="s">
        <v>1874</v>
      </c>
      <c r="C1004" s="444">
        <v>1</v>
      </c>
      <c r="D1004" s="445">
        <v>0</v>
      </c>
      <c r="E1004" s="445">
        <v>0</v>
      </c>
      <c r="F1004" s="445">
        <v>1</v>
      </c>
      <c r="G1004" s="445">
        <v>0</v>
      </c>
      <c r="H1004" s="445">
        <v>0</v>
      </c>
      <c r="I1004" s="445">
        <v>0</v>
      </c>
    </row>
    <row r="1005" spans="1:9" x14ac:dyDescent="0.2">
      <c r="A1005" s="564"/>
      <c r="B1005" s="671" t="s">
        <v>1875</v>
      </c>
      <c r="C1005" s="444">
        <v>1</v>
      </c>
      <c r="D1005" s="445">
        <v>0</v>
      </c>
      <c r="E1005" s="445">
        <v>0</v>
      </c>
      <c r="F1005" s="445">
        <v>0</v>
      </c>
      <c r="G1005" s="445">
        <v>0</v>
      </c>
      <c r="H1005" s="445">
        <v>0</v>
      </c>
      <c r="I1005" s="445">
        <v>1</v>
      </c>
    </row>
    <row r="1006" spans="1:9" x14ac:dyDescent="0.2">
      <c r="A1006" s="564"/>
      <c r="B1006" s="671" t="s">
        <v>1876</v>
      </c>
      <c r="C1006" s="444">
        <v>1</v>
      </c>
      <c r="D1006" s="445">
        <v>0</v>
      </c>
      <c r="E1006" s="445">
        <v>0</v>
      </c>
      <c r="F1006" s="445">
        <v>0</v>
      </c>
      <c r="G1006" s="445">
        <v>0</v>
      </c>
      <c r="H1006" s="445">
        <v>1</v>
      </c>
      <c r="I1006" s="445">
        <v>0</v>
      </c>
    </row>
    <row r="1007" spans="1:9" x14ac:dyDescent="0.2">
      <c r="A1007" s="564"/>
      <c r="B1007" s="671" t="s">
        <v>1877</v>
      </c>
      <c r="C1007" s="444">
        <v>5</v>
      </c>
      <c r="D1007" s="445">
        <v>0</v>
      </c>
      <c r="E1007" s="445">
        <v>0</v>
      </c>
      <c r="F1007" s="445">
        <v>0</v>
      </c>
      <c r="G1007" s="445">
        <v>0</v>
      </c>
      <c r="H1007" s="445">
        <v>5</v>
      </c>
      <c r="I1007" s="445">
        <v>0</v>
      </c>
    </row>
    <row r="1008" spans="1:9" x14ac:dyDescent="0.2">
      <c r="A1008" s="564"/>
      <c r="B1008" s="671" t="s">
        <v>1878</v>
      </c>
      <c r="C1008" s="444">
        <v>8</v>
      </c>
      <c r="D1008" s="445">
        <v>1</v>
      </c>
      <c r="E1008" s="445">
        <v>0</v>
      </c>
      <c r="F1008" s="445">
        <v>0</v>
      </c>
      <c r="G1008" s="445">
        <v>0</v>
      </c>
      <c r="H1008" s="445">
        <v>5</v>
      </c>
      <c r="I1008" s="445">
        <v>2</v>
      </c>
    </row>
    <row r="1009" spans="1:9" x14ac:dyDescent="0.2">
      <c r="A1009" s="564"/>
      <c r="B1009" s="671" t="s">
        <v>1880</v>
      </c>
      <c r="C1009" s="444">
        <v>3</v>
      </c>
      <c r="D1009" s="445">
        <v>0</v>
      </c>
      <c r="E1009" s="445">
        <v>0</v>
      </c>
      <c r="F1009" s="445">
        <v>2</v>
      </c>
      <c r="G1009" s="445">
        <v>0</v>
      </c>
      <c r="H1009" s="445">
        <v>1</v>
      </c>
      <c r="I1009" s="445">
        <v>0</v>
      </c>
    </row>
    <row r="1010" spans="1:9" x14ac:dyDescent="0.2">
      <c r="A1010" s="564"/>
      <c r="B1010" s="671" t="s">
        <v>1881</v>
      </c>
      <c r="C1010" s="444">
        <v>1</v>
      </c>
      <c r="D1010" s="445">
        <v>0</v>
      </c>
      <c r="E1010" s="445">
        <v>0</v>
      </c>
      <c r="F1010" s="445">
        <v>0</v>
      </c>
      <c r="G1010" s="445">
        <v>0</v>
      </c>
      <c r="H1010" s="445">
        <v>0</v>
      </c>
      <c r="I1010" s="445">
        <v>1</v>
      </c>
    </row>
    <row r="1011" spans="1:9" x14ac:dyDescent="0.2">
      <c r="A1011" s="564"/>
      <c r="B1011" s="671" t="s">
        <v>1883</v>
      </c>
      <c r="C1011" s="444">
        <v>12</v>
      </c>
      <c r="D1011" s="445">
        <v>0</v>
      </c>
      <c r="E1011" s="445">
        <v>0</v>
      </c>
      <c r="F1011" s="445">
        <v>0</v>
      </c>
      <c r="G1011" s="445">
        <v>0</v>
      </c>
      <c r="H1011" s="445">
        <v>10</v>
      </c>
      <c r="I1011" s="445">
        <v>2</v>
      </c>
    </row>
    <row r="1012" spans="1:9" x14ac:dyDescent="0.2">
      <c r="A1012" s="564"/>
      <c r="B1012" s="671" t="s">
        <v>1884</v>
      </c>
      <c r="C1012" s="444">
        <v>4</v>
      </c>
      <c r="D1012" s="445">
        <v>0</v>
      </c>
      <c r="E1012" s="445">
        <v>0</v>
      </c>
      <c r="F1012" s="445">
        <v>0</v>
      </c>
      <c r="G1012" s="445">
        <v>0</v>
      </c>
      <c r="H1012" s="445">
        <v>4</v>
      </c>
      <c r="I1012" s="445">
        <v>0</v>
      </c>
    </row>
    <row r="1013" spans="1:9" x14ac:dyDescent="0.2">
      <c r="A1013" s="564"/>
      <c r="B1013" s="671" t="s">
        <v>1885</v>
      </c>
      <c r="C1013" s="444">
        <v>1</v>
      </c>
      <c r="D1013" s="445">
        <v>0</v>
      </c>
      <c r="E1013" s="445">
        <v>0</v>
      </c>
      <c r="F1013" s="445">
        <v>0</v>
      </c>
      <c r="G1013" s="445">
        <v>0</v>
      </c>
      <c r="H1013" s="445">
        <v>1</v>
      </c>
      <c r="I1013" s="445">
        <v>0</v>
      </c>
    </row>
    <row r="1014" spans="1:9" x14ac:dyDescent="0.2">
      <c r="A1014" s="564"/>
      <c r="B1014" s="671" t="s">
        <v>1886</v>
      </c>
      <c r="C1014" s="444">
        <v>3</v>
      </c>
      <c r="D1014" s="445">
        <v>0</v>
      </c>
      <c r="E1014" s="445">
        <v>0</v>
      </c>
      <c r="F1014" s="445">
        <v>0</v>
      </c>
      <c r="G1014" s="445">
        <v>0</v>
      </c>
      <c r="H1014" s="445">
        <v>3</v>
      </c>
      <c r="I1014" s="445">
        <v>0</v>
      </c>
    </row>
    <row r="1015" spans="1:9" x14ac:dyDescent="0.2">
      <c r="A1015" s="564"/>
      <c r="B1015" s="671" t="s">
        <v>1888</v>
      </c>
      <c r="C1015" s="444">
        <v>2</v>
      </c>
      <c r="D1015" s="445">
        <v>1</v>
      </c>
      <c r="E1015" s="445">
        <v>0</v>
      </c>
      <c r="F1015" s="445">
        <v>0</v>
      </c>
      <c r="G1015" s="445">
        <v>0</v>
      </c>
      <c r="H1015" s="445">
        <v>1</v>
      </c>
      <c r="I1015" s="445">
        <v>0</v>
      </c>
    </row>
    <row r="1016" spans="1:9" x14ac:dyDescent="0.2">
      <c r="A1016" s="564"/>
      <c r="B1016" s="671" t="s">
        <v>1889</v>
      </c>
      <c r="C1016" s="444">
        <v>2</v>
      </c>
      <c r="D1016" s="445">
        <v>0</v>
      </c>
      <c r="E1016" s="445">
        <v>0</v>
      </c>
      <c r="F1016" s="445">
        <v>0</v>
      </c>
      <c r="G1016" s="445">
        <v>0</v>
      </c>
      <c r="H1016" s="445">
        <v>2</v>
      </c>
      <c r="I1016" s="445">
        <v>0</v>
      </c>
    </row>
    <row r="1017" spans="1:9" x14ac:dyDescent="0.2">
      <c r="A1017" s="564"/>
      <c r="B1017" s="671" t="s">
        <v>191</v>
      </c>
      <c r="C1017" s="444">
        <v>2670</v>
      </c>
      <c r="D1017" s="445">
        <v>298</v>
      </c>
      <c r="E1017" s="445">
        <v>1</v>
      </c>
      <c r="F1017" s="445">
        <v>286</v>
      </c>
      <c r="G1017" s="445">
        <v>0</v>
      </c>
      <c r="H1017" s="445">
        <v>575</v>
      </c>
      <c r="I1017" s="445">
        <v>1510</v>
      </c>
    </row>
    <row r="1018" spans="1:9" x14ac:dyDescent="0.2">
      <c r="A1018" s="564"/>
      <c r="B1018" s="671" t="s">
        <v>1890</v>
      </c>
      <c r="C1018" s="444">
        <v>10</v>
      </c>
      <c r="D1018" s="445">
        <v>3</v>
      </c>
      <c r="E1018" s="445">
        <v>0</v>
      </c>
      <c r="F1018" s="445">
        <v>2</v>
      </c>
      <c r="G1018" s="445">
        <v>0</v>
      </c>
      <c r="H1018" s="445">
        <v>5</v>
      </c>
      <c r="I1018" s="445">
        <v>0</v>
      </c>
    </row>
    <row r="1019" spans="1:9" x14ac:dyDescent="0.2">
      <c r="A1019" s="564"/>
      <c r="B1019" s="671" t="s">
        <v>158</v>
      </c>
      <c r="C1019" s="444">
        <v>95</v>
      </c>
      <c r="D1019" s="445">
        <v>11</v>
      </c>
      <c r="E1019" s="445">
        <v>0</v>
      </c>
      <c r="F1019" s="445">
        <v>15</v>
      </c>
      <c r="G1019" s="445">
        <v>0</v>
      </c>
      <c r="H1019" s="445">
        <v>0</v>
      </c>
      <c r="I1019" s="445">
        <v>69</v>
      </c>
    </row>
    <row r="1020" spans="1:9" x14ac:dyDescent="0.2">
      <c r="A1020" s="676" t="s">
        <v>259</v>
      </c>
      <c r="B1020" s="675" t="s">
        <v>10</v>
      </c>
      <c r="C1020" s="442">
        <v>2144</v>
      </c>
      <c r="D1020" s="443">
        <v>239</v>
      </c>
      <c r="E1020" s="443">
        <v>1</v>
      </c>
      <c r="F1020" s="443">
        <v>241</v>
      </c>
      <c r="G1020" s="443">
        <v>0</v>
      </c>
      <c r="H1020" s="443">
        <v>1252</v>
      </c>
      <c r="I1020" s="443">
        <v>411</v>
      </c>
    </row>
    <row r="1021" spans="1:9" x14ac:dyDescent="0.2">
      <c r="A1021" s="564"/>
      <c r="B1021" s="671" t="s">
        <v>1891</v>
      </c>
      <c r="C1021" s="444">
        <v>2</v>
      </c>
      <c r="D1021" s="445">
        <v>1</v>
      </c>
      <c r="E1021" s="445">
        <v>0</v>
      </c>
      <c r="F1021" s="445">
        <v>0</v>
      </c>
      <c r="G1021" s="445">
        <v>0</v>
      </c>
      <c r="H1021" s="445">
        <v>1</v>
      </c>
      <c r="I1021" s="445">
        <v>0</v>
      </c>
    </row>
    <row r="1022" spans="1:9" x14ac:dyDescent="0.2">
      <c r="A1022" s="564"/>
      <c r="B1022" s="671" t="s">
        <v>1892</v>
      </c>
      <c r="C1022" s="444">
        <v>26</v>
      </c>
      <c r="D1022" s="445">
        <v>2</v>
      </c>
      <c r="E1022" s="445">
        <v>0</v>
      </c>
      <c r="F1022" s="445">
        <v>4</v>
      </c>
      <c r="G1022" s="445">
        <v>0</v>
      </c>
      <c r="H1022" s="445">
        <v>20</v>
      </c>
      <c r="I1022" s="445">
        <v>0</v>
      </c>
    </row>
    <row r="1023" spans="1:9" x14ac:dyDescent="0.2">
      <c r="A1023" s="564"/>
      <c r="B1023" s="671" t="s">
        <v>1893</v>
      </c>
      <c r="C1023" s="444">
        <v>15</v>
      </c>
      <c r="D1023" s="445">
        <v>3</v>
      </c>
      <c r="E1023" s="445">
        <v>0</v>
      </c>
      <c r="F1023" s="445">
        <v>0</v>
      </c>
      <c r="G1023" s="445">
        <v>0</v>
      </c>
      <c r="H1023" s="445">
        <v>12</v>
      </c>
      <c r="I1023" s="445">
        <v>0</v>
      </c>
    </row>
    <row r="1024" spans="1:9" x14ac:dyDescent="0.2">
      <c r="A1024" s="564"/>
      <c r="B1024" s="671" t="s">
        <v>1894</v>
      </c>
      <c r="C1024" s="444">
        <v>12</v>
      </c>
      <c r="D1024" s="445">
        <v>0</v>
      </c>
      <c r="E1024" s="445">
        <v>0</v>
      </c>
      <c r="F1024" s="445">
        <v>0</v>
      </c>
      <c r="G1024" s="445">
        <v>0</v>
      </c>
      <c r="H1024" s="445">
        <v>10</v>
      </c>
      <c r="I1024" s="445">
        <v>2</v>
      </c>
    </row>
    <row r="1025" spans="1:9" x14ac:dyDescent="0.2">
      <c r="A1025" s="564"/>
      <c r="B1025" s="671" t="s">
        <v>1895</v>
      </c>
      <c r="C1025" s="444">
        <v>1</v>
      </c>
      <c r="D1025" s="445">
        <v>0</v>
      </c>
      <c r="E1025" s="445">
        <v>0</v>
      </c>
      <c r="F1025" s="445">
        <v>0</v>
      </c>
      <c r="G1025" s="445">
        <v>0</v>
      </c>
      <c r="H1025" s="445">
        <v>1</v>
      </c>
      <c r="I1025" s="445">
        <v>0</v>
      </c>
    </row>
    <row r="1026" spans="1:9" x14ac:dyDescent="0.2">
      <c r="A1026" s="564"/>
      <c r="B1026" s="671" t="s">
        <v>1896</v>
      </c>
      <c r="C1026" s="444">
        <v>7</v>
      </c>
      <c r="D1026" s="445">
        <v>1</v>
      </c>
      <c r="E1026" s="445">
        <v>0</v>
      </c>
      <c r="F1026" s="445">
        <v>0</v>
      </c>
      <c r="G1026" s="445">
        <v>0</v>
      </c>
      <c r="H1026" s="445">
        <v>6</v>
      </c>
      <c r="I1026" s="445">
        <v>0</v>
      </c>
    </row>
    <row r="1027" spans="1:9" x14ac:dyDescent="0.2">
      <c r="A1027" s="564"/>
      <c r="B1027" s="671" t="s">
        <v>1897</v>
      </c>
      <c r="C1027" s="444">
        <v>4</v>
      </c>
      <c r="D1027" s="445">
        <v>0</v>
      </c>
      <c r="E1027" s="445">
        <v>0</v>
      </c>
      <c r="F1027" s="445">
        <v>0</v>
      </c>
      <c r="G1027" s="445">
        <v>0</v>
      </c>
      <c r="H1027" s="445">
        <v>3</v>
      </c>
      <c r="I1027" s="445">
        <v>1</v>
      </c>
    </row>
    <row r="1028" spans="1:9" x14ac:dyDescent="0.2">
      <c r="A1028" s="564"/>
      <c r="B1028" s="671" t="s">
        <v>1898</v>
      </c>
      <c r="C1028" s="444">
        <v>2</v>
      </c>
      <c r="D1028" s="445">
        <v>0</v>
      </c>
      <c r="E1028" s="445">
        <v>0</v>
      </c>
      <c r="F1028" s="445">
        <v>0</v>
      </c>
      <c r="G1028" s="445">
        <v>0</v>
      </c>
      <c r="H1028" s="445">
        <v>1</v>
      </c>
      <c r="I1028" s="445">
        <v>1</v>
      </c>
    </row>
    <row r="1029" spans="1:9" x14ac:dyDescent="0.2">
      <c r="A1029" s="564"/>
      <c r="B1029" s="671" t="s">
        <v>1900</v>
      </c>
      <c r="C1029" s="444">
        <v>7</v>
      </c>
      <c r="D1029" s="445">
        <v>0</v>
      </c>
      <c r="E1029" s="445">
        <v>0</v>
      </c>
      <c r="F1029" s="445">
        <v>3</v>
      </c>
      <c r="G1029" s="445">
        <v>0</v>
      </c>
      <c r="H1029" s="445">
        <v>3</v>
      </c>
      <c r="I1029" s="445">
        <v>1</v>
      </c>
    </row>
    <row r="1030" spans="1:9" x14ac:dyDescent="0.2">
      <c r="A1030" s="564"/>
      <c r="B1030" s="671" t="s">
        <v>1901</v>
      </c>
      <c r="C1030" s="444">
        <v>4</v>
      </c>
      <c r="D1030" s="445">
        <v>1</v>
      </c>
      <c r="E1030" s="445">
        <v>0</v>
      </c>
      <c r="F1030" s="445">
        <v>0</v>
      </c>
      <c r="G1030" s="445">
        <v>0</v>
      </c>
      <c r="H1030" s="445">
        <v>3</v>
      </c>
      <c r="I1030" s="445">
        <v>0</v>
      </c>
    </row>
    <row r="1031" spans="1:9" x14ac:dyDescent="0.2">
      <c r="A1031" s="564"/>
      <c r="B1031" s="671" t="s">
        <v>1902</v>
      </c>
      <c r="C1031" s="444">
        <v>16</v>
      </c>
      <c r="D1031" s="445">
        <v>0</v>
      </c>
      <c r="E1031" s="445">
        <v>0</v>
      </c>
      <c r="F1031" s="445">
        <v>2</v>
      </c>
      <c r="G1031" s="445">
        <v>0</v>
      </c>
      <c r="H1031" s="445">
        <v>13</v>
      </c>
      <c r="I1031" s="445">
        <v>1</v>
      </c>
    </row>
    <row r="1032" spans="1:9" x14ac:dyDescent="0.2">
      <c r="A1032" s="564"/>
      <c r="B1032" s="671" t="s">
        <v>1903</v>
      </c>
      <c r="C1032" s="444">
        <v>1</v>
      </c>
      <c r="D1032" s="445">
        <v>0</v>
      </c>
      <c r="E1032" s="445">
        <v>0</v>
      </c>
      <c r="F1032" s="445">
        <v>0</v>
      </c>
      <c r="G1032" s="445">
        <v>0</v>
      </c>
      <c r="H1032" s="445">
        <v>1</v>
      </c>
      <c r="I1032" s="445">
        <v>0</v>
      </c>
    </row>
    <row r="1033" spans="1:9" x14ac:dyDescent="0.2">
      <c r="A1033" s="564"/>
      <c r="B1033" s="671" t="s">
        <v>1906</v>
      </c>
      <c r="C1033" s="444">
        <v>1</v>
      </c>
      <c r="D1033" s="445">
        <v>0</v>
      </c>
      <c r="E1033" s="445">
        <v>0</v>
      </c>
      <c r="F1033" s="445">
        <v>0</v>
      </c>
      <c r="G1033" s="445">
        <v>0</v>
      </c>
      <c r="H1033" s="445">
        <v>1</v>
      </c>
      <c r="I1033" s="445">
        <v>0</v>
      </c>
    </row>
    <row r="1034" spans="1:9" x14ac:dyDescent="0.2">
      <c r="A1034" s="564"/>
      <c r="B1034" s="671" t="s">
        <v>1908</v>
      </c>
      <c r="C1034" s="444">
        <v>1</v>
      </c>
      <c r="D1034" s="445">
        <v>0</v>
      </c>
      <c r="E1034" s="445">
        <v>0</v>
      </c>
      <c r="F1034" s="445">
        <v>0</v>
      </c>
      <c r="G1034" s="445">
        <v>0</v>
      </c>
      <c r="H1034" s="445">
        <v>1</v>
      </c>
      <c r="I1034" s="445">
        <v>0</v>
      </c>
    </row>
    <row r="1035" spans="1:9" x14ac:dyDescent="0.2">
      <c r="A1035" s="564"/>
      <c r="B1035" s="671" t="s">
        <v>1911</v>
      </c>
      <c r="C1035" s="444">
        <v>15</v>
      </c>
      <c r="D1035" s="445">
        <v>0</v>
      </c>
      <c r="E1035" s="445">
        <v>0</v>
      </c>
      <c r="F1035" s="445">
        <v>2</v>
      </c>
      <c r="G1035" s="445">
        <v>0</v>
      </c>
      <c r="H1035" s="445">
        <v>13</v>
      </c>
      <c r="I1035" s="445">
        <v>0</v>
      </c>
    </row>
    <row r="1036" spans="1:9" x14ac:dyDescent="0.2">
      <c r="A1036" s="564"/>
      <c r="B1036" s="671" t="s">
        <v>1914</v>
      </c>
      <c r="C1036" s="444">
        <v>4</v>
      </c>
      <c r="D1036" s="445">
        <v>0</v>
      </c>
      <c r="E1036" s="445">
        <v>0</v>
      </c>
      <c r="F1036" s="445">
        <v>0</v>
      </c>
      <c r="G1036" s="445">
        <v>0</v>
      </c>
      <c r="H1036" s="445">
        <v>3</v>
      </c>
      <c r="I1036" s="445">
        <v>1</v>
      </c>
    </row>
    <row r="1037" spans="1:9" x14ac:dyDescent="0.2">
      <c r="A1037" s="564"/>
      <c r="B1037" s="671" t="s">
        <v>1915</v>
      </c>
      <c r="C1037" s="444">
        <v>1</v>
      </c>
      <c r="D1037" s="445">
        <v>0</v>
      </c>
      <c r="E1037" s="445">
        <v>0</v>
      </c>
      <c r="F1037" s="445">
        <v>0</v>
      </c>
      <c r="G1037" s="445">
        <v>0</v>
      </c>
      <c r="H1037" s="445">
        <v>1</v>
      </c>
      <c r="I1037" s="445">
        <v>0</v>
      </c>
    </row>
    <row r="1038" spans="1:9" x14ac:dyDescent="0.2">
      <c r="A1038" s="564"/>
      <c r="B1038" s="671" t="s">
        <v>1916</v>
      </c>
      <c r="C1038" s="444">
        <v>1</v>
      </c>
      <c r="D1038" s="445">
        <v>0</v>
      </c>
      <c r="E1038" s="445">
        <v>0</v>
      </c>
      <c r="F1038" s="445">
        <v>0</v>
      </c>
      <c r="G1038" s="445">
        <v>0</v>
      </c>
      <c r="H1038" s="445">
        <v>1</v>
      </c>
      <c r="I1038" s="445">
        <v>0</v>
      </c>
    </row>
    <row r="1039" spans="1:9" x14ac:dyDescent="0.2">
      <c r="A1039" s="564"/>
      <c r="B1039" s="671" t="s">
        <v>1917</v>
      </c>
      <c r="C1039" s="444">
        <v>1</v>
      </c>
      <c r="D1039" s="445">
        <v>0</v>
      </c>
      <c r="E1039" s="445">
        <v>0</v>
      </c>
      <c r="F1039" s="445">
        <v>0</v>
      </c>
      <c r="G1039" s="445">
        <v>0</v>
      </c>
      <c r="H1039" s="445">
        <v>0</v>
      </c>
      <c r="I1039" s="445">
        <v>1</v>
      </c>
    </row>
    <row r="1040" spans="1:9" x14ac:dyDescent="0.2">
      <c r="A1040" s="564"/>
      <c r="B1040" s="671" t="s">
        <v>1918</v>
      </c>
      <c r="C1040" s="444">
        <v>2</v>
      </c>
      <c r="D1040" s="445">
        <v>0</v>
      </c>
      <c r="E1040" s="445">
        <v>0</v>
      </c>
      <c r="F1040" s="445">
        <v>0</v>
      </c>
      <c r="G1040" s="445">
        <v>0</v>
      </c>
      <c r="H1040" s="445">
        <v>1</v>
      </c>
      <c r="I1040" s="445">
        <v>1</v>
      </c>
    </row>
    <row r="1041" spans="1:9" x14ac:dyDescent="0.2">
      <c r="A1041" s="564"/>
      <c r="B1041" s="671" t="s">
        <v>1919</v>
      </c>
      <c r="C1041" s="444">
        <v>3</v>
      </c>
      <c r="D1041" s="445">
        <v>0</v>
      </c>
      <c r="E1041" s="445">
        <v>0</v>
      </c>
      <c r="F1041" s="445">
        <v>1</v>
      </c>
      <c r="G1041" s="445">
        <v>0</v>
      </c>
      <c r="H1041" s="445">
        <v>2</v>
      </c>
      <c r="I1041" s="445">
        <v>0</v>
      </c>
    </row>
    <row r="1042" spans="1:9" x14ac:dyDescent="0.2">
      <c r="A1042" s="564"/>
      <c r="B1042" s="671" t="s">
        <v>1920</v>
      </c>
      <c r="C1042" s="444">
        <v>3</v>
      </c>
      <c r="D1042" s="445">
        <v>0</v>
      </c>
      <c r="E1042" s="445">
        <v>0</v>
      </c>
      <c r="F1042" s="445">
        <v>0</v>
      </c>
      <c r="G1042" s="445">
        <v>0</v>
      </c>
      <c r="H1042" s="445">
        <v>3</v>
      </c>
      <c r="I1042" s="445">
        <v>0</v>
      </c>
    </row>
    <row r="1043" spans="1:9" x14ac:dyDescent="0.2">
      <c r="A1043" s="564"/>
      <c r="B1043" s="671" t="s">
        <v>1922</v>
      </c>
      <c r="C1043" s="444">
        <v>3</v>
      </c>
      <c r="D1043" s="445">
        <v>0</v>
      </c>
      <c r="E1043" s="445">
        <v>0</v>
      </c>
      <c r="F1043" s="445">
        <v>1</v>
      </c>
      <c r="G1043" s="445">
        <v>0</v>
      </c>
      <c r="H1043" s="445">
        <v>2</v>
      </c>
      <c r="I1043" s="445">
        <v>0</v>
      </c>
    </row>
    <row r="1044" spans="1:9" x14ac:dyDescent="0.2">
      <c r="A1044" s="564"/>
      <c r="B1044" s="671" t="s">
        <v>896</v>
      </c>
      <c r="C1044" s="444">
        <v>1794</v>
      </c>
      <c r="D1044" s="445">
        <v>214</v>
      </c>
      <c r="E1044" s="445">
        <v>1</v>
      </c>
      <c r="F1044" s="445">
        <v>214</v>
      </c>
      <c r="G1044" s="445">
        <v>0</v>
      </c>
      <c r="H1044" s="445">
        <v>1078</v>
      </c>
      <c r="I1044" s="445">
        <v>287</v>
      </c>
    </row>
    <row r="1045" spans="1:9" x14ac:dyDescent="0.2">
      <c r="A1045" s="564"/>
      <c r="B1045" s="671" t="s">
        <v>1923</v>
      </c>
      <c r="C1045" s="444">
        <v>2</v>
      </c>
      <c r="D1045" s="445">
        <v>0</v>
      </c>
      <c r="E1045" s="445">
        <v>0</v>
      </c>
      <c r="F1045" s="445">
        <v>0</v>
      </c>
      <c r="G1045" s="445">
        <v>0</v>
      </c>
      <c r="H1045" s="445">
        <v>2</v>
      </c>
      <c r="I1045" s="445">
        <v>0</v>
      </c>
    </row>
    <row r="1046" spans="1:9" x14ac:dyDescent="0.2">
      <c r="A1046" s="564"/>
      <c r="B1046" s="671" t="s">
        <v>1924</v>
      </c>
      <c r="C1046" s="444">
        <v>62</v>
      </c>
      <c r="D1046" s="445">
        <v>1</v>
      </c>
      <c r="E1046" s="445">
        <v>0</v>
      </c>
      <c r="F1046" s="445">
        <v>2</v>
      </c>
      <c r="G1046" s="445">
        <v>0</v>
      </c>
      <c r="H1046" s="445">
        <v>54</v>
      </c>
      <c r="I1046" s="445">
        <v>5</v>
      </c>
    </row>
    <row r="1047" spans="1:9" x14ac:dyDescent="0.2">
      <c r="A1047" s="564"/>
      <c r="B1047" s="671" t="s">
        <v>1925</v>
      </c>
      <c r="C1047" s="444">
        <v>4</v>
      </c>
      <c r="D1047" s="445">
        <v>0</v>
      </c>
      <c r="E1047" s="445">
        <v>0</v>
      </c>
      <c r="F1047" s="445">
        <v>0</v>
      </c>
      <c r="G1047" s="445">
        <v>0</v>
      </c>
      <c r="H1047" s="445">
        <v>4</v>
      </c>
      <c r="I1047" s="445">
        <v>0</v>
      </c>
    </row>
    <row r="1048" spans="1:9" x14ac:dyDescent="0.2">
      <c r="A1048" s="564"/>
      <c r="B1048" s="671" t="s">
        <v>1926</v>
      </c>
      <c r="C1048" s="444">
        <v>4</v>
      </c>
      <c r="D1048" s="445">
        <v>0</v>
      </c>
      <c r="E1048" s="445">
        <v>0</v>
      </c>
      <c r="F1048" s="445">
        <v>1</v>
      </c>
      <c r="G1048" s="445">
        <v>0</v>
      </c>
      <c r="H1048" s="445">
        <v>3</v>
      </c>
      <c r="I1048" s="445">
        <v>0</v>
      </c>
    </row>
    <row r="1049" spans="1:9" x14ac:dyDescent="0.2">
      <c r="A1049" s="564"/>
      <c r="B1049" s="671" t="s">
        <v>1929</v>
      </c>
      <c r="C1049" s="444">
        <v>1</v>
      </c>
      <c r="D1049" s="445">
        <v>0</v>
      </c>
      <c r="E1049" s="445">
        <v>0</v>
      </c>
      <c r="F1049" s="445">
        <v>0</v>
      </c>
      <c r="G1049" s="445">
        <v>0</v>
      </c>
      <c r="H1049" s="445">
        <v>1</v>
      </c>
      <c r="I1049" s="445">
        <v>0</v>
      </c>
    </row>
    <row r="1050" spans="1:9" x14ac:dyDescent="0.2">
      <c r="A1050" s="564"/>
      <c r="B1050" s="671" t="s">
        <v>1931</v>
      </c>
      <c r="C1050" s="444">
        <v>5</v>
      </c>
      <c r="D1050" s="445">
        <v>0</v>
      </c>
      <c r="E1050" s="445">
        <v>0</v>
      </c>
      <c r="F1050" s="445">
        <v>0</v>
      </c>
      <c r="G1050" s="445">
        <v>0</v>
      </c>
      <c r="H1050" s="445">
        <v>4</v>
      </c>
      <c r="I1050" s="445">
        <v>1</v>
      </c>
    </row>
    <row r="1051" spans="1:9" x14ac:dyDescent="0.2">
      <c r="A1051" s="564"/>
      <c r="B1051" s="671" t="s">
        <v>1932</v>
      </c>
      <c r="C1051" s="444">
        <v>3</v>
      </c>
      <c r="D1051" s="445">
        <v>0</v>
      </c>
      <c r="E1051" s="445">
        <v>0</v>
      </c>
      <c r="F1051" s="445">
        <v>0</v>
      </c>
      <c r="G1051" s="445">
        <v>0</v>
      </c>
      <c r="H1051" s="445">
        <v>1</v>
      </c>
      <c r="I1051" s="445">
        <v>2</v>
      </c>
    </row>
    <row r="1052" spans="1:9" x14ac:dyDescent="0.2">
      <c r="A1052" s="564"/>
      <c r="B1052" s="671" t="s">
        <v>1935</v>
      </c>
      <c r="C1052" s="444">
        <v>1</v>
      </c>
      <c r="D1052" s="445">
        <v>0</v>
      </c>
      <c r="E1052" s="445">
        <v>0</v>
      </c>
      <c r="F1052" s="445">
        <v>0</v>
      </c>
      <c r="G1052" s="445">
        <v>0</v>
      </c>
      <c r="H1052" s="445">
        <v>1</v>
      </c>
      <c r="I1052" s="445">
        <v>0</v>
      </c>
    </row>
    <row r="1053" spans="1:9" x14ac:dyDescent="0.2">
      <c r="A1053" s="564"/>
      <c r="B1053" s="671" t="s">
        <v>1943</v>
      </c>
      <c r="C1053" s="444">
        <v>1</v>
      </c>
      <c r="D1053" s="445">
        <v>0</v>
      </c>
      <c r="E1053" s="445">
        <v>0</v>
      </c>
      <c r="F1053" s="445">
        <v>0</v>
      </c>
      <c r="G1053" s="445">
        <v>0</v>
      </c>
      <c r="H1053" s="445">
        <v>0</v>
      </c>
      <c r="I1053" s="445">
        <v>1</v>
      </c>
    </row>
    <row r="1054" spans="1:9" x14ac:dyDescent="0.2">
      <c r="A1054" s="564"/>
      <c r="B1054" s="671" t="s">
        <v>1947</v>
      </c>
      <c r="C1054" s="444">
        <v>2</v>
      </c>
      <c r="D1054" s="445">
        <v>0</v>
      </c>
      <c r="E1054" s="445">
        <v>0</v>
      </c>
      <c r="F1054" s="445">
        <v>0</v>
      </c>
      <c r="G1054" s="445">
        <v>0</v>
      </c>
      <c r="H1054" s="445">
        <v>2</v>
      </c>
      <c r="I1054" s="445">
        <v>0</v>
      </c>
    </row>
    <row r="1055" spans="1:9" x14ac:dyDescent="0.2">
      <c r="A1055" s="564"/>
      <c r="B1055" s="671" t="s">
        <v>158</v>
      </c>
      <c r="C1055" s="444">
        <v>133</v>
      </c>
      <c r="D1055" s="445">
        <v>16</v>
      </c>
      <c r="E1055" s="445">
        <v>0</v>
      </c>
      <c r="F1055" s="445">
        <v>11</v>
      </c>
      <c r="G1055" s="445">
        <v>0</v>
      </c>
      <c r="H1055" s="445">
        <v>0</v>
      </c>
      <c r="I1055" s="445">
        <v>106</v>
      </c>
    </row>
    <row r="1056" spans="1:9" x14ac:dyDescent="0.2">
      <c r="A1056" s="676" t="s">
        <v>108</v>
      </c>
      <c r="B1056" s="675" t="s">
        <v>10</v>
      </c>
      <c r="C1056" s="442">
        <v>12</v>
      </c>
      <c r="D1056" s="443">
        <v>0</v>
      </c>
      <c r="E1056" s="443">
        <v>0</v>
      </c>
      <c r="F1056" s="443">
        <v>0</v>
      </c>
      <c r="G1056" s="443">
        <v>0</v>
      </c>
      <c r="H1056" s="443">
        <v>1</v>
      </c>
      <c r="I1056" s="443">
        <v>11</v>
      </c>
    </row>
    <row r="1057" spans="1:9" x14ac:dyDescent="0.2">
      <c r="A1057" s="564"/>
      <c r="B1057" s="671" t="s">
        <v>1948</v>
      </c>
      <c r="C1057" s="444">
        <v>1</v>
      </c>
      <c r="D1057" s="445">
        <v>0</v>
      </c>
      <c r="E1057" s="445">
        <v>0</v>
      </c>
      <c r="F1057" s="445">
        <v>0</v>
      </c>
      <c r="G1057" s="445">
        <v>0</v>
      </c>
      <c r="H1057" s="445">
        <v>1</v>
      </c>
      <c r="I1057" s="445">
        <v>0</v>
      </c>
    </row>
    <row r="1058" spans="1:9" x14ac:dyDescent="0.2">
      <c r="A1058" s="564"/>
      <c r="B1058" s="671" t="s">
        <v>158</v>
      </c>
      <c r="C1058" s="444">
        <v>11</v>
      </c>
      <c r="D1058" s="445">
        <v>0</v>
      </c>
      <c r="E1058" s="445">
        <v>0</v>
      </c>
      <c r="F1058" s="445">
        <v>0</v>
      </c>
      <c r="G1058" s="445">
        <v>0</v>
      </c>
      <c r="H1058" s="445">
        <v>0</v>
      </c>
      <c r="I1058" s="445">
        <v>11</v>
      </c>
    </row>
    <row r="1059" spans="1:9" x14ac:dyDescent="0.2">
      <c r="A1059" s="676" t="s">
        <v>87</v>
      </c>
      <c r="B1059" s="675" t="s">
        <v>10</v>
      </c>
      <c r="C1059" s="442">
        <v>95</v>
      </c>
      <c r="D1059" s="443">
        <v>0</v>
      </c>
      <c r="E1059" s="443">
        <v>0</v>
      </c>
      <c r="F1059" s="443">
        <v>8</v>
      </c>
      <c r="G1059" s="443">
        <v>0</v>
      </c>
      <c r="H1059" s="443">
        <v>24</v>
      </c>
      <c r="I1059" s="443">
        <v>63</v>
      </c>
    </row>
    <row r="1060" spans="1:9" x14ac:dyDescent="0.2">
      <c r="A1060" s="564"/>
      <c r="B1060" s="671" t="s">
        <v>1954</v>
      </c>
      <c r="C1060" s="444">
        <v>3</v>
      </c>
      <c r="D1060" s="445">
        <v>0</v>
      </c>
      <c r="E1060" s="445">
        <v>0</v>
      </c>
      <c r="F1060" s="445">
        <v>0</v>
      </c>
      <c r="G1060" s="445">
        <v>0</v>
      </c>
      <c r="H1060" s="445">
        <v>3</v>
      </c>
      <c r="I1060" s="445">
        <v>0</v>
      </c>
    </row>
    <row r="1061" spans="1:9" x14ac:dyDescent="0.2">
      <c r="A1061" s="564"/>
      <c r="B1061" s="671" t="s">
        <v>1957</v>
      </c>
      <c r="C1061" s="444">
        <v>91</v>
      </c>
      <c r="D1061" s="445">
        <v>0</v>
      </c>
      <c r="E1061" s="445">
        <v>0</v>
      </c>
      <c r="F1061" s="445">
        <v>8</v>
      </c>
      <c r="G1061" s="445">
        <v>0</v>
      </c>
      <c r="H1061" s="445">
        <v>21</v>
      </c>
      <c r="I1061" s="445">
        <v>62</v>
      </c>
    </row>
    <row r="1062" spans="1:9" x14ac:dyDescent="0.2">
      <c r="A1062" s="564"/>
      <c r="B1062" s="671" t="s">
        <v>158</v>
      </c>
      <c r="C1062" s="444">
        <v>1</v>
      </c>
      <c r="D1062" s="445">
        <v>0</v>
      </c>
      <c r="E1062" s="445">
        <v>0</v>
      </c>
      <c r="F1062" s="445">
        <v>0</v>
      </c>
      <c r="G1062" s="445">
        <v>0</v>
      </c>
      <c r="H1062" s="445">
        <v>0</v>
      </c>
      <c r="I1062" s="445">
        <v>1</v>
      </c>
    </row>
    <row r="1063" spans="1:9" x14ac:dyDescent="0.2">
      <c r="A1063" s="676" t="s">
        <v>79</v>
      </c>
      <c r="B1063" s="675" t="s">
        <v>10</v>
      </c>
      <c r="C1063" s="442">
        <v>41</v>
      </c>
      <c r="D1063" s="443">
        <v>0</v>
      </c>
      <c r="E1063" s="443">
        <v>0</v>
      </c>
      <c r="F1063" s="443">
        <v>3</v>
      </c>
      <c r="G1063" s="443">
        <v>0</v>
      </c>
      <c r="H1063" s="443">
        <v>18</v>
      </c>
      <c r="I1063" s="443">
        <v>20</v>
      </c>
    </row>
    <row r="1064" spans="1:9" x14ac:dyDescent="0.2">
      <c r="A1064" s="564"/>
      <c r="B1064" s="671" t="s">
        <v>1959</v>
      </c>
      <c r="C1064" s="444">
        <v>10</v>
      </c>
      <c r="D1064" s="445">
        <v>0</v>
      </c>
      <c r="E1064" s="445">
        <v>0</v>
      </c>
      <c r="F1064" s="445">
        <v>0</v>
      </c>
      <c r="G1064" s="445">
        <v>0</v>
      </c>
      <c r="H1064" s="445">
        <v>10</v>
      </c>
      <c r="I1064" s="445">
        <v>0</v>
      </c>
    </row>
    <row r="1065" spans="1:9" x14ac:dyDescent="0.2">
      <c r="A1065" s="564"/>
      <c r="B1065" s="671" t="s">
        <v>1960</v>
      </c>
      <c r="C1065" s="444">
        <v>2</v>
      </c>
      <c r="D1065" s="445">
        <v>0</v>
      </c>
      <c r="E1065" s="445">
        <v>0</v>
      </c>
      <c r="F1065" s="445">
        <v>2</v>
      </c>
      <c r="G1065" s="445">
        <v>0</v>
      </c>
      <c r="H1065" s="445">
        <v>0</v>
      </c>
      <c r="I1065" s="445">
        <v>0</v>
      </c>
    </row>
    <row r="1066" spans="1:9" x14ac:dyDescent="0.2">
      <c r="A1066" s="564"/>
      <c r="B1066" s="671" t="s">
        <v>1961</v>
      </c>
      <c r="C1066" s="444">
        <v>7</v>
      </c>
      <c r="D1066" s="445">
        <v>0</v>
      </c>
      <c r="E1066" s="445">
        <v>0</v>
      </c>
      <c r="F1066" s="445">
        <v>0</v>
      </c>
      <c r="G1066" s="445">
        <v>0</v>
      </c>
      <c r="H1066" s="445">
        <v>7</v>
      </c>
      <c r="I1066" s="445">
        <v>0</v>
      </c>
    </row>
    <row r="1067" spans="1:9" x14ac:dyDescent="0.2">
      <c r="A1067" s="564"/>
      <c r="B1067" s="671" t="s">
        <v>1962</v>
      </c>
      <c r="C1067" s="444">
        <v>1</v>
      </c>
      <c r="D1067" s="445">
        <v>0</v>
      </c>
      <c r="E1067" s="445">
        <v>0</v>
      </c>
      <c r="F1067" s="445">
        <v>0</v>
      </c>
      <c r="G1067" s="445">
        <v>0</v>
      </c>
      <c r="H1067" s="445">
        <v>1</v>
      </c>
      <c r="I1067" s="445">
        <v>0</v>
      </c>
    </row>
    <row r="1068" spans="1:9" x14ac:dyDescent="0.2">
      <c r="A1068" s="564"/>
      <c r="B1068" s="671" t="s">
        <v>158</v>
      </c>
      <c r="C1068" s="444">
        <v>21</v>
      </c>
      <c r="D1068" s="445">
        <v>0</v>
      </c>
      <c r="E1068" s="445">
        <v>0</v>
      </c>
      <c r="F1068" s="445">
        <v>1</v>
      </c>
      <c r="G1068" s="445">
        <v>0</v>
      </c>
      <c r="H1068" s="445">
        <v>0</v>
      </c>
      <c r="I1068" s="445">
        <v>20</v>
      </c>
    </row>
    <row r="1069" spans="1:9" x14ac:dyDescent="0.2">
      <c r="A1069" s="676" t="s">
        <v>303</v>
      </c>
      <c r="B1069" s="675" t="s">
        <v>10</v>
      </c>
      <c r="C1069" s="442">
        <v>80</v>
      </c>
      <c r="D1069" s="443">
        <v>8</v>
      </c>
      <c r="E1069" s="443">
        <v>0</v>
      </c>
      <c r="F1069" s="443">
        <v>9</v>
      </c>
      <c r="G1069" s="443">
        <v>0</v>
      </c>
      <c r="H1069" s="443">
        <v>21</v>
      </c>
      <c r="I1069" s="443">
        <v>42</v>
      </c>
    </row>
    <row r="1070" spans="1:9" x14ac:dyDescent="0.2">
      <c r="A1070" s="564"/>
      <c r="B1070" s="671" t="s">
        <v>1963</v>
      </c>
      <c r="C1070" s="444">
        <v>1</v>
      </c>
      <c r="D1070" s="445">
        <v>0</v>
      </c>
      <c r="E1070" s="445">
        <v>0</v>
      </c>
      <c r="F1070" s="445">
        <v>0</v>
      </c>
      <c r="G1070" s="445">
        <v>0</v>
      </c>
      <c r="H1070" s="445">
        <v>0</v>
      </c>
      <c r="I1070" s="445">
        <v>1</v>
      </c>
    </row>
    <row r="1071" spans="1:9" x14ac:dyDescent="0.2">
      <c r="A1071" s="564"/>
      <c r="B1071" s="671" t="s">
        <v>1969</v>
      </c>
      <c r="C1071" s="444">
        <v>35</v>
      </c>
      <c r="D1071" s="445">
        <v>2</v>
      </c>
      <c r="E1071" s="445">
        <v>0</v>
      </c>
      <c r="F1071" s="445">
        <v>2</v>
      </c>
      <c r="G1071" s="445">
        <v>0</v>
      </c>
      <c r="H1071" s="445">
        <v>21</v>
      </c>
      <c r="I1071" s="445">
        <v>10</v>
      </c>
    </row>
    <row r="1072" spans="1:9" x14ac:dyDescent="0.2">
      <c r="A1072" s="564"/>
      <c r="B1072" s="671" t="s">
        <v>158</v>
      </c>
      <c r="C1072" s="444">
        <v>44</v>
      </c>
      <c r="D1072" s="445">
        <v>6</v>
      </c>
      <c r="E1072" s="445">
        <v>0</v>
      </c>
      <c r="F1072" s="445">
        <v>7</v>
      </c>
      <c r="G1072" s="445">
        <v>0</v>
      </c>
      <c r="H1072" s="445">
        <v>0</v>
      </c>
      <c r="I1072" s="445">
        <v>31</v>
      </c>
    </row>
    <row r="1073" spans="1:9" x14ac:dyDescent="0.2">
      <c r="A1073" s="676" t="s">
        <v>1972</v>
      </c>
      <c r="B1073" s="675" t="s">
        <v>10</v>
      </c>
      <c r="C1073" s="442">
        <v>1</v>
      </c>
      <c r="D1073" s="443">
        <v>0</v>
      </c>
      <c r="E1073" s="443">
        <v>0</v>
      </c>
      <c r="F1073" s="443">
        <v>0</v>
      </c>
      <c r="G1073" s="443">
        <v>0</v>
      </c>
      <c r="H1073" s="443">
        <v>1</v>
      </c>
      <c r="I1073" s="443">
        <v>0</v>
      </c>
    </row>
    <row r="1074" spans="1:9" x14ac:dyDescent="0.2">
      <c r="A1074" s="564"/>
      <c r="B1074" s="671" t="s">
        <v>1973</v>
      </c>
      <c r="C1074" s="444">
        <v>1</v>
      </c>
      <c r="D1074" s="445">
        <v>0</v>
      </c>
      <c r="E1074" s="445">
        <v>0</v>
      </c>
      <c r="F1074" s="445">
        <v>0</v>
      </c>
      <c r="G1074" s="445">
        <v>0</v>
      </c>
      <c r="H1074" s="445">
        <v>1</v>
      </c>
      <c r="I1074" s="445">
        <v>0</v>
      </c>
    </row>
    <row r="1075" spans="1:9" x14ac:dyDescent="0.2">
      <c r="A1075" s="676" t="s">
        <v>798</v>
      </c>
      <c r="B1075" s="675" t="s">
        <v>10</v>
      </c>
      <c r="C1075" s="442">
        <v>1</v>
      </c>
      <c r="D1075" s="443">
        <v>0</v>
      </c>
      <c r="E1075" s="443">
        <v>0</v>
      </c>
      <c r="F1075" s="443">
        <v>0</v>
      </c>
      <c r="G1075" s="443">
        <v>0</v>
      </c>
      <c r="H1075" s="443">
        <v>1</v>
      </c>
      <c r="I1075" s="443">
        <v>0</v>
      </c>
    </row>
    <row r="1076" spans="1:9" x14ac:dyDescent="0.2">
      <c r="A1076" s="564"/>
      <c r="B1076" s="671" t="s">
        <v>1974</v>
      </c>
      <c r="C1076" s="444">
        <v>1</v>
      </c>
      <c r="D1076" s="445">
        <v>0</v>
      </c>
      <c r="E1076" s="445">
        <v>0</v>
      </c>
      <c r="F1076" s="445">
        <v>0</v>
      </c>
      <c r="G1076" s="445">
        <v>0</v>
      </c>
      <c r="H1076" s="445">
        <v>1</v>
      </c>
      <c r="I1076" s="445">
        <v>0</v>
      </c>
    </row>
    <row r="1077" spans="1:9" x14ac:dyDescent="0.2">
      <c r="A1077" s="676" t="s">
        <v>88</v>
      </c>
      <c r="B1077" s="675" t="s">
        <v>10</v>
      </c>
      <c r="C1077" s="442">
        <v>88</v>
      </c>
      <c r="D1077" s="443">
        <v>9</v>
      </c>
      <c r="E1077" s="443">
        <v>0</v>
      </c>
      <c r="F1077" s="443">
        <v>13</v>
      </c>
      <c r="G1077" s="443">
        <v>0</v>
      </c>
      <c r="H1077" s="443">
        <v>17</v>
      </c>
      <c r="I1077" s="443">
        <v>49</v>
      </c>
    </row>
    <row r="1078" spans="1:9" x14ac:dyDescent="0.2">
      <c r="A1078" s="564"/>
      <c r="B1078" s="671" t="s">
        <v>1976</v>
      </c>
      <c r="C1078" s="444">
        <v>22</v>
      </c>
      <c r="D1078" s="445">
        <v>1</v>
      </c>
      <c r="E1078" s="445">
        <v>0</v>
      </c>
      <c r="F1078" s="445">
        <v>0</v>
      </c>
      <c r="G1078" s="445">
        <v>0</v>
      </c>
      <c r="H1078" s="445">
        <v>17</v>
      </c>
      <c r="I1078" s="445">
        <v>4</v>
      </c>
    </row>
    <row r="1079" spans="1:9" x14ac:dyDescent="0.2">
      <c r="A1079" s="564"/>
      <c r="B1079" s="671" t="s">
        <v>158</v>
      </c>
      <c r="C1079" s="444">
        <v>66</v>
      </c>
      <c r="D1079" s="445">
        <v>8</v>
      </c>
      <c r="E1079" s="445">
        <v>0</v>
      </c>
      <c r="F1079" s="445">
        <v>13</v>
      </c>
      <c r="G1079" s="445">
        <v>0</v>
      </c>
      <c r="H1079" s="445">
        <v>0</v>
      </c>
      <c r="I1079" s="445">
        <v>45</v>
      </c>
    </row>
    <row r="1080" spans="1:9" x14ac:dyDescent="0.2">
      <c r="A1080" s="676" t="s">
        <v>89</v>
      </c>
      <c r="B1080" s="675" t="s">
        <v>10</v>
      </c>
      <c r="C1080" s="442">
        <v>10</v>
      </c>
      <c r="D1080" s="443">
        <v>1</v>
      </c>
      <c r="E1080" s="443">
        <v>0</v>
      </c>
      <c r="F1080" s="443">
        <v>1</v>
      </c>
      <c r="G1080" s="443">
        <v>0</v>
      </c>
      <c r="H1080" s="443">
        <v>5</v>
      </c>
      <c r="I1080" s="443">
        <v>3</v>
      </c>
    </row>
    <row r="1081" spans="1:9" x14ac:dyDescent="0.2">
      <c r="A1081" s="564"/>
      <c r="B1081" s="671" t="s">
        <v>1978</v>
      </c>
      <c r="C1081" s="444">
        <v>6</v>
      </c>
      <c r="D1081" s="445">
        <v>0</v>
      </c>
      <c r="E1081" s="445">
        <v>0</v>
      </c>
      <c r="F1081" s="445">
        <v>1</v>
      </c>
      <c r="G1081" s="445">
        <v>0</v>
      </c>
      <c r="H1081" s="445">
        <v>5</v>
      </c>
      <c r="I1081" s="445">
        <v>0</v>
      </c>
    </row>
    <row r="1082" spans="1:9" x14ac:dyDescent="0.2">
      <c r="A1082" s="564"/>
      <c r="B1082" s="671" t="s">
        <v>158</v>
      </c>
      <c r="C1082" s="444">
        <v>4</v>
      </c>
      <c r="D1082" s="445">
        <v>1</v>
      </c>
      <c r="E1082" s="445">
        <v>0</v>
      </c>
      <c r="F1082" s="445">
        <v>0</v>
      </c>
      <c r="G1082" s="445">
        <v>0</v>
      </c>
      <c r="H1082" s="445">
        <v>0</v>
      </c>
      <c r="I1082" s="445">
        <v>3</v>
      </c>
    </row>
    <row r="1083" spans="1:9" x14ac:dyDescent="0.2">
      <c r="A1083" s="676" t="s">
        <v>90</v>
      </c>
      <c r="B1083" s="675" t="s">
        <v>10</v>
      </c>
      <c r="C1083" s="442">
        <v>21615</v>
      </c>
      <c r="D1083" s="443">
        <v>3385</v>
      </c>
      <c r="E1083" s="443">
        <v>0</v>
      </c>
      <c r="F1083" s="443">
        <v>7722</v>
      </c>
      <c r="G1083" s="443">
        <v>12</v>
      </c>
      <c r="H1083" s="443">
        <v>3545</v>
      </c>
      <c r="I1083" s="443">
        <v>6951</v>
      </c>
    </row>
    <row r="1084" spans="1:9" x14ac:dyDescent="0.2">
      <c r="A1084" s="564"/>
      <c r="B1084" s="671" t="s">
        <v>1979</v>
      </c>
      <c r="C1084" s="444">
        <v>18</v>
      </c>
      <c r="D1084" s="445">
        <v>2</v>
      </c>
      <c r="E1084" s="445">
        <v>0</v>
      </c>
      <c r="F1084" s="445">
        <v>5</v>
      </c>
      <c r="G1084" s="445">
        <v>0</v>
      </c>
      <c r="H1084" s="445">
        <v>11</v>
      </c>
      <c r="I1084" s="445">
        <v>0</v>
      </c>
    </row>
    <row r="1085" spans="1:9" x14ac:dyDescent="0.2">
      <c r="A1085" s="564"/>
      <c r="B1085" s="671" t="s">
        <v>1980</v>
      </c>
      <c r="C1085" s="444">
        <v>105</v>
      </c>
      <c r="D1085" s="445">
        <v>3</v>
      </c>
      <c r="E1085" s="445">
        <v>0</v>
      </c>
      <c r="F1085" s="445">
        <v>23</v>
      </c>
      <c r="G1085" s="445">
        <v>0</v>
      </c>
      <c r="H1085" s="445">
        <v>60</v>
      </c>
      <c r="I1085" s="445">
        <v>19</v>
      </c>
    </row>
    <row r="1086" spans="1:9" x14ac:dyDescent="0.2">
      <c r="A1086" s="564"/>
      <c r="B1086" s="671" t="s">
        <v>1981</v>
      </c>
      <c r="C1086" s="444">
        <v>68</v>
      </c>
      <c r="D1086" s="445">
        <v>7</v>
      </c>
      <c r="E1086" s="445">
        <v>0</v>
      </c>
      <c r="F1086" s="445">
        <v>8</v>
      </c>
      <c r="G1086" s="445">
        <v>0</v>
      </c>
      <c r="H1086" s="445">
        <v>43</v>
      </c>
      <c r="I1086" s="445">
        <v>10</v>
      </c>
    </row>
    <row r="1087" spans="1:9" x14ac:dyDescent="0.2">
      <c r="A1087" s="564"/>
      <c r="B1087" s="671" t="s">
        <v>1982</v>
      </c>
      <c r="C1087" s="444">
        <v>210</v>
      </c>
      <c r="D1087" s="445">
        <v>19</v>
      </c>
      <c r="E1087" s="445">
        <v>0</v>
      </c>
      <c r="F1087" s="445">
        <v>53</v>
      </c>
      <c r="G1087" s="445">
        <v>0</v>
      </c>
      <c r="H1087" s="445">
        <v>127</v>
      </c>
      <c r="I1087" s="445">
        <v>11</v>
      </c>
    </row>
    <row r="1088" spans="1:9" x14ac:dyDescent="0.2">
      <c r="A1088" s="564"/>
      <c r="B1088" s="671" t="s">
        <v>1983</v>
      </c>
      <c r="C1088" s="444">
        <v>2</v>
      </c>
      <c r="D1088" s="445">
        <v>0</v>
      </c>
      <c r="E1088" s="445">
        <v>0</v>
      </c>
      <c r="F1088" s="445">
        <v>1</v>
      </c>
      <c r="G1088" s="445">
        <v>0</v>
      </c>
      <c r="H1088" s="445">
        <v>1</v>
      </c>
      <c r="I1088" s="445">
        <v>0</v>
      </c>
    </row>
    <row r="1089" spans="1:9" x14ac:dyDescent="0.2">
      <c r="A1089" s="564"/>
      <c r="B1089" s="671" t="s">
        <v>1984</v>
      </c>
      <c r="C1089" s="444">
        <v>6</v>
      </c>
      <c r="D1089" s="445">
        <v>0</v>
      </c>
      <c r="E1089" s="445">
        <v>0</v>
      </c>
      <c r="F1089" s="445">
        <v>4</v>
      </c>
      <c r="G1089" s="445">
        <v>0</v>
      </c>
      <c r="H1089" s="445">
        <v>1</v>
      </c>
      <c r="I1089" s="445">
        <v>1</v>
      </c>
    </row>
    <row r="1090" spans="1:9" x14ac:dyDescent="0.2">
      <c r="A1090" s="564"/>
      <c r="B1090" s="671" t="s">
        <v>1985</v>
      </c>
      <c r="C1090" s="444">
        <v>9</v>
      </c>
      <c r="D1090" s="445">
        <v>0</v>
      </c>
      <c r="E1090" s="445">
        <v>0</v>
      </c>
      <c r="F1090" s="445">
        <v>5</v>
      </c>
      <c r="G1090" s="445">
        <v>0</v>
      </c>
      <c r="H1090" s="445">
        <v>3</v>
      </c>
      <c r="I1090" s="445">
        <v>1</v>
      </c>
    </row>
    <row r="1091" spans="1:9" x14ac:dyDescent="0.2">
      <c r="A1091" s="564"/>
      <c r="B1091" s="671" t="s">
        <v>1986</v>
      </c>
      <c r="C1091" s="444">
        <v>19</v>
      </c>
      <c r="D1091" s="445">
        <v>1</v>
      </c>
      <c r="E1091" s="445">
        <v>0</v>
      </c>
      <c r="F1091" s="445">
        <v>5</v>
      </c>
      <c r="G1091" s="445">
        <v>0</v>
      </c>
      <c r="H1091" s="445">
        <v>12</v>
      </c>
      <c r="I1091" s="445">
        <v>1</v>
      </c>
    </row>
    <row r="1092" spans="1:9" x14ac:dyDescent="0.2">
      <c r="A1092" s="564"/>
      <c r="B1092" s="671" t="s">
        <v>1987</v>
      </c>
      <c r="C1092" s="444">
        <v>13136</v>
      </c>
      <c r="D1092" s="445">
        <v>2102</v>
      </c>
      <c r="E1092" s="445">
        <v>0</v>
      </c>
      <c r="F1092" s="445">
        <v>5317</v>
      </c>
      <c r="G1092" s="445">
        <v>8</v>
      </c>
      <c r="H1092" s="445">
        <v>1893</v>
      </c>
      <c r="I1092" s="445">
        <v>3816</v>
      </c>
    </row>
    <row r="1093" spans="1:9" x14ac:dyDescent="0.2">
      <c r="A1093" s="564"/>
      <c r="B1093" s="671" t="s">
        <v>1988</v>
      </c>
      <c r="C1093" s="444">
        <v>3</v>
      </c>
      <c r="D1093" s="445">
        <v>0</v>
      </c>
      <c r="E1093" s="445">
        <v>0</v>
      </c>
      <c r="F1093" s="445">
        <v>1</v>
      </c>
      <c r="G1093" s="445">
        <v>0</v>
      </c>
      <c r="H1093" s="445">
        <v>1</v>
      </c>
      <c r="I1093" s="445">
        <v>1</v>
      </c>
    </row>
    <row r="1094" spans="1:9" x14ac:dyDescent="0.2">
      <c r="A1094" s="564"/>
      <c r="B1094" s="671" t="s">
        <v>1989</v>
      </c>
      <c r="C1094" s="444">
        <v>16</v>
      </c>
      <c r="D1094" s="445">
        <v>1</v>
      </c>
      <c r="E1094" s="445">
        <v>0</v>
      </c>
      <c r="F1094" s="445">
        <v>7</v>
      </c>
      <c r="G1094" s="445">
        <v>0</v>
      </c>
      <c r="H1094" s="445">
        <v>5</v>
      </c>
      <c r="I1094" s="445">
        <v>3</v>
      </c>
    </row>
    <row r="1095" spans="1:9" x14ac:dyDescent="0.2">
      <c r="A1095" s="564"/>
      <c r="B1095" s="671" t="s">
        <v>1990</v>
      </c>
      <c r="C1095" s="444">
        <v>16</v>
      </c>
      <c r="D1095" s="445">
        <v>1</v>
      </c>
      <c r="E1095" s="445">
        <v>0</v>
      </c>
      <c r="F1095" s="445">
        <v>4</v>
      </c>
      <c r="G1095" s="445">
        <v>0</v>
      </c>
      <c r="H1095" s="445">
        <v>11</v>
      </c>
      <c r="I1095" s="445">
        <v>0</v>
      </c>
    </row>
    <row r="1096" spans="1:9" x14ac:dyDescent="0.2">
      <c r="A1096" s="564"/>
      <c r="B1096" s="671" t="s">
        <v>1991</v>
      </c>
      <c r="C1096" s="444">
        <v>8</v>
      </c>
      <c r="D1096" s="445">
        <v>0</v>
      </c>
      <c r="E1096" s="445">
        <v>0</v>
      </c>
      <c r="F1096" s="445">
        <v>5</v>
      </c>
      <c r="G1096" s="445">
        <v>0</v>
      </c>
      <c r="H1096" s="445">
        <v>2</v>
      </c>
      <c r="I1096" s="445">
        <v>1</v>
      </c>
    </row>
    <row r="1097" spans="1:9" x14ac:dyDescent="0.2">
      <c r="A1097" s="564"/>
      <c r="B1097" s="671" t="s">
        <v>1992</v>
      </c>
      <c r="C1097" s="444">
        <v>13</v>
      </c>
      <c r="D1097" s="445">
        <v>0</v>
      </c>
      <c r="E1097" s="445">
        <v>0</v>
      </c>
      <c r="F1097" s="445">
        <v>3</v>
      </c>
      <c r="G1097" s="445">
        <v>0</v>
      </c>
      <c r="H1097" s="445">
        <v>4</v>
      </c>
      <c r="I1097" s="445">
        <v>6</v>
      </c>
    </row>
    <row r="1098" spans="1:9" x14ac:dyDescent="0.2">
      <c r="A1098" s="564"/>
      <c r="B1098" s="671" t="s">
        <v>1993</v>
      </c>
      <c r="C1098" s="444">
        <v>23</v>
      </c>
      <c r="D1098" s="445">
        <v>1</v>
      </c>
      <c r="E1098" s="445">
        <v>0</v>
      </c>
      <c r="F1098" s="445">
        <v>11</v>
      </c>
      <c r="G1098" s="445">
        <v>0</v>
      </c>
      <c r="H1098" s="445">
        <v>7</v>
      </c>
      <c r="I1098" s="445">
        <v>4</v>
      </c>
    </row>
    <row r="1099" spans="1:9" x14ac:dyDescent="0.2">
      <c r="A1099" s="564"/>
      <c r="B1099" s="671" t="s">
        <v>1994</v>
      </c>
      <c r="C1099" s="444">
        <v>9</v>
      </c>
      <c r="D1099" s="445">
        <v>0</v>
      </c>
      <c r="E1099" s="445">
        <v>0</v>
      </c>
      <c r="F1099" s="445">
        <v>3</v>
      </c>
      <c r="G1099" s="445">
        <v>0</v>
      </c>
      <c r="H1099" s="445">
        <v>5</v>
      </c>
      <c r="I1099" s="445">
        <v>1</v>
      </c>
    </row>
    <row r="1100" spans="1:9" x14ac:dyDescent="0.2">
      <c r="A1100" s="564"/>
      <c r="B1100" s="671" t="s">
        <v>1995</v>
      </c>
      <c r="C1100" s="444">
        <v>5</v>
      </c>
      <c r="D1100" s="445">
        <v>2</v>
      </c>
      <c r="E1100" s="445">
        <v>0</v>
      </c>
      <c r="F1100" s="445">
        <v>0</v>
      </c>
      <c r="G1100" s="445">
        <v>0</v>
      </c>
      <c r="H1100" s="445">
        <v>2</v>
      </c>
      <c r="I1100" s="445">
        <v>1</v>
      </c>
    </row>
    <row r="1101" spans="1:9" x14ac:dyDescent="0.2">
      <c r="A1101" s="564"/>
      <c r="B1101" s="671" t="s">
        <v>1996</v>
      </c>
      <c r="C1101" s="444">
        <v>5</v>
      </c>
      <c r="D1101" s="445">
        <v>0</v>
      </c>
      <c r="E1101" s="445">
        <v>0</v>
      </c>
      <c r="F1101" s="445">
        <v>2</v>
      </c>
      <c r="G1101" s="445">
        <v>0</v>
      </c>
      <c r="H1101" s="445">
        <v>3</v>
      </c>
      <c r="I1101" s="445">
        <v>0</v>
      </c>
    </row>
    <row r="1102" spans="1:9" x14ac:dyDescent="0.2">
      <c r="A1102" s="564"/>
      <c r="B1102" s="671" t="s">
        <v>1997</v>
      </c>
      <c r="C1102" s="444">
        <v>8</v>
      </c>
      <c r="D1102" s="445">
        <v>1</v>
      </c>
      <c r="E1102" s="445">
        <v>0</v>
      </c>
      <c r="F1102" s="445">
        <v>4</v>
      </c>
      <c r="G1102" s="445">
        <v>0</v>
      </c>
      <c r="H1102" s="445">
        <v>3</v>
      </c>
      <c r="I1102" s="445">
        <v>0</v>
      </c>
    </row>
    <row r="1103" spans="1:9" x14ac:dyDescent="0.2">
      <c r="A1103" s="564"/>
      <c r="B1103" s="671" t="s">
        <v>1998</v>
      </c>
      <c r="C1103" s="444">
        <v>70</v>
      </c>
      <c r="D1103" s="445">
        <v>7</v>
      </c>
      <c r="E1103" s="445">
        <v>0</v>
      </c>
      <c r="F1103" s="445">
        <v>34</v>
      </c>
      <c r="G1103" s="445">
        <v>0</v>
      </c>
      <c r="H1103" s="445">
        <v>23</v>
      </c>
      <c r="I1103" s="445">
        <v>6</v>
      </c>
    </row>
    <row r="1104" spans="1:9" x14ac:dyDescent="0.2">
      <c r="A1104" s="564"/>
      <c r="B1104" s="671" t="s">
        <v>185</v>
      </c>
      <c r="C1104" s="444">
        <v>3779</v>
      </c>
      <c r="D1104" s="445">
        <v>608</v>
      </c>
      <c r="E1104" s="445">
        <v>0</v>
      </c>
      <c r="F1104" s="445">
        <v>538</v>
      </c>
      <c r="G1104" s="445">
        <v>4</v>
      </c>
      <c r="H1104" s="445">
        <v>775</v>
      </c>
      <c r="I1104" s="445">
        <v>1854</v>
      </c>
    </row>
    <row r="1105" spans="1:9" x14ac:dyDescent="0.2">
      <c r="A1105" s="564"/>
      <c r="B1105" s="671" t="s">
        <v>1999</v>
      </c>
      <c r="C1105" s="444">
        <v>11</v>
      </c>
      <c r="D1105" s="445">
        <v>0</v>
      </c>
      <c r="E1105" s="445">
        <v>0</v>
      </c>
      <c r="F1105" s="445">
        <v>1</v>
      </c>
      <c r="G1105" s="445">
        <v>0</v>
      </c>
      <c r="H1105" s="445">
        <v>10</v>
      </c>
      <c r="I1105" s="445">
        <v>0</v>
      </c>
    </row>
    <row r="1106" spans="1:9" x14ac:dyDescent="0.2">
      <c r="A1106" s="564"/>
      <c r="B1106" s="671" t="s">
        <v>2000</v>
      </c>
      <c r="C1106" s="444">
        <v>2</v>
      </c>
      <c r="D1106" s="445">
        <v>0</v>
      </c>
      <c r="E1106" s="445">
        <v>0</v>
      </c>
      <c r="F1106" s="445">
        <v>0</v>
      </c>
      <c r="G1106" s="445">
        <v>0</v>
      </c>
      <c r="H1106" s="445">
        <v>2</v>
      </c>
      <c r="I1106" s="445">
        <v>0</v>
      </c>
    </row>
    <row r="1107" spans="1:9" x14ac:dyDescent="0.2">
      <c r="A1107" s="564"/>
      <c r="B1107" s="671" t="s">
        <v>2001</v>
      </c>
      <c r="C1107" s="444">
        <v>3</v>
      </c>
      <c r="D1107" s="445">
        <v>0</v>
      </c>
      <c r="E1107" s="445">
        <v>0</v>
      </c>
      <c r="F1107" s="445">
        <v>0</v>
      </c>
      <c r="G1107" s="445">
        <v>0</v>
      </c>
      <c r="H1107" s="445">
        <v>2</v>
      </c>
      <c r="I1107" s="445">
        <v>1</v>
      </c>
    </row>
    <row r="1108" spans="1:9" x14ac:dyDescent="0.2">
      <c r="A1108" s="564"/>
      <c r="B1108" s="671" t="s">
        <v>2002</v>
      </c>
      <c r="C1108" s="444">
        <v>23</v>
      </c>
      <c r="D1108" s="445">
        <v>0</v>
      </c>
      <c r="E1108" s="445">
        <v>0</v>
      </c>
      <c r="F1108" s="445">
        <v>6</v>
      </c>
      <c r="G1108" s="445">
        <v>0</v>
      </c>
      <c r="H1108" s="445">
        <v>13</v>
      </c>
      <c r="I1108" s="445">
        <v>4</v>
      </c>
    </row>
    <row r="1109" spans="1:9" x14ac:dyDescent="0.2">
      <c r="A1109" s="564"/>
      <c r="B1109" s="671" t="s">
        <v>2003</v>
      </c>
      <c r="C1109" s="444">
        <v>5</v>
      </c>
      <c r="D1109" s="445">
        <v>0</v>
      </c>
      <c r="E1109" s="445">
        <v>0</v>
      </c>
      <c r="F1109" s="445">
        <v>1</v>
      </c>
      <c r="G1109" s="445">
        <v>0</v>
      </c>
      <c r="H1109" s="445">
        <v>3</v>
      </c>
      <c r="I1109" s="445">
        <v>1</v>
      </c>
    </row>
    <row r="1110" spans="1:9" x14ac:dyDescent="0.2">
      <c r="A1110" s="564"/>
      <c r="B1110" s="671" t="s">
        <v>2004</v>
      </c>
      <c r="C1110" s="444">
        <v>54</v>
      </c>
      <c r="D1110" s="445">
        <v>2</v>
      </c>
      <c r="E1110" s="445">
        <v>0</v>
      </c>
      <c r="F1110" s="445">
        <v>17</v>
      </c>
      <c r="G1110" s="445">
        <v>0</v>
      </c>
      <c r="H1110" s="445">
        <v>25</v>
      </c>
      <c r="I1110" s="445">
        <v>10</v>
      </c>
    </row>
    <row r="1111" spans="1:9" x14ac:dyDescent="0.2">
      <c r="A1111" s="564"/>
      <c r="B1111" s="671" t="s">
        <v>2005</v>
      </c>
      <c r="C1111" s="444">
        <v>21</v>
      </c>
      <c r="D1111" s="445">
        <v>0</v>
      </c>
      <c r="E1111" s="445">
        <v>0</v>
      </c>
      <c r="F1111" s="445">
        <v>10</v>
      </c>
      <c r="G1111" s="445">
        <v>0</v>
      </c>
      <c r="H1111" s="445">
        <v>6</v>
      </c>
      <c r="I1111" s="445">
        <v>5</v>
      </c>
    </row>
    <row r="1112" spans="1:9" x14ac:dyDescent="0.2">
      <c r="A1112" s="564"/>
      <c r="B1112" s="671" t="s">
        <v>2006</v>
      </c>
      <c r="C1112" s="444">
        <v>3</v>
      </c>
      <c r="D1112" s="445">
        <v>0</v>
      </c>
      <c r="E1112" s="445">
        <v>0</v>
      </c>
      <c r="F1112" s="445">
        <v>1</v>
      </c>
      <c r="G1112" s="445">
        <v>0</v>
      </c>
      <c r="H1112" s="445">
        <v>2</v>
      </c>
      <c r="I1112" s="445">
        <v>0</v>
      </c>
    </row>
    <row r="1113" spans="1:9" x14ac:dyDescent="0.2">
      <c r="A1113" s="564"/>
      <c r="B1113" s="671" t="s">
        <v>2007</v>
      </c>
      <c r="C1113" s="444">
        <v>282</v>
      </c>
      <c r="D1113" s="445">
        <v>30</v>
      </c>
      <c r="E1113" s="445">
        <v>0</v>
      </c>
      <c r="F1113" s="445">
        <v>60</v>
      </c>
      <c r="G1113" s="445">
        <v>0</v>
      </c>
      <c r="H1113" s="445">
        <v>96</v>
      </c>
      <c r="I1113" s="445">
        <v>96</v>
      </c>
    </row>
    <row r="1114" spans="1:9" x14ac:dyDescent="0.2">
      <c r="A1114" s="564"/>
      <c r="B1114" s="671" t="s">
        <v>2008</v>
      </c>
      <c r="C1114" s="444">
        <v>22</v>
      </c>
      <c r="D1114" s="445">
        <v>1</v>
      </c>
      <c r="E1114" s="445">
        <v>0</v>
      </c>
      <c r="F1114" s="445">
        <v>7</v>
      </c>
      <c r="G1114" s="445">
        <v>0</v>
      </c>
      <c r="H1114" s="445">
        <v>8</v>
      </c>
      <c r="I1114" s="445">
        <v>6</v>
      </c>
    </row>
    <row r="1115" spans="1:9" x14ac:dyDescent="0.2">
      <c r="A1115" s="564"/>
      <c r="B1115" s="671" t="s">
        <v>2009</v>
      </c>
      <c r="C1115" s="444">
        <v>11</v>
      </c>
      <c r="D1115" s="445">
        <v>1</v>
      </c>
      <c r="E1115" s="445">
        <v>0</v>
      </c>
      <c r="F1115" s="445">
        <v>3</v>
      </c>
      <c r="G1115" s="445">
        <v>0</v>
      </c>
      <c r="H1115" s="445">
        <v>6</v>
      </c>
      <c r="I1115" s="445">
        <v>1</v>
      </c>
    </row>
    <row r="1116" spans="1:9" x14ac:dyDescent="0.2">
      <c r="A1116" s="564"/>
      <c r="B1116" s="671" t="s">
        <v>2010</v>
      </c>
      <c r="C1116" s="444">
        <v>3</v>
      </c>
      <c r="D1116" s="445">
        <v>0</v>
      </c>
      <c r="E1116" s="445">
        <v>0</v>
      </c>
      <c r="F1116" s="445">
        <v>1</v>
      </c>
      <c r="G1116" s="445">
        <v>0</v>
      </c>
      <c r="H1116" s="445">
        <v>2</v>
      </c>
      <c r="I1116" s="445">
        <v>0</v>
      </c>
    </row>
    <row r="1117" spans="1:9" x14ac:dyDescent="0.2">
      <c r="A1117" s="564"/>
      <c r="B1117" s="671" t="s">
        <v>2011</v>
      </c>
      <c r="C1117" s="444">
        <v>12</v>
      </c>
      <c r="D1117" s="445">
        <v>0</v>
      </c>
      <c r="E1117" s="445">
        <v>0</v>
      </c>
      <c r="F1117" s="445">
        <v>0</v>
      </c>
      <c r="G1117" s="445">
        <v>0</v>
      </c>
      <c r="H1117" s="445">
        <v>4</v>
      </c>
      <c r="I1117" s="445">
        <v>8</v>
      </c>
    </row>
    <row r="1118" spans="1:9" x14ac:dyDescent="0.2">
      <c r="A1118" s="564"/>
      <c r="B1118" s="671" t="s">
        <v>2012</v>
      </c>
      <c r="C1118" s="444">
        <v>20</v>
      </c>
      <c r="D1118" s="445">
        <v>0</v>
      </c>
      <c r="E1118" s="445">
        <v>0</v>
      </c>
      <c r="F1118" s="445">
        <v>4</v>
      </c>
      <c r="G1118" s="445">
        <v>0</v>
      </c>
      <c r="H1118" s="445">
        <v>8</v>
      </c>
      <c r="I1118" s="445">
        <v>8</v>
      </c>
    </row>
    <row r="1119" spans="1:9" x14ac:dyDescent="0.2">
      <c r="A1119" s="564"/>
      <c r="B1119" s="671" t="s">
        <v>2013</v>
      </c>
      <c r="C1119" s="444">
        <v>4</v>
      </c>
      <c r="D1119" s="445">
        <v>0</v>
      </c>
      <c r="E1119" s="445">
        <v>0</v>
      </c>
      <c r="F1119" s="445">
        <v>1</v>
      </c>
      <c r="G1119" s="445">
        <v>0</v>
      </c>
      <c r="H1119" s="445">
        <v>3</v>
      </c>
      <c r="I1119" s="445">
        <v>0</v>
      </c>
    </row>
    <row r="1120" spans="1:9" x14ac:dyDescent="0.2">
      <c r="A1120" s="564"/>
      <c r="B1120" s="671" t="s">
        <v>2014</v>
      </c>
      <c r="C1120" s="444">
        <v>2409</v>
      </c>
      <c r="D1120" s="445">
        <v>377</v>
      </c>
      <c r="E1120" s="445">
        <v>0</v>
      </c>
      <c r="F1120" s="445">
        <v>1192</v>
      </c>
      <c r="G1120" s="445">
        <v>0</v>
      </c>
      <c r="H1120" s="445">
        <v>315</v>
      </c>
      <c r="I1120" s="445">
        <v>525</v>
      </c>
    </row>
    <row r="1121" spans="1:9" x14ac:dyDescent="0.2">
      <c r="A1121" s="564"/>
      <c r="B1121" s="671" t="s">
        <v>2015</v>
      </c>
      <c r="C1121" s="444">
        <v>1</v>
      </c>
      <c r="D1121" s="445">
        <v>0</v>
      </c>
      <c r="E1121" s="445">
        <v>0</v>
      </c>
      <c r="F1121" s="445">
        <v>0</v>
      </c>
      <c r="G1121" s="445">
        <v>0</v>
      </c>
      <c r="H1121" s="445">
        <v>1</v>
      </c>
      <c r="I1121" s="445">
        <v>0</v>
      </c>
    </row>
    <row r="1122" spans="1:9" x14ac:dyDescent="0.2">
      <c r="A1122" s="564"/>
      <c r="B1122" s="671" t="s">
        <v>2016</v>
      </c>
      <c r="C1122" s="444">
        <v>73</v>
      </c>
      <c r="D1122" s="445">
        <v>2</v>
      </c>
      <c r="E1122" s="445">
        <v>0</v>
      </c>
      <c r="F1122" s="445">
        <v>13</v>
      </c>
      <c r="G1122" s="445">
        <v>0</v>
      </c>
      <c r="H1122" s="445">
        <v>44</v>
      </c>
      <c r="I1122" s="445">
        <v>14</v>
      </c>
    </row>
    <row r="1123" spans="1:9" x14ac:dyDescent="0.2">
      <c r="A1123" s="564"/>
      <c r="B1123" s="671" t="s">
        <v>2017</v>
      </c>
      <c r="C1123" s="444">
        <v>6</v>
      </c>
      <c r="D1123" s="445">
        <v>2</v>
      </c>
      <c r="E1123" s="445">
        <v>0</v>
      </c>
      <c r="F1123" s="445">
        <v>0</v>
      </c>
      <c r="G1123" s="445">
        <v>0</v>
      </c>
      <c r="H1123" s="445">
        <v>3</v>
      </c>
      <c r="I1123" s="445">
        <v>1</v>
      </c>
    </row>
    <row r="1124" spans="1:9" x14ac:dyDescent="0.2">
      <c r="A1124" s="564"/>
      <c r="B1124" s="671" t="s">
        <v>158</v>
      </c>
      <c r="C1124" s="444">
        <v>1122</v>
      </c>
      <c r="D1124" s="445">
        <v>215</v>
      </c>
      <c r="E1124" s="445">
        <v>0</v>
      </c>
      <c r="F1124" s="445">
        <v>372</v>
      </c>
      <c r="G1124" s="445">
        <v>0</v>
      </c>
      <c r="H1124" s="445">
        <v>0</v>
      </c>
      <c r="I1124" s="445">
        <v>535</v>
      </c>
    </row>
    <row r="1125" spans="1:9" x14ac:dyDescent="0.2">
      <c r="A1125" s="676" t="s">
        <v>799</v>
      </c>
      <c r="B1125" s="675" t="s">
        <v>10</v>
      </c>
      <c r="C1125" s="442">
        <v>9</v>
      </c>
      <c r="D1125" s="443">
        <v>0</v>
      </c>
      <c r="E1125" s="443">
        <v>0</v>
      </c>
      <c r="F1125" s="443">
        <v>3</v>
      </c>
      <c r="G1125" s="443">
        <v>0</v>
      </c>
      <c r="H1125" s="443">
        <v>6</v>
      </c>
      <c r="I1125" s="443">
        <v>0</v>
      </c>
    </row>
    <row r="1126" spans="1:9" x14ac:dyDescent="0.2">
      <c r="A1126" s="564"/>
      <c r="B1126" s="671" t="s">
        <v>2018</v>
      </c>
      <c r="C1126" s="444">
        <v>9</v>
      </c>
      <c r="D1126" s="445">
        <v>0</v>
      </c>
      <c r="E1126" s="445">
        <v>0</v>
      </c>
      <c r="F1126" s="445">
        <v>3</v>
      </c>
      <c r="G1126" s="445">
        <v>0</v>
      </c>
      <c r="H1126" s="445">
        <v>6</v>
      </c>
      <c r="I1126" s="445">
        <v>0</v>
      </c>
    </row>
    <row r="1127" spans="1:9" x14ac:dyDescent="0.2">
      <c r="A1127" s="676" t="s">
        <v>91</v>
      </c>
      <c r="B1127" s="675" t="s">
        <v>10</v>
      </c>
      <c r="C1127" s="442">
        <v>4</v>
      </c>
      <c r="D1127" s="443">
        <v>1</v>
      </c>
      <c r="E1127" s="443">
        <v>0</v>
      </c>
      <c r="F1127" s="443">
        <v>3</v>
      </c>
      <c r="G1127" s="443">
        <v>0</v>
      </c>
      <c r="H1127" s="443">
        <v>0</v>
      </c>
      <c r="I1127" s="443">
        <v>0</v>
      </c>
    </row>
    <row r="1128" spans="1:9" x14ac:dyDescent="0.2">
      <c r="A1128" s="564"/>
      <c r="B1128" s="671" t="s">
        <v>158</v>
      </c>
      <c r="C1128" s="444">
        <v>4</v>
      </c>
      <c r="D1128" s="445">
        <v>1</v>
      </c>
      <c r="E1128" s="445">
        <v>0</v>
      </c>
      <c r="F1128" s="445">
        <v>3</v>
      </c>
      <c r="G1128" s="445">
        <v>0</v>
      </c>
      <c r="H1128" s="445">
        <v>0</v>
      </c>
      <c r="I1128" s="445">
        <v>0</v>
      </c>
    </row>
    <row r="1129" spans="1:9" x14ac:dyDescent="0.2">
      <c r="A1129" s="676" t="s">
        <v>92</v>
      </c>
      <c r="B1129" s="675" t="s">
        <v>10</v>
      </c>
      <c r="C1129" s="442">
        <v>2</v>
      </c>
      <c r="D1129" s="443">
        <v>0</v>
      </c>
      <c r="E1129" s="443">
        <v>0</v>
      </c>
      <c r="F1129" s="443">
        <v>0</v>
      </c>
      <c r="G1129" s="443">
        <v>0</v>
      </c>
      <c r="H1129" s="443">
        <v>1</v>
      </c>
      <c r="I1129" s="443">
        <v>1</v>
      </c>
    </row>
    <row r="1130" spans="1:9" x14ac:dyDescent="0.2">
      <c r="A1130" s="564"/>
      <c r="B1130" s="671" t="s">
        <v>2023</v>
      </c>
      <c r="C1130" s="444">
        <v>1</v>
      </c>
      <c r="D1130" s="445">
        <v>0</v>
      </c>
      <c r="E1130" s="445">
        <v>0</v>
      </c>
      <c r="F1130" s="445">
        <v>0</v>
      </c>
      <c r="G1130" s="445">
        <v>0</v>
      </c>
      <c r="H1130" s="445">
        <v>1</v>
      </c>
      <c r="I1130" s="445">
        <v>0</v>
      </c>
    </row>
    <row r="1131" spans="1:9" x14ac:dyDescent="0.2">
      <c r="A1131" s="564"/>
      <c r="B1131" s="671" t="s">
        <v>158</v>
      </c>
      <c r="C1131" s="444">
        <v>1</v>
      </c>
      <c r="D1131" s="445">
        <v>0</v>
      </c>
      <c r="E1131" s="445">
        <v>0</v>
      </c>
      <c r="F1131" s="445">
        <v>0</v>
      </c>
      <c r="G1131" s="445">
        <v>0</v>
      </c>
      <c r="H1131" s="445">
        <v>0</v>
      </c>
      <c r="I1131" s="445">
        <v>1</v>
      </c>
    </row>
    <row r="1132" spans="1:9" x14ac:dyDescent="0.2">
      <c r="A1132" s="676" t="s">
        <v>93</v>
      </c>
      <c r="B1132" s="675" t="s">
        <v>10</v>
      </c>
      <c r="C1132" s="442">
        <v>53</v>
      </c>
      <c r="D1132" s="443">
        <v>5</v>
      </c>
      <c r="E1132" s="443">
        <v>0</v>
      </c>
      <c r="F1132" s="443">
        <v>10</v>
      </c>
      <c r="G1132" s="443">
        <v>0</v>
      </c>
      <c r="H1132" s="443">
        <v>16</v>
      </c>
      <c r="I1132" s="443">
        <v>22</v>
      </c>
    </row>
    <row r="1133" spans="1:9" x14ac:dyDescent="0.2">
      <c r="A1133" s="564"/>
      <c r="B1133" s="671" t="s">
        <v>2025</v>
      </c>
      <c r="C1133" s="444">
        <v>21</v>
      </c>
      <c r="D1133" s="445">
        <v>2</v>
      </c>
      <c r="E1133" s="445">
        <v>0</v>
      </c>
      <c r="F1133" s="445">
        <v>2</v>
      </c>
      <c r="G1133" s="445">
        <v>0</v>
      </c>
      <c r="H1133" s="445">
        <v>16</v>
      </c>
      <c r="I1133" s="445">
        <v>1</v>
      </c>
    </row>
    <row r="1134" spans="1:9" x14ac:dyDescent="0.2">
      <c r="A1134" s="564"/>
      <c r="B1134" s="671" t="s">
        <v>158</v>
      </c>
      <c r="C1134" s="444">
        <v>32</v>
      </c>
      <c r="D1134" s="445">
        <v>3</v>
      </c>
      <c r="E1134" s="445">
        <v>0</v>
      </c>
      <c r="F1134" s="445">
        <v>8</v>
      </c>
      <c r="G1134" s="445">
        <v>0</v>
      </c>
      <c r="H1134" s="445">
        <v>0</v>
      </c>
      <c r="I1134" s="445">
        <v>21</v>
      </c>
    </row>
    <row r="1135" spans="1:9" x14ac:dyDescent="0.2">
      <c r="A1135" s="676" t="s">
        <v>800</v>
      </c>
      <c r="B1135" s="675" t="s">
        <v>10</v>
      </c>
      <c r="C1135" s="442">
        <v>2</v>
      </c>
      <c r="D1135" s="443">
        <v>1</v>
      </c>
      <c r="E1135" s="443">
        <v>0</v>
      </c>
      <c r="F1135" s="443">
        <v>0</v>
      </c>
      <c r="G1135" s="443">
        <v>0</v>
      </c>
      <c r="H1135" s="443">
        <v>0</v>
      </c>
      <c r="I1135" s="443">
        <v>1</v>
      </c>
    </row>
    <row r="1136" spans="1:9" x14ac:dyDescent="0.2">
      <c r="A1136" s="564"/>
      <c r="B1136" s="671" t="s">
        <v>219</v>
      </c>
      <c r="C1136" s="444">
        <v>2</v>
      </c>
      <c r="D1136" s="445">
        <v>1</v>
      </c>
      <c r="E1136" s="445">
        <v>0</v>
      </c>
      <c r="F1136" s="445">
        <v>0</v>
      </c>
      <c r="G1136" s="445">
        <v>0</v>
      </c>
      <c r="H1136" s="445">
        <v>0</v>
      </c>
      <c r="I1136" s="445">
        <v>1</v>
      </c>
    </row>
    <row r="1137" spans="1:9" x14ac:dyDescent="0.2">
      <c r="A1137" s="676" t="s">
        <v>304</v>
      </c>
      <c r="B1137" s="675" t="s">
        <v>10</v>
      </c>
      <c r="C1137" s="442">
        <v>2</v>
      </c>
      <c r="D1137" s="443">
        <v>0</v>
      </c>
      <c r="E1137" s="443">
        <v>0</v>
      </c>
      <c r="F1137" s="443">
        <v>1</v>
      </c>
      <c r="G1137" s="443">
        <v>0</v>
      </c>
      <c r="H1137" s="443">
        <v>0</v>
      </c>
      <c r="I1137" s="443">
        <v>1</v>
      </c>
    </row>
    <row r="1138" spans="1:9" x14ac:dyDescent="0.2">
      <c r="A1138" s="564"/>
      <c r="B1138" s="671" t="s">
        <v>158</v>
      </c>
      <c r="C1138" s="444">
        <v>2</v>
      </c>
      <c r="D1138" s="445">
        <v>0</v>
      </c>
      <c r="E1138" s="445">
        <v>0</v>
      </c>
      <c r="F1138" s="445">
        <v>1</v>
      </c>
      <c r="G1138" s="445">
        <v>0</v>
      </c>
      <c r="H1138" s="445">
        <v>0</v>
      </c>
      <c r="I1138" s="445">
        <v>1</v>
      </c>
    </row>
    <row r="1139" spans="1:9" x14ac:dyDescent="0.2">
      <c r="A1139" s="676" t="s">
        <v>801</v>
      </c>
      <c r="B1139" s="675" t="s">
        <v>10</v>
      </c>
      <c r="C1139" s="442">
        <v>1</v>
      </c>
      <c r="D1139" s="443">
        <v>0</v>
      </c>
      <c r="E1139" s="443">
        <v>0</v>
      </c>
      <c r="F1139" s="443">
        <v>0</v>
      </c>
      <c r="G1139" s="443">
        <v>0</v>
      </c>
      <c r="H1139" s="443">
        <v>0</v>
      </c>
      <c r="I1139" s="443">
        <v>1</v>
      </c>
    </row>
    <row r="1140" spans="1:9" x14ac:dyDescent="0.2">
      <c r="A1140" s="564"/>
      <c r="B1140" s="671" t="s">
        <v>158</v>
      </c>
      <c r="C1140" s="444">
        <v>1</v>
      </c>
      <c r="D1140" s="445">
        <v>0</v>
      </c>
      <c r="E1140" s="445">
        <v>0</v>
      </c>
      <c r="F1140" s="445">
        <v>0</v>
      </c>
      <c r="G1140" s="445">
        <v>0</v>
      </c>
      <c r="H1140" s="445">
        <v>0</v>
      </c>
      <c r="I1140" s="445">
        <v>1</v>
      </c>
    </row>
    <row r="1141" spans="1:9" x14ac:dyDescent="0.2">
      <c r="A1141" s="676" t="s">
        <v>802</v>
      </c>
      <c r="B1141" s="675" t="s">
        <v>10</v>
      </c>
      <c r="C1141" s="442">
        <v>1</v>
      </c>
      <c r="D1141" s="443">
        <v>0</v>
      </c>
      <c r="E1141" s="443">
        <v>0</v>
      </c>
      <c r="F1141" s="443">
        <v>0</v>
      </c>
      <c r="G1141" s="443">
        <v>0</v>
      </c>
      <c r="H1141" s="443">
        <v>1</v>
      </c>
      <c r="I1141" s="443">
        <v>0</v>
      </c>
    </row>
    <row r="1142" spans="1:9" x14ac:dyDescent="0.2">
      <c r="A1142" s="564"/>
      <c r="B1142" s="671" t="s">
        <v>2030</v>
      </c>
      <c r="C1142" s="444">
        <v>1</v>
      </c>
      <c r="D1142" s="445">
        <v>0</v>
      </c>
      <c r="E1142" s="445">
        <v>0</v>
      </c>
      <c r="F1142" s="445">
        <v>0</v>
      </c>
      <c r="G1142" s="445">
        <v>0</v>
      </c>
      <c r="H1142" s="445">
        <v>1</v>
      </c>
      <c r="I1142" s="445">
        <v>0</v>
      </c>
    </row>
    <row r="1143" spans="1:9" x14ac:dyDescent="0.2">
      <c r="A1143" s="676" t="s">
        <v>94</v>
      </c>
      <c r="B1143" s="675" t="s">
        <v>10</v>
      </c>
      <c r="C1143" s="442">
        <v>8</v>
      </c>
      <c r="D1143" s="443">
        <v>1</v>
      </c>
      <c r="E1143" s="443">
        <v>0</v>
      </c>
      <c r="F1143" s="443">
        <v>0</v>
      </c>
      <c r="G1143" s="443">
        <v>0</v>
      </c>
      <c r="H1143" s="443">
        <v>4</v>
      </c>
      <c r="I1143" s="443">
        <v>3</v>
      </c>
    </row>
    <row r="1144" spans="1:9" x14ac:dyDescent="0.2">
      <c r="A1144" s="564"/>
      <c r="B1144" s="671" t="s">
        <v>2032</v>
      </c>
      <c r="C1144" s="444">
        <v>1</v>
      </c>
      <c r="D1144" s="445">
        <v>0</v>
      </c>
      <c r="E1144" s="445">
        <v>0</v>
      </c>
      <c r="F1144" s="445">
        <v>0</v>
      </c>
      <c r="G1144" s="445">
        <v>0</v>
      </c>
      <c r="H1144" s="445">
        <v>1</v>
      </c>
      <c r="I1144" s="445">
        <v>0</v>
      </c>
    </row>
    <row r="1145" spans="1:9" x14ac:dyDescent="0.2">
      <c r="A1145" s="564"/>
      <c r="B1145" s="671" t="s">
        <v>2034</v>
      </c>
      <c r="C1145" s="444">
        <v>3</v>
      </c>
      <c r="D1145" s="445">
        <v>0</v>
      </c>
      <c r="E1145" s="445">
        <v>0</v>
      </c>
      <c r="F1145" s="445">
        <v>0</v>
      </c>
      <c r="G1145" s="445">
        <v>0</v>
      </c>
      <c r="H1145" s="445">
        <v>3</v>
      </c>
      <c r="I1145" s="445">
        <v>0</v>
      </c>
    </row>
    <row r="1146" spans="1:9" x14ac:dyDescent="0.2">
      <c r="A1146" s="564"/>
      <c r="B1146" s="671" t="s">
        <v>158</v>
      </c>
      <c r="C1146" s="444">
        <v>4</v>
      </c>
      <c r="D1146" s="445">
        <v>1</v>
      </c>
      <c r="E1146" s="445">
        <v>0</v>
      </c>
      <c r="F1146" s="445">
        <v>0</v>
      </c>
      <c r="G1146" s="445">
        <v>0</v>
      </c>
      <c r="H1146" s="445">
        <v>0</v>
      </c>
      <c r="I1146" s="445">
        <v>3</v>
      </c>
    </row>
    <row r="1147" spans="1:9" x14ac:dyDescent="0.2">
      <c r="A1147" s="676" t="s">
        <v>803</v>
      </c>
      <c r="B1147" s="675" t="s">
        <v>10</v>
      </c>
      <c r="C1147" s="442">
        <v>9025</v>
      </c>
      <c r="D1147" s="443">
        <v>327</v>
      </c>
      <c r="E1147" s="443">
        <v>1</v>
      </c>
      <c r="F1147" s="443">
        <v>388</v>
      </c>
      <c r="G1147" s="443">
        <v>5</v>
      </c>
      <c r="H1147" s="443">
        <v>2939</v>
      </c>
      <c r="I1147" s="443">
        <v>5365</v>
      </c>
    </row>
    <row r="1148" spans="1:9" x14ac:dyDescent="0.2">
      <c r="A1148" s="564"/>
      <c r="B1148" s="671" t="s">
        <v>2037</v>
      </c>
      <c r="C1148" s="444">
        <v>4</v>
      </c>
      <c r="D1148" s="445">
        <v>1</v>
      </c>
      <c r="E1148" s="445">
        <v>0</v>
      </c>
      <c r="F1148" s="445">
        <v>0</v>
      </c>
      <c r="G1148" s="445">
        <v>0</v>
      </c>
      <c r="H1148" s="445">
        <v>3</v>
      </c>
      <c r="I1148" s="445">
        <v>0</v>
      </c>
    </row>
    <row r="1149" spans="1:9" x14ac:dyDescent="0.2">
      <c r="A1149" s="564"/>
      <c r="B1149" s="671" t="s">
        <v>2038</v>
      </c>
      <c r="C1149" s="444">
        <v>24</v>
      </c>
      <c r="D1149" s="445">
        <v>1</v>
      </c>
      <c r="E1149" s="445">
        <v>0</v>
      </c>
      <c r="F1149" s="445">
        <v>2</v>
      </c>
      <c r="G1149" s="445">
        <v>0</v>
      </c>
      <c r="H1149" s="445">
        <v>20</v>
      </c>
      <c r="I1149" s="445">
        <v>1</v>
      </c>
    </row>
    <row r="1150" spans="1:9" x14ac:dyDescent="0.2">
      <c r="A1150" s="564"/>
      <c r="B1150" s="671" t="s">
        <v>2039</v>
      </c>
      <c r="C1150" s="444">
        <v>155</v>
      </c>
      <c r="D1150" s="445">
        <v>3</v>
      </c>
      <c r="E1150" s="445">
        <v>0</v>
      </c>
      <c r="F1150" s="445">
        <v>4</v>
      </c>
      <c r="G1150" s="445">
        <v>1</v>
      </c>
      <c r="H1150" s="445">
        <v>143</v>
      </c>
      <c r="I1150" s="445">
        <v>4</v>
      </c>
    </row>
    <row r="1151" spans="1:9" x14ac:dyDescent="0.2">
      <c r="A1151" s="564"/>
      <c r="B1151" s="671" t="s">
        <v>2040</v>
      </c>
      <c r="C1151" s="444">
        <v>8800</v>
      </c>
      <c r="D1151" s="445">
        <v>322</v>
      </c>
      <c r="E1151" s="445">
        <v>1</v>
      </c>
      <c r="F1151" s="445">
        <v>377</v>
      </c>
      <c r="G1151" s="445">
        <v>4</v>
      </c>
      <c r="H1151" s="445">
        <v>2742</v>
      </c>
      <c r="I1151" s="445">
        <v>5354</v>
      </c>
    </row>
    <row r="1152" spans="1:9" x14ac:dyDescent="0.2">
      <c r="A1152" s="564"/>
      <c r="B1152" s="671" t="s">
        <v>2041</v>
      </c>
      <c r="C1152" s="444">
        <v>4</v>
      </c>
      <c r="D1152" s="445">
        <v>0</v>
      </c>
      <c r="E1152" s="445">
        <v>0</v>
      </c>
      <c r="F1152" s="445">
        <v>0</v>
      </c>
      <c r="G1152" s="445">
        <v>0</v>
      </c>
      <c r="H1152" s="445">
        <v>4</v>
      </c>
      <c r="I1152" s="445">
        <v>0</v>
      </c>
    </row>
    <row r="1153" spans="1:9" x14ac:dyDescent="0.2">
      <c r="A1153" s="564"/>
      <c r="B1153" s="671" t="s">
        <v>2042</v>
      </c>
      <c r="C1153" s="444">
        <v>3</v>
      </c>
      <c r="D1153" s="445">
        <v>0</v>
      </c>
      <c r="E1153" s="445">
        <v>0</v>
      </c>
      <c r="F1153" s="445">
        <v>0</v>
      </c>
      <c r="G1153" s="445">
        <v>0</v>
      </c>
      <c r="H1153" s="445">
        <v>3</v>
      </c>
      <c r="I1153" s="445">
        <v>0</v>
      </c>
    </row>
    <row r="1154" spans="1:9" x14ac:dyDescent="0.2">
      <c r="A1154" s="564"/>
      <c r="B1154" s="671" t="s">
        <v>2043</v>
      </c>
      <c r="C1154" s="444">
        <v>6</v>
      </c>
      <c r="D1154" s="445">
        <v>0</v>
      </c>
      <c r="E1154" s="445">
        <v>0</v>
      </c>
      <c r="F1154" s="445">
        <v>0</v>
      </c>
      <c r="G1154" s="445">
        <v>0</v>
      </c>
      <c r="H1154" s="445">
        <v>6</v>
      </c>
      <c r="I1154" s="445">
        <v>0</v>
      </c>
    </row>
    <row r="1155" spans="1:9" x14ac:dyDescent="0.2">
      <c r="A1155" s="564"/>
      <c r="B1155" s="671" t="s">
        <v>2044</v>
      </c>
      <c r="C1155" s="444">
        <v>1</v>
      </c>
      <c r="D1155" s="445">
        <v>0</v>
      </c>
      <c r="E1155" s="445">
        <v>0</v>
      </c>
      <c r="F1155" s="445">
        <v>0</v>
      </c>
      <c r="G1155" s="445">
        <v>0</v>
      </c>
      <c r="H1155" s="445">
        <v>1</v>
      </c>
      <c r="I1155" s="445">
        <v>0</v>
      </c>
    </row>
    <row r="1156" spans="1:9" x14ac:dyDescent="0.2">
      <c r="A1156" s="564"/>
      <c r="B1156" s="671" t="s">
        <v>2045</v>
      </c>
      <c r="C1156" s="444">
        <v>3</v>
      </c>
      <c r="D1156" s="445">
        <v>0</v>
      </c>
      <c r="E1156" s="445">
        <v>0</v>
      </c>
      <c r="F1156" s="445">
        <v>0</v>
      </c>
      <c r="G1156" s="445">
        <v>0</v>
      </c>
      <c r="H1156" s="445">
        <v>3</v>
      </c>
      <c r="I1156" s="445">
        <v>0</v>
      </c>
    </row>
    <row r="1157" spans="1:9" x14ac:dyDescent="0.2">
      <c r="A1157" s="564"/>
      <c r="B1157" s="671" t="s">
        <v>2046</v>
      </c>
      <c r="C1157" s="444">
        <v>2</v>
      </c>
      <c r="D1157" s="445">
        <v>0</v>
      </c>
      <c r="E1157" s="445">
        <v>0</v>
      </c>
      <c r="F1157" s="445">
        <v>0</v>
      </c>
      <c r="G1157" s="445">
        <v>0</v>
      </c>
      <c r="H1157" s="445">
        <v>2</v>
      </c>
      <c r="I1157" s="445">
        <v>0</v>
      </c>
    </row>
    <row r="1158" spans="1:9" x14ac:dyDescent="0.2">
      <c r="A1158" s="564"/>
      <c r="B1158" s="671" t="s">
        <v>2047</v>
      </c>
      <c r="C1158" s="444">
        <v>4</v>
      </c>
      <c r="D1158" s="445">
        <v>0</v>
      </c>
      <c r="E1158" s="445">
        <v>0</v>
      </c>
      <c r="F1158" s="445">
        <v>1</v>
      </c>
      <c r="G1158" s="445">
        <v>0</v>
      </c>
      <c r="H1158" s="445">
        <v>3</v>
      </c>
      <c r="I1158" s="445">
        <v>0</v>
      </c>
    </row>
    <row r="1159" spans="1:9" x14ac:dyDescent="0.2">
      <c r="A1159" s="564"/>
      <c r="B1159" s="671" t="s">
        <v>2048</v>
      </c>
      <c r="C1159" s="444">
        <v>3</v>
      </c>
      <c r="D1159" s="445">
        <v>0</v>
      </c>
      <c r="E1159" s="445">
        <v>0</v>
      </c>
      <c r="F1159" s="445">
        <v>0</v>
      </c>
      <c r="G1159" s="445">
        <v>0</v>
      </c>
      <c r="H1159" s="445">
        <v>3</v>
      </c>
      <c r="I1159" s="445">
        <v>0</v>
      </c>
    </row>
    <row r="1160" spans="1:9" x14ac:dyDescent="0.2">
      <c r="A1160" s="564"/>
      <c r="B1160" s="671" t="s">
        <v>2050</v>
      </c>
      <c r="C1160" s="444">
        <v>2</v>
      </c>
      <c r="D1160" s="445">
        <v>0</v>
      </c>
      <c r="E1160" s="445">
        <v>0</v>
      </c>
      <c r="F1160" s="445">
        <v>1</v>
      </c>
      <c r="G1160" s="445">
        <v>0</v>
      </c>
      <c r="H1160" s="445">
        <v>1</v>
      </c>
      <c r="I1160" s="445">
        <v>0</v>
      </c>
    </row>
    <row r="1161" spans="1:9" x14ac:dyDescent="0.2">
      <c r="A1161" s="564"/>
      <c r="B1161" s="671" t="s">
        <v>2051</v>
      </c>
      <c r="C1161" s="444">
        <v>3</v>
      </c>
      <c r="D1161" s="445">
        <v>0</v>
      </c>
      <c r="E1161" s="445">
        <v>0</v>
      </c>
      <c r="F1161" s="445">
        <v>0</v>
      </c>
      <c r="G1161" s="445">
        <v>0</v>
      </c>
      <c r="H1161" s="445">
        <v>2</v>
      </c>
      <c r="I1161" s="445">
        <v>1</v>
      </c>
    </row>
    <row r="1162" spans="1:9" x14ac:dyDescent="0.2">
      <c r="A1162" s="564"/>
      <c r="B1162" s="671" t="s">
        <v>2052</v>
      </c>
      <c r="C1162" s="444">
        <v>1</v>
      </c>
      <c r="D1162" s="445">
        <v>0</v>
      </c>
      <c r="E1162" s="445">
        <v>0</v>
      </c>
      <c r="F1162" s="445">
        <v>1</v>
      </c>
      <c r="G1162" s="445">
        <v>0</v>
      </c>
      <c r="H1162" s="445">
        <v>0</v>
      </c>
      <c r="I1162" s="445">
        <v>0</v>
      </c>
    </row>
    <row r="1163" spans="1:9" x14ac:dyDescent="0.2">
      <c r="A1163" s="564"/>
      <c r="B1163" s="671" t="s">
        <v>2053</v>
      </c>
      <c r="C1163" s="444">
        <v>8</v>
      </c>
      <c r="D1163" s="445">
        <v>0</v>
      </c>
      <c r="E1163" s="445">
        <v>0</v>
      </c>
      <c r="F1163" s="445">
        <v>2</v>
      </c>
      <c r="G1163" s="445">
        <v>0</v>
      </c>
      <c r="H1163" s="445">
        <v>3</v>
      </c>
      <c r="I1163" s="445">
        <v>3</v>
      </c>
    </row>
    <row r="1164" spans="1:9" x14ac:dyDescent="0.2">
      <c r="A1164" s="564"/>
      <c r="B1164" s="671" t="s">
        <v>158</v>
      </c>
      <c r="C1164" s="444">
        <v>2</v>
      </c>
      <c r="D1164" s="445">
        <v>0</v>
      </c>
      <c r="E1164" s="445">
        <v>0</v>
      </c>
      <c r="F1164" s="445">
        <v>0</v>
      </c>
      <c r="G1164" s="445">
        <v>0</v>
      </c>
      <c r="H1164" s="445">
        <v>0</v>
      </c>
      <c r="I1164" s="445">
        <v>2</v>
      </c>
    </row>
    <row r="1165" spans="1:9" x14ac:dyDescent="0.2">
      <c r="A1165" s="676" t="s">
        <v>95</v>
      </c>
      <c r="B1165" s="675" t="s">
        <v>10</v>
      </c>
      <c r="C1165" s="442">
        <v>259</v>
      </c>
      <c r="D1165" s="443">
        <v>36</v>
      </c>
      <c r="E1165" s="443">
        <v>0</v>
      </c>
      <c r="F1165" s="443">
        <v>40</v>
      </c>
      <c r="G1165" s="443">
        <v>0</v>
      </c>
      <c r="H1165" s="443">
        <v>42</v>
      </c>
      <c r="I1165" s="443">
        <v>141</v>
      </c>
    </row>
    <row r="1166" spans="1:9" x14ac:dyDescent="0.2">
      <c r="A1166" s="564"/>
      <c r="B1166" s="671" t="s">
        <v>2058</v>
      </c>
      <c r="C1166" s="444">
        <v>13</v>
      </c>
      <c r="D1166" s="445">
        <v>1</v>
      </c>
      <c r="E1166" s="445">
        <v>0</v>
      </c>
      <c r="F1166" s="445">
        <v>4</v>
      </c>
      <c r="G1166" s="445">
        <v>0</v>
      </c>
      <c r="H1166" s="445">
        <v>6</v>
      </c>
      <c r="I1166" s="445">
        <v>2</v>
      </c>
    </row>
    <row r="1167" spans="1:9" x14ac:dyDescent="0.2">
      <c r="A1167" s="564"/>
      <c r="B1167" s="671" t="s">
        <v>2059</v>
      </c>
      <c r="C1167" s="444">
        <v>1</v>
      </c>
      <c r="D1167" s="445">
        <v>0</v>
      </c>
      <c r="E1167" s="445">
        <v>0</v>
      </c>
      <c r="F1167" s="445">
        <v>0</v>
      </c>
      <c r="G1167" s="445">
        <v>0</v>
      </c>
      <c r="H1167" s="445">
        <v>1</v>
      </c>
      <c r="I1167" s="445">
        <v>0</v>
      </c>
    </row>
    <row r="1168" spans="1:9" x14ac:dyDescent="0.2">
      <c r="A1168" s="564"/>
      <c r="B1168" s="671" t="s">
        <v>2060</v>
      </c>
      <c r="C1168" s="444">
        <v>4</v>
      </c>
      <c r="D1168" s="445">
        <v>0</v>
      </c>
      <c r="E1168" s="445">
        <v>0</v>
      </c>
      <c r="F1168" s="445">
        <v>1</v>
      </c>
      <c r="G1168" s="445">
        <v>0</v>
      </c>
      <c r="H1168" s="445">
        <v>1</v>
      </c>
      <c r="I1168" s="445">
        <v>2</v>
      </c>
    </row>
    <row r="1169" spans="1:9" x14ac:dyDescent="0.2">
      <c r="A1169" s="564"/>
      <c r="B1169" s="671" t="s">
        <v>186</v>
      </c>
      <c r="C1169" s="444">
        <v>241</v>
      </c>
      <c r="D1169" s="445">
        <v>35</v>
      </c>
      <c r="E1169" s="445">
        <v>0</v>
      </c>
      <c r="F1169" s="445">
        <v>35</v>
      </c>
      <c r="G1169" s="445">
        <v>0</v>
      </c>
      <c r="H1169" s="445">
        <v>34</v>
      </c>
      <c r="I1169" s="445">
        <v>137</v>
      </c>
    </row>
    <row r="1170" spans="1:9" x14ac:dyDescent="0.2">
      <c r="A1170" s="676" t="s">
        <v>96</v>
      </c>
      <c r="B1170" s="675" t="s">
        <v>10</v>
      </c>
      <c r="C1170" s="442">
        <v>441</v>
      </c>
      <c r="D1170" s="443">
        <v>13</v>
      </c>
      <c r="E1170" s="443">
        <v>0</v>
      </c>
      <c r="F1170" s="443">
        <v>12</v>
      </c>
      <c r="G1170" s="443">
        <v>0</v>
      </c>
      <c r="H1170" s="443">
        <v>19</v>
      </c>
      <c r="I1170" s="443">
        <v>397</v>
      </c>
    </row>
    <row r="1171" spans="1:9" x14ac:dyDescent="0.2">
      <c r="A1171" s="564"/>
      <c r="B1171" s="671" t="s">
        <v>2064</v>
      </c>
      <c r="C1171" s="444">
        <v>1</v>
      </c>
      <c r="D1171" s="445">
        <v>0</v>
      </c>
      <c r="E1171" s="445">
        <v>0</v>
      </c>
      <c r="F1171" s="445">
        <v>0</v>
      </c>
      <c r="G1171" s="445">
        <v>0</v>
      </c>
      <c r="H1171" s="445">
        <v>1</v>
      </c>
      <c r="I1171" s="445">
        <v>0</v>
      </c>
    </row>
    <row r="1172" spans="1:9" x14ac:dyDescent="0.2">
      <c r="A1172" s="564"/>
      <c r="B1172" s="671" t="s">
        <v>2068</v>
      </c>
      <c r="C1172" s="444">
        <v>1</v>
      </c>
      <c r="D1172" s="445">
        <v>0</v>
      </c>
      <c r="E1172" s="445">
        <v>0</v>
      </c>
      <c r="F1172" s="445">
        <v>0</v>
      </c>
      <c r="G1172" s="445">
        <v>0</v>
      </c>
      <c r="H1172" s="445">
        <v>1</v>
      </c>
      <c r="I1172" s="445">
        <v>0</v>
      </c>
    </row>
    <row r="1173" spans="1:9" x14ac:dyDescent="0.2">
      <c r="A1173" s="564"/>
      <c r="B1173" s="671" t="s">
        <v>2072</v>
      </c>
      <c r="C1173" s="444">
        <v>1</v>
      </c>
      <c r="D1173" s="445">
        <v>0</v>
      </c>
      <c r="E1173" s="445">
        <v>0</v>
      </c>
      <c r="F1173" s="445">
        <v>0</v>
      </c>
      <c r="G1173" s="445">
        <v>0</v>
      </c>
      <c r="H1173" s="445">
        <v>0</v>
      </c>
      <c r="I1173" s="445">
        <v>1</v>
      </c>
    </row>
    <row r="1174" spans="1:9" x14ac:dyDescent="0.2">
      <c r="A1174" s="564"/>
      <c r="B1174" s="671" t="s">
        <v>187</v>
      </c>
      <c r="C1174" s="444">
        <v>421</v>
      </c>
      <c r="D1174" s="445">
        <v>12</v>
      </c>
      <c r="E1174" s="445">
        <v>0</v>
      </c>
      <c r="F1174" s="445">
        <v>12</v>
      </c>
      <c r="G1174" s="445">
        <v>0</v>
      </c>
      <c r="H1174" s="445">
        <v>4</v>
      </c>
      <c r="I1174" s="445">
        <v>393</v>
      </c>
    </row>
    <row r="1175" spans="1:9" x14ac:dyDescent="0.2">
      <c r="A1175" s="564"/>
      <c r="B1175" s="671" t="s">
        <v>2075</v>
      </c>
      <c r="C1175" s="444">
        <v>1</v>
      </c>
      <c r="D1175" s="445">
        <v>0</v>
      </c>
      <c r="E1175" s="445">
        <v>0</v>
      </c>
      <c r="F1175" s="445">
        <v>0</v>
      </c>
      <c r="G1175" s="445">
        <v>0</v>
      </c>
      <c r="H1175" s="445">
        <v>1</v>
      </c>
      <c r="I1175" s="445">
        <v>0</v>
      </c>
    </row>
    <row r="1176" spans="1:9" x14ac:dyDescent="0.2">
      <c r="A1176" s="564"/>
      <c r="B1176" s="671" t="s">
        <v>2076</v>
      </c>
      <c r="C1176" s="444">
        <v>1</v>
      </c>
      <c r="D1176" s="445">
        <v>0</v>
      </c>
      <c r="E1176" s="445">
        <v>0</v>
      </c>
      <c r="F1176" s="445">
        <v>0</v>
      </c>
      <c r="G1176" s="445">
        <v>0</v>
      </c>
      <c r="H1176" s="445">
        <v>1</v>
      </c>
      <c r="I1176" s="445">
        <v>0</v>
      </c>
    </row>
    <row r="1177" spans="1:9" x14ac:dyDescent="0.2">
      <c r="A1177" s="564"/>
      <c r="B1177" s="671" t="s">
        <v>2077</v>
      </c>
      <c r="C1177" s="444">
        <v>2</v>
      </c>
      <c r="D1177" s="445">
        <v>0</v>
      </c>
      <c r="E1177" s="445">
        <v>0</v>
      </c>
      <c r="F1177" s="445">
        <v>0</v>
      </c>
      <c r="G1177" s="445">
        <v>0</v>
      </c>
      <c r="H1177" s="445">
        <v>2</v>
      </c>
      <c r="I1177" s="445">
        <v>0</v>
      </c>
    </row>
    <row r="1178" spans="1:9" x14ac:dyDescent="0.2">
      <c r="A1178" s="564"/>
      <c r="B1178" s="671" t="s">
        <v>2078</v>
      </c>
      <c r="C1178" s="444">
        <v>2</v>
      </c>
      <c r="D1178" s="445">
        <v>0</v>
      </c>
      <c r="E1178" s="445">
        <v>0</v>
      </c>
      <c r="F1178" s="445">
        <v>0</v>
      </c>
      <c r="G1178" s="445">
        <v>0</v>
      </c>
      <c r="H1178" s="445">
        <v>2</v>
      </c>
      <c r="I1178" s="445">
        <v>0</v>
      </c>
    </row>
    <row r="1179" spans="1:9" x14ac:dyDescent="0.2">
      <c r="A1179" s="564"/>
      <c r="B1179" s="671" t="s">
        <v>2085</v>
      </c>
      <c r="C1179" s="444">
        <v>2</v>
      </c>
      <c r="D1179" s="445">
        <v>0</v>
      </c>
      <c r="E1179" s="445">
        <v>0</v>
      </c>
      <c r="F1179" s="445">
        <v>0</v>
      </c>
      <c r="G1179" s="445">
        <v>0</v>
      </c>
      <c r="H1179" s="445">
        <v>1</v>
      </c>
      <c r="I1179" s="445">
        <v>1</v>
      </c>
    </row>
    <row r="1180" spans="1:9" x14ac:dyDescent="0.2">
      <c r="A1180" s="564"/>
      <c r="B1180" s="671" t="s">
        <v>2088</v>
      </c>
      <c r="C1180" s="444">
        <v>3</v>
      </c>
      <c r="D1180" s="445">
        <v>1</v>
      </c>
      <c r="E1180" s="445">
        <v>0</v>
      </c>
      <c r="F1180" s="445">
        <v>0</v>
      </c>
      <c r="G1180" s="445">
        <v>0</v>
      </c>
      <c r="H1180" s="445">
        <v>2</v>
      </c>
      <c r="I1180" s="445">
        <v>0</v>
      </c>
    </row>
    <row r="1181" spans="1:9" x14ac:dyDescent="0.2">
      <c r="A1181" s="564"/>
      <c r="B1181" s="671" t="s">
        <v>2089</v>
      </c>
      <c r="C1181" s="444">
        <v>3</v>
      </c>
      <c r="D1181" s="445">
        <v>0</v>
      </c>
      <c r="E1181" s="445">
        <v>0</v>
      </c>
      <c r="F1181" s="445">
        <v>0</v>
      </c>
      <c r="G1181" s="445">
        <v>0</v>
      </c>
      <c r="H1181" s="445">
        <v>1</v>
      </c>
      <c r="I1181" s="445">
        <v>2</v>
      </c>
    </row>
    <row r="1182" spans="1:9" x14ac:dyDescent="0.2">
      <c r="A1182" s="564"/>
      <c r="B1182" s="671" t="s">
        <v>2090</v>
      </c>
      <c r="C1182" s="444">
        <v>3</v>
      </c>
      <c r="D1182" s="445">
        <v>0</v>
      </c>
      <c r="E1182" s="445">
        <v>0</v>
      </c>
      <c r="F1182" s="445">
        <v>0</v>
      </c>
      <c r="G1182" s="445">
        <v>0</v>
      </c>
      <c r="H1182" s="445">
        <v>3</v>
      </c>
      <c r="I1182" s="445">
        <v>0</v>
      </c>
    </row>
    <row r="1183" spans="1:9" x14ac:dyDescent="0.2">
      <c r="A1183" s="676" t="s">
        <v>97</v>
      </c>
      <c r="B1183" s="675" t="s">
        <v>10</v>
      </c>
      <c r="C1183" s="442">
        <v>332</v>
      </c>
      <c r="D1183" s="443">
        <v>34</v>
      </c>
      <c r="E1183" s="443">
        <v>0</v>
      </c>
      <c r="F1183" s="443">
        <v>35</v>
      </c>
      <c r="G1183" s="443">
        <v>1</v>
      </c>
      <c r="H1183" s="443">
        <v>116</v>
      </c>
      <c r="I1183" s="443">
        <v>146</v>
      </c>
    </row>
    <row r="1184" spans="1:9" x14ac:dyDescent="0.2">
      <c r="A1184" s="564"/>
      <c r="B1184" s="671" t="s">
        <v>2091</v>
      </c>
      <c r="C1184" s="444">
        <v>1</v>
      </c>
      <c r="D1184" s="445">
        <v>0</v>
      </c>
      <c r="E1184" s="445">
        <v>0</v>
      </c>
      <c r="F1184" s="445">
        <v>0</v>
      </c>
      <c r="G1184" s="445">
        <v>0</v>
      </c>
      <c r="H1184" s="445">
        <v>1</v>
      </c>
      <c r="I1184" s="445">
        <v>0</v>
      </c>
    </row>
    <row r="1185" spans="1:9" x14ac:dyDescent="0.2">
      <c r="A1185" s="564"/>
      <c r="B1185" s="671" t="s">
        <v>2092</v>
      </c>
      <c r="C1185" s="444">
        <v>8</v>
      </c>
      <c r="D1185" s="445">
        <v>0</v>
      </c>
      <c r="E1185" s="445">
        <v>0</v>
      </c>
      <c r="F1185" s="445">
        <v>0</v>
      </c>
      <c r="G1185" s="445">
        <v>0</v>
      </c>
      <c r="H1185" s="445">
        <v>6</v>
      </c>
      <c r="I1185" s="445">
        <v>2</v>
      </c>
    </row>
    <row r="1186" spans="1:9" x14ac:dyDescent="0.2">
      <c r="A1186" s="564"/>
      <c r="B1186" s="671" t="s">
        <v>2093</v>
      </c>
      <c r="C1186" s="444">
        <v>9</v>
      </c>
      <c r="D1186" s="445">
        <v>0</v>
      </c>
      <c r="E1186" s="445">
        <v>0</v>
      </c>
      <c r="F1186" s="445">
        <v>0</v>
      </c>
      <c r="G1186" s="445">
        <v>0</v>
      </c>
      <c r="H1186" s="445">
        <v>9</v>
      </c>
      <c r="I1186" s="445">
        <v>0</v>
      </c>
    </row>
    <row r="1187" spans="1:9" x14ac:dyDescent="0.2">
      <c r="A1187" s="564"/>
      <c r="B1187" s="671" t="s">
        <v>2094</v>
      </c>
      <c r="C1187" s="444">
        <v>4</v>
      </c>
      <c r="D1187" s="445">
        <v>2</v>
      </c>
      <c r="E1187" s="445">
        <v>0</v>
      </c>
      <c r="F1187" s="445">
        <v>2</v>
      </c>
      <c r="G1187" s="445">
        <v>0</v>
      </c>
      <c r="H1187" s="445">
        <v>0</v>
      </c>
      <c r="I1187" s="445">
        <v>0</v>
      </c>
    </row>
    <row r="1188" spans="1:9" x14ac:dyDescent="0.2">
      <c r="A1188" s="564"/>
      <c r="B1188" s="671" t="s">
        <v>2096</v>
      </c>
      <c r="C1188" s="444">
        <v>31</v>
      </c>
      <c r="D1188" s="445">
        <v>2</v>
      </c>
      <c r="E1188" s="445">
        <v>0</v>
      </c>
      <c r="F1188" s="445">
        <v>8</v>
      </c>
      <c r="G1188" s="445">
        <v>0</v>
      </c>
      <c r="H1188" s="445">
        <v>18</v>
      </c>
      <c r="I1188" s="445">
        <v>3</v>
      </c>
    </row>
    <row r="1189" spans="1:9" x14ac:dyDescent="0.2">
      <c r="A1189" s="564"/>
      <c r="B1189" s="671" t="s">
        <v>2097</v>
      </c>
      <c r="C1189" s="444">
        <v>222</v>
      </c>
      <c r="D1189" s="445">
        <v>21</v>
      </c>
      <c r="E1189" s="445">
        <v>0</v>
      </c>
      <c r="F1189" s="445">
        <v>19</v>
      </c>
      <c r="G1189" s="445">
        <v>1</v>
      </c>
      <c r="H1189" s="445">
        <v>79</v>
      </c>
      <c r="I1189" s="445">
        <v>102</v>
      </c>
    </row>
    <row r="1190" spans="1:9" x14ac:dyDescent="0.2">
      <c r="A1190" s="564"/>
      <c r="B1190" s="671" t="s">
        <v>2098</v>
      </c>
      <c r="C1190" s="444">
        <v>3</v>
      </c>
      <c r="D1190" s="445">
        <v>0</v>
      </c>
      <c r="E1190" s="445">
        <v>0</v>
      </c>
      <c r="F1190" s="445">
        <v>0</v>
      </c>
      <c r="G1190" s="445">
        <v>0</v>
      </c>
      <c r="H1190" s="445">
        <v>3</v>
      </c>
      <c r="I1190" s="445">
        <v>0</v>
      </c>
    </row>
    <row r="1191" spans="1:9" x14ac:dyDescent="0.2">
      <c r="A1191" s="564"/>
      <c r="B1191" s="671" t="s">
        <v>158</v>
      </c>
      <c r="C1191" s="444">
        <v>54</v>
      </c>
      <c r="D1191" s="445">
        <v>9</v>
      </c>
      <c r="E1191" s="445">
        <v>0</v>
      </c>
      <c r="F1191" s="445">
        <v>6</v>
      </c>
      <c r="G1191" s="445">
        <v>0</v>
      </c>
      <c r="H1191" s="445">
        <v>0</v>
      </c>
      <c r="I1191" s="445">
        <v>39</v>
      </c>
    </row>
    <row r="1192" spans="1:9" x14ac:dyDescent="0.2">
      <c r="A1192" s="676" t="s">
        <v>98</v>
      </c>
      <c r="B1192" s="675" t="s">
        <v>10</v>
      </c>
      <c r="C1192" s="442">
        <v>45</v>
      </c>
      <c r="D1192" s="443">
        <v>1</v>
      </c>
      <c r="E1192" s="443">
        <v>0</v>
      </c>
      <c r="F1192" s="443">
        <v>1</v>
      </c>
      <c r="G1192" s="443">
        <v>0</v>
      </c>
      <c r="H1192" s="443">
        <v>6</v>
      </c>
      <c r="I1192" s="443">
        <v>37</v>
      </c>
    </row>
    <row r="1193" spans="1:9" x14ac:dyDescent="0.2">
      <c r="A1193" s="564"/>
      <c r="B1193" s="671" t="s">
        <v>2099</v>
      </c>
      <c r="C1193" s="444">
        <v>1</v>
      </c>
      <c r="D1193" s="445">
        <v>0</v>
      </c>
      <c r="E1193" s="445">
        <v>0</v>
      </c>
      <c r="F1193" s="445">
        <v>1</v>
      </c>
      <c r="G1193" s="445">
        <v>0</v>
      </c>
      <c r="H1193" s="445">
        <v>0</v>
      </c>
      <c r="I1193" s="445">
        <v>0</v>
      </c>
    </row>
    <row r="1194" spans="1:9" x14ac:dyDescent="0.2">
      <c r="A1194" s="564"/>
      <c r="B1194" s="671" t="s">
        <v>2102</v>
      </c>
      <c r="C1194" s="444">
        <v>1</v>
      </c>
      <c r="D1194" s="445">
        <v>0</v>
      </c>
      <c r="E1194" s="445">
        <v>0</v>
      </c>
      <c r="F1194" s="445">
        <v>0</v>
      </c>
      <c r="G1194" s="445">
        <v>0</v>
      </c>
      <c r="H1194" s="445">
        <v>1</v>
      </c>
      <c r="I1194" s="445">
        <v>0</v>
      </c>
    </row>
    <row r="1195" spans="1:9" x14ac:dyDescent="0.2">
      <c r="A1195" s="564"/>
      <c r="B1195" s="671" t="s">
        <v>2109</v>
      </c>
      <c r="C1195" s="444">
        <v>7</v>
      </c>
      <c r="D1195" s="445">
        <v>1</v>
      </c>
      <c r="E1195" s="445">
        <v>0</v>
      </c>
      <c r="F1195" s="445">
        <v>0</v>
      </c>
      <c r="G1195" s="445">
        <v>0</v>
      </c>
      <c r="H1195" s="445">
        <v>4</v>
      </c>
      <c r="I1195" s="445">
        <v>2</v>
      </c>
    </row>
    <row r="1196" spans="1:9" x14ac:dyDescent="0.2">
      <c r="A1196" s="564"/>
      <c r="B1196" s="671" t="s">
        <v>2110</v>
      </c>
      <c r="C1196" s="444">
        <v>1</v>
      </c>
      <c r="D1196" s="445">
        <v>0</v>
      </c>
      <c r="E1196" s="445">
        <v>0</v>
      </c>
      <c r="F1196" s="445">
        <v>0</v>
      </c>
      <c r="G1196" s="445">
        <v>0</v>
      </c>
      <c r="H1196" s="445">
        <v>1</v>
      </c>
      <c r="I1196" s="445">
        <v>0</v>
      </c>
    </row>
    <row r="1197" spans="1:9" x14ac:dyDescent="0.2">
      <c r="A1197" s="564"/>
      <c r="B1197" s="671" t="s">
        <v>158</v>
      </c>
      <c r="C1197" s="444">
        <v>35</v>
      </c>
      <c r="D1197" s="445">
        <v>0</v>
      </c>
      <c r="E1197" s="445">
        <v>0</v>
      </c>
      <c r="F1197" s="445">
        <v>0</v>
      </c>
      <c r="G1197" s="445">
        <v>0</v>
      </c>
      <c r="H1197" s="445">
        <v>0</v>
      </c>
      <c r="I1197" s="445">
        <v>35</v>
      </c>
    </row>
    <row r="1198" spans="1:9" x14ac:dyDescent="0.2">
      <c r="A1198" s="676" t="s">
        <v>806</v>
      </c>
      <c r="B1198" s="675" t="s">
        <v>10</v>
      </c>
      <c r="C1198" s="442">
        <v>5</v>
      </c>
      <c r="D1198" s="443">
        <v>0</v>
      </c>
      <c r="E1198" s="443">
        <v>0</v>
      </c>
      <c r="F1198" s="443">
        <v>1</v>
      </c>
      <c r="G1198" s="443">
        <v>0</v>
      </c>
      <c r="H1198" s="443">
        <v>4</v>
      </c>
      <c r="I1198" s="443">
        <v>0</v>
      </c>
    </row>
    <row r="1199" spans="1:9" x14ac:dyDescent="0.2">
      <c r="A1199" s="564"/>
      <c r="B1199" s="671" t="s">
        <v>2115</v>
      </c>
      <c r="C1199" s="444">
        <v>5</v>
      </c>
      <c r="D1199" s="445">
        <v>0</v>
      </c>
      <c r="E1199" s="445">
        <v>0</v>
      </c>
      <c r="F1199" s="445">
        <v>1</v>
      </c>
      <c r="G1199" s="445">
        <v>0</v>
      </c>
      <c r="H1199" s="445">
        <v>4</v>
      </c>
      <c r="I1199" s="445">
        <v>0</v>
      </c>
    </row>
    <row r="1200" spans="1:9" x14ac:dyDescent="0.2">
      <c r="A1200" s="676" t="s">
        <v>81</v>
      </c>
      <c r="B1200" s="675" t="s">
        <v>10</v>
      </c>
      <c r="C1200" s="442">
        <v>6</v>
      </c>
      <c r="D1200" s="443">
        <v>1</v>
      </c>
      <c r="E1200" s="443">
        <v>0</v>
      </c>
      <c r="F1200" s="443">
        <v>2</v>
      </c>
      <c r="G1200" s="443">
        <v>0</v>
      </c>
      <c r="H1200" s="443">
        <v>2</v>
      </c>
      <c r="I1200" s="443">
        <v>1</v>
      </c>
    </row>
    <row r="1201" spans="1:9" x14ac:dyDescent="0.2">
      <c r="A1201" s="564"/>
      <c r="B1201" s="671" t="s">
        <v>2120</v>
      </c>
      <c r="C1201" s="444">
        <v>5</v>
      </c>
      <c r="D1201" s="445">
        <v>1</v>
      </c>
      <c r="E1201" s="445">
        <v>0</v>
      </c>
      <c r="F1201" s="445">
        <v>1</v>
      </c>
      <c r="G1201" s="445">
        <v>0</v>
      </c>
      <c r="H1201" s="445">
        <v>2</v>
      </c>
      <c r="I1201" s="445">
        <v>1</v>
      </c>
    </row>
    <row r="1202" spans="1:9" x14ac:dyDescent="0.2">
      <c r="A1202" s="564"/>
      <c r="B1202" s="671" t="s">
        <v>2121</v>
      </c>
      <c r="C1202" s="444">
        <v>1</v>
      </c>
      <c r="D1202" s="445">
        <v>0</v>
      </c>
      <c r="E1202" s="445">
        <v>0</v>
      </c>
      <c r="F1202" s="445">
        <v>1</v>
      </c>
      <c r="G1202" s="445">
        <v>0</v>
      </c>
      <c r="H1202" s="445">
        <v>0</v>
      </c>
      <c r="I1202" s="445">
        <v>0</v>
      </c>
    </row>
    <row r="1203" spans="1:9" x14ac:dyDescent="0.2">
      <c r="A1203" s="676" t="s">
        <v>82</v>
      </c>
      <c r="B1203" s="675" t="s">
        <v>10</v>
      </c>
      <c r="C1203" s="442">
        <v>9</v>
      </c>
      <c r="D1203" s="443">
        <v>1</v>
      </c>
      <c r="E1203" s="443">
        <v>0</v>
      </c>
      <c r="F1203" s="443">
        <v>2</v>
      </c>
      <c r="G1203" s="443">
        <v>0</v>
      </c>
      <c r="H1203" s="443">
        <v>3</v>
      </c>
      <c r="I1203" s="443">
        <v>3</v>
      </c>
    </row>
    <row r="1204" spans="1:9" x14ac:dyDescent="0.2">
      <c r="A1204" s="564"/>
      <c r="B1204" s="671" t="s">
        <v>2123</v>
      </c>
      <c r="C1204" s="444">
        <v>5</v>
      </c>
      <c r="D1204" s="445">
        <v>0</v>
      </c>
      <c r="E1204" s="445">
        <v>0</v>
      </c>
      <c r="F1204" s="445">
        <v>2</v>
      </c>
      <c r="G1204" s="445">
        <v>0</v>
      </c>
      <c r="H1204" s="445">
        <v>3</v>
      </c>
      <c r="I1204" s="445">
        <v>0</v>
      </c>
    </row>
    <row r="1205" spans="1:9" x14ac:dyDescent="0.2">
      <c r="A1205" s="564"/>
      <c r="B1205" s="671" t="s">
        <v>158</v>
      </c>
      <c r="C1205" s="444">
        <v>4</v>
      </c>
      <c r="D1205" s="445">
        <v>1</v>
      </c>
      <c r="E1205" s="445">
        <v>0</v>
      </c>
      <c r="F1205" s="445">
        <v>0</v>
      </c>
      <c r="G1205" s="445">
        <v>0</v>
      </c>
      <c r="H1205" s="445">
        <v>0</v>
      </c>
      <c r="I1205" s="445">
        <v>3</v>
      </c>
    </row>
    <row r="1206" spans="1:9" x14ac:dyDescent="0.2">
      <c r="A1206" s="676" t="s">
        <v>99</v>
      </c>
      <c r="B1206" s="675" t="s">
        <v>10</v>
      </c>
      <c r="C1206" s="442">
        <v>558</v>
      </c>
      <c r="D1206" s="443">
        <v>76</v>
      </c>
      <c r="E1206" s="443">
        <v>0</v>
      </c>
      <c r="F1206" s="443">
        <v>100</v>
      </c>
      <c r="G1206" s="443">
        <v>0</v>
      </c>
      <c r="H1206" s="443">
        <v>121</v>
      </c>
      <c r="I1206" s="443">
        <v>261</v>
      </c>
    </row>
    <row r="1207" spans="1:9" x14ac:dyDescent="0.2">
      <c r="A1207" s="564"/>
      <c r="B1207" s="671" t="s">
        <v>2124</v>
      </c>
      <c r="C1207" s="444">
        <v>13</v>
      </c>
      <c r="D1207" s="445">
        <v>2</v>
      </c>
      <c r="E1207" s="445">
        <v>0</v>
      </c>
      <c r="F1207" s="445">
        <v>2</v>
      </c>
      <c r="G1207" s="445">
        <v>0</v>
      </c>
      <c r="H1207" s="445">
        <v>9</v>
      </c>
      <c r="I1207" s="445">
        <v>0</v>
      </c>
    </row>
    <row r="1208" spans="1:9" x14ac:dyDescent="0.2">
      <c r="A1208" s="564"/>
      <c r="B1208" s="671" t="s">
        <v>2125</v>
      </c>
      <c r="C1208" s="444">
        <v>24</v>
      </c>
      <c r="D1208" s="445">
        <v>0</v>
      </c>
      <c r="E1208" s="445">
        <v>0</v>
      </c>
      <c r="F1208" s="445">
        <v>4</v>
      </c>
      <c r="G1208" s="445">
        <v>0</v>
      </c>
      <c r="H1208" s="445">
        <v>17</v>
      </c>
      <c r="I1208" s="445">
        <v>3</v>
      </c>
    </row>
    <row r="1209" spans="1:9" x14ac:dyDescent="0.2">
      <c r="A1209" s="564"/>
      <c r="B1209" s="671" t="s">
        <v>2126</v>
      </c>
      <c r="C1209" s="444">
        <v>1</v>
      </c>
      <c r="D1209" s="445">
        <v>0</v>
      </c>
      <c r="E1209" s="445">
        <v>0</v>
      </c>
      <c r="F1209" s="445">
        <v>0</v>
      </c>
      <c r="G1209" s="445">
        <v>0</v>
      </c>
      <c r="H1209" s="445">
        <v>1</v>
      </c>
      <c r="I1209" s="445">
        <v>0</v>
      </c>
    </row>
    <row r="1210" spans="1:9" x14ac:dyDescent="0.2">
      <c r="A1210" s="564"/>
      <c r="B1210" s="671" t="s">
        <v>2127</v>
      </c>
      <c r="C1210" s="444">
        <v>28</v>
      </c>
      <c r="D1210" s="445">
        <v>6</v>
      </c>
      <c r="E1210" s="445">
        <v>0</v>
      </c>
      <c r="F1210" s="445">
        <v>3</v>
      </c>
      <c r="G1210" s="445">
        <v>0</v>
      </c>
      <c r="H1210" s="445">
        <v>18</v>
      </c>
      <c r="I1210" s="445">
        <v>1</v>
      </c>
    </row>
    <row r="1211" spans="1:9" x14ac:dyDescent="0.2">
      <c r="A1211" s="564"/>
      <c r="B1211" s="671" t="s">
        <v>2129</v>
      </c>
      <c r="C1211" s="444">
        <v>4</v>
      </c>
      <c r="D1211" s="445">
        <v>0</v>
      </c>
      <c r="E1211" s="445">
        <v>0</v>
      </c>
      <c r="F1211" s="445">
        <v>0</v>
      </c>
      <c r="G1211" s="445">
        <v>0</v>
      </c>
      <c r="H1211" s="445">
        <v>3</v>
      </c>
      <c r="I1211" s="445">
        <v>1</v>
      </c>
    </row>
    <row r="1212" spans="1:9" x14ac:dyDescent="0.2">
      <c r="A1212" s="564"/>
      <c r="B1212" s="671" t="s">
        <v>2130</v>
      </c>
      <c r="C1212" s="444">
        <v>488</v>
      </c>
      <c r="D1212" s="445">
        <v>68</v>
      </c>
      <c r="E1212" s="445">
        <v>0</v>
      </c>
      <c r="F1212" s="445">
        <v>91</v>
      </c>
      <c r="G1212" s="445">
        <v>0</v>
      </c>
      <c r="H1212" s="445">
        <v>73</v>
      </c>
      <c r="I1212" s="445">
        <v>256</v>
      </c>
    </row>
    <row r="1213" spans="1:9" x14ac:dyDescent="0.2">
      <c r="A1213" s="676" t="s">
        <v>101</v>
      </c>
      <c r="B1213" s="675" t="s">
        <v>10</v>
      </c>
      <c r="C1213" s="442">
        <v>183</v>
      </c>
      <c r="D1213" s="443">
        <v>21</v>
      </c>
      <c r="E1213" s="443">
        <v>0</v>
      </c>
      <c r="F1213" s="443">
        <v>7</v>
      </c>
      <c r="G1213" s="443">
        <v>0</v>
      </c>
      <c r="H1213" s="443">
        <v>33</v>
      </c>
      <c r="I1213" s="443">
        <v>122</v>
      </c>
    </row>
    <row r="1214" spans="1:9" x14ac:dyDescent="0.2">
      <c r="A1214" s="564"/>
      <c r="B1214" s="671" t="s">
        <v>2132</v>
      </c>
      <c r="C1214" s="444">
        <v>7</v>
      </c>
      <c r="D1214" s="445">
        <v>0</v>
      </c>
      <c r="E1214" s="445">
        <v>0</v>
      </c>
      <c r="F1214" s="445">
        <v>2</v>
      </c>
      <c r="G1214" s="445">
        <v>0</v>
      </c>
      <c r="H1214" s="445">
        <v>5</v>
      </c>
      <c r="I1214" s="445">
        <v>0</v>
      </c>
    </row>
    <row r="1215" spans="1:9" x14ac:dyDescent="0.2">
      <c r="A1215" s="564"/>
      <c r="B1215" s="671" t="s">
        <v>2133</v>
      </c>
      <c r="C1215" s="444">
        <v>3</v>
      </c>
      <c r="D1215" s="445">
        <v>0</v>
      </c>
      <c r="E1215" s="445">
        <v>0</v>
      </c>
      <c r="F1215" s="445">
        <v>1</v>
      </c>
      <c r="G1215" s="445">
        <v>0</v>
      </c>
      <c r="H1215" s="445">
        <v>2</v>
      </c>
      <c r="I1215" s="445">
        <v>0</v>
      </c>
    </row>
    <row r="1216" spans="1:9" x14ac:dyDescent="0.2">
      <c r="A1216" s="564"/>
      <c r="B1216" s="671" t="s">
        <v>2134</v>
      </c>
      <c r="C1216" s="444">
        <v>4</v>
      </c>
      <c r="D1216" s="445">
        <v>0</v>
      </c>
      <c r="E1216" s="445">
        <v>0</v>
      </c>
      <c r="F1216" s="445">
        <v>0</v>
      </c>
      <c r="G1216" s="445">
        <v>0</v>
      </c>
      <c r="H1216" s="445">
        <v>3</v>
      </c>
      <c r="I1216" s="445">
        <v>1</v>
      </c>
    </row>
    <row r="1217" spans="1:9" x14ac:dyDescent="0.2">
      <c r="A1217" s="564"/>
      <c r="B1217" s="671" t="s">
        <v>2136</v>
      </c>
      <c r="C1217" s="444">
        <v>1</v>
      </c>
      <c r="D1217" s="445">
        <v>0</v>
      </c>
      <c r="E1217" s="445">
        <v>0</v>
      </c>
      <c r="F1217" s="445">
        <v>0</v>
      </c>
      <c r="G1217" s="445">
        <v>0</v>
      </c>
      <c r="H1217" s="445">
        <v>1</v>
      </c>
      <c r="I1217" s="445">
        <v>0</v>
      </c>
    </row>
    <row r="1218" spans="1:9" x14ac:dyDescent="0.2">
      <c r="A1218" s="564"/>
      <c r="B1218" s="671" t="s">
        <v>2137</v>
      </c>
      <c r="C1218" s="444">
        <v>2</v>
      </c>
      <c r="D1218" s="445">
        <v>0</v>
      </c>
      <c r="E1218" s="445">
        <v>0</v>
      </c>
      <c r="F1218" s="445">
        <v>0</v>
      </c>
      <c r="G1218" s="445">
        <v>0</v>
      </c>
      <c r="H1218" s="445">
        <v>1</v>
      </c>
      <c r="I1218" s="445">
        <v>1</v>
      </c>
    </row>
    <row r="1219" spans="1:9" x14ac:dyDescent="0.2">
      <c r="A1219" s="564"/>
      <c r="B1219" s="671" t="s">
        <v>2139</v>
      </c>
      <c r="C1219" s="444">
        <v>1</v>
      </c>
      <c r="D1219" s="445">
        <v>0</v>
      </c>
      <c r="E1219" s="445">
        <v>0</v>
      </c>
      <c r="F1219" s="445">
        <v>1</v>
      </c>
      <c r="G1219" s="445">
        <v>0</v>
      </c>
      <c r="H1219" s="445">
        <v>0</v>
      </c>
      <c r="I1219" s="445">
        <v>0</v>
      </c>
    </row>
    <row r="1220" spans="1:9" x14ac:dyDescent="0.2">
      <c r="A1220" s="564"/>
      <c r="B1220" s="671" t="s">
        <v>2145</v>
      </c>
      <c r="C1220" s="444">
        <v>20</v>
      </c>
      <c r="D1220" s="445">
        <v>1</v>
      </c>
      <c r="E1220" s="445">
        <v>0</v>
      </c>
      <c r="F1220" s="445">
        <v>0</v>
      </c>
      <c r="G1220" s="445">
        <v>0</v>
      </c>
      <c r="H1220" s="445">
        <v>16</v>
      </c>
      <c r="I1220" s="445">
        <v>3</v>
      </c>
    </row>
    <row r="1221" spans="1:9" x14ac:dyDescent="0.2">
      <c r="A1221" s="564"/>
      <c r="B1221" s="671" t="s">
        <v>2146</v>
      </c>
      <c r="C1221" s="444">
        <v>1</v>
      </c>
      <c r="D1221" s="445">
        <v>0</v>
      </c>
      <c r="E1221" s="445">
        <v>0</v>
      </c>
      <c r="F1221" s="445">
        <v>0</v>
      </c>
      <c r="G1221" s="445">
        <v>0</v>
      </c>
      <c r="H1221" s="445">
        <v>1</v>
      </c>
      <c r="I1221" s="445">
        <v>0</v>
      </c>
    </row>
    <row r="1222" spans="1:9" x14ac:dyDescent="0.2">
      <c r="A1222" s="564"/>
      <c r="B1222" s="671" t="s">
        <v>2147</v>
      </c>
      <c r="C1222" s="444">
        <v>1</v>
      </c>
      <c r="D1222" s="445">
        <v>0</v>
      </c>
      <c r="E1222" s="445">
        <v>0</v>
      </c>
      <c r="F1222" s="445">
        <v>0</v>
      </c>
      <c r="G1222" s="445">
        <v>0</v>
      </c>
      <c r="H1222" s="445">
        <v>1</v>
      </c>
      <c r="I1222" s="445">
        <v>0</v>
      </c>
    </row>
    <row r="1223" spans="1:9" x14ac:dyDescent="0.2">
      <c r="A1223" s="564"/>
      <c r="B1223" s="671" t="s">
        <v>2153</v>
      </c>
      <c r="C1223" s="444">
        <v>1</v>
      </c>
      <c r="D1223" s="445">
        <v>0</v>
      </c>
      <c r="E1223" s="445">
        <v>0</v>
      </c>
      <c r="F1223" s="445">
        <v>1</v>
      </c>
      <c r="G1223" s="445">
        <v>0</v>
      </c>
      <c r="H1223" s="445">
        <v>0</v>
      </c>
      <c r="I1223" s="445">
        <v>0</v>
      </c>
    </row>
    <row r="1224" spans="1:9" x14ac:dyDescent="0.2">
      <c r="A1224" s="564"/>
      <c r="B1224" s="671" t="s">
        <v>2158</v>
      </c>
      <c r="C1224" s="444">
        <v>2</v>
      </c>
      <c r="D1224" s="445">
        <v>0</v>
      </c>
      <c r="E1224" s="445">
        <v>0</v>
      </c>
      <c r="F1224" s="445">
        <v>0</v>
      </c>
      <c r="G1224" s="445">
        <v>0</v>
      </c>
      <c r="H1224" s="445">
        <v>2</v>
      </c>
      <c r="I1224" s="445">
        <v>0</v>
      </c>
    </row>
    <row r="1225" spans="1:9" x14ac:dyDescent="0.2">
      <c r="A1225" s="564"/>
      <c r="B1225" s="671" t="s">
        <v>2159</v>
      </c>
      <c r="C1225" s="444">
        <v>1</v>
      </c>
      <c r="D1225" s="445">
        <v>0</v>
      </c>
      <c r="E1225" s="445">
        <v>0</v>
      </c>
      <c r="F1225" s="445">
        <v>0</v>
      </c>
      <c r="G1225" s="445">
        <v>0</v>
      </c>
      <c r="H1225" s="445">
        <v>1</v>
      </c>
      <c r="I1225" s="445">
        <v>0</v>
      </c>
    </row>
    <row r="1226" spans="1:9" x14ac:dyDescent="0.2">
      <c r="A1226" s="564"/>
      <c r="B1226" s="671" t="s">
        <v>158</v>
      </c>
      <c r="C1226" s="444">
        <v>139</v>
      </c>
      <c r="D1226" s="445">
        <v>20</v>
      </c>
      <c r="E1226" s="445">
        <v>0</v>
      </c>
      <c r="F1226" s="445">
        <v>2</v>
      </c>
      <c r="G1226" s="445">
        <v>0</v>
      </c>
      <c r="H1226" s="445">
        <v>0</v>
      </c>
      <c r="I1226" s="445">
        <v>117</v>
      </c>
    </row>
    <row r="1227" spans="1:9" x14ac:dyDescent="0.2">
      <c r="A1227" s="676" t="s">
        <v>270</v>
      </c>
      <c r="B1227" s="675" t="s">
        <v>10</v>
      </c>
      <c r="C1227" s="442">
        <v>6927</v>
      </c>
      <c r="D1227" s="443">
        <v>183</v>
      </c>
      <c r="E1227" s="443">
        <v>0</v>
      </c>
      <c r="F1227" s="443">
        <v>198</v>
      </c>
      <c r="G1227" s="443">
        <v>0</v>
      </c>
      <c r="H1227" s="443">
        <v>2715</v>
      </c>
      <c r="I1227" s="443">
        <v>3831</v>
      </c>
    </row>
    <row r="1228" spans="1:9" x14ac:dyDescent="0.2">
      <c r="A1228" s="676" t="s">
        <v>305</v>
      </c>
      <c r="B1228" s="675" t="s">
        <v>10</v>
      </c>
      <c r="C1228" s="442">
        <v>21</v>
      </c>
      <c r="D1228" s="443">
        <v>0</v>
      </c>
      <c r="E1228" s="443">
        <v>0</v>
      </c>
      <c r="F1228" s="443">
        <v>0</v>
      </c>
      <c r="G1228" s="443">
        <v>0</v>
      </c>
      <c r="H1228" s="443">
        <v>18</v>
      </c>
      <c r="I1228" s="443">
        <v>3</v>
      </c>
    </row>
    <row r="1229" spans="1:9" x14ac:dyDescent="0.2">
      <c r="A1229" s="564"/>
      <c r="B1229" s="671" t="s">
        <v>2161</v>
      </c>
      <c r="C1229" s="444">
        <v>1</v>
      </c>
      <c r="D1229" s="445">
        <v>0</v>
      </c>
      <c r="E1229" s="445">
        <v>0</v>
      </c>
      <c r="F1229" s="445">
        <v>0</v>
      </c>
      <c r="G1229" s="445">
        <v>0</v>
      </c>
      <c r="H1229" s="445">
        <v>1</v>
      </c>
      <c r="I1229" s="445">
        <v>0</v>
      </c>
    </row>
    <row r="1230" spans="1:9" x14ac:dyDescent="0.2">
      <c r="A1230" s="564"/>
      <c r="B1230" s="671" t="s">
        <v>2162</v>
      </c>
      <c r="C1230" s="444">
        <v>14</v>
      </c>
      <c r="D1230" s="445">
        <v>0</v>
      </c>
      <c r="E1230" s="445">
        <v>0</v>
      </c>
      <c r="F1230" s="445">
        <v>0</v>
      </c>
      <c r="G1230" s="445">
        <v>0</v>
      </c>
      <c r="H1230" s="445">
        <v>14</v>
      </c>
      <c r="I1230" s="445">
        <v>0</v>
      </c>
    </row>
    <row r="1231" spans="1:9" x14ac:dyDescent="0.2">
      <c r="A1231" s="564"/>
      <c r="B1231" s="671" t="s">
        <v>2163</v>
      </c>
      <c r="C1231" s="444">
        <v>2</v>
      </c>
      <c r="D1231" s="445">
        <v>0</v>
      </c>
      <c r="E1231" s="445">
        <v>0</v>
      </c>
      <c r="F1231" s="445">
        <v>0</v>
      </c>
      <c r="G1231" s="445">
        <v>0</v>
      </c>
      <c r="H1231" s="445">
        <v>2</v>
      </c>
      <c r="I1231" s="445">
        <v>0</v>
      </c>
    </row>
    <row r="1232" spans="1:9" x14ac:dyDescent="0.2">
      <c r="A1232" s="564"/>
      <c r="B1232" s="671" t="s">
        <v>2165</v>
      </c>
      <c r="C1232" s="444">
        <v>1</v>
      </c>
      <c r="D1232" s="445">
        <v>0</v>
      </c>
      <c r="E1232" s="445">
        <v>0</v>
      </c>
      <c r="F1232" s="445">
        <v>0</v>
      </c>
      <c r="G1232" s="445">
        <v>0</v>
      </c>
      <c r="H1232" s="445">
        <v>1</v>
      </c>
      <c r="I1232" s="445">
        <v>0</v>
      </c>
    </row>
    <row r="1233" spans="1:9" x14ac:dyDescent="0.2">
      <c r="A1233" s="564"/>
      <c r="B1233" s="671" t="s">
        <v>158</v>
      </c>
      <c r="C1233" s="444">
        <v>3</v>
      </c>
      <c r="D1233" s="445">
        <v>0</v>
      </c>
      <c r="E1233" s="445">
        <v>0</v>
      </c>
      <c r="F1233" s="445">
        <v>0</v>
      </c>
      <c r="G1233" s="445">
        <v>0</v>
      </c>
      <c r="H1233" s="445">
        <v>0</v>
      </c>
      <c r="I1233" s="445">
        <v>3</v>
      </c>
    </row>
    <row r="1234" spans="1:9" x14ac:dyDescent="0.2">
      <c r="A1234" s="676" t="s">
        <v>307</v>
      </c>
      <c r="B1234" s="675" t="s">
        <v>10</v>
      </c>
      <c r="C1234" s="442">
        <v>527</v>
      </c>
      <c r="D1234" s="443">
        <v>26</v>
      </c>
      <c r="E1234" s="443">
        <v>0</v>
      </c>
      <c r="F1234" s="443">
        <v>17</v>
      </c>
      <c r="G1234" s="443">
        <v>0</v>
      </c>
      <c r="H1234" s="443">
        <v>240</v>
      </c>
      <c r="I1234" s="443">
        <v>244</v>
      </c>
    </row>
    <row r="1235" spans="1:9" x14ac:dyDescent="0.2">
      <c r="A1235" s="564"/>
      <c r="B1235" s="671" t="s">
        <v>2166</v>
      </c>
      <c r="C1235" s="444">
        <v>5</v>
      </c>
      <c r="D1235" s="445">
        <v>0</v>
      </c>
      <c r="E1235" s="445">
        <v>0</v>
      </c>
      <c r="F1235" s="445">
        <v>2</v>
      </c>
      <c r="G1235" s="445">
        <v>0</v>
      </c>
      <c r="H1235" s="445">
        <v>3</v>
      </c>
      <c r="I1235" s="445">
        <v>0</v>
      </c>
    </row>
    <row r="1236" spans="1:9" x14ac:dyDescent="0.2">
      <c r="A1236" s="564"/>
      <c r="B1236" s="671" t="s">
        <v>2167</v>
      </c>
      <c r="C1236" s="444">
        <v>35</v>
      </c>
      <c r="D1236" s="445">
        <v>3</v>
      </c>
      <c r="E1236" s="445">
        <v>0</v>
      </c>
      <c r="F1236" s="445">
        <v>2</v>
      </c>
      <c r="G1236" s="445">
        <v>0</v>
      </c>
      <c r="H1236" s="445">
        <v>30</v>
      </c>
      <c r="I1236" s="445">
        <v>0</v>
      </c>
    </row>
    <row r="1237" spans="1:9" x14ac:dyDescent="0.2">
      <c r="A1237" s="564"/>
      <c r="B1237" s="671" t="s">
        <v>2168</v>
      </c>
      <c r="C1237" s="444">
        <v>218</v>
      </c>
      <c r="D1237" s="445">
        <v>4</v>
      </c>
      <c r="E1237" s="445">
        <v>0</v>
      </c>
      <c r="F1237" s="445">
        <v>1</v>
      </c>
      <c r="G1237" s="445">
        <v>0</v>
      </c>
      <c r="H1237" s="445">
        <v>207</v>
      </c>
      <c r="I1237" s="445">
        <v>6</v>
      </c>
    </row>
    <row r="1238" spans="1:9" x14ac:dyDescent="0.2">
      <c r="A1238" s="564"/>
      <c r="B1238" s="671" t="s">
        <v>158</v>
      </c>
      <c r="C1238" s="444">
        <v>269</v>
      </c>
      <c r="D1238" s="445">
        <v>19</v>
      </c>
      <c r="E1238" s="445">
        <v>0</v>
      </c>
      <c r="F1238" s="445">
        <v>12</v>
      </c>
      <c r="G1238" s="445">
        <v>0</v>
      </c>
      <c r="H1238" s="445">
        <v>0</v>
      </c>
      <c r="I1238" s="445">
        <v>238</v>
      </c>
    </row>
    <row r="1239" spans="1:9" x14ac:dyDescent="0.2">
      <c r="A1239" s="676" t="s">
        <v>103</v>
      </c>
      <c r="B1239" s="675" t="s">
        <v>10</v>
      </c>
      <c r="C1239" s="442">
        <v>5</v>
      </c>
      <c r="D1239" s="443">
        <v>0</v>
      </c>
      <c r="E1239" s="443">
        <v>0</v>
      </c>
      <c r="F1239" s="443">
        <v>0</v>
      </c>
      <c r="G1239" s="443">
        <v>0</v>
      </c>
      <c r="H1239" s="443">
        <v>2</v>
      </c>
      <c r="I1239" s="443">
        <v>3</v>
      </c>
    </row>
    <row r="1240" spans="1:9" x14ac:dyDescent="0.2">
      <c r="A1240" s="564"/>
      <c r="B1240" s="671" t="s">
        <v>2170</v>
      </c>
      <c r="C1240" s="444">
        <v>1</v>
      </c>
      <c r="D1240" s="445">
        <v>0</v>
      </c>
      <c r="E1240" s="445">
        <v>0</v>
      </c>
      <c r="F1240" s="445">
        <v>0</v>
      </c>
      <c r="G1240" s="445">
        <v>0</v>
      </c>
      <c r="H1240" s="445">
        <v>1</v>
      </c>
      <c r="I1240" s="445">
        <v>0</v>
      </c>
    </row>
    <row r="1241" spans="1:9" x14ac:dyDescent="0.2">
      <c r="A1241" s="564"/>
      <c r="B1241" s="671" t="s">
        <v>2171</v>
      </c>
      <c r="C1241" s="444">
        <v>1</v>
      </c>
      <c r="D1241" s="445">
        <v>0</v>
      </c>
      <c r="E1241" s="445">
        <v>0</v>
      </c>
      <c r="F1241" s="445">
        <v>0</v>
      </c>
      <c r="G1241" s="445">
        <v>0</v>
      </c>
      <c r="H1241" s="445">
        <v>1</v>
      </c>
      <c r="I1241" s="445">
        <v>0</v>
      </c>
    </row>
    <row r="1242" spans="1:9" x14ac:dyDescent="0.2">
      <c r="A1242" s="564"/>
      <c r="B1242" s="671" t="s">
        <v>158</v>
      </c>
      <c r="C1242" s="444">
        <v>3</v>
      </c>
      <c r="D1242" s="445">
        <v>0</v>
      </c>
      <c r="E1242" s="445">
        <v>0</v>
      </c>
      <c r="F1242" s="445">
        <v>0</v>
      </c>
      <c r="G1242" s="445">
        <v>0</v>
      </c>
      <c r="H1242" s="445">
        <v>0</v>
      </c>
      <c r="I1242" s="445">
        <v>3</v>
      </c>
    </row>
    <row r="1243" spans="1:9" x14ac:dyDescent="0.2">
      <c r="A1243" s="676" t="s">
        <v>809</v>
      </c>
      <c r="B1243" s="675" t="s">
        <v>10</v>
      </c>
      <c r="C1243" s="442">
        <v>25</v>
      </c>
      <c r="D1243" s="443">
        <v>2</v>
      </c>
      <c r="E1243" s="443">
        <v>0</v>
      </c>
      <c r="F1243" s="443">
        <v>0</v>
      </c>
      <c r="G1243" s="443">
        <v>0</v>
      </c>
      <c r="H1243" s="443">
        <v>13</v>
      </c>
      <c r="I1243" s="443">
        <v>10</v>
      </c>
    </row>
    <row r="1244" spans="1:9" x14ac:dyDescent="0.2">
      <c r="A1244" s="564"/>
      <c r="B1244" s="671" t="s">
        <v>2172</v>
      </c>
      <c r="C1244" s="444">
        <v>10</v>
      </c>
      <c r="D1244" s="445">
        <v>0</v>
      </c>
      <c r="E1244" s="445">
        <v>0</v>
      </c>
      <c r="F1244" s="445">
        <v>0</v>
      </c>
      <c r="G1244" s="445">
        <v>0</v>
      </c>
      <c r="H1244" s="445">
        <v>9</v>
      </c>
      <c r="I1244" s="445">
        <v>1</v>
      </c>
    </row>
    <row r="1245" spans="1:9" x14ac:dyDescent="0.2">
      <c r="A1245" s="564"/>
      <c r="B1245" s="671" t="s">
        <v>2173</v>
      </c>
      <c r="C1245" s="444">
        <v>4</v>
      </c>
      <c r="D1245" s="445">
        <v>0</v>
      </c>
      <c r="E1245" s="445">
        <v>0</v>
      </c>
      <c r="F1245" s="445">
        <v>0</v>
      </c>
      <c r="G1245" s="445">
        <v>0</v>
      </c>
      <c r="H1245" s="445">
        <v>4</v>
      </c>
      <c r="I1245" s="445">
        <v>0</v>
      </c>
    </row>
    <row r="1246" spans="1:9" x14ac:dyDescent="0.2">
      <c r="A1246" s="564"/>
      <c r="B1246" s="671" t="s">
        <v>158</v>
      </c>
      <c r="C1246" s="444">
        <v>11</v>
      </c>
      <c r="D1246" s="445">
        <v>2</v>
      </c>
      <c r="E1246" s="445">
        <v>0</v>
      </c>
      <c r="F1246" s="445">
        <v>0</v>
      </c>
      <c r="G1246" s="445">
        <v>0</v>
      </c>
      <c r="H1246" s="445">
        <v>0</v>
      </c>
      <c r="I1246" s="445">
        <v>9</v>
      </c>
    </row>
    <row r="1247" spans="1:9" x14ac:dyDescent="0.2">
      <c r="A1247" s="676" t="s">
        <v>104</v>
      </c>
      <c r="B1247" s="675" t="s">
        <v>10</v>
      </c>
      <c r="C1247" s="442">
        <v>9</v>
      </c>
      <c r="D1247" s="443">
        <v>0</v>
      </c>
      <c r="E1247" s="443">
        <v>0</v>
      </c>
      <c r="F1247" s="443">
        <v>0</v>
      </c>
      <c r="G1247" s="443">
        <v>0</v>
      </c>
      <c r="H1247" s="443">
        <v>3</v>
      </c>
      <c r="I1247" s="443">
        <v>6</v>
      </c>
    </row>
    <row r="1248" spans="1:9" x14ac:dyDescent="0.2">
      <c r="A1248" s="564"/>
      <c r="B1248" s="671" t="s">
        <v>2174</v>
      </c>
      <c r="C1248" s="444">
        <v>1</v>
      </c>
      <c r="D1248" s="445">
        <v>0</v>
      </c>
      <c r="E1248" s="445">
        <v>0</v>
      </c>
      <c r="F1248" s="445">
        <v>0</v>
      </c>
      <c r="G1248" s="445">
        <v>0</v>
      </c>
      <c r="H1248" s="445">
        <v>1</v>
      </c>
      <c r="I1248" s="445">
        <v>0</v>
      </c>
    </row>
    <row r="1249" spans="1:9" x14ac:dyDescent="0.2">
      <c r="A1249" s="564"/>
      <c r="B1249" s="671" t="s">
        <v>2180</v>
      </c>
      <c r="C1249" s="444">
        <v>1</v>
      </c>
      <c r="D1249" s="445">
        <v>0</v>
      </c>
      <c r="E1249" s="445">
        <v>0</v>
      </c>
      <c r="F1249" s="445">
        <v>0</v>
      </c>
      <c r="G1249" s="445">
        <v>0</v>
      </c>
      <c r="H1249" s="445">
        <v>1</v>
      </c>
      <c r="I1249" s="445">
        <v>0</v>
      </c>
    </row>
    <row r="1250" spans="1:9" x14ac:dyDescent="0.2">
      <c r="A1250" s="564"/>
      <c r="B1250" s="671" t="s">
        <v>2184</v>
      </c>
      <c r="C1250" s="444">
        <v>1</v>
      </c>
      <c r="D1250" s="445">
        <v>0</v>
      </c>
      <c r="E1250" s="445">
        <v>0</v>
      </c>
      <c r="F1250" s="445">
        <v>0</v>
      </c>
      <c r="G1250" s="445">
        <v>0</v>
      </c>
      <c r="H1250" s="445">
        <v>1</v>
      </c>
      <c r="I1250" s="445">
        <v>0</v>
      </c>
    </row>
    <row r="1251" spans="1:9" x14ac:dyDescent="0.2">
      <c r="A1251" s="564"/>
      <c r="B1251" s="671" t="s">
        <v>158</v>
      </c>
      <c r="C1251" s="444">
        <v>6</v>
      </c>
      <c r="D1251" s="445">
        <v>0</v>
      </c>
      <c r="E1251" s="445">
        <v>0</v>
      </c>
      <c r="F1251" s="445">
        <v>0</v>
      </c>
      <c r="G1251" s="445">
        <v>0</v>
      </c>
      <c r="H1251" s="445">
        <v>0</v>
      </c>
      <c r="I1251" s="445">
        <v>6</v>
      </c>
    </row>
    <row r="1252" spans="1:9" x14ac:dyDescent="0.2">
      <c r="A1252" s="676" t="s">
        <v>105</v>
      </c>
      <c r="B1252" s="675" t="s">
        <v>10</v>
      </c>
      <c r="C1252" s="442">
        <v>2</v>
      </c>
      <c r="D1252" s="443">
        <v>0</v>
      </c>
      <c r="E1252" s="443">
        <v>0</v>
      </c>
      <c r="F1252" s="443">
        <v>0</v>
      </c>
      <c r="G1252" s="443">
        <v>0</v>
      </c>
      <c r="H1252" s="443">
        <v>2</v>
      </c>
      <c r="I1252" s="443">
        <v>0</v>
      </c>
    </row>
    <row r="1253" spans="1:9" x14ac:dyDescent="0.2">
      <c r="A1253" s="564"/>
      <c r="B1253" s="671" t="s">
        <v>2193</v>
      </c>
      <c r="C1253" s="444">
        <v>2</v>
      </c>
      <c r="D1253" s="445">
        <v>0</v>
      </c>
      <c r="E1253" s="445">
        <v>0</v>
      </c>
      <c r="F1253" s="445">
        <v>0</v>
      </c>
      <c r="G1253" s="445">
        <v>0</v>
      </c>
      <c r="H1253" s="445">
        <v>2</v>
      </c>
      <c r="I1253" s="445">
        <v>0</v>
      </c>
    </row>
    <row r="1254" spans="1:9" x14ac:dyDescent="0.2">
      <c r="A1254" s="676" t="s">
        <v>811</v>
      </c>
      <c r="B1254" s="675" t="s">
        <v>10</v>
      </c>
      <c r="C1254" s="442">
        <v>2335</v>
      </c>
      <c r="D1254" s="443">
        <v>27</v>
      </c>
      <c r="E1254" s="443">
        <v>0</v>
      </c>
      <c r="F1254" s="443">
        <v>42</v>
      </c>
      <c r="G1254" s="443">
        <v>0</v>
      </c>
      <c r="H1254" s="443">
        <v>914</v>
      </c>
      <c r="I1254" s="443">
        <v>1352</v>
      </c>
    </row>
    <row r="1255" spans="1:9" x14ac:dyDescent="0.2">
      <c r="A1255" s="564"/>
      <c r="B1255" s="671" t="s">
        <v>2198</v>
      </c>
      <c r="C1255" s="444">
        <v>1</v>
      </c>
      <c r="D1255" s="445">
        <v>0</v>
      </c>
      <c r="E1255" s="445">
        <v>0</v>
      </c>
      <c r="F1255" s="445">
        <v>0</v>
      </c>
      <c r="G1255" s="445">
        <v>0</v>
      </c>
      <c r="H1255" s="445">
        <v>1</v>
      </c>
      <c r="I1255" s="445">
        <v>0</v>
      </c>
    </row>
    <row r="1256" spans="1:9" x14ac:dyDescent="0.2">
      <c r="A1256" s="564"/>
      <c r="B1256" s="671" t="s">
        <v>2200</v>
      </c>
      <c r="C1256" s="444">
        <v>1</v>
      </c>
      <c r="D1256" s="445">
        <v>0</v>
      </c>
      <c r="E1256" s="445">
        <v>0</v>
      </c>
      <c r="F1256" s="445">
        <v>0</v>
      </c>
      <c r="G1256" s="445">
        <v>0</v>
      </c>
      <c r="H1256" s="445">
        <v>1</v>
      </c>
      <c r="I1256" s="445">
        <v>0</v>
      </c>
    </row>
    <row r="1257" spans="1:9" x14ac:dyDescent="0.2">
      <c r="A1257" s="564"/>
      <c r="B1257" s="671" t="s">
        <v>2201</v>
      </c>
      <c r="C1257" s="444">
        <v>1</v>
      </c>
      <c r="D1257" s="445">
        <v>0</v>
      </c>
      <c r="E1257" s="445">
        <v>0</v>
      </c>
      <c r="F1257" s="445">
        <v>0</v>
      </c>
      <c r="G1257" s="445">
        <v>0</v>
      </c>
      <c r="H1257" s="445">
        <v>1</v>
      </c>
      <c r="I1257" s="445">
        <v>0</v>
      </c>
    </row>
    <row r="1258" spans="1:9" x14ac:dyDescent="0.2">
      <c r="A1258" s="564"/>
      <c r="B1258" s="671" t="s">
        <v>2204</v>
      </c>
      <c r="C1258" s="444">
        <v>1</v>
      </c>
      <c r="D1258" s="445">
        <v>0</v>
      </c>
      <c r="E1258" s="445">
        <v>0</v>
      </c>
      <c r="F1258" s="445">
        <v>0</v>
      </c>
      <c r="G1258" s="445">
        <v>0</v>
      </c>
      <c r="H1258" s="445">
        <v>1</v>
      </c>
      <c r="I1258" s="445">
        <v>0</v>
      </c>
    </row>
    <row r="1259" spans="1:9" x14ac:dyDescent="0.2">
      <c r="A1259" s="564"/>
      <c r="B1259" s="671" t="s">
        <v>2207</v>
      </c>
      <c r="C1259" s="444">
        <v>1</v>
      </c>
      <c r="D1259" s="445">
        <v>0</v>
      </c>
      <c r="E1259" s="445">
        <v>0</v>
      </c>
      <c r="F1259" s="445">
        <v>0</v>
      </c>
      <c r="G1259" s="445">
        <v>0</v>
      </c>
      <c r="H1259" s="445">
        <v>1</v>
      </c>
      <c r="I1259" s="445">
        <v>0</v>
      </c>
    </row>
    <row r="1260" spans="1:9" x14ac:dyDescent="0.2">
      <c r="A1260" s="564"/>
      <c r="B1260" s="671" t="s">
        <v>2208</v>
      </c>
      <c r="C1260" s="444">
        <v>1</v>
      </c>
      <c r="D1260" s="445">
        <v>0</v>
      </c>
      <c r="E1260" s="445">
        <v>0</v>
      </c>
      <c r="F1260" s="445">
        <v>0</v>
      </c>
      <c r="G1260" s="445">
        <v>0</v>
      </c>
      <c r="H1260" s="445">
        <v>1</v>
      </c>
      <c r="I1260" s="445">
        <v>0</v>
      </c>
    </row>
    <row r="1261" spans="1:9" x14ac:dyDescent="0.2">
      <c r="A1261" s="564"/>
      <c r="B1261" s="671" t="s">
        <v>2211</v>
      </c>
      <c r="C1261" s="444">
        <v>1</v>
      </c>
      <c r="D1261" s="445">
        <v>0</v>
      </c>
      <c r="E1261" s="445">
        <v>0</v>
      </c>
      <c r="F1261" s="445">
        <v>0</v>
      </c>
      <c r="G1261" s="445">
        <v>0</v>
      </c>
      <c r="H1261" s="445">
        <v>1</v>
      </c>
      <c r="I1261" s="445">
        <v>0</v>
      </c>
    </row>
    <row r="1262" spans="1:9" x14ac:dyDescent="0.2">
      <c r="A1262" s="564"/>
      <c r="B1262" s="671" t="s">
        <v>2212</v>
      </c>
      <c r="C1262" s="444">
        <v>3</v>
      </c>
      <c r="D1262" s="445">
        <v>0</v>
      </c>
      <c r="E1262" s="445">
        <v>0</v>
      </c>
      <c r="F1262" s="445">
        <v>0</v>
      </c>
      <c r="G1262" s="445">
        <v>0</v>
      </c>
      <c r="H1262" s="445">
        <v>3</v>
      </c>
      <c r="I1262" s="445">
        <v>0</v>
      </c>
    </row>
    <row r="1263" spans="1:9" x14ac:dyDescent="0.2">
      <c r="A1263" s="564"/>
      <c r="B1263" s="671" t="s">
        <v>2215</v>
      </c>
      <c r="C1263" s="444">
        <v>2</v>
      </c>
      <c r="D1263" s="445">
        <v>0</v>
      </c>
      <c r="E1263" s="445">
        <v>0</v>
      </c>
      <c r="F1263" s="445">
        <v>0</v>
      </c>
      <c r="G1263" s="445">
        <v>0</v>
      </c>
      <c r="H1263" s="445">
        <v>2</v>
      </c>
      <c r="I1263" s="445">
        <v>0</v>
      </c>
    </row>
    <row r="1264" spans="1:9" x14ac:dyDescent="0.2">
      <c r="A1264" s="564"/>
      <c r="B1264" s="671" t="s">
        <v>2216</v>
      </c>
      <c r="C1264" s="444">
        <v>1</v>
      </c>
      <c r="D1264" s="445">
        <v>0</v>
      </c>
      <c r="E1264" s="445">
        <v>0</v>
      </c>
      <c r="F1264" s="445">
        <v>0</v>
      </c>
      <c r="G1264" s="445">
        <v>0</v>
      </c>
      <c r="H1264" s="445">
        <v>1</v>
      </c>
      <c r="I1264" s="445">
        <v>0</v>
      </c>
    </row>
    <row r="1265" spans="1:9" x14ac:dyDescent="0.2">
      <c r="A1265" s="564"/>
      <c r="B1265" s="671" t="s">
        <v>2217</v>
      </c>
      <c r="C1265" s="444">
        <v>1</v>
      </c>
      <c r="D1265" s="445">
        <v>0</v>
      </c>
      <c r="E1265" s="445">
        <v>0</v>
      </c>
      <c r="F1265" s="445">
        <v>0</v>
      </c>
      <c r="G1265" s="445">
        <v>0</v>
      </c>
      <c r="H1265" s="445">
        <v>1</v>
      </c>
      <c r="I1265" s="445">
        <v>0</v>
      </c>
    </row>
    <row r="1266" spans="1:9" x14ac:dyDescent="0.2">
      <c r="A1266" s="564"/>
      <c r="B1266" s="671" t="s">
        <v>2219</v>
      </c>
      <c r="C1266" s="444">
        <v>3</v>
      </c>
      <c r="D1266" s="445">
        <v>0</v>
      </c>
      <c r="E1266" s="445">
        <v>0</v>
      </c>
      <c r="F1266" s="445">
        <v>0</v>
      </c>
      <c r="G1266" s="445">
        <v>0</v>
      </c>
      <c r="H1266" s="445">
        <v>3</v>
      </c>
      <c r="I1266" s="445">
        <v>0</v>
      </c>
    </row>
    <row r="1267" spans="1:9" x14ac:dyDescent="0.2">
      <c r="A1267" s="564"/>
      <c r="B1267" s="671" t="s">
        <v>2222</v>
      </c>
      <c r="C1267" s="444">
        <v>3</v>
      </c>
      <c r="D1267" s="445">
        <v>0</v>
      </c>
      <c r="E1267" s="445">
        <v>0</v>
      </c>
      <c r="F1267" s="445">
        <v>0</v>
      </c>
      <c r="G1267" s="445">
        <v>0</v>
      </c>
      <c r="H1267" s="445">
        <v>3</v>
      </c>
      <c r="I1267" s="445">
        <v>0</v>
      </c>
    </row>
    <row r="1268" spans="1:9" x14ac:dyDescent="0.2">
      <c r="A1268" s="564"/>
      <c r="B1268" s="671" t="s">
        <v>2224</v>
      </c>
      <c r="C1268" s="444">
        <v>1</v>
      </c>
      <c r="D1268" s="445">
        <v>0</v>
      </c>
      <c r="E1268" s="445">
        <v>0</v>
      </c>
      <c r="F1268" s="445">
        <v>0</v>
      </c>
      <c r="G1268" s="445">
        <v>0</v>
      </c>
      <c r="H1268" s="445">
        <v>1</v>
      </c>
      <c r="I1268" s="445">
        <v>0</v>
      </c>
    </row>
    <row r="1269" spans="1:9" x14ac:dyDescent="0.2">
      <c r="A1269" s="564"/>
      <c r="B1269" s="671" t="s">
        <v>2226</v>
      </c>
      <c r="C1269" s="444">
        <v>4</v>
      </c>
      <c r="D1269" s="445">
        <v>0</v>
      </c>
      <c r="E1269" s="445">
        <v>0</v>
      </c>
      <c r="F1269" s="445">
        <v>0</v>
      </c>
      <c r="G1269" s="445">
        <v>0</v>
      </c>
      <c r="H1269" s="445">
        <v>4</v>
      </c>
      <c r="I1269" s="445">
        <v>0</v>
      </c>
    </row>
    <row r="1270" spans="1:9" x14ac:dyDescent="0.2">
      <c r="A1270" s="564"/>
      <c r="B1270" s="671" t="s">
        <v>2227</v>
      </c>
      <c r="C1270" s="444">
        <v>9</v>
      </c>
      <c r="D1270" s="445">
        <v>0</v>
      </c>
      <c r="E1270" s="445">
        <v>0</v>
      </c>
      <c r="F1270" s="445">
        <v>0</v>
      </c>
      <c r="G1270" s="445">
        <v>0</v>
      </c>
      <c r="H1270" s="445">
        <v>9</v>
      </c>
      <c r="I1270" s="445">
        <v>0</v>
      </c>
    </row>
    <row r="1271" spans="1:9" x14ac:dyDescent="0.2">
      <c r="A1271" s="564"/>
      <c r="B1271" s="671" t="s">
        <v>2229</v>
      </c>
      <c r="C1271" s="444">
        <v>1</v>
      </c>
      <c r="D1271" s="445">
        <v>0</v>
      </c>
      <c r="E1271" s="445">
        <v>0</v>
      </c>
      <c r="F1271" s="445">
        <v>0</v>
      </c>
      <c r="G1271" s="445">
        <v>0</v>
      </c>
      <c r="H1271" s="445">
        <v>1</v>
      </c>
      <c r="I1271" s="445">
        <v>0</v>
      </c>
    </row>
    <row r="1272" spans="1:9" x14ac:dyDescent="0.2">
      <c r="A1272" s="564"/>
      <c r="B1272" s="671" t="s">
        <v>2235</v>
      </c>
      <c r="C1272" s="444">
        <v>2</v>
      </c>
      <c r="D1272" s="445">
        <v>0</v>
      </c>
      <c r="E1272" s="445">
        <v>0</v>
      </c>
      <c r="F1272" s="445">
        <v>0</v>
      </c>
      <c r="G1272" s="445">
        <v>0</v>
      </c>
      <c r="H1272" s="445">
        <v>2</v>
      </c>
      <c r="I1272" s="445">
        <v>0</v>
      </c>
    </row>
    <row r="1273" spans="1:9" x14ac:dyDescent="0.2">
      <c r="A1273" s="564"/>
      <c r="B1273" s="671" t="s">
        <v>2240</v>
      </c>
      <c r="C1273" s="444">
        <v>181</v>
      </c>
      <c r="D1273" s="445">
        <v>0</v>
      </c>
      <c r="E1273" s="445">
        <v>0</v>
      </c>
      <c r="F1273" s="445">
        <v>1</v>
      </c>
      <c r="G1273" s="445">
        <v>0</v>
      </c>
      <c r="H1273" s="445">
        <v>178</v>
      </c>
      <c r="I1273" s="445">
        <v>2</v>
      </c>
    </row>
    <row r="1274" spans="1:9" x14ac:dyDescent="0.2">
      <c r="A1274" s="564"/>
      <c r="B1274" s="671" t="s">
        <v>2242</v>
      </c>
      <c r="C1274" s="444">
        <v>12</v>
      </c>
      <c r="D1274" s="445">
        <v>0</v>
      </c>
      <c r="E1274" s="445">
        <v>0</v>
      </c>
      <c r="F1274" s="445">
        <v>1</v>
      </c>
      <c r="G1274" s="445">
        <v>0</v>
      </c>
      <c r="H1274" s="445">
        <v>11</v>
      </c>
      <c r="I1274" s="445">
        <v>0</v>
      </c>
    </row>
    <row r="1275" spans="1:9" x14ac:dyDescent="0.2">
      <c r="A1275" s="564"/>
      <c r="B1275" s="671" t="s">
        <v>2248</v>
      </c>
      <c r="C1275" s="444">
        <v>1</v>
      </c>
      <c r="D1275" s="445">
        <v>0</v>
      </c>
      <c r="E1275" s="445">
        <v>0</v>
      </c>
      <c r="F1275" s="445">
        <v>0</v>
      </c>
      <c r="G1275" s="445">
        <v>0</v>
      </c>
      <c r="H1275" s="445">
        <v>1</v>
      </c>
      <c r="I1275" s="445">
        <v>0</v>
      </c>
    </row>
    <row r="1276" spans="1:9" x14ac:dyDescent="0.2">
      <c r="A1276" s="564"/>
      <c r="B1276" s="671" t="s">
        <v>2249</v>
      </c>
      <c r="C1276" s="444">
        <v>1</v>
      </c>
      <c r="D1276" s="445">
        <v>0</v>
      </c>
      <c r="E1276" s="445">
        <v>0</v>
      </c>
      <c r="F1276" s="445">
        <v>0</v>
      </c>
      <c r="G1276" s="445">
        <v>0</v>
      </c>
      <c r="H1276" s="445">
        <v>1</v>
      </c>
      <c r="I1276" s="445">
        <v>0</v>
      </c>
    </row>
    <row r="1277" spans="1:9" x14ac:dyDescent="0.2">
      <c r="A1277" s="564"/>
      <c r="B1277" s="671" t="s">
        <v>2250</v>
      </c>
      <c r="C1277" s="444">
        <v>2</v>
      </c>
      <c r="D1277" s="445">
        <v>0</v>
      </c>
      <c r="E1277" s="445">
        <v>0</v>
      </c>
      <c r="F1277" s="445">
        <v>0</v>
      </c>
      <c r="G1277" s="445">
        <v>0</v>
      </c>
      <c r="H1277" s="445">
        <v>2</v>
      </c>
      <c r="I1277" s="445">
        <v>0</v>
      </c>
    </row>
    <row r="1278" spans="1:9" x14ac:dyDescent="0.2">
      <c r="A1278" s="564"/>
      <c r="B1278" s="671" t="s">
        <v>2251</v>
      </c>
      <c r="C1278" s="444">
        <v>2</v>
      </c>
      <c r="D1278" s="445">
        <v>0</v>
      </c>
      <c r="E1278" s="445">
        <v>0</v>
      </c>
      <c r="F1278" s="445">
        <v>1</v>
      </c>
      <c r="G1278" s="445">
        <v>0</v>
      </c>
      <c r="H1278" s="445">
        <v>1</v>
      </c>
      <c r="I1278" s="445">
        <v>0</v>
      </c>
    </row>
    <row r="1279" spans="1:9" x14ac:dyDescent="0.2">
      <c r="A1279" s="564"/>
      <c r="B1279" s="671" t="s">
        <v>2252</v>
      </c>
      <c r="C1279" s="444">
        <v>2</v>
      </c>
      <c r="D1279" s="445">
        <v>0</v>
      </c>
      <c r="E1279" s="445">
        <v>0</v>
      </c>
      <c r="F1279" s="445">
        <v>0</v>
      </c>
      <c r="G1279" s="445">
        <v>0</v>
      </c>
      <c r="H1279" s="445">
        <v>2</v>
      </c>
      <c r="I1279" s="445">
        <v>0</v>
      </c>
    </row>
    <row r="1280" spans="1:9" x14ac:dyDescent="0.2">
      <c r="A1280" s="564"/>
      <c r="B1280" s="671" t="s">
        <v>2254</v>
      </c>
      <c r="C1280" s="444">
        <v>1</v>
      </c>
      <c r="D1280" s="445">
        <v>0</v>
      </c>
      <c r="E1280" s="445">
        <v>0</v>
      </c>
      <c r="F1280" s="445">
        <v>0</v>
      </c>
      <c r="G1280" s="445">
        <v>0</v>
      </c>
      <c r="H1280" s="445">
        <v>1</v>
      </c>
      <c r="I1280" s="445">
        <v>0</v>
      </c>
    </row>
    <row r="1281" spans="1:9" x14ac:dyDescent="0.2">
      <c r="A1281" s="564"/>
      <c r="B1281" s="671" t="s">
        <v>2255</v>
      </c>
      <c r="C1281" s="444">
        <v>4</v>
      </c>
      <c r="D1281" s="445">
        <v>0</v>
      </c>
      <c r="E1281" s="445">
        <v>0</v>
      </c>
      <c r="F1281" s="445">
        <v>0</v>
      </c>
      <c r="G1281" s="445">
        <v>0</v>
      </c>
      <c r="H1281" s="445">
        <v>4</v>
      </c>
      <c r="I1281" s="445">
        <v>0</v>
      </c>
    </row>
    <row r="1282" spans="1:9" x14ac:dyDescent="0.2">
      <c r="A1282" s="564"/>
      <c r="B1282" s="671" t="s">
        <v>2256</v>
      </c>
      <c r="C1282" s="444">
        <v>1</v>
      </c>
      <c r="D1282" s="445">
        <v>0</v>
      </c>
      <c r="E1282" s="445">
        <v>0</v>
      </c>
      <c r="F1282" s="445">
        <v>0</v>
      </c>
      <c r="G1282" s="445">
        <v>0</v>
      </c>
      <c r="H1282" s="445">
        <v>1</v>
      </c>
      <c r="I1282" s="445">
        <v>0</v>
      </c>
    </row>
    <row r="1283" spans="1:9" x14ac:dyDescent="0.2">
      <c r="A1283" s="564"/>
      <c r="B1283" s="671" t="s">
        <v>2257</v>
      </c>
      <c r="C1283" s="444">
        <v>7</v>
      </c>
      <c r="D1283" s="445">
        <v>0</v>
      </c>
      <c r="E1283" s="445">
        <v>0</v>
      </c>
      <c r="F1283" s="445">
        <v>0</v>
      </c>
      <c r="G1283" s="445">
        <v>0</v>
      </c>
      <c r="H1283" s="445">
        <v>7</v>
      </c>
      <c r="I1283" s="445">
        <v>0</v>
      </c>
    </row>
    <row r="1284" spans="1:9" x14ac:dyDescent="0.2">
      <c r="A1284" s="564"/>
      <c r="B1284" s="671" t="s">
        <v>2258</v>
      </c>
      <c r="C1284" s="444">
        <v>4</v>
      </c>
      <c r="D1284" s="445">
        <v>0</v>
      </c>
      <c r="E1284" s="445">
        <v>0</v>
      </c>
      <c r="F1284" s="445">
        <v>0</v>
      </c>
      <c r="G1284" s="445">
        <v>0</v>
      </c>
      <c r="H1284" s="445">
        <v>4</v>
      </c>
      <c r="I1284" s="445">
        <v>0</v>
      </c>
    </row>
    <row r="1285" spans="1:9" x14ac:dyDescent="0.2">
      <c r="A1285" s="564"/>
      <c r="B1285" s="671" t="s">
        <v>2259</v>
      </c>
      <c r="C1285" s="444">
        <v>6</v>
      </c>
      <c r="D1285" s="445">
        <v>0</v>
      </c>
      <c r="E1285" s="445">
        <v>0</v>
      </c>
      <c r="F1285" s="445">
        <v>0</v>
      </c>
      <c r="G1285" s="445">
        <v>0</v>
      </c>
      <c r="H1285" s="445">
        <v>6</v>
      </c>
      <c r="I1285" s="445">
        <v>0</v>
      </c>
    </row>
    <row r="1286" spans="1:9" x14ac:dyDescent="0.2">
      <c r="A1286" s="564"/>
      <c r="B1286" s="671" t="s">
        <v>2260</v>
      </c>
      <c r="C1286" s="444">
        <v>8</v>
      </c>
      <c r="D1286" s="445">
        <v>0</v>
      </c>
      <c r="E1286" s="445">
        <v>0</v>
      </c>
      <c r="F1286" s="445">
        <v>0</v>
      </c>
      <c r="G1286" s="445">
        <v>0</v>
      </c>
      <c r="H1286" s="445">
        <v>8</v>
      </c>
      <c r="I1286" s="445">
        <v>0</v>
      </c>
    </row>
    <row r="1287" spans="1:9" x14ac:dyDescent="0.2">
      <c r="A1287" s="564"/>
      <c r="B1287" s="671" t="s">
        <v>2261</v>
      </c>
      <c r="C1287" s="444">
        <v>12</v>
      </c>
      <c r="D1287" s="445">
        <v>0</v>
      </c>
      <c r="E1287" s="445">
        <v>0</v>
      </c>
      <c r="F1287" s="445">
        <v>0</v>
      </c>
      <c r="G1287" s="445">
        <v>0</v>
      </c>
      <c r="H1287" s="445">
        <v>12</v>
      </c>
      <c r="I1287" s="445">
        <v>0</v>
      </c>
    </row>
    <row r="1288" spans="1:9" x14ac:dyDescent="0.2">
      <c r="A1288" s="564"/>
      <c r="B1288" s="671" t="s">
        <v>2262</v>
      </c>
      <c r="C1288" s="444">
        <v>23</v>
      </c>
      <c r="D1288" s="445">
        <v>0</v>
      </c>
      <c r="E1288" s="445">
        <v>0</v>
      </c>
      <c r="F1288" s="445">
        <v>0</v>
      </c>
      <c r="G1288" s="445">
        <v>0</v>
      </c>
      <c r="H1288" s="445">
        <v>23</v>
      </c>
      <c r="I1288" s="445">
        <v>0</v>
      </c>
    </row>
    <row r="1289" spans="1:9" x14ac:dyDescent="0.2">
      <c r="A1289" s="564"/>
      <c r="B1289" s="671" t="s">
        <v>2263</v>
      </c>
      <c r="C1289" s="444">
        <v>47</v>
      </c>
      <c r="D1289" s="445">
        <v>0</v>
      </c>
      <c r="E1289" s="445">
        <v>0</v>
      </c>
      <c r="F1289" s="445">
        <v>0</v>
      </c>
      <c r="G1289" s="445">
        <v>0</v>
      </c>
      <c r="H1289" s="445">
        <v>47</v>
      </c>
      <c r="I1289" s="445">
        <v>0</v>
      </c>
    </row>
    <row r="1290" spans="1:9" x14ac:dyDescent="0.2">
      <c r="A1290" s="564"/>
      <c r="B1290" s="671" t="s">
        <v>2264</v>
      </c>
      <c r="C1290" s="444">
        <v>1</v>
      </c>
      <c r="D1290" s="445">
        <v>0</v>
      </c>
      <c r="E1290" s="445">
        <v>0</v>
      </c>
      <c r="F1290" s="445">
        <v>0</v>
      </c>
      <c r="G1290" s="445">
        <v>0</v>
      </c>
      <c r="H1290" s="445">
        <v>1</v>
      </c>
      <c r="I1290" s="445">
        <v>0</v>
      </c>
    </row>
    <row r="1291" spans="1:9" x14ac:dyDescent="0.2">
      <c r="A1291" s="564"/>
      <c r="B1291" s="671" t="s">
        <v>2265</v>
      </c>
      <c r="C1291" s="444">
        <v>2</v>
      </c>
      <c r="D1291" s="445">
        <v>0</v>
      </c>
      <c r="E1291" s="445">
        <v>0</v>
      </c>
      <c r="F1291" s="445">
        <v>0</v>
      </c>
      <c r="G1291" s="445">
        <v>0</v>
      </c>
      <c r="H1291" s="445">
        <v>2</v>
      </c>
      <c r="I1291" s="445">
        <v>0</v>
      </c>
    </row>
    <row r="1292" spans="1:9" x14ac:dyDescent="0.2">
      <c r="A1292" s="564"/>
      <c r="B1292" s="671" t="s">
        <v>2267</v>
      </c>
      <c r="C1292" s="444">
        <v>2</v>
      </c>
      <c r="D1292" s="445">
        <v>0</v>
      </c>
      <c r="E1292" s="445">
        <v>0</v>
      </c>
      <c r="F1292" s="445">
        <v>0</v>
      </c>
      <c r="G1292" s="445">
        <v>0</v>
      </c>
      <c r="H1292" s="445">
        <v>2</v>
      </c>
      <c r="I1292" s="445">
        <v>0</v>
      </c>
    </row>
    <row r="1293" spans="1:9" x14ac:dyDescent="0.2">
      <c r="A1293" s="564"/>
      <c r="B1293" s="671" t="s">
        <v>2268</v>
      </c>
      <c r="C1293" s="444">
        <v>2</v>
      </c>
      <c r="D1293" s="445">
        <v>0</v>
      </c>
      <c r="E1293" s="445">
        <v>0</v>
      </c>
      <c r="F1293" s="445">
        <v>0</v>
      </c>
      <c r="G1293" s="445">
        <v>0</v>
      </c>
      <c r="H1293" s="445">
        <v>2</v>
      </c>
      <c r="I1293" s="445">
        <v>0</v>
      </c>
    </row>
    <row r="1294" spans="1:9" x14ac:dyDescent="0.2">
      <c r="A1294" s="564"/>
      <c r="B1294" s="671" t="s">
        <v>2270</v>
      </c>
      <c r="C1294" s="444">
        <v>1</v>
      </c>
      <c r="D1294" s="445">
        <v>0</v>
      </c>
      <c r="E1294" s="445">
        <v>0</v>
      </c>
      <c r="F1294" s="445">
        <v>0</v>
      </c>
      <c r="G1294" s="445">
        <v>0</v>
      </c>
      <c r="H1294" s="445">
        <v>1</v>
      </c>
      <c r="I1294" s="445">
        <v>0</v>
      </c>
    </row>
    <row r="1295" spans="1:9" x14ac:dyDescent="0.2">
      <c r="A1295" s="564"/>
      <c r="B1295" s="671" t="s">
        <v>2274</v>
      </c>
      <c r="C1295" s="444">
        <v>1</v>
      </c>
      <c r="D1295" s="445">
        <v>0</v>
      </c>
      <c r="E1295" s="445">
        <v>0</v>
      </c>
      <c r="F1295" s="445">
        <v>0</v>
      </c>
      <c r="G1295" s="445">
        <v>0</v>
      </c>
      <c r="H1295" s="445">
        <v>1</v>
      </c>
      <c r="I1295" s="445">
        <v>0</v>
      </c>
    </row>
    <row r="1296" spans="1:9" x14ac:dyDescent="0.2">
      <c r="A1296" s="564"/>
      <c r="B1296" s="671" t="s">
        <v>2275</v>
      </c>
      <c r="C1296" s="444">
        <v>21</v>
      </c>
      <c r="D1296" s="445">
        <v>0</v>
      </c>
      <c r="E1296" s="445">
        <v>0</v>
      </c>
      <c r="F1296" s="445">
        <v>0</v>
      </c>
      <c r="G1296" s="445">
        <v>0</v>
      </c>
      <c r="H1296" s="445">
        <v>19</v>
      </c>
      <c r="I1296" s="445">
        <v>2</v>
      </c>
    </row>
    <row r="1297" spans="1:9" x14ac:dyDescent="0.2">
      <c r="A1297" s="564"/>
      <c r="B1297" s="671" t="s">
        <v>2277</v>
      </c>
      <c r="C1297" s="444">
        <v>2</v>
      </c>
      <c r="D1297" s="445">
        <v>0</v>
      </c>
      <c r="E1297" s="445">
        <v>0</v>
      </c>
      <c r="F1297" s="445">
        <v>0</v>
      </c>
      <c r="G1297" s="445">
        <v>0</v>
      </c>
      <c r="H1297" s="445">
        <v>1</v>
      </c>
      <c r="I1297" s="445">
        <v>1</v>
      </c>
    </row>
    <row r="1298" spans="1:9" x14ac:dyDescent="0.2">
      <c r="A1298" s="564"/>
      <c r="B1298" s="671" t="s">
        <v>2278</v>
      </c>
      <c r="C1298" s="444">
        <v>3</v>
      </c>
      <c r="D1298" s="445">
        <v>0</v>
      </c>
      <c r="E1298" s="445">
        <v>0</v>
      </c>
      <c r="F1298" s="445">
        <v>0</v>
      </c>
      <c r="G1298" s="445">
        <v>0</v>
      </c>
      <c r="H1298" s="445">
        <v>3</v>
      </c>
      <c r="I1298" s="445">
        <v>0</v>
      </c>
    </row>
    <row r="1299" spans="1:9" x14ac:dyDescent="0.2">
      <c r="A1299" s="564"/>
      <c r="B1299" s="671" t="s">
        <v>2279</v>
      </c>
      <c r="C1299" s="444">
        <v>1</v>
      </c>
      <c r="D1299" s="445">
        <v>0</v>
      </c>
      <c r="E1299" s="445">
        <v>0</v>
      </c>
      <c r="F1299" s="445">
        <v>0</v>
      </c>
      <c r="G1299" s="445">
        <v>0</v>
      </c>
      <c r="H1299" s="445">
        <v>1</v>
      </c>
      <c r="I1299" s="445">
        <v>0</v>
      </c>
    </row>
    <row r="1300" spans="1:9" x14ac:dyDescent="0.2">
      <c r="A1300" s="564"/>
      <c r="B1300" s="671" t="s">
        <v>2280</v>
      </c>
      <c r="C1300" s="444">
        <v>13</v>
      </c>
      <c r="D1300" s="445">
        <v>0</v>
      </c>
      <c r="E1300" s="445">
        <v>0</v>
      </c>
      <c r="F1300" s="445">
        <v>0</v>
      </c>
      <c r="G1300" s="445">
        <v>0</v>
      </c>
      <c r="H1300" s="445">
        <v>13</v>
      </c>
      <c r="I1300" s="445">
        <v>0</v>
      </c>
    </row>
    <row r="1301" spans="1:9" x14ac:dyDescent="0.2">
      <c r="A1301" s="564"/>
      <c r="B1301" s="671" t="s">
        <v>2284</v>
      </c>
      <c r="C1301" s="444">
        <v>1</v>
      </c>
      <c r="D1301" s="445">
        <v>0</v>
      </c>
      <c r="E1301" s="445">
        <v>0</v>
      </c>
      <c r="F1301" s="445">
        <v>0</v>
      </c>
      <c r="G1301" s="445">
        <v>0</v>
      </c>
      <c r="H1301" s="445">
        <v>1</v>
      </c>
      <c r="I1301" s="445">
        <v>0</v>
      </c>
    </row>
    <row r="1302" spans="1:9" x14ac:dyDescent="0.2">
      <c r="A1302" s="564"/>
      <c r="B1302" s="671" t="s">
        <v>2286</v>
      </c>
      <c r="C1302" s="444">
        <v>2</v>
      </c>
      <c r="D1302" s="445">
        <v>0</v>
      </c>
      <c r="E1302" s="445">
        <v>0</v>
      </c>
      <c r="F1302" s="445">
        <v>0</v>
      </c>
      <c r="G1302" s="445">
        <v>0</v>
      </c>
      <c r="H1302" s="445">
        <v>2</v>
      </c>
      <c r="I1302" s="445">
        <v>0</v>
      </c>
    </row>
    <row r="1303" spans="1:9" x14ac:dyDescent="0.2">
      <c r="A1303" s="564"/>
      <c r="B1303" s="671" t="s">
        <v>2291</v>
      </c>
      <c r="C1303" s="444">
        <v>1</v>
      </c>
      <c r="D1303" s="445">
        <v>0</v>
      </c>
      <c r="E1303" s="445">
        <v>0</v>
      </c>
      <c r="F1303" s="445">
        <v>0</v>
      </c>
      <c r="G1303" s="445">
        <v>0</v>
      </c>
      <c r="H1303" s="445">
        <v>1</v>
      </c>
      <c r="I1303" s="445">
        <v>0</v>
      </c>
    </row>
    <row r="1304" spans="1:9" x14ac:dyDescent="0.2">
      <c r="A1304" s="564"/>
      <c r="B1304" s="671" t="s">
        <v>2294</v>
      </c>
      <c r="C1304" s="444">
        <v>1</v>
      </c>
      <c r="D1304" s="445">
        <v>0</v>
      </c>
      <c r="E1304" s="445">
        <v>0</v>
      </c>
      <c r="F1304" s="445">
        <v>0</v>
      </c>
      <c r="G1304" s="445">
        <v>0</v>
      </c>
      <c r="H1304" s="445">
        <v>1</v>
      </c>
      <c r="I1304" s="445">
        <v>0</v>
      </c>
    </row>
    <row r="1305" spans="1:9" x14ac:dyDescent="0.2">
      <c r="A1305" s="564"/>
      <c r="B1305" s="671" t="s">
        <v>2296</v>
      </c>
      <c r="C1305" s="444">
        <v>1</v>
      </c>
      <c r="D1305" s="445">
        <v>0</v>
      </c>
      <c r="E1305" s="445">
        <v>0</v>
      </c>
      <c r="F1305" s="445">
        <v>0</v>
      </c>
      <c r="G1305" s="445">
        <v>0</v>
      </c>
      <c r="H1305" s="445">
        <v>1</v>
      </c>
      <c r="I1305" s="445">
        <v>0</v>
      </c>
    </row>
    <row r="1306" spans="1:9" x14ac:dyDescent="0.2">
      <c r="A1306" s="564"/>
      <c r="B1306" s="671" t="s">
        <v>2300</v>
      </c>
      <c r="C1306" s="444">
        <v>2</v>
      </c>
      <c r="D1306" s="445">
        <v>0</v>
      </c>
      <c r="E1306" s="445">
        <v>0</v>
      </c>
      <c r="F1306" s="445">
        <v>0</v>
      </c>
      <c r="G1306" s="445">
        <v>0</v>
      </c>
      <c r="H1306" s="445">
        <v>2</v>
      </c>
      <c r="I1306" s="445">
        <v>0</v>
      </c>
    </row>
    <row r="1307" spans="1:9" x14ac:dyDescent="0.2">
      <c r="A1307" s="564"/>
      <c r="B1307" s="671" t="s">
        <v>2301</v>
      </c>
      <c r="C1307" s="444">
        <v>1</v>
      </c>
      <c r="D1307" s="445">
        <v>0</v>
      </c>
      <c r="E1307" s="445">
        <v>0</v>
      </c>
      <c r="F1307" s="445">
        <v>0</v>
      </c>
      <c r="G1307" s="445">
        <v>0</v>
      </c>
      <c r="H1307" s="445">
        <v>1</v>
      </c>
      <c r="I1307" s="445">
        <v>0</v>
      </c>
    </row>
    <row r="1308" spans="1:9" x14ac:dyDescent="0.2">
      <c r="A1308" s="564"/>
      <c r="B1308" s="671" t="s">
        <v>2302</v>
      </c>
      <c r="C1308" s="444">
        <v>1</v>
      </c>
      <c r="D1308" s="445">
        <v>0</v>
      </c>
      <c r="E1308" s="445">
        <v>0</v>
      </c>
      <c r="F1308" s="445">
        <v>0</v>
      </c>
      <c r="G1308" s="445">
        <v>0</v>
      </c>
      <c r="H1308" s="445">
        <v>1</v>
      </c>
      <c r="I1308" s="445">
        <v>0</v>
      </c>
    </row>
    <row r="1309" spans="1:9" x14ac:dyDescent="0.2">
      <c r="A1309" s="564"/>
      <c r="B1309" s="671" t="s">
        <v>2304</v>
      </c>
      <c r="C1309" s="444">
        <v>1</v>
      </c>
      <c r="D1309" s="445">
        <v>0</v>
      </c>
      <c r="E1309" s="445">
        <v>0</v>
      </c>
      <c r="F1309" s="445">
        <v>0</v>
      </c>
      <c r="G1309" s="445">
        <v>0</v>
      </c>
      <c r="H1309" s="445">
        <v>1</v>
      </c>
      <c r="I1309" s="445">
        <v>0</v>
      </c>
    </row>
    <row r="1310" spans="1:9" x14ac:dyDescent="0.2">
      <c r="A1310" s="564"/>
      <c r="B1310" s="671" t="s">
        <v>2310</v>
      </c>
      <c r="C1310" s="444">
        <v>1</v>
      </c>
      <c r="D1310" s="445">
        <v>0</v>
      </c>
      <c r="E1310" s="445">
        <v>0</v>
      </c>
      <c r="F1310" s="445">
        <v>0</v>
      </c>
      <c r="G1310" s="445">
        <v>0</v>
      </c>
      <c r="H1310" s="445">
        <v>1</v>
      </c>
      <c r="I1310" s="445">
        <v>0</v>
      </c>
    </row>
    <row r="1311" spans="1:9" x14ac:dyDescent="0.2">
      <c r="A1311" s="564"/>
      <c r="B1311" s="671" t="s">
        <v>2315</v>
      </c>
      <c r="C1311" s="444">
        <v>1</v>
      </c>
      <c r="D1311" s="445">
        <v>0</v>
      </c>
      <c r="E1311" s="445">
        <v>0</v>
      </c>
      <c r="F1311" s="445">
        <v>0</v>
      </c>
      <c r="G1311" s="445">
        <v>0</v>
      </c>
      <c r="H1311" s="445">
        <v>1</v>
      </c>
      <c r="I1311" s="445">
        <v>0</v>
      </c>
    </row>
    <row r="1312" spans="1:9" x14ac:dyDescent="0.2">
      <c r="A1312" s="564"/>
      <c r="B1312" s="671" t="s">
        <v>2316</v>
      </c>
      <c r="C1312" s="444">
        <v>413</v>
      </c>
      <c r="D1312" s="445">
        <v>2</v>
      </c>
      <c r="E1312" s="445">
        <v>0</v>
      </c>
      <c r="F1312" s="445">
        <v>10</v>
      </c>
      <c r="G1312" s="445">
        <v>0</v>
      </c>
      <c r="H1312" s="445">
        <v>394</v>
      </c>
      <c r="I1312" s="445">
        <v>7</v>
      </c>
    </row>
    <row r="1313" spans="1:9" x14ac:dyDescent="0.2">
      <c r="A1313" s="564"/>
      <c r="B1313" s="671" t="s">
        <v>2317</v>
      </c>
      <c r="C1313" s="444">
        <v>14</v>
      </c>
      <c r="D1313" s="445">
        <v>0</v>
      </c>
      <c r="E1313" s="445">
        <v>0</v>
      </c>
      <c r="F1313" s="445">
        <v>0</v>
      </c>
      <c r="G1313" s="445">
        <v>0</v>
      </c>
      <c r="H1313" s="445">
        <v>14</v>
      </c>
      <c r="I1313" s="445">
        <v>0</v>
      </c>
    </row>
    <row r="1314" spans="1:9" x14ac:dyDescent="0.2">
      <c r="A1314" s="564"/>
      <c r="B1314" s="671" t="s">
        <v>2318</v>
      </c>
      <c r="C1314" s="444">
        <v>2</v>
      </c>
      <c r="D1314" s="445">
        <v>0</v>
      </c>
      <c r="E1314" s="445">
        <v>0</v>
      </c>
      <c r="F1314" s="445">
        <v>0</v>
      </c>
      <c r="G1314" s="445">
        <v>0</v>
      </c>
      <c r="H1314" s="445">
        <v>2</v>
      </c>
      <c r="I1314" s="445">
        <v>0</v>
      </c>
    </row>
    <row r="1315" spans="1:9" x14ac:dyDescent="0.2">
      <c r="A1315" s="564"/>
      <c r="B1315" s="671" t="s">
        <v>2319</v>
      </c>
      <c r="C1315" s="444">
        <v>4</v>
      </c>
      <c r="D1315" s="445">
        <v>0</v>
      </c>
      <c r="E1315" s="445">
        <v>0</v>
      </c>
      <c r="F1315" s="445">
        <v>0</v>
      </c>
      <c r="G1315" s="445">
        <v>0</v>
      </c>
      <c r="H1315" s="445">
        <v>4</v>
      </c>
      <c r="I1315" s="445">
        <v>0</v>
      </c>
    </row>
    <row r="1316" spans="1:9" x14ac:dyDescent="0.2">
      <c r="A1316" s="564"/>
      <c r="B1316" s="671" t="s">
        <v>2320</v>
      </c>
      <c r="C1316" s="444">
        <v>3</v>
      </c>
      <c r="D1316" s="445">
        <v>0</v>
      </c>
      <c r="E1316" s="445">
        <v>0</v>
      </c>
      <c r="F1316" s="445">
        <v>0</v>
      </c>
      <c r="G1316" s="445">
        <v>0</v>
      </c>
      <c r="H1316" s="445">
        <v>3</v>
      </c>
      <c r="I1316" s="445">
        <v>0</v>
      </c>
    </row>
    <row r="1317" spans="1:9" x14ac:dyDescent="0.2">
      <c r="A1317" s="564"/>
      <c r="B1317" s="671" t="s">
        <v>2324</v>
      </c>
      <c r="C1317" s="444">
        <v>1</v>
      </c>
      <c r="D1317" s="445">
        <v>0</v>
      </c>
      <c r="E1317" s="445">
        <v>0</v>
      </c>
      <c r="F1317" s="445">
        <v>0</v>
      </c>
      <c r="G1317" s="445">
        <v>0</v>
      </c>
      <c r="H1317" s="445">
        <v>1</v>
      </c>
      <c r="I1317" s="445">
        <v>0</v>
      </c>
    </row>
    <row r="1318" spans="1:9" x14ac:dyDescent="0.2">
      <c r="A1318" s="564"/>
      <c r="B1318" s="671" t="s">
        <v>2327</v>
      </c>
      <c r="C1318" s="444">
        <v>2</v>
      </c>
      <c r="D1318" s="445">
        <v>0</v>
      </c>
      <c r="E1318" s="445">
        <v>0</v>
      </c>
      <c r="F1318" s="445">
        <v>0</v>
      </c>
      <c r="G1318" s="445">
        <v>0</v>
      </c>
      <c r="H1318" s="445">
        <v>2</v>
      </c>
      <c r="I1318" s="445">
        <v>0</v>
      </c>
    </row>
    <row r="1319" spans="1:9" x14ac:dyDescent="0.2">
      <c r="A1319" s="564"/>
      <c r="B1319" s="671" t="s">
        <v>2328</v>
      </c>
      <c r="C1319" s="444">
        <v>1</v>
      </c>
      <c r="D1319" s="445">
        <v>0</v>
      </c>
      <c r="E1319" s="445">
        <v>0</v>
      </c>
      <c r="F1319" s="445">
        <v>0</v>
      </c>
      <c r="G1319" s="445">
        <v>0</v>
      </c>
      <c r="H1319" s="445">
        <v>1</v>
      </c>
      <c r="I1319" s="445">
        <v>0</v>
      </c>
    </row>
    <row r="1320" spans="1:9" x14ac:dyDescent="0.2">
      <c r="A1320" s="564"/>
      <c r="B1320" s="671" t="s">
        <v>2329</v>
      </c>
      <c r="C1320" s="444">
        <v>2</v>
      </c>
      <c r="D1320" s="445">
        <v>0</v>
      </c>
      <c r="E1320" s="445">
        <v>0</v>
      </c>
      <c r="F1320" s="445">
        <v>0</v>
      </c>
      <c r="G1320" s="445">
        <v>0</v>
      </c>
      <c r="H1320" s="445">
        <v>2</v>
      </c>
      <c r="I1320" s="445">
        <v>0</v>
      </c>
    </row>
    <row r="1321" spans="1:9" x14ac:dyDescent="0.2">
      <c r="A1321" s="564"/>
      <c r="B1321" s="671" t="s">
        <v>2333</v>
      </c>
      <c r="C1321" s="444">
        <v>2</v>
      </c>
      <c r="D1321" s="445">
        <v>0</v>
      </c>
      <c r="E1321" s="445">
        <v>0</v>
      </c>
      <c r="F1321" s="445">
        <v>0</v>
      </c>
      <c r="G1321" s="445">
        <v>0</v>
      </c>
      <c r="H1321" s="445">
        <v>2</v>
      </c>
      <c r="I1321" s="445">
        <v>0</v>
      </c>
    </row>
    <row r="1322" spans="1:9" x14ac:dyDescent="0.2">
      <c r="A1322" s="564"/>
      <c r="B1322" s="671" t="s">
        <v>2334</v>
      </c>
      <c r="C1322" s="444">
        <v>17</v>
      </c>
      <c r="D1322" s="445">
        <v>0</v>
      </c>
      <c r="E1322" s="445">
        <v>0</v>
      </c>
      <c r="F1322" s="445">
        <v>0</v>
      </c>
      <c r="G1322" s="445">
        <v>0</v>
      </c>
      <c r="H1322" s="445">
        <v>17</v>
      </c>
      <c r="I1322" s="445">
        <v>0</v>
      </c>
    </row>
    <row r="1323" spans="1:9" x14ac:dyDescent="0.2">
      <c r="A1323" s="564"/>
      <c r="B1323" s="671" t="s">
        <v>2337</v>
      </c>
      <c r="C1323" s="444">
        <v>2</v>
      </c>
      <c r="D1323" s="445">
        <v>0</v>
      </c>
      <c r="E1323" s="445">
        <v>0</v>
      </c>
      <c r="F1323" s="445">
        <v>0</v>
      </c>
      <c r="G1323" s="445">
        <v>0</v>
      </c>
      <c r="H1323" s="445">
        <v>2</v>
      </c>
      <c r="I1323" s="445">
        <v>0</v>
      </c>
    </row>
    <row r="1324" spans="1:9" x14ac:dyDescent="0.2">
      <c r="A1324" s="564"/>
      <c r="B1324" s="671" t="s">
        <v>2342</v>
      </c>
      <c r="C1324" s="444">
        <v>1</v>
      </c>
      <c r="D1324" s="445">
        <v>0</v>
      </c>
      <c r="E1324" s="445">
        <v>0</v>
      </c>
      <c r="F1324" s="445">
        <v>0</v>
      </c>
      <c r="G1324" s="445">
        <v>0</v>
      </c>
      <c r="H1324" s="445">
        <v>1</v>
      </c>
      <c r="I1324" s="445">
        <v>0</v>
      </c>
    </row>
    <row r="1325" spans="1:9" x14ac:dyDescent="0.2">
      <c r="A1325" s="564"/>
      <c r="B1325" s="671" t="s">
        <v>2347</v>
      </c>
      <c r="C1325" s="444">
        <v>3</v>
      </c>
      <c r="D1325" s="445">
        <v>0</v>
      </c>
      <c r="E1325" s="445">
        <v>0</v>
      </c>
      <c r="F1325" s="445">
        <v>0</v>
      </c>
      <c r="G1325" s="445">
        <v>0</v>
      </c>
      <c r="H1325" s="445">
        <v>3</v>
      </c>
      <c r="I1325" s="445">
        <v>0</v>
      </c>
    </row>
    <row r="1326" spans="1:9" x14ac:dyDescent="0.2">
      <c r="A1326" s="564"/>
      <c r="B1326" s="671" t="s">
        <v>2350</v>
      </c>
      <c r="C1326" s="444">
        <v>23</v>
      </c>
      <c r="D1326" s="445">
        <v>0</v>
      </c>
      <c r="E1326" s="445">
        <v>0</v>
      </c>
      <c r="F1326" s="445">
        <v>0</v>
      </c>
      <c r="G1326" s="445">
        <v>0</v>
      </c>
      <c r="H1326" s="445">
        <v>22</v>
      </c>
      <c r="I1326" s="445">
        <v>1</v>
      </c>
    </row>
    <row r="1327" spans="1:9" x14ac:dyDescent="0.2">
      <c r="A1327" s="564"/>
      <c r="B1327" s="671" t="s">
        <v>2351</v>
      </c>
      <c r="C1327" s="444">
        <v>1</v>
      </c>
      <c r="D1327" s="445">
        <v>0</v>
      </c>
      <c r="E1327" s="445">
        <v>0</v>
      </c>
      <c r="F1327" s="445">
        <v>0</v>
      </c>
      <c r="G1327" s="445">
        <v>0</v>
      </c>
      <c r="H1327" s="445">
        <v>1</v>
      </c>
      <c r="I1327" s="445">
        <v>0</v>
      </c>
    </row>
    <row r="1328" spans="1:9" x14ac:dyDescent="0.2">
      <c r="A1328" s="564"/>
      <c r="B1328" s="671" t="s">
        <v>2352</v>
      </c>
      <c r="C1328" s="444">
        <v>3</v>
      </c>
      <c r="D1328" s="445">
        <v>0</v>
      </c>
      <c r="E1328" s="445">
        <v>0</v>
      </c>
      <c r="F1328" s="445">
        <v>0</v>
      </c>
      <c r="G1328" s="445">
        <v>0</v>
      </c>
      <c r="H1328" s="445">
        <v>3</v>
      </c>
      <c r="I1328" s="445">
        <v>0</v>
      </c>
    </row>
    <row r="1329" spans="1:9" x14ac:dyDescent="0.2">
      <c r="A1329" s="564"/>
      <c r="B1329" s="671" t="s">
        <v>2353</v>
      </c>
      <c r="C1329" s="444">
        <v>1</v>
      </c>
      <c r="D1329" s="445">
        <v>0</v>
      </c>
      <c r="E1329" s="445">
        <v>0</v>
      </c>
      <c r="F1329" s="445">
        <v>0</v>
      </c>
      <c r="G1329" s="445">
        <v>0</v>
      </c>
      <c r="H1329" s="445">
        <v>1</v>
      </c>
      <c r="I1329" s="445">
        <v>0</v>
      </c>
    </row>
    <row r="1330" spans="1:9" x14ac:dyDescent="0.2">
      <c r="A1330" s="564"/>
      <c r="B1330" s="671" t="s">
        <v>2354</v>
      </c>
      <c r="C1330" s="444">
        <v>1</v>
      </c>
      <c r="D1330" s="445">
        <v>0</v>
      </c>
      <c r="E1330" s="445">
        <v>0</v>
      </c>
      <c r="F1330" s="445">
        <v>0</v>
      </c>
      <c r="G1330" s="445">
        <v>0</v>
      </c>
      <c r="H1330" s="445">
        <v>1</v>
      </c>
      <c r="I1330" s="445">
        <v>0</v>
      </c>
    </row>
    <row r="1331" spans="1:9" x14ac:dyDescent="0.2">
      <c r="A1331" s="564"/>
      <c r="B1331" s="671" t="s">
        <v>2356</v>
      </c>
      <c r="C1331" s="444">
        <v>6</v>
      </c>
      <c r="D1331" s="445">
        <v>0</v>
      </c>
      <c r="E1331" s="445">
        <v>0</v>
      </c>
      <c r="F1331" s="445">
        <v>0</v>
      </c>
      <c r="G1331" s="445">
        <v>0</v>
      </c>
      <c r="H1331" s="445">
        <v>6</v>
      </c>
      <c r="I1331" s="445">
        <v>0</v>
      </c>
    </row>
    <row r="1332" spans="1:9" x14ac:dyDescent="0.2">
      <c r="A1332" s="564"/>
      <c r="B1332" s="671" t="s">
        <v>2357</v>
      </c>
      <c r="C1332" s="444">
        <v>3</v>
      </c>
      <c r="D1332" s="445">
        <v>0</v>
      </c>
      <c r="E1332" s="445">
        <v>0</v>
      </c>
      <c r="F1332" s="445">
        <v>0</v>
      </c>
      <c r="G1332" s="445">
        <v>0</v>
      </c>
      <c r="H1332" s="445">
        <v>3</v>
      </c>
      <c r="I1332" s="445">
        <v>0</v>
      </c>
    </row>
    <row r="1333" spans="1:9" x14ac:dyDescent="0.2">
      <c r="A1333" s="564"/>
      <c r="B1333" s="671" t="s">
        <v>2361</v>
      </c>
      <c r="C1333" s="444">
        <v>1</v>
      </c>
      <c r="D1333" s="445">
        <v>0</v>
      </c>
      <c r="E1333" s="445">
        <v>0</v>
      </c>
      <c r="F1333" s="445">
        <v>0</v>
      </c>
      <c r="G1333" s="445">
        <v>0</v>
      </c>
      <c r="H1333" s="445">
        <v>1</v>
      </c>
      <c r="I1333" s="445">
        <v>0</v>
      </c>
    </row>
    <row r="1334" spans="1:9" x14ac:dyDescent="0.2">
      <c r="A1334" s="564"/>
      <c r="B1334" s="671" t="s">
        <v>2366</v>
      </c>
      <c r="C1334" s="444">
        <v>2</v>
      </c>
      <c r="D1334" s="445">
        <v>0</v>
      </c>
      <c r="E1334" s="445">
        <v>0</v>
      </c>
      <c r="F1334" s="445">
        <v>0</v>
      </c>
      <c r="G1334" s="445">
        <v>0</v>
      </c>
      <c r="H1334" s="445">
        <v>2</v>
      </c>
      <c r="I1334" s="445">
        <v>0</v>
      </c>
    </row>
    <row r="1335" spans="1:9" x14ac:dyDescent="0.2">
      <c r="A1335" s="564"/>
      <c r="B1335" s="671" t="s">
        <v>2367</v>
      </c>
      <c r="C1335" s="444">
        <v>1</v>
      </c>
      <c r="D1335" s="445">
        <v>0</v>
      </c>
      <c r="E1335" s="445">
        <v>0</v>
      </c>
      <c r="F1335" s="445">
        <v>0</v>
      </c>
      <c r="G1335" s="445">
        <v>0</v>
      </c>
      <c r="H1335" s="445">
        <v>1</v>
      </c>
      <c r="I1335" s="445">
        <v>0</v>
      </c>
    </row>
    <row r="1336" spans="1:9" x14ac:dyDescent="0.2">
      <c r="A1336" s="564"/>
      <c r="B1336" s="671" t="s">
        <v>2368</v>
      </c>
      <c r="C1336" s="444">
        <v>1</v>
      </c>
      <c r="D1336" s="445">
        <v>0</v>
      </c>
      <c r="E1336" s="445">
        <v>0</v>
      </c>
      <c r="F1336" s="445">
        <v>0</v>
      </c>
      <c r="G1336" s="445">
        <v>0</v>
      </c>
      <c r="H1336" s="445">
        <v>1</v>
      </c>
      <c r="I1336" s="445">
        <v>0</v>
      </c>
    </row>
    <row r="1337" spans="1:9" x14ac:dyDescent="0.2">
      <c r="A1337" s="564"/>
      <c r="B1337" s="671" t="s">
        <v>2370</v>
      </c>
      <c r="C1337" s="444">
        <v>1</v>
      </c>
      <c r="D1337" s="445">
        <v>0</v>
      </c>
      <c r="E1337" s="445">
        <v>0</v>
      </c>
      <c r="F1337" s="445">
        <v>0</v>
      </c>
      <c r="G1337" s="445">
        <v>0</v>
      </c>
      <c r="H1337" s="445">
        <v>1</v>
      </c>
      <c r="I1337" s="445">
        <v>0</v>
      </c>
    </row>
    <row r="1338" spans="1:9" x14ac:dyDescent="0.2">
      <c r="A1338" s="564"/>
      <c r="B1338" s="671" t="s">
        <v>2375</v>
      </c>
      <c r="C1338" s="444">
        <v>1</v>
      </c>
      <c r="D1338" s="445">
        <v>0</v>
      </c>
      <c r="E1338" s="445">
        <v>0</v>
      </c>
      <c r="F1338" s="445">
        <v>0</v>
      </c>
      <c r="G1338" s="445">
        <v>0</v>
      </c>
      <c r="H1338" s="445">
        <v>1</v>
      </c>
      <c r="I1338" s="445">
        <v>0</v>
      </c>
    </row>
    <row r="1339" spans="1:9" x14ac:dyDescent="0.2">
      <c r="A1339" s="564"/>
      <c r="B1339" s="671" t="s">
        <v>2376</v>
      </c>
      <c r="C1339" s="444">
        <v>1</v>
      </c>
      <c r="D1339" s="445">
        <v>0</v>
      </c>
      <c r="E1339" s="445">
        <v>0</v>
      </c>
      <c r="F1339" s="445">
        <v>0</v>
      </c>
      <c r="G1339" s="445">
        <v>0</v>
      </c>
      <c r="H1339" s="445">
        <v>1</v>
      </c>
      <c r="I1339" s="445">
        <v>0</v>
      </c>
    </row>
    <row r="1340" spans="1:9" x14ac:dyDescent="0.2">
      <c r="A1340" s="564"/>
      <c r="B1340" s="671" t="s">
        <v>2377</v>
      </c>
      <c r="C1340" s="444">
        <v>2</v>
      </c>
      <c r="D1340" s="445">
        <v>0</v>
      </c>
      <c r="E1340" s="445">
        <v>0</v>
      </c>
      <c r="F1340" s="445">
        <v>0</v>
      </c>
      <c r="G1340" s="445">
        <v>0</v>
      </c>
      <c r="H1340" s="445">
        <v>2</v>
      </c>
      <c r="I1340" s="445">
        <v>0</v>
      </c>
    </row>
    <row r="1341" spans="1:9" x14ac:dyDescent="0.2">
      <c r="A1341" s="564"/>
      <c r="B1341" s="671" t="s">
        <v>2379</v>
      </c>
      <c r="C1341" s="444">
        <v>5</v>
      </c>
      <c r="D1341" s="445">
        <v>0</v>
      </c>
      <c r="E1341" s="445">
        <v>0</v>
      </c>
      <c r="F1341" s="445">
        <v>0</v>
      </c>
      <c r="G1341" s="445">
        <v>0</v>
      </c>
      <c r="H1341" s="445">
        <v>5</v>
      </c>
      <c r="I1341" s="445">
        <v>0</v>
      </c>
    </row>
    <row r="1342" spans="1:9" x14ac:dyDescent="0.2">
      <c r="A1342" s="564"/>
      <c r="B1342" s="671" t="s">
        <v>2386</v>
      </c>
      <c r="C1342" s="444">
        <v>1</v>
      </c>
      <c r="D1342" s="445">
        <v>0</v>
      </c>
      <c r="E1342" s="445">
        <v>0</v>
      </c>
      <c r="F1342" s="445">
        <v>0</v>
      </c>
      <c r="G1342" s="445">
        <v>0</v>
      </c>
      <c r="H1342" s="445">
        <v>1</v>
      </c>
      <c r="I1342" s="445">
        <v>0</v>
      </c>
    </row>
    <row r="1343" spans="1:9" x14ac:dyDescent="0.2">
      <c r="A1343" s="564"/>
      <c r="B1343" s="671" t="s">
        <v>2388</v>
      </c>
      <c r="C1343" s="444">
        <v>2</v>
      </c>
      <c r="D1343" s="445">
        <v>0</v>
      </c>
      <c r="E1343" s="445">
        <v>0</v>
      </c>
      <c r="F1343" s="445">
        <v>0</v>
      </c>
      <c r="G1343" s="445">
        <v>0</v>
      </c>
      <c r="H1343" s="445">
        <v>2</v>
      </c>
      <c r="I1343" s="445">
        <v>0</v>
      </c>
    </row>
    <row r="1344" spans="1:9" x14ac:dyDescent="0.2">
      <c r="A1344" s="564"/>
      <c r="B1344" s="671" t="s">
        <v>2393</v>
      </c>
      <c r="C1344" s="444">
        <v>1</v>
      </c>
      <c r="D1344" s="445">
        <v>0</v>
      </c>
      <c r="E1344" s="445">
        <v>0</v>
      </c>
      <c r="F1344" s="445">
        <v>0</v>
      </c>
      <c r="G1344" s="445">
        <v>0</v>
      </c>
      <c r="H1344" s="445">
        <v>1</v>
      </c>
      <c r="I1344" s="445">
        <v>0</v>
      </c>
    </row>
    <row r="1345" spans="1:9" x14ac:dyDescent="0.2">
      <c r="A1345" s="564"/>
      <c r="B1345" s="671" t="s">
        <v>2399</v>
      </c>
      <c r="C1345" s="444">
        <v>2</v>
      </c>
      <c r="D1345" s="445">
        <v>0</v>
      </c>
      <c r="E1345" s="445">
        <v>0</v>
      </c>
      <c r="F1345" s="445">
        <v>0</v>
      </c>
      <c r="G1345" s="445">
        <v>0</v>
      </c>
      <c r="H1345" s="445">
        <v>2</v>
      </c>
      <c r="I1345" s="445">
        <v>0</v>
      </c>
    </row>
    <row r="1346" spans="1:9" x14ac:dyDescent="0.2">
      <c r="A1346" s="564"/>
      <c r="B1346" s="671" t="s">
        <v>2400</v>
      </c>
      <c r="C1346" s="444">
        <v>1</v>
      </c>
      <c r="D1346" s="445">
        <v>0</v>
      </c>
      <c r="E1346" s="445">
        <v>0</v>
      </c>
      <c r="F1346" s="445">
        <v>0</v>
      </c>
      <c r="G1346" s="445">
        <v>0</v>
      </c>
      <c r="H1346" s="445">
        <v>1</v>
      </c>
      <c r="I1346" s="445">
        <v>0</v>
      </c>
    </row>
    <row r="1347" spans="1:9" x14ac:dyDescent="0.2">
      <c r="A1347" s="564"/>
      <c r="B1347" s="671" t="s">
        <v>2402</v>
      </c>
      <c r="C1347" s="444">
        <v>1</v>
      </c>
      <c r="D1347" s="445">
        <v>0</v>
      </c>
      <c r="E1347" s="445">
        <v>0</v>
      </c>
      <c r="F1347" s="445">
        <v>0</v>
      </c>
      <c r="G1347" s="445">
        <v>0</v>
      </c>
      <c r="H1347" s="445">
        <v>1</v>
      </c>
      <c r="I1347" s="445">
        <v>0</v>
      </c>
    </row>
    <row r="1348" spans="1:9" x14ac:dyDescent="0.2">
      <c r="A1348" s="564"/>
      <c r="B1348" s="671" t="s">
        <v>2403</v>
      </c>
      <c r="C1348" s="444">
        <v>1</v>
      </c>
      <c r="D1348" s="445">
        <v>0</v>
      </c>
      <c r="E1348" s="445">
        <v>0</v>
      </c>
      <c r="F1348" s="445">
        <v>0</v>
      </c>
      <c r="G1348" s="445">
        <v>0</v>
      </c>
      <c r="H1348" s="445">
        <v>1</v>
      </c>
      <c r="I1348" s="445">
        <v>0</v>
      </c>
    </row>
    <row r="1349" spans="1:9" x14ac:dyDescent="0.2">
      <c r="A1349" s="564"/>
      <c r="B1349" s="671" t="s">
        <v>158</v>
      </c>
      <c r="C1349" s="444">
        <v>1393</v>
      </c>
      <c r="D1349" s="445">
        <v>25</v>
      </c>
      <c r="E1349" s="445">
        <v>0</v>
      </c>
      <c r="F1349" s="445">
        <v>29</v>
      </c>
      <c r="G1349" s="445">
        <v>0</v>
      </c>
      <c r="H1349" s="445">
        <v>0</v>
      </c>
      <c r="I1349" s="445">
        <v>1339</v>
      </c>
    </row>
    <row r="1350" spans="1:9" x14ac:dyDescent="0.2">
      <c r="A1350" s="676" t="s">
        <v>109</v>
      </c>
      <c r="B1350" s="675" t="s">
        <v>10</v>
      </c>
      <c r="C1350" s="442">
        <v>195</v>
      </c>
      <c r="D1350" s="443">
        <v>4</v>
      </c>
      <c r="E1350" s="443">
        <v>0</v>
      </c>
      <c r="F1350" s="443">
        <v>2</v>
      </c>
      <c r="G1350" s="443">
        <v>0</v>
      </c>
      <c r="H1350" s="443">
        <v>87</v>
      </c>
      <c r="I1350" s="443">
        <v>102</v>
      </c>
    </row>
    <row r="1351" spans="1:9" x14ac:dyDescent="0.2">
      <c r="A1351" s="564"/>
      <c r="B1351" s="671" t="s">
        <v>2404</v>
      </c>
      <c r="C1351" s="444">
        <v>3</v>
      </c>
      <c r="D1351" s="445">
        <v>0</v>
      </c>
      <c r="E1351" s="445">
        <v>0</v>
      </c>
      <c r="F1351" s="445">
        <v>0</v>
      </c>
      <c r="G1351" s="445">
        <v>0</v>
      </c>
      <c r="H1351" s="445">
        <v>3</v>
      </c>
      <c r="I1351" s="445">
        <v>0</v>
      </c>
    </row>
    <row r="1352" spans="1:9" x14ac:dyDescent="0.2">
      <c r="A1352" s="564"/>
      <c r="B1352" s="671" t="s">
        <v>2405</v>
      </c>
      <c r="C1352" s="444">
        <v>2</v>
      </c>
      <c r="D1352" s="445">
        <v>0</v>
      </c>
      <c r="E1352" s="445">
        <v>0</v>
      </c>
      <c r="F1352" s="445">
        <v>0</v>
      </c>
      <c r="G1352" s="445">
        <v>0</v>
      </c>
      <c r="H1352" s="445">
        <v>2</v>
      </c>
      <c r="I1352" s="445">
        <v>0</v>
      </c>
    </row>
    <row r="1353" spans="1:9" x14ac:dyDescent="0.2">
      <c r="A1353" s="564"/>
      <c r="B1353" s="671" t="s">
        <v>2406</v>
      </c>
      <c r="C1353" s="444">
        <v>7</v>
      </c>
      <c r="D1353" s="445">
        <v>0</v>
      </c>
      <c r="E1353" s="445">
        <v>0</v>
      </c>
      <c r="F1353" s="445">
        <v>0</v>
      </c>
      <c r="G1353" s="445">
        <v>0</v>
      </c>
      <c r="H1353" s="445">
        <v>7</v>
      </c>
      <c r="I1353" s="445">
        <v>0</v>
      </c>
    </row>
    <row r="1354" spans="1:9" x14ac:dyDescent="0.2">
      <c r="A1354" s="564"/>
      <c r="B1354" s="671" t="s">
        <v>2407</v>
      </c>
      <c r="C1354" s="444">
        <v>2</v>
      </c>
      <c r="D1354" s="445">
        <v>0</v>
      </c>
      <c r="E1354" s="445">
        <v>0</v>
      </c>
      <c r="F1354" s="445">
        <v>0</v>
      </c>
      <c r="G1354" s="445">
        <v>0</v>
      </c>
      <c r="H1354" s="445">
        <v>2</v>
      </c>
      <c r="I1354" s="445">
        <v>0</v>
      </c>
    </row>
    <row r="1355" spans="1:9" x14ac:dyDescent="0.2">
      <c r="A1355" s="564"/>
      <c r="B1355" s="671" t="s">
        <v>2408</v>
      </c>
      <c r="C1355" s="444">
        <v>1</v>
      </c>
      <c r="D1355" s="445">
        <v>0</v>
      </c>
      <c r="E1355" s="445">
        <v>0</v>
      </c>
      <c r="F1355" s="445">
        <v>0</v>
      </c>
      <c r="G1355" s="445">
        <v>0</v>
      </c>
      <c r="H1355" s="445">
        <v>1</v>
      </c>
      <c r="I1355" s="445">
        <v>0</v>
      </c>
    </row>
    <row r="1356" spans="1:9" x14ac:dyDescent="0.2">
      <c r="A1356" s="564"/>
      <c r="B1356" s="671" t="s">
        <v>2409</v>
      </c>
      <c r="C1356" s="444">
        <v>8</v>
      </c>
      <c r="D1356" s="445">
        <v>0</v>
      </c>
      <c r="E1356" s="445">
        <v>0</v>
      </c>
      <c r="F1356" s="445">
        <v>0</v>
      </c>
      <c r="G1356" s="445">
        <v>0</v>
      </c>
      <c r="H1356" s="445">
        <v>7</v>
      </c>
      <c r="I1356" s="445">
        <v>1</v>
      </c>
    </row>
    <row r="1357" spans="1:9" x14ac:dyDescent="0.2">
      <c r="A1357" s="564"/>
      <c r="B1357" s="671" t="s">
        <v>2411</v>
      </c>
      <c r="C1357" s="444">
        <v>1</v>
      </c>
      <c r="D1357" s="445">
        <v>0</v>
      </c>
      <c r="E1357" s="445">
        <v>0</v>
      </c>
      <c r="F1357" s="445">
        <v>0</v>
      </c>
      <c r="G1357" s="445">
        <v>0</v>
      </c>
      <c r="H1357" s="445">
        <v>1</v>
      </c>
      <c r="I1357" s="445">
        <v>0</v>
      </c>
    </row>
    <row r="1358" spans="1:9" x14ac:dyDescent="0.2">
      <c r="A1358" s="564"/>
      <c r="B1358" s="671" t="s">
        <v>2412</v>
      </c>
      <c r="C1358" s="444">
        <v>1</v>
      </c>
      <c r="D1358" s="445">
        <v>0</v>
      </c>
      <c r="E1358" s="445">
        <v>0</v>
      </c>
      <c r="F1358" s="445">
        <v>0</v>
      </c>
      <c r="G1358" s="445">
        <v>0</v>
      </c>
      <c r="H1358" s="445">
        <v>1</v>
      </c>
      <c r="I1358" s="445">
        <v>0</v>
      </c>
    </row>
    <row r="1359" spans="1:9" x14ac:dyDescent="0.2">
      <c r="A1359" s="564"/>
      <c r="B1359" s="671" t="s">
        <v>2416</v>
      </c>
      <c r="C1359" s="444">
        <v>4</v>
      </c>
      <c r="D1359" s="445">
        <v>0</v>
      </c>
      <c r="E1359" s="445">
        <v>0</v>
      </c>
      <c r="F1359" s="445">
        <v>0</v>
      </c>
      <c r="G1359" s="445">
        <v>0</v>
      </c>
      <c r="H1359" s="445">
        <v>4</v>
      </c>
      <c r="I1359" s="445">
        <v>0</v>
      </c>
    </row>
    <row r="1360" spans="1:9" x14ac:dyDescent="0.2">
      <c r="A1360" s="564"/>
      <c r="B1360" s="671" t="s">
        <v>109</v>
      </c>
      <c r="C1360" s="444">
        <v>160</v>
      </c>
      <c r="D1360" s="445">
        <v>4</v>
      </c>
      <c r="E1360" s="445">
        <v>0</v>
      </c>
      <c r="F1360" s="445">
        <v>2</v>
      </c>
      <c r="G1360" s="445">
        <v>0</v>
      </c>
      <c r="H1360" s="445">
        <v>53</v>
      </c>
      <c r="I1360" s="445">
        <v>101</v>
      </c>
    </row>
    <row r="1361" spans="1:9" x14ac:dyDescent="0.2">
      <c r="A1361" s="564"/>
      <c r="B1361" s="671" t="s">
        <v>2418</v>
      </c>
      <c r="C1361" s="444">
        <v>2</v>
      </c>
      <c r="D1361" s="445">
        <v>0</v>
      </c>
      <c r="E1361" s="445">
        <v>0</v>
      </c>
      <c r="F1361" s="445">
        <v>0</v>
      </c>
      <c r="G1361" s="445">
        <v>0</v>
      </c>
      <c r="H1361" s="445">
        <v>2</v>
      </c>
      <c r="I1361" s="445">
        <v>0</v>
      </c>
    </row>
    <row r="1362" spans="1:9" x14ac:dyDescent="0.2">
      <c r="A1362" s="564"/>
      <c r="B1362" s="671" t="s">
        <v>2419</v>
      </c>
      <c r="C1362" s="444">
        <v>2</v>
      </c>
      <c r="D1362" s="445">
        <v>0</v>
      </c>
      <c r="E1362" s="445">
        <v>0</v>
      </c>
      <c r="F1362" s="445">
        <v>0</v>
      </c>
      <c r="G1362" s="445">
        <v>0</v>
      </c>
      <c r="H1362" s="445">
        <v>2</v>
      </c>
      <c r="I1362" s="445">
        <v>0</v>
      </c>
    </row>
    <row r="1363" spans="1:9" x14ac:dyDescent="0.2">
      <c r="A1363" s="564"/>
      <c r="B1363" s="671" t="s">
        <v>2420</v>
      </c>
      <c r="C1363" s="444">
        <v>1</v>
      </c>
      <c r="D1363" s="445">
        <v>0</v>
      </c>
      <c r="E1363" s="445">
        <v>0</v>
      </c>
      <c r="F1363" s="445">
        <v>0</v>
      </c>
      <c r="G1363" s="445">
        <v>0</v>
      </c>
      <c r="H1363" s="445">
        <v>1</v>
      </c>
      <c r="I1363" s="445">
        <v>0</v>
      </c>
    </row>
    <row r="1364" spans="1:9" x14ac:dyDescent="0.2">
      <c r="A1364" s="564"/>
      <c r="B1364" s="671" t="s">
        <v>2422</v>
      </c>
      <c r="C1364" s="444">
        <v>1</v>
      </c>
      <c r="D1364" s="445">
        <v>0</v>
      </c>
      <c r="E1364" s="445">
        <v>0</v>
      </c>
      <c r="F1364" s="445">
        <v>0</v>
      </c>
      <c r="G1364" s="445">
        <v>0</v>
      </c>
      <c r="H1364" s="445">
        <v>1</v>
      </c>
      <c r="I1364" s="445">
        <v>0</v>
      </c>
    </row>
    <row r="1365" spans="1:9" x14ac:dyDescent="0.2">
      <c r="A1365" s="676" t="s">
        <v>111</v>
      </c>
      <c r="B1365" s="675" t="s">
        <v>10</v>
      </c>
      <c r="C1365" s="442">
        <v>72</v>
      </c>
      <c r="D1365" s="443">
        <v>6</v>
      </c>
      <c r="E1365" s="443">
        <v>0</v>
      </c>
      <c r="F1365" s="443">
        <v>4</v>
      </c>
      <c r="G1365" s="443">
        <v>0</v>
      </c>
      <c r="H1365" s="443">
        <v>32</v>
      </c>
      <c r="I1365" s="443">
        <v>30</v>
      </c>
    </row>
    <row r="1366" spans="1:9" x14ac:dyDescent="0.2">
      <c r="A1366" s="564"/>
      <c r="B1366" s="671" t="s">
        <v>2423</v>
      </c>
      <c r="C1366" s="444">
        <v>1</v>
      </c>
      <c r="D1366" s="445">
        <v>0</v>
      </c>
      <c r="E1366" s="445">
        <v>0</v>
      </c>
      <c r="F1366" s="445">
        <v>0</v>
      </c>
      <c r="G1366" s="445">
        <v>0</v>
      </c>
      <c r="H1366" s="445">
        <v>1</v>
      </c>
      <c r="I1366" s="445">
        <v>0</v>
      </c>
    </row>
    <row r="1367" spans="1:9" x14ac:dyDescent="0.2">
      <c r="A1367" s="564"/>
      <c r="B1367" s="671" t="s">
        <v>2425</v>
      </c>
      <c r="C1367" s="444">
        <v>6</v>
      </c>
      <c r="D1367" s="445">
        <v>0</v>
      </c>
      <c r="E1367" s="445">
        <v>0</v>
      </c>
      <c r="F1367" s="445">
        <v>0</v>
      </c>
      <c r="G1367" s="445">
        <v>0</v>
      </c>
      <c r="H1367" s="445">
        <v>6</v>
      </c>
      <c r="I1367" s="445">
        <v>0</v>
      </c>
    </row>
    <row r="1368" spans="1:9" x14ac:dyDescent="0.2">
      <c r="A1368" s="564"/>
      <c r="B1368" s="671" t="s">
        <v>2429</v>
      </c>
      <c r="C1368" s="444">
        <v>1</v>
      </c>
      <c r="D1368" s="445">
        <v>0</v>
      </c>
      <c r="E1368" s="445">
        <v>0</v>
      </c>
      <c r="F1368" s="445">
        <v>0</v>
      </c>
      <c r="G1368" s="445">
        <v>0</v>
      </c>
      <c r="H1368" s="445">
        <v>1</v>
      </c>
      <c r="I1368" s="445">
        <v>0</v>
      </c>
    </row>
    <row r="1369" spans="1:9" x14ac:dyDescent="0.2">
      <c r="A1369" s="564"/>
      <c r="B1369" s="671" t="s">
        <v>2431</v>
      </c>
      <c r="C1369" s="444">
        <v>1</v>
      </c>
      <c r="D1369" s="445">
        <v>0</v>
      </c>
      <c r="E1369" s="445">
        <v>0</v>
      </c>
      <c r="F1369" s="445">
        <v>0</v>
      </c>
      <c r="G1369" s="445">
        <v>0</v>
      </c>
      <c r="H1369" s="445">
        <v>1</v>
      </c>
      <c r="I1369" s="445">
        <v>0</v>
      </c>
    </row>
    <row r="1370" spans="1:9" x14ac:dyDescent="0.2">
      <c r="A1370" s="564"/>
      <c r="B1370" s="671" t="s">
        <v>2432</v>
      </c>
      <c r="C1370" s="444">
        <v>4</v>
      </c>
      <c r="D1370" s="445">
        <v>0</v>
      </c>
      <c r="E1370" s="445">
        <v>0</v>
      </c>
      <c r="F1370" s="445">
        <v>0</v>
      </c>
      <c r="G1370" s="445">
        <v>0</v>
      </c>
      <c r="H1370" s="445">
        <v>4</v>
      </c>
      <c r="I1370" s="445">
        <v>0</v>
      </c>
    </row>
    <row r="1371" spans="1:9" x14ac:dyDescent="0.2">
      <c r="A1371" s="564"/>
      <c r="B1371" s="671" t="s">
        <v>2433</v>
      </c>
      <c r="C1371" s="444">
        <v>15</v>
      </c>
      <c r="D1371" s="445">
        <v>2</v>
      </c>
      <c r="E1371" s="445">
        <v>0</v>
      </c>
      <c r="F1371" s="445">
        <v>0</v>
      </c>
      <c r="G1371" s="445">
        <v>0</v>
      </c>
      <c r="H1371" s="445">
        <v>13</v>
      </c>
      <c r="I1371" s="445">
        <v>0</v>
      </c>
    </row>
    <row r="1372" spans="1:9" x14ac:dyDescent="0.2">
      <c r="A1372" s="564"/>
      <c r="B1372" s="671" t="s">
        <v>2434</v>
      </c>
      <c r="C1372" s="444">
        <v>3</v>
      </c>
      <c r="D1372" s="445">
        <v>0</v>
      </c>
      <c r="E1372" s="445">
        <v>0</v>
      </c>
      <c r="F1372" s="445">
        <v>0</v>
      </c>
      <c r="G1372" s="445">
        <v>0</v>
      </c>
      <c r="H1372" s="445">
        <v>3</v>
      </c>
      <c r="I1372" s="445">
        <v>0</v>
      </c>
    </row>
    <row r="1373" spans="1:9" x14ac:dyDescent="0.2">
      <c r="A1373" s="564"/>
      <c r="B1373" s="671" t="s">
        <v>2435</v>
      </c>
      <c r="C1373" s="444">
        <v>2</v>
      </c>
      <c r="D1373" s="445">
        <v>0</v>
      </c>
      <c r="E1373" s="445">
        <v>0</v>
      </c>
      <c r="F1373" s="445">
        <v>0</v>
      </c>
      <c r="G1373" s="445">
        <v>0</v>
      </c>
      <c r="H1373" s="445">
        <v>2</v>
      </c>
      <c r="I1373" s="445">
        <v>0</v>
      </c>
    </row>
    <row r="1374" spans="1:9" x14ac:dyDescent="0.2">
      <c r="A1374" s="564"/>
      <c r="B1374" s="671" t="s">
        <v>2437</v>
      </c>
      <c r="C1374" s="444">
        <v>1</v>
      </c>
      <c r="D1374" s="445">
        <v>0</v>
      </c>
      <c r="E1374" s="445">
        <v>0</v>
      </c>
      <c r="F1374" s="445">
        <v>0</v>
      </c>
      <c r="G1374" s="445">
        <v>0</v>
      </c>
      <c r="H1374" s="445">
        <v>1</v>
      </c>
      <c r="I1374" s="445">
        <v>0</v>
      </c>
    </row>
    <row r="1375" spans="1:9" x14ac:dyDescent="0.2">
      <c r="A1375" s="564"/>
      <c r="B1375" s="671" t="s">
        <v>158</v>
      </c>
      <c r="C1375" s="444">
        <v>38</v>
      </c>
      <c r="D1375" s="445">
        <v>4</v>
      </c>
      <c r="E1375" s="445">
        <v>0</v>
      </c>
      <c r="F1375" s="445">
        <v>4</v>
      </c>
      <c r="G1375" s="445">
        <v>0</v>
      </c>
      <c r="H1375" s="445">
        <v>0</v>
      </c>
      <c r="I1375" s="445">
        <v>30</v>
      </c>
    </row>
    <row r="1376" spans="1:9" x14ac:dyDescent="0.2">
      <c r="A1376" s="676" t="s">
        <v>110</v>
      </c>
      <c r="B1376" s="675" t="s">
        <v>10</v>
      </c>
      <c r="C1376" s="442">
        <v>212</v>
      </c>
      <c r="D1376" s="443">
        <v>1</v>
      </c>
      <c r="E1376" s="443">
        <v>0</v>
      </c>
      <c r="F1376" s="443">
        <v>6</v>
      </c>
      <c r="G1376" s="443">
        <v>0</v>
      </c>
      <c r="H1376" s="443">
        <v>81</v>
      </c>
      <c r="I1376" s="443">
        <v>124</v>
      </c>
    </row>
    <row r="1377" spans="1:9" x14ac:dyDescent="0.2">
      <c r="A1377" s="564"/>
      <c r="B1377" s="671" t="s">
        <v>2438</v>
      </c>
      <c r="C1377" s="444">
        <v>1</v>
      </c>
      <c r="D1377" s="445">
        <v>0</v>
      </c>
      <c r="E1377" s="445">
        <v>0</v>
      </c>
      <c r="F1377" s="445">
        <v>0</v>
      </c>
      <c r="G1377" s="445">
        <v>0</v>
      </c>
      <c r="H1377" s="445">
        <v>1</v>
      </c>
      <c r="I1377" s="445">
        <v>0</v>
      </c>
    </row>
    <row r="1378" spans="1:9" x14ac:dyDescent="0.2">
      <c r="A1378" s="564"/>
      <c r="B1378" s="671" t="s">
        <v>2440</v>
      </c>
      <c r="C1378" s="444">
        <v>1</v>
      </c>
      <c r="D1378" s="445">
        <v>0</v>
      </c>
      <c r="E1378" s="445">
        <v>0</v>
      </c>
      <c r="F1378" s="445">
        <v>1</v>
      </c>
      <c r="G1378" s="445">
        <v>0</v>
      </c>
      <c r="H1378" s="445">
        <v>0</v>
      </c>
      <c r="I1378" s="445">
        <v>0</v>
      </c>
    </row>
    <row r="1379" spans="1:9" x14ac:dyDescent="0.2">
      <c r="A1379" s="564"/>
      <c r="B1379" s="671" t="s">
        <v>2446</v>
      </c>
      <c r="C1379" s="444">
        <v>1</v>
      </c>
      <c r="D1379" s="445">
        <v>0</v>
      </c>
      <c r="E1379" s="445">
        <v>0</v>
      </c>
      <c r="F1379" s="445">
        <v>0</v>
      </c>
      <c r="G1379" s="445">
        <v>0</v>
      </c>
      <c r="H1379" s="445">
        <v>1</v>
      </c>
      <c r="I1379" s="445">
        <v>0</v>
      </c>
    </row>
    <row r="1380" spans="1:9" x14ac:dyDescent="0.2">
      <c r="A1380" s="564"/>
      <c r="B1380" s="671" t="s">
        <v>2448</v>
      </c>
      <c r="C1380" s="444">
        <v>1</v>
      </c>
      <c r="D1380" s="445">
        <v>0</v>
      </c>
      <c r="E1380" s="445">
        <v>0</v>
      </c>
      <c r="F1380" s="445">
        <v>0</v>
      </c>
      <c r="G1380" s="445">
        <v>0</v>
      </c>
      <c r="H1380" s="445">
        <v>1</v>
      </c>
      <c r="I1380" s="445">
        <v>0</v>
      </c>
    </row>
    <row r="1381" spans="1:9" x14ac:dyDescent="0.2">
      <c r="A1381" s="564"/>
      <c r="B1381" s="671" t="s">
        <v>2451</v>
      </c>
      <c r="C1381" s="444">
        <v>9</v>
      </c>
      <c r="D1381" s="445">
        <v>0</v>
      </c>
      <c r="E1381" s="445">
        <v>0</v>
      </c>
      <c r="F1381" s="445">
        <v>1</v>
      </c>
      <c r="G1381" s="445">
        <v>0</v>
      </c>
      <c r="H1381" s="445">
        <v>8</v>
      </c>
      <c r="I1381" s="445">
        <v>0</v>
      </c>
    </row>
    <row r="1382" spans="1:9" x14ac:dyDescent="0.2">
      <c r="A1382" s="564"/>
      <c r="B1382" s="671" t="s">
        <v>2456</v>
      </c>
      <c r="C1382" s="444">
        <v>3</v>
      </c>
      <c r="D1382" s="445">
        <v>0</v>
      </c>
      <c r="E1382" s="445">
        <v>0</v>
      </c>
      <c r="F1382" s="445">
        <v>0</v>
      </c>
      <c r="G1382" s="445">
        <v>0</v>
      </c>
      <c r="H1382" s="445">
        <v>2</v>
      </c>
      <c r="I1382" s="445">
        <v>1</v>
      </c>
    </row>
    <row r="1383" spans="1:9" x14ac:dyDescent="0.2">
      <c r="A1383" s="564"/>
      <c r="B1383" s="671" t="s">
        <v>2457</v>
      </c>
      <c r="C1383" s="444">
        <v>1</v>
      </c>
      <c r="D1383" s="445">
        <v>0</v>
      </c>
      <c r="E1383" s="445">
        <v>0</v>
      </c>
      <c r="F1383" s="445">
        <v>0</v>
      </c>
      <c r="G1383" s="445">
        <v>0</v>
      </c>
      <c r="H1383" s="445">
        <v>1</v>
      </c>
      <c r="I1383" s="445">
        <v>0</v>
      </c>
    </row>
    <row r="1384" spans="1:9" x14ac:dyDescent="0.2">
      <c r="A1384" s="564"/>
      <c r="B1384" s="671" t="s">
        <v>2469</v>
      </c>
      <c r="C1384" s="444">
        <v>2</v>
      </c>
      <c r="D1384" s="445">
        <v>0</v>
      </c>
      <c r="E1384" s="445">
        <v>0</v>
      </c>
      <c r="F1384" s="445">
        <v>0</v>
      </c>
      <c r="G1384" s="445">
        <v>0</v>
      </c>
      <c r="H1384" s="445">
        <v>2</v>
      </c>
      <c r="I1384" s="445">
        <v>0</v>
      </c>
    </row>
    <row r="1385" spans="1:9" x14ac:dyDescent="0.2">
      <c r="A1385" s="564"/>
      <c r="B1385" s="671" t="s">
        <v>2471</v>
      </c>
      <c r="C1385" s="444">
        <v>4</v>
      </c>
      <c r="D1385" s="445">
        <v>0</v>
      </c>
      <c r="E1385" s="445">
        <v>0</v>
      </c>
      <c r="F1385" s="445">
        <v>0</v>
      </c>
      <c r="G1385" s="445">
        <v>0</v>
      </c>
      <c r="H1385" s="445">
        <v>4</v>
      </c>
      <c r="I1385" s="445">
        <v>0</v>
      </c>
    </row>
    <row r="1386" spans="1:9" x14ac:dyDescent="0.2">
      <c r="A1386" s="564"/>
      <c r="B1386" s="671" t="s">
        <v>2473</v>
      </c>
      <c r="C1386" s="444">
        <v>1</v>
      </c>
      <c r="D1386" s="445">
        <v>0</v>
      </c>
      <c r="E1386" s="445">
        <v>0</v>
      </c>
      <c r="F1386" s="445">
        <v>0</v>
      </c>
      <c r="G1386" s="445">
        <v>0</v>
      </c>
      <c r="H1386" s="445">
        <v>1</v>
      </c>
      <c r="I1386" s="445">
        <v>0</v>
      </c>
    </row>
    <row r="1387" spans="1:9" x14ac:dyDescent="0.2">
      <c r="A1387" s="564"/>
      <c r="B1387" s="671" t="s">
        <v>2476</v>
      </c>
      <c r="C1387" s="444">
        <v>3</v>
      </c>
      <c r="D1387" s="445">
        <v>0</v>
      </c>
      <c r="E1387" s="445">
        <v>0</v>
      </c>
      <c r="F1387" s="445">
        <v>0</v>
      </c>
      <c r="G1387" s="445">
        <v>0</v>
      </c>
      <c r="H1387" s="445">
        <v>3</v>
      </c>
      <c r="I1387" s="445">
        <v>0</v>
      </c>
    </row>
    <row r="1388" spans="1:9" x14ac:dyDescent="0.2">
      <c r="A1388" s="564"/>
      <c r="B1388" s="671" t="s">
        <v>2477</v>
      </c>
      <c r="C1388" s="444">
        <v>40</v>
      </c>
      <c r="D1388" s="445">
        <v>0</v>
      </c>
      <c r="E1388" s="445">
        <v>0</v>
      </c>
      <c r="F1388" s="445">
        <v>2</v>
      </c>
      <c r="G1388" s="445">
        <v>0</v>
      </c>
      <c r="H1388" s="445">
        <v>37</v>
      </c>
      <c r="I1388" s="445">
        <v>1</v>
      </c>
    </row>
    <row r="1389" spans="1:9" x14ac:dyDescent="0.2">
      <c r="A1389" s="564"/>
      <c r="B1389" s="671" t="s">
        <v>2506</v>
      </c>
      <c r="C1389" s="444">
        <v>2</v>
      </c>
      <c r="D1389" s="445">
        <v>0</v>
      </c>
      <c r="E1389" s="445">
        <v>0</v>
      </c>
      <c r="F1389" s="445">
        <v>0</v>
      </c>
      <c r="G1389" s="445">
        <v>0</v>
      </c>
      <c r="H1389" s="445">
        <v>2</v>
      </c>
      <c r="I1389" s="445">
        <v>0</v>
      </c>
    </row>
    <row r="1390" spans="1:9" x14ac:dyDescent="0.2">
      <c r="A1390" s="564"/>
      <c r="B1390" s="671" t="s">
        <v>2520</v>
      </c>
      <c r="C1390" s="444">
        <v>1</v>
      </c>
      <c r="D1390" s="445">
        <v>0</v>
      </c>
      <c r="E1390" s="445">
        <v>0</v>
      </c>
      <c r="F1390" s="445">
        <v>0</v>
      </c>
      <c r="G1390" s="445">
        <v>0</v>
      </c>
      <c r="H1390" s="445">
        <v>1</v>
      </c>
      <c r="I1390" s="445">
        <v>0</v>
      </c>
    </row>
    <row r="1391" spans="1:9" x14ac:dyDescent="0.2">
      <c r="A1391" s="564"/>
      <c r="B1391" s="671" t="s">
        <v>2523</v>
      </c>
      <c r="C1391" s="444">
        <v>1</v>
      </c>
      <c r="D1391" s="445">
        <v>0</v>
      </c>
      <c r="E1391" s="445">
        <v>0</v>
      </c>
      <c r="F1391" s="445">
        <v>0</v>
      </c>
      <c r="G1391" s="445">
        <v>0</v>
      </c>
      <c r="H1391" s="445">
        <v>1</v>
      </c>
      <c r="I1391" s="445">
        <v>0</v>
      </c>
    </row>
    <row r="1392" spans="1:9" x14ac:dyDescent="0.2">
      <c r="A1392" s="564"/>
      <c r="B1392" s="671" t="s">
        <v>2529</v>
      </c>
      <c r="C1392" s="444">
        <v>2</v>
      </c>
      <c r="D1392" s="445">
        <v>0</v>
      </c>
      <c r="E1392" s="445">
        <v>0</v>
      </c>
      <c r="F1392" s="445">
        <v>0</v>
      </c>
      <c r="G1392" s="445">
        <v>0</v>
      </c>
      <c r="H1392" s="445">
        <v>2</v>
      </c>
      <c r="I1392" s="445">
        <v>0</v>
      </c>
    </row>
    <row r="1393" spans="1:9" x14ac:dyDescent="0.2">
      <c r="A1393" s="564"/>
      <c r="B1393" s="671" t="s">
        <v>2531</v>
      </c>
      <c r="C1393" s="444">
        <v>1</v>
      </c>
      <c r="D1393" s="445">
        <v>0</v>
      </c>
      <c r="E1393" s="445">
        <v>0</v>
      </c>
      <c r="F1393" s="445">
        <v>0</v>
      </c>
      <c r="G1393" s="445">
        <v>0</v>
      </c>
      <c r="H1393" s="445">
        <v>1</v>
      </c>
      <c r="I1393" s="445">
        <v>0</v>
      </c>
    </row>
    <row r="1394" spans="1:9" x14ac:dyDescent="0.2">
      <c r="A1394" s="564"/>
      <c r="B1394" s="671" t="s">
        <v>2534</v>
      </c>
      <c r="C1394" s="444">
        <v>1</v>
      </c>
      <c r="D1394" s="445">
        <v>0</v>
      </c>
      <c r="E1394" s="445">
        <v>0</v>
      </c>
      <c r="F1394" s="445">
        <v>0</v>
      </c>
      <c r="G1394" s="445">
        <v>0</v>
      </c>
      <c r="H1394" s="445">
        <v>1</v>
      </c>
      <c r="I1394" s="445">
        <v>0</v>
      </c>
    </row>
    <row r="1395" spans="1:9" x14ac:dyDescent="0.2">
      <c r="A1395" s="564"/>
      <c r="B1395" s="671" t="s">
        <v>2536</v>
      </c>
      <c r="C1395" s="444">
        <v>1</v>
      </c>
      <c r="D1395" s="445">
        <v>0</v>
      </c>
      <c r="E1395" s="445">
        <v>0</v>
      </c>
      <c r="F1395" s="445">
        <v>0</v>
      </c>
      <c r="G1395" s="445">
        <v>0</v>
      </c>
      <c r="H1395" s="445">
        <v>1</v>
      </c>
      <c r="I1395" s="445">
        <v>0</v>
      </c>
    </row>
    <row r="1396" spans="1:9" x14ac:dyDescent="0.2">
      <c r="A1396" s="564"/>
      <c r="B1396" s="671" t="s">
        <v>2537</v>
      </c>
      <c r="C1396" s="444">
        <v>1</v>
      </c>
      <c r="D1396" s="445">
        <v>0</v>
      </c>
      <c r="E1396" s="445">
        <v>0</v>
      </c>
      <c r="F1396" s="445">
        <v>0</v>
      </c>
      <c r="G1396" s="445">
        <v>0</v>
      </c>
      <c r="H1396" s="445">
        <v>1</v>
      </c>
      <c r="I1396" s="445">
        <v>0</v>
      </c>
    </row>
    <row r="1397" spans="1:9" x14ac:dyDescent="0.2">
      <c r="A1397" s="564"/>
      <c r="B1397" s="671" t="s">
        <v>2541</v>
      </c>
      <c r="C1397" s="444">
        <v>1</v>
      </c>
      <c r="D1397" s="445">
        <v>0</v>
      </c>
      <c r="E1397" s="445">
        <v>0</v>
      </c>
      <c r="F1397" s="445">
        <v>0</v>
      </c>
      <c r="G1397" s="445">
        <v>0</v>
      </c>
      <c r="H1397" s="445">
        <v>1</v>
      </c>
      <c r="I1397" s="445">
        <v>0</v>
      </c>
    </row>
    <row r="1398" spans="1:9" x14ac:dyDescent="0.2">
      <c r="A1398" s="564"/>
      <c r="B1398" s="671" t="s">
        <v>2546</v>
      </c>
      <c r="C1398" s="444">
        <v>1</v>
      </c>
      <c r="D1398" s="445">
        <v>0</v>
      </c>
      <c r="E1398" s="445">
        <v>0</v>
      </c>
      <c r="F1398" s="445">
        <v>0</v>
      </c>
      <c r="G1398" s="445">
        <v>0</v>
      </c>
      <c r="H1398" s="445">
        <v>1</v>
      </c>
      <c r="I1398" s="445">
        <v>0</v>
      </c>
    </row>
    <row r="1399" spans="1:9" x14ac:dyDescent="0.2">
      <c r="A1399" s="564"/>
      <c r="B1399" s="671" t="s">
        <v>2547</v>
      </c>
      <c r="C1399" s="444">
        <v>6</v>
      </c>
      <c r="D1399" s="445">
        <v>0</v>
      </c>
      <c r="E1399" s="445">
        <v>0</v>
      </c>
      <c r="F1399" s="445">
        <v>0</v>
      </c>
      <c r="G1399" s="445">
        <v>0</v>
      </c>
      <c r="H1399" s="445">
        <v>6</v>
      </c>
      <c r="I1399" s="445">
        <v>0</v>
      </c>
    </row>
    <row r="1400" spans="1:9" x14ac:dyDescent="0.2">
      <c r="A1400" s="564"/>
      <c r="B1400" s="671" t="s">
        <v>2552</v>
      </c>
      <c r="C1400" s="444">
        <v>1</v>
      </c>
      <c r="D1400" s="445">
        <v>0</v>
      </c>
      <c r="E1400" s="445">
        <v>0</v>
      </c>
      <c r="F1400" s="445">
        <v>0</v>
      </c>
      <c r="G1400" s="445">
        <v>0</v>
      </c>
      <c r="H1400" s="445">
        <v>1</v>
      </c>
      <c r="I1400" s="445">
        <v>0</v>
      </c>
    </row>
    <row r="1401" spans="1:9" x14ac:dyDescent="0.2">
      <c r="A1401" s="564"/>
      <c r="B1401" s="671" t="s">
        <v>2555</v>
      </c>
      <c r="C1401" s="444">
        <v>1</v>
      </c>
      <c r="D1401" s="445">
        <v>0</v>
      </c>
      <c r="E1401" s="445">
        <v>0</v>
      </c>
      <c r="F1401" s="445">
        <v>0</v>
      </c>
      <c r="G1401" s="445">
        <v>0</v>
      </c>
      <c r="H1401" s="445">
        <v>1</v>
      </c>
      <c r="I1401" s="445">
        <v>0</v>
      </c>
    </row>
    <row r="1402" spans="1:9" x14ac:dyDescent="0.2">
      <c r="A1402" s="564"/>
      <c r="B1402" s="671" t="s">
        <v>158</v>
      </c>
      <c r="C1402" s="444">
        <v>125</v>
      </c>
      <c r="D1402" s="445">
        <v>1</v>
      </c>
      <c r="E1402" s="445">
        <v>0</v>
      </c>
      <c r="F1402" s="445">
        <v>2</v>
      </c>
      <c r="G1402" s="445">
        <v>0</v>
      </c>
      <c r="H1402" s="445">
        <v>0</v>
      </c>
      <c r="I1402" s="445">
        <v>122</v>
      </c>
    </row>
    <row r="1403" spans="1:9" x14ac:dyDescent="0.2">
      <c r="A1403" s="676" t="s">
        <v>812</v>
      </c>
      <c r="B1403" s="675" t="s">
        <v>10</v>
      </c>
      <c r="C1403" s="442">
        <v>28</v>
      </c>
      <c r="D1403" s="443">
        <v>0</v>
      </c>
      <c r="E1403" s="443">
        <v>0</v>
      </c>
      <c r="F1403" s="443">
        <v>0</v>
      </c>
      <c r="G1403" s="443">
        <v>0</v>
      </c>
      <c r="H1403" s="443">
        <v>5</v>
      </c>
      <c r="I1403" s="443">
        <v>23</v>
      </c>
    </row>
    <row r="1404" spans="1:9" x14ac:dyDescent="0.2">
      <c r="A1404" s="564"/>
      <c r="B1404" s="671" t="s">
        <v>2561</v>
      </c>
      <c r="C1404" s="444">
        <v>4</v>
      </c>
      <c r="D1404" s="445">
        <v>0</v>
      </c>
      <c r="E1404" s="445">
        <v>0</v>
      </c>
      <c r="F1404" s="445">
        <v>0</v>
      </c>
      <c r="G1404" s="445">
        <v>0</v>
      </c>
      <c r="H1404" s="445">
        <v>4</v>
      </c>
      <c r="I1404" s="445">
        <v>0</v>
      </c>
    </row>
    <row r="1405" spans="1:9" x14ac:dyDescent="0.2">
      <c r="A1405" s="564"/>
      <c r="B1405" s="671" t="s">
        <v>2564</v>
      </c>
      <c r="C1405" s="444">
        <v>1</v>
      </c>
      <c r="D1405" s="445">
        <v>0</v>
      </c>
      <c r="E1405" s="445">
        <v>0</v>
      </c>
      <c r="F1405" s="445">
        <v>0</v>
      </c>
      <c r="G1405" s="445">
        <v>0</v>
      </c>
      <c r="H1405" s="445">
        <v>1</v>
      </c>
      <c r="I1405" s="445">
        <v>0</v>
      </c>
    </row>
    <row r="1406" spans="1:9" x14ac:dyDescent="0.2">
      <c r="A1406" s="564"/>
      <c r="B1406" s="671" t="s">
        <v>158</v>
      </c>
      <c r="C1406" s="444">
        <v>23</v>
      </c>
      <c r="D1406" s="445">
        <v>0</v>
      </c>
      <c r="E1406" s="445">
        <v>0</v>
      </c>
      <c r="F1406" s="445">
        <v>0</v>
      </c>
      <c r="G1406" s="445">
        <v>0</v>
      </c>
      <c r="H1406" s="445">
        <v>0</v>
      </c>
      <c r="I1406" s="445">
        <v>23</v>
      </c>
    </row>
    <row r="1407" spans="1:9" x14ac:dyDescent="0.2">
      <c r="A1407" s="676" t="s">
        <v>813</v>
      </c>
      <c r="B1407" s="675" t="s">
        <v>10</v>
      </c>
      <c r="C1407" s="442">
        <v>24</v>
      </c>
      <c r="D1407" s="443">
        <v>1</v>
      </c>
      <c r="E1407" s="443">
        <v>0</v>
      </c>
      <c r="F1407" s="443">
        <v>4</v>
      </c>
      <c r="G1407" s="443">
        <v>0</v>
      </c>
      <c r="H1407" s="443">
        <v>7</v>
      </c>
      <c r="I1407" s="443">
        <v>12</v>
      </c>
    </row>
    <row r="1408" spans="1:9" x14ac:dyDescent="0.2">
      <c r="A1408" s="564"/>
      <c r="B1408" s="671" t="s">
        <v>2570</v>
      </c>
      <c r="C1408" s="444">
        <v>3</v>
      </c>
      <c r="D1408" s="445">
        <v>0</v>
      </c>
      <c r="E1408" s="445">
        <v>0</v>
      </c>
      <c r="F1408" s="445">
        <v>0</v>
      </c>
      <c r="G1408" s="445">
        <v>0</v>
      </c>
      <c r="H1408" s="445">
        <v>3</v>
      </c>
      <c r="I1408" s="445">
        <v>0</v>
      </c>
    </row>
    <row r="1409" spans="1:9" x14ac:dyDescent="0.2">
      <c r="A1409" s="564"/>
      <c r="B1409" s="671" t="s">
        <v>2571</v>
      </c>
      <c r="C1409" s="444">
        <v>4</v>
      </c>
      <c r="D1409" s="445">
        <v>0</v>
      </c>
      <c r="E1409" s="445">
        <v>0</v>
      </c>
      <c r="F1409" s="445">
        <v>0</v>
      </c>
      <c r="G1409" s="445">
        <v>0</v>
      </c>
      <c r="H1409" s="445">
        <v>3</v>
      </c>
      <c r="I1409" s="445">
        <v>1</v>
      </c>
    </row>
    <row r="1410" spans="1:9" x14ac:dyDescent="0.2">
      <c r="A1410" s="564"/>
      <c r="B1410" s="671" t="s">
        <v>2572</v>
      </c>
      <c r="C1410" s="444">
        <v>1</v>
      </c>
      <c r="D1410" s="445">
        <v>0</v>
      </c>
      <c r="E1410" s="445">
        <v>0</v>
      </c>
      <c r="F1410" s="445">
        <v>0</v>
      </c>
      <c r="G1410" s="445">
        <v>0</v>
      </c>
      <c r="H1410" s="445">
        <v>1</v>
      </c>
      <c r="I1410" s="445">
        <v>0</v>
      </c>
    </row>
    <row r="1411" spans="1:9" x14ac:dyDescent="0.2">
      <c r="A1411" s="564"/>
      <c r="B1411" s="671" t="s">
        <v>158</v>
      </c>
      <c r="C1411" s="444">
        <v>16</v>
      </c>
      <c r="D1411" s="445">
        <v>1</v>
      </c>
      <c r="E1411" s="445">
        <v>0</v>
      </c>
      <c r="F1411" s="445">
        <v>4</v>
      </c>
      <c r="G1411" s="445">
        <v>0</v>
      </c>
      <c r="H1411" s="445">
        <v>0</v>
      </c>
      <c r="I1411" s="445">
        <v>11</v>
      </c>
    </row>
    <row r="1412" spans="1:9" x14ac:dyDescent="0.2">
      <c r="A1412" s="676" t="s">
        <v>112</v>
      </c>
      <c r="B1412" s="675" t="s">
        <v>10</v>
      </c>
      <c r="C1412" s="442">
        <v>803</v>
      </c>
      <c r="D1412" s="443">
        <v>19</v>
      </c>
      <c r="E1412" s="443">
        <v>0</v>
      </c>
      <c r="F1412" s="443">
        <v>26</v>
      </c>
      <c r="G1412" s="443">
        <v>0</v>
      </c>
      <c r="H1412" s="443">
        <v>263</v>
      </c>
      <c r="I1412" s="443">
        <v>495</v>
      </c>
    </row>
    <row r="1413" spans="1:9" x14ac:dyDescent="0.2">
      <c r="A1413" s="564"/>
      <c r="B1413" s="671" t="s">
        <v>2575</v>
      </c>
      <c r="C1413" s="444">
        <v>3</v>
      </c>
      <c r="D1413" s="445">
        <v>0</v>
      </c>
      <c r="E1413" s="445">
        <v>0</v>
      </c>
      <c r="F1413" s="445">
        <v>0</v>
      </c>
      <c r="G1413" s="445">
        <v>0</v>
      </c>
      <c r="H1413" s="445">
        <v>2</v>
      </c>
      <c r="I1413" s="445">
        <v>1</v>
      </c>
    </row>
    <row r="1414" spans="1:9" x14ac:dyDescent="0.2">
      <c r="A1414" s="564"/>
      <c r="B1414" s="671" t="s">
        <v>2576</v>
      </c>
      <c r="C1414" s="444">
        <v>1</v>
      </c>
      <c r="D1414" s="445">
        <v>0</v>
      </c>
      <c r="E1414" s="445">
        <v>0</v>
      </c>
      <c r="F1414" s="445">
        <v>0</v>
      </c>
      <c r="G1414" s="445">
        <v>0</v>
      </c>
      <c r="H1414" s="445">
        <v>1</v>
      </c>
      <c r="I1414" s="445">
        <v>0</v>
      </c>
    </row>
    <row r="1415" spans="1:9" x14ac:dyDescent="0.2">
      <c r="A1415" s="564"/>
      <c r="B1415" s="671" t="s">
        <v>2578</v>
      </c>
      <c r="C1415" s="444">
        <v>1</v>
      </c>
      <c r="D1415" s="445">
        <v>0</v>
      </c>
      <c r="E1415" s="445">
        <v>0</v>
      </c>
      <c r="F1415" s="445">
        <v>0</v>
      </c>
      <c r="G1415" s="445">
        <v>0</v>
      </c>
      <c r="H1415" s="445">
        <v>1</v>
      </c>
      <c r="I1415" s="445">
        <v>0</v>
      </c>
    </row>
    <row r="1416" spans="1:9" x14ac:dyDescent="0.2">
      <c r="A1416" s="564"/>
      <c r="B1416" s="671" t="s">
        <v>2580</v>
      </c>
      <c r="C1416" s="444">
        <v>2</v>
      </c>
      <c r="D1416" s="445">
        <v>0</v>
      </c>
      <c r="E1416" s="445">
        <v>0</v>
      </c>
      <c r="F1416" s="445">
        <v>0</v>
      </c>
      <c r="G1416" s="445">
        <v>0</v>
      </c>
      <c r="H1416" s="445">
        <v>2</v>
      </c>
      <c r="I1416" s="445">
        <v>0</v>
      </c>
    </row>
    <row r="1417" spans="1:9" x14ac:dyDescent="0.2">
      <c r="A1417" s="564"/>
      <c r="B1417" s="671" t="s">
        <v>2581</v>
      </c>
      <c r="C1417" s="444">
        <v>10</v>
      </c>
      <c r="D1417" s="445">
        <v>0</v>
      </c>
      <c r="E1417" s="445">
        <v>0</v>
      </c>
      <c r="F1417" s="445">
        <v>0</v>
      </c>
      <c r="G1417" s="445">
        <v>0</v>
      </c>
      <c r="H1417" s="445">
        <v>10</v>
      </c>
      <c r="I1417" s="445">
        <v>0</v>
      </c>
    </row>
    <row r="1418" spans="1:9" x14ac:dyDescent="0.2">
      <c r="A1418" s="564"/>
      <c r="B1418" s="671" t="s">
        <v>2582</v>
      </c>
      <c r="C1418" s="444">
        <v>502</v>
      </c>
      <c r="D1418" s="445">
        <v>14</v>
      </c>
      <c r="E1418" s="445">
        <v>0</v>
      </c>
      <c r="F1418" s="445">
        <v>15</v>
      </c>
      <c r="G1418" s="445">
        <v>0</v>
      </c>
      <c r="H1418" s="445">
        <v>138</v>
      </c>
      <c r="I1418" s="445">
        <v>335</v>
      </c>
    </row>
    <row r="1419" spans="1:9" x14ac:dyDescent="0.2">
      <c r="A1419" s="564"/>
      <c r="B1419" s="671" t="s">
        <v>2583</v>
      </c>
      <c r="C1419" s="444">
        <v>2</v>
      </c>
      <c r="D1419" s="445">
        <v>0</v>
      </c>
      <c r="E1419" s="445">
        <v>0</v>
      </c>
      <c r="F1419" s="445">
        <v>1</v>
      </c>
      <c r="G1419" s="445">
        <v>0</v>
      </c>
      <c r="H1419" s="445">
        <v>1</v>
      </c>
      <c r="I1419" s="445">
        <v>0</v>
      </c>
    </row>
    <row r="1420" spans="1:9" x14ac:dyDescent="0.2">
      <c r="A1420" s="564"/>
      <c r="B1420" s="671" t="s">
        <v>2584</v>
      </c>
      <c r="C1420" s="444">
        <v>280</v>
      </c>
      <c r="D1420" s="445">
        <v>5</v>
      </c>
      <c r="E1420" s="445">
        <v>0</v>
      </c>
      <c r="F1420" s="445">
        <v>10</v>
      </c>
      <c r="G1420" s="445">
        <v>0</v>
      </c>
      <c r="H1420" s="445">
        <v>106</v>
      </c>
      <c r="I1420" s="445">
        <v>159</v>
      </c>
    </row>
    <row r="1421" spans="1:9" x14ac:dyDescent="0.2">
      <c r="A1421" s="564"/>
      <c r="B1421" s="671" t="s">
        <v>2585</v>
      </c>
      <c r="C1421" s="444">
        <v>2</v>
      </c>
      <c r="D1421" s="445">
        <v>0</v>
      </c>
      <c r="E1421" s="445">
        <v>0</v>
      </c>
      <c r="F1421" s="445">
        <v>0</v>
      </c>
      <c r="G1421" s="445">
        <v>0</v>
      </c>
      <c r="H1421" s="445">
        <v>2</v>
      </c>
      <c r="I1421" s="445">
        <v>0</v>
      </c>
    </row>
    <row r="1422" spans="1:9" x14ac:dyDescent="0.2">
      <c r="A1422" s="676" t="s">
        <v>114</v>
      </c>
      <c r="B1422" s="675" t="s">
        <v>10</v>
      </c>
      <c r="C1422" s="442">
        <v>8</v>
      </c>
      <c r="D1422" s="443">
        <v>1</v>
      </c>
      <c r="E1422" s="443">
        <v>0</v>
      </c>
      <c r="F1422" s="443">
        <v>0</v>
      </c>
      <c r="G1422" s="443">
        <v>0</v>
      </c>
      <c r="H1422" s="443">
        <v>2</v>
      </c>
      <c r="I1422" s="443">
        <v>5</v>
      </c>
    </row>
    <row r="1423" spans="1:9" x14ac:dyDescent="0.2">
      <c r="A1423" s="564"/>
      <c r="B1423" s="671" t="s">
        <v>2587</v>
      </c>
      <c r="C1423" s="444">
        <v>2</v>
      </c>
      <c r="D1423" s="445">
        <v>0</v>
      </c>
      <c r="E1423" s="445">
        <v>0</v>
      </c>
      <c r="F1423" s="445">
        <v>0</v>
      </c>
      <c r="G1423" s="445">
        <v>0</v>
      </c>
      <c r="H1423" s="445">
        <v>2</v>
      </c>
      <c r="I1423" s="445">
        <v>0</v>
      </c>
    </row>
    <row r="1424" spans="1:9" x14ac:dyDescent="0.2">
      <c r="A1424" s="564"/>
      <c r="B1424" s="671" t="s">
        <v>158</v>
      </c>
      <c r="C1424" s="444">
        <v>6</v>
      </c>
      <c r="D1424" s="445">
        <v>1</v>
      </c>
      <c r="E1424" s="445">
        <v>0</v>
      </c>
      <c r="F1424" s="445">
        <v>0</v>
      </c>
      <c r="G1424" s="445">
        <v>0</v>
      </c>
      <c r="H1424" s="445">
        <v>0</v>
      </c>
      <c r="I1424" s="445">
        <v>5</v>
      </c>
    </row>
    <row r="1425" spans="1:9" x14ac:dyDescent="0.2">
      <c r="A1425" s="676" t="s">
        <v>113</v>
      </c>
      <c r="B1425" s="675" t="s">
        <v>10</v>
      </c>
      <c r="C1425" s="442">
        <v>399</v>
      </c>
      <c r="D1425" s="443">
        <v>11</v>
      </c>
      <c r="E1425" s="443">
        <v>0</v>
      </c>
      <c r="F1425" s="443">
        <v>10</v>
      </c>
      <c r="G1425" s="443">
        <v>0</v>
      </c>
      <c r="H1425" s="443">
        <v>177</v>
      </c>
      <c r="I1425" s="443">
        <v>201</v>
      </c>
    </row>
    <row r="1426" spans="1:9" x14ac:dyDescent="0.2">
      <c r="A1426" s="564"/>
      <c r="B1426" s="671" t="s">
        <v>2593</v>
      </c>
      <c r="C1426" s="444">
        <v>1</v>
      </c>
      <c r="D1426" s="445">
        <v>0</v>
      </c>
      <c r="E1426" s="445">
        <v>0</v>
      </c>
      <c r="F1426" s="445">
        <v>0</v>
      </c>
      <c r="G1426" s="445">
        <v>0</v>
      </c>
      <c r="H1426" s="445">
        <v>1</v>
      </c>
      <c r="I1426" s="445">
        <v>0</v>
      </c>
    </row>
    <row r="1427" spans="1:9" x14ac:dyDescent="0.2">
      <c r="A1427" s="564"/>
      <c r="B1427" s="671" t="s">
        <v>2596</v>
      </c>
      <c r="C1427" s="444">
        <v>1</v>
      </c>
      <c r="D1427" s="445">
        <v>0</v>
      </c>
      <c r="E1427" s="445">
        <v>0</v>
      </c>
      <c r="F1427" s="445">
        <v>0</v>
      </c>
      <c r="G1427" s="445">
        <v>0</v>
      </c>
      <c r="H1427" s="445">
        <v>1</v>
      </c>
      <c r="I1427" s="445">
        <v>0</v>
      </c>
    </row>
    <row r="1428" spans="1:9" x14ac:dyDescent="0.2">
      <c r="A1428" s="564"/>
      <c r="B1428" s="671" t="s">
        <v>2597</v>
      </c>
      <c r="C1428" s="444">
        <v>1</v>
      </c>
      <c r="D1428" s="445">
        <v>0</v>
      </c>
      <c r="E1428" s="445">
        <v>0</v>
      </c>
      <c r="F1428" s="445">
        <v>0</v>
      </c>
      <c r="G1428" s="445">
        <v>0</v>
      </c>
      <c r="H1428" s="445">
        <v>0</v>
      </c>
      <c r="I1428" s="445">
        <v>1</v>
      </c>
    </row>
    <row r="1429" spans="1:9" x14ac:dyDescent="0.2">
      <c r="A1429" s="564"/>
      <c r="B1429" s="671" t="s">
        <v>2598</v>
      </c>
      <c r="C1429" s="444">
        <v>1</v>
      </c>
      <c r="D1429" s="445">
        <v>0</v>
      </c>
      <c r="E1429" s="445">
        <v>0</v>
      </c>
      <c r="F1429" s="445">
        <v>0</v>
      </c>
      <c r="G1429" s="445">
        <v>0</v>
      </c>
      <c r="H1429" s="445">
        <v>1</v>
      </c>
      <c r="I1429" s="445">
        <v>0</v>
      </c>
    </row>
    <row r="1430" spans="1:9" x14ac:dyDescent="0.2">
      <c r="A1430" s="564"/>
      <c r="B1430" s="671" t="s">
        <v>2600</v>
      </c>
      <c r="C1430" s="444">
        <v>3</v>
      </c>
      <c r="D1430" s="445">
        <v>0</v>
      </c>
      <c r="E1430" s="445">
        <v>0</v>
      </c>
      <c r="F1430" s="445">
        <v>0</v>
      </c>
      <c r="G1430" s="445">
        <v>0</v>
      </c>
      <c r="H1430" s="445">
        <v>2</v>
      </c>
      <c r="I1430" s="445">
        <v>1</v>
      </c>
    </row>
    <row r="1431" spans="1:9" x14ac:dyDescent="0.2">
      <c r="A1431" s="564"/>
      <c r="B1431" s="671" t="s">
        <v>2602</v>
      </c>
      <c r="C1431" s="444">
        <v>1</v>
      </c>
      <c r="D1431" s="445">
        <v>0</v>
      </c>
      <c r="E1431" s="445">
        <v>0</v>
      </c>
      <c r="F1431" s="445">
        <v>0</v>
      </c>
      <c r="G1431" s="445">
        <v>0</v>
      </c>
      <c r="H1431" s="445">
        <v>1</v>
      </c>
      <c r="I1431" s="445">
        <v>0</v>
      </c>
    </row>
    <row r="1432" spans="1:9" x14ac:dyDescent="0.2">
      <c r="A1432" s="564"/>
      <c r="B1432" s="671" t="s">
        <v>2605</v>
      </c>
      <c r="C1432" s="444">
        <v>2</v>
      </c>
      <c r="D1432" s="445">
        <v>0</v>
      </c>
      <c r="E1432" s="445">
        <v>0</v>
      </c>
      <c r="F1432" s="445">
        <v>0</v>
      </c>
      <c r="G1432" s="445">
        <v>0</v>
      </c>
      <c r="H1432" s="445">
        <v>2</v>
      </c>
      <c r="I1432" s="445">
        <v>0</v>
      </c>
    </row>
    <row r="1433" spans="1:9" x14ac:dyDescent="0.2">
      <c r="A1433" s="564"/>
      <c r="B1433" s="671" t="s">
        <v>2608</v>
      </c>
      <c r="C1433" s="444">
        <v>1</v>
      </c>
      <c r="D1433" s="445">
        <v>0</v>
      </c>
      <c r="E1433" s="445">
        <v>0</v>
      </c>
      <c r="F1433" s="445">
        <v>0</v>
      </c>
      <c r="G1433" s="445">
        <v>0</v>
      </c>
      <c r="H1433" s="445">
        <v>1</v>
      </c>
      <c r="I1433" s="445">
        <v>0</v>
      </c>
    </row>
    <row r="1434" spans="1:9" x14ac:dyDescent="0.2">
      <c r="A1434" s="564"/>
      <c r="B1434" s="671" t="s">
        <v>2609</v>
      </c>
      <c r="C1434" s="444">
        <v>1</v>
      </c>
      <c r="D1434" s="445">
        <v>0</v>
      </c>
      <c r="E1434" s="445">
        <v>0</v>
      </c>
      <c r="F1434" s="445">
        <v>0</v>
      </c>
      <c r="G1434" s="445">
        <v>0</v>
      </c>
      <c r="H1434" s="445">
        <v>1</v>
      </c>
      <c r="I1434" s="445">
        <v>0</v>
      </c>
    </row>
    <row r="1435" spans="1:9" x14ac:dyDescent="0.2">
      <c r="A1435" s="564"/>
      <c r="B1435" s="671" t="s">
        <v>2611</v>
      </c>
      <c r="C1435" s="444">
        <v>3</v>
      </c>
      <c r="D1435" s="445">
        <v>0</v>
      </c>
      <c r="E1435" s="445">
        <v>0</v>
      </c>
      <c r="F1435" s="445">
        <v>0</v>
      </c>
      <c r="G1435" s="445">
        <v>0</v>
      </c>
      <c r="H1435" s="445">
        <v>3</v>
      </c>
      <c r="I1435" s="445">
        <v>0</v>
      </c>
    </row>
    <row r="1436" spans="1:9" x14ac:dyDescent="0.2">
      <c r="A1436" s="564"/>
      <c r="B1436" s="671" t="s">
        <v>2612</v>
      </c>
      <c r="C1436" s="444">
        <v>2</v>
      </c>
      <c r="D1436" s="445">
        <v>0</v>
      </c>
      <c r="E1436" s="445">
        <v>0</v>
      </c>
      <c r="F1436" s="445">
        <v>0</v>
      </c>
      <c r="G1436" s="445">
        <v>0</v>
      </c>
      <c r="H1436" s="445">
        <v>2</v>
      </c>
      <c r="I1436" s="445">
        <v>0</v>
      </c>
    </row>
    <row r="1437" spans="1:9" x14ac:dyDescent="0.2">
      <c r="A1437" s="564"/>
      <c r="B1437" s="671" t="s">
        <v>2614</v>
      </c>
      <c r="C1437" s="444">
        <v>1</v>
      </c>
      <c r="D1437" s="445">
        <v>0</v>
      </c>
      <c r="E1437" s="445">
        <v>0</v>
      </c>
      <c r="F1437" s="445">
        <v>0</v>
      </c>
      <c r="G1437" s="445">
        <v>0</v>
      </c>
      <c r="H1437" s="445">
        <v>1</v>
      </c>
      <c r="I1437" s="445">
        <v>0</v>
      </c>
    </row>
    <row r="1438" spans="1:9" x14ac:dyDescent="0.2">
      <c r="A1438" s="564"/>
      <c r="B1438" s="671" t="s">
        <v>2615</v>
      </c>
      <c r="C1438" s="444">
        <v>340</v>
      </c>
      <c r="D1438" s="445">
        <v>11</v>
      </c>
      <c r="E1438" s="445">
        <v>0</v>
      </c>
      <c r="F1438" s="445">
        <v>8</v>
      </c>
      <c r="G1438" s="445">
        <v>0</v>
      </c>
      <c r="H1438" s="445">
        <v>125</v>
      </c>
      <c r="I1438" s="445">
        <v>196</v>
      </c>
    </row>
    <row r="1439" spans="1:9" x14ac:dyDescent="0.2">
      <c r="A1439" s="564"/>
      <c r="B1439" s="671" t="s">
        <v>2618</v>
      </c>
      <c r="C1439" s="444">
        <v>2</v>
      </c>
      <c r="D1439" s="445">
        <v>0</v>
      </c>
      <c r="E1439" s="445">
        <v>0</v>
      </c>
      <c r="F1439" s="445">
        <v>0</v>
      </c>
      <c r="G1439" s="445">
        <v>0</v>
      </c>
      <c r="H1439" s="445">
        <v>2</v>
      </c>
      <c r="I1439" s="445">
        <v>0</v>
      </c>
    </row>
    <row r="1440" spans="1:9" x14ac:dyDescent="0.2">
      <c r="A1440" s="564"/>
      <c r="B1440" s="671" t="s">
        <v>2623</v>
      </c>
      <c r="C1440" s="444">
        <v>2</v>
      </c>
      <c r="D1440" s="445">
        <v>0</v>
      </c>
      <c r="E1440" s="445">
        <v>0</v>
      </c>
      <c r="F1440" s="445">
        <v>0</v>
      </c>
      <c r="G1440" s="445">
        <v>0</v>
      </c>
      <c r="H1440" s="445">
        <v>1</v>
      </c>
      <c r="I1440" s="445">
        <v>1</v>
      </c>
    </row>
    <row r="1441" spans="1:9" x14ac:dyDescent="0.2">
      <c r="A1441" s="564"/>
      <c r="B1441" s="671" t="s">
        <v>2624</v>
      </c>
      <c r="C1441" s="444">
        <v>1</v>
      </c>
      <c r="D1441" s="445">
        <v>0</v>
      </c>
      <c r="E1441" s="445">
        <v>0</v>
      </c>
      <c r="F1441" s="445">
        <v>1</v>
      </c>
      <c r="G1441" s="445">
        <v>0</v>
      </c>
      <c r="H1441" s="445">
        <v>0</v>
      </c>
      <c r="I1441" s="445">
        <v>0</v>
      </c>
    </row>
    <row r="1442" spans="1:9" x14ac:dyDescent="0.2">
      <c r="A1442" s="564"/>
      <c r="B1442" s="671" t="s">
        <v>2626</v>
      </c>
      <c r="C1442" s="444">
        <v>6</v>
      </c>
      <c r="D1442" s="445">
        <v>0</v>
      </c>
      <c r="E1442" s="445">
        <v>0</v>
      </c>
      <c r="F1442" s="445">
        <v>1</v>
      </c>
      <c r="G1442" s="445">
        <v>0</v>
      </c>
      <c r="H1442" s="445">
        <v>5</v>
      </c>
      <c r="I1442" s="445">
        <v>0</v>
      </c>
    </row>
    <row r="1443" spans="1:9" x14ac:dyDescent="0.2">
      <c r="A1443" s="564"/>
      <c r="B1443" s="671" t="s">
        <v>2628</v>
      </c>
      <c r="C1443" s="444">
        <v>6</v>
      </c>
      <c r="D1443" s="445">
        <v>0</v>
      </c>
      <c r="E1443" s="445">
        <v>0</v>
      </c>
      <c r="F1443" s="445">
        <v>0</v>
      </c>
      <c r="G1443" s="445">
        <v>0</v>
      </c>
      <c r="H1443" s="445">
        <v>6</v>
      </c>
      <c r="I1443" s="445">
        <v>0</v>
      </c>
    </row>
    <row r="1444" spans="1:9" x14ac:dyDescent="0.2">
      <c r="A1444" s="564"/>
      <c r="B1444" s="671" t="s">
        <v>2629</v>
      </c>
      <c r="C1444" s="444">
        <v>2</v>
      </c>
      <c r="D1444" s="445">
        <v>0</v>
      </c>
      <c r="E1444" s="445">
        <v>0</v>
      </c>
      <c r="F1444" s="445">
        <v>0</v>
      </c>
      <c r="G1444" s="445">
        <v>0</v>
      </c>
      <c r="H1444" s="445">
        <v>2</v>
      </c>
      <c r="I1444" s="445">
        <v>0</v>
      </c>
    </row>
    <row r="1445" spans="1:9" x14ac:dyDescent="0.2">
      <c r="A1445" s="564"/>
      <c r="B1445" s="671" t="s">
        <v>2633</v>
      </c>
      <c r="C1445" s="444">
        <v>1</v>
      </c>
      <c r="D1445" s="445">
        <v>0</v>
      </c>
      <c r="E1445" s="445">
        <v>0</v>
      </c>
      <c r="F1445" s="445">
        <v>0</v>
      </c>
      <c r="G1445" s="445">
        <v>0</v>
      </c>
      <c r="H1445" s="445">
        <v>1</v>
      </c>
      <c r="I1445" s="445">
        <v>0</v>
      </c>
    </row>
    <row r="1446" spans="1:9" x14ac:dyDescent="0.2">
      <c r="A1446" s="564"/>
      <c r="B1446" s="671" t="s">
        <v>2634</v>
      </c>
      <c r="C1446" s="444">
        <v>2</v>
      </c>
      <c r="D1446" s="445">
        <v>0</v>
      </c>
      <c r="E1446" s="445">
        <v>0</v>
      </c>
      <c r="F1446" s="445">
        <v>0</v>
      </c>
      <c r="G1446" s="445">
        <v>0</v>
      </c>
      <c r="H1446" s="445">
        <v>1</v>
      </c>
      <c r="I1446" s="445">
        <v>1</v>
      </c>
    </row>
    <row r="1447" spans="1:9" x14ac:dyDescent="0.2">
      <c r="A1447" s="564"/>
      <c r="B1447" s="671" t="s">
        <v>2635</v>
      </c>
      <c r="C1447" s="444">
        <v>1</v>
      </c>
      <c r="D1447" s="445">
        <v>0</v>
      </c>
      <c r="E1447" s="445">
        <v>0</v>
      </c>
      <c r="F1447" s="445">
        <v>0</v>
      </c>
      <c r="G1447" s="445">
        <v>0</v>
      </c>
      <c r="H1447" s="445">
        <v>1</v>
      </c>
      <c r="I1447" s="445">
        <v>0</v>
      </c>
    </row>
    <row r="1448" spans="1:9" x14ac:dyDescent="0.2">
      <c r="A1448" s="564"/>
      <c r="B1448" s="671" t="s">
        <v>2638</v>
      </c>
      <c r="C1448" s="444">
        <v>2</v>
      </c>
      <c r="D1448" s="445">
        <v>0</v>
      </c>
      <c r="E1448" s="445">
        <v>0</v>
      </c>
      <c r="F1448" s="445">
        <v>0</v>
      </c>
      <c r="G1448" s="445">
        <v>0</v>
      </c>
      <c r="H1448" s="445">
        <v>2</v>
      </c>
      <c r="I1448" s="445">
        <v>0</v>
      </c>
    </row>
    <row r="1449" spans="1:9" x14ac:dyDescent="0.2">
      <c r="A1449" s="564"/>
      <c r="B1449" s="671" t="s">
        <v>2639</v>
      </c>
      <c r="C1449" s="444">
        <v>8</v>
      </c>
      <c r="D1449" s="445">
        <v>0</v>
      </c>
      <c r="E1449" s="445">
        <v>0</v>
      </c>
      <c r="F1449" s="445">
        <v>0</v>
      </c>
      <c r="G1449" s="445">
        <v>0</v>
      </c>
      <c r="H1449" s="445">
        <v>8</v>
      </c>
      <c r="I1449" s="445">
        <v>0</v>
      </c>
    </row>
    <row r="1450" spans="1:9" x14ac:dyDescent="0.2">
      <c r="A1450" s="564"/>
      <c r="B1450" s="671" t="s">
        <v>2643</v>
      </c>
      <c r="C1450" s="444">
        <v>5</v>
      </c>
      <c r="D1450" s="445">
        <v>0</v>
      </c>
      <c r="E1450" s="445">
        <v>0</v>
      </c>
      <c r="F1450" s="445">
        <v>0</v>
      </c>
      <c r="G1450" s="445">
        <v>0</v>
      </c>
      <c r="H1450" s="445">
        <v>5</v>
      </c>
      <c r="I1450" s="445">
        <v>0</v>
      </c>
    </row>
    <row r="1451" spans="1:9" x14ac:dyDescent="0.2">
      <c r="A1451" s="564"/>
      <c r="B1451" s="671" t="s">
        <v>2646</v>
      </c>
      <c r="C1451" s="444">
        <v>1</v>
      </c>
      <c r="D1451" s="445">
        <v>0</v>
      </c>
      <c r="E1451" s="445">
        <v>0</v>
      </c>
      <c r="F1451" s="445">
        <v>0</v>
      </c>
      <c r="G1451" s="445">
        <v>0</v>
      </c>
      <c r="H1451" s="445">
        <v>1</v>
      </c>
      <c r="I1451" s="445">
        <v>0</v>
      </c>
    </row>
    <row r="1452" spans="1:9" x14ac:dyDescent="0.2">
      <c r="A1452" s="564"/>
      <c r="B1452" s="671" t="s">
        <v>2649</v>
      </c>
      <c r="C1452" s="444">
        <v>1</v>
      </c>
      <c r="D1452" s="445">
        <v>0</v>
      </c>
      <c r="E1452" s="445">
        <v>0</v>
      </c>
      <c r="F1452" s="445">
        <v>0</v>
      </c>
      <c r="G1452" s="445">
        <v>0</v>
      </c>
      <c r="H1452" s="445">
        <v>0</v>
      </c>
      <c r="I1452" s="445">
        <v>1</v>
      </c>
    </row>
    <row r="1453" spans="1:9" x14ac:dyDescent="0.2">
      <c r="A1453" s="564"/>
      <c r="B1453" s="671" t="s">
        <v>2650</v>
      </c>
      <c r="C1453" s="444">
        <v>1</v>
      </c>
      <c r="D1453" s="445">
        <v>0</v>
      </c>
      <c r="E1453" s="445">
        <v>0</v>
      </c>
      <c r="F1453" s="445">
        <v>0</v>
      </c>
      <c r="G1453" s="445">
        <v>0</v>
      </c>
      <c r="H1453" s="445">
        <v>1</v>
      </c>
      <c r="I1453" s="445">
        <v>0</v>
      </c>
    </row>
    <row r="1454" spans="1:9" x14ac:dyDescent="0.2">
      <c r="A1454" s="676" t="s">
        <v>814</v>
      </c>
      <c r="B1454" s="675" t="s">
        <v>10</v>
      </c>
      <c r="C1454" s="442">
        <v>1</v>
      </c>
      <c r="D1454" s="443">
        <v>1</v>
      </c>
      <c r="E1454" s="443">
        <v>0</v>
      </c>
      <c r="F1454" s="443">
        <v>0</v>
      </c>
      <c r="G1454" s="443">
        <v>0</v>
      </c>
      <c r="H1454" s="443">
        <v>0</v>
      </c>
      <c r="I1454" s="443">
        <v>0</v>
      </c>
    </row>
    <row r="1455" spans="1:9" x14ac:dyDescent="0.2">
      <c r="A1455" s="564"/>
      <c r="B1455" s="671" t="s">
        <v>2661</v>
      </c>
      <c r="C1455" s="444">
        <v>1</v>
      </c>
      <c r="D1455" s="445">
        <v>1</v>
      </c>
      <c r="E1455" s="445">
        <v>0</v>
      </c>
      <c r="F1455" s="445">
        <v>0</v>
      </c>
      <c r="G1455" s="445">
        <v>0</v>
      </c>
      <c r="H1455" s="445">
        <v>0</v>
      </c>
      <c r="I1455" s="445">
        <v>0</v>
      </c>
    </row>
    <row r="1456" spans="1:9" x14ac:dyDescent="0.2">
      <c r="A1456" s="676" t="s">
        <v>815</v>
      </c>
      <c r="B1456" s="675" t="s">
        <v>10</v>
      </c>
      <c r="C1456" s="442">
        <v>6</v>
      </c>
      <c r="D1456" s="443">
        <v>0</v>
      </c>
      <c r="E1456" s="443">
        <v>0</v>
      </c>
      <c r="F1456" s="443">
        <v>0</v>
      </c>
      <c r="G1456" s="443">
        <v>0</v>
      </c>
      <c r="H1456" s="443">
        <v>0</v>
      </c>
      <c r="I1456" s="443">
        <v>6</v>
      </c>
    </row>
    <row r="1457" spans="1:9" x14ac:dyDescent="0.2">
      <c r="A1457" s="564"/>
      <c r="B1457" s="671" t="s">
        <v>158</v>
      </c>
      <c r="C1457" s="444">
        <v>6</v>
      </c>
      <c r="D1457" s="445">
        <v>0</v>
      </c>
      <c r="E1457" s="445">
        <v>0</v>
      </c>
      <c r="F1457" s="445">
        <v>0</v>
      </c>
      <c r="G1457" s="445">
        <v>0</v>
      </c>
      <c r="H1457" s="445">
        <v>0</v>
      </c>
      <c r="I1457" s="445">
        <v>6</v>
      </c>
    </row>
    <row r="1458" spans="1:9" x14ac:dyDescent="0.2">
      <c r="A1458" s="676" t="s">
        <v>816</v>
      </c>
      <c r="B1458" s="675" t="s">
        <v>10</v>
      </c>
      <c r="C1458" s="442">
        <v>9</v>
      </c>
      <c r="D1458" s="443">
        <v>0</v>
      </c>
      <c r="E1458" s="443">
        <v>0</v>
      </c>
      <c r="F1458" s="443">
        <v>0</v>
      </c>
      <c r="G1458" s="443">
        <v>0</v>
      </c>
      <c r="H1458" s="443">
        <v>2</v>
      </c>
      <c r="I1458" s="443">
        <v>7</v>
      </c>
    </row>
    <row r="1459" spans="1:9" x14ac:dyDescent="0.2">
      <c r="A1459" s="564"/>
      <c r="B1459" s="671" t="s">
        <v>2664</v>
      </c>
      <c r="C1459" s="444">
        <v>2</v>
      </c>
      <c r="D1459" s="445">
        <v>0</v>
      </c>
      <c r="E1459" s="445">
        <v>0</v>
      </c>
      <c r="F1459" s="445">
        <v>0</v>
      </c>
      <c r="G1459" s="445">
        <v>0</v>
      </c>
      <c r="H1459" s="445">
        <v>2</v>
      </c>
      <c r="I1459" s="445">
        <v>0</v>
      </c>
    </row>
    <row r="1460" spans="1:9" x14ac:dyDescent="0.2">
      <c r="A1460" s="564"/>
      <c r="B1460" s="671" t="s">
        <v>158</v>
      </c>
      <c r="C1460" s="444">
        <v>7</v>
      </c>
      <c r="D1460" s="445">
        <v>0</v>
      </c>
      <c r="E1460" s="445">
        <v>0</v>
      </c>
      <c r="F1460" s="445">
        <v>0</v>
      </c>
      <c r="G1460" s="445">
        <v>0</v>
      </c>
      <c r="H1460" s="445">
        <v>0</v>
      </c>
      <c r="I1460" s="445">
        <v>7</v>
      </c>
    </row>
    <row r="1461" spans="1:9" x14ac:dyDescent="0.2">
      <c r="A1461" s="676" t="s">
        <v>817</v>
      </c>
      <c r="B1461" s="675" t="s">
        <v>10</v>
      </c>
      <c r="C1461" s="442">
        <v>378</v>
      </c>
      <c r="D1461" s="443">
        <v>10</v>
      </c>
      <c r="E1461" s="443">
        <v>0</v>
      </c>
      <c r="F1461" s="443">
        <v>10</v>
      </c>
      <c r="G1461" s="443">
        <v>0</v>
      </c>
      <c r="H1461" s="443">
        <v>163</v>
      </c>
      <c r="I1461" s="443">
        <v>195</v>
      </c>
    </row>
    <row r="1462" spans="1:9" x14ac:dyDescent="0.2">
      <c r="A1462" s="564"/>
      <c r="B1462" s="671" t="s">
        <v>2666</v>
      </c>
      <c r="C1462" s="444">
        <v>4</v>
      </c>
      <c r="D1462" s="445">
        <v>1</v>
      </c>
      <c r="E1462" s="445">
        <v>0</v>
      </c>
      <c r="F1462" s="445">
        <v>0</v>
      </c>
      <c r="G1462" s="445">
        <v>0</v>
      </c>
      <c r="H1462" s="445">
        <v>3</v>
      </c>
      <c r="I1462" s="445">
        <v>0</v>
      </c>
    </row>
    <row r="1463" spans="1:9" x14ac:dyDescent="0.2">
      <c r="A1463" s="564"/>
      <c r="B1463" s="671" t="s">
        <v>2667</v>
      </c>
      <c r="C1463" s="444">
        <v>2</v>
      </c>
      <c r="D1463" s="445">
        <v>0</v>
      </c>
      <c r="E1463" s="445">
        <v>0</v>
      </c>
      <c r="F1463" s="445">
        <v>0</v>
      </c>
      <c r="G1463" s="445">
        <v>0</v>
      </c>
      <c r="H1463" s="445">
        <v>2</v>
      </c>
      <c r="I1463" s="445">
        <v>0</v>
      </c>
    </row>
    <row r="1464" spans="1:9" x14ac:dyDescent="0.2">
      <c r="A1464" s="564"/>
      <c r="B1464" s="671" t="s">
        <v>2671</v>
      </c>
      <c r="C1464" s="444">
        <v>1</v>
      </c>
      <c r="D1464" s="445">
        <v>0</v>
      </c>
      <c r="E1464" s="445">
        <v>0</v>
      </c>
      <c r="F1464" s="445">
        <v>0</v>
      </c>
      <c r="G1464" s="445">
        <v>0</v>
      </c>
      <c r="H1464" s="445">
        <v>1</v>
      </c>
      <c r="I1464" s="445">
        <v>0</v>
      </c>
    </row>
    <row r="1465" spans="1:9" x14ac:dyDescent="0.2">
      <c r="A1465" s="564"/>
      <c r="B1465" s="671" t="s">
        <v>2672</v>
      </c>
      <c r="C1465" s="444">
        <v>1</v>
      </c>
      <c r="D1465" s="445">
        <v>0</v>
      </c>
      <c r="E1465" s="445">
        <v>0</v>
      </c>
      <c r="F1465" s="445">
        <v>0</v>
      </c>
      <c r="G1465" s="445">
        <v>0</v>
      </c>
      <c r="H1465" s="445">
        <v>1</v>
      </c>
      <c r="I1465" s="445">
        <v>0</v>
      </c>
    </row>
    <row r="1466" spans="1:9" x14ac:dyDescent="0.2">
      <c r="A1466" s="564"/>
      <c r="B1466" s="671" t="s">
        <v>2673</v>
      </c>
      <c r="C1466" s="444">
        <v>1</v>
      </c>
      <c r="D1466" s="445">
        <v>0</v>
      </c>
      <c r="E1466" s="445">
        <v>0</v>
      </c>
      <c r="F1466" s="445">
        <v>0</v>
      </c>
      <c r="G1466" s="445">
        <v>0</v>
      </c>
      <c r="H1466" s="445">
        <v>1</v>
      </c>
      <c r="I1466" s="445">
        <v>0</v>
      </c>
    </row>
    <row r="1467" spans="1:9" x14ac:dyDescent="0.2">
      <c r="A1467" s="564"/>
      <c r="B1467" s="671" t="s">
        <v>2678</v>
      </c>
      <c r="C1467" s="444">
        <v>1</v>
      </c>
      <c r="D1467" s="445">
        <v>0</v>
      </c>
      <c r="E1467" s="445">
        <v>0</v>
      </c>
      <c r="F1467" s="445">
        <v>0</v>
      </c>
      <c r="G1467" s="445">
        <v>0</v>
      </c>
      <c r="H1467" s="445">
        <v>1</v>
      </c>
      <c r="I1467" s="445">
        <v>0</v>
      </c>
    </row>
    <row r="1468" spans="1:9" x14ac:dyDescent="0.2">
      <c r="A1468" s="564"/>
      <c r="B1468" s="671" t="s">
        <v>2679</v>
      </c>
      <c r="C1468" s="444">
        <v>7</v>
      </c>
      <c r="D1468" s="445">
        <v>0</v>
      </c>
      <c r="E1468" s="445">
        <v>0</v>
      </c>
      <c r="F1468" s="445">
        <v>0</v>
      </c>
      <c r="G1468" s="445">
        <v>0</v>
      </c>
      <c r="H1468" s="445">
        <v>5</v>
      </c>
      <c r="I1468" s="445">
        <v>2</v>
      </c>
    </row>
    <row r="1469" spans="1:9" x14ac:dyDescent="0.2">
      <c r="A1469" s="564"/>
      <c r="B1469" s="671" t="s">
        <v>2680</v>
      </c>
      <c r="C1469" s="444">
        <v>3</v>
      </c>
      <c r="D1469" s="445">
        <v>0</v>
      </c>
      <c r="E1469" s="445">
        <v>0</v>
      </c>
      <c r="F1469" s="445">
        <v>0</v>
      </c>
      <c r="G1469" s="445">
        <v>0</v>
      </c>
      <c r="H1469" s="445">
        <v>3</v>
      </c>
      <c r="I1469" s="445">
        <v>0</v>
      </c>
    </row>
    <row r="1470" spans="1:9" x14ac:dyDescent="0.2">
      <c r="A1470" s="564"/>
      <c r="B1470" s="671" t="s">
        <v>2681</v>
      </c>
      <c r="C1470" s="444">
        <v>1</v>
      </c>
      <c r="D1470" s="445">
        <v>0</v>
      </c>
      <c r="E1470" s="445">
        <v>0</v>
      </c>
      <c r="F1470" s="445">
        <v>0</v>
      </c>
      <c r="G1470" s="445">
        <v>0</v>
      </c>
      <c r="H1470" s="445">
        <v>1</v>
      </c>
      <c r="I1470" s="445">
        <v>0</v>
      </c>
    </row>
    <row r="1471" spans="1:9" x14ac:dyDescent="0.2">
      <c r="A1471" s="564"/>
      <c r="B1471" s="671" t="s">
        <v>2682</v>
      </c>
      <c r="C1471" s="444">
        <v>1</v>
      </c>
      <c r="D1471" s="445">
        <v>0</v>
      </c>
      <c r="E1471" s="445">
        <v>0</v>
      </c>
      <c r="F1471" s="445">
        <v>0</v>
      </c>
      <c r="G1471" s="445">
        <v>0</v>
      </c>
      <c r="H1471" s="445">
        <v>1</v>
      </c>
      <c r="I1471" s="445">
        <v>0</v>
      </c>
    </row>
    <row r="1472" spans="1:9" x14ac:dyDescent="0.2">
      <c r="A1472" s="564"/>
      <c r="B1472" s="671" t="s">
        <v>2685</v>
      </c>
      <c r="C1472" s="444">
        <v>3</v>
      </c>
      <c r="D1472" s="445">
        <v>0</v>
      </c>
      <c r="E1472" s="445">
        <v>0</v>
      </c>
      <c r="F1472" s="445">
        <v>0</v>
      </c>
      <c r="G1472" s="445">
        <v>0</v>
      </c>
      <c r="H1472" s="445">
        <v>3</v>
      </c>
      <c r="I1472" s="445">
        <v>0</v>
      </c>
    </row>
    <row r="1473" spans="1:9" x14ac:dyDescent="0.2">
      <c r="A1473" s="564"/>
      <c r="B1473" s="671" t="s">
        <v>2686</v>
      </c>
      <c r="C1473" s="444">
        <v>2</v>
      </c>
      <c r="D1473" s="445">
        <v>0</v>
      </c>
      <c r="E1473" s="445">
        <v>0</v>
      </c>
      <c r="F1473" s="445">
        <v>0</v>
      </c>
      <c r="G1473" s="445">
        <v>0</v>
      </c>
      <c r="H1473" s="445">
        <v>2</v>
      </c>
      <c r="I1473" s="445">
        <v>0</v>
      </c>
    </row>
    <row r="1474" spans="1:9" x14ac:dyDescent="0.2">
      <c r="A1474" s="564"/>
      <c r="B1474" s="671" t="s">
        <v>2687</v>
      </c>
      <c r="C1474" s="444">
        <v>6</v>
      </c>
      <c r="D1474" s="445">
        <v>1</v>
      </c>
      <c r="E1474" s="445">
        <v>0</v>
      </c>
      <c r="F1474" s="445">
        <v>1</v>
      </c>
      <c r="G1474" s="445">
        <v>0</v>
      </c>
      <c r="H1474" s="445">
        <v>4</v>
      </c>
      <c r="I1474" s="445">
        <v>0</v>
      </c>
    </row>
    <row r="1475" spans="1:9" x14ac:dyDescent="0.2">
      <c r="A1475" s="564"/>
      <c r="B1475" s="671" t="s">
        <v>2688</v>
      </c>
      <c r="C1475" s="444">
        <v>5</v>
      </c>
      <c r="D1475" s="445">
        <v>0</v>
      </c>
      <c r="E1475" s="445">
        <v>0</v>
      </c>
      <c r="F1475" s="445">
        <v>0</v>
      </c>
      <c r="G1475" s="445">
        <v>0</v>
      </c>
      <c r="H1475" s="445">
        <v>5</v>
      </c>
      <c r="I1475" s="445">
        <v>0</v>
      </c>
    </row>
    <row r="1476" spans="1:9" x14ac:dyDescent="0.2">
      <c r="A1476" s="564"/>
      <c r="B1476" s="671" t="s">
        <v>2689</v>
      </c>
      <c r="C1476" s="444">
        <v>3</v>
      </c>
      <c r="D1476" s="445">
        <v>0</v>
      </c>
      <c r="E1476" s="445">
        <v>0</v>
      </c>
      <c r="F1476" s="445">
        <v>0</v>
      </c>
      <c r="G1476" s="445">
        <v>0</v>
      </c>
      <c r="H1476" s="445">
        <v>3</v>
      </c>
      <c r="I1476" s="445">
        <v>0</v>
      </c>
    </row>
    <row r="1477" spans="1:9" x14ac:dyDescent="0.2">
      <c r="A1477" s="564"/>
      <c r="B1477" s="671" t="s">
        <v>2690</v>
      </c>
      <c r="C1477" s="444">
        <v>2</v>
      </c>
      <c r="D1477" s="445">
        <v>0</v>
      </c>
      <c r="E1477" s="445">
        <v>0</v>
      </c>
      <c r="F1477" s="445">
        <v>0</v>
      </c>
      <c r="G1477" s="445">
        <v>0</v>
      </c>
      <c r="H1477" s="445">
        <v>2</v>
      </c>
      <c r="I1477" s="445">
        <v>0</v>
      </c>
    </row>
    <row r="1478" spans="1:9" x14ac:dyDescent="0.2">
      <c r="A1478" s="564"/>
      <c r="B1478" s="671" t="s">
        <v>2691</v>
      </c>
      <c r="C1478" s="444">
        <v>6</v>
      </c>
      <c r="D1478" s="445">
        <v>0</v>
      </c>
      <c r="E1478" s="445">
        <v>0</v>
      </c>
      <c r="F1478" s="445">
        <v>0</v>
      </c>
      <c r="G1478" s="445">
        <v>0</v>
      </c>
      <c r="H1478" s="445">
        <v>6</v>
      </c>
      <c r="I1478" s="445">
        <v>0</v>
      </c>
    </row>
    <row r="1479" spans="1:9" x14ac:dyDescent="0.2">
      <c r="A1479" s="564"/>
      <c r="B1479" s="671" t="s">
        <v>2696</v>
      </c>
      <c r="C1479" s="444">
        <v>1</v>
      </c>
      <c r="D1479" s="445">
        <v>0</v>
      </c>
      <c r="E1479" s="445">
        <v>0</v>
      </c>
      <c r="F1479" s="445">
        <v>0</v>
      </c>
      <c r="G1479" s="445">
        <v>0</v>
      </c>
      <c r="H1479" s="445">
        <v>1</v>
      </c>
      <c r="I1479" s="445">
        <v>0</v>
      </c>
    </row>
    <row r="1480" spans="1:9" x14ac:dyDescent="0.2">
      <c r="A1480" s="564"/>
      <c r="B1480" s="671" t="s">
        <v>2697</v>
      </c>
      <c r="C1480" s="444">
        <v>1</v>
      </c>
      <c r="D1480" s="445">
        <v>0</v>
      </c>
      <c r="E1480" s="445">
        <v>0</v>
      </c>
      <c r="F1480" s="445">
        <v>0</v>
      </c>
      <c r="G1480" s="445">
        <v>0</v>
      </c>
      <c r="H1480" s="445">
        <v>1</v>
      </c>
      <c r="I1480" s="445">
        <v>0</v>
      </c>
    </row>
    <row r="1481" spans="1:9" x14ac:dyDescent="0.2">
      <c r="A1481" s="564"/>
      <c r="B1481" s="671" t="s">
        <v>2698</v>
      </c>
      <c r="C1481" s="444">
        <v>129</v>
      </c>
      <c r="D1481" s="445">
        <v>3</v>
      </c>
      <c r="E1481" s="445">
        <v>0</v>
      </c>
      <c r="F1481" s="445">
        <v>4</v>
      </c>
      <c r="G1481" s="445">
        <v>0</v>
      </c>
      <c r="H1481" s="445">
        <v>117</v>
      </c>
      <c r="I1481" s="445">
        <v>5</v>
      </c>
    </row>
    <row r="1482" spans="1:9" x14ac:dyDescent="0.2">
      <c r="A1482" s="564"/>
      <c r="B1482" s="671" t="s">
        <v>158</v>
      </c>
      <c r="C1482" s="444">
        <v>198</v>
      </c>
      <c r="D1482" s="445">
        <v>5</v>
      </c>
      <c r="E1482" s="445">
        <v>0</v>
      </c>
      <c r="F1482" s="445">
        <v>5</v>
      </c>
      <c r="G1482" s="445">
        <v>0</v>
      </c>
      <c r="H1482" s="445">
        <v>0</v>
      </c>
      <c r="I1482" s="445">
        <v>188</v>
      </c>
    </row>
    <row r="1483" spans="1:9" x14ac:dyDescent="0.2">
      <c r="A1483" s="676" t="s">
        <v>115</v>
      </c>
      <c r="B1483" s="675" t="s">
        <v>10</v>
      </c>
      <c r="C1483" s="442">
        <v>17</v>
      </c>
      <c r="D1483" s="443">
        <v>1</v>
      </c>
      <c r="E1483" s="443">
        <v>0</v>
      </c>
      <c r="F1483" s="443">
        <v>0</v>
      </c>
      <c r="G1483" s="443">
        <v>0</v>
      </c>
      <c r="H1483" s="443">
        <v>5</v>
      </c>
      <c r="I1483" s="443">
        <v>11</v>
      </c>
    </row>
    <row r="1484" spans="1:9" x14ac:dyDescent="0.2">
      <c r="A1484" s="564"/>
      <c r="B1484" s="671" t="s">
        <v>2699</v>
      </c>
      <c r="C1484" s="444">
        <v>6</v>
      </c>
      <c r="D1484" s="445">
        <v>1</v>
      </c>
      <c r="E1484" s="445">
        <v>0</v>
      </c>
      <c r="F1484" s="445">
        <v>0</v>
      </c>
      <c r="G1484" s="445">
        <v>0</v>
      </c>
      <c r="H1484" s="445">
        <v>5</v>
      </c>
      <c r="I1484" s="445">
        <v>0</v>
      </c>
    </row>
    <row r="1485" spans="1:9" x14ac:dyDescent="0.2">
      <c r="A1485" s="564"/>
      <c r="B1485" s="671" t="s">
        <v>158</v>
      </c>
      <c r="C1485" s="444">
        <v>11</v>
      </c>
      <c r="D1485" s="445">
        <v>0</v>
      </c>
      <c r="E1485" s="445">
        <v>0</v>
      </c>
      <c r="F1485" s="445">
        <v>0</v>
      </c>
      <c r="G1485" s="445">
        <v>0</v>
      </c>
      <c r="H1485" s="445">
        <v>0</v>
      </c>
      <c r="I1485" s="445">
        <v>11</v>
      </c>
    </row>
    <row r="1486" spans="1:9" x14ac:dyDescent="0.2">
      <c r="A1486" s="676" t="s">
        <v>818</v>
      </c>
      <c r="B1486" s="675" t="s">
        <v>10</v>
      </c>
      <c r="C1486" s="442">
        <v>4</v>
      </c>
      <c r="D1486" s="443">
        <v>0</v>
      </c>
      <c r="E1486" s="443">
        <v>0</v>
      </c>
      <c r="F1486" s="443">
        <v>1</v>
      </c>
      <c r="G1486" s="443">
        <v>0</v>
      </c>
      <c r="H1486" s="443">
        <v>0</v>
      </c>
      <c r="I1486" s="443">
        <v>3</v>
      </c>
    </row>
    <row r="1487" spans="1:9" x14ac:dyDescent="0.2">
      <c r="A1487" s="564"/>
      <c r="B1487" s="671" t="s">
        <v>158</v>
      </c>
      <c r="C1487" s="444">
        <v>4</v>
      </c>
      <c r="D1487" s="445">
        <v>0</v>
      </c>
      <c r="E1487" s="445">
        <v>0</v>
      </c>
      <c r="F1487" s="445">
        <v>1</v>
      </c>
      <c r="G1487" s="445">
        <v>0</v>
      </c>
      <c r="H1487" s="445">
        <v>0</v>
      </c>
      <c r="I1487" s="445">
        <v>3</v>
      </c>
    </row>
    <row r="1488" spans="1:9" x14ac:dyDescent="0.2">
      <c r="A1488" s="676" t="s">
        <v>306</v>
      </c>
      <c r="B1488" s="675" t="s">
        <v>10</v>
      </c>
      <c r="C1488" s="442">
        <v>37</v>
      </c>
      <c r="D1488" s="443">
        <v>0</v>
      </c>
      <c r="E1488" s="443">
        <v>0</v>
      </c>
      <c r="F1488" s="443">
        <v>1</v>
      </c>
      <c r="G1488" s="443">
        <v>0</v>
      </c>
      <c r="H1488" s="443">
        <v>12</v>
      </c>
      <c r="I1488" s="443">
        <v>24</v>
      </c>
    </row>
    <row r="1489" spans="1:9" x14ac:dyDescent="0.2">
      <c r="A1489" s="564"/>
      <c r="B1489" s="671" t="s">
        <v>189</v>
      </c>
      <c r="C1489" s="444">
        <v>37</v>
      </c>
      <c r="D1489" s="445">
        <v>0</v>
      </c>
      <c r="E1489" s="445">
        <v>0</v>
      </c>
      <c r="F1489" s="445">
        <v>1</v>
      </c>
      <c r="G1489" s="445">
        <v>0</v>
      </c>
      <c r="H1489" s="445">
        <v>12</v>
      </c>
      <c r="I1489" s="445">
        <v>24</v>
      </c>
    </row>
    <row r="1490" spans="1:9" x14ac:dyDescent="0.2">
      <c r="A1490" s="676" t="s">
        <v>213</v>
      </c>
      <c r="B1490" s="675" t="s">
        <v>10</v>
      </c>
      <c r="C1490" s="442">
        <v>4</v>
      </c>
      <c r="D1490" s="443">
        <v>0</v>
      </c>
      <c r="E1490" s="443">
        <v>0</v>
      </c>
      <c r="F1490" s="443">
        <v>0</v>
      </c>
      <c r="G1490" s="443">
        <v>0</v>
      </c>
      <c r="H1490" s="443">
        <v>3</v>
      </c>
      <c r="I1490" s="443">
        <v>1</v>
      </c>
    </row>
    <row r="1491" spans="1:9" x14ac:dyDescent="0.2">
      <c r="A1491" s="564"/>
      <c r="B1491" s="671" t="s">
        <v>2701</v>
      </c>
      <c r="C1491" s="444">
        <v>3</v>
      </c>
      <c r="D1491" s="445">
        <v>0</v>
      </c>
      <c r="E1491" s="445">
        <v>0</v>
      </c>
      <c r="F1491" s="445">
        <v>0</v>
      </c>
      <c r="G1491" s="445">
        <v>0</v>
      </c>
      <c r="H1491" s="445">
        <v>3</v>
      </c>
      <c r="I1491" s="445">
        <v>0</v>
      </c>
    </row>
    <row r="1492" spans="1:9" x14ac:dyDescent="0.2">
      <c r="A1492" s="564"/>
      <c r="B1492" s="671" t="s">
        <v>158</v>
      </c>
      <c r="C1492" s="444">
        <v>1</v>
      </c>
      <c r="D1492" s="445">
        <v>0</v>
      </c>
      <c r="E1492" s="445">
        <v>0</v>
      </c>
      <c r="F1492" s="445">
        <v>0</v>
      </c>
      <c r="G1492" s="445">
        <v>0</v>
      </c>
      <c r="H1492" s="445">
        <v>0</v>
      </c>
      <c r="I1492" s="445">
        <v>1</v>
      </c>
    </row>
    <row r="1493" spans="1:9" x14ac:dyDescent="0.2">
      <c r="A1493" s="676" t="s">
        <v>116</v>
      </c>
      <c r="B1493" s="675" t="s">
        <v>10</v>
      </c>
      <c r="C1493" s="442">
        <v>2</v>
      </c>
      <c r="D1493" s="443">
        <v>0</v>
      </c>
      <c r="E1493" s="443">
        <v>0</v>
      </c>
      <c r="F1493" s="443">
        <v>0</v>
      </c>
      <c r="G1493" s="443">
        <v>0</v>
      </c>
      <c r="H1493" s="443">
        <v>2</v>
      </c>
      <c r="I1493" s="443">
        <v>0</v>
      </c>
    </row>
    <row r="1494" spans="1:9" x14ac:dyDescent="0.2">
      <c r="A1494" s="564"/>
      <c r="B1494" s="671" t="s">
        <v>2705</v>
      </c>
      <c r="C1494" s="444">
        <v>2</v>
      </c>
      <c r="D1494" s="445">
        <v>0</v>
      </c>
      <c r="E1494" s="445">
        <v>0</v>
      </c>
      <c r="F1494" s="445">
        <v>0</v>
      </c>
      <c r="G1494" s="445">
        <v>0</v>
      </c>
      <c r="H1494" s="445">
        <v>2</v>
      </c>
      <c r="I1494" s="445">
        <v>0</v>
      </c>
    </row>
    <row r="1495" spans="1:9" x14ac:dyDescent="0.2">
      <c r="A1495" s="676" t="s">
        <v>117</v>
      </c>
      <c r="B1495" s="675" t="s">
        <v>10</v>
      </c>
      <c r="C1495" s="442">
        <v>1</v>
      </c>
      <c r="D1495" s="443">
        <v>0</v>
      </c>
      <c r="E1495" s="443">
        <v>0</v>
      </c>
      <c r="F1495" s="443">
        <v>1</v>
      </c>
      <c r="G1495" s="443">
        <v>0</v>
      </c>
      <c r="H1495" s="443">
        <v>0</v>
      </c>
      <c r="I1495" s="443">
        <v>0</v>
      </c>
    </row>
    <row r="1496" spans="1:9" x14ac:dyDescent="0.2">
      <c r="A1496" s="564"/>
      <c r="B1496" s="671" t="s">
        <v>158</v>
      </c>
      <c r="C1496" s="444">
        <v>1</v>
      </c>
      <c r="D1496" s="445">
        <v>0</v>
      </c>
      <c r="E1496" s="445">
        <v>0</v>
      </c>
      <c r="F1496" s="445">
        <v>1</v>
      </c>
      <c r="G1496" s="445">
        <v>0</v>
      </c>
      <c r="H1496" s="445">
        <v>0</v>
      </c>
      <c r="I1496" s="445">
        <v>0</v>
      </c>
    </row>
    <row r="1497" spans="1:9" x14ac:dyDescent="0.2">
      <c r="A1497" s="676" t="s">
        <v>819</v>
      </c>
      <c r="B1497" s="675" t="s">
        <v>10</v>
      </c>
      <c r="C1497" s="442">
        <v>7</v>
      </c>
      <c r="D1497" s="443">
        <v>0</v>
      </c>
      <c r="E1497" s="443">
        <v>0</v>
      </c>
      <c r="F1497" s="443">
        <v>0</v>
      </c>
      <c r="G1497" s="443">
        <v>0</v>
      </c>
      <c r="H1497" s="443">
        <v>3</v>
      </c>
      <c r="I1497" s="443">
        <v>4</v>
      </c>
    </row>
    <row r="1498" spans="1:9" x14ac:dyDescent="0.2">
      <c r="A1498" s="564"/>
      <c r="B1498" s="671" t="s">
        <v>2706</v>
      </c>
      <c r="C1498" s="444">
        <v>1</v>
      </c>
      <c r="D1498" s="445">
        <v>0</v>
      </c>
      <c r="E1498" s="445">
        <v>0</v>
      </c>
      <c r="F1498" s="445">
        <v>0</v>
      </c>
      <c r="G1498" s="445">
        <v>0</v>
      </c>
      <c r="H1498" s="445">
        <v>1</v>
      </c>
      <c r="I1498" s="445">
        <v>0</v>
      </c>
    </row>
    <row r="1499" spans="1:9" x14ac:dyDescent="0.2">
      <c r="A1499" s="564"/>
      <c r="B1499" s="671" t="s">
        <v>2707</v>
      </c>
      <c r="C1499" s="444">
        <v>1</v>
      </c>
      <c r="D1499" s="445">
        <v>0</v>
      </c>
      <c r="E1499" s="445">
        <v>0</v>
      </c>
      <c r="F1499" s="445">
        <v>0</v>
      </c>
      <c r="G1499" s="445">
        <v>0</v>
      </c>
      <c r="H1499" s="445">
        <v>1</v>
      </c>
      <c r="I1499" s="445">
        <v>0</v>
      </c>
    </row>
    <row r="1500" spans="1:9" x14ac:dyDescent="0.2">
      <c r="A1500" s="564"/>
      <c r="B1500" s="671" t="s">
        <v>2711</v>
      </c>
      <c r="C1500" s="444">
        <v>1</v>
      </c>
      <c r="D1500" s="445">
        <v>0</v>
      </c>
      <c r="E1500" s="445">
        <v>0</v>
      </c>
      <c r="F1500" s="445">
        <v>0</v>
      </c>
      <c r="G1500" s="445">
        <v>0</v>
      </c>
      <c r="H1500" s="445">
        <v>1</v>
      </c>
      <c r="I1500" s="445">
        <v>0</v>
      </c>
    </row>
    <row r="1501" spans="1:9" x14ac:dyDescent="0.2">
      <c r="A1501" s="564"/>
      <c r="B1501" s="671" t="s">
        <v>158</v>
      </c>
      <c r="C1501" s="444">
        <v>4</v>
      </c>
      <c r="D1501" s="445">
        <v>0</v>
      </c>
      <c r="E1501" s="445">
        <v>0</v>
      </c>
      <c r="F1501" s="445">
        <v>0</v>
      </c>
      <c r="G1501" s="445">
        <v>0</v>
      </c>
      <c r="H1501" s="445">
        <v>0</v>
      </c>
      <c r="I1501" s="445">
        <v>4</v>
      </c>
    </row>
    <row r="1502" spans="1:9" x14ac:dyDescent="0.2">
      <c r="A1502" s="676" t="s">
        <v>221</v>
      </c>
      <c r="B1502" s="675" t="s">
        <v>10</v>
      </c>
      <c r="C1502" s="442">
        <v>2</v>
      </c>
      <c r="D1502" s="443">
        <v>0</v>
      </c>
      <c r="E1502" s="443">
        <v>0</v>
      </c>
      <c r="F1502" s="443">
        <v>0</v>
      </c>
      <c r="G1502" s="443">
        <v>0</v>
      </c>
      <c r="H1502" s="443">
        <v>0</v>
      </c>
      <c r="I1502" s="443">
        <v>2</v>
      </c>
    </row>
    <row r="1503" spans="1:9" x14ac:dyDescent="0.2">
      <c r="A1503" s="564"/>
      <c r="B1503" s="671" t="s">
        <v>158</v>
      </c>
      <c r="C1503" s="444">
        <v>2</v>
      </c>
      <c r="D1503" s="445">
        <v>0</v>
      </c>
      <c r="E1503" s="445">
        <v>0</v>
      </c>
      <c r="F1503" s="445">
        <v>0</v>
      </c>
      <c r="G1503" s="445">
        <v>0</v>
      </c>
      <c r="H1503" s="445">
        <v>0</v>
      </c>
      <c r="I1503" s="445">
        <v>2</v>
      </c>
    </row>
    <row r="1504" spans="1:9" x14ac:dyDescent="0.2">
      <c r="A1504" s="676" t="s">
        <v>458</v>
      </c>
      <c r="B1504" s="675" t="s">
        <v>10</v>
      </c>
      <c r="C1504" s="442">
        <v>69</v>
      </c>
      <c r="D1504" s="443">
        <v>2</v>
      </c>
      <c r="E1504" s="443">
        <v>0</v>
      </c>
      <c r="F1504" s="443">
        <v>10</v>
      </c>
      <c r="G1504" s="443">
        <v>0</v>
      </c>
      <c r="H1504" s="443">
        <v>28</v>
      </c>
      <c r="I1504" s="443">
        <v>29</v>
      </c>
    </row>
    <row r="1505" spans="1:9" x14ac:dyDescent="0.2">
      <c r="A1505" s="564"/>
      <c r="B1505" s="671" t="s">
        <v>2713</v>
      </c>
      <c r="C1505" s="444">
        <v>2</v>
      </c>
      <c r="D1505" s="445">
        <v>0</v>
      </c>
      <c r="E1505" s="445">
        <v>0</v>
      </c>
      <c r="F1505" s="445">
        <v>0</v>
      </c>
      <c r="G1505" s="445">
        <v>0</v>
      </c>
      <c r="H1505" s="445">
        <v>2</v>
      </c>
      <c r="I1505" s="445">
        <v>0</v>
      </c>
    </row>
    <row r="1506" spans="1:9" x14ac:dyDescent="0.2">
      <c r="A1506" s="564"/>
      <c r="B1506" s="671" t="s">
        <v>2715</v>
      </c>
      <c r="C1506" s="444">
        <v>14</v>
      </c>
      <c r="D1506" s="445">
        <v>1</v>
      </c>
      <c r="E1506" s="445">
        <v>0</v>
      </c>
      <c r="F1506" s="445">
        <v>0</v>
      </c>
      <c r="G1506" s="445">
        <v>0</v>
      </c>
      <c r="H1506" s="445">
        <v>13</v>
      </c>
      <c r="I1506" s="445">
        <v>0</v>
      </c>
    </row>
    <row r="1507" spans="1:9" x14ac:dyDescent="0.2">
      <c r="A1507" s="564"/>
      <c r="B1507" s="671" t="s">
        <v>2718</v>
      </c>
      <c r="C1507" s="444">
        <v>1</v>
      </c>
      <c r="D1507" s="445">
        <v>0</v>
      </c>
      <c r="E1507" s="445">
        <v>0</v>
      </c>
      <c r="F1507" s="445">
        <v>0</v>
      </c>
      <c r="G1507" s="445">
        <v>0</v>
      </c>
      <c r="H1507" s="445">
        <v>1</v>
      </c>
      <c r="I1507" s="445">
        <v>0</v>
      </c>
    </row>
    <row r="1508" spans="1:9" x14ac:dyDescent="0.2">
      <c r="A1508" s="564"/>
      <c r="B1508" s="671" t="s">
        <v>2719</v>
      </c>
      <c r="C1508" s="444">
        <v>3</v>
      </c>
      <c r="D1508" s="445">
        <v>0</v>
      </c>
      <c r="E1508" s="445">
        <v>0</v>
      </c>
      <c r="F1508" s="445">
        <v>1</v>
      </c>
      <c r="G1508" s="445">
        <v>0</v>
      </c>
      <c r="H1508" s="445">
        <v>2</v>
      </c>
      <c r="I1508" s="445">
        <v>0</v>
      </c>
    </row>
    <row r="1509" spans="1:9" x14ac:dyDescent="0.2">
      <c r="A1509" s="564"/>
      <c r="B1509" s="671" t="s">
        <v>2720</v>
      </c>
      <c r="C1509" s="444">
        <v>3</v>
      </c>
      <c r="D1509" s="445">
        <v>0</v>
      </c>
      <c r="E1509" s="445">
        <v>0</v>
      </c>
      <c r="F1509" s="445">
        <v>0</v>
      </c>
      <c r="G1509" s="445">
        <v>0</v>
      </c>
      <c r="H1509" s="445">
        <v>3</v>
      </c>
      <c r="I1509" s="445">
        <v>0</v>
      </c>
    </row>
    <row r="1510" spans="1:9" x14ac:dyDescent="0.2">
      <c r="A1510" s="564"/>
      <c r="B1510" s="671" t="s">
        <v>2722</v>
      </c>
      <c r="C1510" s="444">
        <v>1</v>
      </c>
      <c r="D1510" s="445">
        <v>0</v>
      </c>
      <c r="E1510" s="445">
        <v>0</v>
      </c>
      <c r="F1510" s="445">
        <v>0</v>
      </c>
      <c r="G1510" s="445">
        <v>0</v>
      </c>
      <c r="H1510" s="445">
        <v>1</v>
      </c>
      <c r="I1510" s="445">
        <v>0</v>
      </c>
    </row>
    <row r="1511" spans="1:9" x14ac:dyDescent="0.2">
      <c r="A1511" s="564"/>
      <c r="B1511" s="671" t="s">
        <v>2723</v>
      </c>
      <c r="C1511" s="444">
        <v>4</v>
      </c>
      <c r="D1511" s="445">
        <v>0</v>
      </c>
      <c r="E1511" s="445">
        <v>0</v>
      </c>
      <c r="F1511" s="445">
        <v>3</v>
      </c>
      <c r="G1511" s="445">
        <v>0</v>
      </c>
      <c r="H1511" s="445">
        <v>1</v>
      </c>
      <c r="I1511" s="445">
        <v>0</v>
      </c>
    </row>
    <row r="1512" spans="1:9" x14ac:dyDescent="0.2">
      <c r="A1512" s="564"/>
      <c r="B1512" s="671" t="s">
        <v>2724</v>
      </c>
      <c r="C1512" s="444">
        <v>2</v>
      </c>
      <c r="D1512" s="445">
        <v>0</v>
      </c>
      <c r="E1512" s="445">
        <v>0</v>
      </c>
      <c r="F1512" s="445">
        <v>0</v>
      </c>
      <c r="G1512" s="445">
        <v>0</v>
      </c>
      <c r="H1512" s="445">
        <v>2</v>
      </c>
      <c r="I1512" s="445">
        <v>0</v>
      </c>
    </row>
    <row r="1513" spans="1:9" x14ac:dyDescent="0.2">
      <c r="A1513" s="564"/>
      <c r="B1513" s="671" t="s">
        <v>2725</v>
      </c>
      <c r="C1513" s="444">
        <v>3</v>
      </c>
      <c r="D1513" s="445">
        <v>0</v>
      </c>
      <c r="E1513" s="445">
        <v>0</v>
      </c>
      <c r="F1513" s="445">
        <v>0</v>
      </c>
      <c r="G1513" s="445">
        <v>0</v>
      </c>
      <c r="H1513" s="445">
        <v>3</v>
      </c>
      <c r="I1513" s="445">
        <v>0</v>
      </c>
    </row>
    <row r="1514" spans="1:9" x14ac:dyDescent="0.2">
      <c r="A1514" s="564"/>
      <c r="B1514" s="671" t="s">
        <v>158</v>
      </c>
      <c r="C1514" s="444">
        <v>36</v>
      </c>
      <c r="D1514" s="445">
        <v>1</v>
      </c>
      <c r="E1514" s="445">
        <v>0</v>
      </c>
      <c r="F1514" s="445">
        <v>6</v>
      </c>
      <c r="G1514" s="445">
        <v>0</v>
      </c>
      <c r="H1514" s="445">
        <v>0</v>
      </c>
      <c r="I1514" s="445">
        <v>29</v>
      </c>
    </row>
    <row r="1515" spans="1:9" x14ac:dyDescent="0.2">
      <c r="A1515" s="676" t="s">
        <v>118</v>
      </c>
      <c r="B1515" s="675" t="s">
        <v>10</v>
      </c>
      <c r="C1515" s="442">
        <v>6</v>
      </c>
      <c r="D1515" s="443">
        <v>0</v>
      </c>
      <c r="E1515" s="443">
        <v>0</v>
      </c>
      <c r="F1515" s="443">
        <v>0</v>
      </c>
      <c r="G1515" s="443">
        <v>0</v>
      </c>
      <c r="H1515" s="443">
        <v>4</v>
      </c>
      <c r="I1515" s="443">
        <v>2</v>
      </c>
    </row>
    <row r="1516" spans="1:9" x14ac:dyDescent="0.2">
      <c r="A1516" s="564"/>
      <c r="B1516" s="671" t="s">
        <v>2728</v>
      </c>
      <c r="C1516" s="444">
        <v>2</v>
      </c>
      <c r="D1516" s="445">
        <v>0</v>
      </c>
      <c r="E1516" s="445">
        <v>0</v>
      </c>
      <c r="F1516" s="445">
        <v>0</v>
      </c>
      <c r="G1516" s="445">
        <v>0</v>
      </c>
      <c r="H1516" s="445">
        <v>2</v>
      </c>
      <c r="I1516" s="445">
        <v>0</v>
      </c>
    </row>
    <row r="1517" spans="1:9" x14ac:dyDescent="0.2">
      <c r="A1517" s="564"/>
      <c r="B1517" s="671" t="s">
        <v>2732</v>
      </c>
      <c r="C1517" s="444">
        <v>2</v>
      </c>
      <c r="D1517" s="445">
        <v>0</v>
      </c>
      <c r="E1517" s="445">
        <v>0</v>
      </c>
      <c r="F1517" s="445">
        <v>0</v>
      </c>
      <c r="G1517" s="445">
        <v>0</v>
      </c>
      <c r="H1517" s="445">
        <v>2</v>
      </c>
      <c r="I1517" s="445">
        <v>0</v>
      </c>
    </row>
    <row r="1518" spans="1:9" x14ac:dyDescent="0.2">
      <c r="A1518" s="564"/>
      <c r="B1518" s="671" t="s">
        <v>158</v>
      </c>
      <c r="C1518" s="444">
        <v>2</v>
      </c>
      <c r="D1518" s="445">
        <v>0</v>
      </c>
      <c r="E1518" s="445">
        <v>0</v>
      </c>
      <c r="F1518" s="445">
        <v>0</v>
      </c>
      <c r="G1518" s="445">
        <v>0</v>
      </c>
      <c r="H1518" s="445">
        <v>0</v>
      </c>
      <c r="I1518" s="445">
        <v>2</v>
      </c>
    </row>
    <row r="1519" spans="1:9" x14ac:dyDescent="0.2">
      <c r="A1519" s="676" t="s">
        <v>308</v>
      </c>
      <c r="B1519" s="675" t="s">
        <v>10</v>
      </c>
      <c r="C1519" s="442">
        <v>38</v>
      </c>
      <c r="D1519" s="443">
        <v>6</v>
      </c>
      <c r="E1519" s="443">
        <v>0</v>
      </c>
      <c r="F1519" s="443">
        <v>1</v>
      </c>
      <c r="G1519" s="443">
        <v>0</v>
      </c>
      <c r="H1519" s="443">
        <v>10</v>
      </c>
      <c r="I1519" s="443">
        <v>21</v>
      </c>
    </row>
    <row r="1520" spans="1:9" x14ac:dyDescent="0.2">
      <c r="A1520" s="564"/>
      <c r="B1520" s="671" t="s">
        <v>2735</v>
      </c>
      <c r="C1520" s="444">
        <v>14</v>
      </c>
      <c r="D1520" s="445">
        <v>1</v>
      </c>
      <c r="E1520" s="445">
        <v>0</v>
      </c>
      <c r="F1520" s="445">
        <v>0</v>
      </c>
      <c r="G1520" s="445">
        <v>0</v>
      </c>
      <c r="H1520" s="445">
        <v>10</v>
      </c>
      <c r="I1520" s="445">
        <v>3</v>
      </c>
    </row>
    <row r="1521" spans="1:9" x14ac:dyDescent="0.2">
      <c r="A1521" s="564"/>
      <c r="B1521" s="671" t="s">
        <v>158</v>
      </c>
      <c r="C1521" s="444">
        <v>24</v>
      </c>
      <c r="D1521" s="445">
        <v>5</v>
      </c>
      <c r="E1521" s="445">
        <v>0</v>
      </c>
      <c r="F1521" s="445">
        <v>1</v>
      </c>
      <c r="G1521" s="445">
        <v>0</v>
      </c>
      <c r="H1521" s="445">
        <v>0</v>
      </c>
      <c r="I1521" s="445">
        <v>18</v>
      </c>
    </row>
    <row r="1522" spans="1:9" x14ac:dyDescent="0.2">
      <c r="A1522" s="676" t="s">
        <v>299</v>
      </c>
      <c r="B1522" s="675" t="s">
        <v>10</v>
      </c>
      <c r="C1522" s="442">
        <v>36</v>
      </c>
      <c r="D1522" s="443">
        <v>0</v>
      </c>
      <c r="E1522" s="443">
        <v>0</v>
      </c>
      <c r="F1522" s="443">
        <v>1</v>
      </c>
      <c r="G1522" s="443">
        <v>0</v>
      </c>
      <c r="H1522" s="443">
        <v>10</v>
      </c>
      <c r="I1522" s="443">
        <v>25</v>
      </c>
    </row>
    <row r="1523" spans="1:9" x14ac:dyDescent="0.2">
      <c r="A1523" s="564"/>
      <c r="B1523" s="671" t="s">
        <v>2743</v>
      </c>
      <c r="C1523" s="444">
        <v>1</v>
      </c>
      <c r="D1523" s="445">
        <v>0</v>
      </c>
      <c r="E1523" s="445">
        <v>0</v>
      </c>
      <c r="F1523" s="445">
        <v>0</v>
      </c>
      <c r="G1523" s="445">
        <v>0</v>
      </c>
      <c r="H1523" s="445">
        <v>1</v>
      </c>
      <c r="I1523" s="445">
        <v>0</v>
      </c>
    </row>
    <row r="1524" spans="1:9" x14ac:dyDescent="0.2">
      <c r="A1524" s="564"/>
      <c r="B1524" s="671" t="s">
        <v>2751</v>
      </c>
      <c r="C1524" s="444">
        <v>3</v>
      </c>
      <c r="D1524" s="445">
        <v>0</v>
      </c>
      <c r="E1524" s="445">
        <v>0</v>
      </c>
      <c r="F1524" s="445">
        <v>0</v>
      </c>
      <c r="G1524" s="445">
        <v>0</v>
      </c>
      <c r="H1524" s="445">
        <v>3</v>
      </c>
      <c r="I1524" s="445">
        <v>0</v>
      </c>
    </row>
    <row r="1525" spans="1:9" x14ac:dyDescent="0.2">
      <c r="A1525" s="564"/>
      <c r="B1525" s="671" t="s">
        <v>2752</v>
      </c>
      <c r="C1525" s="444">
        <v>1</v>
      </c>
      <c r="D1525" s="445">
        <v>0</v>
      </c>
      <c r="E1525" s="445">
        <v>0</v>
      </c>
      <c r="F1525" s="445">
        <v>0</v>
      </c>
      <c r="G1525" s="445">
        <v>0</v>
      </c>
      <c r="H1525" s="445">
        <v>1</v>
      </c>
      <c r="I1525" s="445">
        <v>0</v>
      </c>
    </row>
    <row r="1526" spans="1:9" x14ac:dyDescent="0.2">
      <c r="A1526" s="564"/>
      <c r="B1526" s="671" t="s">
        <v>2753</v>
      </c>
      <c r="C1526" s="444">
        <v>1</v>
      </c>
      <c r="D1526" s="445">
        <v>0</v>
      </c>
      <c r="E1526" s="445">
        <v>0</v>
      </c>
      <c r="F1526" s="445">
        <v>0</v>
      </c>
      <c r="G1526" s="445">
        <v>0</v>
      </c>
      <c r="H1526" s="445">
        <v>1</v>
      </c>
      <c r="I1526" s="445">
        <v>0</v>
      </c>
    </row>
    <row r="1527" spans="1:9" x14ac:dyDescent="0.2">
      <c r="A1527" s="564"/>
      <c r="B1527" s="671" t="s">
        <v>2755</v>
      </c>
      <c r="C1527" s="444">
        <v>4</v>
      </c>
      <c r="D1527" s="445">
        <v>0</v>
      </c>
      <c r="E1527" s="445">
        <v>0</v>
      </c>
      <c r="F1527" s="445">
        <v>0</v>
      </c>
      <c r="G1527" s="445">
        <v>0</v>
      </c>
      <c r="H1527" s="445">
        <v>4</v>
      </c>
      <c r="I1527" s="445">
        <v>0</v>
      </c>
    </row>
    <row r="1528" spans="1:9" x14ac:dyDescent="0.2">
      <c r="A1528" s="564"/>
      <c r="B1528" s="671" t="s">
        <v>158</v>
      </c>
      <c r="C1528" s="444">
        <v>26</v>
      </c>
      <c r="D1528" s="445">
        <v>0</v>
      </c>
      <c r="E1528" s="445">
        <v>0</v>
      </c>
      <c r="F1528" s="445">
        <v>1</v>
      </c>
      <c r="G1528" s="445">
        <v>0</v>
      </c>
      <c r="H1528" s="445">
        <v>0</v>
      </c>
      <c r="I1528" s="445">
        <v>25</v>
      </c>
    </row>
    <row r="1529" spans="1:9" x14ac:dyDescent="0.2">
      <c r="A1529" s="676" t="s">
        <v>107</v>
      </c>
      <c r="B1529" s="675" t="s">
        <v>10</v>
      </c>
      <c r="C1529" s="442">
        <v>62</v>
      </c>
      <c r="D1529" s="443">
        <v>4</v>
      </c>
      <c r="E1529" s="443">
        <v>0</v>
      </c>
      <c r="F1529" s="443">
        <v>7</v>
      </c>
      <c r="G1529" s="443">
        <v>0</v>
      </c>
      <c r="H1529" s="443">
        <v>16</v>
      </c>
      <c r="I1529" s="443">
        <v>35</v>
      </c>
    </row>
    <row r="1530" spans="1:9" x14ac:dyDescent="0.2">
      <c r="A1530" s="564"/>
      <c r="B1530" s="671" t="s">
        <v>2756</v>
      </c>
      <c r="C1530" s="444">
        <v>1</v>
      </c>
      <c r="D1530" s="445">
        <v>0</v>
      </c>
      <c r="E1530" s="445">
        <v>0</v>
      </c>
      <c r="F1530" s="445">
        <v>0</v>
      </c>
      <c r="G1530" s="445">
        <v>0</v>
      </c>
      <c r="H1530" s="445">
        <v>1</v>
      </c>
      <c r="I1530" s="445">
        <v>0</v>
      </c>
    </row>
    <row r="1531" spans="1:9" x14ac:dyDescent="0.2">
      <c r="A1531" s="564"/>
      <c r="B1531" s="671" t="s">
        <v>2778</v>
      </c>
      <c r="C1531" s="444">
        <v>2</v>
      </c>
      <c r="D1531" s="445">
        <v>0</v>
      </c>
      <c r="E1531" s="445">
        <v>0</v>
      </c>
      <c r="F1531" s="445">
        <v>0</v>
      </c>
      <c r="G1531" s="445">
        <v>0</v>
      </c>
      <c r="H1531" s="445">
        <v>2</v>
      </c>
      <c r="I1531" s="445">
        <v>0</v>
      </c>
    </row>
    <row r="1532" spans="1:9" x14ac:dyDescent="0.2">
      <c r="A1532" s="564"/>
      <c r="B1532" s="671" t="s">
        <v>2779</v>
      </c>
      <c r="C1532" s="444">
        <v>2</v>
      </c>
      <c r="D1532" s="445">
        <v>0</v>
      </c>
      <c r="E1532" s="445">
        <v>0</v>
      </c>
      <c r="F1532" s="445">
        <v>0</v>
      </c>
      <c r="G1532" s="445">
        <v>0</v>
      </c>
      <c r="H1532" s="445">
        <v>2</v>
      </c>
      <c r="I1532" s="445">
        <v>0</v>
      </c>
    </row>
    <row r="1533" spans="1:9" x14ac:dyDescent="0.2">
      <c r="A1533" s="564"/>
      <c r="B1533" s="671" t="s">
        <v>2784</v>
      </c>
      <c r="C1533" s="444">
        <v>1</v>
      </c>
      <c r="D1533" s="445">
        <v>0</v>
      </c>
      <c r="E1533" s="445">
        <v>0</v>
      </c>
      <c r="F1533" s="445">
        <v>0</v>
      </c>
      <c r="G1533" s="445">
        <v>0</v>
      </c>
      <c r="H1533" s="445">
        <v>1</v>
      </c>
      <c r="I1533" s="445">
        <v>0</v>
      </c>
    </row>
    <row r="1534" spans="1:9" x14ac:dyDescent="0.2">
      <c r="A1534" s="564"/>
      <c r="B1534" s="671" t="s">
        <v>2789</v>
      </c>
      <c r="C1534" s="444">
        <v>1</v>
      </c>
      <c r="D1534" s="445">
        <v>0</v>
      </c>
      <c r="E1534" s="445">
        <v>0</v>
      </c>
      <c r="F1534" s="445">
        <v>0</v>
      </c>
      <c r="G1534" s="445">
        <v>0</v>
      </c>
      <c r="H1534" s="445">
        <v>1</v>
      </c>
      <c r="I1534" s="445">
        <v>0</v>
      </c>
    </row>
    <row r="1535" spans="1:9" x14ac:dyDescent="0.2">
      <c r="A1535" s="564"/>
      <c r="B1535" s="671" t="s">
        <v>2796</v>
      </c>
      <c r="C1535" s="444">
        <v>7</v>
      </c>
      <c r="D1535" s="445">
        <v>0</v>
      </c>
      <c r="E1535" s="445">
        <v>0</v>
      </c>
      <c r="F1535" s="445">
        <v>0</v>
      </c>
      <c r="G1535" s="445">
        <v>0</v>
      </c>
      <c r="H1535" s="445">
        <v>7</v>
      </c>
      <c r="I1535" s="445">
        <v>0</v>
      </c>
    </row>
    <row r="1536" spans="1:9" x14ac:dyDescent="0.2">
      <c r="A1536" s="564"/>
      <c r="B1536" s="671" t="s">
        <v>2805</v>
      </c>
      <c r="C1536" s="444">
        <v>1</v>
      </c>
      <c r="D1536" s="445">
        <v>0</v>
      </c>
      <c r="E1536" s="445">
        <v>0</v>
      </c>
      <c r="F1536" s="445">
        <v>0</v>
      </c>
      <c r="G1536" s="445">
        <v>0</v>
      </c>
      <c r="H1536" s="445">
        <v>1</v>
      </c>
      <c r="I1536" s="445">
        <v>0</v>
      </c>
    </row>
    <row r="1537" spans="1:9" x14ac:dyDescent="0.2">
      <c r="A1537" s="564"/>
      <c r="B1537" s="671" t="s">
        <v>2811</v>
      </c>
      <c r="C1537" s="444">
        <v>1</v>
      </c>
      <c r="D1537" s="445">
        <v>0</v>
      </c>
      <c r="E1537" s="445">
        <v>0</v>
      </c>
      <c r="F1537" s="445">
        <v>0</v>
      </c>
      <c r="G1537" s="445">
        <v>0</v>
      </c>
      <c r="H1537" s="445">
        <v>1</v>
      </c>
      <c r="I1537" s="445">
        <v>0</v>
      </c>
    </row>
    <row r="1538" spans="1:9" x14ac:dyDescent="0.2">
      <c r="A1538" s="564"/>
      <c r="B1538" s="671" t="s">
        <v>158</v>
      </c>
      <c r="C1538" s="444">
        <v>46</v>
      </c>
      <c r="D1538" s="445">
        <v>4</v>
      </c>
      <c r="E1538" s="445">
        <v>0</v>
      </c>
      <c r="F1538" s="445">
        <v>7</v>
      </c>
      <c r="G1538" s="445">
        <v>0</v>
      </c>
      <c r="H1538" s="445">
        <v>0</v>
      </c>
      <c r="I1538" s="445">
        <v>35</v>
      </c>
    </row>
    <row r="1539" spans="1:9" x14ac:dyDescent="0.2">
      <c r="A1539" s="676" t="s">
        <v>820</v>
      </c>
      <c r="B1539" s="675" t="s">
        <v>10</v>
      </c>
      <c r="C1539" s="442">
        <v>4</v>
      </c>
      <c r="D1539" s="443">
        <v>0</v>
      </c>
      <c r="E1539" s="443">
        <v>0</v>
      </c>
      <c r="F1539" s="443">
        <v>0</v>
      </c>
      <c r="G1539" s="443">
        <v>0</v>
      </c>
      <c r="H1539" s="443">
        <v>0</v>
      </c>
      <c r="I1539" s="443">
        <v>4</v>
      </c>
    </row>
    <row r="1540" spans="1:9" x14ac:dyDescent="0.2">
      <c r="A1540" s="564"/>
      <c r="B1540" s="671" t="s">
        <v>158</v>
      </c>
      <c r="C1540" s="444">
        <v>4</v>
      </c>
      <c r="D1540" s="445">
        <v>0</v>
      </c>
      <c r="E1540" s="445">
        <v>0</v>
      </c>
      <c r="F1540" s="445">
        <v>0</v>
      </c>
      <c r="G1540" s="445">
        <v>0</v>
      </c>
      <c r="H1540" s="445">
        <v>0</v>
      </c>
      <c r="I1540" s="445">
        <v>4</v>
      </c>
    </row>
    <row r="1541" spans="1:9" x14ac:dyDescent="0.2">
      <c r="A1541" s="676" t="s">
        <v>822</v>
      </c>
      <c r="B1541" s="675" t="s">
        <v>10</v>
      </c>
      <c r="C1541" s="442">
        <v>60</v>
      </c>
      <c r="D1541" s="443">
        <v>5</v>
      </c>
      <c r="E1541" s="443">
        <v>0</v>
      </c>
      <c r="F1541" s="443">
        <v>4</v>
      </c>
      <c r="G1541" s="443">
        <v>0</v>
      </c>
      <c r="H1541" s="443">
        <v>15</v>
      </c>
      <c r="I1541" s="443">
        <v>36</v>
      </c>
    </row>
    <row r="1542" spans="1:9" x14ac:dyDescent="0.2">
      <c r="A1542" s="564"/>
      <c r="B1542" s="671" t="s">
        <v>2827</v>
      </c>
      <c r="C1542" s="444">
        <v>22</v>
      </c>
      <c r="D1542" s="445">
        <v>0</v>
      </c>
      <c r="E1542" s="445">
        <v>0</v>
      </c>
      <c r="F1542" s="445">
        <v>1</v>
      </c>
      <c r="G1542" s="445">
        <v>0</v>
      </c>
      <c r="H1542" s="445">
        <v>15</v>
      </c>
      <c r="I1542" s="445">
        <v>6</v>
      </c>
    </row>
    <row r="1543" spans="1:9" x14ac:dyDescent="0.2">
      <c r="A1543" s="564"/>
      <c r="B1543" s="671" t="s">
        <v>158</v>
      </c>
      <c r="C1543" s="444">
        <v>38</v>
      </c>
      <c r="D1543" s="445">
        <v>5</v>
      </c>
      <c r="E1543" s="445">
        <v>0</v>
      </c>
      <c r="F1543" s="445">
        <v>3</v>
      </c>
      <c r="G1543" s="445">
        <v>0</v>
      </c>
      <c r="H1543" s="445">
        <v>0</v>
      </c>
      <c r="I1543" s="445">
        <v>30</v>
      </c>
    </row>
    <row r="1544" spans="1:9" x14ac:dyDescent="0.2">
      <c r="A1544" s="676" t="s">
        <v>823</v>
      </c>
      <c r="B1544" s="675" t="s">
        <v>10</v>
      </c>
      <c r="C1544" s="442">
        <v>770</v>
      </c>
      <c r="D1544" s="443">
        <v>40</v>
      </c>
      <c r="E1544" s="443">
        <v>0</v>
      </c>
      <c r="F1544" s="443">
        <v>28</v>
      </c>
      <c r="G1544" s="443">
        <v>0</v>
      </c>
      <c r="H1544" s="443">
        <v>251</v>
      </c>
      <c r="I1544" s="443">
        <v>451</v>
      </c>
    </row>
    <row r="1545" spans="1:9" x14ac:dyDescent="0.2">
      <c r="A1545" s="564"/>
      <c r="B1545" s="671" t="s">
        <v>2830</v>
      </c>
      <c r="C1545" s="444">
        <v>2</v>
      </c>
      <c r="D1545" s="445">
        <v>0</v>
      </c>
      <c r="E1545" s="445">
        <v>0</v>
      </c>
      <c r="F1545" s="445">
        <v>0</v>
      </c>
      <c r="G1545" s="445">
        <v>0</v>
      </c>
      <c r="H1545" s="445">
        <v>2</v>
      </c>
      <c r="I1545" s="445">
        <v>0</v>
      </c>
    </row>
    <row r="1546" spans="1:9" x14ac:dyDescent="0.2">
      <c r="A1546" s="564"/>
      <c r="B1546" s="671" t="s">
        <v>2834</v>
      </c>
      <c r="C1546" s="444">
        <v>1</v>
      </c>
      <c r="D1546" s="445">
        <v>0</v>
      </c>
      <c r="E1546" s="445">
        <v>0</v>
      </c>
      <c r="F1546" s="445">
        <v>0</v>
      </c>
      <c r="G1546" s="445">
        <v>0</v>
      </c>
      <c r="H1546" s="445">
        <v>1</v>
      </c>
      <c r="I1546" s="445">
        <v>0</v>
      </c>
    </row>
    <row r="1547" spans="1:9" x14ac:dyDescent="0.2">
      <c r="A1547" s="564"/>
      <c r="B1547" s="671" t="s">
        <v>2835</v>
      </c>
      <c r="C1547" s="444">
        <v>1</v>
      </c>
      <c r="D1547" s="445">
        <v>0</v>
      </c>
      <c r="E1547" s="445">
        <v>0</v>
      </c>
      <c r="F1547" s="445">
        <v>0</v>
      </c>
      <c r="G1547" s="445">
        <v>0</v>
      </c>
      <c r="H1547" s="445">
        <v>1</v>
      </c>
      <c r="I1547" s="445">
        <v>0</v>
      </c>
    </row>
    <row r="1548" spans="1:9" x14ac:dyDescent="0.2">
      <c r="A1548" s="564"/>
      <c r="B1548" s="671" t="s">
        <v>2837</v>
      </c>
      <c r="C1548" s="444">
        <v>37</v>
      </c>
      <c r="D1548" s="445">
        <v>1</v>
      </c>
      <c r="E1548" s="445">
        <v>0</v>
      </c>
      <c r="F1548" s="445">
        <v>0</v>
      </c>
      <c r="G1548" s="445">
        <v>0</v>
      </c>
      <c r="H1548" s="445">
        <v>17</v>
      </c>
      <c r="I1548" s="445">
        <v>19</v>
      </c>
    </row>
    <row r="1549" spans="1:9" x14ac:dyDescent="0.2">
      <c r="A1549" s="564"/>
      <c r="B1549" s="671" t="s">
        <v>2840</v>
      </c>
      <c r="C1549" s="444">
        <v>1</v>
      </c>
      <c r="D1549" s="445">
        <v>0</v>
      </c>
      <c r="E1549" s="445">
        <v>0</v>
      </c>
      <c r="F1549" s="445">
        <v>0</v>
      </c>
      <c r="G1549" s="445">
        <v>0</v>
      </c>
      <c r="H1549" s="445">
        <v>1</v>
      </c>
      <c r="I1549" s="445">
        <v>0</v>
      </c>
    </row>
    <row r="1550" spans="1:9" x14ac:dyDescent="0.2">
      <c r="A1550" s="564"/>
      <c r="B1550" s="671" t="s">
        <v>2845</v>
      </c>
      <c r="C1550" s="444">
        <v>2</v>
      </c>
      <c r="D1550" s="445">
        <v>0</v>
      </c>
      <c r="E1550" s="445">
        <v>0</v>
      </c>
      <c r="F1550" s="445">
        <v>0</v>
      </c>
      <c r="G1550" s="445">
        <v>0</v>
      </c>
      <c r="H1550" s="445">
        <v>2</v>
      </c>
      <c r="I1550" s="445">
        <v>0</v>
      </c>
    </row>
    <row r="1551" spans="1:9" x14ac:dyDescent="0.2">
      <c r="A1551" s="564"/>
      <c r="B1551" s="671" t="s">
        <v>2846</v>
      </c>
      <c r="C1551" s="444">
        <v>4</v>
      </c>
      <c r="D1551" s="445">
        <v>0</v>
      </c>
      <c r="E1551" s="445">
        <v>0</v>
      </c>
      <c r="F1551" s="445">
        <v>0</v>
      </c>
      <c r="G1551" s="445">
        <v>0</v>
      </c>
      <c r="H1551" s="445">
        <v>4</v>
      </c>
      <c r="I1551" s="445">
        <v>0</v>
      </c>
    </row>
    <row r="1552" spans="1:9" x14ac:dyDescent="0.2">
      <c r="A1552" s="564"/>
      <c r="B1552" s="671" t="s">
        <v>2847</v>
      </c>
      <c r="C1552" s="444">
        <v>203</v>
      </c>
      <c r="D1552" s="445">
        <v>2</v>
      </c>
      <c r="E1552" s="445">
        <v>0</v>
      </c>
      <c r="F1552" s="445">
        <v>8</v>
      </c>
      <c r="G1552" s="445">
        <v>0</v>
      </c>
      <c r="H1552" s="445">
        <v>189</v>
      </c>
      <c r="I1552" s="445">
        <v>4</v>
      </c>
    </row>
    <row r="1553" spans="1:9" x14ac:dyDescent="0.2">
      <c r="A1553" s="564"/>
      <c r="B1553" s="671" t="s">
        <v>2848</v>
      </c>
      <c r="C1553" s="444">
        <v>1</v>
      </c>
      <c r="D1553" s="445">
        <v>0</v>
      </c>
      <c r="E1553" s="445">
        <v>0</v>
      </c>
      <c r="F1553" s="445">
        <v>0</v>
      </c>
      <c r="G1553" s="445">
        <v>0</v>
      </c>
      <c r="H1553" s="445">
        <v>1</v>
      </c>
      <c r="I1553" s="445">
        <v>0</v>
      </c>
    </row>
    <row r="1554" spans="1:9" x14ac:dyDescent="0.2">
      <c r="A1554" s="564"/>
      <c r="B1554" s="671" t="s">
        <v>2849</v>
      </c>
      <c r="C1554" s="444">
        <v>3</v>
      </c>
      <c r="D1554" s="445">
        <v>0</v>
      </c>
      <c r="E1554" s="445">
        <v>0</v>
      </c>
      <c r="F1554" s="445">
        <v>0</v>
      </c>
      <c r="G1554" s="445">
        <v>0</v>
      </c>
      <c r="H1554" s="445">
        <v>3</v>
      </c>
      <c r="I1554" s="445">
        <v>0</v>
      </c>
    </row>
    <row r="1555" spans="1:9" x14ac:dyDescent="0.2">
      <c r="A1555" s="564"/>
      <c r="B1555" s="671" t="s">
        <v>2853</v>
      </c>
      <c r="C1555" s="444">
        <v>1</v>
      </c>
      <c r="D1555" s="445">
        <v>0</v>
      </c>
      <c r="E1555" s="445">
        <v>0</v>
      </c>
      <c r="F1555" s="445">
        <v>1</v>
      </c>
      <c r="G1555" s="445">
        <v>0</v>
      </c>
      <c r="H1555" s="445">
        <v>0</v>
      </c>
      <c r="I1555" s="445">
        <v>0</v>
      </c>
    </row>
    <row r="1556" spans="1:9" x14ac:dyDescent="0.2">
      <c r="A1556" s="564"/>
      <c r="B1556" s="671" t="s">
        <v>2854</v>
      </c>
      <c r="C1556" s="444">
        <v>1</v>
      </c>
      <c r="D1556" s="445">
        <v>0</v>
      </c>
      <c r="E1556" s="445">
        <v>0</v>
      </c>
      <c r="F1556" s="445">
        <v>0</v>
      </c>
      <c r="G1556" s="445">
        <v>0</v>
      </c>
      <c r="H1556" s="445">
        <v>1</v>
      </c>
      <c r="I1556" s="445">
        <v>0</v>
      </c>
    </row>
    <row r="1557" spans="1:9" x14ac:dyDescent="0.2">
      <c r="A1557" s="564"/>
      <c r="B1557" s="671" t="s">
        <v>2864</v>
      </c>
      <c r="C1557" s="444">
        <v>2</v>
      </c>
      <c r="D1557" s="445">
        <v>0</v>
      </c>
      <c r="E1557" s="445">
        <v>0</v>
      </c>
      <c r="F1557" s="445">
        <v>0</v>
      </c>
      <c r="G1557" s="445">
        <v>0</v>
      </c>
      <c r="H1557" s="445">
        <v>2</v>
      </c>
      <c r="I1557" s="445">
        <v>0</v>
      </c>
    </row>
    <row r="1558" spans="1:9" x14ac:dyDescent="0.2">
      <c r="A1558" s="564"/>
      <c r="B1558" s="671" t="s">
        <v>2867</v>
      </c>
      <c r="C1558" s="444">
        <v>5</v>
      </c>
      <c r="D1558" s="445">
        <v>0</v>
      </c>
      <c r="E1558" s="445">
        <v>0</v>
      </c>
      <c r="F1558" s="445">
        <v>0</v>
      </c>
      <c r="G1558" s="445">
        <v>0</v>
      </c>
      <c r="H1558" s="445">
        <v>5</v>
      </c>
      <c r="I1558" s="445">
        <v>0</v>
      </c>
    </row>
    <row r="1559" spans="1:9" x14ac:dyDescent="0.2">
      <c r="A1559" s="564"/>
      <c r="B1559" s="671" t="s">
        <v>2868</v>
      </c>
      <c r="C1559" s="444">
        <v>2</v>
      </c>
      <c r="D1559" s="445">
        <v>0</v>
      </c>
      <c r="E1559" s="445">
        <v>0</v>
      </c>
      <c r="F1559" s="445">
        <v>0</v>
      </c>
      <c r="G1559" s="445">
        <v>0</v>
      </c>
      <c r="H1559" s="445">
        <v>2</v>
      </c>
      <c r="I1559" s="445">
        <v>0</v>
      </c>
    </row>
    <row r="1560" spans="1:9" x14ac:dyDescent="0.2">
      <c r="A1560" s="564"/>
      <c r="B1560" s="671" t="s">
        <v>2869</v>
      </c>
      <c r="C1560" s="444">
        <v>1</v>
      </c>
      <c r="D1560" s="445">
        <v>0</v>
      </c>
      <c r="E1560" s="445">
        <v>0</v>
      </c>
      <c r="F1560" s="445">
        <v>0</v>
      </c>
      <c r="G1560" s="445">
        <v>0</v>
      </c>
      <c r="H1560" s="445">
        <v>0</v>
      </c>
      <c r="I1560" s="445">
        <v>1</v>
      </c>
    </row>
    <row r="1561" spans="1:9" x14ac:dyDescent="0.2">
      <c r="A1561" s="564"/>
      <c r="B1561" s="671" t="s">
        <v>2870</v>
      </c>
      <c r="C1561" s="444">
        <v>4</v>
      </c>
      <c r="D1561" s="445">
        <v>0</v>
      </c>
      <c r="E1561" s="445">
        <v>0</v>
      </c>
      <c r="F1561" s="445">
        <v>0</v>
      </c>
      <c r="G1561" s="445">
        <v>0</v>
      </c>
      <c r="H1561" s="445">
        <v>4</v>
      </c>
      <c r="I1561" s="445">
        <v>0</v>
      </c>
    </row>
    <row r="1562" spans="1:9" x14ac:dyDescent="0.2">
      <c r="A1562" s="564"/>
      <c r="B1562" s="671" t="s">
        <v>2871</v>
      </c>
      <c r="C1562" s="444">
        <v>5</v>
      </c>
      <c r="D1562" s="445">
        <v>0</v>
      </c>
      <c r="E1562" s="445">
        <v>0</v>
      </c>
      <c r="F1562" s="445">
        <v>0</v>
      </c>
      <c r="G1562" s="445">
        <v>0</v>
      </c>
      <c r="H1562" s="445">
        <v>5</v>
      </c>
      <c r="I1562" s="445">
        <v>0</v>
      </c>
    </row>
    <row r="1563" spans="1:9" x14ac:dyDescent="0.2">
      <c r="A1563" s="564"/>
      <c r="B1563" s="671" t="s">
        <v>2872</v>
      </c>
      <c r="C1563" s="444">
        <v>5</v>
      </c>
      <c r="D1563" s="445">
        <v>0</v>
      </c>
      <c r="E1563" s="445">
        <v>0</v>
      </c>
      <c r="F1563" s="445">
        <v>0</v>
      </c>
      <c r="G1563" s="445">
        <v>0</v>
      </c>
      <c r="H1563" s="445">
        <v>5</v>
      </c>
      <c r="I1563" s="445">
        <v>0</v>
      </c>
    </row>
    <row r="1564" spans="1:9" x14ac:dyDescent="0.2">
      <c r="A1564" s="564"/>
      <c r="B1564" s="671" t="s">
        <v>2873</v>
      </c>
      <c r="C1564" s="444">
        <v>9</v>
      </c>
      <c r="D1564" s="445">
        <v>0</v>
      </c>
      <c r="E1564" s="445">
        <v>0</v>
      </c>
      <c r="F1564" s="445">
        <v>3</v>
      </c>
      <c r="G1564" s="445">
        <v>0</v>
      </c>
      <c r="H1564" s="445">
        <v>6</v>
      </c>
      <c r="I1564" s="445">
        <v>0</v>
      </c>
    </row>
    <row r="1565" spans="1:9" x14ac:dyDescent="0.2">
      <c r="A1565" s="564"/>
      <c r="B1565" s="671" t="s">
        <v>158</v>
      </c>
      <c r="C1565" s="444">
        <v>480</v>
      </c>
      <c r="D1565" s="445">
        <v>37</v>
      </c>
      <c r="E1565" s="445">
        <v>0</v>
      </c>
      <c r="F1565" s="445">
        <v>16</v>
      </c>
      <c r="G1565" s="445">
        <v>0</v>
      </c>
      <c r="H1565" s="445">
        <v>0</v>
      </c>
      <c r="I1565" s="445">
        <v>427</v>
      </c>
    </row>
    <row r="1566" spans="1:9" x14ac:dyDescent="0.2">
      <c r="A1566" s="676" t="s">
        <v>102</v>
      </c>
      <c r="B1566" s="675" t="s">
        <v>10</v>
      </c>
      <c r="C1566" s="442">
        <v>82</v>
      </c>
      <c r="D1566" s="443">
        <v>7</v>
      </c>
      <c r="E1566" s="443">
        <v>0</v>
      </c>
      <c r="F1566" s="443">
        <v>3</v>
      </c>
      <c r="G1566" s="443">
        <v>0</v>
      </c>
      <c r="H1566" s="443">
        <v>32</v>
      </c>
      <c r="I1566" s="443">
        <v>40</v>
      </c>
    </row>
    <row r="1567" spans="1:9" x14ac:dyDescent="0.2">
      <c r="A1567" s="564"/>
      <c r="B1567" s="671" t="s">
        <v>2874</v>
      </c>
      <c r="C1567" s="444">
        <v>7</v>
      </c>
      <c r="D1567" s="445">
        <v>0</v>
      </c>
      <c r="E1567" s="445">
        <v>0</v>
      </c>
      <c r="F1567" s="445">
        <v>0</v>
      </c>
      <c r="G1567" s="445">
        <v>0</v>
      </c>
      <c r="H1567" s="445">
        <v>6</v>
      </c>
      <c r="I1567" s="445">
        <v>1</v>
      </c>
    </row>
    <row r="1568" spans="1:9" x14ac:dyDescent="0.2">
      <c r="A1568" s="564"/>
      <c r="B1568" s="671" t="s">
        <v>2875</v>
      </c>
      <c r="C1568" s="444">
        <v>12</v>
      </c>
      <c r="D1568" s="445">
        <v>2</v>
      </c>
      <c r="E1568" s="445">
        <v>0</v>
      </c>
      <c r="F1568" s="445">
        <v>0</v>
      </c>
      <c r="G1568" s="445">
        <v>0</v>
      </c>
      <c r="H1568" s="445">
        <v>10</v>
      </c>
      <c r="I1568" s="445">
        <v>0</v>
      </c>
    </row>
    <row r="1569" spans="1:9" x14ac:dyDescent="0.2">
      <c r="A1569" s="564"/>
      <c r="B1569" s="671" t="s">
        <v>2876</v>
      </c>
      <c r="C1569" s="444">
        <v>1</v>
      </c>
      <c r="D1569" s="445">
        <v>0</v>
      </c>
      <c r="E1569" s="445">
        <v>0</v>
      </c>
      <c r="F1569" s="445">
        <v>0</v>
      </c>
      <c r="G1569" s="445">
        <v>0</v>
      </c>
      <c r="H1569" s="445">
        <v>1</v>
      </c>
      <c r="I1569" s="445">
        <v>0</v>
      </c>
    </row>
    <row r="1570" spans="1:9" x14ac:dyDescent="0.2">
      <c r="A1570" s="564"/>
      <c r="B1570" s="671" t="s">
        <v>2877</v>
      </c>
      <c r="C1570" s="444">
        <v>12</v>
      </c>
      <c r="D1570" s="445">
        <v>0</v>
      </c>
      <c r="E1570" s="445">
        <v>0</v>
      </c>
      <c r="F1570" s="445">
        <v>2</v>
      </c>
      <c r="G1570" s="445">
        <v>0</v>
      </c>
      <c r="H1570" s="445">
        <v>10</v>
      </c>
      <c r="I1570" s="445">
        <v>0</v>
      </c>
    </row>
    <row r="1571" spans="1:9" x14ac:dyDescent="0.2">
      <c r="A1571" s="564"/>
      <c r="B1571" s="671" t="s">
        <v>2878</v>
      </c>
      <c r="C1571" s="444">
        <v>3</v>
      </c>
      <c r="D1571" s="445">
        <v>0</v>
      </c>
      <c r="E1571" s="445">
        <v>0</v>
      </c>
      <c r="F1571" s="445">
        <v>0</v>
      </c>
      <c r="G1571" s="445">
        <v>0</v>
      </c>
      <c r="H1571" s="445">
        <v>1</v>
      </c>
      <c r="I1571" s="445">
        <v>2</v>
      </c>
    </row>
    <row r="1572" spans="1:9" x14ac:dyDescent="0.2">
      <c r="A1572" s="564"/>
      <c r="B1572" s="671" t="s">
        <v>2879</v>
      </c>
      <c r="C1572" s="444">
        <v>4</v>
      </c>
      <c r="D1572" s="445">
        <v>0</v>
      </c>
      <c r="E1572" s="445">
        <v>0</v>
      </c>
      <c r="F1572" s="445">
        <v>0</v>
      </c>
      <c r="G1572" s="445">
        <v>0</v>
      </c>
      <c r="H1572" s="445">
        <v>4</v>
      </c>
      <c r="I1572" s="445">
        <v>0</v>
      </c>
    </row>
    <row r="1573" spans="1:9" x14ac:dyDescent="0.2">
      <c r="A1573" s="564"/>
      <c r="B1573" s="671" t="s">
        <v>158</v>
      </c>
      <c r="C1573" s="444">
        <v>43</v>
      </c>
      <c r="D1573" s="445">
        <v>5</v>
      </c>
      <c r="E1573" s="445">
        <v>0</v>
      </c>
      <c r="F1573" s="445">
        <v>1</v>
      </c>
      <c r="G1573" s="445">
        <v>0</v>
      </c>
      <c r="H1573" s="445">
        <v>0</v>
      </c>
      <c r="I1573" s="445">
        <v>37</v>
      </c>
    </row>
    <row r="1574" spans="1:9" x14ac:dyDescent="0.2">
      <c r="A1574" s="676" t="s">
        <v>119</v>
      </c>
      <c r="B1574" s="675" t="s">
        <v>10</v>
      </c>
      <c r="C1574" s="442">
        <v>63</v>
      </c>
      <c r="D1574" s="443">
        <v>4</v>
      </c>
      <c r="E1574" s="443">
        <v>0</v>
      </c>
      <c r="F1574" s="443">
        <v>4</v>
      </c>
      <c r="G1574" s="443">
        <v>0</v>
      </c>
      <c r="H1574" s="443">
        <v>22</v>
      </c>
      <c r="I1574" s="443">
        <v>33</v>
      </c>
    </row>
    <row r="1575" spans="1:9" x14ac:dyDescent="0.2">
      <c r="A1575" s="564"/>
      <c r="B1575" s="671" t="s">
        <v>2880</v>
      </c>
      <c r="C1575" s="444">
        <v>25</v>
      </c>
      <c r="D1575" s="445">
        <v>2</v>
      </c>
      <c r="E1575" s="445">
        <v>0</v>
      </c>
      <c r="F1575" s="445">
        <v>0</v>
      </c>
      <c r="G1575" s="445">
        <v>0</v>
      </c>
      <c r="H1575" s="445">
        <v>22</v>
      </c>
      <c r="I1575" s="445">
        <v>1</v>
      </c>
    </row>
    <row r="1576" spans="1:9" x14ac:dyDescent="0.2">
      <c r="A1576" s="564"/>
      <c r="B1576" s="671" t="s">
        <v>158</v>
      </c>
      <c r="C1576" s="444">
        <v>38</v>
      </c>
      <c r="D1576" s="445">
        <v>2</v>
      </c>
      <c r="E1576" s="445">
        <v>0</v>
      </c>
      <c r="F1576" s="445">
        <v>4</v>
      </c>
      <c r="G1576" s="445">
        <v>0</v>
      </c>
      <c r="H1576" s="445">
        <v>0</v>
      </c>
      <c r="I1576" s="445">
        <v>32</v>
      </c>
    </row>
    <row r="1577" spans="1:9" x14ac:dyDescent="0.2">
      <c r="A1577" s="676" t="s">
        <v>824</v>
      </c>
      <c r="B1577" s="675" t="s">
        <v>10</v>
      </c>
      <c r="C1577" s="442">
        <v>3</v>
      </c>
      <c r="D1577" s="443">
        <v>0</v>
      </c>
      <c r="E1577" s="443">
        <v>0</v>
      </c>
      <c r="F1577" s="443">
        <v>0</v>
      </c>
      <c r="G1577" s="443">
        <v>0</v>
      </c>
      <c r="H1577" s="443">
        <v>0</v>
      </c>
      <c r="I1577" s="443">
        <v>3</v>
      </c>
    </row>
    <row r="1578" spans="1:9" x14ac:dyDescent="0.2">
      <c r="A1578" s="564"/>
      <c r="B1578" s="671" t="s">
        <v>158</v>
      </c>
      <c r="C1578" s="444">
        <v>3</v>
      </c>
      <c r="D1578" s="445">
        <v>0</v>
      </c>
      <c r="E1578" s="445">
        <v>0</v>
      </c>
      <c r="F1578" s="445">
        <v>0</v>
      </c>
      <c r="G1578" s="445">
        <v>0</v>
      </c>
      <c r="H1578" s="445">
        <v>0</v>
      </c>
      <c r="I1578" s="445">
        <v>3</v>
      </c>
    </row>
    <row r="1579" spans="1:9" x14ac:dyDescent="0.2">
      <c r="A1579" s="676" t="s">
        <v>120</v>
      </c>
      <c r="B1579" s="675" t="s">
        <v>10</v>
      </c>
      <c r="C1579" s="442">
        <v>134</v>
      </c>
      <c r="D1579" s="443">
        <v>1</v>
      </c>
      <c r="E1579" s="443">
        <v>0</v>
      </c>
      <c r="F1579" s="443">
        <v>8</v>
      </c>
      <c r="G1579" s="443">
        <v>0</v>
      </c>
      <c r="H1579" s="443">
        <v>56</v>
      </c>
      <c r="I1579" s="443">
        <v>69</v>
      </c>
    </row>
    <row r="1580" spans="1:9" x14ac:dyDescent="0.2">
      <c r="A1580" s="564"/>
      <c r="B1580" s="671" t="s">
        <v>2888</v>
      </c>
      <c r="C1580" s="444">
        <v>1</v>
      </c>
      <c r="D1580" s="445">
        <v>0</v>
      </c>
      <c r="E1580" s="445">
        <v>0</v>
      </c>
      <c r="F1580" s="445">
        <v>0</v>
      </c>
      <c r="G1580" s="445">
        <v>0</v>
      </c>
      <c r="H1580" s="445">
        <v>1</v>
      </c>
      <c r="I1580" s="445">
        <v>0</v>
      </c>
    </row>
    <row r="1581" spans="1:9" x14ac:dyDescent="0.2">
      <c r="A1581" s="564"/>
      <c r="B1581" s="671" t="s">
        <v>2890</v>
      </c>
      <c r="C1581" s="444">
        <v>3</v>
      </c>
      <c r="D1581" s="445">
        <v>0</v>
      </c>
      <c r="E1581" s="445">
        <v>0</v>
      </c>
      <c r="F1581" s="445">
        <v>0</v>
      </c>
      <c r="G1581" s="445">
        <v>0</v>
      </c>
      <c r="H1581" s="445">
        <v>3</v>
      </c>
      <c r="I1581" s="445">
        <v>0</v>
      </c>
    </row>
    <row r="1582" spans="1:9" x14ac:dyDescent="0.2">
      <c r="A1582" s="564"/>
      <c r="B1582" s="671" t="s">
        <v>2892</v>
      </c>
      <c r="C1582" s="444">
        <v>55</v>
      </c>
      <c r="D1582" s="445">
        <v>0</v>
      </c>
      <c r="E1582" s="445">
        <v>0</v>
      </c>
      <c r="F1582" s="445">
        <v>3</v>
      </c>
      <c r="G1582" s="445">
        <v>0</v>
      </c>
      <c r="H1582" s="445">
        <v>51</v>
      </c>
      <c r="I1582" s="445">
        <v>1</v>
      </c>
    </row>
    <row r="1583" spans="1:9" x14ac:dyDescent="0.2">
      <c r="A1583" s="564"/>
      <c r="B1583" s="671" t="s">
        <v>2893</v>
      </c>
      <c r="C1583" s="444">
        <v>1</v>
      </c>
      <c r="D1583" s="445">
        <v>0</v>
      </c>
      <c r="E1583" s="445">
        <v>0</v>
      </c>
      <c r="F1583" s="445">
        <v>0</v>
      </c>
      <c r="G1583" s="445">
        <v>0</v>
      </c>
      <c r="H1583" s="445">
        <v>1</v>
      </c>
      <c r="I1583" s="445">
        <v>0</v>
      </c>
    </row>
    <row r="1584" spans="1:9" x14ac:dyDescent="0.2">
      <c r="A1584" s="564"/>
      <c r="B1584" s="671" t="s">
        <v>158</v>
      </c>
      <c r="C1584" s="444">
        <v>74</v>
      </c>
      <c r="D1584" s="445">
        <v>1</v>
      </c>
      <c r="E1584" s="445">
        <v>0</v>
      </c>
      <c r="F1584" s="445">
        <v>5</v>
      </c>
      <c r="G1584" s="445">
        <v>0</v>
      </c>
      <c r="H1584" s="445">
        <v>0</v>
      </c>
      <c r="I1584" s="445">
        <v>68</v>
      </c>
    </row>
    <row r="1585" spans="1:9" x14ac:dyDescent="0.2">
      <c r="A1585" s="676" t="s">
        <v>309</v>
      </c>
      <c r="B1585" s="675" t="s">
        <v>10</v>
      </c>
      <c r="C1585" s="442">
        <v>369</v>
      </c>
      <c r="D1585" s="443">
        <v>4</v>
      </c>
      <c r="E1585" s="443">
        <v>0</v>
      </c>
      <c r="F1585" s="443">
        <v>3</v>
      </c>
      <c r="G1585" s="443">
        <v>0</v>
      </c>
      <c r="H1585" s="443">
        <v>203</v>
      </c>
      <c r="I1585" s="443">
        <v>159</v>
      </c>
    </row>
    <row r="1586" spans="1:9" x14ac:dyDescent="0.2">
      <c r="A1586" s="564"/>
      <c r="B1586" s="671" t="s">
        <v>2896</v>
      </c>
      <c r="C1586" s="444">
        <v>1</v>
      </c>
      <c r="D1586" s="445">
        <v>0</v>
      </c>
      <c r="E1586" s="445">
        <v>0</v>
      </c>
      <c r="F1586" s="445">
        <v>0</v>
      </c>
      <c r="G1586" s="445">
        <v>0</v>
      </c>
      <c r="H1586" s="445">
        <v>1</v>
      </c>
      <c r="I1586" s="445">
        <v>0</v>
      </c>
    </row>
    <row r="1587" spans="1:9" x14ac:dyDescent="0.2">
      <c r="A1587" s="564"/>
      <c r="B1587" s="671" t="s">
        <v>2899</v>
      </c>
      <c r="C1587" s="444">
        <v>2</v>
      </c>
      <c r="D1587" s="445">
        <v>0</v>
      </c>
      <c r="E1587" s="445">
        <v>0</v>
      </c>
      <c r="F1587" s="445">
        <v>0</v>
      </c>
      <c r="G1587" s="445">
        <v>0</v>
      </c>
      <c r="H1587" s="445">
        <v>2</v>
      </c>
      <c r="I1587" s="445">
        <v>0</v>
      </c>
    </row>
    <row r="1588" spans="1:9" x14ac:dyDescent="0.2">
      <c r="A1588" s="564"/>
      <c r="B1588" s="671" t="s">
        <v>2902</v>
      </c>
      <c r="C1588" s="444">
        <v>1</v>
      </c>
      <c r="D1588" s="445">
        <v>0</v>
      </c>
      <c r="E1588" s="445">
        <v>0</v>
      </c>
      <c r="F1588" s="445">
        <v>0</v>
      </c>
      <c r="G1588" s="445">
        <v>0</v>
      </c>
      <c r="H1588" s="445">
        <v>1</v>
      </c>
      <c r="I1588" s="445">
        <v>0</v>
      </c>
    </row>
    <row r="1589" spans="1:9" x14ac:dyDescent="0.2">
      <c r="A1589" s="564"/>
      <c r="B1589" s="671" t="s">
        <v>2903</v>
      </c>
      <c r="C1589" s="444">
        <v>3</v>
      </c>
      <c r="D1589" s="445">
        <v>0</v>
      </c>
      <c r="E1589" s="445">
        <v>0</v>
      </c>
      <c r="F1589" s="445">
        <v>0</v>
      </c>
      <c r="G1589" s="445">
        <v>0</v>
      </c>
      <c r="H1589" s="445">
        <v>3</v>
      </c>
      <c r="I1589" s="445">
        <v>0</v>
      </c>
    </row>
    <row r="1590" spans="1:9" x14ac:dyDescent="0.2">
      <c r="A1590" s="564"/>
      <c r="B1590" s="671" t="s">
        <v>2905</v>
      </c>
      <c r="C1590" s="444">
        <v>3</v>
      </c>
      <c r="D1590" s="445">
        <v>0</v>
      </c>
      <c r="E1590" s="445">
        <v>0</v>
      </c>
      <c r="F1590" s="445">
        <v>0</v>
      </c>
      <c r="G1590" s="445">
        <v>0</v>
      </c>
      <c r="H1590" s="445">
        <v>3</v>
      </c>
      <c r="I1590" s="445">
        <v>0</v>
      </c>
    </row>
    <row r="1591" spans="1:9" x14ac:dyDescent="0.2">
      <c r="A1591" s="564"/>
      <c r="B1591" s="671" t="s">
        <v>2906</v>
      </c>
      <c r="C1591" s="444">
        <v>3</v>
      </c>
      <c r="D1591" s="445">
        <v>0</v>
      </c>
      <c r="E1591" s="445">
        <v>0</v>
      </c>
      <c r="F1591" s="445">
        <v>0</v>
      </c>
      <c r="G1591" s="445">
        <v>0</v>
      </c>
      <c r="H1591" s="445">
        <v>3</v>
      </c>
      <c r="I1591" s="445">
        <v>0</v>
      </c>
    </row>
    <row r="1592" spans="1:9" x14ac:dyDescent="0.2">
      <c r="A1592" s="564"/>
      <c r="B1592" s="671" t="s">
        <v>2907</v>
      </c>
      <c r="C1592" s="444">
        <v>5</v>
      </c>
      <c r="D1592" s="445">
        <v>0</v>
      </c>
      <c r="E1592" s="445">
        <v>0</v>
      </c>
      <c r="F1592" s="445">
        <v>0</v>
      </c>
      <c r="G1592" s="445">
        <v>0</v>
      </c>
      <c r="H1592" s="445">
        <v>5</v>
      </c>
      <c r="I1592" s="445">
        <v>0</v>
      </c>
    </row>
    <row r="1593" spans="1:9" x14ac:dyDescent="0.2">
      <c r="A1593" s="564"/>
      <c r="B1593" s="671" t="s">
        <v>2910</v>
      </c>
      <c r="C1593" s="444">
        <v>1</v>
      </c>
      <c r="D1593" s="445">
        <v>0</v>
      </c>
      <c r="E1593" s="445">
        <v>0</v>
      </c>
      <c r="F1593" s="445">
        <v>0</v>
      </c>
      <c r="G1593" s="445">
        <v>0</v>
      </c>
      <c r="H1593" s="445">
        <v>1</v>
      </c>
      <c r="I1593" s="445">
        <v>0</v>
      </c>
    </row>
    <row r="1594" spans="1:9" x14ac:dyDescent="0.2">
      <c r="A1594" s="564"/>
      <c r="B1594" s="671" t="s">
        <v>2911</v>
      </c>
      <c r="C1594" s="444">
        <v>260</v>
      </c>
      <c r="D1594" s="445">
        <v>3</v>
      </c>
      <c r="E1594" s="445">
        <v>0</v>
      </c>
      <c r="F1594" s="445">
        <v>3</v>
      </c>
      <c r="G1594" s="445">
        <v>0</v>
      </c>
      <c r="H1594" s="445">
        <v>111</v>
      </c>
      <c r="I1594" s="445">
        <v>143</v>
      </c>
    </row>
    <row r="1595" spans="1:9" x14ac:dyDescent="0.2">
      <c r="A1595" s="564"/>
      <c r="B1595" s="671" t="s">
        <v>2913</v>
      </c>
      <c r="C1595" s="444">
        <v>13</v>
      </c>
      <c r="D1595" s="445">
        <v>1</v>
      </c>
      <c r="E1595" s="445">
        <v>0</v>
      </c>
      <c r="F1595" s="445">
        <v>0</v>
      </c>
      <c r="G1595" s="445">
        <v>0</v>
      </c>
      <c r="H1595" s="445">
        <v>12</v>
      </c>
      <c r="I1595" s="445">
        <v>0</v>
      </c>
    </row>
    <row r="1596" spans="1:9" x14ac:dyDescent="0.2">
      <c r="A1596" s="564"/>
      <c r="B1596" s="671" t="s">
        <v>2914</v>
      </c>
      <c r="C1596" s="444">
        <v>11</v>
      </c>
      <c r="D1596" s="445">
        <v>0</v>
      </c>
      <c r="E1596" s="445">
        <v>0</v>
      </c>
      <c r="F1596" s="445">
        <v>0</v>
      </c>
      <c r="G1596" s="445">
        <v>0</v>
      </c>
      <c r="H1596" s="445">
        <v>11</v>
      </c>
      <c r="I1596" s="445">
        <v>0</v>
      </c>
    </row>
    <row r="1597" spans="1:9" x14ac:dyDescent="0.2">
      <c r="A1597" s="564"/>
      <c r="B1597" s="671" t="s">
        <v>2915</v>
      </c>
      <c r="C1597" s="444">
        <v>1</v>
      </c>
      <c r="D1597" s="445">
        <v>0</v>
      </c>
      <c r="E1597" s="445">
        <v>0</v>
      </c>
      <c r="F1597" s="445">
        <v>0</v>
      </c>
      <c r="G1597" s="445">
        <v>0</v>
      </c>
      <c r="H1597" s="445">
        <v>1</v>
      </c>
      <c r="I1597" s="445">
        <v>0</v>
      </c>
    </row>
    <row r="1598" spans="1:9" x14ac:dyDescent="0.2">
      <c r="A1598" s="564"/>
      <c r="B1598" s="671" t="s">
        <v>2916</v>
      </c>
      <c r="C1598" s="444">
        <v>3</v>
      </c>
      <c r="D1598" s="445">
        <v>0</v>
      </c>
      <c r="E1598" s="445">
        <v>0</v>
      </c>
      <c r="F1598" s="445">
        <v>0</v>
      </c>
      <c r="G1598" s="445">
        <v>0</v>
      </c>
      <c r="H1598" s="445">
        <v>3</v>
      </c>
      <c r="I1598" s="445">
        <v>0</v>
      </c>
    </row>
    <row r="1599" spans="1:9" x14ac:dyDescent="0.2">
      <c r="A1599" s="564"/>
      <c r="B1599" s="671" t="s">
        <v>2917</v>
      </c>
      <c r="C1599" s="444">
        <v>5</v>
      </c>
      <c r="D1599" s="445">
        <v>0</v>
      </c>
      <c r="E1599" s="445">
        <v>0</v>
      </c>
      <c r="F1599" s="445">
        <v>0</v>
      </c>
      <c r="G1599" s="445">
        <v>0</v>
      </c>
      <c r="H1599" s="445">
        <v>5</v>
      </c>
      <c r="I1599" s="445">
        <v>0</v>
      </c>
    </row>
    <row r="1600" spans="1:9" x14ac:dyDescent="0.2">
      <c r="A1600" s="564"/>
      <c r="B1600" s="671" t="s">
        <v>2918</v>
      </c>
      <c r="C1600" s="444">
        <v>8</v>
      </c>
      <c r="D1600" s="445">
        <v>0</v>
      </c>
      <c r="E1600" s="445">
        <v>0</v>
      </c>
      <c r="F1600" s="445">
        <v>0</v>
      </c>
      <c r="G1600" s="445">
        <v>0</v>
      </c>
      <c r="H1600" s="445">
        <v>8</v>
      </c>
      <c r="I1600" s="445">
        <v>0</v>
      </c>
    </row>
    <row r="1601" spans="1:9" x14ac:dyDescent="0.2">
      <c r="A1601" s="564"/>
      <c r="B1601" s="671" t="s">
        <v>2919</v>
      </c>
      <c r="C1601" s="444">
        <v>20</v>
      </c>
      <c r="D1601" s="445">
        <v>0</v>
      </c>
      <c r="E1601" s="445">
        <v>0</v>
      </c>
      <c r="F1601" s="445">
        <v>0</v>
      </c>
      <c r="G1601" s="445">
        <v>0</v>
      </c>
      <c r="H1601" s="445">
        <v>19</v>
      </c>
      <c r="I1601" s="445">
        <v>1</v>
      </c>
    </row>
    <row r="1602" spans="1:9" x14ac:dyDescent="0.2">
      <c r="A1602" s="564"/>
      <c r="B1602" s="671" t="s">
        <v>2920</v>
      </c>
      <c r="C1602" s="444">
        <v>2</v>
      </c>
      <c r="D1602" s="445">
        <v>0</v>
      </c>
      <c r="E1602" s="445">
        <v>0</v>
      </c>
      <c r="F1602" s="445">
        <v>0</v>
      </c>
      <c r="G1602" s="445">
        <v>0</v>
      </c>
      <c r="H1602" s="445">
        <v>2</v>
      </c>
      <c r="I1602" s="445">
        <v>0</v>
      </c>
    </row>
    <row r="1603" spans="1:9" x14ac:dyDescent="0.2">
      <c r="A1603" s="564"/>
      <c r="B1603" s="671" t="s">
        <v>2921</v>
      </c>
      <c r="C1603" s="444">
        <v>2</v>
      </c>
      <c r="D1603" s="445">
        <v>0</v>
      </c>
      <c r="E1603" s="445">
        <v>0</v>
      </c>
      <c r="F1603" s="445">
        <v>0</v>
      </c>
      <c r="G1603" s="445">
        <v>0</v>
      </c>
      <c r="H1603" s="445">
        <v>2</v>
      </c>
      <c r="I1603" s="445">
        <v>0</v>
      </c>
    </row>
    <row r="1604" spans="1:9" x14ac:dyDescent="0.2">
      <c r="A1604" s="564"/>
      <c r="B1604" s="671" t="s">
        <v>2922</v>
      </c>
      <c r="C1604" s="444">
        <v>1</v>
      </c>
      <c r="D1604" s="445">
        <v>0</v>
      </c>
      <c r="E1604" s="445">
        <v>0</v>
      </c>
      <c r="F1604" s="445">
        <v>0</v>
      </c>
      <c r="G1604" s="445">
        <v>0</v>
      </c>
      <c r="H1604" s="445">
        <v>1</v>
      </c>
      <c r="I1604" s="445">
        <v>0</v>
      </c>
    </row>
    <row r="1605" spans="1:9" x14ac:dyDescent="0.2">
      <c r="A1605" s="564"/>
      <c r="B1605" s="671" t="s">
        <v>2924</v>
      </c>
      <c r="C1605" s="444">
        <v>2</v>
      </c>
      <c r="D1605" s="445">
        <v>0</v>
      </c>
      <c r="E1605" s="445">
        <v>0</v>
      </c>
      <c r="F1605" s="445">
        <v>0</v>
      </c>
      <c r="G1605" s="445">
        <v>0</v>
      </c>
      <c r="H1605" s="445">
        <v>2</v>
      </c>
      <c r="I1605" s="445">
        <v>0</v>
      </c>
    </row>
    <row r="1606" spans="1:9" x14ac:dyDescent="0.2">
      <c r="A1606" s="564"/>
      <c r="B1606" s="671" t="s">
        <v>2925</v>
      </c>
      <c r="C1606" s="444">
        <v>7</v>
      </c>
      <c r="D1606" s="445">
        <v>0</v>
      </c>
      <c r="E1606" s="445">
        <v>0</v>
      </c>
      <c r="F1606" s="445">
        <v>0</v>
      </c>
      <c r="G1606" s="445">
        <v>0</v>
      </c>
      <c r="H1606" s="445">
        <v>7</v>
      </c>
      <c r="I1606" s="445">
        <v>0</v>
      </c>
    </row>
    <row r="1607" spans="1:9" x14ac:dyDescent="0.2">
      <c r="A1607" s="564"/>
      <c r="B1607" s="671" t="s">
        <v>158</v>
      </c>
      <c r="C1607" s="444">
        <v>15</v>
      </c>
      <c r="D1607" s="445">
        <v>0</v>
      </c>
      <c r="E1607" s="445">
        <v>0</v>
      </c>
      <c r="F1607" s="445">
        <v>0</v>
      </c>
      <c r="G1607" s="445">
        <v>0</v>
      </c>
      <c r="H1607" s="445">
        <v>0</v>
      </c>
      <c r="I1607" s="445">
        <v>15</v>
      </c>
    </row>
    <row r="1608" spans="1:9" x14ac:dyDescent="0.2">
      <c r="A1608" s="676" t="s">
        <v>828</v>
      </c>
      <c r="B1608" s="675" t="s">
        <v>10</v>
      </c>
      <c r="C1608" s="442">
        <v>68</v>
      </c>
      <c r="D1608" s="443">
        <v>0</v>
      </c>
      <c r="E1608" s="443">
        <v>0</v>
      </c>
      <c r="F1608" s="443">
        <v>3</v>
      </c>
      <c r="G1608" s="443">
        <v>0</v>
      </c>
      <c r="H1608" s="443">
        <v>19</v>
      </c>
      <c r="I1608" s="443">
        <v>46</v>
      </c>
    </row>
    <row r="1609" spans="1:9" x14ac:dyDescent="0.2">
      <c r="A1609" s="564"/>
      <c r="B1609" s="671" t="s">
        <v>2935</v>
      </c>
      <c r="C1609" s="444">
        <v>1</v>
      </c>
      <c r="D1609" s="445">
        <v>0</v>
      </c>
      <c r="E1609" s="445">
        <v>0</v>
      </c>
      <c r="F1609" s="445">
        <v>0</v>
      </c>
      <c r="G1609" s="445">
        <v>0</v>
      </c>
      <c r="H1609" s="445">
        <v>1</v>
      </c>
      <c r="I1609" s="445">
        <v>0</v>
      </c>
    </row>
    <row r="1610" spans="1:9" x14ac:dyDescent="0.2">
      <c r="A1610" s="564"/>
      <c r="B1610" s="671" t="s">
        <v>2937</v>
      </c>
      <c r="C1610" s="444">
        <v>1</v>
      </c>
      <c r="D1610" s="445">
        <v>0</v>
      </c>
      <c r="E1610" s="445">
        <v>0</v>
      </c>
      <c r="F1610" s="445">
        <v>0</v>
      </c>
      <c r="G1610" s="445">
        <v>0</v>
      </c>
      <c r="H1610" s="445">
        <v>1</v>
      </c>
      <c r="I1610" s="445">
        <v>0</v>
      </c>
    </row>
    <row r="1611" spans="1:9" x14ac:dyDescent="0.2">
      <c r="A1611" s="564"/>
      <c r="B1611" s="671" t="s">
        <v>2938</v>
      </c>
      <c r="C1611" s="444">
        <v>1</v>
      </c>
      <c r="D1611" s="445">
        <v>0</v>
      </c>
      <c r="E1611" s="445">
        <v>0</v>
      </c>
      <c r="F1611" s="445">
        <v>0</v>
      </c>
      <c r="G1611" s="445">
        <v>0</v>
      </c>
      <c r="H1611" s="445">
        <v>1</v>
      </c>
      <c r="I1611" s="445">
        <v>0</v>
      </c>
    </row>
    <row r="1612" spans="1:9" x14ac:dyDescent="0.2">
      <c r="A1612" s="564"/>
      <c r="B1612" s="671" t="s">
        <v>2940</v>
      </c>
      <c r="C1612" s="444">
        <v>14</v>
      </c>
      <c r="D1612" s="445">
        <v>0</v>
      </c>
      <c r="E1612" s="445">
        <v>0</v>
      </c>
      <c r="F1612" s="445">
        <v>0</v>
      </c>
      <c r="G1612" s="445">
        <v>0</v>
      </c>
      <c r="H1612" s="445">
        <v>14</v>
      </c>
      <c r="I1612" s="445">
        <v>0</v>
      </c>
    </row>
    <row r="1613" spans="1:9" x14ac:dyDescent="0.2">
      <c r="A1613" s="564"/>
      <c r="B1613" s="671" t="s">
        <v>2941</v>
      </c>
      <c r="C1613" s="444">
        <v>1</v>
      </c>
      <c r="D1613" s="445">
        <v>0</v>
      </c>
      <c r="E1613" s="445">
        <v>0</v>
      </c>
      <c r="F1613" s="445">
        <v>0</v>
      </c>
      <c r="G1613" s="445">
        <v>0</v>
      </c>
      <c r="H1613" s="445">
        <v>1</v>
      </c>
      <c r="I1613" s="445">
        <v>0</v>
      </c>
    </row>
    <row r="1614" spans="1:9" x14ac:dyDescent="0.2">
      <c r="A1614" s="564"/>
      <c r="B1614" s="671" t="s">
        <v>2943</v>
      </c>
      <c r="C1614" s="444">
        <v>1</v>
      </c>
      <c r="D1614" s="445">
        <v>0</v>
      </c>
      <c r="E1614" s="445">
        <v>0</v>
      </c>
      <c r="F1614" s="445">
        <v>0</v>
      </c>
      <c r="G1614" s="445">
        <v>0</v>
      </c>
      <c r="H1614" s="445">
        <v>1</v>
      </c>
      <c r="I1614" s="445">
        <v>0</v>
      </c>
    </row>
    <row r="1615" spans="1:9" x14ac:dyDescent="0.2">
      <c r="A1615" s="564"/>
      <c r="B1615" s="671" t="s">
        <v>158</v>
      </c>
      <c r="C1615" s="444">
        <v>49</v>
      </c>
      <c r="D1615" s="445">
        <v>0</v>
      </c>
      <c r="E1615" s="445">
        <v>0</v>
      </c>
      <c r="F1615" s="445">
        <v>3</v>
      </c>
      <c r="G1615" s="445">
        <v>0</v>
      </c>
      <c r="H1615" s="445">
        <v>0</v>
      </c>
      <c r="I1615" s="445">
        <v>46</v>
      </c>
    </row>
    <row r="1616" spans="1:9" x14ac:dyDescent="0.2">
      <c r="A1616" s="676" t="s">
        <v>830</v>
      </c>
      <c r="B1616" s="675" t="s">
        <v>10</v>
      </c>
      <c r="C1616" s="442">
        <v>30</v>
      </c>
      <c r="D1616" s="443">
        <v>0</v>
      </c>
      <c r="E1616" s="443">
        <v>0</v>
      </c>
      <c r="F1616" s="443">
        <v>2</v>
      </c>
      <c r="G1616" s="443">
        <v>0</v>
      </c>
      <c r="H1616" s="443">
        <v>13</v>
      </c>
      <c r="I1616" s="443">
        <v>15</v>
      </c>
    </row>
    <row r="1617" spans="1:9" x14ac:dyDescent="0.2">
      <c r="A1617" s="564"/>
      <c r="B1617" s="671" t="s">
        <v>2948</v>
      </c>
      <c r="C1617" s="444">
        <v>1</v>
      </c>
      <c r="D1617" s="445">
        <v>0</v>
      </c>
      <c r="E1617" s="445">
        <v>0</v>
      </c>
      <c r="F1617" s="445">
        <v>0</v>
      </c>
      <c r="G1617" s="445">
        <v>0</v>
      </c>
      <c r="H1617" s="445">
        <v>1</v>
      </c>
      <c r="I1617" s="445">
        <v>0</v>
      </c>
    </row>
    <row r="1618" spans="1:9" x14ac:dyDescent="0.2">
      <c r="A1618" s="564"/>
      <c r="B1618" s="671" t="s">
        <v>2949</v>
      </c>
      <c r="C1618" s="444">
        <v>3</v>
      </c>
      <c r="D1618" s="445">
        <v>0</v>
      </c>
      <c r="E1618" s="445">
        <v>0</v>
      </c>
      <c r="F1618" s="445">
        <v>0</v>
      </c>
      <c r="G1618" s="445">
        <v>0</v>
      </c>
      <c r="H1618" s="445">
        <v>3</v>
      </c>
      <c r="I1618" s="445">
        <v>0</v>
      </c>
    </row>
    <row r="1619" spans="1:9" x14ac:dyDescent="0.2">
      <c r="A1619" s="564"/>
      <c r="B1619" s="671" t="s">
        <v>2951</v>
      </c>
      <c r="C1619" s="444">
        <v>4</v>
      </c>
      <c r="D1619" s="445">
        <v>0</v>
      </c>
      <c r="E1619" s="445">
        <v>0</v>
      </c>
      <c r="F1619" s="445">
        <v>0</v>
      </c>
      <c r="G1619" s="445">
        <v>0</v>
      </c>
      <c r="H1619" s="445">
        <v>4</v>
      </c>
      <c r="I1619" s="445">
        <v>0</v>
      </c>
    </row>
    <row r="1620" spans="1:9" x14ac:dyDescent="0.2">
      <c r="A1620" s="564"/>
      <c r="B1620" s="671" t="s">
        <v>2954</v>
      </c>
      <c r="C1620" s="444">
        <v>2</v>
      </c>
      <c r="D1620" s="445">
        <v>0</v>
      </c>
      <c r="E1620" s="445">
        <v>0</v>
      </c>
      <c r="F1620" s="445">
        <v>0</v>
      </c>
      <c r="G1620" s="445">
        <v>0</v>
      </c>
      <c r="H1620" s="445">
        <v>2</v>
      </c>
      <c r="I1620" s="445">
        <v>0</v>
      </c>
    </row>
    <row r="1621" spans="1:9" x14ac:dyDescent="0.2">
      <c r="A1621" s="564"/>
      <c r="B1621" s="671" t="s">
        <v>2955</v>
      </c>
      <c r="C1621" s="444">
        <v>1</v>
      </c>
      <c r="D1621" s="445">
        <v>0</v>
      </c>
      <c r="E1621" s="445">
        <v>0</v>
      </c>
      <c r="F1621" s="445">
        <v>0</v>
      </c>
      <c r="G1621" s="445">
        <v>0</v>
      </c>
      <c r="H1621" s="445">
        <v>1</v>
      </c>
      <c r="I1621" s="445">
        <v>0</v>
      </c>
    </row>
    <row r="1622" spans="1:9" x14ac:dyDescent="0.2">
      <c r="A1622" s="564"/>
      <c r="B1622" s="671" t="s">
        <v>2958</v>
      </c>
      <c r="C1622" s="444">
        <v>2</v>
      </c>
      <c r="D1622" s="445">
        <v>0</v>
      </c>
      <c r="E1622" s="445">
        <v>0</v>
      </c>
      <c r="F1622" s="445">
        <v>0</v>
      </c>
      <c r="G1622" s="445">
        <v>0</v>
      </c>
      <c r="H1622" s="445">
        <v>2</v>
      </c>
      <c r="I1622" s="445">
        <v>0</v>
      </c>
    </row>
    <row r="1623" spans="1:9" x14ac:dyDescent="0.2">
      <c r="A1623" s="564"/>
      <c r="B1623" s="671" t="s">
        <v>158</v>
      </c>
      <c r="C1623" s="444">
        <v>17</v>
      </c>
      <c r="D1623" s="445">
        <v>0</v>
      </c>
      <c r="E1623" s="445">
        <v>0</v>
      </c>
      <c r="F1623" s="445">
        <v>2</v>
      </c>
      <c r="G1623" s="445">
        <v>0</v>
      </c>
      <c r="H1623" s="445">
        <v>0</v>
      </c>
      <c r="I1623" s="445">
        <v>15</v>
      </c>
    </row>
    <row r="1624" spans="1:9" x14ac:dyDescent="0.2">
      <c r="A1624" s="676" t="s">
        <v>354</v>
      </c>
      <c r="B1624" s="675" t="s">
        <v>10</v>
      </c>
      <c r="C1624" s="442">
        <v>620</v>
      </c>
      <c r="D1624" s="443">
        <v>39</v>
      </c>
      <c r="E1624" s="443">
        <v>0</v>
      </c>
      <c r="F1624" s="443">
        <v>33</v>
      </c>
      <c r="G1624" s="443">
        <v>0</v>
      </c>
      <c r="H1624" s="443">
        <v>235</v>
      </c>
      <c r="I1624" s="443">
        <v>313</v>
      </c>
    </row>
    <row r="1625" spans="1:9" x14ac:dyDescent="0.2">
      <c r="A1625" s="676" t="s">
        <v>121</v>
      </c>
      <c r="B1625" s="675" t="s">
        <v>10</v>
      </c>
      <c r="C1625" s="442">
        <v>45</v>
      </c>
      <c r="D1625" s="443">
        <v>10</v>
      </c>
      <c r="E1625" s="443">
        <v>0</v>
      </c>
      <c r="F1625" s="443">
        <v>8</v>
      </c>
      <c r="G1625" s="443">
        <v>0</v>
      </c>
      <c r="H1625" s="443">
        <v>20</v>
      </c>
      <c r="I1625" s="443">
        <v>7</v>
      </c>
    </row>
    <row r="1626" spans="1:9" x14ac:dyDescent="0.2">
      <c r="A1626" s="564"/>
      <c r="B1626" s="671" t="s">
        <v>2964</v>
      </c>
      <c r="C1626" s="444">
        <v>8</v>
      </c>
      <c r="D1626" s="445">
        <v>0</v>
      </c>
      <c r="E1626" s="445">
        <v>0</v>
      </c>
      <c r="F1626" s="445">
        <v>1</v>
      </c>
      <c r="G1626" s="445">
        <v>0</v>
      </c>
      <c r="H1626" s="445">
        <v>7</v>
      </c>
      <c r="I1626" s="445">
        <v>0</v>
      </c>
    </row>
    <row r="1627" spans="1:9" x14ac:dyDescent="0.2">
      <c r="A1627" s="564"/>
      <c r="B1627" s="671" t="s">
        <v>2966</v>
      </c>
      <c r="C1627" s="444">
        <v>1</v>
      </c>
      <c r="D1627" s="445">
        <v>0</v>
      </c>
      <c r="E1627" s="445">
        <v>0</v>
      </c>
      <c r="F1627" s="445">
        <v>0</v>
      </c>
      <c r="G1627" s="445">
        <v>0</v>
      </c>
      <c r="H1627" s="445">
        <v>1</v>
      </c>
      <c r="I1627" s="445">
        <v>0</v>
      </c>
    </row>
    <row r="1628" spans="1:9" x14ac:dyDescent="0.2">
      <c r="A1628" s="564"/>
      <c r="B1628" s="671" t="s">
        <v>2968</v>
      </c>
      <c r="C1628" s="444">
        <v>7</v>
      </c>
      <c r="D1628" s="445">
        <v>0</v>
      </c>
      <c r="E1628" s="445">
        <v>0</v>
      </c>
      <c r="F1628" s="445">
        <v>0</v>
      </c>
      <c r="G1628" s="445">
        <v>0</v>
      </c>
      <c r="H1628" s="445">
        <v>7</v>
      </c>
      <c r="I1628" s="445">
        <v>0</v>
      </c>
    </row>
    <row r="1629" spans="1:9" x14ac:dyDescent="0.2">
      <c r="A1629" s="564"/>
      <c r="B1629" s="671" t="s">
        <v>2969</v>
      </c>
      <c r="C1629" s="444">
        <v>9</v>
      </c>
      <c r="D1629" s="445">
        <v>3</v>
      </c>
      <c r="E1629" s="445">
        <v>0</v>
      </c>
      <c r="F1629" s="445">
        <v>0</v>
      </c>
      <c r="G1629" s="445">
        <v>0</v>
      </c>
      <c r="H1629" s="445">
        <v>5</v>
      </c>
      <c r="I1629" s="445">
        <v>1</v>
      </c>
    </row>
    <row r="1630" spans="1:9" x14ac:dyDescent="0.2">
      <c r="A1630" s="564"/>
      <c r="B1630" s="671" t="s">
        <v>2970</v>
      </c>
      <c r="C1630" s="444">
        <v>2</v>
      </c>
      <c r="D1630" s="445">
        <v>2</v>
      </c>
      <c r="E1630" s="445">
        <v>0</v>
      </c>
      <c r="F1630" s="445">
        <v>0</v>
      </c>
      <c r="G1630" s="445">
        <v>0</v>
      </c>
      <c r="H1630" s="445">
        <v>0</v>
      </c>
      <c r="I1630" s="445">
        <v>0</v>
      </c>
    </row>
    <row r="1631" spans="1:9" x14ac:dyDescent="0.2">
      <c r="A1631" s="564"/>
      <c r="B1631" s="671" t="s">
        <v>158</v>
      </c>
      <c r="C1631" s="444">
        <v>18</v>
      </c>
      <c r="D1631" s="445">
        <v>5</v>
      </c>
      <c r="E1631" s="445">
        <v>0</v>
      </c>
      <c r="F1631" s="445">
        <v>7</v>
      </c>
      <c r="G1631" s="445">
        <v>0</v>
      </c>
      <c r="H1631" s="445">
        <v>0</v>
      </c>
      <c r="I1631" s="445">
        <v>6</v>
      </c>
    </row>
    <row r="1632" spans="1:9" x14ac:dyDescent="0.2">
      <c r="A1632" s="676" t="s">
        <v>312</v>
      </c>
      <c r="B1632" s="675" t="s">
        <v>10</v>
      </c>
      <c r="C1632" s="442">
        <v>1</v>
      </c>
      <c r="D1632" s="443">
        <v>0</v>
      </c>
      <c r="E1632" s="443">
        <v>0</v>
      </c>
      <c r="F1632" s="443">
        <v>0</v>
      </c>
      <c r="G1632" s="443">
        <v>0</v>
      </c>
      <c r="H1632" s="443">
        <v>0</v>
      </c>
      <c r="I1632" s="443">
        <v>1</v>
      </c>
    </row>
    <row r="1633" spans="1:9" x14ac:dyDescent="0.2">
      <c r="A1633" s="564"/>
      <c r="B1633" s="671" t="s">
        <v>158</v>
      </c>
      <c r="C1633" s="444">
        <v>1</v>
      </c>
      <c r="D1633" s="445">
        <v>0</v>
      </c>
      <c r="E1633" s="445">
        <v>0</v>
      </c>
      <c r="F1633" s="445">
        <v>0</v>
      </c>
      <c r="G1633" s="445">
        <v>0</v>
      </c>
      <c r="H1633" s="445">
        <v>0</v>
      </c>
      <c r="I1633" s="445">
        <v>1</v>
      </c>
    </row>
    <row r="1634" spans="1:9" x14ac:dyDescent="0.2">
      <c r="A1634" s="676" t="s">
        <v>834</v>
      </c>
      <c r="B1634" s="675" t="s">
        <v>10</v>
      </c>
      <c r="C1634" s="442">
        <v>2</v>
      </c>
      <c r="D1634" s="443">
        <v>0</v>
      </c>
      <c r="E1634" s="443">
        <v>0</v>
      </c>
      <c r="F1634" s="443">
        <v>0</v>
      </c>
      <c r="G1634" s="443">
        <v>0</v>
      </c>
      <c r="H1634" s="443">
        <v>1</v>
      </c>
      <c r="I1634" s="443">
        <v>1</v>
      </c>
    </row>
    <row r="1635" spans="1:9" x14ac:dyDescent="0.2">
      <c r="A1635" s="564"/>
      <c r="B1635" s="671" t="s">
        <v>2978</v>
      </c>
      <c r="C1635" s="444">
        <v>1</v>
      </c>
      <c r="D1635" s="445">
        <v>0</v>
      </c>
      <c r="E1635" s="445">
        <v>0</v>
      </c>
      <c r="F1635" s="445">
        <v>0</v>
      </c>
      <c r="G1635" s="445">
        <v>0</v>
      </c>
      <c r="H1635" s="445">
        <v>1</v>
      </c>
      <c r="I1635" s="445">
        <v>0</v>
      </c>
    </row>
    <row r="1636" spans="1:9" x14ac:dyDescent="0.2">
      <c r="A1636" s="564"/>
      <c r="B1636" s="671" t="s">
        <v>158</v>
      </c>
      <c r="C1636" s="444">
        <v>1</v>
      </c>
      <c r="D1636" s="445">
        <v>0</v>
      </c>
      <c r="E1636" s="445">
        <v>0</v>
      </c>
      <c r="F1636" s="445">
        <v>0</v>
      </c>
      <c r="G1636" s="445">
        <v>0</v>
      </c>
      <c r="H1636" s="445">
        <v>0</v>
      </c>
      <c r="I1636" s="445">
        <v>1</v>
      </c>
    </row>
    <row r="1637" spans="1:9" x14ac:dyDescent="0.2">
      <c r="A1637" s="676" t="s">
        <v>835</v>
      </c>
      <c r="B1637" s="675" t="s">
        <v>10</v>
      </c>
      <c r="C1637" s="442">
        <v>13</v>
      </c>
      <c r="D1637" s="443">
        <v>1</v>
      </c>
      <c r="E1637" s="443">
        <v>0</v>
      </c>
      <c r="F1637" s="443">
        <v>0</v>
      </c>
      <c r="G1637" s="443">
        <v>0</v>
      </c>
      <c r="H1637" s="443">
        <v>5</v>
      </c>
      <c r="I1637" s="443">
        <v>7</v>
      </c>
    </row>
    <row r="1638" spans="1:9" x14ac:dyDescent="0.2">
      <c r="A1638" s="564"/>
      <c r="B1638" s="671" t="s">
        <v>2979</v>
      </c>
      <c r="C1638" s="444">
        <v>2</v>
      </c>
      <c r="D1638" s="445">
        <v>0</v>
      </c>
      <c r="E1638" s="445">
        <v>0</v>
      </c>
      <c r="F1638" s="445">
        <v>0</v>
      </c>
      <c r="G1638" s="445">
        <v>0</v>
      </c>
      <c r="H1638" s="445">
        <v>2</v>
      </c>
      <c r="I1638" s="445">
        <v>0</v>
      </c>
    </row>
    <row r="1639" spans="1:9" x14ac:dyDescent="0.2">
      <c r="A1639" s="564"/>
      <c r="B1639" s="671" t="s">
        <v>2980</v>
      </c>
      <c r="C1639" s="444">
        <v>1</v>
      </c>
      <c r="D1639" s="445">
        <v>0</v>
      </c>
      <c r="E1639" s="445">
        <v>0</v>
      </c>
      <c r="F1639" s="445">
        <v>0</v>
      </c>
      <c r="G1639" s="445">
        <v>0</v>
      </c>
      <c r="H1639" s="445">
        <v>1</v>
      </c>
      <c r="I1639" s="445">
        <v>0</v>
      </c>
    </row>
    <row r="1640" spans="1:9" x14ac:dyDescent="0.2">
      <c r="A1640" s="564"/>
      <c r="B1640" s="671" t="s">
        <v>2982</v>
      </c>
      <c r="C1640" s="444">
        <v>2</v>
      </c>
      <c r="D1640" s="445">
        <v>0</v>
      </c>
      <c r="E1640" s="445">
        <v>0</v>
      </c>
      <c r="F1640" s="445">
        <v>0</v>
      </c>
      <c r="G1640" s="445">
        <v>0</v>
      </c>
      <c r="H1640" s="445">
        <v>2</v>
      </c>
      <c r="I1640" s="445">
        <v>0</v>
      </c>
    </row>
    <row r="1641" spans="1:9" x14ac:dyDescent="0.2">
      <c r="A1641" s="564"/>
      <c r="B1641" s="671" t="s">
        <v>158</v>
      </c>
      <c r="C1641" s="444">
        <v>8</v>
      </c>
      <c r="D1641" s="445">
        <v>1</v>
      </c>
      <c r="E1641" s="445">
        <v>0</v>
      </c>
      <c r="F1641" s="445">
        <v>0</v>
      </c>
      <c r="G1641" s="445">
        <v>0</v>
      </c>
      <c r="H1641" s="445">
        <v>0</v>
      </c>
      <c r="I1641" s="445">
        <v>7</v>
      </c>
    </row>
    <row r="1642" spans="1:9" x14ac:dyDescent="0.2">
      <c r="A1642" s="676" t="s">
        <v>310</v>
      </c>
      <c r="B1642" s="675" t="s">
        <v>10</v>
      </c>
      <c r="C1642" s="442">
        <v>3</v>
      </c>
      <c r="D1642" s="443">
        <v>2</v>
      </c>
      <c r="E1642" s="443">
        <v>0</v>
      </c>
      <c r="F1642" s="443">
        <v>0</v>
      </c>
      <c r="G1642" s="443">
        <v>0</v>
      </c>
      <c r="H1642" s="443">
        <v>0</v>
      </c>
      <c r="I1642" s="443">
        <v>1</v>
      </c>
    </row>
    <row r="1643" spans="1:9" x14ac:dyDescent="0.2">
      <c r="A1643" s="564"/>
      <c r="B1643" s="671" t="s">
        <v>158</v>
      </c>
      <c r="C1643" s="444">
        <v>3</v>
      </c>
      <c r="D1643" s="445">
        <v>2</v>
      </c>
      <c r="E1643" s="445">
        <v>0</v>
      </c>
      <c r="F1643" s="445">
        <v>0</v>
      </c>
      <c r="G1643" s="445">
        <v>0</v>
      </c>
      <c r="H1643" s="445">
        <v>0</v>
      </c>
      <c r="I1643" s="445">
        <v>1</v>
      </c>
    </row>
    <row r="1644" spans="1:9" x14ac:dyDescent="0.2">
      <c r="A1644" s="676" t="s">
        <v>836</v>
      </c>
      <c r="B1644" s="675" t="s">
        <v>10</v>
      </c>
      <c r="C1644" s="442">
        <v>4</v>
      </c>
      <c r="D1644" s="443">
        <v>0</v>
      </c>
      <c r="E1644" s="443">
        <v>0</v>
      </c>
      <c r="F1644" s="443">
        <v>1</v>
      </c>
      <c r="G1644" s="443">
        <v>0</v>
      </c>
      <c r="H1644" s="443">
        <v>1</v>
      </c>
      <c r="I1644" s="443">
        <v>2</v>
      </c>
    </row>
    <row r="1645" spans="1:9" x14ac:dyDescent="0.2">
      <c r="A1645" s="564"/>
      <c r="B1645" s="671" t="s">
        <v>2991</v>
      </c>
      <c r="C1645" s="444">
        <v>1</v>
      </c>
      <c r="D1645" s="445">
        <v>0</v>
      </c>
      <c r="E1645" s="445">
        <v>0</v>
      </c>
      <c r="F1645" s="445">
        <v>0</v>
      </c>
      <c r="G1645" s="445">
        <v>0</v>
      </c>
      <c r="H1645" s="445">
        <v>0</v>
      </c>
      <c r="I1645" s="445">
        <v>1</v>
      </c>
    </row>
    <row r="1646" spans="1:9" x14ac:dyDescent="0.2">
      <c r="A1646" s="564"/>
      <c r="B1646" s="671" t="s">
        <v>2993</v>
      </c>
      <c r="C1646" s="444">
        <v>1</v>
      </c>
      <c r="D1646" s="445">
        <v>0</v>
      </c>
      <c r="E1646" s="445">
        <v>0</v>
      </c>
      <c r="F1646" s="445">
        <v>0</v>
      </c>
      <c r="G1646" s="445">
        <v>0</v>
      </c>
      <c r="H1646" s="445">
        <v>1</v>
      </c>
      <c r="I1646" s="445">
        <v>0</v>
      </c>
    </row>
    <row r="1647" spans="1:9" x14ac:dyDescent="0.2">
      <c r="A1647" s="564"/>
      <c r="B1647" s="671" t="s">
        <v>158</v>
      </c>
      <c r="C1647" s="444">
        <v>2</v>
      </c>
      <c r="D1647" s="445">
        <v>0</v>
      </c>
      <c r="E1647" s="445">
        <v>0</v>
      </c>
      <c r="F1647" s="445">
        <v>1</v>
      </c>
      <c r="G1647" s="445">
        <v>0</v>
      </c>
      <c r="H1647" s="445">
        <v>0</v>
      </c>
      <c r="I1647" s="445">
        <v>1</v>
      </c>
    </row>
    <row r="1648" spans="1:9" x14ac:dyDescent="0.2">
      <c r="A1648" s="676" t="s">
        <v>126</v>
      </c>
      <c r="B1648" s="675" t="s">
        <v>10</v>
      </c>
      <c r="C1648" s="442">
        <v>3</v>
      </c>
      <c r="D1648" s="443">
        <v>0</v>
      </c>
      <c r="E1648" s="443">
        <v>0</v>
      </c>
      <c r="F1648" s="443">
        <v>0</v>
      </c>
      <c r="G1648" s="443">
        <v>0</v>
      </c>
      <c r="H1648" s="443">
        <v>3</v>
      </c>
      <c r="I1648" s="443">
        <v>0</v>
      </c>
    </row>
    <row r="1649" spans="1:9" x14ac:dyDescent="0.2">
      <c r="A1649" s="564"/>
      <c r="B1649" s="671" t="s">
        <v>2994</v>
      </c>
      <c r="C1649" s="444">
        <v>3</v>
      </c>
      <c r="D1649" s="445">
        <v>0</v>
      </c>
      <c r="E1649" s="445">
        <v>0</v>
      </c>
      <c r="F1649" s="445">
        <v>0</v>
      </c>
      <c r="G1649" s="445">
        <v>0</v>
      </c>
      <c r="H1649" s="445">
        <v>3</v>
      </c>
      <c r="I1649" s="445">
        <v>0</v>
      </c>
    </row>
    <row r="1650" spans="1:9" x14ac:dyDescent="0.2">
      <c r="A1650" s="676" t="s">
        <v>838</v>
      </c>
      <c r="B1650" s="675" t="s">
        <v>10</v>
      </c>
      <c r="C1650" s="442">
        <v>1</v>
      </c>
      <c r="D1650" s="443">
        <v>0</v>
      </c>
      <c r="E1650" s="443">
        <v>0</v>
      </c>
      <c r="F1650" s="443">
        <v>0</v>
      </c>
      <c r="G1650" s="443">
        <v>0</v>
      </c>
      <c r="H1650" s="443">
        <v>0</v>
      </c>
      <c r="I1650" s="443">
        <v>1</v>
      </c>
    </row>
    <row r="1651" spans="1:9" x14ac:dyDescent="0.2">
      <c r="A1651" s="564"/>
      <c r="B1651" s="671" t="s">
        <v>158</v>
      </c>
      <c r="C1651" s="444">
        <v>1</v>
      </c>
      <c r="D1651" s="445">
        <v>0</v>
      </c>
      <c r="E1651" s="445">
        <v>0</v>
      </c>
      <c r="F1651" s="445">
        <v>0</v>
      </c>
      <c r="G1651" s="445">
        <v>0</v>
      </c>
      <c r="H1651" s="445">
        <v>0</v>
      </c>
      <c r="I1651" s="445">
        <v>1</v>
      </c>
    </row>
    <row r="1652" spans="1:9" x14ac:dyDescent="0.2">
      <c r="A1652" s="676" t="s">
        <v>122</v>
      </c>
      <c r="B1652" s="675" t="s">
        <v>10</v>
      </c>
      <c r="C1652" s="442">
        <v>36</v>
      </c>
      <c r="D1652" s="443">
        <v>0</v>
      </c>
      <c r="E1652" s="443">
        <v>0</v>
      </c>
      <c r="F1652" s="443">
        <v>1</v>
      </c>
      <c r="G1652" s="443">
        <v>0</v>
      </c>
      <c r="H1652" s="443">
        <v>25</v>
      </c>
      <c r="I1652" s="443">
        <v>10</v>
      </c>
    </row>
    <row r="1653" spans="1:9" x14ac:dyDescent="0.2">
      <c r="A1653" s="564"/>
      <c r="B1653" s="671" t="s">
        <v>2998</v>
      </c>
      <c r="C1653" s="444">
        <v>5</v>
      </c>
      <c r="D1653" s="445">
        <v>0</v>
      </c>
      <c r="E1653" s="445">
        <v>0</v>
      </c>
      <c r="F1653" s="445">
        <v>1</v>
      </c>
      <c r="G1653" s="445">
        <v>0</v>
      </c>
      <c r="H1653" s="445">
        <v>4</v>
      </c>
      <c r="I1653" s="445">
        <v>0</v>
      </c>
    </row>
    <row r="1654" spans="1:9" x14ac:dyDescent="0.2">
      <c r="A1654" s="564"/>
      <c r="B1654" s="671" t="s">
        <v>2999</v>
      </c>
      <c r="C1654" s="444">
        <v>2</v>
      </c>
      <c r="D1654" s="445">
        <v>0</v>
      </c>
      <c r="E1654" s="445">
        <v>0</v>
      </c>
      <c r="F1654" s="445">
        <v>0</v>
      </c>
      <c r="G1654" s="445">
        <v>0</v>
      </c>
      <c r="H1654" s="445">
        <v>2</v>
      </c>
      <c r="I1654" s="445">
        <v>0</v>
      </c>
    </row>
    <row r="1655" spans="1:9" x14ac:dyDescent="0.2">
      <c r="A1655" s="564"/>
      <c r="B1655" s="671" t="s">
        <v>3009</v>
      </c>
      <c r="C1655" s="444">
        <v>2</v>
      </c>
      <c r="D1655" s="445">
        <v>0</v>
      </c>
      <c r="E1655" s="445">
        <v>0</v>
      </c>
      <c r="F1655" s="445">
        <v>0</v>
      </c>
      <c r="G1655" s="445">
        <v>0</v>
      </c>
      <c r="H1655" s="445">
        <v>2</v>
      </c>
      <c r="I1655" s="445">
        <v>0</v>
      </c>
    </row>
    <row r="1656" spans="1:9" x14ac:dyDescent="0.2">
      <c r="A1656" s="564"/>
      <c r="B1656" s="671" t="s">
        <v>3010</v>
      </c>
      <c r="C1656" s="444">
        <v>1</v>
      </c>
      <c r="D1656" s="445">
        <v>0</v>
      </c>
      <c r="E1656" s="445">
        <v>0</v>
      </c>
      <c r="F1656" s="445">
        <v>0</v>
      </c>
      <c r="G1656" s="445">
        <v>0</v>
      </c>
      <c r="H1656" s="445">
        <v>1</v>
      </c>
      <c r="I1656" s="445">
        <v>0</v>
      </c>
    </row>
    <row r="1657" spans="1:9" x14ac:dyDescent="0.2">
      <c r="A1657" s="564"/>
      <c r="B1657" s="671" t="s">
        <v>3011</v>
      </c>
      <c r="C1657" s="444">
        <v>2</v>
      </c>
      <c r="D1657" s="445">
        <v>0</v>
      </c>
      <c r="E1657" s="445">
        <v>0</v>
      </c>
      <c r="F1657" s="445">
        <v>0</v>
      </c>
      <c r="G1657" s="445">
        <v>0</v>
      </c>
      <c r="H1657" s="445">
        <v>2</v>
      </c>
      <c r="I1657" s="445">
        <v>0</v>
      </c>
    </row>
    <row r="1658" spans="1:9" x14ac:dyDescent="0.2">
      <c r="A1658" s="564"/>
      <c r="B1658" s="671" t="s">
        <v>3012</v>
      </c>
      <c r="C1658" s="444">
        <v>13</v>
      </c>
      <c r="D1658" s="445">
        <v>0</v>
      </c>
      <c r="E1658" s="445">
        <v>0</v>
      </c>
      <c r="F1658" s="445">
        <v>0</v>
      </c>
      <c r="G1658" s="445">
        <v>0</v>
      </c>
      <c r="H1658" s="445">
        <v>13</v>
      </c>
      <c r="I1658" s="445">
        <v>0</v>
      </c>
    </row>
    <row r="1659" spans="1:9" x14ac:dyDescent="0.2">
      <c r="A1659" s="564"/>
      <c r="B1659" s="671" t="s">
        <v>3015</v>
      </c>
      <c r="C1659" s="444">
        <v>1</v>
      </c>
      <c r="D1659" s="445">
        <v>0</v>
      </c>
      <c r="E1659" s="445">
        <v>0</v>
      </c>
      <c r="F1659" s="445">
        <v>0</v>
      </c>
      <c r="G1659" s="445">
        <v>0</v>
      </c>
      <c r="H1659" s="445">
        <v>1</v>
      </c>
      <c r="I1659" s="445">
        <v>0</v>
      </c>
    </row>
    <row r="1660" spans="1:9" x14ac:dyDescent="0.2">
      <c r="A1660" s="564"/>
      <c r="B1660" s="671" t="s">
        <v>158</v>
      </c>
      <c r="C1660" s="444">
        <v>10</v>
      </c>
      <c r="D1660" s="445">
        <v>0</v>
      </c>
      <c r="E1660" s="445">
        <v>0</v>
      </c>
      <c r="F1660" s="445">
        <v>0</v>
      </c>
      <c r="G1660" s="445">
        <v>0</v>
      </c>
      <c r="H1660" s="445">
        <v>0</v>
      </c>
      <c r="I1660" s="445">
        <v>10</v>
      </c>
    </row>
    <row r="1661" spans="1:9" x14ac:dyDescent="0.2">
      <c r="A1661" s="676" t="s">
        <v>128</v>
      </c>
      <c r="B1661" s="675" t="s">
        <v>10</v>
      </c>
      <c r="C1661" s="442">
        <v>211</v>
      </c>
      <c r="D1661" s="443">
        <v>10</v>
      </c>
      <c r="E1661" s="443">
        <v>0</v>
      </c>
      <c r="F1661" s="443">
        <v>2</v>
      </c>
      <c r="G1661" s="443">
        <v>0</v>
      </c>
      <c r="H1661" s="443">
        <v>74</v>
      </c>
      <c r="I1661" s="443">
        <v>125</v>
      </c>
    </row>
    <row r="1662" spans="1:9" x14ac:dyDescent="0.2">
      <c r="A1662" s="564"/>
      <c r="B1662" s="671" t="s">
        <v>3016</v>
      </c>
      <c r="C1662" s="444">
        <v>6</v>
      </c>
      <c r="D1662" s="445">
        <v>1</v>
      </c>
      <c r="E1662" s="445">
        <v>0</v>
      </c>
      <c r="F1662" s="445">
        <v>0</v>
      </c>
      <c r="G1662" s="445">
        <v>0</v>
      </c>
      <c r="H1662" s="445">
        <v>5</v>
      </c>
      <c r="I1662" s="445">
        <v>0</v>
      </c>
    </row>
    <row r="1663" spans="1:9" x14ac:dyDescent="0.2">
      <c r="A1663" s="564"/>
      <c r="B1663" s="671" t="s">
        <v>3017</v>
      </c>
      <c r="C1663" s="444">
        <v>4</v>
      </c>
      <c r="D1663" s="445">
        <v>0</v>
      </c>
      <c r="E1663" s="445">
        <v>0</v>
      </c>
      <c r="F1663" s="445">
        <v>1</v>
      </c>
      <c r="G1663" s="445">
        <v>0</v>
      </c>
      <c r="H1663" s="445">
        <v>3</v>
      </c>
      <c r="I1663" s="445">
        <v>0</v>
      </c>
    </row>
    <row r="1664" spans="1:9" x14ac:dyDescent="0.2">
      <c r="A1664" s="564"/>
      <c r="B1664" s="671" t="s">
        <v>3018</v>
      </c>
      <c r="C1664" s="444">
        <v>2</v>
      </c>
      <c r="D1664" s="445">
        <v>0</v>
      </c>
      <c r="E1664" s="445">
        <v>0</v>
      </c>
      <c r="F1664" s="445">
        <v>0</v>
      </c>
      <c r="G1664" s="445">
        <v>0</v>
      </c>
      <c r="H1664" s="445">
        <v>2</v>
      </c>
      <c r="I1664" s="445">
        <v>0</v>
      </c>
    </row>
    <row r="1665" spans="1:9" x14ac:dyDescent="0.2">
      <c r="A1665" s="564"/>
      <c r="B1665" s="671" t="s">
        <v>3019</v>
      </c>
      <c r="C1665" s="444">
        <v>1</v>
      </c>
      <c r="D1665" s="445">
        <v>0</v>
      </c>
      <c r="E1665" s="445">
        <v>0</v>
      </c>
      <c r="F1665" s="445">
        <v>0</v>
      </c>
      <c r="G1665" s="445">
        <v>0</v>
      </c>
      <c r="H1665" s="445">
        <v>1</v>
      </c>
      <c r="I1665" s="445">
        <v>0</v>
      </c>
    </row>
    <row r="1666" spans="1:9" x14ac:dyDescent="0.2">
      <c r="A1666" s="564"/>
      <c r="B1666" s="671" t="s">
        <v>3021</v>
      </c>
      <c r="C1666" s="444">
        <v>2</v>
      </c>
      <c r="D1666" s="445">
        <v>0</v>
      </c>
      <c r="E1666" s="445">
        <v>0</v>
      </c>
      <c r="F1666" s="445">
        <v>0</v>
      </c>
      <c r="G1666" s="445">
        <v>0</v>
      </c>
      <c r="H1666" s="445">
        <v>2</v>
      </c>
      <c r="I1666" s="445">
        <v>0</v>
      </c>
    </row>
    <row r="1667" spans="1:9" x14ac:dyDescent="0.2">
      <c r="A1667" s="564"/>
      <c r="B1667" s="671" t="s">
        <v>3024</v>
      </c>
      <c r="C1667" s="444">
        <v>54</v>
      </c>
      <c r="D1667" s="445">
        <v>3</v>
      </c>
      <c r="E1667" s="445">
        <v>0</v>
      </c>
      <c r="F1667" s="445">
        <v>1</v>
      </c>
      <c r="G1667" s="445">
        <v>0</v>
      </c>
      <c r="H1667" s="445">
        <v>50</v>
      </c>
      <c r="I1667" s="445">
        <v>0</v>
      </c>
    </row>
    <row r="1668" spans="1:9" x14ac:dyDescent="0.2">
      <c r="A1668" s="564"/>
      <c r="B1668" s="671" t="s">
        <v>3026</v>
      </c>
      <c r="C1668" s="444">
        <v>7</v>
      </c>
      <c r="D1668" s="445">
        <v>0</v>
      </c>
      <c r="E1668" s="445">
        <v>0</v>
      </c>
      <c r="F1668" s="445">
        <v>0</v>
      </c>
      <c r="G1668" s="445">
        <v>0</v>
      </c>
      <c r="H1668" s="445">
        <v>7</v>
      </c>
      <c r="I1668" s="445">
        <v>0</v>
      </c>
    </row>
    <row r="1669" spans="1:9" x14ac:dyDescent="0.2">
      <c r="A1669" s="564"/>
      <c r="B1669" s="671" t="s">
        <v>3027</v>
      </c>
      <c r="C1669" s="444">
        <v>3</v>
      </c>
      <c r="D1669" s="445">
        <v>0</v>
      </c>
      <c r="E1669" s="445">
        <v>0</v>
      </c>
      <c r="F1669" s="445">
        <v>0</v>
      </c>
      <c r="G1669" s="445">
        <v>0</v>
      </c>
      <c r="H1669" s="445">
        <v>3</v>
      </c>
      <c r="I1669" s="445">
        <v>0</v>
      </c>
    </row>
    <row r="1670" spans="1:9" x14ac:dyDescent="0.2">
      <c r="A1670" s="564"/>
      <c r="B1670" s="671" t="s">
        <v>3029</v>
      </c>
      <c r="C1670" s="444">
        <v>1</v>
      </c>
      <c r="D1670" s="445">
        <v>0</v>
      </c>
      <c r="E1670" s="445">
        <v>0</v>
      </c>
      <c r="F1670" s="445">
        <v>0</v>
      </c>
      <c r="G1670" s="445">
        <v>0</v>
      </c>
      <c r="H1670" s="445">
        <v>1</v>
      </c>
      <c r="I1670" s="445">
        <v>0</v>
      </c>
    </row>
    <row r="1671" spans="1:9" x14ac:dyDescent="0.2">
      <c r="A1671" s="564"/>
      <c r="B1671" s="671" t="s">
        <v>158</v>
      </c>
      <c r="C1671" s="444">
        <v>131</v>
      </c>
      <c r="D1671" s="445">
        <v>6</v>
      </c>
      <c r="E1671" s="445">
        <v>0</v>
      </c>
      <c r="F1671" s="445">
        <v>0</v>
      </c>
      <c r="G1671" s="445">
        <v>0</v>
      </c>
      <c r="H1671" s="445">
        <v>0</v>
      </c>
      <c r="I1671" s="445">
        <v>125</v>
      </c>
    </row>
    <row r="1672" spans="1:9" x14ac:dyDescent="0.2">
      <c r="A1672" s="676" t="s">
        <v>839</v>
      </c>
      <c r="B1672" s="675" t="s">
        <v>10</v>
      </c>
      <c r="C1672" s="442">
        <v>19</v>
      </c>
      <c r="D1672" s="443">
        <v>3</v>
      </c>
      <c r="E1672" s="443">
        <v>0</v>
      </c>
      <c r="F1672" s="443">
        <v>3</v>
      </c>
      <c r="G1672" s="443">
        <v>0</v>
      </c>
      <c r="H1672" s="443">
        <v>6</v>
      </c>
      <c r="I1672" s="443">
        <v>7</v>
      </c>
    </row>
    <row r="1673" spans="1:9" x14ac:dyDescent="0.2">
      <c r="A1673" s="564"/>
      <c r="B1673" s="671" t="s">
        <v>3032</v>
      </c>
      <c r="C1673" s="444">
        <v>1</v>
      </c>
      <c r="D1673" s="445">
        <v>1</v>
      </c>
      <c r="E1673" s="445">
        <v>0</v>
      </c>
      <c r="F1673" s="445">
        <v>0</v>
      </c>
      <c r="G1673" s="445">
        <v>0</v>
      </c>
      <c r="H1673" s="445">
        <v>0</v>
      </c>
      <c r="I1673" s="445">
        <v>0</v>
      </c>
    </row>
    <row r="1674" spans="1:9" x14ac:dyDescent="0.2">
      <c r="A1674" s="564"/>
      <c r="B1674" s="671" t="s">
        <v>3033</v>
      </c>
      <c r="C1674" s="444">
        <v>2</v>
      </c>
      <c r="D1674" s="445">
        <v>0</v>
      </c>
      <c r="E1674" s="445">
        <v>0</v>
      </c>
      <c r="F1674" s="445">
        <v>0</v>
      </c>
      <c r="G1674" s="445">
        <v>0</v>
      </c>
      <c r="H1674" s="445">
        <v>2</v>
      </c>
      <c r="I1674" s="445">
        <v>0</v>
      </c>
    </row>
    <row r="1675" spans="1:9" x14ac:dyDescent="0.2">
      <c r="A1675" s="564"/>
      <c r="B1675" s="671" t="s">
        <v>3034</v>
      </c>
      <c r="C1675" s="444">
        <v>3</v>
      </c>
      <c r="D1675" s="445">
        <v>1</v>
      </c>
      <c r="E1675" s="445">
        <v>0</v>
      </c>
      <c r="F1675" s="445">
        <v>0</v>
      </c>
      <c r="G1675" s="445">
        <v>0</v>
      </c>
      <c r="H1675" s="445">
        <v>2</v>
      </c>
      <c r="I1675" s="445">
        <v>0</v>
      </c>
    </row>
    <row r="1676" spans="1:9" x14ac:dyDescent="0.2">
      <c r="A1676" s="564"/>
      <c r="B1676" s="671" t="s">
        <v>3035</v>
      </c>
      <c r="C1676" s="444">
        <v>2</v>
      </c>
      <c r="D1676" s="445">
        <v>0</v>
      </c>
      <c r="E1676" s="445">
        <v>0</v>
      </c>
      <c r="F1676" s="445">
        <v>0</v>
      </c>
      <c r="G1676" s="445">
        <v>0</v>
      </c>
      <c r="H1676" s="445">
        <v>2</v>
      </c>
      <c r="I1676" s="445">
        <v>0</v>
      </c>
    </row>
    <row r="1677" spans="1:9" x14ac:dyDescent="0.2">
      <c r="A1677" s="564"/>
      <c r="B1677" s="671" t="s">
        <v>158</v>
      </c>
      <c r="C1677" s="444">
        <v>11</v>
      </c>
      <c r="D1677" s="445">
        <v>1</v>
      </c>
      <c r="E1677" s="445">
        <v>0</v>
      </c>
      <c r="F1677" s="445">
        <v>3</v>
      </c>
      <c r="G1677" s="445">
        <v>0</v>
      </c>
      <c r="H1677" s="445">
        <v>0</v>
      </c>
      <c r="I1677" s="445">
        <v>7</v>
      </c>
    </row>
    <row r="1678" spans="1:9" x14ac:dyDescent="0.2">
      <c r="A1678" s="676" t="s">
        <v>131</v>
      </c>
      <c r="B1678" s="675" t="s">
        <v>10</v>
      </c>
      <c r="C1678" s="442">
        <v>6</v>
      </c>
      <c r="D1678" s="443">
        <v>0</v>
      </c>
      <c r="E1678" s="443">
        <v>0</v>
      </c>
      <c r="F1678" s="443">
        <v>0</v>
      </c>
      <c r="G1678" s="443">
        <v>0</v>
      </c>
      <c r="H1678" s="443">
        <v>2</v>
      </c>
      <c r="I1678" s="443">
        <v>4</v>
      </c>
    </row>
    <row r="1679" spans="1:9" x14ac:dyDescent="0.2">
      <c r="A1679" s="564"/>
      <c r="B1679" s="671" t="s">
        <v>3041</v>
      </c>
      <c r="C1679" s="444">
        <v>2</v>
      </c>
      <c r="D1679" s="445">
        <v>0</v>
      </c>
      <c r="E1679" s="445">
        <v>0</v>
      </c>
      <c r="F1679" s="445">
        <v>0</v>
      </c>
      <c r="G1679" s="445">
        <v>0</v>
      </c>
      <c r="H1679" s="445">
        <v>2</v>
      </c>
      <c r="I1679" s="445">
        <v>0</v>
      </c>
    </row>
    <row r="1680" spans="1:9" x14ac:dyDescent="0.2">
      <c r="A1680" s="564"/>
      <c r="B1680" s="671" t="s">
        <v>158</v>
      </c>
      <c r="C1680" s="444">
        <v>4</v>
      </c>
      <c r="D1680" s="445">
        <v>0</v>
      </c>
      <c r="E1680" s="445">
        <v>0</v>
      </c>
      <c r="F1680" s="445">
        <v>0</v>
      </c>
      <c r="G1680" s="445">
        <v>0</v>
      </c>
      <c r="H1680" s="445">
        <v>0</v>
      </c>
      <c r="I1680" s="445">
        <v>4</v>
      </c>
    </row>
    <row r="1681" spans="1:9" x14ac:dyDescent="0.2">
      <c r="A1681" s="676" t="s">
        <v>132</v>
      </c>
      <c r="B1681" s="675" t="s">
        <v>10</v>
      </c>
      <c r="C1681" s="442">
        <v>9</v>
      </c>
      <c r="D1681" s="443">
        <v>1</v>
      </c>
      <c r="E1681" s="443">
        <v>0</v>
      </c>
      <c r="F1681" s="443">
        <v>0</v>
      </c>
      <c r="G1681" s="443">
        <v>0</v>
      </c>
      <c r="H1681" s="443">
        <v>2</v>
      </c>
      <c r="I1681" s="443">
        <v>6</v>
      </c>
    </row>
    <row r="1682" spans="1:9" x14ac:dyDescent="0.2">
      <c r="A1682" s="564"/>
      <c r="B1682" s="671" t="s">
        <v>3042</v>
      </c>
      <c r="C1682" s="444">
        <v>3</v>
      </c>
      <c r="D1682" s="445">
        <v>1</v>
      </c>
      <c r="E1682" s="445">
        <v>0</v>
      </c>
      <c r="F1682" s="445">
        <v>0</v>
      </c>
      <c r="G1682" s="445">
        <v>0</v>
      </c>
      <c r="H1682" s="445">
        <v>2</v>
      </c>
      <c r="I1682" s="445">
        <v>0</v>
      </c>
    </row>
    <row r="1683" spans="1:9" x14ac:dyDescent="0.2">
      <c r="A1683" s="564"/>
      <c r="B1683" s="671" t="s">
        <v>158</v>
      </c>
      <c r="C1683" s="444">
        <v>6</v>
      </c>
      <c r="D1683" s="445">
        <v>0</v>
      </c>
      <c r="E1683" s="445">
        <v>0</v>
      </c>
      <c r="F1683" s="445">
        <v>0</v>
      </c>
      <c r="G1683" s="445">
        <v>0</v>
      </c>
      <c r="H1683" s="445">
        <v>0</v>
      </c>
      <c r="I1683" s="445">
        <v>6</v>
      </c>
    </row>
    <row r="1684" spans="1:9" x14ac:dyDescent="0.2">
      <c r="A1684" s="676" t="s">
        <v>130</v>
      </c>
      <c r="B1684" s="675" t="s">
        <v>10</v>
      </c>
      <c r="C1684" s="442">
        <v>1</v>
      </c>
      <c r="D1684" s="443">
        <v>0</v>
      </c>
      <c r="E1684" s="443">
        <v>0</v>
      </c>
      <c r="F1684" s="443">
        <v>0</v>
      </c>
      <c r="G1684" s="443">
        <v>0</v>
      </c>
      <c r="H1684" s="443">
        <v>1</v>
      </c>
      <c r="I1684" s="443">
        <v>0</v>
      </c>
    </row>
    <row r="1685" spans="1:9" x14ac:dyDescent="0.2">
      <c r="A1685" s="564"/>
      <c r="B1685" s="671" t="s">
        <v>3043</v>
      </c>
      <c r="C1685" s="444">
        <v>1</v>
      </c>
      <c r="D1685" s="445">
        <v>0</v>
      </c>
      <c r="E1685" s="445">
        <v>0</v>
      </c>
      <c r="F1685" s="445">
        <v>0</v>
      </c>
      <c r="G1685" s="445">
        <v>0</v>
      </c>
      <c r="H1685" s="445">
        <v>1</v>
      </c>
      <c r="I1685" s="445">
        <v>0</v>
      </c>
    </row>
    <row r="1686" spans="1:9" x14ac:dyDescent="0.2">
      <c r="A1686" s="676" t="s">
        <v>840</v>
      </c>
      <c r="B1686" s="675" t="s">
        <v>10</v>
      </c>
      <c r="C1686" s="442">
        <v>1</v>
      </c>
      <c r="D1686" s="443">
        <v>0</v>
      </c>
      <c r="E1686" s="443">
        <v>0</v>
      </c>
      <c r="F1686" s="443">
        <v>0</v>
      </c>
      <c r="G1686" s="443">
        <v>0</v>
      </c>
      <c r="H1686" s="443">
        <v>0</v>
      </c>
      <c r="I1686" s="443">
        <v>1</v>
      </c>
    </row>
    <row r="1687" spans="1:9" x14ac:dyDescent="0.2">
      <c r="A1687" s="564"/>
      <c r="B1687" s="671" t="s">
        <v>158</v>
      </c>
      <c r="C1687" s="444">
        <v>1</v>
      </c>
      <c r="D1687" s="445">
        <v>0</v>
      </c>
      <c r="E1687" s="445">
        <v>0</v>
      </c>
      <c r="F1687" s="445">
        <v>0</v>
      </c>
      <c r="G1687" s="445">
        <v>0</v>
      </c>
      <c r="H1687" s="445">
        <v>0</v>
      </c>
      <c r="I1687" s="445">
        <v>1</v>
      </c>
    </row>
    <row r="1688" spans="1:9" x14ac:dyDescent="0.2">
      <c r="A1688" s="676" t="s">
        <v>133</v>
      </c>
      <c r="B1688" s="675" t="s">
        <v>10</v>
      </c>
      <c r="C1688" s="442">
        <v>3</v>
      </c>
      <c r="D1688" s="443">
        <v>0</v>
      </c>
      <c r="E1688" s="443">
        <v>0</v>
      </c>
      <c r="F1688" s="443">
        <v>0</v>
      </c>
      <c r="G1688" s="443">
        <v>0</v>
      </c>
      <c r="H1688" s="443">
        <v>3</v>
      </c>
      <c r="I1688" s="443">
        <v>0</v>
      </c>
    </row>
    <row r="1689" spans="1:9" x14ac:dyDescent="0.2">
      <c r="A1689" s="564"/>
      <c r="B1689" s="671" t="s">
        <v>3045</v>
      </c>
      <c r="C1689" s="444">
        <v>3</v>
      </c>
      <c r="D1689" s="445">
        <v>0</v>
      </c>
      <c r="E1689" s="445">
        <v>0</v>
      </c>
      <c r="F1689" s="445">
        <v>0</v>
      </c>
      <c r="G1689" s="445">
        <v>0</v>
      </c>
      <c r="H1689" s="445">
        <v>3</v>
      </c>
      <c r="I1689" s="445">
        <v>0</v>
      </c>
    </row>
    <row r="1690" spans="1:9" x14ac:dyDescent="0.2">
      <c r="A1690" s="676" t="s">
        <v>841</v>
      </c>
      <c r="B1690" s="675" t="s">
        <v>10</v>
      </c>
      <c r="C1690" s="442">
        <v>31</v>
      </c>
      <c r="D1690" s="443">
        <v>3</v>
      </c>
      <c r="E1690" s="443">
        <v>0</v>
      </c>
      <c r="F1690" s="443">
        <v>2</v>
      </c>
      <c r="G1690" s="443">
        <v>0</v>
      </c>
      <c r="H1690" s="443">
        <v>8</v>
      </c>
      <c r="I1690" s="443">
        <v>18</v>
      </c>
    </row>
    <row r="1691" spans="1:9" x14ac:dyDescent="0.2">
      <c r="A1691" s="564"/>
      <c r="B1691" s="671" t="s">
        <v>3046</v>
      </c>
      <c r="C1691" s="444">
        <v>1</v>
      </c>
      <c r="D1691" s="445">
        <v>0</v>
      </c>
      <c r="E1691" s="445">
        <v>0</v>
      </c>
      <c r="F1691" s="445">
        <v>0</v>
      </c>
      <c r="G1691" s="445">
        <v>0</v>
      </c>
      <c r="H1691" s="445">
        <v>1</v>
      </c>
      <c r="I1691" s="445">
        <v>0</v>
      </c>
    </row>
    <row r="1692" spans="1:9" x14ac:dyDescent="0.2">
      <c r="A1692" s="564"/>
      <c r="B1692" s="671" t="s">
        <v>3048</v>
      </c>
      <c r="C1692" s="444">
        <v>1</v>
      </c>
      <c r="D1692" s="445">
        <v>1</v>
      </c>
      <c r="E1692" s="445">
        <v>0</v>
      </c>
      <c r="F1692" s="445">
        <v>0</v>
      </c>
      <c r="G1692" s="445">
        <v>0</v>
      </c>
      <c r="H1692" s="445">
        <v>0</v>
      </c>
      <c r="I1692" s="445">
        <v>0</v>
      </c>
    </row>
    <row r="1693" spans="1:9" x14ac:dyDescent="0.2">
      <c r="A1693" s="564"/>
      <c r="B1693" s="671" t="s">
        <v>3050</v>
      </c>
      <c r="C1693" s="444">
        <v>6</v>
      </c>
      <c r="D1693" s="445">
        <v>0</v>
      </c>
      <c r="E1693" s="445">
        <v>0</v>
      </c>
      <c r="F1693" s="445">
        <v>0</v>
      </c>
      <c r="G1693" s="445">
        <v>0</v>
      </c>
      <c r="H1693" s="445">
        <v>6</v>
      </c>
      <c r="I1693" s="445">
        <v>0</v>
      </c>
    </row>
    <row r="1694" spans="1:9" x14ac:dyDescent="0.2">
      <c r="A1694" s="564"/>
      <c r="B1694" s="671" t="s">
        <v>3053</v>
      </c>
      <c r="C1694" s="444">
        <v>1</v>
      </c>
      <c r="D1694" s="445">
        <v>0</v>
      </c>
      <c r="E1694" s="445">
        <v>0</v>
      </c>
      <c r="F1694" s="445">
        <v>0</v>
      </c>
      <c r="G1694" s="445">
        <v>0</v>
      </c>
      <c r="H1694" s="445">
        <v>1</v>
      </c>
      <c r="I1694" s="445">
        <v>0</v>
      </c>
    </row>
    <row r="1695" spans="1:9" x14ac:dyDescent="0.2">
      <c r="A1695" s="564"/>
      <c r="B1695" s="671" t="s">
        <v>158</v>
      </c>
      <c r="C1695" s="444">
        <v>22</v>
      </c>
      <c r="D1695" s="445">
        <v>2</v>
      </c>
      <c r="E1695" s="445">
        <v>0</v>
      </c>
      <c r="F1695" s="445">
        <v>2</v>
      </c>
      <c r="G1695" s="445">
        <v>0</v>
      </c>
      <c r="H1695" s="445">
        <v>0</v>
      </c>
      <c r="I1695" s="445">
        <v>18</v>
      </c>
    </row>
    <row r="1696" spans="1:9" x14ac:dyDescent="0.2">
      <c r="A1696" s="676" t="s">
        <v>135</v>
      </c>
      <c r="B1696" s="675" t="s">
        <v>10</v>
      </c>
      <c r="C1696" s="442">
        <v>5</v>
      </c>
      <c r="D1696" s="443">
        <v>0</v>
      </c>
      <c r="E1696" s="443">
        <v>0</v>
      </c>
      <c r="F1696" s="443">
        <v>1</v>
      </c>
      <c r="G1696" s="443">
        <v>0</v>
      </c>
      <c r="H1696" s="443">
        <v>1</v>
      </c>
      <c r="I1696" s="443">
        <v>3</v>
      </c>
    </row>
    <row r="1697" spans="1:9" x14ac:dyDescent="0.2">
      <c r="A1697" s="564"/>
      <c r="B1697" s="671" t="s">
        <v>3058</v>
      </c>
      <c r="C1697" s="444">
        <v>1</v>
      </c>
      <c r="D1697" s="445">
        <v>0</v>
      </c>
      <c r="E1697" s="445">
        <v>0</v>
      </c>
      <c r="F1697" s="445">
        <v>0</v>
      </c>
      <c r="G1697" s="445">
        <v>0</v>
      </c>
      <c r="H1697" s="445">
        <v>1</v>
      </c>
      <c r="I1697" s="445">
        <v>0</v>
      </c>
    </row>
    <row r="1698" spans="1:9" x14ac:dyDescent="0.2">
      <c r="A1698" s="564"/>
      <c r="B1698" s="671" t="s">
        <v>158</v>
      </c>
      <c r="C1698" s="444">
        <v>4</v>
      </c>
      <c r="D1698" s="445">
        <v>0</v>
      </c>
      <c r="E1698" s="445">
        <v>0</v>
      </c>
      <c r="F1698" s="445">
        <v>1</v>
      </c>
      <c r="G1698" s="445">
        <v>0</v>
      </c>
      <c r="H1698" s="445">
        <v>0</v>
      </c>
      <c r="I1698" s="445">
        <v>3</v>
      </c>
    </row>
    <row r="1699" spans="1:9" x14ac:dyDescent="0.2">
      <c r="A1699" s="676" t="s">
        <v>137</v>
      </c>
      <c r="B1699" s="675" t="s">
        <v>10</v>
      </c>
      <c r="C1699" s="442">
        <v>28</v>
      </c>
      <c r="D1699" s="443">
        <v>1</v>
      </c>
      <c r="E1699" s="443">
        <v>0</v>
      </c>
      <c r="F1699" s="443">
        <v>2</v>
      </c>
      <c r="G1699" s="443">
        <v>0</v>
      </c>
      <c r="H1699" s="443">
        <v>20</v>
      </c>
      <c r="I1699" s="443">
        <v>5</v>
      </c>
    </row>
    <row r="1700" spans="1:9" x14ac:dyDescent="0.2">
      <c r="A1700" s="564"/>
      <c r="B1700" s="671" t="s">
        <v>3062</v>
      </c>
      <c r="C1700" s="444">
        <v>1</v>
      </c>
      <c r="D1700" s="445">
        <v>0</v>
      </c>
      <c r="E1700" s="445">
        <v>0</v>
      </c>
      <c r="F1700" s="445">
        <v>0</v>
      </c>
      <c r="G1700" s="445">
        <v>0</v>
      </c>
      <c r="H1700" s="445">
        <v>1</v>
      </c>
      <c r="I1700" s="445">
        <v>0</v>
      </c>
    </row>
    <row r="1701" spans="1:9" x14ac:dyDescent="0.2">
      <c r="A1701" s="564"/>
      <c r="B1701" s="671" t="s">
        <v>3063</v>
      </c>
      <c r="C1701" s="444">
        <v>2</v>
      </c>
      <c r="D1701" s="445">
        <v>0</v>
      </c>
      <c r="E1701" s="445">
        <v>0</v>
      </c>
      <c r="F1701" s="445">
        <v>0</v>
      </c>
      <c r="G1701" s="445">
        <v>0</v>
      </c>
      <c r="H1701" s="445">
        <v>2</v>
      </c>
      <c r="I1701" s="445">
        <v>0</v>
      </c>
    </row>
    <row r="1702" spans="1:9" x14ac:dyDescent="0.2">
      <c r="A1702" s="564"/>
      <c r="B1702" s="671" t="s">
        <v>3064</v>
      </c>
      <c r="C1702" s="444">
        <v>5</v>
      </c>
      <c r="D1702" s="445">
        <v>0</v>
      </c>
      <c r="E1702" s="445">
        <v>0</v>
      </c>
      <c r="F1702" s="445">
        <v>1</v>
      </c>
      <c r="G1702" s="445">
        <v>0</v>
      </c>
      <c r="H1702" s="445">
        <v>4</v>
      </c>
      <c r="I1702" s="445">
        <v>0</v>
      </c>
    </row>
    <row r="1703" spans="1:9" x14ac:dyDescent="0.2">
      <c r="A1703" s="564"/>
      <c r="B1703" s="671" t="s">
        <v>3066</v>
      </c>
      <c r="C1703" s="444">
        <v>5</v>
      </c>
      <c r="D1703" s="445">
        <v>0</v>
      </c>
      <c r="E1703" s="445">
        <v>0</v>
      </c>
      <c r="F1703" s="445">
        <v>1</v>
      </c>
      <c r="G1703" s="445">
        <v>0</v>
      </c>
      <c r="H1703" s="445">
        <v>4</v>
      </c>
      <c r="I1703" s="445">
        <v>0</v>
      </c>
    </row>
    <row r="1704" spans="1:9" x14ac:dyDescent="0.2">
      <c r="A1704" s="564"/>
      <c r="B1704" s="671" t="s">
        <v>3069</v>
      </c>
      <c r="C1704" s="444">
        <v>9</v>
      </c>
      <c r="D1704" s="445">
        <v>0</v>
      </c>
      <c r="E1704" s="445">
        <v>0</v>
      </c>
      <c r="F1704" s="445">
        <v>0</v>
      </c>
      <c r="G1704" s="445">
        <v>0</v>
      </c>
      <c r="H1704" s="445">
        <v>9</v>
      </c>
      <c r="I1704" s="445">
        <v>0</v>
      </c>
    </row>
    <row r="1705" spans="1:9" x14ac:dyDescent="0.2">
      <c r="A1705" s="564"/>
      <c r="B1705" s="671" t="s">
        <v>158</v>
      </c>
      <c r="C1705" s="444">
        <v>6</v>
      </c>
      <c r="D1705" s="445">
        <v>1</v>
      </c>
      <c r="E1705" s="445">
        <v>0</v>
      </c>
      <c r="F1705" s="445">
        <v>0</v>
      </c>
      <c r="G1705" s="445">
        <v>0</v>
      </c>
      <c r="H1705" s="445">
        <v>0</v>
      </c>
      <c r="I1705" s="445">
        <v>5</v>
      </c>
    </row>
    <row r="1706" spans="1:9" x14ac:dyDescent="0.2">
      <c r="A1706" s="676" t="s">
        <v>136</v>
      </c>
      <c r="B1706" s="675" t="s">
        <v>10</v>
      </c>
      <c r="C1706" s="442">
        <v>4</v>
      </c>
      <c r="D1706" s="443">
        <v>0</v>
      </c>
      <c r="E1706" s="443">
        <v>0</v>
      </c>
      <c r="F1706" s="443">
        <v>0</v>
      </c>
      <c r="G1706" s="443">
        <v>0</v>
      </c>
      <c r="H1706" s="443">
        <v>0</v>
      </c>
      <c r="I1706" s="443">
        <v>4</v>
      </c>
    </row>
    <row r="1707" spans="1:9" x14ac:dyDescent="0.2">
      <c r="A1707" s="564"/>
      <c r="B1707" s="671" t="s">
        <v>158</v>
      </c>
      <c r="C1707" s="444">
        <v>4</v>
      </c>
      <c r="D1707" s="445">
        <v>0</v>
      </c>
      <c r="E1707" s="445">
        <v>0</v>
      </c>
      <c r="F1707" s="445">
        <v>0</v>
      </c>
      <c r="G1707" s="445">
        <v>0</v>
      </c>
      <c r="H1707" s="445">
        <v>0</v>
      </c>
      <c r="I1707" s="445">
        <v>4</v>
      </c>
    </row>
    <row r="1708" spans="1:9" x14ac:dyDescent="0.2">
      <c r="A1708" s="676" t="s">
        <v>140</v>
      </c>
      <c r="B1708" s="675" t="s">
        <v>10</v>
      </c>
      <c r="C1708" s="442">
        <v>4</v>
      </c>
      <c r="D1708" s="443">
        <v>1</v>
      </c>
      <c r="E1708" s="443">
        <v>0</v>
      </c>
      <c r="F1708" s="443">
        <v>1</v>
      </c>
      <c r="G1708" s="443">
        <v>0</v>
      </c>
      <c r="H1708" s="443">
        <v>0</v>
      </c>
      <c r="I1708" s="443">
        <v>2</v>
      </c>
    </row>
    <row r="1709" spans="1:9" x14ac:dyDescent="0.2">
      <c r="A1709" s="564"/>
      <c r="B1709" s="671" t="s">
        <v>3073</v>
      </c>
      <c r="C1709" s="444">
        <v>1</v>
      </c>
      <c r="D1709" s="445">
        <v>1</v>
      </c>
      <c r="E1709" s="445">
        <v>0</v>
      </c>
      <c r="F1709" s="445">
        <v>0</v>
      </c>
      <c r="G1709" s="445">
        <v>0</v>
      </c>
      <c r="H1709" s="445">
        <v>0</v>
      </c>
      <c r="I1709" s="445">
        <v>0</v>
      </c>
    </row>
    <row r="1710" spans="1:9" x14ac:dyDescent="0.2">
      <c r="A1710" s="564"/>
      <c r="B1710" s="671" t="s">
        <v>158</v>
      </c>
      <c r="C1710" s="444">
        <v>3</v>
      </c>
      <c r="D1710" s="445">
        <v>0</v>
      </c>
      <c r="E1710" s="445">
        <v>0</v>
      </c>
      <c r="F1710" s="445">
        <v>1</v>
      </c>
      <c r="G1710" s="445">
        <v>0</v>
      </c>
      <c r="H1710" s="445">
        <v>0</v>
      </c>
      <c r="I1710" s="445">
        <v>2</v>
      </c>
    </row>
    <row r="1711" spans="1:9" x14ac:dyDescent="0.2">
      <c r="A1711" s="676" t="s">
        <v>843</v>
      </c>
      <c r="B1711" s="675" t="s">
        <v>10</v>
      </c>
      <c r="C1711" s="442">
        <v>1</v>
      </c>
      <c r="D1711" s="443">
        <v>0</v>
      </c>
      <c r="E1711" s="443">
        <v>0</v>
      </c>
      <c r="F1711" s="443">
        <v>0</v>
      </c>
      <c r="G1711" s="443">
        <v>0</v>
      </c>
      <c r="H1711" s="443">
        <v>0</v>
      </c>
      <c r="I1711" s="443">
        <v>1</v>
      </c>
    </row>
    <row r="1712" spans="1:9" x14ac:dyDescent="0.2">
      <c r="A1712" s="564"/>
      <c r="B1712" s="671" t="s">
        <v>158</v>
      </c>
      <c r="C1712" s="444">
        <v>1</v>
      </c>
      <c r="D1712" s="445">
        <v>0</v>
      </c>
      <c r="E1712" s="445">
        <v>0</v>
      </c>
      <c r="F1712" s="445">
        <v>0</v>
      </c>
      <c r="G1712" s="445">
        <v>0</v>
      </c>
      <c r="H1712" s="445">
        <v>0</v>
      </c>
      <c r="I1712" s="445">
        <v>1</v>
      </c>
    </row>
    <row r="1713" spans="1:9" x14ac:dyDescent="0.2">
      <c r="A1713" s="676" t="s">
        <v>141</v>
      </c>
      <c r="B1713" s="675" t="s">
        <v>10</v>
      </c>
      <c r="C1713" s="442">
        <v>1</v>
      </c>
      <c r="D1713" s="443">
        <v>0</v>
      </c>
      <c r="E1713" s="443">
        <v>0</v>
      </c>
      <c r="F1713" s="443">
        <v>0</v>
      </c>
      <c r="G1713" s="443">
        <v>0</v>
      </c>
      <c r="H1713" s="443">
        <v>1</v>
      </c>
      <c r="I1713" s="443">
        <v>0</v>
      </c>
    </row>
    <row r="1714" spans="1:9" x14ac:dyDescent="0.2">
      <c r="A1714" s="564"/>
      <c r="B1714" s="671" t="s">
        <v>3078</v>
      </c>
      <c r="C1714" s="444">
        <v>1</v>
      </c>
      <c r="D1714" s="445">
        <v>0</v>
      </c>
      <c r="E1714" s="445">
        <v>0</v>
      </c>
      <c r="F1714" s="445">
        <v>0</v>
      </c>
      <c r="G1714" s="445">
        <v>0</v>
      </c>
      <c r="H1714" s="445">
        <v>1</v>
      </c>
      <c r="I1714" s="445">
        <v>0</v>
      </c>
    </row>
    <row r="1715" spans="1:9" x14ac:dyDescent="0.2">
      <c r="A1715" s="676" t="s">
        <v>142</v>
      </c>
      <c r="B1715" s="675" t="s">
        <v>10</v>
      </c>
      <c r="C1715" s="442">
        <v>15</v>
      </c>
      <c r="D1715" s="443">
        <v>0</v>
      </c>
      <c r="E1715" s="443">
        <v>0</v>
      </c>
      <c r="F1715" s="443">
        <v>1</v>
      </c>
      <c r="G1715" s="443">
        <v>0</v>
      </c>
      <c r="H1715" s="443">
        <v>3</v>
      </c>
      <c r="I1715" s="443">
        <v>11</v>
      </c>
    </row>
    <row r="1716" spans="1:9" x14ac:dyDescent="0.2">
      <c r="A1716" s="564"/>
      <c r="B1716" s="671" t="s">
        <v>3081</v>
      </c>
      <c r="C1716" s="444">
        <v>1</v>
      </c>
      <c r="D1716" s="445">
        <v>0</v>
      </c>
      <c r="E1716" s="445">
        <v>0</v>
      </c>
      <c r="F1716" s="445">
        <v>0</v>
      </c>
      <c r="G1716" s="445">
        <v>0</v>
      </c>
      <c r="H1716" s="445">
        <v>1</v>
      </c>
      <c r="I1716" s="445">
        <v>0</v>
      </c>
    </row>
    <row r="1717" spans="1:9" x14ac:dyDescent="0.2">
      <c r="A1717" s="564"/>
      <c r="B1717" s="671" t="s">
        <v>3088</v>
      </c>
      <c r="C1717" s="444">
        <v>1</v>
      </c>
      <c r="D1717" s="445">
        <v>0</v>
      </c>
      <c r="E1717" s="445">
        <v>0</v>
      </c>
      <c r="F1717" s="445">
        <v>0</v>
      </c>
      <c r="G1717" s="445">
        <v>0</v>
      </c>
      <c r="H1717" s="445">
        <v>0</v>
      </c>
      <c r="I1717" s="445">
        <v>1</v>
      </c>
    </row>
    <row r="1718" spans="1:9" x14ac:dyDescent="0.2">
      <c r="A1718" s="564"/>
      <c r="B1718" s="671" t="s">
        <v>3091</v>
      </c>
      <c r="C1718" s="444">
        <v>1</v>
      </c>
      <c r="D1718" s="445">
        <v>0</v>
      </c>
      <c r="E1718" s="445">
        <v>0</v>
      </c>
      <c r="F1718" s="445">
        <v>0</v>
      </c>
      <c r="G1718" s="445">
        <v>0</v>
      </c>
      <c r="H1718" s="445">
        <v>1</v>
      </c>
      <c r="I1718" s="445">
        <v>0</v>
      </c>
    </row>
    <row r="1719" spans="1:9" x14ac:dyDescent="0.2">
      <c r="A1719" s="564"/>
      <c r="B1719" s="671" t="s">
        <v>3094</v>
      </c>
      <c r="C1719" s="444">
        <v>1</v>
      </c>
      <c r="D1719" s="445">
        <v>0</v>
      </c>
      <c r="E1719" s="445">
        <v>0</v>
      </c>
      <c r="F1719" s="445">
        <v>0</v>
      </c>
      <c r="G1719" s="445">
        <v>0</v>
      </c>
      <c r="H1719" s="445">
        <v>1</v>
      </c>
      <c r="I1719" s="445">
        <v>0</v>
      </c>
    </row>
    <row r="1720" spans="1:9" x14ac:dyDescent="0.2">
      <c r="A1720" s="564"/>
      <c r="B1720" s="671" t="s">
        <v>158</v>
      </c>
      <c r="C1720" s="444">
        <v>11</v>
      </c>
      <c r="D1720" s="445">
        <v>0</v>
      </c>
      <c r="E1720" s="445">
        <v>0</v>
      </c>
      <c r="F1720" s="445">
        <v>1</v>
      </c>
      <c r="G1720" s="445">
        <v>0</v>
      </c>
      <c r="H1720" s="445">
        <v>0</v>
      </c>
      <c r="I1720" s="445">
        <v>10</v>
      </c>
    </row>
    <row r="1721" spans="1:9" x14ac:dyDescent="0.2">
      <c r="A1721" s="676" t="s">
        <v>459</v>
      </c>
      <c r="B1721" s="675" t="s">
        <v>10</v>
      </c>
      <c r="C1721" s="442">
        <v>1</v>
      </c>
      <c r="D1721" s="443">
        <v>0</v>
      </c>
      <c r="E1721" s="443">
        <v>0</v>
      </c>
      <c r="F1721" s="443">
        <v>0</v>
      </c>
      <c r="G1721" s="443">
        <v>0</v>
      </c>
      <c r="H1721" s="443">
        <v>1</v>
      </c>
      <c r="I1721" s="443">
        <v>0</v>
      </c>
    </row>
    <row r="1722" spans="1:9" x14ac:dyDescent="0.2">
      <c r="A1722" s="564"/>
      <c r="B1722" s="671" t="s">
        <v>3102</v>
      </c>
      <c r="C1722" s="444">
        <v>1</v>
      </c>
      <c r="D1722" s="445">
        <v>0</v>
      </c>
      <c r="E1722" s="445">
        <v>0</v>
      </c>
      <c r="F1722" s="445">
        <v>0</v>
      </c>
      <c r="G1722" s="445">
        <v>0</v>
      </c>
      <c r="H1722" s="445">
        <v>1</v>
      </c>
      <c r="I1722" s="445">
        <v>0</v>
      </c>
    </row>
    <row r="1723" spans="1:9" x14ac:dyDescent="0.2">
      <c r="A1723" s="676" t="s">
        <v>144</v>
      </c>
      <c r="B1723" s="675" t="s">
        <v>10</v>
      </c>
      <c r="C1723" s="442">
        <v>3</v>
      </c>
      <c r="D1723" s="443">
        <v>0</v>
      </c>
      <c r="E1723" s="443">
        <v>0</v>
      </c>
      <c r="F1723" s="443">
        <v>0</v>
      </c>
      <c r="G1723" s="443">
        <v>0</v>
      </c>
      <c r="H1723" s="443">
        <v>1</v>
      </c>
      <c r="I1723" s="443">
        <v>2</v>
      </c>
    </row>
    <row r="1724" spans="1:9" x14ac:dyDescent="0.2">
      <c r="A1724" s="564"/>
      <c r="B1724" s="671" t="s">
        <v>3105</v>
      </c>
      <c r="C1724" s="444">
        <v>1</v>
      </c>
      <c r="D1724" s="445">
        <v>0</v>
      </c>
      <c r="E1724" s="445">
        <v>0</v>
      </c>
      <c r="F1724" s="445">
        <v>0</v>
      </c>
      <c r="G1724" s="445">
        <v>0</v>
      </c>
      <c r="H1724" s="445">
        <v>1</v>
      </c>
      <c r="I1724" s="445">
        <v>0</v>
      </c>
    </row>
    <row r="1725" spans="1:9" x14ac:dyDescent="0.2">
      <c r="A1725" s="564"/>
      <c r="B1725" s="671" t="s">
        <v>158</v>
      </c>
      <c r="C1725" s="444">
        <v>2</v>
      </c>
      <c r="D1725" s="445">
        <v>0</v>
      </c>
      <c r="E1725" s="445">
        <v>0</v>
      </c>
      <c r="F1725" s="445">
        <v>0</v>
      </c>
      <c r="G1725" s="445">
        <v>0</v>
      </c>
      <c r="H1725" s="445">
        <v>0</v>
      </c>
      <c r="I1725" s="445">
        <v>2</v>
      </c>
    </row>
    <row r="1726" spans="1:9" x14ac:dyDescent="0.2">
      <c r="A1726" s="676" t="s">
        <v>145</v>
      </c>
      <c r="B1726" s="675" t="s">
        <v>10</v>
      </c>
      <c r="C1726" s="442">
        <v>1</v>
      </c>
      <c r="D1726" s="443">
        <v>1</v>
      </c>
      <c r="E1726" s="443">
        <v>0</v>
      </c>
      <c r="F1726" s="443">
        <v>0</v>
      </c>
      <c r="G1726" s="443">
        <v>0</v>
      </c>
      <c r="H1726" s="443">
        <v>0</v>
      </c>
      <c r="I1726" s="443">
        <v>0</v>
      </c>
    </row>
    <row r="1727" spans="1:9" x14ac:dyDescent="0.2">
      <c r="A1727" s="564"/>
      <c r="B1727" s="671" t="s">
        <v>158</v>
      </c>
      <c r="C1727" s="444">
        <v>1</v>
      </c>
      <c r="D1727" s="445">
        <v>1</v>
      </c>
      <c r="E1727" s="445">
        <v>0</v>
      </c>
      <c r="F1727" s="445">
        <v>0</v>
      </c>
      <c r="G1727" s="445">
        <v>0</v>
      </c>
      <c r="H1727" s="445">
        <v>0</v>
      </c>
      <c r="I1727" s="445">
        <v>0</v>
      </c>
    </row>
    <row r="1728" spans="1:9" x14ac:dyDescent="0.2">
      <c r="A1728" s="676" t="s">
        <v>847</v>
      </c>
      <c r="B1728" s="675" t="s">
        <v>10</v>
      </c>
      <c r="C1728" s="442">
        <v>12</v>
      </c>
      <c r="D1728" s="443">
        <v>2</v>
      </c>
      <c r="E1728" s="443">
        <v>0</v>
      </c>
      <c r="F1728" s="443">
        <v>1</v>
      </c>
      <c r="G1728" s="443">
        <v>0</v>
      </c>
      <c r="H1728" s="443">
        <v>3</v>
      </c>
      <c r="I1728" s="443">
        <v>6</v>
      </c>
    </row>
    <row r="1729" spans="1:9" x14ac:dyDescent="0.2">
      <c r="A1729" s="564"/>
      <c r="B1729" s="671" t="s">
        <v>3110</v>
      </c>
      <c r="C1729" s="444">
        <v>4</v>
      </c>
      <c r="D1729" s="445">
        <v>1</v>
      </c>
      <c r="E1729" s="445">
        <v>0</v>
      </c>
      <c r="F1729" s="445">
        <v>0</v>
      </c>
      <c r="G1729" s="445">
        <v>0</v>
      </c>
      <c r="H1729" s="445">
        <v>3</v>
      </c>
      <c r="I1729" s="445">
        <v>0</v>
      </c>
    </row>
    <row r="1730" spans="1:9" x14ac:dyDescent="0.2">
      <c r="A1730" s="564"/>
      <c r="B1730" s="671" t="s">
        <v>158</v>
      </c>
      <c r="C1730" s="444">
        <v>8</v>
      </c>
      <c r="D1730" s="445">
        <v>1</v>
      </c>
      <c r="E1730" s="445">
        <v>0</v>
      </c>
      <c r="F1730" s="445">
        <v>1</v>
      </c>
      <c r="G1730" s="445">
        <v>0</v>
      </c>
      <c r="H1730" s="445">
        <v>0</v>
      </c>
      <c r="I1730" s="445">
        <v>6</v>
      </c>
    </row>
    <row r="1731" spans="1:9" x14ac:dyDescent="0.2">
      <c r="A1731" s="676" t="s">
        <v>366</v>
      </c>
      <c r="B1731" s="675" t="s">
        <v>10</v>
      </c>
      <c r="C1731" s="442">
        <v>1</v>
      </c>
      <c r="D1731" s="443">
        <v>0</v>
      </c>
      <c r="E1731" s="443">
        <v>0</v>
      </c>
      <c r="F1731" s="443">
        <v>1</v>
      </c>
      <c r="G1731" s="443">
        <v>0</v>
      </c>
      <c r="H1731" s="443">
        <v>0</v>
      </c>
      <c r="I1731" s="443">
        <v>0</v>
      </c>
    </row>
    <row r="1732" spans="1:9" x14ac:dyDescent="0.2">
      <c r="A1732" s="564"/>
      <c r="B1732" s="671" t="s">
        <v>158</v>
      </c>
      <c r="C1732" s="444">
        <v>1</v>
      </c>
      <c r="D1732" s="445">
        <v>0</v>
      </c>
      <c r="E1732" s="445">
        <v>0</v>
      </c>
      <c r="F1732" s="445">
        <v>1</v>
      </c>
      <c r="G1732" s="445">
        <v>0</v>
      </c>
      <c r="H1732" s="445">
        <v>0</v>
      </c>
      <c r="I1732" s="445">
        <v>0</v>
      </c>
    </row>
    <row r="1733" spans="1:9" x14ac:dyDescent="0.2">
      <c r="A1733" s="676" t="s">
        <v>514</v>
      </c>
      <c r="B1733" s="675" t="s">
        <v>10</v>
      </c>
      <c r="C1733" s="442">
        <v>7</v>
      </c>
      <c r="D1733" s="443">
        <v>0</v>
      </c>
      <c r="E1733" s="443">
        <v>0</v>
      </c>
      <c r="F1733" s="443">
        <v>0</v>
      </c>
      <c r="G1733" s="443">
        <v>0</v>
      </c>
      <c r="H1733" s="443">
        <v>2</v>
      </c>
      <c r="I1733" s="443">
        <v>5</v>
      </c>
    </row>
    <row r="1734" spans="1:9" x14ac:dyDescent="0.2">
      <c r="A1734" s="564"/>
      <c r="B1734" s="671" t="s">
        <v>3114</v>
      </c>
      <c r="C1734" s="444">
        <v>1</v>
      </c>
      <c r="D1734" s="445">
        <v>0</v>
      </c>
      <c r="E1734" s="445">
        <v>0</v>
      </c>
      <c r="F1734" s="445">
        <v>0</v>
      </c>
      <c r="G1734" s="445">
        <v>0</v>
      </c>
      <c r="H1734" s="445">
        <v>1</v>
      </c>
      <c r="I1734" s="445">
        <v>0</v>
      </c>
    </row>
    <row r="1735" spans="1:9" x14ac:dyDescent="0.2">
      <c r="A1735" s="564"/>
      <c r="B1735" s="671" t="s">
        <v>3115</v>
      </c>
      <c r="C1735" s="444">
        <v>1</v>
      </c>
      <c r="D1735" s="445">
        <v>0</v>
      </c>
      <c r="E1735" s="445">
        <v>0</v>
      </c>
      <c r="F1735" s="445">
        <v>0</v>
      </c>
      <c r="G1735" s="445">
        <v>0</v>
      </c>
      <c r="H1735" s="445">
        <v>1</v>
      </c>
      <c r="I1735" s="445">
        <v>0</v>
      </c>
    </row>
    <row r="1736" spans="1:9" x14ac:dyDescent="0.2">
      <c r="A1736" s="564"/>
      <c r="B1736" s="671" t="s">
        <v>158</v>
      </c>
      <c r="C1736" s="444">
        <v>5</v>
      </c>
      <c r="D1736" s="445">
        <v>0</v>
      </c>
      <c r="E1736" s="445">
        <v>0</v>
      </c>
      <c r="F1736" s="445">
        <v>0</v>
      </c>
      <c r="G1736" s="445">
        <v>0</v>
      </c>
      <c r="H1736" s="445">
        <v>0</v>
      </c>
      <c r="I1736" s="445">
        <v>5</v>
      </c>
    </row>
    <row r="1737" spans="1:9" x14ac:dyDescent="0.2">
      <c r="A1737" s="676" t="s">
        <v>124</v>
      </c>
      <c r="B1737" s="675" t="s">
        <v>10</v>
      </c>
      <c r="C1737" s="442">
        <v>1</v>
      </c>
      <c r="D1737" s="443">
        <v>0</v>
      </c>
      <c r="E1737" s="443">
        <v>0</v>
      </c>
      <c r="F1737" s="443">
        <v>0</v>
      </c>
      <c r="G1737" s="443">
        <v>0</v>
      </c>
      <c r="H1737" s="443">
        <v>0</v>
      </c>
      <c r="I1737" s="443">
        <v>1</v>
      </c>
    </row>
    <row r="1738" spans="1:9" x14ac:dyDescent="0.2">
      <c r="A1738" s="564"/>
      <c r="B1738" s="671" t="s">
        <v>158</v>
      </c>
      <c r="C1738" s="444">
        <v>1</v>
      </c>
      <c r="D1738" s="445">
        <v>0</v>
      </c>
      <c r="E1738" s="445">
        <v>0</v>
      </c>
      <c r="F1738" s="445">
        <v>0</v>
      </c>
      <c r="G1738" s="445">
        <v>0</v>
      </c>
      <c r="H1738" s="445">
        <v>0</v>
      </c>
      <c r="I1738" s="445">
        <v>1</v>
      </c>
    </row>
    <row r="1739" spans="1:9" x14ac:dyDescent="0.2">
      <c r="A1739" s="676" t="s">
        <v>146</v>
      </c>
      <c r="B1739" s="675" t="s">
        <v>10</v>
      </c>
      <c r="C1739" s="442">
        <v>1</v>
      </c>
      <c r="D1739" s="443">
        <v>0</v>
      </c>
      <c r="E1739" s="443">
        <v>0</v>
      </c>
      <c r="F1739" s="443">
        <v>0</v>
      </c>
      <c r="G1739" s="443">
        <v>0</v>
      </c>
      <c r="H1739" s="443">
        <v>1</v>
      </c>
      <c r="I1739" s="443">
        <v>0</v>
      </c>
    </row>
    <row r="1740" spans="1:9" x14ac:dyDescent="0.2">
      <c r="A1740" s="564"/>
      <c r="B1740" s="671" t="s">
        <v>3118</v>
      </c>
      <c r="C1740" s="444">
        <v>1</v>
      </c>
      <c r="D1740" s="445">
        <v>0</v>
      </c>
      <c r="E1740" s="445">
        <v>0</v>
      </c>
      <c r="F1740" s="445">
        <v>0</v>
      </c>
      <c r="G1740" s="445">
        <v>0</v>
      </c>
      <c r="H1740" s="445">
        <v>1</v>
      </c>
      <c r="I1740" s="445">
        <v>0</v>
      </c>
    </row>
    <row r="1741" spans="1:9" x14ac:dyDescent="0.2">
      <c r="A1741" s="676" t="s">
        <v>314</v>
      </c>
      <c r="B1741" s="675" t="s">
        <v>10</v>
      </c>
      <c r="C1741" s="442">
        <v>1</v>
      </c>
      <c r="D1741" s="443">
        <v>0</v>
      </c>
      <c r="E1741" s="443">
        <v>0</v>
      </c>
      <c r="F1741" s="443">
        <v>1</v>
      </c>
      <c r="G1741" s="443">
        <v>0</v>
      </c>
      <c r="H1741" s="443">
        <v>0</v>
      </c>
      <c r="I1741" s="443">
        <v>0</v>
      </c>
    </row>
    <row r="1742" spans="1:9" x14ac:dyDescent="0.2">
      <c r="A1742" s="564"/>
      <c r="B1742" s="671" t="s">
        <v>158</v>
      </c>
      <c r="C1742" s="444">
        <v>1</v>
      </c>
      <c r="D1742" s="445">
        <v>0</v>
      </c>
      <c r="E1742" s="445">
        <v>0</v>
      </c>
      <c r="F1742" s="445">
        <v>1</v>
      </c>
      <c r="G1742" s="445">
        <v>0</v>
      </c>
      <c r="H1742" s="445">
        <v>0</v>
      </c>
      <c r="I1742" s="445">
        <v>0</v>
      </c>
    </row>
    <row r="1743" spans="1:9" x14ac:dyDescent="0.2">
      <c r="A1743" s="676" t="s">
        <v>849</v>
      </c>
      <c r="B1743" s="675" t="s">
        <v>10</v>
      </c>
      <c r="C1743" s="442">
        <v>1</v>
      </c>
      <c r="D1743" s="443">
        <v>0</v>
      </c>
      <c r="E1743" s="443">
        <v>0</v>
      </c>
      <c r="F1743" s="443">
        <v>0</v>
      </c>
      <c r="G1743" s="443">
        <v>0</v>
      </c>
      <c r="H1743" s="443">
        <v>1</v>
      </c>
      <c r="I1743" s="443">
        <v>0</v>
      </c>
    </row>
    <row r="1744" spans="1:9" x14ac:dyDescent="0.2">
      <c r="A1744" s="564"/>
      <c r="B1744" s="671" t="s">
        <v>3124</v>
      </c>
      <c r="C1744" s="444">
        <v>1</v>
      </c>
      <c r="D1744" s="445">
        <v>0</v>
      </c>
      <c r="E1744" s="445">
        <v>0</v>
      </c>
      <c r="F1744" s="445">
        <v>0</v>
      </c>
      <c r="G1744" s="445">
        <v>0</v>
      </c>
      <c r="H1744" s="445">
        <v>1</v>
      </c>
      <c r="I1744" s="445">
        <v>0</v>
      </c>
    </row>
    <row r="1745" spans="1:9" x14ac:dyDescent="0.2">
      <c r="A1745" s="676" t="s">
        <v>147</v>
      </c>
      <c r="B1745" s="675" t="s">
        <v>10</v>
      </c>
      <c r="C1745" s="442">
        <v>5</v>
      </c>
      <c r="D1745" s="443">
        <v>0</v>
      </c>
      <c r="E1745" s="443">
        <v>0</v>
      </c>
      <c r="F1745" s="443">
        <v>0</v>
      </c>
      <c r="G1745" s="443">
        <v>0</v>
      </c>
      <c r="H1745" s="443">
        <v>1</v>
      </c>
      <c r="I1745" s="443">
        <v>4</v>
      </c>
    </row>
    <row r="1746" spans="1:9" x14ac:dyDescent="0.2">
      <c r="A1746" s="564"/>
      <c r="B1746" s="671" t="s">
        <v>3128</v>
      </c>
      <c r="C1746" s="444">
        <v>1</v>
      </c>
      <c r="D1746" s="445">
        <v>0</v>
      </c>
      <c r="E1746" s="445">
        <v>0</v>
      </c>
      <c r="F1746" s="445">
        <v>0</v>
      </c>
      <c r="G1746" s="445">
        <v>0</v>
      </c>
      <c r="H1746" s="445">
        <v>1</v>
      </c>
      <c r="I1746" s="445">
        <v>0</v>
      </c>
    </row>
    <row r="1747" spans="1:9" x14ac:dyDescent="0.2">
      <c r="A1747" s="564"/>
      <c r="B1747" s="671" t="s">
        <v>158</v>
      </c>
      <c r="C1747" s="444">
        <v>4</v>
      </c>
      <c r="D1747" s="445">
        <v>0</v>
      </c>
      <c r="E1747" s="445">
        <v>0</v>
      </c>
      <c r="F1747" s="445">
        <v>0</v>
      </c>
      <c r="G1747" s="445">
        <v>0</v>
      </c>
      <c r="H1747" s="445">
        <v>0</v>
      </c>
      <c r="I1747" s="445">
        <v>4</v>
      </c>
    </row>
    <row r="1748" spans="1:9" x14ac:dyDescent="0.2">
      <c r="A1748" s="676" t="s">
        <v>311</v>
      </c>
      <c r="B1748" s="675" t="s">
        <v>10</v>
      </c>
      <c r="C1748" s="442">
        <v>131</v>
      </c>
      <c r="D1748" s="443">
        <v>4</v>
      </c>
      <c r="E1748" s="443">
        <v>0</v>
      </c>
      <c r="F1748" s="443">
        <v>7</v>
      </c>
      <c r="G1748" s="443">
        <v>0</v>
      </c>
      <c r="H1748" s="443">
        <v>44</v>
      </c>
      <c r="I1748" s="443">
        <v>76</v>
      </c>
    </row>
    <row r="1749" spans="1:9" x14ac:dyDescent="0.2">
      <c r="A1749" s="564"/>
      <c r="B1749" s="671" t="s">
        <v>3129</v>
      </c>
      <c r="C1749" s="444">
        <v>1</v>
      </c>
      <c r="D1749" s="445">
        <v>0</v>
      </c>
      <c r="E1749" s="445">
        <v>0</v>
      </c>
      <c r="F1749" s="445">
        <v>0</v>
      </c>
      <c r="G1749" s="445">
        <v>0</v>
      </c>
      <c r="H1749" s="445">
        <v>1</v>
      </c>
      <c r="I1749" s="445">
        <v>0</v>
      </c>
    </row>
    <row r="1750" spans="1:9" x14ac:dyDescent="0.2">
      <c r="A1750" s="564"/>
      <c r="B1750" s="671" t="s">
        <v>3130</v>
      </c>
      <c r="C1750" s="444">
        <v>1</v>
      </c>
      <c r="D1750" s="445">
        <v>0</v>
      </c>
      <c r="E1750" s="445">
        <v>0</v>
      </c>
      <c r="F1750" s="445">
        <v>0</v>
      </c>
      <c r="G1750" s="445">
        <v>0</v>
      </c>
      <c r="H1750" s="445">
        <v>1</v>
      </c>
      <c r="I1750" s="445">
        <v>0</v>
      </c>
    </row>
    <row r="1751" spans="1:9" x14ac:dyDescent="0.2">
      <c r="A1751" s="564"/>
      <c r="B1751" s="671" t="s">
        <v>3132</v>
      </c>
      <c r="C1751" s="444">
        <v>1</v>
      </c>
      <c r="D1751" s="445">
        <v>0</v>
      </c>
      <c r="E1751" s="445">
        <v>0</v>
      </c>
      <c r="F1751" s="445">
        <v>0</v>
      </c>
      <c r="G1751" s="445">
        <v>0</v>
      </c>
      <c r="H1751" s="445">
        <v>1</v>
      </c>
      <c r="I1751" s="445">
        <v>0</v>
      </c>
    </row>
    <row r="1752" spans="1:9" x14ac:dyDescent="0.2">
      <c r="A1752" s="564"/>
      <c r="B1752" s="671" t="s">
        <v>3133</v>
      </c>
      <c r="C1752" s="444">
        <v>5</v>
      </c>
      <c r="D1752" s="445">
        <v>0</v>
      </c>
      <c r="E1752" s="445">
        <v>0</v>
      </c>
      <c r="F1752" s="445">
        <v>0</v>
      </c>
      <c r="G1752" s="445">
        <v>0</v>
      </c>
      <c r="H1752" s="445">
        <v>5</v>
      </c>
      <c r="I1752" s="445">
        <v>0</v>
      </c>
    </row>
    <row r="1753" spans="1:9" x14ac:dyDescent="0.2">
      <c r="A1753" s="564"/>
      <c r="B1753" s="671" t="s">
        <v>3136</v>
      </c>
      <c r="C1753" s="444">
        <v>2</v>
      </c>
      <c r="D1753" s="445">
        <v>0</v>
      </c>
      <c r="E1753" s="445">
        <v>0</v>
      </c>
      <c r="F1753" s="445">
        <v>0</v>
      </c>
      <c r="G1753" s="445">
        <v>0</v>
      </c>
      <c r="H1753" s="445">
        <v>2</v>
      </c>
      <c r="I1753" s="445">
        <v>0</v>
      </c>
    </row>
    <row r="1754" spans="1:9" x14ac:dyDescent="0.2">
      <c r="A1754" s="564"/>
      <c r="B1754" s="671" t="s">
        <v>3138</v>
      </c>
      <c r="C1754" s="444">
        <v>2</v>
      </c>
      <c r="D1754" s="445">
        <v>0</v>
      </c>
      <c r="E1754" s="445">
        <v>0</v>
      </c>
      <c r="F1754" s="445">
        <v>0</v>
      </c>
      <c r="G1754" s="445">
        <v>0</v>
      </c>
      <c r="H1754" s="445">
        <v>2</v>
      </c>
      <c r="I1754" s="445">
        <v>0</v>
      </c>
    </row>
    <row r="1755" spans="1:9" x14ac:dyDescent="0.2">
      <c r="A1755" s="564"/>
      <c r="B1755" s="671" t="s">
        <v>3139</v>
      </c>
      <c r="C1755" s="444">
        <v>1</v>
      </c>
      <c r="D1755" s="445">
        <v>0</v>
      </c>
      <c r="E1755" s="445">
        <v>0</v>
      </c>
      <c r="F1755" s="445">
        <v>0</v>
      </c>
      <c r="G1755" s="445">
        <v>0</v>
      </c>
      <c r="H1755" s="445">
        <v>1</v>
      </c>
      <c r="I1755" s="445">
        <v>0</v>
      </c>
    </row>
    <row r="1756" spans="1:9" x14ac:dyDescent="0.2">
      <c r="A1756" s="564"/>
      <c r="B1756" s="671" t="s">
        <v>3140</v>
      </c>
      <c r="C1756" s="444">
        <v>2</v>
      </c>
      <c r="D1756" s="445">
        <v>0</v>
      </c>
      <c r="E1756" s="445">
        <v>0</v>
      </c>
      <c r="F1756" s="445">
        <v>0</v>
      </c>
      <c r="G1756" s="445">
        <v>0</v>
      </c>
      <c r="H1756" s="445">
        <v>2</v>
      </c>
      <c r="I1756" s="445">
        <v>0</v>
      </c>
    </row>
    <row r="1757" spans="1:9" x14ac:dyDescent="0.2">
      <c r="A1757" s="564"/>
      <c r="B1757" s="671" t="s">
        <v>3142</v>
      </c>
      <c r="C1757" s="444">
        <v>1</v>
      </c>
      <c r="D1757" s="445">
        <v>0</v>
      </c>
      <c r="E1757" s="445">
        <v>0</v>
      </c>
      <c r="F1757" s="445">
        <v>0</v>
      </c>
      <c r="G1757" s="445">
        <v>0</v>
      </c>
      <c r="H1757" s="445">
        <v>1</v>
      </c>
      <c r="I1757" s="445">
        <v>0</v>
      </c>
    </row>
    <row r="1758" spans="1:9" x14ac:dyDescent="0.2">
      <c r="A1758" s="564"/>
      <c r="B1758" s="671" t="s">
        <v>3145</v>
      </c>
      <c r="C1758" s="444">
        <v>1</v>
      </c>
      <c r="D1758" s="445">
        <v>0</v>
      </c>
      <c r="E1758" s="445">
        <v>0</v>
      </c>
      <c r="F1758" s="445">
        <v>0</v>
      </c>
      <c r="G1758" s="445">
        <v>0</v>
      </c>
      <c r="H1758" s="445">
        <v>1</v>
      </c>
      <c r="I1758" s="445">
        <v>0</v>
      </c>
    </row>
    <row r="1759" spans="1:9" x14ac:dyDescent="0.2">
      <c r="A1759" s="564"/>
      <c r="B1759" s="671" t="s">
        <v>3147</v>
      </c>
      <c r="C1759" s="444">
        <v>16</v>
      </c>
      <c r="D1759" s="445">
        <v>2</v>
      </c>
      <c r="E1759" s="445">
        <v>0</v>
      </c>
      <c r="F1759" s="445">
        <v>0</v>
      </c>
      <c r="G1759" s="445">
        <v>0</v>
      </c>
      <c r="H1759" s="445">
        <v>14</v>
      </c>
      <c r="I1759" s="445">
        <v>0</v>
      </c>
    </row>
    <row r="1760" spans="1:9" x14ac:dyDescent="0.2">
      <c r="A1760" s="564"/>
      <c r="B1760" s="671" t="s">
        <v>3149</v>
      </c>
      <c r="C1760" s="444">
        <v>1</v>
      </c>
      <c r="D1760" s="445">
        <v>0</v>
      </c>
      <c r="E1760" s="445">
        <v>0</v>
      </c>
      <c r="F1760" s="445">
        <v>0</v>
      </c>
      <c r="G1760" s="445">
        <v>0</v>
      </c>
      <c r="H1760" s="445">
        <v>1</v>
      </c>
      <c r="I1760" s="445">
        <v>0</v>
      </c>
    </row>
    <row r="1761" spans="1:9" x14ac:dyDescent="0.2">
      <c r="A1761" s="564"/>
      <c r="B1761" s="671" t="s">
        <v>3150</v>
      </c>
      <c r="C1761" s="444">
        <v>1</v>
      </c>
      <c r="D1761" s="445">
        <v>0</v>
      </c>
      <c r="E1761" s="445">
        <v>0</v>
      </c>
      <c r="F1761" s="445">
        <v>0</v>
      </c>
      <c r="G1761" s="445">
        <v>0</v>
      </c>
      <c r="H1761" s="445">
        <v>1</v>
      </c>
      <c r="I1761" s="445">
        <v>0</v>
      </c>
    </row>
    <row r="1762" spans="1:9" x14ac:dyDescent="0.2">
      <c r="A1762" s="564"/>
      <c r="B1762" s="671" t="s">
        <v>3151</v>
      </c>
      <c r="C1762" s="444">
        <v>2</v>
      </c>
      <c r="D1762" s="445">
        <v>0</v>
      </c>
      <c r="E1762" s="445">
        <v>0</v>
      </c>
      <c r="F1762" s="445">
        <v>0</v>
      </c>
      <c r="G1762" s="445">
        <v>0</v>
      </c>
      <c r="H1762" s="445">
        <v>2</v>
      </c>
      <c r="I1762" s="445">
        <v>0</v>
      </c>
    </row>
    <row r="1763" spans="1:9" x14ac:dyDescent="0.2">
      <c r="A1763" s="564"/>
      <c r="B1763" s="671" t="s">
        <v>3152</v>
      </c>
      <c r="C1763" s="444">
        <v>9</v>
      </c>
      <c r="D1763" s="445">
        <v>0</v>
      </c>
      <c r="E1763" s="445">
        <v>0</v>
      </c>
      <c r="F1763" s="445">
        <v>0</v>
      </c>
      <c r="G1763" s="445">
        <v>0</v>
      </c>
      <c r="H1763" s="445">
        <v>9</v>
      </c>
      <c r="I1763" s="445">
        <v>0</v>
      </c>
    </row>
    <row r="1764" spans="1:9" x14ac:dyDescent="0.2">
      <c r="A1764" s="564"/>
      <c r="B1764" s="671" t="s">
        <v>158</v>
      </c>
      <c r="C1764" s="444">
        <v>85</v>
      </c>
      <c r="D1764" s="445">
        <v>2</v>
      </c>
      <c r="E1764" s="445">
        <v>0</v>
      </c>
      <c r="F1764" s="445">
        <v>7</v>
      </c>
      <c r="G1764" s="445">
        <v>0</v>
      </c>
      <c r="H1764" s="445">
        <v>0</v>
      </c>
      <c r="I1764" s="445">
        <v>76</v>
      </c>
    </row>
    <row r="1765" spans="1:9" x14ac:dyDescent="0.2">
      <c r="A1765" s="676" t="s">
        <v>148</v>
      </c>
      <c r="B1765" s="675" t="s">
        <v>10</v>
      </c>
      <c r="C1765" s="442">
        <v>5</v>
      </c>
      <c r="D1765" s="443">
        <v>0</v>
      </c>
      <c r="E1765" s="443">
        <v>0</v>
      </c>
      <c r="F1765" s="443">
        <v>0</v>
      </c>
      <c r="G1765" s="443">
        <v>0</v>
      </c>
      <c r="H1765" s="443">
        <v>3</v>
      </c>
      <c r="I1765" s="443">
        <v>2</v>
      </c>
    </row>
    <row r="1766" spans="1:9" x14ac:dyDescent="0.2">
      <c r="A1766" s="564"/>
      <c r="B1766" s="671" t="s">
        <v>3155</v>
      </c>
      <c r="C1766" s="444">
        <v>2</v>
      </c>
      <c r="D1766" s="445">
        <v>0</v>
      </c>
      <c r="E1766" s="445">
        <v>0</v>
      </c>
      <c r="F1766" s="445">
        <v>0</v>
      </c>
      <c r="G1766" s="445">
        <v>0</v>
      </c>
      <c r="H1766" s="445">
        <v>2</v>
      </c>
      <c r="I1766" s="445">
        <v>0</v>
      </c>
    </row>
    <row r="1767" spans="1:9" x14ac:dyDescent="0.2">
      <c r="A1767" s="564"/>
      <c r="B1767" s="671" t="s">
        <v>3157</v>
      </c>
      <c r="C1767" s="444">
        <v>1</v>
      </c>
      <c r="D1767" s="445">
        <v>0</v>
      </c>
      <c r="E1767" s="445">
        <v>0</v>
      </c>
      <c r="F1767" s="445">
        <v>0</v>
      </c>
      <c r="G1767" s="445">
        <v>0</v>
      </c>
      <c r="H1767" s="445">
        <v>1</v>
      </c>
      <c r="I1767" s="445">
        <v>0</v>
      </c>
    </row>
    <row r="1768" spans="1:9" x14ac:dyDescent="0.2">
      <c r="A1768" s="564"/>
      <c r="B1768" s="671" t="s">
        <v>158</v>
      </c>
      <c r="C1768" s="444">
        <v>2</v>
      </c>
      <c r="D1768" s="445">
        <v>0</v>
      </c>
      <c r="E1768" s="445">
        <v>0</v>
      </c>
      <c r="F1768" s="445">
        <v>0</v>
      </c>
      <c r="G1768" s="445">
        <v>0</v>
      </c>
      <c r="H1768" s="445">
        <v>0</v>
      </c>
      <c r="I1768" s="445">
        <v>2</v>
      </c>
    </row>
    <row r="1769" spans="1:9" x14ac:dyDescent="0.2">
      <c r="A1769" s="676" t="s">
        <v>850</v>
      </c>
      <c r="B1769" s="675" t="s">
        <v>10</v>
      </c>
      <c r="C1769" s="442">
        <v>3</v>
      </c>
      <c r="D1769" s="443">
        <v>0</v>
      </c>
      <c r="E1769" s="443">
        <v>0</v>
      </c>
      <c r="F1769" s="443">
        <v>1</v>
      </c>
      <c r="G1769" s="443">
        <v>0</v>
      </c>
      <c r="H1769" s="443">
        <v>2</v>
      </c>
      <c r="I1769" s="443">
        <v>0</v>
      </c>
    </row>
    <row r="1770" spans="1:9" x14ac:dyDescent="0.2">
      <c r="A1770" s="564"/>
      <c r="B1770" s="671" t="s">
        <v>3160</v>
      </c>
      <c r="C1770" s="444">
        <v>1</v>
      </c>
      <c r="D1770" s="445">
        <v>0</v>
      </c>
      <c r="E1770" s="445">
        <v>0</v>
      </c>
      <c r="F1770" s="445">
        <v>0</v>
      </c>
      <c r="G1770" s="445">
        <v>0</v>
      </c>
      <c r="H1770" s="445">
        <v>1</v>
      </c>
      <c r="I1770" s="445">
        <v>0</v>
      </c>
    </row>
    <row r="1771" spans="1:9" x14ac:dyDescent="0.2">
      <c r="A1771" s="564"/>
      <c r="B1771" s="671" t="s">
        <v>3161</v>
      </c>
      <c r="C1771" s="444">
        <v>1</v>
      </c>
      <c r="D1771" s="445">
        <v>0</v>
      </c>
      <c r="E1771" s="445">
        <v>0</v>
      </c>
      <c r="F1771" s="445">
        <v>0</v>
      </c>
      <c r="G1771" s="445">
        <v>0</v>
      </c>
      <c r="H1771" s="445">
        <v>1</v>
      </c>
      <c r="I1771" s="445">
        <v>0</v>
      </c>
    </row>
    <row r="1772" spans="1:9" x14ac:dyDescent="0.2">
      <c r="A1772" s="564"/>
      <c r="B1772" s="671" t="s">
        <v>158</v>
      </c>
      <c r="C1772" s="444">
        <v>1</v>
      </c>
      <c r="D1772" s="445">
        <v>0</v>
      </c>
      <c r="E1772" s="445">
        <v>0</v>
      </c>
      <c r="F1772" s="445">
        <v>1</v>
      </c>
      <c r="G1772" s="445">
        <v>0</v>
      </c>
      <c r="H1772" s="445">
        <v>0</v>
      </c>
      <c r="I1772" s="445">
        <v>0</v>
      </c>
    </row>
    <row r="1773" spans="1:9" x14ac:dyDescent="0.2">
      <c r="A1773" s="676" t="s">
        <v>272</v>
      </c>
      <c r="B1773" s="675" t="s">
        <v>10</v>
      </c>
      <c r="C1773" s="442">
        <v>950</v>
      </c>
      <c r="D1773" s="443">
        <v>80</v>
      </c>
      <c r="E1773" s="443">
        <v>0</v>
      </c>
      <c r="F1773" s="443">
        <v>93</v>
      </c>
      <c r="G1773" s="443">
        <v>2</v>
      </c>
      <c r="H1773" s="443">
        <v>266</v>
      </c>
      <c r="I1773" s="443">
        <v>509</v>
      </c>
    </row>
    <row r="1774" spans="1:9" x14ac:dyDescent="0.2">
      <c r="A1774" s="676" t="s">
        <v>3555</v>
      </c>
      <c r="B1774" s="675" t="s">
        <v>10</v>
      </c>
      <c r="C1774" s="442">
        <v>4</v>
      </c>
      <c r="D1774" s="443">
        <v>0</v>
      </c>
      <c r="E1774" s="443">
        <v>0</v>
      </c>
      <c r="F1774" s="443">
        <v>0</v>
      </c>
      <c r="G1774" s="443">
        <v>0</v>
      </c>
      <c r="H1774" s="443">
        <v>2</v>
      </c>
      <c r="I1774" s="443">
        <v>2</v>
      </c>
    </row>
    <row r="1775" spans="1:9" x14ac:dyDescent="0.2">
      <c r="A1775" s="564"/>
      <c r="B1775" s="671" t="s">
        <v>3505</v>
      </c>
      <c r="C1775" s="444">
        <v>2</v>
      </c>
      <c r="D1775" s="445">
        <v>0</v>
      </c>
      <c r="E1775" s="445">
        <v>0</v>
      </c>
      <c r="F1775" s="445">
        <v>0</v>
      </c>
      <c r="G1775" s="445">
        <v>0</v>
      </c>
      <c r="H1775" s="445">
        <v>2</v>
      </c>
      <c r="I1775" s="445">
        <v>0</v>
      </c>
    </row>
    <row r="1776" spans="1:9" x14ac:dyDescent="0.2">
      <c r="A1776" s="564"/>
      <c r="B1776" s="671" t="s">
        <v>158</v>
      </c>
      <c r="C1776" s="444">
        <v>2</v>
      </c>
      <c r="D1776" s="445">
        <v>0</v>
      </c>
      <c r="E1776" s="445">
        <v>0</v>
      </c>
      <c r="F1776" s="445">
        <v>0</v>
      </c>
      <c r="G1776" s="445">
        <v>0</v>
      </c>
      <c r="H1776" s="445">
        <v>0</v>
      </c>
      <c r="I1776" s="445">
        <v>2</v>
      </c>
    </row>
    <row r="1777" spans="1:9" x14ac:dyDescent="0.2">
      <c r="A1777" s="676" t="s">
        <v>149</v>
      </c>
      <c r="B1777" s="675" t="s">
        <v>10</v>
      </c>
      <c r="C1777" s="442">
        <v>777</v>
      </c>
      <c r="D1777" s="443">
        <v>74</v>
      </c>
      <c r="E1777" s="443">
        <v>0</v>
      </c>
      <c r="F1777" s="443">
        <v>78</v>
      </c>
      <c r="G1777" s="443">
        <v>2</v>
      </c>
      <c r="H1777" s="443">
        <v>209</v>
      </c>
      <c r="I1777" s="443">
        <v>414</v>
      </c>
    </row>
    <row r="1778" spans="1:9" x14ac:dyDescent="0.2">
      <c r="A1778" s="564"/>
      <c r="B1778" s="671" t="s">
        <v>3506</v>
      </c>
      <c r="C1778" s="444">
        <v>12</v>
      </c>
      <c r="D1778" s="445">
        <v>0</v>
      </c>
      <c r="E1778" s="445">
        <v>0</v>
      </c>
      <c r="F1778" s="445">
        <v>2</v>
      </c>
      <c r="G1778" s="445">
        <v>0</v>
      </c>
      <c r="H1778" s="445">
        <v>10</v>
      </c>
      <c r="I1778" s="445">
        <v>0</v>
      </c>
    </row>
    <row r="1779" spans="1:9" x14ac:dyDescent="0.2">
      <c r="A1779" s="564"/>
      <c r="B1779" s="671" t="s">
        <v>3507</v>
      </c>
      <c r="C1779" s="444">
        <v>1</v>
      </c>
      <c r="D1779" s="445">
        <v>0</v>
      </c>
      <c r="E1779" s="445">
        <v>0</v>
      </c>
      <c r="F1779" s="445">
        <v>0</v>
      </c>
      <c r="G1779" s="445">
        <v>0</v>
      </c>
      <c r="H1779" s="445">
        <v>1</v>
      </c>
      <c r="I1779" s="445">
        <v>0</v>
      </c>
    </row>
    <row r="1780" spans="1:9" x14ac:dyDescent="0.2">
      <c r="A1780" s="564"/>
      <c r="B1780" s="671" t="s">
        <v>3511</v>
      </c>
      <c r="C1780" s="444">
        <v>12</v>
      </c>
      <c r="D1780" s="445">
        <v>0</v>
      </c>
      <c r="E1780" s="445">
        <v>0</v>
      </c>
      <c r="F1780" s="445">
        <v>1</v>
      </c>
      <c r="G1780" s="445">
        <v>0</v>
      </c>
      <c r="H1780" s="445">
        <v>10</v>
      </c>
      <c r="I1780" s="445">
        <v>1</v>
      </c>
    </row>
    <row r="1781" spans="1:9" x14ac:dyDescent="0.2">
      <c r="A1781" s="564"/>
      <c r="B1781" s="671" t="s">
        <v>3512</v>
      </c>
      <c r="C1781" s="444">
        <v>3</v>
      </c>
      <c r="D1781" s="445">
        <v>1</v>
      </c>
      <c r="E1781" s="445">
        <v>0</v>
      </c>
      <c r="F1781" s="445">
        <v>0</v>
      </c>
      <c r="G1781" s="445">
        <v>0</v>
      </c>
      <c r="H1781" s="445">
        <v>2</v>
      </c>
      <c r="I1781" s="445">
        <v>0</v>
      </c>
    </row>
    <row r="1782" spans="1:9" x14ac:dyDescent="0.2">
      <c r="A1782" s="564"/>
      <c r="B1782" s="671" t="s">
        <v>3513</v>
      </c>
      <c r="C1782" s="444">
        <v>423</v>
      </c>
      <c r="D1782" s="445">
        <v>47</v>
      </c>
      <c r="E1782" s="445">
        <v>0</v>
      </c>
      <c r="F1782" s="445">
        <v>40</v>
      </c>
      <c r="G1782" s="445">
        <v>0</v>
      </c>
      <c r="H1782" s="445">
        <v>104</v>
      </c>
      <c r="I1782" s="445">
        <v>232</v>
      </c>
    </row>
    <row r="1783" spans="1:9" x14ac:dyDescent="0.2">
      <c r="A1783" s="564"/>
      <c r="B1783" s="671" t="s">
        <v>3514</v>
      </c>
      <c r="C1783" s="444">
        <v>26</v>
      </c>
      <c r="D1783" s="445">
        <v>0</v>
      </c>
      <c r="E1783" s="445">
        <v>0</v>
      </c>
      <c r="F1783" s="445">
        <v>2</v>
      </c>
      <c r="G1783" s="445">
        <v>0</v>
      </c>
      <c r="H1783" s="445">
        <v>21</v>
      </c>
      <c r="I1783" s="445">
        <v>3</v>
      </c>
    </row>
    <row r="1784" spans="1:9" x14ac:dyDescent="0.2">
      <c r="A1784" s="564"/>
      <c r="B1784" s="671" t="s">
        <v>3515</v>
      </c>
      <c r="C1784" s="444">
        <v>1</v>
      </c>
      <c r="D1784" s="445">
        <v>0</v>
      </c>
      <c r="E1784" s="445">
        <v>0</v>
      </c>
      <c r="F1784" s="445">
        <v>0</v>
      </c>
      <c r="G1784" s="445">
        <v>0</v>
      </c>
      <c r="H1784" s="445">
        <v>1</v>
      </c>
      <c r="I1784" s="445">
        <v>0</v>
      </c>
    </row>
    <row r="1785" spans="1:9" x14ac:dyDescent="0.2">
      <c r="A1785" s="564"/>
      <c r="B1785" s="671" t="s">
        <v>3517</v>
      </c>
      <c r="C1785" s="444">
        <v>6</v>
      </c>
      <c r="D1785" s="445">
        <v>0</v>
      </c>
      <c r="E1785" s="445">
        <v>0</v>
      </c>
      <c r="F1785" s="445">
        <v>0</v>
      </c>
      <c r="G1785" s="445">
        <v>0</v>
      </c>
      <c r="H1785" s="445">
        <v>6</v>
      </c>
      <c r="I1785" s="445">
        <v>0</v>
      </c>
    </row>
    <row r="1786" spans="1:9" x14ac:dyDescent="0.2">
      <c r="A1786" s="564"/>
      <c r="B1786" s="671" t="s">
        <v>3518</v>
      </c>
      <c r="C1786" s="444">
        <v>9</v>
      </c>
      <c r="D1786" s="445">
        <v>0</v>
      </c>
      <c r="E1786" s="445">
        <v>0</v>
      </c>
      <c r="F1786" s="445">
        <v>0</v>
      </c>
      <c r="G1786" s="445">
        <v>0</v>
      </c>
      <c r="H1786" s="445">
        <v>7</v>
      </c>
      <c r="I1786" s="445">
        <v>2</v>
      </c>
    </row>
    <row r="1787" spans="1:9" x14ac:dyDescent="0.2">
      <c r="A1787" s="564"/>
      <c r="B1787" s="671" t="s">
        <v>3519</v>
      </c>
      <c r="C1787" s="444">
        <v>2</v>
      </c>
      <c r="D1787" s="445">
        <v>0</v>
      </c>
      <c r="E1787" s="445">
        <v>0</v>
      </c>
      <c r="F1787" s="445">
        <v>0</v>
      </c>
      <c r="G1787" s="445">
        <v>0</v>
      </c>
      <c r="H1787" s="445">
        <v>2</v>
      </c>
      <c r="I1787" s="445">
        <v>0</v>
      </c>
    </row>
    <row r="1788" spans="1:9" x14ac:dyDescent="0.2">
      <c r="A1788" s="564"/>
      <c r="B1788" s="671" t="s">
        <v>3520</v>
      </c>
      <c r="C1788" s="444">
        <v>42</v>
      </c>
      <c r="D1788" s="445">
        <v>1</v>
      </c>
      <c r="E1788" s="445">
        <v>0</v>
      </c>
      <c r="F1788" s="445">
        <v>5</v>
      </c>
      <c r="G1788" s="445">
        <v>0</v>
      </c>
      <c r="H1788" s="445">
        <v>25</v>
      </c>
      <c r="I1788" s="445">
        <v>11</v>
      </c>
    </row>
    <row r="1789" spans="1:9" x14ac:dyDescent="0.2">
      <c r="A1789" s="564"/>
      <c r="B1789" s="671" t="s">
        <v>3521</v>
      </c>
      <c r="C1789" s="444">
        <v>23</v>
      </c>
      <c r="D1789" s="445">
        <v>0</v>
      </c>
      <c r="E1789" s="445">
        <v>0</v>
      </c>
      <c r="F1789" s="445">
        <v>2</v>
      </c>
      <c r="G1789" s="445">
        <v>0</v>
      </c>
      <c r="H1789" s="445">
        <v>20</v>
      </c>
      <c r="I1789" s="445">
        <v>1</v>
      </c>
    </row>
    <row r="1790" spans="1:9" x14ac:dyDescent="0.2">
      <c r="A1790" s="564"/>
      <c r="B1790" s="671" t="s">
        <v>158</v>
      </c>
      <c r="C1790" s="444">
        <v>217</v>
      </c>
      <c r="D1790" s="445">
        <v>25</v>
      </c>
      <c r="E1790" s="445">
        <v>0</v>
      </c>
      <c r="F1790" s="445">
        <v>26</v>
      </c>
      <c r="G1790" s="445">
        <v>2</v>
      </c>
      <c r="H1790" s="445">
        <v>0</v>
      </c>
      <c r="I1790" s="445">
        <v>164</v>
      </c>
    </row>
    <row r="1791" spans="1:9" x14ac:dyDescent="0.2">
      <c r="A1791" s="676" t="s">
        <v>3556</v>
      </c>
      <c r="B1791" s="675" t="s">
        <v>10</v>
      </c>
      <c r="C1791" s="442">
        <v>5</v>
      </c>
      <c r="D1791" s="443">
        <v>0</v>
      </c>
      <c r="E1791" s="443">
        <v>0</v>
      </c>
      <c r="F1791" s="443">
        <v>0</v>
      </c>
      <c r="G1791" s="443">
        <v>0</v>
      </c>
      <c r="H1791" s="443">
        <v>0</v>
      </c>
      <c r="I1791" s="443">
        <v>5</v>
      </c>
    </row>
    <row r="1792" spans="1:9" x14ac:dyDescent="0.2">
      <c r="A1792" s="564"/>
      <c r="B1792" s="671" t="s">
        <v>158</v>
      </c>
      <c r="C1792" s="444">
        <v>5</v>
      </c>
      <c r="D1792" s="445">
        <v>0</v>
      </c>
      <c r="E1792" s="445">
        <v>0</v>
      </c>
      <c r="F1792" s="445">
        <v>0</v>
      </c>
      <c r="G1792" s="445">
        <v>0</v>
      </c>
      <c r="H1792" s="445">
        <v>0</v>
      </c>
      <c r="I1792" s="445">
        <v>5</v>
      </c>
    </row>
    <row r="1793" spans="1:9" x14ac:dyDescent="0.2">
      <c r="A1793" s="676" t="s">
        <v>851</v>
      </c>
      <c r="B1793" s="675" t="s">
        <v>10</v>
      </c>
      <c r="C1793" s="442">
        <v>3</v>
      </c>
      <c r="D1793" s="443">
        <v>0</v>
      </c>
      <c r="E1793" s="443">
        <v>0</v>
      </c>
      <c r="F1793" s="443">
        <v>0</v>
      </c>
      <c r="G1793" s="443">
        <v>0</v>
      </c>
      <c r="H1793" s="443">
        <v>3</v>
      </c>
      <c r="I1793" s="443">
        <v>0</v>
      </c>
    </row>
    <row r="1794" spans="1:9" x14ac:dyDescent="0.2">
      <c r="A1794" s="564"/>
      <c r="B1794" s="671" t="s">
        <v>3574</v>
      </c>
      <c r="C1794" s="444">
        <v>2</v>
      </c>
      <c r="D1794" s="445">
        <v>0</v>
      </c>
      <c r="E1794" s="445">
        <v>0</v>
      </c>
      <c r="F1794" s="445">
        <v>0</v>
      </c>
      <c r="G1794" s="445">
        <v>0</v>
      </c>
      <c r="H1794" s="445">
        <v>2</v>
      </c>
      <c r="I1794" s="445">
        <v>0</v>
      </c>
    </row>
    <row r="1795" spans="1:9" x14ac:dyDescent="0.2">
      <c r="A1795" s="564"/>
      <c r="B1795" s="671" t="s">
        <v>3575</v>
      </c>
      <c r="C1795" s="444">
        <v>1</v>
      </c>
      <c r="D1795" s="445">
        <v>0</v>
      </c>
      <c r="E1795" s="445">
        <v>0</v>
      </c>
      <c r="F1795" s="445">
        <v>0</v>
      </c>
      <c r="G1795" s="445">
        <v>0</v>
      </c>
      <c r="H1795" s="445">
        <v>1</v>
      </c>
      <c r="I1795" s="445">
        <v>0</v>
      </c>
    </row>
    <row r="1796" spans="1:9" x14ac:dyDescent="0.2">
      <c r="A1796" s="676" t="s">
        <v>852</v>
      </c>
      <c r="B1796" s="675" t="s">
        <v>10</v>
      </c>
      <c r="C1796" s="442">
        <v>1</v>
      </c>
      <c r="D1796" s="443">
        <v>0</v>
      </c>
      <c r="E1796" s="443">
        <v>0</v>
      </c>
      <c r="F1796" s="443">
        <v>0</v>
      </c>
      <c r="G1796" s="443">
        <v>0</v>
      </c>
      <c r="H1796" s="443">
        <v>1</v>
      </c>
      <c r="I1796" s="443">
        <v>0</v>
      </c>
    </row>
    <row r="1797" spans="1:9" x14ac:dyDescent="0.2">
      <c r="A1797" s="564"/>
      <c r="B1797" s="671" t="s">
        <v>3576</v>
      </c>
      <c r="C1797" s="444">
        <v>1</v>
      </c>
      <c r="D1797" s="445">
        <v>0</v>
      </c>
      <c r="E1797" s="445">
        <v>0</v>
      </c>
      <c r="F1797" s="445">
        <v>0</v>
      </c>
      <c r="G1797" s="445">
        <v>0</v>
      </c>
      <c r="H1797" s="445">
        <v>1</v>
      </c>
      <c r="I1797" s="445">
        <v>0</v>
      </c>
    </row>
    <row r="1798" spans="1:9" x14ac:dyDescent="0.2">
      <c r="A1798" s="676" t="s">
        <v>151</v>
      </c>
      <c r="B1798" s="675" t="s">
        <v>10</v>
      </c>
      <c r="C1798" s="442">
        <v>28</v>
      </c>
      <c r="D1798" s="443">
        <v>0</v>
      </c>
      <c r="E1798" s="443">
        <v>0</v>
      </c>
      <c r="F1798" s="443">
        <v>0</v>
      </c>
      <c r="G1798" s="443">
        <v>0</v>
      </c>
      <c r="H1798" s="443">
        <v>0</v>
      </c>
      <c r="I1798" s="443">
        <v>28</v>
      </c>
    </row>
    <row r="1799" spans="1:9" x14ac:dyDescent="0.2">
      <c r="A1799" s="564"/>
      <c r="B1799" s="671" t="s">
        <v>158</v>
      </c>
      <c r="C1799" s="444">
        <v>28</v>
      </c>
      <c r="D1799" s="445">
        <v>0</v>
      </c>
      <c r="E1799" s="445">
        <v>0</v>
      </c>
      <c r="F1799" s="445">
        <v>0</v>
      </c>
      <c r="G1799" s="445">
        <v>0</v>
      </c>
      <c r="H1799" s="445">
        <v>0</v>
      </c>
      <c r="I1799" s="445">
        <v>28</v>
      </c>
    </row>
    <row r="1800" spans="1:9" x14ac:dyDescent="0.2">
      <c r="A1800" s="676" t="s">
        <v>152</v>
      </c>
      <c r="B1800" s="675" t="s">
        <v>10</v>
      </c>
      <c r="C1800" s="442">
        <v>1</v>
      </c>
      <c r="D1800" s="443">
        <v>0</v>
      </c>
      <c r="E1800" s="443">
        <v>0</v>
      </c>
      <c r="F1800" s="443">
        <v>0</v>
      </c>
      <c r="G1800" s="443">
        <v>0</v>
      </c>
      <c r="H1800" s="443">
        <v>1</v>
      </c>
      <c r="I1800" s="443">
        <v>0</v>
      </c>
    </row>
    <row r="1801" spans="1:9" x14ac:dyDescent="0.2">
      <c r="A1801" s="564"/>
      <c r="B1801" s="671" t="s">
        <v>3577</v>
      </c>
      <c r="C1801" s="444">
        <v>1</v>
      </c>
      <c r="D1801" s="445">
        <v>0</v>
      </c>
      <c r="E1801" s="445">
        <v>0</v>
      </c>
      <c r="F1801" s="445">
        <v>0</v>
      </c>
      <c r="G1801" s="445">
        <v>0</v>
      </c>
      <c r="H1801" s="445">
        <v>1</v>
      </c>
      <c r="I1801" s="445">
        <v>0</v>
      </c>
    </row>
    <row r="1802" spans="1:9" x14ac:dyDescent="0.2">
      <c r="A1802" s="676" t="s">
        <v>153</v>
      </c>
      <c r="B1802" s="675" t="s">
        <v>10</v>
      </c>
      <c r="C1802" s="442">
        <v>86</v>
      </c>
      <c r="D1802" s="443">
        <v>4</v>
      </c>
      <c r="E1802" s="443">
        <v>0</v>
      </c>
      <c r="F1802" s="443">
        <v>9</v>
      </c>
      <c r="G1802" s="443">
        <v>0</v>
      </c>
      <c r="H1802" s="443">
        <v>29</v>
      </c>
      <c r="I1802" s="443">
        <v>44</v>
      </c>
    </row>
    <row r="1803" spans="1:9" x14ac:dyDescent="0.2">
      <c r="A1803" s="564"/>
      <c r="B1803" s="671" t="s">
        <v>3540</v>
      </c>
      <c r="C1803" s="444">
        <v>1</v>
      </c>
      <c r="D1803" s="445">
        <v>0</v>
      </c>
      <c r="E1803" s="445">
        <v>0</v>
      </c>
      <c r="F1803" s="445">
        <v>0</v>
      </c>
      <c r="G1803" s="445">
        <v>0</v>
      </c>
      <c r="H1803" s="445">
        <v>1</v>
      </c>
      <c r="I1803" s="445">
        <v>0</v>
      </c>
    </row>
    <row r="1804" spans="1:9" x14ac:dyDescent="0.2">
      <c r="A1804" s="564"/>
      <c r="B1804" s="671" t="s">
        <v>3541</v>
      </c>
      <c r="C1804" s="444">
        <v>20</v>
      </c>
      <c r="D1804" s="445">
        <v>0</v>
      </c>
      <c r="E1804" s="445">
        <v>0</v>
      </c>
      <c r="F1804" s="445">
        <v>3</v>
      </c>
      <c r="G1804" s="445">
        <v>0</v>
      </c>
      <c r="H1804" s="445">
        <v>17</v>
      </c>
      <c r="I1804" s="445">
        <v>0</v>
      </c>
    </row>
    <row r="1805" spans="1:9" x14ac:dyDescent="0.2">
      <c r="A1805" s="564"/>
      <c r="B1805" s="671" t="s">
        <v>3542</v>
      </c>
      <c r="C1805" s="444">
        <v>2</v>
      </c>
      <c r="D1805" s="445">
        <v>0</v>
      </c>
      <c r="E1805" s="445">
        <v>0</v>
      </c>
      <c r="F1805" s="445">
        <v>0</v>
      </c>
      <c r="G1805" s="445">
        <v>0</v>
      </c>
      <c r="H1805" s="445">
        <v>2</v>
      </c>
      <c r="I1805" s="445">
        <v>0</v>
      </c>
    </row>
    <row r="1806" spans="1:9" x14ac:dyDescent="0.2">
      <c r="A1806" s="564"/>
      <c r="B1806" s="671" t="s">
        <v>3543</v>
      </c>
      <c r="C1806" s="444">
        <v>10</v>
      </c>
      <c r="D1806" s="445">
        <v>1</v>
      </c>
      <c r="E1806" s="445">
        <v>0</v>
      </c>
      <c r="F1806" s="445">
        <v>1</v>
      </c>
      <c r="G1806" s="445">
        <v>0</v>
      </c>
      <c r="H1806" s="445">
        <v>5</v>
      </c>
      <c r="I1806" s="445">
        <v>3</v>
      </c>
    </row>
    <row r="1807" spans="1:9" x14ac:dyDescent="0.2">
      <c r="A1807" s="564"/>
      <c r="B1807" s="671" t="s">
        <v>1259</v>
      </c>
      <c r="C1807" s="444">
        <v>5</v>
      </c>
      <c r="D1807" s="445">
        <v>1</v>
      </c>
      <c r="E1807" s="445">
        <v>0</v>
      </c>
      <c r="F1807" s="445">
        <v>0</v>
      </c>
      <c r="G1807" s="445">
        <v>0</v>
      </c>
      <c r="H1807" s="445">
        <v>4</v>
      </c>
      <c r="I1807" s="445">
        <v>0</v>
      </c>
    </row>
    <row r="1808" spans="1:9" x14ac:dyDescent="0.2">
      <c r="A1808" s="564"/>
      <c r="B1808" s="671" t="s">
        <v>3544</v>
      </c>
      <c r="C1808" s="444">
        <v>1</v>
      </c>
      <c r="D1808" s="445">
        <v>0</v>
      </c>
      <c r="E1808" s="445">
        <v>0</v>
      </c>
      <c r="F1808" s="445">
        <v>1</v>
      </c>
      <c r="G1808" s="445">
        <v>0</v>
      </c>
      <c r="H1808" s="445">
        <v>0</v>
      </c>
      <c r="I1808" s="445">
        <v>0</v>
      </c>
    </row>
    <row r="1809" spans="1:9" x14ac:dyDescent="0.2">
      <c r="A1809" s="564"/>
      <c r="B1809" s="671" t="s">
        <v>158</v>
      </c>
      <c r="C1809" s="444">
        <v>47</v>
      </c>
      <c r="D1809" s="445">
        <v>2</v>
      </c>
      <c r="E1809" s="445">
        <v>0</v>
      </c>
      <c r="F1809" s="445">
        <v>4</v>
      </c>
      <c r="G1809" s="445">
        <v>0</v>
      </c>
      <c r="H1809" s="445">
        <v>0</v>
      </c>
      <c r="I1809" s="445">
        <v>41</v>
      </c>
    </row>
    <row r="1810" spans="1:9" x14ac:dyDescent="0.2">
      <c r="A1810" s="676" t="s">
        <v>856</v>
      </c>
      <c r="B1810" s="675" t="s">
        <v>10</v>
      </c>
      <c r="C1810" s="442">
        <v>6</v>
      </c>
      <c r="D1810" s="443">
        <v>1</v>
      </c>
      <c r="E1810" s="443">
        <v>0</v>
      </c>
      <c r="F1810" s="443">
        <v>3</v>
      </c>
      <c r="G1810" s="443">
        <v>0</v>
      </c>
      <c r="H1810" s="443">
        <v>2</v>
      </c>
      <c r="I1810" s="443">
        <v>0</v>
      </c>
    </row>
    <row r="1811" spans="1:9" x14ac:dyDescent="0.2">
      <c r="A1811" s="564"/>
      <c r="B1811" s="671" t="s">
        <v>3545</v>
      </c>
      <c r="C1811" s="444">
        <v>2</v>
      </c>
      <c r="D1811" s="445">
        <v>0</v>
      </c>
      <c r="E1811" s="445">
        <v>0</v>
      </c>
      <c r="F1811" s="445">
        <v>0</v>
      </c>
      <c r="G1811" s="445">
        <v>0</v>
      </c>
      <c r="H1811" s="445">
        <v>2</v>
      </c>
      <c r="I1811" s="445">
        <v>0</v>
      </c>
    </row>
    <row r="1812" spans="1:9" x14ac:dyDescent="0.2">
      <c r="A1812" s="564"/>
      <c r="B1812" s="671" t="s">
        <v>158</v>
      </c>
      <c r="C1812" s="444">
        <v>4</v>
      </c>
      <c r="D1812" s="445">
        <v>1</v>
      </c>
      <c r="E1812" s="445">
        <v>0</v>
      </c>
      <c r="F1812" s="445">
        <v>3</v>
      </c>
      <c r="G1812" s="445">
        <v>0</v>
      </c>
      <c r="H1812" s="445">
        <v>0</v>
      </c>
      <c r="I1812" s="445">
        <v>0</v>
      </c>
    </row>
    <row r="1813" spans="1:9" x14ac:dyDescent="0.2">
      <c r="A1813" s="676" t="s">
        <v>154</v>
      </c>
      <c r="B1813" s="675" t="s">
        <v>10</v>
      </c>
      <c r="C1813" s="442">
        <v>16</v>
      </c>
      <c r="D1813" s="443">
        <v>0</v>
      </c>
      <c r="E1813" s="443">
        <v>0</v>
      </c>
      <c r="F1813" s="443">
        <v>0</v>
      </c>
      <c r="G1813" s="443">
        <v>0</v>
      </c>
      <c r="H1813" s="443">
        <v>15</v>
      </c>
      <c r="I1813" s="443">
        <v>1</v>
      </c>
    </row>
    <row r="1814" spans="1:9" x14ac:dyDescent="0.2">
      <c r="A1814" s="564"/>
      <c r="B1814" s="671" t="s">
        <v>3546</v>
      </c>
      <c r="C1814" s="444">
        <v>13</v>
      </c>
      <c r="D1814" s="445">
        <v>0</v>
      </c>
      <c r="E1814" s="445">
        <v>0</v>
      </c>
      <c r="F1814" s="445">
        <v>0</v>
      </c>
      <c r="G1814" s="445">
        <v>0</v>
      </c>
      <c r="H1814" s="445">
        <v>13</v>
      </c>
      <c r="I1814" s="445">
        <v>0</v>
      </c>
    </row>
    <row r="1815" spans="1:9" x14ac:dyDescent="0.2">
      <c r="A1815" s="564"/>
      <c r="B1815" s="671" t="s">
        <v>3547</v>
      </c>
      <c r="C1815" s="444">
        <v>2</v>
      </c>
      <c r="D1815" s="445">
        <v>0</v>
      </c>
      <c r="E1815" s="445">
        <v>0</v>
      </c>
      <c r="F1815" s="445">
        <v>0</v>
      </c>
      <c r="G1815" s="445">
        <v>0</v>
      </c>
      <c r="H1815" s="445">
        <v>2</v>
      </c>
      <c r="I1815" s="445">
        <v>0</v>
      </c>
    </row>
    <row r="1816" spans="1:9" x14ac:dyDescent="0.2">
      <c r="A1816" s="564"/>
      <c r="B1816" s="671" t="s">
        <v>158</v>
      </c>
      <c r="C1816" s="444">
        <v>1</v>
      </c>
      <c r="D1816" s="445">
        <v>0</v>
      </c>
      <c r="E1816" s="445">
        <v>0</v>
      </c>
      <c r="F1816" s="445">
        <v>0</v>
      </c>
      <c r="G1816" s="445">
        <v>0</v>
      </c>
      <c r="H1816" s="445">
        <v>0</v>
      </c>
      <c r="I1816" s="445">
        <v>1</v>
      </c>
    </row>
    <row r="1817" spans="1:9" x14ac:dyDescent="0.2">
      <c r="A1817" s="676" t="s">
        <v>247</v>
      </c>
      <c r="B1817" s="675" t="s">
        <v>10</v>
      </c>
      <c r="C1817" s="442">
        <v>1</v>
      </c>
      <c r="D1817" s="443">
        <v>0</v>
      </c>
      <c r="E1817" s="443">
        <v>0</v>
      </c>
      <c r="F1817" s="443">
        <v>0</v>
      </c>
      <c r="G1817" s="443">
        <v>0</v>
      </c>
      <c r="H1817" s="443">
        <v>0</v>
      </c>
      <c r="I1817" s="443">
        <v>1</v>
      </c>
    </row>
    <row r="1818" spans="1:9" x14ac:dyDescent="0.2">
      <c r="A1818" s="564"/>
      <c r="B1818" s="671" t="s">
        <v>158</v>
      </c>
      <c r="C1818" s="444">
        <v>1</v>
      </c>
      <c r="D1818" s="445">
        <v>0</v>
      </c>
      <c r="E1818" s="445">
        <v>0</v>
      </c>
      <c r="F1818" s="445">
        <v>0</v>
      </c>
      <c r="G1818" s="445">
        <v>0</v>
      </c>
      <c r="H1818" s="445">
        <v>0</v>
      </c>
      <c r="I1818" s="445">
        <v>1</v>
      </c>
    </row>
    <row r="1819" spans="1:9" x14ac:dyDescent="0.2">
      <c r="A1819" s="676" t="s">
        <v>858</v>
      </c>
      <c r="B1819" s="675" t="s">
        <v>10</v>
      </c>
      <c r="C1819" s="442">
        <v>22</v>
      </c>
      <c r="D1819" s="443">
        <v>1</v>
      </c>
      <c r="E1819" s="443">
        <v>0</v>
      </c>
      <c r="F1819" s="443">
        <v>3</v>
      </c>
      <c r="G1819" s="443">
        <v>0</v>
      </c>
      <c r="H1819" s="443">
        <v>4</v>
      </c>
      <c r="I1819" s="443">
        <v>14</v>
      </c>
    </row>
    <row r="1820" spans="1:9" x14ac:dyDescent="0.2">
      <c r="A1820" s="564"/>
      <c r="B1820" s="671" t="s">
        <v>3578</v>
      </c>
      <c r="C1820" s="444">
        <v>2</v>
      </c>
      <c r="D1820" s="445">
        <v>0</v>
      </c>
      <c r="E1820" s="445">
        <v>0</v>
      </c>
      <c r="F1820" s="445">
        <v>0</v>
      </c>
      <c r="G1820" s="445">
        <v>0</v>
      </c>
      <c r="H1820" s="445">
        <v>2</v>
      </c>
      <c r="I1820" s="445">
        <v>0</v>
      </c>
    </row>
    <row r="1821" spans="1:9" x14ac:dyDescent="0.2">
      <c r="A1821" s="564"/>
      <c r="B1821" s="671" t="s">
        <v>3553</v>
      </c>
      <c r="C1821" s="444">
        <v>2</v>
      </c>
      <c r="D1821" s="445">
        <v>0</v>
      </c>
      <c r="E1821" s="445">
        <v>0</v>
      </c>
      <c r="F1821" s="445">
        <v>0</v>
      </c>
      <c r="G1821" s="445">
        <v>0</v>
      </c>
      <c r="H1821" s="445">
        <v>2</v>
      </c>
      <c r="I1821" s="445">
        <v>0</v>
      </c>
    </row>
    <row r="1822" spans="1:9" x14ac:dyDescent="0.2">
      <c r="A1822" s="564"/>
      <c r="B1822" s="671" t="s">
        <v>158</v>
      </c>
      <c r="C1822" s="444">
        <v>18</v>
      </c>
      <c r="D1822" s="445">
        <v>1</v>
      </c>
      <c r="E1822" s="445">
        <v>0</v>
      </c>
      <c r="F1822" s="445">
        <v>3</v>
      </c>
      <c r="G1822" s="445">
        <v>0</v>
      </c>
      <c r="H1822" s="445">
        <v>0</v>
      </c>
      <c r="I1822" s="445">
        <v>14</v>
      </c>
    </row>
    <row r="1823" spans="1:9" x14ac:dyDescent="0.2">
      <c r="A1823" s="676" t="s">
        <v>3162</v>
      </c>
      <c r="B1823" s="675" t="s">
        <v>10</v>
      </c>
      <c r="C1823" s="442">
        <v>1</v>
      </c>
      <c r="D1823" s="443">
        <v>0</v>
      </c>
      <c r="E1823" s="443">
        <v>0</v>
      </c>
      <c r="F1823" s="443">
        <v>0</v>
      </c>
      <c r="G1823" s="443">
        <v>0</v>
      </c>
      <c r="H1823" s="443">
        <v>0</v>
      </c>
      <c r="I1823" s="443">
        <v>1</v>
      </c>
    </row>
    <row r="1824" spans="1:9" x14ac:dyDescent="0.2">
      <c r="A1824" s="564"/>
      <c r="B1824" s="671" t="s">
        <v>3163</v>
      </c>
      <c r="C1824" s="444">
        <v>1</v>
      </c>
      <c r="D1824" s="445">
        <v>0</v>
      </c>
      <c r="E1824" s="445">
        <v>0</v>
      </c>
      <c r="F1824" s="445">
        <v>0</v>
      </c>
      <c r="G1824" s="445">
        <v>0</v>
      </c>
      <c r="H1824" s="445">
        <v>0</v>
      </c>
      <c r="I1824" s="445">
        <v>1</v>
      </c>
    </row>
    <row r="1825" spans="1:9" x14ac:dyDescent="0.2">
      <c r="A1825" s="676" t="s">
        <v>316</v>
      </c>
      <c r="B1825" s="675" t="s">
        <v>10</v>
      </c>
      <c r="C1825" s="442">
        <v>1134</v>
      </c>
      <c r="D1825" s="443">
        <v>41</v>
      </c>
      <c r="E1825" s="443">
        <v>0</v>
      </c>
      <c r="F1825" s="443">
        <v>73</v>
      </c>
      <c r="G1825" s="443">
        <v>1</v>
      </c>
      <c r="H1825" s="443">
        <v>761</v>
      </c>
      <c r="I1825" s="443">
        <v>258</v>
      </c>
    </row>
    <row r="1826" spans="1:9" x14ac:dyDescent="0.2">
      <c r="A1826" s="564"/>
      <c r="B1826" s="671" t="s">
        <v>3164</v>
      </c>
      <c r="C1826" s="444">
        <v>741</v>
      </c>
      <c r="D1826" s="445">
        <v>0</v>
      </c>
      <c r="E1826" s="445">
        <v>0</v>
      </c>
      <c r="F1826" s="445">
        <v>0</v>
      </c>
      <c r="G1826" s="445">
        <v>0</v>
      </c>
      <c r="H1826" s="445">
        <v>741</v>
      </c>
      <c r="I1826" s="445">
        <v>0</v>
      </c>
    </row>
    <row r="1827" spans="1:9" x14ac:dyDescent="0.2">
      <c r="A1827" s="564"/>
      <c r="B1827" s="671" t="s">
        <v>158</v>
      </c>
      <c r="C1827" s="444">
        <v>393</v>
      </c>
      <c r="D1827" s="445">
        <v>41</v>
      </c>
      <c r="E1827" s="445">
        <v>0</v>
      </c>
      <c r="F1827" s="445">
        <v>73</v>
      </c>
      <c r="G1827" s="445">
        <v>1</v>
      </c>
      <c r="H1827" s="445">
        <v>20</v>
      </c>
      <c r="I1827" s="445">
        <v>258</v>
      </c>
    </row>
    <row r="1828" spans="1:9" x14ac:dyDescent="0.2">
      <c r="A1828" s="1062"/>
      <c r="B1828" s="1063"/>
      <c r="C1828" s="1064"/>
      <c r="D1828" s="1065"/>
      <c r="E1828" s="1065"/>
      <c r="F1828" s="1065"/>
      <c r="G1828" s="1065"/>
      <c r="H1828" s="1065"/>
      <c r="I1828" s="1065"/>
    </row>
    <row r="1829" spans="1:9" x14ac:dyDescent="0.2">
      <c r="A1829" s="125" t="s">
        <v>3721</v>
      </c>
    </row>
    <row r="1830" spans="1:9" x14ac:dyDescent="0.2">
      <c r="A1830" s="1078" t="s">
        <v>761</v>
      </c>
    </row>
  </sheetData>
  <mergeCells count="6">
    <mergeCell ref="A7:I7"/>
    <mergeCell ref="A8:I8"/>
    <mergeCell ref="A9:I9"/>
    <mergeCell ref="A11:A12"/>
    <mergeCell ref="B11:B12"/>
    <mergeCell ref="C11:I11"/>
  </mergeCells>
  <hyperlinks>
    <hyperlink ref="K8" location="INDICE!B52" display="INDICE"/>
  </hyperlinks>
  <printOptions horizontalCentered="1"/>
  <pageMargins left="0" right="0" top="1.1811023622047245" bottom="0.78740157480314965" header="0" footer="0.19685039370078741"/>
  <pageSetup paperSize="9" scale="95" firstPageNumber="151" orientation="landscape" useFirstPageNumber="1" r:id="rId1"/>
  <headerFooter scaleWithDoc="0">
    <oddHeader>&amp;C
&amp;G</oddHeader>
    <oddFooter>&amp;C&amp;P</oddFooter>
    <evenFooter>&amp;L&amp;G&amp;C&amp;P&amp;R&amp;G</even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M2646"/>
  <sheetViews>
    <sheetView showGridLines="0" zoomScaleNormal="100" workbookViewId="0"/>
  </sheetViews>
  <sheetFormatPr baseColWidth="10" defaultColWidth="11.42578125" defaultRowHeight="12.75" x14ac:dyDescent="0.2"/>
  <cols>
    <col min="1" max="1" width="21.85546875" style="446" customWidth="1"/>
    <col min="2" max="2" width="18" style="18" customWidth="1"/>
    <col min="3" max="3" width="10.5703125" style="88" customWidth="1"/>
    <col min="4" max="4" width="12.42578125" style="88" customWidth="1"/>
    <col min="5" max="5" width="14.5703125" style="88" customWidth="1"/>
    <col min="6" max="6" width="11.85546875" style="88" customWidth="1"/>
    <col min="7" max="8" width="15.5703125" style="88" customWidth="1"/>
    <col min="9" max="9" width="11.42578125" style="88"/>
    <col min="10" max="16384" width="11.42578125" style="18"/>
  </cols>
  <sheetData>
    <row r="7" spans="1:13" x14ac:dyDescent="0.2">
      <c r="A7" s="1167" t="s">
        <v>466</v>
      </c>
      <c r="B7" s="1167"/>
      <c r="C7" s="1167"/>
      <c r="D7" s="1167"/>
      <c r="E7" s="1167"/>
      <c r="F7" s="1167"/>
      <c r="G7" s="1167"/>
      <c r="H7" s="1167"/>
      <c r="I7" s="652"/>
    </row>
    <row r="8" spans="1:13" x14ac:dyDescent="0.2">
      <c r="A8" s="1167" t="s">
        <v>557</v>
      </c>
      <c r="B8" s="1167"/>
      <c r="C8" s="1167"/>
      <c r="D8" s="1167"/>
      <c r="E8" s="1167"/>
      <c r="F8" s="1167"/>
      <c r="G8" s="1167"/>
      <c r="H8" s="1167"/>
      <c r="I8" s="652"/>
      <c r="J8" s="84" t="s">
        <v>254</v>
      </c>
    </row>
    <row r="9" spans="1:13" x14ac:dyDescent="0.2">
      <c r="A9" s="1167" t="s">
        <v>766</v>
      </c>
      <c r="B9" s="1167"/>
      <c r="C9" s="1167"/>
      <c r="D9" s="1167"/>
      <c r="E9" s="1167"/>
      <c r="F9" s="1167"/>
      <c r="G9" s="1167"/>
      <c r="H9" s="1167"/>
      <c r="I9" s="652"/>
    </row>
    <row r="10" spans="1:13" x14ac:dyDescent="0.2">
      <c r="A10" s="652"/>
      <c r="B10" s="652"/>
      <c r="C10" s="652"/>
      <c r="D10" s="652"/>
      <c r="E10" s="652"/>
      <c r="F10" s="652"/>
      <c r="G10" s="652"/>
      <c r="H10" s="652"/>
      <c r="I10" s="652"/>
    </row>
    <row r="11" spans="1:13" ht="15" x14ac:dyDescent="0.2">
      <c r="A11" s="1266" t="s">
        <v>719</v>
      </c>
      <c r="B11" s="1266" t="s">
        <v>714</v>
      </c>
      <c r="C11" s="1272" t="s">
        <v>720</v>
      </c>
      <c r="D11" s="1271"/>
      <c r="E11" s="1271"/>
      <c r="F11" s="1271"/>
      <c r="G11" s="1271"/>
      <c r="H11" s="1271"/>
      <c r="I11" s="1273"/>
      <c r="M11" s="21"/>
    </row>
    <row r="12" spans="1:13" ht="36.75" customHeight="1" x14ac:dyDescent="0.2">
      <c r="A12" s="1266"/>
      <c r="B12" s="1266"/>
      <c r="C12" s="654" t="s">
        <v>10</v>
      </c>
      <c r="D12" s="654" t="s">
        <v>208</v>
      </c>
      <c r="E12" s="654" t="s">
        <v>209</v>
      </c>
      <c r="F12" s="654" t="s">
        <v>210</v>
      </c>
      <c r="G12" s="654" t="s">
        <v>211</v>
      </c>
      <c r="H12" s="654" t="s">
        <v>3718</v>
      </c>
      <c r="I12" s="654" t="s">
        <v>212</v>
      </c>
    </row>
    <row r="13" spans="1:13" s="20" customFormat="1" x14ac:dyDescent="0.2">
      <c r="A13" s="689" t="s">
        <v>10</v>
      </c>
      <c r="B13" s="690">
        <v>0</v>
      </c>
      <c r="C13" s="691">
        <v>1418159</v>
      </c>
      <c r="D13" s="692">
        <v>975877</v>
      </c>
      <c r="E13" s="692">
        <v>57418</v>
      </c>
      <c r="F13" s="692">
        <v>120147</v>
      </c>
      <c r="G13" s="692">
        <v>1659</v>
      </c>
      <c r="H13" s="692">
        <v>43518</v>
      </c>
      <c r="I13" s="693">
        <v>219540</v>
      </c>
      <c r="J13" s="18"/>
    </row>
    <row r="14" spans="1:13" s="56" customFormat="1" x14ac:dyDescent="0.2">
      <c r="A14" s="694" t="s">
        <v>267</v>
      </c>
      <c r="B14" s="695" t="s">
        <v>10</v>
      </c>
      <c r="C14" s="696">
        <v>1247650</v>
      </c>
      <c r="D14" s="697">
        <v>864579</v>
      </c>
      <c r="E14" s="697">
        <v>49217</v>
      </c>
      <c r="F14" s="697">
        <v>103962</v>
      </c>
      <c r="G14" s="697">
        <v>1393</v>
      </c>
      <c r="H14" s="697">
        <v>37816</v>
      </c>
      <c r="I14" s="698">
        <v>190683</v>
      </c>
      <c r="J14" s="19"/>
    </row>
    <row r="15" spans="1:13" s="20" customFormat="1" x14ac:dyDescent="0.2">
      <c r="A15" s="699" t="s">
        <v>3757</v>
      </c>
      <c r="B15" s="695" t="s">
        <v>10</v>
      </c>
      <c r="C15" s="696">
        <v>335053</v>
      </c>
      <c r="D15" s="697">
        <v>241917</v>
      </c>
      <c r="E15" s="697">
        <v>10154</v>
      </c>
      <c r="F15" s="697">
        <v>26456</v>
      </c>
      <c r="G15" s="697">
        <v>403</v>
      </c>
      <c r="H15" s="697">
        <v>11598</v>
      </c>
      <c r="I15" s="698">
        <v>44525</v>
      </c>
      <c r="J15" s="18"/>
    </row>
    <row r="16" spans="1:13" s="20" customFormat="1" x14ac:dyDescent="0.2">
      <c r="A16" s="699" t="s">
        <v>41</v>
      </c>
      <c r="B16" s="695" t="s">
        <v>10</v>
      </c>
      <c r="C16" s="696">
        <v>27889</v>
      </c>
      <c r="D16" s="697">
        <v>23772</v>
      </c>
      <c r="E16" s="697">
        <v>522</v>
      </c>
      <c r="F16" s="697">
        <v>1353</v>
      </c>
      <c r="G16" s="697">
        <v>23</v>
      </c>
      <c r="H16" s="697">
        <v>383</v>
      </c>
      <c r="I16" s="698">
        <v>1836</v>
      </c>
      <c r="J16" s="18"/>
    </row>
    <row r="17" spans="1:10" x14ac:dyDescent="0.2">
      <c r="A17" s="700"/>
      <c r="B17" s="701" t="s">
        <v>860</v>
      </c>
      <c r="C17" s="702">
        <v>3</v>
      </c>
      <c r="D17" s="703">
        <v>3</v>
      </c>
      <c r="E17" s="703">
        <v>0</v>
      </c>
      <c r="F17" s="703">
        <v>0</v>
      </c>
      <c r="G17" s="703">
        <v>0</v>
      </c>
      <c r="H17" s="703">
        <v>0</v>
      </c>
      <c r="I17" s="704">
        <v>0</v>
      </c>
    </row>
    <row r="18" spans="1:10" x14ac:dyDescent="0.2">
      <c r="A18" s="700"/>
      <c r="B18" s="701" t="s">
        <v>861</v>
      </c>
      <c r="C18" s="702">
        <v>52</v>
      </c>
      <c r="D18" s="703">
        <v>49</v>
      </c>
      <c r="E18" s="703">
        <v>0</v>
      </c>
      <c r="F18" s="703">
        <v>2</v>
      </c>
      <c r="G18" s="703">
        <v>0</v>
      </c>
      <c r="H18" s="703">
        <v>1</v>
      </c>
      <c r="I18" s="704">
        <v>0</v>
      </c>
    </row>
    <row r="19" spans="1:10" x14ac:dyDescent="0.2">
      <c r="A19" s="700"/>
      <c r="B19" s="701" t="s">
        <v>862</v>
      </c>
      <c r="C19" s="702">
        <v>4</v>
      </c>
      <c r="D19" s="703">
        <v>3</v>
      </c>
      <c r="E19" s="703">
        <v>0</v>
      </c>
      <c r="F19" s="703">
        <v>0</v>
      </c>
      <c r="G19" s="703">
        <v>0</v>
      </c>
      <c r="H19" s="703">
        <v>1</v>
      </c>
      <c r="I19" s="704">
        <v>0</v>
      </c>
    </row>
    <row r="20" spans="1:10" s="20" customFormat="1" x14ac:dyDescent="0.2">
      <c r="A20" s="700"/>
      <c r="B20" s="701" t="s">
        <v>863</v>
      </c>
      <c r="C20" s="702">
        <v>19</v>
      </c>
      <c r="D20" s="703">
        <v>19</v>
      </c>
      <c r="E20" s="703">
        <v>0</v>
      </c>
      <c r="F20" s="703">
        <v>0</v>
      </c>
      <c r="G20" s="703">
        <v>0</v>
      </c>
      <c r="H20" s="703">
        <v>0</v>
      </c>
      <c r="I20" s="704">
        <v>0</v>
      </c>
      <c r="J20" s="18"/>
    </row>
    <row r="21" spans="1:10" x14ac:dyDescent="0.2">
      <c r="A21" s="700"/>
      <c r="B21" s="701" t="s">
        <v>864</v>
      </c>
      <c r="C21" s="702">
        <v>2</v>
      </c>
      <c r="D21" s="703">
        <v>0</v>
      </c>
      <c r="E21" s="703">
        <v>0</v>
      </c>
      <c r="F21" s="703">
        <v>2</v>
      </c>
      <c r="G21" s="703">
        <v>0</v>
      </c>
      <c r="H21" s="703">
        <v>0</v>
      </c>
      <c r="I21" s="704">
        <v>0</v>
      </c>
    </row>
    <row r="22" spans="1:10" x14ac:dyDescent="0.2">
      <c r="A22" s="700"/>
      <c r="B22" s="701" t="s">
        <v>865</v>
      </c>
      <c r="C22" s="702">
        <v>2</v>
      </c>
      <c r="D22" s="703">
        <v>2</v>
      </c>
      <c r="E22" s="703">
        <v>0</v>
      </c>
      <c r="F22" s="703">
        <v>0</v>
      </c>
      <c r="G22" s="703">
        <v>0</v>
      </c>
      <c r="H22" s="703">
        <v>0</v>
      </c>
      <c r="I22" s="704">
        <v>0</v>
      </c>
    </row>
    <row r="23" spans="1:10" x14ac:dyDescent="0.2">
      <c r="A23" s="700"/>
      <c r="B23" s="701" t="s">
        <v>866</v>
      </c>
      <c r="C23" s="702">
        <v>2</v>
      </c>
      <c r="D23" s="703">
        <v>2</v>
      </c>
      <c r="E23" s="703">
        <v>0</v>
      </c>
      <c r="F23" s="703">
        <v>0</v>
      </c>
      <c r="G23" s="703">
        <v>0</v>
      </c>
      <c r="H23" s="703">
        <v>0</v>
      </c>
      <c r="I23" s="704">
        <v>0</v>
      </c>
    </row>
    <row r="24" spans="1:10" x14ac:dyDescent="0.2">
      <c r="A24" s="700"/>
      <c r="B24" s="701" t="s">
        <v>867</v>
      </c>
      <c r="C24" s="702">
        <v>112</v>
      </c>
      <c r="D24" s="703">
        <v>83</v>
      </c>
      <c r="E24" s="703">
        <v>6</v>
      </c>
      <c r="F24" s="703">
        <v>15</v>
      </c>
      <c r="G24" s="703">
        <v>0</v>
      </c>
      <c r="H24" s="703">
        <v>7</v>
      </c>
      <c r="I24" s="704">
        <v>1</v>
      </c>
    </row>
    <row r="25" spans="1:10" x14ac:dyDescent="0.2">
      <c r="A25" s="700"/>
      <c r="B25" s="701" t="s">
        <v>868</v>
      </c>
      <c r="C25" s="702">
        <v>4</v>
      </c>
      <c r="D25" s="703">
        <v>3</v>
      </c>
      <c r="E25" s="703">
        <v>1</v>
      </c>
      <c r="F25" s="703">
        <v>0</v>
      </c>
      <c r="G25" s="703">
        <v>0</v>
      </c>
      <c r="H25" s="703">
        <v>0</v>
      </c>
      <c r="I25" s="704">
        <v>0</v>
      </c>
    </row>
    <row r="26" spans="1:10" x14ac:dyDescent="0.2">
      <c r="A26" s="700"/>
      <c r="B26" s="701" t="s">
        <v>869</v>
      </c>
      <c r="C26" s="702">
        <v>4</v>
      </c>
      <c r="D26" s="703">
        <v>4</v>
      </c>
      <c r="E26" s="703">
        <v>0</v>
      </c>
      <c r="F26" s="703">
        <v>0</v>
      </c>
      <c r="G26" s="703">
        <v>0</v>
      </c>
      <c r="H26" s="703">
        <v>0</v>
      </c>
      <c r="I26" s="704">
        <v>0</v>
      </c>
    </row>
    <row r="27" spans="1:10" x14ac:dyDescent="0.2">
      <c r="A27" s="700"/>
      <c r="B27" s="701" t="s">
        <v>870</v>
      </c>
      <c r="C27" s="702">
        <v>2</v>
      </c>
      <c r="D27" s="703">
        <v>2</v>
      </c>
      <c r="E27" s="703">
        <v>0</v>
      </c>
      <c r="F27" s="703">
        <v>0</v>
      </c>
      <c r="G27" s="703">
        <v>0</v>
      </c>
      <c r="H27" s="703">
        <v>0</v>
      </c>
      <c r="I27" s="704">
        <v>0</v>
      </c>
    </row>
    <row r="28" spans="1:10" x14ac:dyDescent="0.2">
      <c r="A28" s="700"/>
      <c r="B28" s="701" t="s">
        <v>871</v>
      </c>
      <c r="C28" s="702">
        <v>9</v>
      </c>
      <c r="D28" s="703">
        <v>7</v>
      </c>
      <c r="E28" s="703">
        <v>0</v>
      </c>
      <c r="F28" s="703">
        <v>2</v>
      </c>
      <c r="G28" s="703">
        <v>0</v>
      </c>
      <c r="H28" s="703">
        <v>0</v>
      </c>
      <c r="I28" s="704">
        <v>0</v>
      </c>
    </row>
    <row r="29" spans="1:10" x14ac:dyDescent="0.2">
      <c r="A29" s="700"/>
      <c r="B29" s="701" t="s">
        <v>872</v>
      </c>
      <c r="C29" s="702">
        <v>16</v>
      </c>
      <c r="D29" s="703">
        <v>16</v>
      </c>
      <c r="E29" s="703">
        <v>0</v>
      </c>
      <c r="F29" s="703">
        <v>0</v>
      </c>
      <c r="G29" s="703">
        <v>0</v>
      </c>
      <c r="H29" s="703">
        <v>0</v>
      </c>
      <c r="I29" s="704">
        <v>0</v>
      </c>
    </row>
    <row r="30" spans="1:10" x14ac:dyDescent="0.2">
      <c r="A30" s="700"/>
      <c r="B30" s="701" t="s">
        <v>873</v>
      </c>
      <c r="C30" s="702">
        <v>3</v>
      </c>
      <c r="D30" s="703">
        <v>3</v>
      </c>
      <c r="E30" s="703">
        <v>0</v>
      </c>
      <c r="F30" s="703">
        <v>0</v>
      </c>
      <c r="G30" s="703">
        <v>0</v>
      </c>
      <c r="H30" s="703">
        <v>0</v>
      </c>
      <c r="I30" s="704">
        <v>0</v>
      </c>
    </row>
    <row r="31" spans="1:10" x14ac:dyDescent="0.2">
      <c r="A31" s="700"/>
      <c r="B31" s="701" t="s">
        <v>874</v>
      </c>
      <c r="C31" s="702">
        <v>1</v>
      </c>
      <c r="D31" s="703">
        <v>1</v>
      </c>
      <c r="E31" s="703">
        <v>0</v>
      </c>
      <c r="F31" s="703">
        <v>0</v>
      </c>
      <c r="G31" s="703">
        <v>0</v>
      </c>
      <c r="H31" s="703">
        <v>0</v>
      </c>
      <c r="I31" s="704">
        <v>0</v>
      </c>
    </row>
    <row r="32" spans="1:10" x14ac:dyDescent="0.2">
      <c r="A32" s="700"/>
      <c r="B32" s="701" t="s">
        <v>875</v>
      </c>
      <c r="C32" s="702">
        <v>46</v>
      </c>
      <c r="D32" s="703">
        <v>31</v>
      </c>
      <c r="E32" s="703">
        <v>1</v>
      </c>
      <c r="F32" s="703">
        <v>5</v>
      </c>
      <c r="G32" s="703">
        <v>0</v>
      </c>
      <c r="H32" s="703">
        <v>7</v>
      </c>
      <c r="I32" s="704">
        <v>2</v>
      </c>
    </row>
    <row r="33" spans="1:10" x14ac:dyDescent="0.2">
      <c r="A33" s="700"/>
      <c r="B33" s="701" t="s">
        <v>876</v>
      </c>
      <c r="C33" s="702">
        <v>481</v>
      </c>
      <c r="D33" s="703">
        <v>387</v>
      </c>
      <c r="E33" s="703">
        <v>11</v>
      </c>
      <c r="F33" s="703">
        <v>30</v>
      </c>
      <c r="G33" s="703">
        <v>1</v>
      </c>
      <c r="H33" s="703">
        <v>34</v>
      </c>
      <c r="I33" s="704">
        <v>18</v>
      </c>
    </row>
    <row r="34" spans="1:10" x14ac:dyDescent="0.2">
      <c r="A34" s="700"/>
      <c r="B34" s="701" t="s">
        <v>877</v>
      </c>
      <c r="C34" s="702">
        <v>16</v>
      </c>
      <c r="D34" s="703">
        <v>13</v>
      </c>
      <c r="E34" s="703">
        <v>1</v>
      </c>
      <c r="F34" s="703">
        <v>0</v>
      </c>
      <c r="G34" s="703">
        <v>0</v>
      </c>
      <c r="H34" s="703">
        <v>1</v>
      </c>
      <c r="I34" s="704">
        <v>1</v>
      </c>
    </row>
    <row r="35" spans="1:10" x14ac:dyDescent="0.2">
      <c r="A35" s="700"/>
      <c r="B35" s="701" t="s">
        <v>878</v>
      </c>
      <c r="C35" s="702">
        <v>5</v>
      </c>
      <c r="D35" s="703">
        <v>3</v>
      </c>
      <c r="E35" s="703">
        <v>0</v>
      </c>
      <c r="F35" s="703">
        <v>0</v>
      </c>
      <c r="G35" s="703">
        <v>0</v>
      </c>
      <c r="H35" s="703">
        <v>0</v>
      </c>
      <c r="I35" s="704">
        <v>2</v>
      </c>
    </row>
    <row r="36" spans="1:10" x14ac:dyDescent="0.2">
      <c r="A36" s="700"/>
      <c r="B36" s="701" t="s">
        <v>879</v>
      </c>
      <c r="C36" s="702">
        <v>42</v>
      </c>
      <c r="D36" s="703">
        <v>37</v>
      </c>
      <c r="E36" s="703">
        <v>0</v>
      </c>
      <c r="F36" s="703">
        <v>2</v>
      </c>
      <c r="G36" s="703">
        <v>1</v>
      </c>
      <c r="H36" s="703">
        <v>1</v>
      </c>
      <c r="I36" s="704">
        <v>1</v>
      </c>
    </row>
    <row r="37" spans="1:10" x14ac:dyDescent="0.2">
      <c r="A37" s="700"/>
      <c r="B37" s="701" t="s">
        <v>880</v>
      </c>
      <c r="C37" s="702">
        <v>1</v>
      </c>
      <c r="D37" s="703">
        <v>0</v>
      </c>
      <c r="E37" s="703">
        <v>1</v>
      </c>
      <c r="F37" s="703">
        <v>0</v>
      </c>
      <c r="G37" s="703">
        <v>0</v>
      </c>
      <c r="H37" s="703">
        <v>0</v>
      </c>
      <c r="I37" s="704">
        <v>0</v>
      </c>
    </row>
    <row r="38" spans="1:10" x14ac:dyDescent="0.2">
      <c r="A38" s="700"/>
      <c r="B38" s="701" t="s">
        <v>881</v>
      </c>
      <c r="C38" s="702">
        <v>167</v>
      </c>
      <c r="D38" s="703">
        <v>148</v>
      </c>
      <c r="E38" s="703">
        <v>1</v>
      </c>
      <c r="F38" s="703">
        <v>7</v>
      </c>
      <c r="G38" s="703">
        <v>0</v>
      </c>
      <c r="H38" s="703">
        <v>9</v>
      </c>
      <c r="I38" s="704">
        <v>2</v>
      </c>
    </row>
    <row r="39" spans="1:10" s="20" customFormat="1" x14ac:dyDescent="0.2">
      <c r="A39" s="700"/>
      <c r="B39" s="701" t="s">
        <v>156</v>
      </c>
      <c r="C39" s="702">
        <v>3412</v>
      </c>
      <c r="D39" s="703">
        <v>2851</v>
      </c>
      <c r="E39" s="703">
        <v>64</v>
      </c>
      <c r="F39" s="703">
        <v>170</v>
      </c>
      <c r="G39" s="703">
        <v>8</v>
      </c>
      <c r="H39" s="703">
        <v>63</v>
      </c>
      <c r="I39" s="704">
        <v>256</v>
      </c>
      <c r="J39" s="18"/>
    </row>
    <row r="40" spans="1:10" x14ac:dyDescent="0.2">
      <c r="A40" s="700"/>
      <c r="B40" s="701" t="s">
        <v>157</v>
      </c>
      <c r="C40" s="702">
        <v>13158</v>
      </c>
      <c r="D40" s="703">
        <v>11245</v>
      </c>
      <c r="E40" s="703">
        <v>217</v>
      </c>
      <c r="F40" s="703">
        <v>676</v>
      </c>
      <c r="G40" s="703">
        <v>4</v>
      </c>
      <c r="H40" s="703">
        <v>225</v>
      </c>
      <c r="I40" s="704">
        <v>791</v>
      </c>
    </row>
    <row r="41" spans="1:10" x14ac:dyDescent="0.2">
      <c r="A41" s="700"/>
      <c r="B41" s="701" t="s">
        <v>882</v>
      </c>
      <c r="C41" s="702">
        <v>2</v>
      </c>
      <c r="D41" s="703">
        <v>2</v>
      </c>
      <c r="E41" s="703">
        <v>0</v>
      </c>
      <c r="F41" s="703">
        <v>0</v>
      </c>
      <c r="G41" s="703">
        <v>0</v>
      </c>
      <c r="H41" s="703">
        <v>0</v>
      </c>
      <c r="I41" s="704">
        <v>0</v>
      </c>
    </row>
    <row r="42" spans="1:10" s="20" customFormat="1" x14ac:dyDescent="0.2">
      <c r="A42" s="700"/>
      <c r="B42" s="701" t="s">
        <v>883</v>
      </c>
      <c r="C42" s="702">
        <v>3</v>
      </c>
      <c r="D42" s="703">
        <v>3</v>
      </c>
      <c r="E42" s="703">
        <v>0</v>
      </c>
      <c r="F42" s="703">
        <v>0</v>
      </c>
      <c r="G42" s="703">
        <v>0</v>
      </c>
      <c r="H42" s="703">
        <v>0</v>
      </c>
      <c r="I42" s="704">
        <v>0</v>
      </c>
      <c r="J42" s="18"/>
    </row>
    <row r="43" spans="1:10" s="20" customFormat="1" x14ac:dyDescent="0.2">
      <c r="A43" s="700"/>
      <c r="B43" s="701" t="s">
        <v>884</v>
      </c>
      <c r="C43" s="702">
        <v>2</v>
      </c>
      <c r="D43" s="703">
        <v>2</v>
      </c>
      <c r="E43" s="703">
        <v>0</v>
      </c>
      <c r="F43" s="703">
        <v>0</v>
      </c>
      <c r="G43" s="703">
        <v>0</v>
      </c>
      <c r="H43" s="703">
        <v>0</v>
      </c>
      <c r="I43" s="704">
        <v>0</v>
      </c>
      <c r="J43" s="18"/>
    </row>
    <row r="44" spans="1:10" x14ac:dyDescent="0.2">
      <c r="A44" s="700"/>
      <c r="B44" s="701" t="s">
        <v>885</v>
      </c>
      <c r="C44" s="702">
        <v>28</v>
      </c>
      <c r="D44" s="703">
        <v>26</v>
      </c>
      <c r="E44" s="703">
        <v>0</v>
      </c>
      <c r="F44" s="703">
        <v>2</v>
      </c>
      <c r="G44" s="703">
        <v>0</v>
      </c>
      <c r="H44" s="703">
        <v>0</v>
      </c>
      <c r="I44" s="704">
        <v>0</v>
      </c>
    </row>
    <row r="45" spans="1:10" s="20" customFormat="1" x14ac:dyDescent="0.2">
      <c r="A45" s="700"/>
      <c r="B45" s="701" t="s">
        <v>886</v>
      </c>
      <c r="C45" s="702">
        <v>66</v>
      </c>
      <c r="D45" s="703">
        <v>48</v>
      </c>
      <c r="E45" s="703">
        <v>0</v>
      </c>
      <c r="F45" s="703">
        <v>6</v>
      </c>
      <c r="G45" s="703">
        <v>0</v>
      </c>
      <c r="H45" s="703">
        <v>12</v>
      </c>
      <c r="I45" s="704">
        <v>0</v>
      </c>
      <c r="J45" s="18"/>
    </row>
    <row r="46" spans="1:10" x14ac:dyDescent="0.2">
      <c r="A46" s="700"/>
      <c r="B46" s="701" t="s">
        <v>887</v>
      </c>
      <c r="C46" s="702">
        <v>2</v>
      </c>
      <c r="D46" s="703">
        <v>2</v>
      </c>
      <c r="E46" s="703">
        <v>0</v>
      </c>
      <c r="F46" s="703">
        <v>0</v>
      </c>
      <c r="G46" s="703">
        <v>0</v>
      </c>
      <c r="H46" s="703">
        <v>0</v>
      </c>
      <c r="I46" s="704">
        <v>0</v>
      </c>
    </row>
    <row r="47" spans="1:10" s="20" customFormat="1" x14ac:dyDescent="0.2">
      <c r="A47" s="700"/>
      <c r="B47" s="701" t="s">
        <v>888</v>
      </c>
      <c r="C47" s="702">
        <v>8</v>
      </c>
      <c r="D47" s="703">
        <v>7</v>
      </c>
      <c r="E47" s="703">
        <v>1</v>
      </c>
      <c r="F47" s="703">
        <v>0</v>
      </c>
      <c r="G47" s="703">
        <v>0</v>
      </c>
      <c r="H47" s="703">
        <v>0</v>
      </c>
      <c r="I47" s="704">
        <v>0</v>
      </c>
      <c r="J47" s="18"/>
    </row>
    <row r="48" spans="1:10" x14ac:dyDescent="0.2">
      <c r="A48" s="700"/>
      <c r="B48" s="701" t="s">
        <v>163</v>
      </c>
      <c r="C48" s="702">
        <v>175</v>
      </c>
      <c r="D48" s="703">
        <v>139</v>
      </c>
      <c r="E48" s="703">
        <v>3</v>
      </c>
      <c r="F48" s="703">
        <v>21</v>
      </c>
      <c r="G48" s="703">
        <v>0</v>
      </c>
      <c r="H48" s="703">
        <v>0</v>
      </c>
      <c r="I48" s="704">
        <v>12</v>
      </c>
    </row>
    <row r="49" spans="1:10" s="20" customFormat="1" x14ac:dyDescent="0.2">
      <c r="A49" s="700"/>
      <c r="B49" s="701" t="s">
        <v>890</v>
      </c>
      <c r="C49" s="702">
        <v>4</v>
      </c>
      <c r="D49" s="703">
        <v>3</v>
      </c>
      <c r="E49" s="703">
        <v>0</v>
      </c>
      <c r="F49" s="703">
        <v>1</v>
      </c>
      <c r="G49" s="703">
        <v>0</v>
      </c>
      <c r="H49" s="703">
        <v>0</v>
      </c>
      <c r="I49" s="704">
        <v>0</v>
      </c>
      <c r="J49" s="18"/>
    </row>
    <row r="50" spans="1:10" x14ac:dyDescent="0.2">
      <c r="A50" s="700"/>
      <c r="B50" s="701" t="s">
        <v>891</v>
      </c>
      <c r="C50" s="702">
        <v>3</v>
      </c>
      <c r="D50" s="703">
        <v>2</v>
      </c>
      <c r="E50" s="703">
        <v>0</v>
      </c>
      <c r="F50" s="703">
        <v>1</v>
      </c>
      <c r="G50" s="703">
        <v>0</v>
      </c>
      <c r="H50" s="703">
        <v>0</v>
      </c>
      <c r="I50" s="704">
        <v>0</v>
      </c>
    </row>
    <row r="51" spans="1:10" s="20" customFormat="1" x14ac:dyDescent="0.2">
      <c r="A51" s="700"/>
      <c r="B51" s="701" t="s">
        <v>892</v>
      </c>
      <c r="C51" s="702">
        <v>103</v>
      </c>
      <c r="D51" s="703">
        <v>76</v>
      </c>
      <c r="E51" s="703">
        <v>2</v>
      </c>
      <c r="F51" s="703">
        <v>11</v>
      </c>
      <c r="G51" s="703">
        <v>0</v>
      </c>
      <c r="H51" s="703">
        <v>4</v>
      </c>
      <c r="I51" s="704">
        <v>10</v>
      </c>
      <c r="J51" s="18"/>
    </row>
    <row r="52" spans="1:10" x14ac:dyDescent="0.2">
      <c r="A52" s="700"/>
      <c r="B52" s="701" t="s">
        <v>893</v>
      </c>
      <c r="C52" s="702">
        <v>2</v>
      </c>
      <c r="D52" s="703">
        <v>1</v>
      </c>
      <c r="E52" s="703">
        <v>0</v>
      </c>
      <c r="F52" s="703">
        <v>1</v>
      </c>
      <c r="G52" s="703">
        <v>0</v>
      </c>
      <c r="H52" s="703">
        <v>0</v>
      </c>
      <c r="I52" s="704">
        <v>0</v>
      </c>
    </row>
    <row r="53" spans="1:10" s="20" customFormat="1" x14ac:dyDescent="0.2">
      <c r="A53" s="700"/>
      <c r="B53" s="701" t="s">
        <v>894</v>
      </c>
      <c r="C53" s="702">
        <v>1</v>
      </c>
      <c r="D53" s="703">
        <v>0</v>
      </c>
      <c r="E53" s="703">
        <v>1</v>
      </c>
      <c r="F53" s="703">
        <v>0</v>
      </c>
      <c r="G53" s="703">
        <v>0</v>
      </c>
      <c r="H53" s="703">
        <v>0</v>
      </c>
      <c r="I53" s="704">
        <v>0</v>
      </c>
      <c r="J53" s="18"/>
    </row>
    <row r="54" spans="1:10" x14ac:dyDescent="0.2">
      <c r="A54" s="700"/>
      <c r="B54" s="701" t="s">
        <v>895</v>
      </c>
      <c r="C54" s="702">
        <v>13</v>
      </c>
      <c r="D54" s="703">
        <v>6</v>
      </c>
      <c r="E54" s="703">
        <v>1</v>
      </c>
      <c r="F54" s="703">
        <v>2</v>
      </c>
      <c r="G54" s="703">
        <v>0</v>
      </c>
      <c r="H54" s="703">
        <v>2</v>
      </c>
      <c r="I54" s="704">
        <v>2</v>
      </c>
    </row>
    <row r="55" spans="1:10" s="20" customFormat="1" x14ac:dyDescent="0.2">
      <c r="A55" s="700"/>
      <c r="B55" s="701" t="s">
        <v>896</v>
      </c>
      <c r="C55" s="702">
        <v>8943</v>
      </c>
      <c r="D55" s="703">
        <v>7776</v>
      </c>
      <c r="E55" s="703">
        <v>192</v>
      </c>
      <c r="F55" s="703">
        <v>318</v>
      </c>
      <c r="G55" s="703">
        <v>8</v>
      </c>
      <c r="H55" s="703">
        <v>11</v>
      </c>
      <c r="I55" s="704">
        <v>638</v>
      </c>
      <c r="J55" s="18"/>
    </row>
    <row r="56" spans="1:10" x14ac:dyDescent="0.2">
      <c r="A56" s="700"/>
      <c r="B56" s="701" t="s">
        <v>897</v>
      </c>
      <c r="C56" s="702">
        <v>3</v>
      </c>
      <c r="D56" s="703">
        <v>2</v>
      </c>
      <c r="E56" s="703">
        <v>0</v>
      </c>
      <c r="F56" s="703">
        <v>0</v>
      </c>
      <c r="G56" s="703">
        <v>0</v>
      </c>
      <c r="H56" s="703">
        <v>0</v>
      </c>
      <c r="I56" s="704">
        <v>1</v>
      </c>
    </row>
    <row r="57" spans="1:10" s="20" customFormat="1" x14ac:dyDescent="0.2">
      <c r="A57" s="700"/>
      <c r="B57" s="701" t="s">
        <v>898</v>
      </c>
      <c r="C57" s="702">
        <v>5</v>
      </c>
      <c r="D57" s="703">
        <v>4</v>
      </c>
      <c r="E57" s="703">
        <v>0</v>
      </c>
      <c r="F57" s="703">
        <v>0</v>
      </c>
      <c r="G57" s="703">
        <v>0</v>
      </c>
      <c r="H57" s="703">
        <v>1</v>
      </c>
      <c r="I57" s="704">
        <v>0</v>
      </c>
      <c r="J57" s="18"/>
    </row>
    <row r="58" spans="1:10" x14ac:dyDescent="0.2">
      <c r="A58" s="700"/>
      <c r="B58" s="701" t="s">
        <v>899</v>
      </c>
      <c r="C58" s="702">
        <v>5</v>
      </c>
      <c r="D58" s="703">
        <v>5</v>
      </c>
      <c r="E58" s="703">
        <v>0</v>
      </c>
      <c r="F58" s="703">
        <v>0</v>
      </c>
      <c r="G58" s="703">
        <v>0</v>
      </c>
      <c r="H58" s="703">
        <v>0</v>
      </c>
      <c r="I58" s="704">
        <v>0</v>
      </c>
    </row>
    <row r="59" spans="1:10" s="20" customFormat="1" x14ac:dyDescent="0.2">
      <c r="A59" s="700"/>
      <c r="B59" s="701" t="s">
        <v>900</v>
      </c>
      <c r="C59" s="702">
        <v>2</v>
      </c>
      <c r="D59" s="703">
        <v>2</v>
      </c>
      <c r="E59" s="703">
        <v>0</v>
      </c>
      <c r="F59" s="703">
        <v>0</v>
      </c>
      <c r="G59" s="703">
        <v>0</v>
      </c>
      <c r="H59" s="703">
        <v>0</v>
      </c>
      <c r="I59" s="704">
        <v>0</v>
      </c>
      <c r="J59" s="18"/>
    </row>
    <row r="60" spans="1:10" s="20" customFormat="1" ht="13.5" customHeight="1" x14ac:dyDescent="0.2">
      <c r="A60" s="700"/>
      <c r="B60" s="701" t="s">
        <v>901</v>
      </c>
      <c r="C60" s="702">
        <v>19</v>
      </c>
      <c r="D60" s="703">
        <v>14</v>
      </c>
      <c r="E60" s="703">
        <v>1</v>
      </c>
      <c r="F60" s="703">
        <v>0</v>
      </c>
      <c r="G60" s="703">
        <v>0</v>
      </c>
      <c r="H60" s="703">
        <v>4</v>
      </c>
      <c r="I60" s="704">
        <v>0</v>
      </c>
      <c r="J60" s="18"/>
    </row>
    <row r="61" spans="1:10" ht="13.5" customHeight="1" x14ac:dyDescent="0.2">
      <c r="A61" s="700"/>
      <c r="B61" s="701" t="s">
        <v>902</v>
      </c>
      <c r="C61" s="702">
        <v>11</v>
      </c>
      <c r="D61" s="703">
        <v>11</v>
      </c>
      <c r="E61" s="703">
        <v>0</v>
      </c>
      <c r="F61" s="703">
        <v>0</v>
      </c>
      <c r="G61" s="703">
        <v>0</v>
      </c>
      <c r="H61" s="703">
        <v>0</v>
      </c>
      <c r="I61" s="704">
        <v>0</v>
      </c>
    </row>
    <row r="62" spans="1:10" s="20" customFormat="1" ht="13.5" customHeight="1" x14ac:dyDescent="0.2">
      <c r="A62" s="700"/>
      <c r="B62" s="701" t="s">
        <v>903</v>
      </c>
      <c r="C62" s="702">
        <v>1</v>
      </c>
      <c r="D62" s="703">
        <v>1</v>
      </c>
      <c r="E62" s="703">
        <v>0</v>
      </c>
      <c r="F62" s="703">
        <v>0</v>
      </c>
      <c r="G62" s="703">
        <v>0</v>
      </c>
      <c r="H62" s="703">
        <v>0</v>
      </c>
      <c r="I62" s="704">
        <v>0</v>
      </c>
      <c r="J62" s="18"/>
    </row>
    <row r="63" spans="1:10" s="20" customFormat="1" ht="13.5" customHeight="1" x14ac:dyDescent="0.2">
      <c r="A63" s="700"/>
      <c r="B63" s="701" t="s">
        <v>158</v>
      </c>
      <c r="C63" s="702">
        <v>925</v>
      </c>
      <c r="D63" s="703">
        <v>728</v>
      </c>
      <c r="E63" s="703">
        <v>18</v>
      </c>
      <c r="F63" s="703">
        <v>79</v>
      </c>
      <c r="G63" s="703">
        <v>1</v>
      </c>
      <c r="H63" s="703">
        <v>0</v>
      </c>
      <c r="I63" s="704">
        <v>99</v>
      </c>
      <c r="J63" s="18"/>
    </row>
    <row r="64" spans="1:10" s="20" customFormat="1" ht="13.5" customHeight="1" x14ac:dyDescent="0.2">
      <c r="A64" s="699" t="s">
        <v>43</v>
      </c>
      <c r="B64" s="695" t="s">
        <v>10</v>
      </c>
      <c r="C64" s="696">
        <v>29085</v>
      </c>
      <c r="D64" s="697">
        <v>13601</v>
      </c>
      <c r="E64" s="697">
        <v>3051</v>
      </c>
      <c r="F64" s="697">
        <v>5218</v>
      </c>
      <c r="G64" s="697">
        <v>88</v>
      </c>
      <c r="H64" s="697">
        <v>1217</v>
      </c>
      <c r="I64" s="698">
        <v>5910</v>
      </c>
      <c r="J64" s="18"/>
    </row>
    <row r="65" spans="1:10" s="20" customFormat="1" ht="13.5" customHeight="1" x14ac:dyDescent="0.2">
      <c r="A65" s="700"/>
      <c r="B65" s="701" t="s">
        <v>904</v>
      </c>
      <c r="C65" s="702">
        <v>2</v>
      </c>
      <c r="D65" s="703">
        <v>1</v>
      </c>
      <c r="E65" s="703">
        <v>0</v>
      </c>
      <c r="F65" s="703">
        <v>1</v>
      </c>
      <c r="G65" s="703">
        <v>0</v>
      </c>
      <c r="H65" s="703">
        <v>0</v>
      </c>
      <c r="I65" s="704">
        <v>0</v>
      </c>
      <c r="J65" s="18"/>
    </row>
    <row r="66" spans="1:10" s="20" customFormat="1" ht="13.5" customHeight="1" x14ac:dyDescent="0.2">
      <c r="A66" s="700"/>
      <c r="B66" s="701" t="s">
        <v>905</v>
      </c>
      <c r="C66" s="702">
        <v>169</v>
      </c>
      <c r="D66" s="703">
        <v>122</v>
      </c>
      <c r="E66" s="703">
        <v>6</v>
      </c>
      <c r="F66" s="703">
        <v>20</v>
      </c>
      <c r="G66" s="703">
        <v>1</v>
      </c>
      <c r="H66" s="703">
        <v>17</v>
      </c>
      <c r="I66" s="704">
        <v>3</v>
      </c>
      <c r="J66" s="18"/>
    </row>
    <row r="67" spans="1:10" s="20" customFormat="1" ht="13.5" customHeight="1" x14ac:dyDescent="0.2">
      <c r="A67" s="700"/>
      <c r="B67" s="701" t="s">
        <v>906</v>
      </c>
      <c r="C67" s="702">
        <v>42</v>
      </c>
      <c r="D67" s="703">
        <v>28</v>
      </c>
      <c r="E67" s="703">
        <v>0</v>
      </c>
      <c r="F67" s="703">
        <v>10</v>
      </c>
      <c r="G67" s="703">
        <v>0</v>
      </c>
      <c r="H67" s="703">
        <v>3</v>
      </c>
      <c r="I67" s="704">
        <v>1</v>
      </c>
      <c r="J67" s="18"/>
    </row>
    <row r="68" spans="1:10" ht="13.5" customHeight="1" x14ac:dyDescent="0.2">
      <c r="A68" s="700"/>
      <c r="B68" s="701" t="s">
        <v>907</v>
      </c>
      <c r="C68" s="702">
        <v>44</v>
      </c>
      <c r="D68" s="703">
        <v>40</v>
      </c>
      <c r="E68" s="703">
        <v>0</v>
      </c>
      <c r="F68" s="703">
        <v>1</v>
      </c>
      <c r="G68" s="703">
        <v>0</v>
      </c>
      <c r="H68" s="703">
        <v>3</v>
      </c>
      <c r="I68" s="704">
        <v>0</v>
      </c>
    </row>
    <row r="69" spans="1:10" s="20" customFormat="1" ht="13.5" customHeight="1" x14ac:dyDescent="0.2">
      <c r="A69" s="700"/>
      <c r="B69" s="701" t="s">
        <v>908</v>
      </c>
      <c r="C69" s="702">
        <v>31</v>
      </c>
      <c r="D69" s="703">
        <v>13</v>
      </c>
      <c r="E69" s="703">
        <v>4</v>
      </c>
      <c r="F69" s="703">
        <v>9</v>
      </c>
      <c r="G69" s="703">
        <v>0</v>
      </c>
      <c r="H69" s="703">
        <v>3</v>
      </c>
      <c r="I69" s="704">
        <v>2</v>
      </c>
      <c r="J69" s="18"/>
    </row>
    <row r="70" spans="1:10" s="20" customFormat="1" ht="13.5" customHeight="1" x14ac:dyDescent="0.2">
      <c r="A70" s="700"/>
      <c r="B70" s="701" t="s">
        <v>909</v>
      </c>
      <c r="C70" s="702">
        <v>275</v>
      </c>
      <c r="D70" s="703">
        <v>89</v>
      </c>
      <c r="E70" s="703">
        <v>8</v>
      </c>
      <c r="F70" s="703">
        <v>21</v>
      </c>
      <c r="G70" s="703">
        <v>0</v>
      </c>
      <c r="H70" s="703">
        <v>152</v>
      </c>
      <c r="I70" s="704">
        <v>5</v>
      </c>
      <c r="J70" s="18"/>
    </row>
    <row r="71" spans="1:10" s="20" customFormat="1" ht="13.5" customHeight="1" x14ac:dyDescent="0.2">
      <c r="A71" s="700"/>
      <c r="B71" s="701" t="s">
        <v>910</v>
      </c>
      <c r="C71" s="702">
        <v>11</v>
      </c>
      <c r="D71" s="703">
        <v>8</v>
      </c>
      <c r="E71" s="703">
        <v>0</v>
      </c>
      <c r="F71" s="703">
        <v>0</v>
      </c>
      <c r="G71" s="703">
        <v>0</v>
      </c>
      <c r="H71" s="703">
        <v>1</v>
      </c>
      <c r="I71" s="704">
        <v>2</v>
      </c>
      <c r="J71" s="18"/>
    </row>
    <row r="72" spans="1:10" s="20" customFormat="1" ht="13.5" customHeight="1" x14ac:dyDescent="0.2">
      <c r="A72" s="700"/>
      <c r="B72" s="701" t="s">
        <v>911</v>
      </c>
      <c r="C72" s="702">
        <v>3</v>
      </c>
      <c r="D72" s="703">
        <v>3</v>
      </c>
      <c r="E72" s="703">
        <v>0</v>
      </c>
      <c r="F72" s="703">
        <v>0</v>
      </c>
      <c r="G72" s="703">
        <v>0</v>
      </c>
      <c r="H72" s="703">
        <v>0</v>
      </c>
      <c r="I72" s="704">
        <v>0</v>
      </c>
      <c r="J72" s="18"/>
    </row>
    <row r="73" spans="1:10" s="20" customFormat="1" ht="13.5" customHeight="1" x14ac:dyDescent="0.2">
      <c r="A73" s="700"/>
      <c r="B73" s="701" t="s">
        <v>912</v>
      </c>
      <c r="C73" s="702">
        <v>8</v>
      </c>
      <c r="D73" s="703">
        <v>8</v>
      </c>
      <c r="E73" s="703">
        <v>0</v>
      </c>
      <c r="F73" s="703">
        <v>0</v>
      </c>
      <c r="G73" s="703">
        <v>0</v>
      </c>
      <c r="H73" s="703">
        <v>0</v>
      </c>
      <c r="I73" s="704">
        <v>0</v>
      </c>
      <c r="J73" s="18"/>
    </row>
    <row r="74" spans="1:10" s="20" customFormat="1" ht="13.5" customHeight="1" x14ac:dyDescent="0.2">
      <c r="A74" s="700"/>
      <c r="B74" s="701" t="s">
        <v>913</v>
      </c>
      <c r="C74" s="702">
        <v>4</v>
      </c>
      <c r="D74" s="703">
        <v>1</v>
      </c>
      <c r="E74" s="703">
        <v>1</v>
      </c>
      <c r="F74" s="703">
        <v>2</v>
      </c>
      <c r="G74" s="703">
        <v>0</v>
      </c>
      <c r="H74" s="703">
        <v>0</v>
      </c>
      <c r="I74" s="704">
        <v>0</v>
      </c>
      <c r="J74" s="18"/>
    </row>
    <row r="75" spans="1:10" x14ac:dyDescent="0.2">
      <c r="A75" s="700"/>
      <c r="B75" s="701" t="s">
        <v>914</v>
      </c>
      <c r="C75" s="702">
        <v>15</v>
      </c>
      <c r="D75" s="703">
        <v>13</v>
      </c>
      <c r="E75" s="703">
        <v>1</v>
      </c>
      <c r="F75" s="703">
        <v>1</v>
      </c>
      <c r="G75" s="703">
        <v>0</v>
      </c>
      <c r="H75" s="703">
        <v>0</v>
      </c>
      <c r="I75" s="704">
        <v>0</v>
      </c>
    </row>
    <row r="76" spans="1:10" s="20" customFormat="1" x14ac:dyDescent="0.2">
      <c r="A76" s="700"/>
      <c r="B76" s="701" t="s">
        <v>916</v>
      </c>
      <c r="C76" s="702">
        <v>1</v>
      </c>
      <c r="D76" s="703">
        <v>0</v>
      </c>
      <c r="E76" s="703">
        <v>0</v>
      </c>
      <c r="F76" s="703">
        <v>1</v>
      </c>
      <c r="G76" s="703">
        <v>0</v>
      </c>
      <c r="H76" s="703">
        <v>0</v>
      </c>
      <c r="I76" s="704">
        <v>0</v>
      </c>
      <c r="J76" s="18"/>
    </row>
    <row r="77" spans="1:10" s="20" customFormat="1" x14ac:dyDescent="0.2">
      <c r="A77" s="700"/>
      <c r="B77" s="701" t="s">
        <v>917</v>
      </c>
      <c r="C77" s="702">
        <v>1</v>
      </c>
      <c r="D77" s="703">
        <v>1</v>
      </c>
      <c r="E77" s="703">
        <v>0</v>
      </c>
      <c r="F77" s="703">
        <v>0</v>
      </c>
      <c r="G77" s="703">
        <v>0</v>
      </c>
      <c r="H77" s="703">
        <v>0</v>
      </c>
      <c r="I77" s="704">
        <v>0</v>
      </c>
      <c r="J77" s="18"/>
    </row>
    <row r="78" spans="1:10" s="20" customFormat="1" x14ac:dyDescent="0.2">
      <c r="A78" s="700"/>
      <c r="B78" s="701" t="s">
        <v>918</v>
      </c>
      <c r="C78" s="702">
        <v>1</v>
      </c>
      <c r="D78" s="703">
        <v>0</v>
      </c>
      <c r="E78" s="703">
        <v>0</v>
      </c>
      <c r="F78" s="703">
        <v>1</v>
      </c>
      <c r="G78" s="703">
        <v>0</v>
      </c>
      <c r="H78" s="703">
        <v>0</v>
      </c>
      <c r="I78" s="704">
        <v>0</v>
      </c>
      <c r="J78" s="18"/>
    </row>
    <row r="79" spans="1:10" s="20" customFormat="1" ht="24" x14ac:dyDescent="0.2">
      <c r="A79" s="700"/>
      <c r="B79" s="701" t="s">
        <v>919</v>
      </c>
      <c r="C79" s="702">
        <v>1</v>
      </c>
      <c r="D79" s="703">
        <v>0</v>
      </c>
      <c r="E79" s="703">
        <v>0</v>
      </c>
      <c r="F79" s="703">
        <v>0</v>
      </c>
      <c r="G79" s="703">
        <v>0</v>
      </c>
      <c r="H79" s="703">
        <v>1</v>
      </c>
      <c r="I79" s="704">
        <v>0</v>
      </c>
      <c r="J79" s="18"/>
    </row>
    <row r="80" spans="1:10" s="20" customFormat="1" x14ac:dyDescent="0.2">
      <c r="A80" s="700"/>
      <c r="B80" s="701" t="s">
        <v>920</v>
      </c>
      <c r="C80" s="702">
        <v>1</v>
      </c>
      <c r="D80" s="703">
        <v>1</v>
      </c>
      <c r="E80" s="703">
        <v>0</v>
      </c>
      <c r="F80" s="703">
        <v>0</v>
      </c>
      <c r="G80" s="703">
        <v>0</v>
      </c>
      <c r="H80" s="703">
        <v>0</v>
      </c>
      <c r="I80" s="704">
        <v>0</v>
      </c>
      <c r="J80" s="18"/>
    </row>
    <row r="81" spans="1:10" s="20" customFormat="1" x14ac:dyDescent="0.2">
      <c r="A81" s="700"/>
      <c r="B81" s="701" t="s">
        <v>924</v>
      </c>
      <c r="C81" s="702">
        <v>2</v>
      </c>
      <c r="D81" s="703">
        <v>1</v>
      </c>
      <c r="E81" s="703">
        <v>1</v>
      </c>
      <c r="F81" s="703">
        <v>0</v>
      </c>
      <c r="G81" s="703">
        <v>0</v>
      </c>
      <c r="H81" s="703">
        <v>0</v>
      </c>
      <c r="I81" s="704">
        <v>0</v>
      </c>
      <c r="J81" s="18"/>
    </row>
    <row r="82" spans="1:10" s="20" customFormat="1" x14ac:dyDescent="0.2">
      <c r="A82" s="700"/>
      <c r="B82" s="701" t="s">
        <v>925</v>
      </c>
      <c r="C82" s="702">
        <v>6</v>
      </c>
      <c r="D82" s="703">
        <v>4</v>
      </c>
      <c r="E82" s="703">
        <v>0</v>
      </c>
      <c r="F82" s="703">
        <v>1</v>
      </c>
      <c r="G82" s="703">
        <v>0</v>
      </c>
      <c r="H82" s="703">
        <v>1</v>
      </c>
      <c r="I82" s="704">
        <v>0</v>
      </c>
      <c r="J82" s="18"/>
    </row>
    <row r="83" spans="1:10" s="20" customFormat="1" x14ac:dyDescent="0.2">
      <c r="A83" s="700"/>
      <c r="B83" s="701" t="s">
        <v>926</v>
      </c>
      <c r="C83" s="702">
        <v>1</v>
      </c>
      <c r="D83" s="703">
        <v>0</v>
      </c>
      <c r="E83" s="703">
        <v>0</v>
      </c>
      <c r="F83" s="703">
        <v>1</v>
      </c>
      <c r="G83" s="703">
        <v>0</v>
      </c>
      <c r="H83" s="703">
        <v>0</v>
      </c>
      <c r="I83" s="704">
        <v>0</v>
      </c>
      <c r="J83" s="18"/>
    </row>
    <row r="84" spans="1:10" s="20" customFormat="1" x14ac:dyDescent="0.2">
      <c r="A84" s="700"/>
      <c r="B84" s="701" t="s">
        <v>927</v>
      </c>
      <c r="C84" s="702">
        <v>1</v>
      </c>
      <c r="D84" s="703">
        <v>1</v>
      </c>
      <c r="E84" s="703">
        <v>0</v>
      </c>
      <c r="F84" s="703">
        <v>0</v>
      </c>
      <c r="G84" s="703">
        <v>0</v>
      </c>
      <c r="H84" s="703">
        <v>0</v>
      </c>
      <c r="I84" s="704">
        <v>0</v>
      </c>
      <c r="J84" s="18"/>
    </row>
    <row r="85" spans="1:10" s="20" customFormat="1" x14ac:dyDescent="0.2">
      <c r="A85" s="700"/>
      <c r="B85" s="701" t="s">
        <v>928</v>
      </c>
      <c r="C85" s="702">
        <v>9</v>
      </c>
      <c r="D85" s="703">
        <v>4</v>
      </c>
      <c r="E85" s="703">
        <v>0</v>
      </c>
      <c r="F85" s="703">
        <v>2</v>
      </c>
      <c r="G85" s="703">
        <v>0</v>
      </c>
      <c r="H85" s="703">
        <v>3</v>
      </c>
      <c r="I85" s="704">
        <v>0</v>
      </c>
      <c r="J85" s="18"/>
    </row>
    <row r="86" spans="1:10" s="20" customFormat="1" x14ac:dyDescent="0.2">
      <c r="A86" s="700"/>
      <c r="B86" s="701" t="s">
        <v>929</v>
      </c>
      <c r="C86" s="702">
        <v>1</v>
      </c>
      <c r="D86" s="703">
        <v>1</v>
      </c>
      <c r="E86" s="703">
        <v>0</v>
      </c>
      <c r="F86" s="703">
        <v>0</v>
      </c>
      <c r="G86" s="703">
        <v>0</v>
      </c>
      <c r="H86" s="703">
        <v>0</v>
      </c>
      <c r="I86" s="704">
        <v>0</v>
      </c>
      <c r="J86" s="18"/>
    </row>
    <row r="87" spans="1:10" s="20" customFormat="1" ht="13.5" customHeight="1" x14ac:dyDescent="0.2">
      <c r="A87" s="700"/>
      <c r="B87" s="701" t="s">
        <v>930</v>
      </c>
      <c r="C87" s="702">
        <v>1</v>
      </c>
      <c r="D87" s="703">
        <v>1</v>
      </c>
      <c r="E87" s="703">
        <v>0</v>
      </c>
      <c r="F87" s="703">
        <v>0</v>
      </c>
      <c r="G87" s="703">
        <v>0</v>
      </c>
      <c r="H87" s="703">
        <v>0</v>
      </c>
      <c r="I87" s="704">
        <v>0</v>
      </c>
      <c r="J87" s="18"/>
    </row>
    <row r="88" spans="1:10" ht="13.5" customHeight="1" x14ac:dyDescent="0.2">
      <c r="A88" s="700"/>
      <c r="B88" s="701" t="s">
        <v>931</v>
      </c>
      <c r="C88" s="702">
        <v>112</v>
      </c>
      <c r="D88" s="703">
        <v>50</v>
      </c>
      <c r="E88" s="703">
        <v>14</v>
      </c>
      <c r="F88" s="703">
        <v>30</v>
      </c>
      <c r="G88" s="703">
        <v>0</v>
      </c>
      <c r="H88" s="703">
        <v>17</v>
      </c>
      <c r="I88" s="704">
        <v>1</v>
      </c>
    </row>
    <row r="89" spans="1:10" s="20" customFormat="1" x14ac:dyDescent="0.2">
      <c r="A89" s="700"/>
      <c r="B89" s="701" t="s">
        <v>932</v>
      </c>
      <c r="C89" s="702">
        <v>3</v>
      </c>
      <c r="D89" s="703">
        <v>0</v>
      </c>
      <c r="E89" s="703">
        <v>0</v>
      </c>
      <c r="F89" s="703">
        <v>0</v>
      </c>
      <c r="G89" s="703">
        <v>0</v>
      </c>
      <c r="H89" s="703">
        <v>0</v>
      </c>
      <c r="I89" s="704">
        <v>3</v>
      </c>
      <c r="J89" s="18"/>
    </row>
    <row r="90" spans="1:10" ht="13.5" customHeight="1" x14ac:dyDescent="0.2">
      <c r="A90" s="700"/>
      <c r="B90" s="701" t="s">
        <v>933</v>
      </c>
      <c r="C90" s="702">
        <v>12</v>
      </c>
      <c r="D90" s="703">
        <v>2</v>
      </c>
      <c r="E90" s="703">
        <v>3</v>
      </c>
      <c r="F90" s="703">
        <v>4</v>
      </c>
      <c r="G90" s="703">
        <v>0</v>
      </c>
      <c r="H90" s="703">
        <v>3</v>
      </c>
      <c r="I90" s="704">
        <v>0</v>
      </c>
    </row>
    <row r="91" spans="1:10" s="20" customFormat="1" ht="13.5" customHeight="1" x14ac:dyDescent="0.2">
      <c r="A91" s="700"/>
      <c r="B91" s="701" t="s">
        <v>934</v>
      </c>
      <c r="C91" s="702">
        <v>1</v>
      </c>
      <c r="D91" s="703">
        <v>1</v>
      </c>
      <c r="E91" s="703">
        <v>0</v>
      </c>
      <c r="F91" s="703">
        <v>0</v>
      </c>
      <c r="G91" s="703">
        <v>0</v>
      </c>
      <c r="H91" s="703">
        <v>0</v>
      </c>
      <c r="I91" s="704">
        <v>0</v>
      </c>
      <c r="J91" s="18"/>
    </row>
    <row r="92" spans="1:10" s="20" customFormat="1" ht="13.5" customHeight="1" x14ac:dyDescent="0.2">
      <c r="A92" s="700"/>
      <c r="B92" s="701" t="s">
        <v>936</v>
      </c>
      <c r="C92" s="702">
        <v>4</v>
      </c>
      <c r="D92" s="703">
        <v>3</v>
      </c>
      <c r="E92" s="703">
        <v>0</v>
      </c>
      <c r="F92" s="703">
        <v>0</v>
      </c>
      <c r="G92" s="703">
        <v>0</v>
      </c>
      <c r="H92" s="703">
        <v>1</v>
      </c>
      <c r="I92" s="704">
        <v>0</v>
      </c>
      <c r="J92" s="18"/>
    </row>
    <row r="93" spans="1:10" ht="13.5" customHeight="1" x14ac:dyDescent="0.2">
      <c r="A93" s="700"/>
      <c r="B93" s="701" t="s">
        <v>168</v>
      </c>
      <c r="C93" s="702">
        <v>2362</v>
      </c>
      <c r="D93" s="703">
        <v>1114</v>
      </c>
      <c r="E93" s="703">
        <v>242</v>
      </c>
      <c r="F93" s="703">
        <v>447</v>
      </c>
      <c r="G93" s="703">
        <v>10</v>
      </c>
      <c r="H93" s="703">
        <v>16</v>
      </c>
      <c r="I93" s="704">
        <v>533</v>
      </c>
    </row>
    <row r="94" spans="1:10" s="20" customFormat="1" ht="13.5" customHeight="1" x14ac:dyDescent="0.2">
      <c r="A94" s="700"/>
      <c r="B94" s="701" t="s">
        <v>938</v>
      </c>
      <c r="C94" s="702">
        <v>122</v>
      </c>
      <c r="D94" s="703">
        <v>63</v>
      </c>
      <c r="E94" s="703">
        <v>2</v>
      </c>
      <c r="F94" s="703">
        <v>8</v>
      </c>
      <c r="G94" s="703">
        <v>0</v>
      </c>
      <c r="H94" s="703">
        <v>1</v>
      </c>
      <c r="I94" s="704">
        <v>48</v>
      </c>
      <c r="J94" s="18"/>
    </row>
    <row r="95" spans="1:10" s="24" customFormat="1" ht="13.5" customHeight="1" x14ac:dyDescent="0.2">
      <c r="A95" s="700"/>
      <c r="B95" s="701" t="s">
        <v>940</v>
      </c>
      <c r="C95" s="702">
        <v>6</v>
      </c>
      <c r="D95" s="703">
        <v>2</v>
      </c>
      <c r="E95" s="703">
        <v>2</v>
      </c>
      <c r="F95" s="703">
        <v>2</v>
      </c>
      <c r="G95" s="703">
        <v>0</v>
      </c>
      <c r="H95" s="703">
        <v>0</v>
      </c>
      <c r="I95" s="704">
        <v>0</v>
      </c>
      <c r="J95" s="677"/>
    </row>
    <row r="96" spans="1:10" ht="13.5" customHeight="1" x14ac:dyDescent="0.2">
      <c r="A96" s="700"/>
      <c r="B96" s="701" t="s">
        <v>941</v>
      </c>
      <c r="C96" s="702">
        <v>172</v>
      </c>
      <c r="D96" s="703">
        <v>101</v>
      </c>
      <c r="E96" s="703">
        <v>12</v>
      </c>
      <c r="F96" s="703">
        <v>27</v>
      </c>
      <c r="G96" s="703">
        <v>2</v>
      </c>
      <c r="H96" s="703">
        <v>20</v>
      </c>
      <c r="I96" s="704">
        <v>10</v>
      </c>
    </row>
    <row r="97" spans="1:10" s="20" customFormat="1" ht="13.5" customHeight="1" x14ac:dyDescent="0.2">
      <c r="A97" s="700"/>
      <c r="B97" s="701" t="s">
        <v>942</v>
      </c>
      <c r="C97" s="702">
        <v>739</v>
      </c>
      <c r="D97" s="703">
        <v>447</v>
      </c>
      <c r="E97" s="703">
        <v>51</v>
      </c>
      <c r="F97" s="703">
        <v>111</v>
      </c>
      <c r="G97" s="703">
        <v>5</v>
      </c>
      <c r="H97" s="703">
        <v>88</v>
      </c>
      <c r="I97" s="704">
        <v>37</v>
      </c>
      <c r="J97" s="18"/>
    </row>
    <row r="98" spans="1:10" s="20" customFormat="1" ht="13.5" customHeight="1" x14ac:dyDescent="0.2">
      <c r="A98" s="700"/>
      <c r="B98" s="701" t="s">
        <v>943</v>
      </c>
      <c r="C98" s="702">
        <v>24475</v>
      </c>
      <c r="D98" s="703">
        <v>11265</v>
      </c>
      <c r="E98" s="703">
        <v>2659</v>
      </c>
      <c r="F98" s="703">
        <v>4403</v>
      </c>
      <c r="G98" s="703">
        <v>69</v>
      </c>
      <c r="H98" s="703">
        <v>859</v>
      </c>
      <c r="I98" s="704">
        <v>5220</v>
      </c>
      <c r="J98" s="18"/>
    </row>
    <row r="99" spans="1:10" s="20" customFormat="1" ht="13.5" customHeight="1" x14ac:dyDescent="0.2">
      <c r="A99" s="700"/>
      <c r="B99" s="701" t="s">
        <v>944</v>
      </c>
      <c r="C99" s="702">
        <v>2</v>
      </c>
      <c r="D99" s="703">
        <v>1</v>
      </c>
      <c r="E99" s="703">
        <v>0</v>
      </c>
      <c r="F99" s="703">
        <v>1</v>
      </c>
      <c r="G99" s="703">
        <v>0</v>
      </c>
      <c r="H99" s="703">
        <v>0</v>
      </c>
      <c r="I99" s="704">
        <v>0</v>
      </c>
      <c r="J99" s="18"/>
    </row>
    <row r="100" spans="1:10" x14ac:dyDescent="0.2">
      <c r="A100" s="700"/>
      <c r="B100" s="701" t="s">
        <v>945</v>
      </c>
      <c r="C100" s="702">
        <v>117</v>
      </c>
      <c r="D100" s="703">
        <v>61</v>
      </c>
      <c r="E100" s="703">
        <v>19</v>
      </c>
      <c r="F100" s="703">
        <v>20</v>
      </c>
      <c r="G100" s="703">
        <v>0</v>
      </c>
      <c r="H100" s="703">
        <v>11</v>
      </c>
      <c r="I100" s="704">
        <v>6</v>
      </c>
    </row>
    <row r="101" spans="1:10" s="20" customFormat="1" x14ac:dyDescent="0.2">
      <c r="A101" s="700"/>
      <c r="B101" s="701" t="s">
        <v>946</v>
      </c>
      <c r="C101" s="702">
        <v>4</v>
      </c>
      <c r="D101" s="703">
        <v>2</v>
      </c>
      <c r="E101" s="703">
        <v>0</v>
      </c>
      <c r="F101" s="703">
        <v>2</v>
      </c>
      <c r="G101" s="703">
        <v>0</v>
      </c>
      <c r="H101" s="703">
        <v>0</v>
      </c>
      <c r="I101" s="704">
        <v>0</v>
      </c>
      <c r="J101" s="18"/>
    </row>
    <row r="102" spans="1:10" x14ac:dyDescent="0.2">
      <c r="A102" s="700"/>
      <c r="B102" s="701" t="s">
        <v>947</v>
      </c>
      <c r="C102" s="702">
        <v>1</v>
      </c>
      <c r="D102" s="703">
        <v>0</v>
      </c>
      <c r="E102" s="703">
        <v>1</v>
      </c>
      <c r="F102" s="703">
        <v>0</v>
      </c>
      <c r="G102" s="703">
        <v>0</v>
      </c>
      <c r="H102" s="703">
        <v>0</v>
      </c>
      <c r="I102" s="704">
        <v>0</v>
      </c>
    </row>
    <row r="103" spans="1:10" s="20" customFormat="1" x14ac:dyDescent="0.2">
      <c r="A103" s="700"/>
      <c r="B103" s="701" t="s">
        <v>949</v>
      </c>
      <c r="C103" s="702">
        <v>3</v>
      </c>
      <c r="D103" s="703">
        <v>1</v>
      </c>
      <c r="E103" s="703">
        <v>0</v>
      </c>
      <c r="F103" s="703">
        <v>1</v>
      </c>
      <c r="G103" s="703">
        <v>0</v>
      </c>
      <c r="H103" s="703">
        <v>1</v>
      </c>
      <c r="I103" s="704">
        <v>0</v>
      </c>
      <c r="J103" s="18"/>
    </row>
    <row r="104" spans="1:10" s="20" customFormat="1" x14ac:dyDescent="0.2">
      <c r="A104" s="700"/>
      <c r="B104" s="701" t="s">
        <v>950</v>
      </c>
      <c r="C104" s="702">
        <v>1</v>
      </c>
      <c r="D104" s="703">
        <v>1</v>
      </c>
      <c r="E104" s="703">
        <v>0</v>
      </c>
      <c r="F104" s="703">
        <v>0</v>
      </c>
      <c r="G104" s="703">
        <v>0</v>
      </c>
      <c r="H104" s="703">
        <v>0</v>
      </c>
      <c r="I104" s="704">
        <v>0</v>
      </c>
      <c r="J104" s="18"/>
    </row>
    <row r="105" spans="1:10" s="20" customFormat="1" x14ac:dyDescent="0.2">
      <c r="A105" s="700"/>
      <c r="B105" s="701" t="s">
        <v>951</v>
      </c>
      <c r="C105" s="702">
        <v>1</v>
      </c>
      <c r="D105" s="703">
        <v>0</v>
      </c>
      <c r="E105" s="703">
        <v>0</v>
      </c>
      <c r="F105" s="703">
        <v>1</v>
      </c>
      <c r="G105" s="703">
        <v>0</v>
      </c>
      <c r="H105" s="703">
        <v>0</v>
      </c>
      <c r="I105" s="704">
        <v>0</v>
      </c>
      <c r="J105" s="18"/>
    </row>
    <row r="106" spans="1:10" x14ac:dyDescent="0.2">
      <c r="A106" s="700"/>
      <c r="B106" s="701" t="s">
        <v>952</v>
      </c>
      <c r="C106" s="702">
        <v>1</v>
      </c>
      <c r="D106" s="703">
        <v>0</v>
      </c>
      <c r="E106" s="703">
        <v>0</v>
      </c>
      <c r="F106" s="703">
        <v>1</v>
      </c>
      <c r="G106" s="703">
        <v>0</v>
      </c>
      <c r="H106" s="703">
        <v>0</v>
      </c>
      <c r="I106" s="704">
        <v>0</v>
      </c>
    </row>
    <row r="107" spans="1:10" s="20" customFormat="1" ht="12.75" customHeight="1" x14ac:dyDescent="0.2">
      <c r="A107" s="700"/>
      <c r="B107" s="701" t="s">
        <v>953</v>
      </c>
      <c r="C107" s="702">
        <v>1</v>
      </c>
      <c r="D107" s="703">
        <v>0</v>
      </c>
      <c r="E107" s="703">
        <v>0</v>
      </c>
      <c r="F107" s="703">
        <v>1</v>
      </c>
      <c r="G107" s="703">
        <v>0</v>
      </c>
      <c r="H107" s="703">
        <v>0</v>
      </c>
      <c r="I107" s="704">
        <v>0</v>
      </c>
      <c r="J107" s="18"/>
    </row>
    <row r="108" spans="1:10" s="20" customFormat="1" x14ac:dyDescent="0.2">
      <c r="A108" s="700"/>
      <c r="B108" s="701" t="s">
        <v>954</v>
      </c>
      <c r="C108" s="702">
        <v>1</v>
      </c>
      <c r="D108" s="703">
        <v>1</v>
      </c>
      <c r="E108" s="703">
        <v>0</v>
      </c>
      <c r="F108" s="703">
        <v>0</v>
      </c>
      <c r="G108" s="703">
        <v>0</v>
      </c>
      <c r="H108" s="703">
        <v>0</v>
      </c>
      <c r="I108" s="704">
        <v>0</v>
      </c>
      <c r="J108" s="18"/>
    </row>
    <row r="109" spans="1:10" s="20" customFormat="1" x14ac:dyDescent="0.2">
      <c r="A109" s="700"/>
      <c r="B109" s="701" t="s">
        <v>955</v>
      </c>
      <c r="C109" s="702">
        <v>30</v>
      </c>
      <c r="D109" s="703">
        <v>10</v>
      </c>
      <c r="E109" s="703">
        <v>4</v>
      </c>
      <c r="F109" s="703">
        <v>9</v>
      </c>
      <c r="G109" s="703">
        <v>0</v>
      </c>
      <c r="H109" s="703">
        <v>4</v>
      </c>
      <c r="I109" s="704">
        <v>3</v>
      </c>
      <c r="J109" s="18"/>
    </row>
    <row r="110" spans="1:10" s="20" customFormat="1" x14ac:dyDescent="0.2">
      <c r="A110" s="700"/>
      <c r="B110" s="701" t="s">
        <v>956</v>
      </c>
      <c r="C110" s="702">
        <v>15</v>
      </c>
      <c r="D110" s="703">
        <v>13</v>
      </c>
      <c r="E110" s="703">
        <v>0</v>
      </c>
      <c r="F110" s="703">
        <v>1</v>
      </c>
      <c r="G110" s="703">
        <v>0</v>
      </c>
      <c r="H110" s="703">
        <v>1</v>
      </c>
      <c r="I110" s="704">
        <v>0</v>
      </c>
      <c r="J110" s="18"/>
    </row>
    <row r="111" spans="1:10" x14ac:dyDescent="0.2">
      <c r="A111" s="700"/>
      <c r="B111" s="701" t="s">
        <v>957</v>
      </c>
      <c r="C111" s="702">
        <v>12</v>
      </c>
      <c r="D111" s="703">
        <v>6</v>
      </c>
      <c r="E111" s="703">
        <v>3</v>
      </c>
      <c r="F111" s="703">
        <v>1</v>
      </c>
      <c r="G111" s="703">
        <v>1</v>
      </c>
      <c r="H111" s="703">
        <v>0</v>
      </c>
      <c r="I111" s="704">
        <v>1</v>
      </c>
    </row>
    <row r="112" spans="1:10" s="20" customFormat="1" x14ac:dyDescent="0.2">
      <c r="A112" s="700"/>
      <c r="B112" s="701" t="s">
        <v>958</v>
      </c>
      <c r="C112" s="702">
        <v>1</v>
      </c>
      <c r="D112" s="703">
        <v>0</v>
      </c>
      <c r="E112" s="703">
        <v>0</v>
      </c>
      <c r="F112" s="703">
        <v>1</v>
      </c>
      <c r="G112" s="703">
        <v>0</v>
      </c>
      <c r="H112" s="703">
        <v>0</v>
      </c>
      <c r="I112" s="704">
        <v>0</v>
      </c>
      <c r="J112" s="18"/>
    </row>
    <row r="113" spans="1:10" s="20" customFormat="1" x14ac:dyDescent="0.2">
      <c r="A113" s="700"/>
      <c r="B113" s="701" t="s">
        <v>959</v>
      </c>
      <c r="C113" s="702">
        <v>6</v>
      </c>
      <c r="D113" s="703">
        <v>5</v>
      </c>
      <c r="E113" s="703">
        <v>0</v>
      </c>
      <c r="F113" s="703">
        <v>0</v>
      </c>
      <c r="G113" s="703">
        <v>0</v>
      </c>
      <c r="H113" s="703">
        <v>1</v>
      </c>
      <c r="I113" s="704">
        <v>0</v>
      </c>
      <c r="J113" s="18"/>
    </row>
    <row r="114" spans="1:10" ht="24" x14ac:dyDescent="0.2">
      <c r="A114" s="700"/>
      <c r="B114" s="701" t="s">
        <v>960</v>
      </c>
      <c r="C114" s="702">
        <v>4</v>
      </c>
      <c r="D114" s="703">
        <v>4</v>
      </c>
      <c r="E114" s="703">
        <v>0</v>
      </c>
      <c r="F114" s="703">
        <v>0</v>
      </c>
      <c r="G114" s="703">
        <v>0</v>
      </c>
      <c r="H114" s="703">
        <v>0</v>
      </c>
      <c r="I114" s="704">
        <v>0</v>
      </c>
    </row>
    <row r="115" spans="1:10" s="20" customFormat="1" x14ac:dyDescent="0.2">
      <c r="A115" s="700"/>
      <c r="B115" s="701" t="s">
        <v>961</v>
      </c>
      <c r="C115" s="702">
        <v>8</v>
      </c>
      <c r="D115" s="703">
        <v>2</v>
      </c>
      <c r="E115" s="703">
        <v>1</v>
      </c>
      <c r="F115" s="703">
        <v>3</v>
      </c>
      <c r="G115" s="703">
        <v>0</v>
      </c>
      <c r="H115" s="703">
        <v>1</v>
      </c>
      <c r="I115" s="704">
        <v>1</v>
      </c>
      <c r="J115" s="18"/>
    </row>
    <row r="116" spans="1:10" x14ac:dyDescent="0.2">
      <c r="A116" s="700"/>
      <c r="B116" s="701" t="s">
        <v>962</v>
      </c>
      <c r="C116" s="702">
        <v>19</v>
      </c>
      <c r="D116" s="703">
        <v>0</v>
      </c>
      <c r="E116" s="703">
        <v>0</v>
      </c>
      <c r="F116" s="703">
        <v>1</v>
      </c>
      <c r="G116" s="703">
        <v>0</v>
      </c>
      <c r="H116" s="703">
        <v>0</v>
      </c>
      <c r="I116" s="704">
        <v>18</v>
      </c>
    </row>
    <row r="117" spans="1:10" x14ac:dyDescent="0.2">
      <c r="A117" s="700"/>
      <c r="B117" s="701" t="s">
        <v>963</v>
      </c>
      <c r="C117" s="702">
        <v>2</v>
      </c>
      <c r="D117" s="703">
        <v>1</v>
      </c>
      <c r="E117" s="703">
        <v>0</v>
      </c>
      <c r="F117" s="703">
        <v>0</v>
      </c>
      <c r="G117" s="703">
        <v>0</v>
      </c>
      <c r="H117" s="703">
        <v>1</v>
      </c>
      <c r="I117" s="704">
        <v>0</v>
      </c>
    </row>
    <row r="118" spans="1:10" x14ac:dyDescent="0.2">
      <c r="A118" s="700"/>
      <c r="B118" s="701" t="s">
        <v>964</v>
      </c>
      <c r="C118" s="702">
        <v>4</v>
      </c>
      <c r="D118" s="703">
        <v>4</v>
      </c>
      <c r="E118" s="703">
        <v>0</v>
      </c>
      <c r="F118" s="703">
        <v>0</v>
      </c>
      <c r="G118" s="703">
        <v>0</v>
      </c>
      <c r="H118" s="703">
        <v>0</v>
      </c>
      <c r="I118" s="704">
        <v>0</v>
      </c>
    </row>
    <row r="119" spans="1:10" x14ac:dyDescent="0.2">
      <c r="A119" s="700"/>
      <c r="B119" s="701" t="s">
        <v>965</v>
      </c>
      <c r="C119" s="702">
        <v>2</v>
      </c>
      <c r="D119" s="703">
        <v>0</v>
      </c>
      <c r="E119" s="703">
        <v>0</v>
      </c>
      <c r="F119" s="703">
        <v>2</v>
      </c>
      <c r="G119" s="703">
        <v>0</v>
      </c>
      <c r="H119" s="703">
        <v>0</v>
      </c>
      <c r="I119" s="704">
        <v>0</v>
      </c>
    </row>
    <row r="120" spans="1:10" x14ac:dyDescent="0.2">
      <c r="A120" s="700"/>
      <c r="B120" s="701" t="s">
        <v>966</v>
      </c>
      <c r="C120" s="702">
        <v>1</v>
      </c>
      <c r="D120" s="703">
        <v>1</v>
      </c>
      <c r="E120" s="703">
        <v>0</v>
      </c>
      <c r="F120" s="703">
        <v>0</v>
      </c>
      <c r="G120" s="703">
        <v>0</v>
      </c>
      <c r="H120" s="703">
        <v>0</v>
      </c>
      <c r="I120" s="704">
        <v>0</v>
      </c>
    </row>
    <row r="121" spans="1:10" x14ac:dyDescent="0.2">
      <c r="A121" s="700"/>
      <c r="B121" s="701" t="s">
        <v>967</v>
      </c>
      <c r="C121" s="702">
        <v>20</v>
      </c>
      <c r="D121" s="703">
        <v>12</v>
      </c>
      <c r="E121" s="703">
        <v>2</v>
      </c>
      <c r="F121" s="703">
        <v>2</v>
      </c>
      <c r="G121" s="703">
        <v>0</v>
      </c>
      <c r="H121" s="703">
        <v>4</v>
      </c>
      <c r="I121" s="704">
        <v>0</v>
      </c>
    </row>
    <row r="122" spans="1:10" x14ac:dyDescent="0.2">
      <c r="A122" s="700"/>
      <c r="B122" s="701" t="s">
        <v>968</v>
      </c>
      <c r="C122" s="702">
        <v>1</v>
      </c>
      <c r="D122" s="703">
        <v>0</v>
      </c>
      <c r="E122" s="703">
        <v>0</v>
      </c>
      <c r="F122" s="703">
        <v>1</v>
      </c>
      <c r="G122" s="703">
        <v>0</v>
      </c>
      <c r="H122" s="703">
        <v>0</v>
      </c>
      <c r="I122" s="704">
        <v>0</v>
      </c>
    </row>
    <row r="123" spans="1:10" s="20" customFormat="1" x14ac:dyDescent="0.2">
      <c r="A123" s="700"/>
      <c r="B123" s="701" t="s">
        <v>969</v>
      </c>
      <c r="C123" s="702">
        <v>35</v>
      </c>
      <c r="D123" s="703">
        <v>11</v>
      </c>
      <c r="E123" s="703">
        <v>1</v>
      </c>
      <c r="F123" s="703">
        <v>23</v>
      </c>
      <c r="G123" s="703">
        <v>0</v>
      </c>
      <c r="H123" s="703">
        <v>0</v>
      </c>
      <c r="I123" s="704">
        <v>0</v>
      </c>
      <c r="J123" s="18"/>
    </row>
    <row r="124" spans="1:10" s="20" customFormat="1" x14ac:dyDescent="0.2">
      <c r="A124" s="700"/>
      <c r="B124" s="701" t="s">
        <v>970</v>
      </c>
      <c r="C124" s="702">
        <v>3</v>
      </c>
      <c r="D124" s="703">
        <v>2</v>
      </c>
      <c r="E124" s="703">
        <v>0</v>
      </c>
      <c r="F124" s="703">
        <v>0</v>
      </c>
      <c r="G124" s="703">
        <v>0</v>
      </c>
      <c r="H124" s="703">
        <v>1</v>
      </c>
      <c r="I124" s="704">
        <v>0</v>
      </c>
      <c r="J124" s="18"/>
    </row>
    <row r="125" spans="1:10" x14ac:dyDescent="0.2">
      <c r="A125" s="700"/>
      <c r="B125" s="701" t="s">
        <v>972</v>
      </c>
      <c r="C125" s="702">
        <v>2</v>
      </c>
      <c r="D125" s="703">
        <v>2</v>
      </c>
      <c r="E125" s="703">
        <v>0</v>
      </c>
      <c r="F125" s="703">
        <v>0</v>
      </c>
      <c r="G125" s="703">
        <v>0</v>
      </c>
      <c r="H125" s="703">
        <v>0</v>
      </c>
      <c r="I125" s="704">
        <v>0</v>
      </c>
    </row>
    <row r="126" spans="1:10" x14ac:dyDescent="0.2">
      <c r="A126" s="700"/>
      <c r="B126" s="701" t="s">
        <v>973</v>
      </c>
      <c r="C126" s="702">
        <v>29</v>
      </c>
      <c r="D126" s="703">
        <v>27</v>
      </c>
      <c r="E126" s="703">
        <v>0</v>
      </c>
      <c r="F126" s="703">
        <v>0</v>
      </c>
      <c r="G126" s="703">
        <v>0</v>
      </c>
      <c r="H126" s="703">
        <v>0</v>
      </c>
      <c r="I126" s="704">
        <v>2</v>
      </c>
    </row>
    <row r="127" spans="1:10" x14ac:dyDescent="0.2">
      <c r="A127" s="700"/>
      <c r="B127" s="701" t="s">
        <v>974</v>
      </c>
      <c r="C127" s="702">
        <v>3</v>
      </c>
      <c r="D127" s="703">
        <v>0</v>
      </c>
      <c r="E127" s="703">
        <v>1</v>
      </c>
      <c r="F127" s="703">
        <v>0</v>
      </c>
      <c r="G127" s="703">
        <v>0</v>
      </c>
      <c r="H127" s="703">
        <v>2</v>
      </c>
      <c r="I127" s="704">
        <v>0</v>
      </c>
    </row>
    <row r="128" spans="1:10" x14ac:dyDescent="0.2">
      <c r="A128" s="700"/>
      <c r="B128" s="701" t="s">
        <v>975</v>
      </c>
      <c r="C128" s="702">
        <v>1</v>
      </c>
      <c r="D128" s="703">
        <v>1</v>
      </c>
      <c r="E128" s="703">
        <v>0</v>
      </c>
      <c r="F128" s="703">
        <v>0</v>
      </c>
      <c r="G128" s="703">
        <v>0</v>
      </c>
      <c r="H128" s="703">
        <v>0</v>
      </c>
      <c r="I128" s="704">
        <v>0</v>
      </c>
    </row>
    <row r="129" spans="1:10" s="20" customFormat="1" x14ac:dyDescent="0.2">
      <c r="A129" s="700"/>
      <c r="B129" s="701" t="s">
        <v>976</v>
      </c>
      <c r="C129" s="702">
        <v>1</v>
      </c>
      <c r="D129" s="703">
        <v>0</v>
      </c>
      <c r="E129" s="703">
        <v>0</v>
      </c>
      <c r="F129" s="703">
        <v>0</v>
      </c>
      <c r="G129" s="703">
        <v>0</v>
      </c>
      <c r="H129" s="703">
        <v>1</v>
      </c>
      <c r="I129" s="704">
        <v>0</v>
      </c>
      <c r="J129" s="18"/>
    </row>
    <row r="130" spans="1:10" s="20" customFormat="1" x14ac:dyDescent="0.2">
      <c r="A130" s="700"/>
      <c r="B130" s="701" t="s">
        <v>158</v>
      </c>
      <c r="C130" s="702">
        <v>116</v>
      </c>
      <c r="D130" s="703">
        <v>45</v>
      </c>
      <c r="E130" s="703">
        <v>13</v>
      </c>
      <c r="F130" s="703">
        <v>44</v>
      </c>
      <c r="G130" s="703">
        <v>0</v>
      </c>
      <c r="H130" s="703">
        <v>0</v>
      </c>
      <c r="I130" s="704">
        <v>14</v>
      </c>
      <c r="J130" s="18"/>
    </row>
    <row r="131" spans="1:10" x14ac:dyDescent="0.2">
      <c r="A131" s="699" t="s">
        <v>42</v>
      </c>
      <c r="B131" s="695" t="s">
        <v>10</v>
      </c>
      <c r="C131" s="696">
        <v>278079</v>
      </c>
      <c r="D131" s="697">
        <v>204544</v>
      </c>
      <c r="E131" s="697">
        <v>6581</v>
      </c>
      <c r="F131" s="697">
        <v>19885</v>
      </c>
      <c r="G131" s="697">
        <v>292</v>
      </c>
      <c r="H131" s="697">
        <v>9998</v>
      </c>
      <c r="I131" s="698">
        <v>36779</v>
      </c>
    </row>
    <row r="132" spans="1:10" s="20" customFormat="1" x14ac:dyDescent="0.2">
      <c r="A132" s="700"/>
      <c r="B132" s="701" t="s">
        <v>978</v>
      </c>
      <c r="C132" s="702">
        <v>12</v>
      </c>
      <c r="D132" s="703">
        <v>6</v>
      </c>
      <c r="E132" s="703">
        <v>0</v>
      </c>
      <c r="F132" s="703">
        <v>4</v>
      </c>
      <c r="G132" s="703">
        <v>0</v>
      </c>
      <c r="H132" s="703">
        <v>2</v>
      </c>
      <c r="I132" s="704">
        <v>0</v>
      </c>
      <c r="J132" s="18"/>
    </row>
    <row r="133" spans="1:10" s="20" customFormat="1" ht="13.5" customHeight="1" x14ac:dyDescent="0.2">
      <c r="A133" s="700"/>
      <c r="B133" s="701" t="s">
        <v>979</v>
      </c>
      <c r="C133" s="702">
        <v>3273</v>
      </c>
      <c r="D133" s="703">
        <v>2390</v>
      </c>
      <c r="E133" s="703">
        <v>130</v>
      </c>
      <c r="F133" s="703">
        <v>250</v>
      </c>
      <c r="G133" s="703">
        <v>11</v>
      </c>
      <c r="H133" s="703">
        <v>110</v>
      </c>
      <c r="I133" s="704">
        <v>382</v>
      </c>
      <c r="J133" s="18"/>
    </row>
    <row r="134" spans="1:10" ht="13.5" customHeight="1" x14ac:dyDescent="0.2">
      <c r="A134" s="700"/>
      <c r="B134" s="701" t="s">
        <v>980</v>
      </c>
      <c r="C134" s="702">
        <v>2</v>
      </c>
      <c r="D134" s="703">
        <v>1</v>
      </c>
      <c r="E134" s="703">
        <v>1</v>
      </c>
      <c r="F134" s="703">
        <v>0</v>
      </c>
      <c r="G134" s="703">
        <v>0</v>
      </c>
      <c r="H134" s="703">
        <v>0</v>
      </c>
      <c r="I134" s="704">
        <v>0</v>
      </c>
    </row>
    <row r="135" spans="1:10" s="20" customFormat="1" ht="13.5" customHeight="1" x14ac:dyDescent="0.2">
      <c r="A135" s="700"/>
      <c r="B135" s="701" t="s">
        <v>981</v>
      </c>
      <c r="C135" s="702">
        <v>3</v>
      </c>
      <c r="D135" s="703">
        <v>2</v>
      </c>
      <c r="E135" s="703">
        <v>0</v>
      </c>
      <c r="F135" s="703">
        <v>0</v>
      </c>
      <c r="G135" s="703">
        <v>0</v>
      </c>
      <c r="H135" s="703">
        <v>0</v>
      </c>
      <c r="I135" s="704">
        <v>1</v>
      </c>
      <c r="J135" s="18"/>
    </row>
    <row r="136" spans="1:10" s="20" customFormat="1" ht="13.5" customHeight="1" x14ac:dyDescent="0.2">
      <c r="A136" s="700"/>
      <c r="B136" s="701" t="s">
        <v>982</v>
      </c>
      <c r="C136" s="702">
        <v>5</v>
      </c>
      <c r="D136" s="703">
        <v>2</v>
      </c>
      <c r="E136" s="703">
        <v>0</v>
      </c>
      <c r="F136" s="703">
        <v>1</v>
      </c>
      <c r="G136" s="703">
        <v>0</v>
      </c>
      <c r="H136" s="703">
        <v>2</v>
      </c>
      <c r="I136" s="704">
        <v>0</v>
      </c>
      <c r="J136" s="18"/>
    </row>
    <row r="137" spans="1:10" s="20" customFormat="1" x14ac:dyDescent="0.2">
      <c r="A137" s="700"/>
      <c r="B137" s="701" t="s">
        <v>983</v>
      </c>
      <c r="C137" s="702">
        <v>5</v>
      </c>
      <c r="D137" s="703">
        <v>1</v>
      </c>
      <c r="E137" s="703">
        <v>0</v>
      </c>
      <c r="F137" s="703">
        <v>1</v>
      </c>
      <c r="G137" s="703">
        <v>0</v>
      </c>
      <c r="H137" s="703">
        <v>2</v>
      </c>
      <c r="I137" s="704">
        <v>1</v>
      </c>
      <c r="J137" s="18"/>
    </row>
    <row r="138" spans="1:10" ht="24" x14ac:dyDescent="0.2">
      <c r="A138" s="700"/>
      <c r="B138" s="701" t="s">
        <v>984</v>
      </c>
      <c r="C138" s="702">
        <v>6</v>
      </c>
      <c r="D138" s="703">
        <v>3</v>
      </c>
      <c r="E138" s="703">
        <v>0</v>
      </c>
      <c r="F138" s="703">
        <v>2</v>
      </c>
      <c r="G138" s="703">
        <v>0</v>
      </c>
      <c r="H138" s="703">
        <v>1</v>
      </c>
      <c r="I138" s="704">
        <v>0</v>
      </c>
    </row>
    <row r="139" spans="1:10" s="20" customFormat="1" x14ac:dyDescent="0.2">
      <c r="A139" s="700"/>
      <c r="B139" s="701" t="s">
        <v>985</v>
      </c>
      <c r="C139" s="702">
        <v>5</v>
      </c>
      <c r="D139" s="703">
        <v>5</v>
      </c>
      <c r="E139" s="703">
        <v>0</v>
      </c>
      <c r="F139" s="703">
        <v>0</v>
      </c>
      <c r="G139" s="703">
        <v>0</v>
      </c>
      <c r="H139" s="703">
        <v>0</v>
      </c>
      <c r="I139" s="704">
        <v>0</v>
      </c>
      <c r="J139" s="18"/>
    </row>
    <row r="140" spans="1:10" ht="24" x14ac:dyDescent="0.2">
      <c r="A140" s="700"/>
      <c r="B140" s="701" t="s">
        <v>986</v>
      </c>
      <c r="C140" s="702">
        <v>42</v>
      </c>
      <c r="D140" s="703">
        <v>10</v>
      </c>
      <c r="E140" s="703">
        <v>1</v>
      </c>
      <c r="F140" s="703">
        <v>0</v>
      </c>
      <c r="G140" s="703">
        <v>0</v>
      </c>
      <c r="H140" s="703">
        <v>2</v>
      </c>
      <c r="I140" s="704">
        <v>29</v>
      </c>
    </row>
    <row r="141" spans="1:10" s="20" customFormat="1" ht="24" x14ac:dyDescent="0.2">
      <c r="A141" s="700"/>
      <c r="B141" s="701" t="s">
        <v>987</v>
      </c>
      <c r="C141" s="702">
        <v>13</v>
      </c>
      <c r="D141" s="703">
        <v>10</v>
      </c>
      <c r="E141" s="703">
        <v>0</v>
      </c>
      <c r="F141" s="703">
        <v>1</v>
      </c>
      <c r="G141" s="703">
        <v>0</v>
      </c>
      <c r="H141" s="703">
        <v>2</v>
      </c>
      <c r="I141" s="704">
        <v>0</v>
      </c>
      <c r="J141" s="18"/>
    </row>
    <row r="142" spans="1:10" s="20" customFormat="1" ht="13.5" customHeight="1" x14ac:dyDescent="0.2">
      <c r="A142" s="700"/>
      <c r="B142" s="701" t="s">
        <v>988</v>
      </c>
      <c r="C142" s="702">
        <v>7</v>
      </c>
      <c r="D142" s="703">
        <v>7</v>
      </c>
      <c r="E142" s="703">
        <v>0</v>
      </c>
      <c r="F142" s="703">
        <v>0</v>
      </c>
      <c r="G142" s="703">
        <v>0</v>
      </c>
      <c r="H142" s="703">
        <v>0</v>
      </c>
      <c r="I142" s="704">
        <v>0</v>
      </c>
      <c r="J142" s="18"/>
    </row>
    <row r="143" spans="1:10" s="20" customFormat="1" ht="13.5" customHeight="1" x14ac:dyDescent="0.2">
      <c r="A143" s="700"/>
      <c r="B143" s="701" t="s">
        <v>989</v>
      </c>
      <c r="C143" s="702">
        <v>3</v>
      </c>
      <c r="D143" s="703">
        <v>3</v>
      </c>
      <c r="E143" s="703">
        <v>0</v>
      </c>
      <c r="F143" s="703">
        <v>0</v>
      </c>
      <c r="G143" s="703">
        <v>0</v>
      </c>
      <c r="H143" s="703">
        <v>0</v>
      </c>
      <c r="I143" s="704">
        <v>0</v>
      </c>
      <c r="J143" s="18"/>
    </row>
    <row r="144" spans="1:10" s="20" customFormat="1" ht="13.5" customHeight="1" x14ac:dyDescent="0.2">
      <c r="A144" s="700"/>
      <c r="B144" s="701" t="s">
        <v>990</v>
      </c>
      <c r="C144" s="702">
        <v>54</v>
      </c>
      <c r="D144" s="703">
        <v>44</v>
      </c>
      <c r="E144" s="703">
        <v>0</v>
      </c>
      <c r="F144" s="703">
        <v>1</v>
      </c>
      <c r="G144" s="703">
        <v>0</v>
      </c>
      <c r="H144" s="703">
        <v>8</v>
      </c>
      <c r="I144" s="704">
        <v>1</v>
      </c>
      <c r="J144" s="18"/>
    </row>
    <row r="145" spans="1:10" s="20" customFormat="1" ht="13.5" customHeight="1" x14ac:dyDescent="0.2">
      <c r="A145" s="700"/>
      <c r="B145" s="701" t="s">
        <v>991</v>
      </c>
      <c r="C145" s="702">
        <v>55</v>
      </c>
      <c r="D145" s="703">
        <v>44</v>
      </c>
      <c r="E145" s="703">
        <v>0</v>
      </c>
      <c r="F145" s="703">
        <v>3</v>
      </c>
      <c r="G145" s="703">
        <v>0</v>
      </c>
      <c r="H145" s="703">
        <v>4</v>
      </c>
      <c r="I145" s="704">
        <v>4</v>
      </c>
      <c r="J145" s="18"/>
    </row>
    <row r="146" spans="1:10" s="20" customFormat="1" ht="13.5" customHeight="1" x14ac:dyDescent="0.2">
      <c r="A146" s="700"/>
      <c r="B146" s="701" t="s">
        <v>992</v>
      </c>
      <c r="C146" s="702">
        <v>10</v>
      </c>
      <c r="D146" s="703">
        <v>7</v>
      </c>
      <c r="E146" s="703">
        <v>0</v>
      </c>
      <c r="F146" s="703">
        <v>0</v>
      </c>
      <c r="G146" s="703">
        <v>0</v>
      </c>
      <c r="H146" s="703">
        <v>3</v>
      </c>
      <c r="I146" s="704">
        <v>0</v>
      </c>
      <c r="J146" s="18"/>
    </row>
    <row r="147" spans="1:10" s="20" customFormat="1" ht="13.5" customHeight="1" x14ac:dyDescent="0.2">
      <c r="A147" s="700"/>
      <c r="B147" s="701" t="s">
        <v>993</v>
      </c>
      <c r="C147" s="702">
        <v>2</v>
      </c>
      <c r="D147" s="703">
        <v>2</v>
      </c>
      <c r="E147" s="703">
        <v>0</v>
      </c>
      <c r="F147" s="703">
        <v>0</v>
      </c>
      <c r="G147" s="703">
        <v>0</v>
      </c>
      <c r="H147" s="703">
        <v>0</v>
      </c>
      <c r="I147" s="704">
        <v>0</v>
      </c>
      <c r="J147" s="18"/>
    </row>
    <row r="148" spans="1:10" s="20" customFormat="1" ht="13.5" customHeight="1" x14ac:dyDescent="0.2">
      <c r="A148" s="700"/>
      <c r="B148" s="701" t="s">
        <v>994</v>
      </c>
      <c r="C148" s="702">
        <v>81</v>
      </c>
      <c r="D148" s="703">
        <v>67</v>
      </c>
      <c r="E148" s="703">
        <v>2</v>
      </c>
      <c r="F148" s="703">
        <v>2</v>
      </c>
      <c r="G148" s="703">
        <v>1</v>
      </c>
      <c r="H148" s="703">
        <v>6</v>
      </c>
      <c r="I148" s="704">
        <v>3</v>
      </c>
      <c r="J148" s="18"/>
    </row>
    <row r="149" spans="1:10" s="20" customFormat="1" ht="13.5" customHeight="1" x14ac:dyDescent="0.2">
      <c r="A149" s="700"/>
      <c r="B149" s="701" t="s">
        <v>995</v>
      </c>
      <c r="C149" s="702">
        <v>8</v>
      </c>
      <c r="D149" s="703">
        <v>6</v>
      </c>
      <c r="E149" s="703">
        <v>1</v>
      </c>
      <c r="F149" s="703">
        <v>0</v>
      </c>
      <c r="G149" s="703">
        <v>0</v>
      </c>
      <c r="H149" s="703">
        <v>0</v>
      </c>
      <c r="I149" s="704">
        <v>1</v>
      </c>
      <c r="J149" s="18"/>
    </row>
    <row r="150" spans="1:10" s="20" customFormat="1" x14ac:dyDescent="0.2">
      <c r="A150" s="700"/>
      <c r="B150" s="701" t="s">
        <v>996</v>
      </c>
      <c r="C150" s="702">
        <v>147</v>
      </c>
      <c r="D150" s="703">
        <v>129</v>
      </c>
      <c r="E150" s="703">
        <v>2</v>
      </c>
      <c r="F150" s="703">
        <v>2</v>
      </c>
      <c r="G150" s="703">
        <v>0</v>
      </c>
      <c r="H150" s="703">
        <v>9</v>
      </c>
      <c r="I150" s="704">
        <v>5</v>
      </c>
      <c r="J150" s="18"/>
    </row>
    <row r="151" spans="1:10" s="20" customFormat="1" ht="13.5" customHeight="1" x14ac:dyDescent="0.2">
      <c r="A151" s="700"/>
      <c r="B151" s="701" t="s">
        <v>997</v>
      </c>
      <c r="C151" s="702">
        <v>6</v>
      </c>
      <c r="D151" s="703">
        <v>6</v>
      </c>
      <c r="E151" s="703">
        <v>0</v>
      </c>
      <c r="F151" s="703">
        <v>0</v>
      </c>
      <c r="G151" s="703">
        <v>0</v>
      </c>
      <c r="H151" s="703">
        <v>0</v>
      </c>
      <c r="I151" s="704">
        <v>0</v>
      </c>
      <c r="J151" s="18"/>
    </row>
    <row r="152" spans="1:10" ht="13.5" customHeight="1" x14ac:dyDescent="0.2">
      <c r="A152" s="700"/>
      <c r="B152" s="701" t="s">
        <v>998</v>
      </c>
      <c r="C152" s="702">
        <v>6</v>
      </c>
      <c r="D152" s="703">
        <v>5</v>
      </c>
      <c r="E152" s="703">
        <v>0</v>
      </c>
      <c r="F152" s="703">
        <v>1</v>
      </c>
      <c r="G152" s="703">
        <v>0</v>
      </c>
      <c r="H152" s="703">
        <v>0</v>
      </c>
      <c r="I152" s="704">
        <v>0</v>
      </c>
    </row>
    <row r="153" spans="1:10" s="20" customFormat="1" ht="13.5" customHeight="1" x14ac:dyDescent="0.2">
      <c r="A153" s="700"/>
      <c r="B153" s="701" t="s">
        <v>999</v>
      </c>
      <c r="C153" s="702">
        <v>5</v>
      </c>
      <c r="D153" s="703">
        <v>1</v>
      </c>
      <c r="E153" s="703">
        <v>0</v>
      </c>
      <c r="F153" s="703">
        <v>4</v>
      </c>
      <c r="G153" s="703">
        <v>0</v>
      </c>
      <c r="H153" s="703">
        <v>0</v>
      </c>
      <c r="I153" s="704">
        <v>0</v>
      </c>
      <c r="J153" s="18"/>
    </row>
    <row r="154" spans="1:10" s="20" customFormat="1" ht="13.5" customHeight="1" x14ac:dyDescent="0.2">
      <c r="A154" s="700"/>
      <c r="B154" s="701" t="s">
        <v>1000</v>
      </c>
      <c r="C154" s="702">
        <v>12420</v>
      </c>
      <c r="D154" s="703">
        <v>8944</v>
      </c>
      <c r="E154" s="703">
        <v>239</v>
      </c>
      <c r="F154" s="703">
        <v>543</v>
      </c>
      <c r="G154" s="703">
        <v>22</v>
      </c>
      <c r="H154" s="703">
        <v>355</v>
      </c>
      <c r="I154" s="704">
        <v>2317</v>
      </c>
      <c r="J154" s="18"/>
    </row>
    <row r="155" spans="1:10" s="20" customFormat="1" ht="13.5" customHeight="1" x14ac:dyDescent="0.2">
      <c r="A155" s="700"/>
      <c r="B155" s="701" t="s">
        <v>1001</v>
      </c>
      <c r="C155" s="702">
        <v>4</v>
      </c>
      <c r="D155" s="703">
        <v>3</v>
      </c>
      <c r="E155" s="703">
        <v>0</v>
      </c>
      <c r="F155" s="703">
        <v>1</v>
      </c>
      <c r="G155" s="703">
        <v>0</v>
      </c>
      <c r="H155" s="703">
        <v>0</v>
      </c>
      <c r="I155" s="704">
        <v>0</v>
      </c>
      <c r="J155" s="18"/>
    </row>
    <row r="156" spans="1:10" ht="13.5" customHeight="1" x14ac:dyDescent="0.2">
      <c r="A156" s="700"/>
      <c r="B156" s="701" t="s">
        <v>1002</v>
      </c>
      <c r="C156" s="702">
        <v>2</v>
      </c>
      <c r="D156" s="703">
        <v>0</v>
      </c>
      <c r="E156" s="703">
        <v>0</v>
      </c>
      <c r="F156" s="703">
        <v>0</v>
      </c>
      <c r="G156" s="703">
        <v>0</v>
      </c>
      <c r="H156" s="703">
        <v>0</v>
      </c>
      <c r="I156" s="704">
        <v>2</v>
      </c>
    </row>
    <row r="157" spans="1:10" s="20" customFormat="1" ht="13.5" customHeight="1" x14ac:dyDescent="0.2">
      <c r="A157" s="700"/>
      <c r="B157" s="701" t="s">
        <v>1003</v>
      </c>
      <c r="C157" s="702">
        <v>16</v>
      </c>
      <c r="D157" s="703">
        <v>13</v>
      </c>
      <c r="E157" s="703">
        <v>1</v>
      </c>
      <c r="F157" s="703">
        <v>1</v>
      </c>
      <c r="G157" s="703">
        <v>0</v>
      </c>
      <c r="H157" s="703">
        <v>1</v>
      </c>
      <c r="I157" s="704">
        <v>0</v>
      </c>
      <c r="J157" s="18"/>
    </row>
    <row r="158" spans="1:10" s="20" customFormat="1" ht="13.5" customHeight="1" x14ac:dyDescent="0.2">
      <c r="A158" s="700"/>
      <c r="B158" s="701" t="s">
        <v>1004</v>
      </c>
      <c r="C158" s="702">
        <v>2</v>
      </c>
      <c r="D158" s="703">
        <v>1</v>
      </c>
      <c r="E158" s="703">
        <v>0</v>
      </c>
      <c r="F158" s="703">
        <v>1</v>
      </c>
      <c r="G158" s="703">
        <v>0</v>
      </c>
      <c r="H158" s="703">
        <v>0</v>
      </c>
      <c r="I158" s="704">
        <v>0</v>
      </c>
      <c r="J158" s="18"/>
    </row>
    <row r="159" spans="1:10" ht="13.5" customHeight="1" x14ac:dyDescent="0.2">
      <c r="A159" s="700"/>
      <c r="B159" s="701" t="s">
        <v>1005</v>
      </c>
      <c r="C159" s="702">
        <v>22</v>
      </c>
      <c r="D159" s="703">
        <v>20</v>
      </c>
      <c r="E159" s="703">
        <v>1</v>
      </c>
      <c r="F159" s="703">
        <v>1</v>
      </c>
      <c r="G159" s="703">
        <v>0</v>
      </c>
      <c r="H159" s="703">
        <v>0</v>
      </c>
      <c r="I159" s="704">
        <v>0</v>
      </c>
    </row>
    <row r="160" spans="1:10" s="20" customFormat="1" ht="13.5" customHeight="1" x14ac:dyDescent="0.2">
      <c r="A160" s="700"/>
      <c r="B160" s="701" t="s">
        <v>1006</v>
      </c>
      <c r="C160" s="702">
        <v>14</v>
      </c>
      <c r="D160" s="703">
        <v>9</v>
      </c>
      <c r="E160" s="703">
        <v>0</v>
      </c>
      <c r="F160" s="703">
        <v>3</v>
      </c>
      <c r="G160" s="703">
        <v>0</v>
      </c>
      <c r="H160" s="703">
        <v>2</v>
      </c>
      <c r="I160" s="704">
        <v>0</v>
      </c>
      <c r="J160" s="18"/>
    </row>
    <row r="161" spans="1:10" s="20" customFormat="1" ht="13.5" customHeight="1" x14ac:dyDescent="0.2">
      <c r="A161" s="700"/>
      <c r="B161" s="701" t="s">
        <v>1007</v>
      </c>
      <c r="C161" s="702">
        <v>2</v>
      </c>
      <c r="D161" s="703">
        <v>1</v>
      </c>
      <c r="E161" s="703">
        <v>0</v>
      </c>
      <c r="F161" s="703">
        <v>0</v>
      </c>
      <c r="G161" s="703">
        <v>0</v>
      </c>
      <c r="H161" s="703">
        <v>1</v>
      </c>
      <c r="I161" s="704">
        <v>0</v>
      </c>
      <c r="J161" s="18"/>
    </row>
    <row r="162" spans="1:10" s="20" customFormat="1" ht="13.5" customHeight="1" x14ac:dyDescent="0.2">
      <c r="A162" s="700"/>
      <c r="B162" s="701" t="s">
        <v>1008</v>
      </c>
      <c r="C162" s="702">
        <v>7</v>
      </c>
      <c r="D162" s="703">
        <v>6</v>
      </c>
      <c r="E162" s="703">
        <v>0</v>
      </c>
      <c r="F162" s="703">
        <v>0</v>
      </c>
      <c r="G162" s="703">
        <v>0</v>
      </c>
      <c r="H162" s="703">
        <v>0</v>
      </c>
      <c r="I162" s="704">
        <v>1</v>
      </c>
      <c r="J162" s="18"/>
    </row>
    <row r="163" spans="1:10" s="20" customFormat="1" ht="13.5" customHeight="1" x14ac:dyDescent="0.2">
      <c r="A163" s="700"/>
      <c r="B163" s="701" t="s">
        <v>1009</v>
      </c>
      <c r="C163" s="702">
        <v>8</v>
      </c>
      <c r="D163" s="703">
        <v>8</v>
      </c>
      <c r="E163" s="703">
        <v>0</v>
      </c>
      <c r="F163" s="703">
        <v>0</v>
      </c>
      <c r="G163" s="703">
        <v>0</v>
      </c>
      <c r="H163" s="703">
        <v>0</v>
      </c>
      <c r="I163" s="704">
        <v>0</v>
      </c>
      <c r="J163" s="18"/>
    </row>
    <row r="164" spans="1:10" s="20" customFormat="1" ht="13.5" customHeight="1" x14ac:dyDescent="0.2">
      <c r="A164" s="700"/>
      <c r="B164" s="701" t="s">
        <v>1010</v>
      </c>
      <c r="C164" s="702">
        <v>104</v>
      </c>
      <c r="D164" s="703">
        <v>94</v>
      </c>
      <c r="E164" s="703">
        <v>0</v>
      </c>
      <c r="F164" s="703">
        <v>7</v>
      </c>
      <c r="G164" s="703">
        <v>0</v>
      </c>
      <c r="H164" s="703">
        <v>3</v>
      </c>
      <c r="I164" s="704">
        <v>0</v>
      </c>
      <c r="J164" s="18"/>
    </row>
    <row r="165" spans="1:10" s="20" customFormat="1" ht="13.5" customHeight="1" x14ac:dyDescent="0.2">
      <c r="A165" s="700"/>
      <c r="B165" s="701" t="s">
        <v>1011</v>
      </c>
      <c r="C165" s="702">
        <v>6</v>
      </c>
      <c r="D165" s="703">
        <v>5</v>
      </c>
      <c r="E165" s="703">
        <v>0</v>
      </c>
      <c r="F165" s="703">
        <v>0</v>
      </c>
      <c r="G165" s="703">
        <v>0</v>
      </c>
      <c r="H165" s="703">
        <v>1</v>
      </c>
      <c r="I165" s="704">
        <v>0</v>
      </c>
      <c r="J165" s="18"/>
    </row>
    <row r="166" spans="1:10" ht="13.5" customHeight="1" x14ac:dyDescent="0.2">
      <c r="A166" s="700"/>
      <c r="B166" s="701" t="s">
        <v>1012</v>
      </c>
      <c r="C166" s="702">
        <v>18</v>
      </c>
      <c r="D166" s="703">
        <v>12</v>
      </c>
      <c r="E166" s="703">
        <v>3</v>
      </c>
      <c r="F166" s="703">
        <v>0</v>
      </c>
      <c r="G166" s="703">
        <v>0</v>
      </c>
      <c r="H166" s="703">
        <v>2</v>
      </c>
      <c r="I166" s="704">
        <v>1</v>
      </c>
    </row>
    <row r="167" spans="1:10" s="20" customFormat="1" ht="13.5" customHeight="1" x14ac:dyDescent="0.2">
      <c r="A167" s="700"/>
      <c r="B167" s="701" t="s">
        <v>1013</v>
      </c>
      <c r="C167" s="702">
        <v>4</v>
      </c>
      <c r="D167" s="703">
        <v>4</v>
      </c>
      <c r="E167" s="703">
        <v>0</v>
      </c>
      <c r="F167" s="703">
        <v>0</v>
      </c>
      <c r="G167" s="703">
        <v>0</v>
      </c>
      <c r="H167" s="703">
        <v>0</v>
      </c>
      <c r="I167" s="704">
        <v>0</v>
      </c>
      <c r="J167" s="18"/>
    </row>
    <row r="168" spans="1:10" ht="13.5" customHeight="1" x14ac:dyDescent="0.2">
      <c r="A168" s="700"/>
      <c r="B168" s="701" t="s">
        <v>1014</v>
      </c>
      <c r="C168" s="702">
        <v>3</v>
      </c>
      <c r="D168" s="703">
        <v>2</v>
      </c>
      <c r="E168" s="703">
        <v>0</v>
      </c>
      <c r="F168" s="703">
        <v>0</v>
      </c>
      <c r="G168" s="703">
        <v>0</v>
      </c>
      <c r="H168" s="703">
        <v>1</v>
      </c>
      <c r="I168" s="704">
        <v>0</v>
      </c>
    </row>
    <row r="169" spans="1:10" s="20" customFormat="1" ht="13.5" customHeight="1" x14ac:dyDescent="0.2">
      <c r="A169" s="700"/>
      <c r="B169" s="701" t="s">
        <v>1015</v>
      </c>
      <c r="C169" s="702">
        <v>81</v>
      </c>
      <c r="D169" s="703">
        <v>61</v>
      </c>
      <c r="E169" s="703">
        <v>5</v>
      </c>
      <c r="F169" s="703">
        <v>2</v>
      </c>
      <c r="G169" s="703">
        <v>0</v>
      </c>
      <c r="H169" s="703">
        <v>11</v>
      </c>
      <c r="I169" s="704">
        <v>2</v>
      </c>
      <c r="J169" s="18"/>
    </row>
    <row r="170" spans="1:10" ht="13.5" customHeight="1" x14ac:dyDescent="0.2">
      <c r="A170" s="700"/>
      <c r="B170" s="701" t="s">
        <v>1016</v>
      </c>
      <c r="C170" s="702">
        <v>11</v>
      </c>
      <c r="D170" s="703">
        <v>11</v>
      </c>
      <c r="E170" s="703">
        <v>0</v>
      </c>
      <c r="F170" s="703">
        <v>0</v>
      </c>
      <c r="G170" s="703">
        <v>0</v>
      </c>
      <c r="H170" s="703">
        <v>0</v>
      </c>
      <c r="I170" s="704">
        <v>0</v>
      </c>
    </row>
    <row r="171" spans="1:10" s="20" customFormat="1" ht="13.5" customHeight="1" x14ac:dyDescent="0.2">
      <c r="A171" s="700"/>
      <c r="B171" s="701" t="s">
        <v>1017</v>
      </c>
      <c r="C171" s="702">
        <v>4328</v>
      </c>
      <c r="D171" s="703">
        <v>3460</v>
      </c>
      <c r="E171" s="703">
        <v>52</v>
      </c>
      <c r="F171" s="703">
        <v>248</v>
      </c>
      <c r="G171" s="703">
        <v>9</v>
      </c>
      <c r="H171" s="703">
        <v>130</v>
      </c>
      <c r="I171" s="704">
        <v>429</v>
      </c>
      <c r="J171" s="18"/>
    </row>
    <row r="172" spans="1:10" ht="13.5" customHeight="1" x14ac:dyDescent="0.2">
      <c r="A172" s="700"/>
      <c r="B172" s="701" t="s">
        <v>1018</v>
      </c>
      <c r="C172" s="702">
        <v>9</v>
      </c>
      <c r="D172" s="703">
        <v>8</v>
      </c>
      <c r="E172" s="703">
        <v>0</v>
      </c>
      <c r="F172" s="703">
        <v>0</v>
      </c>
      <c r="G172" s="703">
        <v>0</v>
      </c>
      <c r="H172" s="703">
        <v>1</v>
      </c>
      <c r="I172" s="704">
        <v>0</v>
      </c>
    </row>
    <row r="173" spans="1:10" s="20" customFormat="1" ht="13.5" customHeight="1" x14ac:dyDescent="0.2">
      <c r="A173" s="700"/>
      <c r="B173" s="701" t="s">
        <v>1019</v>
      </c>
      <c r="C173" s="702">
        <v>100</v>
      </c>
      <c r="D173" s="703">
        <v>81</v>
      </c>
      <c r="E173" s="703">
        <v>1</v>
      </c>
      <c r="F173" s="703">
        <v>5</v>
      </c>
      <c r="G173" s="703">
        <v>0</v>
      </c>
      <c r="H173" s="703">
        <v>5</v>
      </c>
      <c r="I173" s="704">
        <v>8</v>
      </c>
      <c r="J173" s="18"/>
    </row>
    <row r="174" spans="1:10" ht="13.5" customHeight="1" x14ac:dyDescent="0.2">
      <c r="A174" s="700"/>
      <c r="B174" s="701" t="s">
        <v>1020</v>
      </c>
      <c r="C174" s="702">
        <v>25</v>
      </c>
      <c r="D174" s="703">
        <v>22</v>
      </c>
      <c r="E174" s="703">
        <v>0</v>
      </c>
      <c r="F174" s="703">
        <v>0</v>
      </c>
      <c r="G174" s="703">
        <v>0</v>
      </c>
      <c r="H174" s="703">
        <v>2</v>
      </c>
      <c r="I174" s="704">
        <v>1</v>
      </c>
    </row>
    <row r="175" spans="1:10" s="20" customFormat="1" ht="13.5" customHeight="1" x14ac:dyDescent="0.2">
      <c r="A175" s="700"/>
      <c r="B175" s="701" t="s">
        <v>1021</v>
      </c>
      <c r="C175" s="702">
        <v>8</v>
      </c>
      <c r="D175" s="703">
        <v>6</v>
      </c>
      <c r="E175" s="703">
        <v>0</v>
      </c>
      <c r="F175" s="703">
        <v>0</v>
      </c>
      <c r="G175" s="703">
        <v>0</v>
      </c>
      <c r="H175" s="703">
        <v>1</v>
      </c>
      <c r="I175" s="704">
        <v>1</v>
      </c>
      <c r="J175" s="18"/>
    </row>
    <row r="176" spans="1:10" ht="13.5" customHeight="1" x14ac:dyDescent="0.2">
      <c r="A176" s="700"/>
      <c r="B176" s="701" t="s">
        <v>1022</v>
      </c>
      <c r="C176" s="702">
        <v>6</v>
      </c>
      <c r="D176" s="703">
        <v>6</v>
      </c>
      <c r="E176" s="703">
        <v>0</v>
      </c>
      <c r="F176" s="703">
        <v>0</v>
      </c>
      <c r="G176" s="703">
        <v>0</v>
      </c>
      <c r="H176" s="703">
        <v>0</v>
      </c>
      <c r="I176" s="704">
        <v>0</v>
      </c>
    </row>
    <row r="177" spans="1:10" s="20" customFormat="1" ht="13.5" customHeight="1" x14ac:dyDescent="0.2">
      <c r="A177" s="700"/>
      <c r="B177" s="701" t="s">
        <v>1023</v>
      </c>
      <c r="C177" s="702">
        <v>53</v>
      </c>
      <c r="D177" s="703">
        <v>42</v>
      </c>
      <c r="E177" s="703">
        <v>0</v>
      </c>
      <c r="F177" s="703">
        <v>3</v>
      </c>
      <c r="G177" s="703">
        <v>0</v>
      </c>
      <c r="H177" s="703">
        <v>3</v>
      </c>
      <c r="I177" s="704">
        <v>5</v>
      </c>
      <c r="J177" s="18"/>
    </row>
    <row r="178" spans="1:10" ht="13.5" customHeight="1" x14ac:dyDescent="0.2">
      <c r="A178" s="700"/>
      <c r="B178" s="701" t="s">
        <v>1024</v>
      </c>
      <c r="C178" s="702">
        <v>5</v>
      </c>
      <c r="D178" s="703">
        <v>5</v>
      </c>
      <c r="E178" s="703">
        <v>0</v>
      </c>
      <c r="F178" s="703">
        <v>0</v>
      </c>
      <c r="G178" s="703">
        <v>0</v>
      </c>
      <c r="H178" s="703">
        <v>0</v>
      </c>
      <c r="I178" s="704">
        <v>0</v>
      </c>
    </row>
    <row r="179" spans="1:10" s="20" customFormat="1" ht="13.5" customHeight="1" x14ac:dyDescent="0.2">
      <c r="A179" s="700"/>
      <c r="B179" s="701" t="s">
        <v>1025</v>
      </c>
      <c r="C179" s="702">
        <v>20</v>
      </c>
      <c r="D179" s="703">
        <v>19</v>
      </c>
      <c r="E179" s="703">
        <v>0</v>
      </c>
      <c r="F179" s="703">
        <v>0</v>
      </c>
      <c r="G179" s="703">
        <v>0</v>
      </c>
      <c r="H179" s="703">
        <v>1</v>
      </c>
      <c r="I179" s="704">
        <v>0</v>
      </c>
      <c r="J179" s="18"/>
    </row>
    <row r="180" spans="1:10" s="20" customFormat="1" ht="13.5" customHeight="1" x14ac:dyDescent="0.2">
      <c r="A180" s="700"/>
      <c r="B180" s="701" t="s">
        <v>1026</v>
      </c>
      <c r="C180" s="702">
        <v>18</v>
      </c>
      <c r="D180" s="703">
        <v>14</v>
      </c>
      <c r="E180" s="703">
        <v>0</v>
      </c>
      <c r="F180" s="703">
        <v>1</v>
      </c>
      <c r="G180" s="703">
        <v>0</v>
      </c>
      <c r="H180" s="703">
        <v>2</v>
      </c>
      <c r="I180" s="704">
        <v>1</v>
      </c>
      <c r="J180" s="18"/>
    </row>
    <row r="181" spans="1:10" s="20" customFormat="1" ht="13.5" customHeight="1" x14ac:dyDescent="0.2">
      <c r="A181" s="700"/>
      <c r="B181" s="701" t="s">
        <v>1027</v>
      </c>
      <c r="C181" s="702">
        <v>17</v>
      </c>
      <c r="D181" s="703">
        <v>16</v>
      </c>
      <c r="E181" s="703">
        <v>0</v>
      </c>
      <c r="F181" s="703">
        <v>0</v>
      </c>
      <c r="G181" s="703">
        <v>0</v>
      </c>
      <c r="H181" s="703">
        <v>1</v>
      </c>
      <c r="I181" s="704">
        <v>0</v>
      </c>
      <c r="J181" s="18"/>
    </row>
    <row r="182" spans="1:10" s="20" customFormat="1" ht="13.5" customHeight="1" x14ac:dyDescent="0.2">
      <c r="A182" s="700"/>
      <c r="B182" s="701" t="s">
        <v>1028</v>
      </c>
      <c r="C182" s="702">
        <v>3</v>
      </c>
      <c r="D182" s="703">
        <v>3</v>
      </c>
      <c r="E182" s="703">
        <v>0</v>
      </c>
      <c r="F182" s="703">
        <v>0</v>
      </c>
      <c r="G182" s="703">
        <v>0</v>
      </c>
      <c r="H182" s="703">
        <v>0</v>
      </c>
      <c r="I182" s="704">
        <v>0</v>
      </c>
      <c r="J182" s="18"/>
    </row>
    <row r="183" spans="1:10" s="20" customFormat="1" ht="13.5" customHeight="1" x14ac:dyDescent="0.2">
      <c r="A183" s="700"/>
      <c r="B183" s="701" t="s">
        <v>1029</v>
      </c>
      <c r="C183" s="702">
        <v>12</v>
      </c>
      <c r="D183" s="703">
        <v>10</v>
      </c>
      <c r="E183" s="703">
        <v>1</v>
      </c>
      <c r="F183" s="703">
        <v>0</v>
      </c>
      <c r="G183" s="703">
        <v>0</v>
      </c>
      <c r="H183" s="703">
        <v>1</v>
      </c>
      <c r="I183" s="704">
        <v>0</v>
      </c>
      <c r="J183" s="18"/>
    </row>
    <row r="184" spans="1:10" s="20" customFormat="1" ht="13.5" customHeight="1" x14ac:dyDescent="0.2">
      <c r="A184" s="700"/>
      <c r="B184" s="701" t="s">
        <v>1030</v>
      </c>
      <c r="C184" s="702">
        <v>120</v>
      </c>
      <c r="D184" s="703">
        <v>80</v>
      </c>
      <c r="E184" s="703">
        <v>0</v>
      </c>
      <c r="F184" s="703">
        <v>18</v>
      </c>
      <c r="G184" s="703">
        <v>0</v>
      </c>
      <c r="H184" s="703">
        <v>18</v>
      </c>
      <c r="I184" s="704">
        <v>4</v>
      </c>
      <c r="J184" s="18"/>
    </row>
    <row r="185" spans="1:10" ht="13.5" customHeight="1" x14ac:dyDescent="0.2">
      <c r="A185" s="700"/>
      <c r="B185" s="701" t="s">
        <v>1031</v>
      </c>
      <c r="C185" s="702">
        <v>34</v>
      </c>
      <c r="D185" s="703">
        <v>5</v>
      </c>
      <c r="E185" s="703">
        <v>1</v>
      </c>
      <c r="F185" s="703">
        <v>2</v>
      </c>
      <c r="G185" s="703">
        <v>0</v>
      </c>
      <c r="H185" s="703">
        <v>5</v>
      </c>
      <c r="I185" s="704">
        <v>21</v>
      </c>
    </row>
    <row r="186" spans="1:10" s="20" customFormat="1" ht="14.25" customHeight="1" x14ac:dyDescent="0.2">
      <c r="A186" s="700"/>
      <c r="B186" s="701" t="s">
        <v>1032</v>
      </c>
      <c r="C186" s="702">
        <v>14</v>
      </c>
      <c r="D186" s="703">
        <v>9</v>
      </c>
      <c r="E186" s="703">
        <v>0</v>
      </c>
      <c r="F186" s="703">
        <v>1</v>
      </c>
      <c r="G186" s="703">
        <v>0</v>
      </c>
      <c r="H186" s="703">
        <v>2</v>
      </c>
      <c r="I186" s="704">
        <v>2</v>
      </c>
      <c r="J186" s="18"/>
    </row>
    <row r="187" spans="1:10" s="20" customFormat="1" ht="14.25" customHeight="1" x14ac:dyDescent="0.2">
      <c r="A187" s="700"/>
      <c r="B187" s="701" t="s">
        <v>1033</v>
      </c>
      <c r="C187" s="702">
        <v>498</v>
      </c>
      <c r="D187" s="703">
        <v>381</v>
      </c>
      <c r="E187" s="703">
        <v>12</v>
      </c>
      <c r="F187" s="703">
        <v>38</v>
      </c>
      <c r="G187" s="703">
        <v>3</v>
      </c>
      <c r="H187" s="703">
        <v>43</v>
      </c>
      <c r="I187" s="704">
        <v>21</v>
      </c>
      <c r="J187" s="18"/>
    </row>
    <row r="188" spans="1:10" s="20" customFormat="1" ht="14.25" customHeight="1" x14ac:dyDescent="0.2">
      <c r="A188" s="700"/>
      <c r="B188" s="701" t="s">
        <v>1034</v>
      </c>
      <c r="C188" s="702">
        <v>1</v>
      </c>
      <c r="D188" s="703">
        <v>1</v>
      </c>
      <c r="E188" s="703">
        <v>0</v>
      </c>
      <c r="F188" s="703">
        <v>0</v>
      </c>
      <c r="G188" s="703">
        <v>0</v>
      </c>
      <c r="H188" s="703">
        <v>0</v>
      </c>
      <c r="I188" s="704">
        <v>0</v>
      </c>
      <c r="J188" s="18"/>
    </row>
    <row r="189" spans="1:10" s="20" customFormat="1" ht="14.25" customHeight="1" x14ac:dyDescent="0.2">
      <c r="A189" s="700"/>
      <c r="B189" s="701" t="s">
        <v>1035</v>
      </c>
      <c r="C189" s="702">
        <v>7</v>
      </c>
      <c r="D189" s="703">
        <v>5</v>
      </c>
      <c r="E189" s="703">
        <v>0</v>
      </c>
      <c r="F189" s="703">
        <v>1</v>
      </c>
      <c r="G189" s="703">
        <v>0</v>
      </c>
      <c r="H189" s="703">
        <v>0</v>
      </c>
      <c r="I189" s="704">
        <v>1</v>
      </c>
      <c r="J189" s="18"/>
    </row>
    <row r="190" spans="1:10" s="20" customFormat="1" ht="14.25" customHeight="1" x14ac:dyDescent="0.2">
      <c r="A190" s="700"/>
      <c r="B190" s="701" t="s">
        <v>1036</v>
      </c>
      <c r="C190" s="702">
        <v>8</v>
      </c>
      <c r="D190" s="703">
        <v>8</v>
      </c>
      <c r="E190" s="703">
        <v>0</v>
      </c>
      <c r="F190" s="703">
        <v>0</v>
      </c>
      <c r="G190" s="703">
        <v>0</v>
      </c>
      <c r="H190" s="703">
        <v>0</v>
      </c>
      <c r="I190" s="704">
        <v>0</v>
      </c>
      <c r="J190" s="18"/>
    </row>
    <row r="191" spans="1:10" s="20" customFormat="1" ht="14.25" customHeight="1" x14ac:dyDescent="0.2">
      <c r="A191" s="700"/>
      <c r="B191" s="701" t="s">
        <v>1037</v>
      </c>
      <c r="C191" s="702">
        <v>5</v>
      </c>
      <c r="D191" s="703">
        <v>4</v>
      </c>
      <c r="E191" s="703">
        <v>0</v>
      </c>
      <c r="F191" s="703">
        <v>1</v>
      </c>
      <c r="G191" s="703">
        <v>0</v>
      </c>
      <c r="H191" s="703">
        <v>0</v>
      </c>
      <c r="I191" s="704">
        <v>0</v>
      </c>
      <c r="J191" s="18"/>
    </row>
    <row r="192" spans="1:10" s="20" customFormat="1" ht="24" x14ac:dyDescent="0.2">
      <c r="A192" s="700"/>
      <c r="B192" s="701" t="s">
        <v>1038</v>
      </c>
      <c r="C192" s="702">
        <v>29</v>
      </c>
      <c r="D192" s="703">
        <v>26</v>
      </c>
      <c r="E192" s="703">
        <v>0</v>
      </c>
      <c r="F192" s="703">
        <v>1</v>
      </c>
      <c r="G192" s="703">
        <v>0</v>
      </c>
      <c r="H192" s="703">
        <v>1</v>
      </c>
      <c r="I192" s="704">
        <v>1</v>
      </c>
      <c r="J192" s="18"/>
    </row>
    <row r="193" spans="1:10" s="20" customFormat="1" x14ac:dyDescent="0.2">
      <c r="A193" s="700"/>
      <c r="B193" s="701" t="s">
        <v>1039</v>
      </c>
      <c r="C193" s="702">
        <v>7</v>
      </c>
      <c r="D193" s="703">
        <v>7</v>
      </c>
      <c r="E193" s="703">
        <v>0</v>
      </c>
      <c r="F193" s="703">
        <v>0</v>
      </c>
      <c r="G193" s="703">
        <v>0</v>
      </c>
      <c r="H193" s="703">
        <v>0</v>
      </c>
      <c r="I193" s="704">
        <v>0</v>
      </c>
      <c r="J193" s="18"/>
    </row>
    <row r="194" spans="1:10" s="20" customFormat="1" ht="24" x14ac:dyDescent="0.2">
      <c r="A194" s="700"/>
      <c r="B194" s="701" t="s">
        <v>1041</v>
      </c>
      <c r="C194" s="702">
        <v>25</v>
      </c>
      <c r="D194" s="703">
        <v>4</v>
      </c>
      <c r="E194" s="703">
        <v>0</v>
      </c>
      <c r="F194" s="703">
        <v>0</v>
      </c>
      <c r="G194" s="703">
        <v>1</v>
      </c>
      <c r="H194" s="703">
        <v>0</v>
      </c>
      <c r="I194" s="704">
        <v>20</v>
      </c>
      <c r="J194" s="18"/>
    </row>
    <row r="195" spans="1:10" s="20" customFormat="1" x14ac:dyDescent="0.2">
      <c r="A195" s="700"/>
      <c r="B195" s="701" t="s">
        <v>1042</v>
      </c>
      <c r="C195" s="702">
        <v>49</v>
      </c>
      <c r="D195" s="703">
        <v>37</v>
      </c>
      <c r="E195" s="703">
        <v>1</v>
      </c>
      <c r="F195" s="703">
        <v>1</v>
      </c>
      <c r="G195" s="703">
        <v>0</v>
      </c>
      <c r="H195" s="703">
        <v>7</v>
      </c>
      <c r="I195" s="704">
        <v>3</v>
      </c>
      <c r="J195" s="18"/>
    </row>
    <row r="196" spans="1:10" s="20" customFormat="1" ht="24" x14ac:dyDescent="0.2">
      <c r="A196" s="700"/>
      <c r="B196" s="701" t="s">
        <v>1043</v>
      </c>
      <c r="C196" s="702">
        <v>33</v>
      </c>
      <c r="D196" s="703">
        <v>33</v>
      </c>
      <c r="E196" s="703">
        <v>0</v>
      </c>
      <c r="F196" s="703">
        <v>0</v>
      </c>
      <c r="G196" s="703">
        <v>0</v>
      </c>
      <c r="H196" s="703">
        <v>0</v>
      </c>
      <c r="I196" s="704">
        <v>0</v>
      </c>
      <c r="J196" s="18"/>
    </row>
    <row r="197" spans="1:10" s="20" customFormat="1" x14ac:dyDescent="0.2">
      <c r="A197" s="700"/>
      <c r="B197" s="701" t="s">
        <v>1044</v>
      </c>
      <c r="C197" s="702">
        <v>81</v>
      </c>
      <c r="D197" s="703">
        <v>71</v>
      </c>
      <c r="E197" s="703">
        <v>3</v>
      </c>
      <c r="F197" s="703">
        <v>1</v>
      </c>
      <c r="G197" s="703">
        <v>1</v>
      </c>
      <c r="H197" s="703">
        <v>4</v>
      </c>
      <c r="I197" s="704">
        <v>1</v>
      </c>
      <c r="J197" s="18"/>
    </row>
    <row r="198" spans="1:10" s="20" customFormat="1" x14ac:dyDescent="0.2">
      <c r="A198" s="700"/>
      <c r="B198" s="701" t="s">
        <v>1045</v>
      </c>
      <c r="C198" s="702">
        <v>3</v>
      </c>
      <c r="D198" s="703">
        <v>3</v>
      </c>
      <c r="E198" s="703">
        <v>0</v>
      </c>
      <c r="F198" s="703">
        <v>0</v>
      </c>
      <c r="G198" s="703">
        <v>0</v>
      </c>
      <c r="H198" s="703">
        <v>0</v>
      </c>
      <c r="I198" s="704">
        <v>0</v>
      </c>
      <c r="J198" s="18"/>
    </row>
    <row r="199" spans="1:10" x14ac:dyDescent="0.2">
      <c r="A199" s="700"/>
      <c r="B199" s="701" t="s">
        <v>1046</v>
      </c>
      <c r="C199" s="702">
        <v>5</v>
      </c>
      <c r="D199" s="703">
        <v>4</v>
      </c>
      <c r="E199" s="703">
        <v>0</v>
      </c>
      <c r="F199" s="703">
        <v>0</v>
      </c>
      <c r="G199" s="703">
        <v>0</v>
      </c>
      <c r="H199" s="703">
        <v>1</v>
      </c>
      <c r="I199" s="704">
        <v>0</v>
      </c>
    </row>
    <row r="200" spans="1:10" s="20" customFormat="1" ht="24" x14ac:dyDescent="0.2">
      <c r="A200" s="700"/>
      <c r="B200" s="701" t="s">
        <v>1047</v>
      </c>
      <c r="C200" s="702">
        <v>2</v>
      </c>
      <c r="D200" s="703">
        <v>2</v>
      </c>
      <c r="E200" s="703">
        <v>0</v>
      </c>
      <c r="F200" s="703">
        <v>0</v>
      </c>
      <c r="G200" s="703">
        <v>0</v>
      </c>
      <c r="H200" s="703">
        <v>0</v>
      </c>
      <c r="I200" s="704">
        <v>0</v>
      </c>
      <c r="J200" s="18"/>
    </row>
    <row r="201" spans="1:10" x14ac:dyDescent="0.2">
      <c r="A201" s="700"/>
      <c r="B201" s="701" t="s">
        <v>1048</v>
      </c>
      <c r="C201" s="702">
        <v>33616</v>
      </c>
      <c r="D201" s="703">
        <v>27405</v>
      </c>
      <c r="E201" s="703">
        <v>748</v>
      </c>
      <c r="F201" s="703">
        <v>1042</v>
      </c>
      <c r="G201" s="703">
        <v>54</v>
      </c>
      <c r="H201" s="703">
        <v>536</v>
      </c>
      <c r="I201" s="704">
        <v>3831</v>
      </c>
    </row>
    <row r="202" spans="1:10" s="20" customFormat="1" ht="24" x14ac:dyDescent="0.2">
      <c r="A202" s="700"/>
      <c r="B202" s="701" t="s">
        <v>1049</v>
      </c>
      <c r="C202" s="702">
        <v>54</v>
      </c>
      <c r="D202" s="703">
        <v>39</v>
      </c>
      <c r="E202" s="703">
        <v>1</v>
      </c>
      <c r="F202" s="703">
        <v>2</v>
      </c>
      <c r="G202" s="703">
        <v>0</v>
      </c>
      <c r="H202" s="703">
        <v>10</v>
      </c>
      <c r="I202" s="704">
        <v>2</v>
      </c>
      <c r="J202" s="18"/>
    </row>
    <row r="203" spans="1:10" s="20" customFormat="1" x14ac:dyDescent="0.2">
      <c r="A203" s="700"/>
      <c r="B203" s="701" t="s">
        <v>1050</v>
      </c>
      <c r="C203" s="702">
        <v>9</v>
      </c>
      <c r="D203" s="703">
        <v>8</v>
      </c>
      <c r="E203" s="703">
        <v>0</v>
      </c>
      <c r="F203" s="703">
        <v>0</v>
      </c>
      <c r="G203" s="703">
        <v>0</v>
      </c>
      <c r="H203" s="703">
        <v>1</v>
      </c>
      <c r="I203" s="704">
        <v>0</v>
      </c>
      <c r="J203" s="18"/>
    </row>
    <row r="204" spans="1:10" x14ac:dyDescent="0.2">
      <c r="A204" s="700"/>
      <c r="B204" s="701" t="s">
        <v>1051</v>
      </c>
      <c r="C204" s="702">
        <v>12</v>
      </c>
      <c r="D204" s="703">
        <v>10</v>
      </c>
      <c r="E204" s="703">
        <v>0</v>
      </c>
      <c r="F204" s="703">
        <v>0</v>
      </c>
      <c r="G204" s="703">
        <v>0</v>
      </c>
      <c r="H204" s="703">
        <v>2</v>
      </c>
      <c r="I204" s="704">
        <v>0</v>
      </c>
    </row>
    <row r="205" spans="1:10" s="20" customFormat="1" x14ac:dyDescent="0.2">
      <c r="A205" s="700"/>
      <c r="B205" s="701" t="s">
        <v>1052</v>
      </c>
      <c r="C205" s="702">
        <v>17</v>
      </c>
      <c r="D205" s="703">
        <v>17</v>
      </c>
      <c r="E205" s="703">
        <v>0</v>
      </c>
      <c r="F205" s="703">
        <v>0</v>
      </c>
      <c r="G205" s="703">
        <v>0</v>
      </c>
      <c r="H205" s="703">
        <v>0</v>
      </c>
      <c r="I205" s="704">
        <v>0</v>
      </c>
      <c r="J205" s="18"/>
    </row>
    <row r="206" spans="1:10" s="20" customFormat="1" x14ac:dyDescent="0.2">
      <c r="A206" s="700"/>
      <c r="B206" s="701" t="s">
        <v>1053</v>
      </c>
      <c r="C206" s="702">
        <v>34</v>
      </c>
      <c r="D206" s="703">
        <v>30</v>
      </c>
      <c r="E206" s="703">
        <v>0</v>
      </c>
      <c r="F206" s="703">
        <v>0</v>
      </c>
      <c r="G206" s="703">
        <v>0</v>
      </c>
      <c r="H206" s="703">
        <v>2</v>
      </c>
      <c r="I206" s="704">
        <v>2</v>
      </c>
      <c r="J206" s="18"/>
    </row>
    <row r="207" spans="1:10" s="20" customFormat="1" x14ac:dyDescent="0.2">
      <c r="A207" s="700"/>
      <c r="B207" s="701" t="s">
        <v>1054</v>
      </c>
      <c r="C207" s="702">
        <v>16</v>
      </c>
      <c r="D207" s="703">
        <v>16</v>
      </c>
      <c r="E207" s="703">
        <v>0</v>
      </c>
      <c r="F207" s="703">
        <v>0</v>
      </c>
      <c r="G207" s="703">
        <v>0</v>
      </c>
      <c r="H207" s="703">
        <v>0</v>
      </c>
      <c r="I207" s="704">
        <v>0</v>
      </c>
      <c r="J207" s="18"/>
    </row>
    <row r="208" spans="1:10" s="20" customFormat="1" x14ac:dyDescent="0.2">
      <c r="A208" s="700"/>
      <c r="B208" s="701" t="s">
        <v>1055</v>
      </c>
      <c r="C208" s="702">
        <v>161</v>
      </c>
      <c r="D208" s="703">
        <v>156</v>
      </c>
      <c r="E208" s="703">
        <v>0</v>
      </c>
      <c r="F208" s="703">
        <v>0</v>
      </c>
      <c r="G208" s="703">
        <v>0</v>
      </c>
      <c r="H208" s="703">
        <v>3</v>
      </c>
      <c r="I208" s="704">
        <v>2</v>
      </c>
      <c r="J208" s="18"/>
    </row>
    <row r="209" spans="1:10" s="20" customFormat="1" x14ac:dyDescent="0.2">
      <c r="A209" s="700"/>
      <c r="B209" s="701" t="s">
        <v>1056</v>
      </c>
      <c r="C209" s="702">
        <v>47</v>
      </c>
      <c r="D209" s="703">
        <v>43</v>
      </c>
      <c r="E209" s="703">
        <v>0</v>
      </c>
      <c r="F209" s="703">
        <v>0</v>
      </c>
      <c r="G209" s="703">
        <v>0</v>
      </c>
      <c r="H209" s="703">
        <v>4</v>
      </c>
      <c r="I209" s="704">
        <v>0</v>
      </c>
      <c r="J209" s="18"/>
    </row>
    <row r="210" spans="1:10" s="20" customFormat="1" ht="24" x14ac:dyDescent="0.2">
      <c r="A210" s="700"/>
      <c r="B210" s="701" t="s">
        <v>1057</v>
      </c>
      <c r="C210" s="702">
        <v>47</v>
      </c>
      <c r="D210" s="703">
        <v>39</v>
      </c>
      <c r="E210" s="703">
        <v>0</v>
      </c>
      <c r="F210" s="703">
        <v>3</v>
      </c>
      <c r="G210" s="703">
        <v>0</v>
      </c>
      <c r="H210" s="703">
        <v>2</v>
      </c>
      <c r="I210" s="704">
        <v>3</v>
      </c>
      <c r="J210" s="18"/>
    </row>
    <row r="211" spans="1:10" x14ac:dyDescent="0.2">
      <c r="A211" s="700"/>
      <c r="B211" s="701" t="s">
        <v>1058</v>
      </c>
      <c r="C211" s="702">
        <v>50</v>
      </c>
      <c r="D211" s="703">
        <v>45</v>
      </c>
      <c r="E211" s="703">
        <v>0</v>
      </c>
      <c r="F211" s="703">
        <v>1</v>
      </c>
      <c r="G211" s="703">
        <v>0</v>
      </c>
      <c r="H211" s="703">
        <v>2</v>
      </c>
      <c r="I211" s="704">
        <v>2</v>
      </c>
    </row>
    <row r="212" spans="1:10" s="20" customFormat="1" ht="24" x14ac:dyDescent="0.2">
      <c r="A212" s="700"/>
      <c r="B212" s="701" t="s">
        <v>1059</v>
      </c>
      <c r="C212" s="702">
        <v>169</v>
      </c>
      <c r="D212" s="703">
        <v>152</v>
      </c>
      <c r="E212" s="703">
        <v>2</v>
      </c>
      <c r="F212" s="703">
        <v>2</v>
      </c>
      <c r="G212" s="703">
        <v>0</v>
      </c>
      <c r="H212" s="703">
        <v>10</v>
      </c>
      <c r="I212" s="704">
        <v>3</v>
      </c>
      <c r="J212" s="18"/>
    </row>
    <row r="213" spans="1:10" x14ac:dyDescent="0.2">
      <c r="A213" s="700"/>
      <c r="B213" s="701" t="s">
        <v>1060</v>
      </c>
      <c r="C213" s="702">
        <v>270</v>
      </c>
      <c r="D213" s="703">
        <v>237</v>
      </c>
      <c r="E213" s="703">
        <v>3</v>
      </c>
      <c r="F213" s="703">
        <v>3</v>
      </c>
      <c r="G213" s="703">
        <v>0</v>
      </c>
      <c r="H213" s="703">
        <v>25</v>
      </c>
      <c r="I213" s="704">
        <v>2</v>
      </c>
    </row>
    <row r="214" spans="1:10" s="20" customFormat="1" x14ac:dyDescent="0.2">
      <c r="A214" s="700"/>
      <c r="B214" s="701" t="s">
        <v>1061</v>
      </c>
      <c r="C214" s="702">
        <v>418</v>
      </c>
      <c r="D214" s="703">
        <v>351</v>
      </c>
      <c r="E214" s="703">
        <v>6</v>
      </c>
      <c r="F214" s="703">
        <v>4</v>
      </c>
      <c r="G214" s="703">
        <v>1</v>
      </c>
      <c r="H214" s="703">
        <v>47</v>
      </c>
      <c r="I214" s="704">
        <v>9</v>
      </c>
      <c r="J214" s="18"/>
    </row>
    <row r="215" spans="1:10" s="20" customFormat="1" ht="24" x14ac:dyDescent="0.2">
      <c r="A215" s="700"/>
      <c r="B215" s="701" t="s">
        <v>1062</v>
      </c>
      <c r="C215" s="702">
        <v>25</v>
      </c>
      <c r="D215" s="703">
        <v>18</v>
      </c>
      <c r="E215" s="703">
        <v>0</v>
      </c>
      <c r="F215" s="703">
        <v>0</v>
      </c>
      <c r="G215" s="703">
        <v>0</v>
      </c>
      <c r="H215" s="703">
        <v>5</v>
      </c>
      <c r="I215" s="704">
        <v>2</v>
      </c>
      <c r="J215" s="18"/>
    </row>
    <row r="216" spans="1:10" s="20" customFormat="1" ht="24" x14ac:dyDescent="0.2">
      <c r="A216" s="700"/>
      <c r="B216" s="701" t="s">
        <v>1064</v>
      </c>
      <c r="C216" s="702">
        <v>4</v>
      </c>
      <c r="D216" s="703">
        <v>1</v>
      </c>
      <c r="E216" s="703">
        <v>0</v>
      </c>
      <c r="F216" s="703">
        <v>0</v>
      </c>
      <c r="G216" s="703">
        <v>0</v>
      </c>
      <c r="H216" s="703">
        <v>3</v>
      </c>
      <c r="I216" s="704">
        <v>0</v>
      </c>
      <c r="J216" s="18"/>
    </row>
    <row r="217" spans="1:10" s="20" customFormat="1" x14ac:dyDescent="0.2">
      <c r="A217" s="700"/>
      <c r="B217" s="701" t="s">
        <v>1065</v>
      </c>
      <c r="C217" s="702">
        <v>3</v>
      </c>
      <c r="D217" s="703">
        <v>3</v>
      </c>
      <c r="E217" s="703">
        <v>0</v>
      </c>
      <c r="F217" s="703">
        <v>0</v>
      </c>
      <c r="G217" s="703">
        <v>0</v>
      </c>
      <c r="H217" s="703">
        <v>0</v>
      </c>
      <c r="I217" s="704">
        <v>0</v>
      </c>
      <c r="J217" s="18"/>
    </row>
    <row r="218" spans="1:10" s="20" customFormat="1" x14ac:dyDescent="0.2">
      <c r="A218" s="700"/>
      <c r="B218" s="701" t="s">
        <v>1066</v>
      </c>
      <c r="C218" s="702">
        <v>4</v>
      </c>
      <c r="D218" s="703">
        <v>3</v>
      </c>
      <c r="E218" s="703">
        <v>0</v>
      </c>
      <c r="F218" s="703">
        <v>0</v>
      </c>
      <c r="G218" s="703">
        <v>0</v>
      </c>
      <c r="H218" s="703">
        <v>1</v>
      </c>
      <c r="I218" s="704">
        <v>0</v>
      </c>
      <c r="J218" s="18"/>
    </row>
    <row r="219" spans="1:10" s="20" customFormat="1" x14ac:dyDescent="0.2">
      <c r="A219" s="700"/>
      <c r="B219" s="701" t="s">
        <v>1067</v>
      </c>
      <c r="C219" s="702">
        <v>6</v>
      </c>
      <c r="D219" s="703">
        <v>5</v>
      </c>
      <c r="E219" s="703">
        <v>0</v>
      </c>
      <c r="F219" s="703">
        <v>1</v>
      </c>
      <c r="G219" s="703">
        <v>0</v>
      </c>
      <c r="H219" s="703">
        <v>0</v>
      </c>
      <c r="I219" s="704">
        <v>0</v>
      </c>
      <c r="J219" s="18"/>
    </row>
    <row r="220" spans="1:10" ht="24" x14ac:dyDescent="0.2">
      <c r="A220" s="700"/>
      <c r="B220" s="701" t="s">
        <v>1068</v>
      </c>
      <c r="C220" s="702">
        <v>577</v>
      </c>
      <c r="D220" s="703">
        <v>479</v>
      </c>
      <c r="E220" s="703">
        <v>9</v>
      </c>
      <c r="F220" s="703">
        <v>54</v>
      </c>
      <c r="G220" s="703">
        <v>2</v>
      </c>
      <c r="H220" s="703">
        <v>19</v>
      </c>
      <c r="I220" s="704">
        <v>14</v>
      </c>
    </row>
    <row r="221" spans="1:10" s="20" customFormat="1" ht="24" x14ac:dyDescent="0.2">
      <c r="A221" s="700"/>
      <c r="B221" s="701" t="s">
        <v>1069</v>
      </c>
      <c r="C221" s="702">
        <v>17</v>
      </c>
      <c r="D221" s="703">
        <v>10</v>
      </c>
      <c r="E221" s="703">
        <v>1</v>
      </c>
      <c r="F221" s="703">
        <v>5</v>
      </c>
      <c r="G221" s="703">
        <v>0</v>
      </c>
      <c r="H221" s="703">
        <v>1</v>
      </c>
      <c r="I221" s="704">
        <v>0</v>
      </c>
      <c r="J221" s="18"/>
    </row>
    <row r="222" spans="1:10" x14ac:dyDescent="0.2">
      <c r="A222" s="700"/>
      <c r="B222" s="701" t="s">
        <v>1070</v>
      </c>
      <c r="C222" s="702">
        <v>15</v>
      </c>
      <c r="D222" s="703">
        <v>15</v>
      </c>
      <c r="E222" s="703">
        <v>0</v>
      </c>
      <c r="F222" s="703">
        <v>0</v>
      </c>
      <c r="G222" s="703">
        <v>0</v>
      </c>
      <c r="H222" s="703">
        <v>0</v>
      </c>
      <c r="I222" s="704">
        <v>0</v>
      </c>
    </row>
    <row r="223" spans="1:10" s="20" customFormat="1" ht="24" x14ac:dyDescent="0.2">
      <c r="A223" s="700"/>
      <c r="B223" s="701" t="s">
        <v>1071</v>
      </c>
      <c r="C223" s="702">
        <v>118</v>
      </c>
      <c r="D223" s="703">
        <v>96</v>
      </c>
      <c r="E223" s="703">
        <v>0</v>
      </c>
      <c r="F223" s="703">
        <v>0</v>
      </c>
      <c r="G223" s="703">
        <v>0</v>
      </c>
      <c r="H223" s="703">
        <v>18</v>
      </c>
      <c r="I223" s="704">
        <v>4</v>
      </c>
      <c r="J223" s="18"/>
    </row>
    <row r="224" spans="1:10" s="20" customFormat="1" x14ac:dyDescent="0.2">
      <c r="A224" s="700"/>
      <c r="B224" s="701" t="s">
        <v>1072</v>
      </c>
      <c r="C224" s="702">
        <v>119283</v>
      </c>
      <c r="D224" s="703">
        <v>83411</v>
      </c>
      <c r="E224" s="703">
        <v>3470</v>
      </c>
      <c r="F224" s="703">
        <v>9783</v>
      </c>
      <c r="G224" s="703">
        <v>107</v>
      </c>
      <c r="H224" s="703">
        <v>4823</v>
      </c>
      <c r="I224" s="704">
        <v>17689</v>
      </c>
      <c r="J224" s="18"/>
    </row>
    <row r="225" spans="1:10" s="20" customFormat="1" x14ac:dyDescent="0.2">
      <c r="A225" s="700"/>
      <c r="B225" s="701" t="s">
        <v>1073</v>
      </c>
      <c r="C225" s="702">
        <v>2</v>
      </c>
      <c r="D225" s="703">
        <v>2</v>
      </c>
      <c r="E225" s="703">
        <v>0</v>
      </c>
      <c r="F225" s="703">
        <v>0</v>
      </c>
      <c r="G225" s="703">
        <v>0</v>
      </c>
      <c r="H225" s="703">
        <v>0</v>
      </c>
      <c r="I225" s="704">
        <v>0</v>
      </c>
      <c r="J225" s="18"/>
    </row>
    <row r="226" spans="1:10" s="20" customFormat="1" ht="12" customHeight="1" x14ac:dyDescent="0.2">
      <c r="A226" s="700"/>
      <c r="B226" s="701" t="s">
        <v>1074</v>
      </c>
      <c r="C226" s="702">
        <v>5</v>
      </c>
      <c r="D226" s="703">
        <v>5</v>
      </c>
      <c r="E226" s="703">
        <v>0</v>
      </c>
      <c r="F226" s="703">
        <v>0</v>
      </c>
      <c r="G226" s="703">
        <v>0</v>
      </c>
      <c r="H226" s="703">
        <v>0</v>
      </c>
      <c r="I226" s="704">
        <v>0</v>
      </c>
      <c r="J226" s="18"/>
    </row>
    <row r="227" spans="1:10" s="20" customFormat="1" ht="12" customHeight="1" x14ac:dyDescent="0.2">
      <c r="A227" s="700"/>
      <c r="B227" s="701" t="s">
        <v>1075</v>
      </c>
      <c r="C227" s="702">
        <v>20</v>
      </c>
      <c r="D227" s="703">
        <v>17</v>
      </c>
      <c r="E227" s="703">
        <v>0</v>
      </c>
      <c r="F227" s="703">
        <v>1</v>
      </c>
      <c r="G227" s="703">
        <v>0</v>
      </c>
      <c r="H227" s="703">
        <v>2</v>
      </c>
      <c r="I227" s="704">
        <v>0</v>
      </c>
      <c r="J227" s="18"/>
    </row>
    <row r="228" spans="1:10" ht="12" customHeight="1" x14ac:dyDescent="0.2">
      <c r="A228" s="700"/>
      <c r="B228" s="701" t="s">
        <v>1076</v>
      </c>
      <c r="C228" s="702">
        <v>3</v>
      </c>
      <c r="D228" s="703">
        <v>2</v>
      </c>
      <c r="E228" s="703">
        <v>0</v>
      </c>
      <c r="F228" s="703">
        <v>0</v>
      </c>
      <c r="G228" s="703">
        <v>1</v>
      </c>
      <c r="H228" s="703">
        <v>0</v>
      </c>
      <c r="I228" s="704">
        <v>0</v>
      </c>
    </row>
    <row r="229" spans="1:10" s="20" customFormat="1" ht="12" customHeight="1" x14ac:dyDescent="0.2">
      <c r="A229" s="700"/>
      <c r="B229" s="701" t="s">
        <v>1077</v>
      </c>
      <c r="C229" s="702">
        <v>10</v>
      </c>
      <c r="D229" s="703">
        <v>9</v>
      </c>
      <c r="E229" s="703">
        <v>0</v>
      </c>
      <c r="F229" s="703">
        <v>0</v>
      </c>
      <c r="G229" s="703">
        <v>0</v>
      </c>
      <c r="H229" s="703">
        <v>1</v>
      </c>
      <c r="I229" s="704">
        <v>0</v>
      </c>
      <c r="J229" s="18"/>
    </row>
    <row r="230" spans="1:10" s="20" customFormat="1" ht="12" customHeight="1" x14ac:dyDescent="0.2">
      <c r="A230" s="700"/>
      <c r="B230" s="701" t="s">
        <v>1078</v>
      </c>
      <c r="C230" s="702">
        <v>12</v>
      </c>
      <c r="D230" s="703">
        <v>10</v>
      </c>
      <c r="E230" s="703">
        <v>0</v>
      </c>
      <c r="F230" s="703">
        <v>2</v>
      </c>
      <c r="G230" s="703">
        <v>0</v>
      </c>
      <c r="H230" s="703">
        <v>0</v>
      </c>
      <c r="I230" s="704">
        <v>0</v>
      </c>
      <c r="J230" s="18"/>
    </row>
    <row r="231" spans="1:10" s="20" customFormat="1" ht="12" customHeight="1" x14ac:dyDescent="0.2">
      <c r="A231" s="700"/>
      <c r="B231" s="701" t="s">
        <v>1079</v>
      </c>
      <c r="C231" s="702">
        <v>137</v>
      </c>
      <c r="D231" s="703">
        <v>115</v>
      </c>
      <c r="E231" s="703">
        <v>4</v>
      </c>
      <c r="F231" s="703">
        <v>7</v>
      </c>
      <c r="G231" s="703">
        <v>0</v>
      </c>
      <c r="H231" s="703">
        <v>10</v>
      </c>
      <c r="I231" s="704">
        <v>1</v>
      </c>
      <c r="J231" s="18"/>
    </row>
    <row r="232" spans="1:10" s="20" customFormat="1" ht="12" customHeight="1" x14ac:dyDescent="0.2">
      <c r="A232" s="700"/>
      <c r="B232" s="701" t="s">
        <v>1080</v>
      </c>
      <c r="C232" s="702">
        <v>3</v>
      </c>
      <c r="D232" s="703">
        <v>0</v>
      </c>
      <c r="E232" s="703">
        <v>0</v>
      </c>
      <c r="F232" s="703">
        <v>3</v>
      </c>
      <c r="G232" s="703">
        <v>0</v>
      </c>
      <c r="H232" s="703">
        <v>0</v>
      </c>
      <c r="I232" s="704">
        <v>0</v>
      </c>
      <c r="J232" s="18"/>
    </row>
    <row r="233" spans="1:10" s="20" customFormat="1" ht="12" customHeight="1" x14ac:dyDescent="0.2">
      <c r="A233" s="700"/>
      <c r="B233" s="701" t="s">
        <v>1081</v>
      </c>
      <c r="C233" s="702">
        <v>8</v>
      </c>
      <c r="D233" s="703">
        <v>6</v>
      </c>
      <c r="E233" s="703">
        <v>0</v>
      </c>
      <c r="F233" s="703">
        <v>0</v>
      </c>
      <c r="G233" s="703">
        <v>0</v>
      </c>
      <c r="H233" s="703">
        <v>0</v>
      </c>
      <c r="I233" s="704">
        <v>2</v>
      </c>
      <c r="J233" s="18"/>
    </row>
    <row r="234" spans="1:10" s="20" customFormat="1" ht="12" customHeight="1" x14ac:dyDescent="0.2">
      <c r="A234" s="700"/>
      <c r="B234" s="701" t="s">
        <v>1082</v>
      </c>
      <c r="C234" s="702">
        <v>10</v>
      </c>
      <c r="D234" s="703">
        <v>8</v>
      </c>
      <c r="E234" s="703">
        <v>0</v>
      </c>
      <c r="F234" s="703">
        <v>2</v>
      </c>
      <c r="G234" s="703">
        <v>0</v>
      </c>
      <c r="H234" s="703">
        <v>0</v>
      </c>
      <c r="I234" s="704">
        <v>0</v>
      </c>
      <c r="J234" s="18"/>
    </row>
    <row r="235" spans="1:10" s="20" customFormat="1" ht="12" customHeight="1" x14ac:dyDescent="0.2">
      <c r="A235" s="700"/>
      <c r="B235" s="701" t="s">
        <v>1083</v>
      </c>
      <c r="C235" s="702">
        <v>2539</v>
      </c>
      <c r="D235" s="703">
        <v>1941</v>
      </c>
      <c r="E235" s="703">
        <v>40</v>
      </c>
      <c r="F235" s="703">
        <v>115</v>
      </c>
      <c r="G235" s="703">
        <v>1</v>
      </c>
      <c r="H235" s="703">
        <v>373</v>
      </c>
      <c r="I235" s="704">
        <v>69</v>
      </c>
      <c r="J235" s="18"/>
    </row>
    <row r="236" spans="1:10" s="20" customFormat="1" ht="12" customHeight="1" x14ac:dyDescent="0.2">
      <c r="A236" s="700"/>
      <c r="B236" s="701" t="s">
        <v>1084</v>
      </c>
      <c r="C236" s="702">
        <v>467</v>
      </c>
      <c r="D236" s="703">
        <v>75</v>
      </c>
      <c r="E236" s="703">
        <v>0</v>
      </c>
      <c r="F236" s="703">
        <v>1</v>
      </c>
      <c r="G236" s="703">
        <v>0</v>
      </c>
      <c r="H236" s="703">
        <v>2</v>
      </c>
      <c r="I236" s="704">
        <v>389</v>
      </c>
      <c r="J236" s="18"/>
    </row>
    <row r="237" spans="1:10" ht="12" customHeight="1" x14ac:dyDescent="0.2">
      <c r="A237" s="700"/>
      <c r="B237" s="701" t="s">
        <v>1085</v>
      </c>
      <c r="C237" s="702">
        <v>3</v>
      </c>
      <c r="D237" s="703">
        <v>1</v>
      </c>
      <c r="E237" s="703">
        <v>0</v>
      </c>
      <c r="F237" s="703">
        <v>0</v>
      </c>
      <c r="G237" s="703">
        <v>0</v>
      </c>
      <c r="H237" s="703">
        <v>0</v>
      </c>
      <c r="I237" s="704">
        <v>2</v>
      </c>
    </row>
    <row r="238" spans="1:10" s="20" customFormat="1" ht="12" customHeight="1" x14ac:dyDescent="0.2">
      <c r="A238" s="700"/>
      <c r="B238" s="701" t="s">
        <v>1086</v>
      </c>
      <c r="C238" s="702">
        <v>5</v>
      </c>
      <c r="D238" s="703">
        <v>5</v>
      </c>
      <c r="E238" s="703">
        <v>0</v>
      </c>
      <c r="F238" s="703">
        <v>0</v>
      </c>
      <c r="G238" s="703">
        <v>0</v>
      </c>
      <c r="H238" s="703">
        <v>0</v>
      </c>
      <c r="I238" s="704">
        <v>0</v>
      </c>
      <c r="J238" s="18"/>
    </row>
    <row r="239" spans="1:10" ht="12" customHeight="1" x14ac:dyDescent="0.2">
      <c r="A239" s="700"/>
      <c r="B239" s="701" t="s">
        <v>1087</v>
      </c>
      <c r="C239" s="702">
        <v>13</v>
      </c>
      <c r="D239" s="703">
        <v>10</v>
      </c>
      <c r="E239" s="703">
        <v>0</v>
      </c>
      <c r="F239" s="703">
        <v>1</v>
      </c>
      <c r="G239" s="703">
        <v>0</v>
      </c>
      <c r="H239" s="703">
        <v>2</v>
      </c>
      <c r="I239" s="704">
        <v>0</v>
      </c>
    </row>
    <row r="240" spans="1:10" s="20" customFormat="1" ht="12" customHeight="1" x14ac:dyDescent="0.2">
      <c r="A240" s="700"/>
      <c r="B240" s="701" t="s">
        <v>1088</v>
      </c>
      <c r="C240" s="702">
        <v>189</v>
      </c>
      <c r="D240" s="703">
        <v>119</v>
      </c>
      <c r="E240" s="703">
        <v>3</v>
      </c>
      <c r="F240" s="703">
        <v>11</v>
      </c>
      <c r="G240" s="703">
        <v>2</v>
      </c>
      <c r="H240" s="703">
        <v>49</v>
      </c>
      <c r="I240" s="704">
        <v>5</v>
      </c>
      <c r="J240" s="18"/>
    </row>
    <row r="241" spans="1:10" ht="12" customHeight="1" x14ac:dyDescent="0.2">
      <c r="A241" s="700"/>
      <c r="B241" s="701" t="s">
        <v>1089</v>
      </c>
      <c r="C241" s="702">
        <v>1</v>
      </c>
      <c r="D241" s="703">
        <v>1</v>
      </c>
      <c r="E241" s="703">
        <v>0</v>
      </c>
      <c r="F241" s="703">
        <v>0</v>
      </c>
      <c r="G241" s="703">
        <v>0</v>
      </c>
      <c r="H241" s="703">
        <v>0</v>
      </c>
      <c r="I241" s="704">
        <v>0</v>
      </c>
    </row>
    <row r="242" spans="1:10" s="20" customFormat="1" ht="12" customHeight="1" x14ac:dyDescent="0.2">
      <c r="A242" s="700"/>
      <c r="B242" s="701" t="s">
        <v>1090</v>
      </c>
      <c r="C242" s="702">
        <v>4</v>
      </c>
      <c r="D242" s="703">
        <v>3</v>
      </c>
      <c r="E242" s="703">
        <v>0</v>
      </c>
      <c r="F242" s="703">
        <v>0</v>
      </c>
      <c r="G242" s="703">
        <v>1</v>
      </c>
      <c r="H242" s="703">
        <v>0</v>
      </c>
      <c r="I242" s="704">
        <v>0</v>
      </c>
      <c r="J242" s="18"/>
    </row>
    <row r="243" spans="1:10" x14ac:dyDescent="0.2">
      <c r="A243" s="700"/>
      <c r="B243" s="701" t="s">
        <v>1091</v>
      </c>
      <c r="C243" s="702">
        <v>6</v>
      </c>
      <c r="D243" s="703">
        <v>6</v>
      </c>
      <c r="E243" s="703">
        <v>0</v>
      </c>
      <c r="F243" s="703">
        <v>0</v>
      </c>
      <c r="G243" s="703">
        <v>0</v>
      </c>
      <c r="H243" s="703">
        <v>0</v>
      </c>
      <c r="I243" s="704">
        <v>0</v>
      </c>
    </row>
    <row r="244" spans="1:10" s="20" customFormat="1" x14ac:dyDescent="0.2">
      <c r="A244" s="700"/>
      <c r="B244" s="701" t="s">
        <v>1092</v>
      </c>
      <c r="C244" s="702">
        <v>27</v>
      </c>
      <c r="D244" s="703">
        <v>12</v>
      </c>
      <c r="E244" s="703">
        <v>2</v>
      </c>
      <c r="F244" s="703">
        <v>0</v>
      </c>
      <c r="G244" s="703">
        <v>0</v>
      </c>
      <c r="H244" s="703">
        <v>0</v>
      </c>
      <c r="I244" s="704">
        <v>13</v>
      </c>
      <c r="J244" s="18"/>
    </row>
    <row r="245" spans="1:10" s="20" customFormat="1" x14ac:dyDescent="0.2">
      <c r="A245" s="700"/>
      <c r="B245" s="701" t="s">
        <v>1093</v>
      </c>
      <c r="C245" s="702">
        <v>13</v>
      </c>
      <c r="D245" s="703">
        <v>5</v>
      </c>
      <c r="E245" s="703">
        <v>1</v>
      </c>
      <c r="F245" s="703">
        <v>3</v>
      </c>
      <c r="G245" s="703">
        <v>0</v>
      </c>
      <c r="H245" s="703">
        <v>3</v>
      </c>
      <c r="I245" s="704">
        <v>1</v>
      </c>
      <c r="J245" s="18"/>
    </row>
    <row r="246" spans="1:10" s="20" customFormat="1" x14ac:dyDescent="0.2">
      <c r="A246" s="700"/>
      <c r="B246" s="701" t="s">
        <v>1094</v>
      </c>
      <c r="C246" s="702">
        <v>2</v>
      </c>
      <c r="D246" s="703">
        <v>2</v>
      </c>
      <c r="E246" s="703">
        <v>0</v>
      </c>
      <c r="F246" s="703">
        <v>0</v>
      </c>
      <c r="G246" s="703">
        <v>0</v>
      </c>
      <c r="H246" s="703">
        <v>0</v>
      </c>
      <c r="I246" s="704">
        <v>0</v>
      </c>
      <c r="J246" s="18"/>
    </row>
    <row r="247" spans="1:10" s="20" customFormat="1" x14ac:dyDescent="0.2">
      <c r="A247" s="700"/>
      <c r="B247" s="701" t="s">
        <v>1095</v>
      </c>
      <c r="C247" s="702">
        <v>3</v>
      </c>
      <c r="D247" s="703">
        <v>3</v>
      </c>
      <c r="E247" s="703">
        <v>0</v>
      </c>
      <c r="F247" s="703">
        <v>0</v>
      </c>
      <c r="G247" s="703">
        <v>0</v>
      </c>
      <c r="H247" s="703">
        <v>0</v>
      </c>
      <c r="I247" s="704">
        <v>0</v>
      </c>
      <c r="J247" s="18"/>
    </row>
    <row r="248" spans="1:10" s="20" customFormat="1" ht="24" x14ac:dyDescent="0.2">
      <c r="A248" s="700"/>
      <c r="B248" s="701" t="s">
        <v>1096</v>
      </c>
      <c r="C248" s="702">
        <v>10</v>
      </c>
      <c r="D248" s="703">
        <v>6</v>
      </c>
      <c r="E248" s="703">
        <v>0</v>
      </c>
      <c r="F248" s="703">
        <v>1</v>
      </c>
      <c r="G248" s="703">
        <v>1</v>
      </c>
      <c r="H248" s="703">
        <v>1</v>
      </c>
      <c r="I248" s="704">
        <v>1</v>
      </c>
      <c r="J248" s="18"/>
    </row>
    <row r="249" spans="1:10" s="20" customFormat="1" x14ac:dyDescent="0.2">
      <c r="A249" s="700"/>
      <c r="B249" s="701" t="s">
        <v>1097</v>
      </c>
      <c r="C249" s="702">
        <v>178</v>
      </c>
      <c r="D249" s="703">
        <v>147</v>
      </c>
      <c r="E249" s="703">
        <v>3</v>
      </c>
      <c r="F249" s="703">
        <v>7</v>
      </c>
      <c r="G249" s="703">
        <v>0</v>
      </c>
      <c r="H249" s="703">
        <v>4</v>
      </c>
      <c r="I249" s="704">
        <v>17</v>
      </c>
      <c r="J249" s="18"/>
    </row>
    <row r="250" spans="1:10" s="20" customFormat="1" x14ac:dyDescent="0.2">
      <c r="A250" s="700"/>
      <c r="B250" s="701" t="s">
        <v>1098</v>
      </c>
      <c r="C250" s="702">
        <v>3</v>
      </c>
      <c r="D250" s="703">
        <v>1</v>
      </c>
      <c r="E250" s="703">
        <v>0</v>
      </c>
      <c r="F250" s="703">
        <v>2</v>
      </c>
      <c r="G250" s="703">
        <v>0</v>
      </c>
      <c r="H250" s="703">
        <v>0</v>
      </c>
      <c r="I250" s="704">
        <v>0</v>
      </c>
      <c r="J250" s="18"/>
    </row>
    <row r="251" spans="1:10" s="20" customFormat="1" ht="24" x14ac:dyDescent="0.2">
      <c r="A251" s="700"/>
      <c r="B251" s="701" t="s">
        <v>1099</v>
      </c>
      <c r="C251" s="702">
        <v>4855</v>
      </c>
      <c r="D251" s="703">
        <v>3874</v>
      </c>
      <c r="E251" s="703">
        <v>49</v>
      </c>
      <c r="F251" s="703">
        <v>418</v>
      </c>
      <c r="G251" s="703">
        <v>1</v>
      </c>
      <c r="H251" s="703">
        <v>20</v>
      </c>
      <c r="I251" s="704">
        <v>493</v>
      </c>
      <c r="J251" s="18"/>
    </row>
    <row r="252" spans="1:10" s="20" customFormat="1" x14ac:dyDescent="0.2">
      <c r="A252" s="700"/>
      <c r="B252" s="701" t="s">
        <v>1100</v>
      </c>
      <c r="C252" s="702">
        <v>24</v>
      </c>
      <c r="D252" s="703">
        <v>17</v>
      </c>
      <c r="E252" s="703">
        <v>0</v>
      </c>
      <c r="F252" s="703">
        <v>3</v>
      </c>
      <c r="G252" s="703">
        <v>0</v>
      </c>
      <c r="H252" s="703">
        <v>3</v>
      </c>
      <c r="I252" s="704">
        <v>1</v>
      </c>
      <c r="J252" s="18"/>
    </row>
    <row r="253" spans="1:10" s="20" customFormat="1" x14ac:dyDescent="0.2">
      <c r="A253" s="700"/>
      <c r="B253" s="701" t="s">
        <v>1101</v>
      </c>
      <c r="C253" s="702">
        <v>17</v>
      </c>
      <c r="D253" s="703">
        <v>16</v>
      </c>
      <c r="E253" s="703">
        <v>0</v>
      </c>
      <c r="F253" s="703">
        <v>0</v>
      </c>
      <c r="G253" s="703">
        <v>0</v>
      </c>
      <c r="H253" s="703">
        <v>1</v>
      </c>
      <c r="I253" s="704">
        <v>0</v>
      </c>
      <c r="J253" s="18"/>
    </row>
    <row r="254" spans="1:10" x14ac:dyDescent="0.2">
      <c r="A254" s="700"/>
      <c r="B254" s="701" t="s">
        <v>1102</v>
      </c>
      <c r="C254" s="702">
        <v>3</v>
      </c>
      <c r="D254" s="703">
        <v>3</v>
      </c>
      <c r="E254" s="703">
        <v>0</v>
      </c>
      <c r="F254" s="703">
        <v>0</v>
      </c>
      <c r="G254" s="703">
        <v>0</v>
      </c>
      <c r="H254" s="703">
        <v>0</v>
      </c>
      <c r="I254" s="704">
        <v>0</v>
      </c>
    </row>
    <row r="255" spans="1:10" s="20" customFormat="1" x14ac:dyDescent="0.2">
      <c r="A255" s="700"/>
      <c r="B255" s="701" t="s">
        <v>1103</v>
      </c>
      <c r="C255" s="702">
        <v>1</v>
      </c>
      <c r="D255" s="703">
        <v>1</v>
      </c>
      <c r="E255" s="703">
        <v>0</v>
      </c>
      <c r="F255" s="703">
        <v>0</v>
      </c>
      <c r="G255" s="703">
        <v>0</v>
      </c>
      <c r="H255" s="703">
        <v>0</v>
      </c>
      <c r="I255" s="704">
        <v>0</v>
      </c>
      <c r="J255" s="18"/>
    </row>
    <row r="256" spans="1:10" x14ac:dyDescent="0.2">
      <c r="A256" s="700"/>
      <c r="B256" s="701" t="s">
        <v>1104</v>
      </c>
      <c r="C256" s="702">
        <v>4</v>
      </c>
      <c r="D256" s="703">
        <v>3</v>
      </c>
      <c r="E256" s="703">
        <v>0</v>
      </c>
      <c r="F256" s="703">
        <v>0</v>
      </c>
      <c r="G256" s="703">
        <v>0</v>
      </c>
      <c r="H256" s="703">
        <v>1</v>
      </c>
      <c r="I256" s="704">
        <v>0</v>
      </c>
    </row>
    <row r="257" spans="1:10" s="20" customFormat="1" x14ac:dyDescent="0.2">
      <c r="A257" s="700"/>
      <c r="B257" s="701" t="s">
        <v>1105</v>
      </c>
      <c r="C257" s="702">
        <v>74</v>
      </c>
      <c r="D257" s="703">
        <v>64</v>
      </c>
      <c r="E257" s="703">
        <v>2</v>
      </c>
      <c r="F257" s="703">
        <v>3</v>
      </c>
      <c r="G257" s="703">
        <v>0</v>
      </c>
      <c r="H257" s="703">
        <v>4</v>
      </c>
      <c r="I257" s="704">
        <v>1</v>
      </c>
      <c r="J257" s="18"/>
    </row>
    <row r="258" spans="1:10" ht="24" x14ac:dyDescent="0.2">
      <c r="A258" s="700"/>
      <c r="B258" s="701" t="s">
        <v>1106</v>
      </c>
      <c r="C258" s="702">
        <v>61</v>
      </c>
      <c r="D258" s="703">
        <v>47</v>
      </c>
      <c r="E258" s="703">
        <v>1</v>
      </c>
      <c r="F258" s="703">
        <v>2</v>
      </c>
      <c r="G258" s="703">
        <v>0</v>
      </c>
      <c r="H258" s="703">
        <v>10</v>
      </c>
      <c r="I258" s="704">
        <v>1</v>
      </c>
    </row>
    <row r="259" spans="1:10" s="20" customFormat="1" x14ac:dyDescent="0.2">
      <c r="A259" s="700"/>
      <c r="B259" s="701" t="s">
        <v>1107</v>
      </c>
      <c r="C259" s="702">
        <v>4</v>
      </c>
      <c r="D259" s="703">
        <v>3</v>
      </c>
      <c r="E259" s="703">
        <v>0</v>
      </c>
      <c r="F259" s="703">
        <v>1</v>
      </c>
      <c r="G259" s="703">
        <v>0</v>
      </c>
      <c r="H259" s="703">
        <v>0</v>
      </c>
      <c r="I259" s="704">
        <v>0</v>
      </c>
      <c r="J259" s="18"/>
    </row>
    <row r="260" spans="1:10" s="20" customFormat="1" ht="24" x14ac:dyDescent="0.2">
      <c r="A260" s="700"/>
      <c r="B260" s="701" t="s">
        <v>1108</v>
      </c>
      <c r="C260" s="702">
        <v>10</v>
      </c>
      <c r="D260" s="703">
        <v>10</v>
      </c>
      <c r="E260" s="703">
        <v>0</v>
      </c>
      <c r="F260" s="703">
        <v>0</v>
      </c>
      <c r="G260" s="703">
        <v>0</v>
      </c>
      <c r="H260" s="703">
        <v>0</v>
      </c>
      <c r="I260" s="704">
        <v>0</v>
      </c>
      <c r="J260" s="18"/>
    </row>
    <row r="261" spans="1:10" s="20" customFormat="1" x14ac:dyDescent="0.2">
      <c r="A261" s="700"/>
      <c r="B261" s="701" t="s">
        <v>1109</v>
      </c>
      <c r="C261" s="702">
        <v>27401</v>
      </c>
      <c r="D261" s="703">
        <v>19763</v>
      </c>
      <c r="E261" s="703">
        <v>1136</v>
      </c>
      <c r="F261" s="703">
        <v>1175</v>
      </c>
      <c r="G261" s="703">
        <v>24</v>
      </c>
      <c r="H261" s="703">
        <v>632</v>
      </c>
      <c r="I261" s="704">
        <v>4671</v>
      </c>
      <c r="J261" s="18"/>
    </row>
    <row r="262" spans="1:10" s="20" customFormat="1" x14ac:dyDescent="0.2">
      <c r="A262" s="700"/>
      <c r="B262" s="701" t="s">
        <v>1110</v>
      </c>
      <c r="C262" s="702">
        <v>49</v>
      </c>
      <c r="D262" s="703">
        <v>35</v>
      </c>
      <c r="E262" s="703">
        <v>0</v>
      </c>
      <c r="F262" s="703">
        <v>0</v>
      </c>
      <c r="G262" s="703">
        <v>0</v>
      </c>
      <c r="H262" s="703">
        <v>14</v>
      </c>
      <c r="I262" s="704">
        <v>0</v>
      </c>
      <c r="J262" s="18"/>
    </row>
    <row r="263" spans="1:10" s="20" customFormat="1" x14ac:dyDescent="0.2">
      <c r="A263" s="700"/>
      <c r="B263" s="701" t="s">
        <v>1111</v>
      </c>
      <c r="C263" s="702">
        <v>4</v>
      </c>
      <c r="D263" s="703">
        <v>4</v>
      </c>
      <c r="E263" s="703">
        <v>0</v>
      </c>
      <c r="F263" s="703">
        <v>0</v>
      </c>
      <c r="G263" s="703">
        <v>0</v>
      </c>
      <c r="H263" s="703">
        <v>0</v>
      </c>
      <c r="I263" s="704">
        <v>0</v>
      </c>
      <c r="J263" s="18"/>
    </row>
    <row r="264" spans="1:10" s="20" customFormat="1" x14ac:dyDescent="0.2">
      <c r="A264" s="700"/>
      <c r="B264" s="701" t="s">
        <v>1112</v>
      </c>
      <c r="C264" s="702">
        <v>2</v>
      </c>
      <c r="D264" s="703">
        <v>2</v>
      </c>
      <c r="E264" s="703">
        <v>0</v>
      </c>
      <c r="F264" s="703">
        <v>0</v>
      </c>
      <c r="G264" s="703">
        <v>0</v>
      </c>
      <c r="H264" s="703">
        <v>0</v>
      </c>
      <c r="I264" s="704">
        <v>0</v>
      </c>
      <c r="J264" s="18"/>
    </row>
    <row r="265" spans="1:10" s="20" customFormat="1" x14ac:dyDescent="0.2">
      <c r="A265" s="700"/>
      <c r="B265" s="701" t="s">
        <v>1113</v>
      </c>
      <c r="C265" s="702">
        <v>1</v>
      </c>
      <c r="D265" s="703">
        <v>1</v>
      </c>
      <c r="E265" s="703">
        <v>0</v>
      </c>
      <c r="F265" s="703">
        <v>0</v>
      </c>
      <c r="G265" s="703">
        <v>0</v>
      </c>
      <c r="H265" s="703">
        <v>0</v>
      </c>
      <c r="I265" s="704">
        <v>0</v>
      </c>
      <c r="J265" s="18"/>
    </row>
    <row r="266" spans="1:10" s="20" customFormat="1" x14ac:dyDescent="0.2">
      <c r="A266" s="700"/>
      <c r="B266" s="701" t="s">
        <v>1114</v>
      </c>
      <c r="C266" s="702">
        <v>25</v>
      </c>
      <c r="D266" s="703">
        <v>20</v>
      </c>
      <c r="E266" s="703">
        <v>1</v>
      </c>
      <c r="F266" s="703">
        <v>0</v>
      </c>
      <c r="G266" s="703">
        <v>0</v>
      </c>
      <c r="H266" s="703">
        <v>4</v>
      </c>
      <c r="I266" s="704">
        <v>0</v>
      </c>
      <c r="J266" s="18"/>
    </row>
    <row r="267" spans="1:10" s="20" customFormat="1" ht="24" x14ac:dyDescent="0.2">
      <c r="A267" s="700"/>
      <c r="B267" s="701" t="s">
        <v>1115</v>
      </c>
      <c r="C267" s="702">
        <v>3</v>
      </c>
      <c r="D267" s="703">
        <v>2</v>
      </c>
      <c r="E267" s="703">
        <v>1</v>
      </c>
      <c r="F267" s="703">
        <v>0</v>
      </c>
      <c r="G267" s="703">
        <v>0</v>
      </c>
      <c r="H267" s="703">
        <v>0</v>
      </c>
      <c r="I267" s="704">
        <v>0</v>
      </c>
      <c r="J267" s="18"/>
    </row>
    <row r="268" spans="1:10" s="20" customFormat="1" ht="24" x14ac:dyDescent="0.2">
      <c r="A268" s="700"/>
      <c r="B268" s="701" t="s">
        <v>1116</v>
      </c>
      <c r="C268" s="702">
        <v>8</v>
      </c>
      <c r="D268" s="703">
        <v>8</v>
      </c>
      <c r="E268" s="703">
        <v>0</v>
      </c>
      <c r="F268" s="703">
        <v>0</v>
      </c>
      <c r="G268" s="703">
        <v>0</v>
      </c>
      <c r="H268" s="703">
        <v>0</v>
      </c>
      <c r="I268" s="704">
        <v>0</v>
      </c>
      <c r="J268" s="18"/>
    </row>
    <row r="269" spans="1:10" s="20" customFormat="1" ht="24" x14ac:dyDescent="0.2">
      <c r="A269" s="700"/>
      <c r="B269" s="701" t="s">
        <v>1117</v>
      </c>
      <c r="C269" s="702">
        <v>9</v>
      </c>
      <c r="D269" s="703">
        <v>8</v>
      </c>
      <c r="E269" s="703">
        <v>0</v>
      </c>
      <c r="F269" s="703">
        <v>0</v>
      </c>
      <c r="G269" s="703">
        <v>0</v>
      </c>
      <c r="H269" s="703">
        <v>0</v>
      </c>
      <c r="I269" s="704">
        <v>1</v>
      </c>
      <c r="J269" s="18"/>
    </row>
    <row r="270" spans="1:10" s="20" customFormat="1" x14ac:dyDescent="0.2">
      <c r="A270" s="700"/>
      <c r="B270" s="701" t="s">
        <v>1118</v>
      </c>
      <c r="C270" s="702">
        <v>3</v>
      </c>
      <c r="D270" s="703">
        <v>3</v>
      </c>
      <c r="E270" s="703">
        <v>0</v>
      </c>
      <c r="F270" s="703">
        <v>0</v>
      </c>
      <c r="G270" s="703">
        <v>0</v>
      </c>
      <c r="H270" s="703">
        <v>0</v>
      </c>
      <c r="I270" s="704">
        <v>0</v>
      </c>
      <c r="J270" s="18"/>
    </row>
    <row r="271" spans="1:10" s="20" customFormat="1" x14ac:dyDescent="0.2">
      <c r="A271" s="700"/>
      <c r="B271" s="701" t="s">
        <v>1119</v>
      </c>
      <c r="C271" s="702">
        <v>1</v>
      </c>
      <c r="D271" s="703">
        <v>1</v>
      </c>
      <c r="E271" s="703">
        <v>0</v>
      </c>
      <c r="F271" s="703">
        <v>0</v>
      </c>
      <c r="G271" s="703">
        <v>0</v>
      </c>
      <c r="H271" s="703">
        <v>0</v>
      </c>
      <c r="I271" s="704">
        <v>0</v>
      </c>
      <c r="J271" s="18"/>
    </row>
    <row r="272" spans="1:10" s="20" customFormat="1" x14ac:dyDescent="0.2">
      <c r="A272" s="700"/>
      <c r="B272" s="701" t="s">
        <v>1121</v>
      </c>
      <c r="C272" s="702">
        <v>3</v>
      </c>
      <c r="D272" s="703">
        <v>2</v>
      </c>
      <c r="E272" s="703">
        <v>1</v>
      </c>
      <c r="F272" s="703">
        <v>0</v>
      </c>
      <c r="G272" s="703">
        <v>0</v>
      </c>
      <c r="H272" s="703">
        <v>0</v>
      </c>
      <c r="I272" s="704">
        <v>0</v>
      </c>
      <c r="J272" s="18"/>
    </row>
    <row r="273" spans="1:10" s="20" customFormat="1" x14ac:dyDescent="0.2">
      <c r="A273" s="700"/>
      <c r="B273" s="701" t="s">
        <v>1123</v>
      </c>
      <c r="C273" s="702">
        <v>10</v>
      </c>
      <c r="D273" s="703">
        <v>10</v>
      </c>
      <c r="E273" s="703">
        <v>0</v>
      </c>
      <c r="F273" s="703">
        <v>0</v>
      </c>
      <c r="G273" s="703">
        <v>0</v>
      </c>
      <c r="H273" s="703">
        <v>0</v>
      </c>
      <c r="I273" s="704">
        <v>0</v>
      </c>
      <c r="J273" s="18"/>
    </row>
    <row r="274" spans="1:10" s="20" customFormat="1" x14ac:dyDescent="0.2">
      <c r="A274" s="700"/>
      <c r="B274" s="701" t="s">
        <v>1124</v>
      </c>
      <c r="C274" s="702">
        <v>1</v>
      </c>
      <c r="D274" s="703">
        <v>0</v>
      </c>
      <c r="E274" s="703">
        <v>0</v>
      </c>
      <c r="F274" s="703">
        <v>0</v>
      </c>
      <c r="G274" s="703">
        <v>0</v>
      </c>
      <c r="H274" s="703">
        <v>1</v>
      </c>
      <c r="I274" s="704">
        <v>0</v>
      </c>
      <c r="J274" s="18"/>
    </row>
    <row r="275" spans="1:10" s="20" customFormat="1" x14ac:dyDescent="0.2">
      <c r="A275" s="700"/>
      <c r="B275" s="701" t="s">
        <v>1126</v>
      </c>
      <c r="C275" s="702">
        <v>9</v>
      </c>
      <c r="D275" s="703">
        <v>6</v>
      </c>
      <c r="E275" s="703">
        <v>2</v>
      </c>
      <c r="F275" s="703">
        <v>0</v>
      </c>
      <c r="G275" s="703">
        <v>0</v>
      </c>
      <c r="H275" s="703">
        <v>0</v>
      </c>
      <c r="I275" s="704">
        <v>1</v>
      </c>
      <c r="J275" s="18"/>
    </row>
    <row r="276" spans="1:10" s="20" customFormat="1" x14ac:dyDescent="0.2">
      <c r="A276" s="700"/>
      <c r="B276" s="701" t="s">
        <v>1127</v>
      </c>
      <c r="C276" s="702">
        <v>4</v>
      </c>
      <c r="D276" s="703">
        <v>4</v>
      </c>
      <c r="E276" s="703">
        <v>0</v>
      </c>
      <c r="F276" s="703">
        <v>0</v>
      </c>
      <c r="G276" s="703">
        <v>0</v>
      </c>
      <c r="H276" s="703">
        <v>0</v>
      </c>
      <c r="I276" s="704">
        <v>0</v>
      </c>
      <c r="J276" s="18"/>
    </row>
    <row r="277" spans="1:10" s="20" customFormat="1" x14ac:dyDescent="0.2">
      <c r="A277" s="700"/>
      <c r="B277" s="701" t="s">
        <v>1128</v>
      </c>
      <c r="C277" s="702">
        <v>5</v>
      </c>
      <c r="D277" s="703">
        <v>5</v>
      </c>
      <c r="E277" s="703">
        <v>0</v>
      </c>
      <c r="F277" s="703">
        <v>0</v>
      </c>
      <c r="G277" s="703">
        <v>0</v>
      </c>
      <c r="H277" s="703">
        <v>0</v>
      </c>
      <c r="I277" s="704">
        <v>0</v>
      </c>
      <c r="J277" s="18"/>
    </row>
    <row r="278" spans="1:10" s="20" customFormat="1" ht="24" x14ac:dyDescent="0.2">
      <c r="A278" s="700"/>
      <c r="B278" s="701" t="s">
        <v>1129</v>
      </c>
      <c r="C278" s="702">
        <v>3431</v>
      </c>
      <c r="D278" s="703">
        <v>2466</v>
      </c>
      <c r="E278" s="703">
        <v>21</v>
      </c>
      <c r="F278" s="703">
        <v>153</v>
      </c>
      <c r="G278" s="703">
        <v>9</v>
      </c>
      <c r="H278" s="703">
        <v>585</v>
      </c>
      <c r="I278" s="704">
        <v>197</v>
      </c>
      <c r="J278" s="18"/>
    </row>
    <row r="279" spans="1:10" s="20" customFormat="1" ht="24" x14ac:dyDescent="0.2">
      <c r="A279" s="700"/>
      <c r="B279" s="701" t="s">
        <v>1130</v>
      </c>
      <c r="C279" s="702">
        <v>91</v>
      </c>
      <c r="D279" s="703">
        <v>75</v>
      </c>
      <c r="E279" s="703">
        <v>0</v>
      </c>
      <c r="F279" s="703">
        <v>2</v>
      </c>
      <c r="G279" s="703">
        <v>0</v>
      </c>
      <c r="H279" s="703">
        <v>6</v>
      </c>
      <c r="I279" s="704">
        <v>8</v>
      </c>
      <c r="J279" s="18"/>
    </row>
    <row r="280" spans="1:10" s="20" customFormat="1" x14ac:dyDescent="0.2">
      <c r="A280" s="700"/>
      <c r="B280" s="701" t="s">
        <v>1131</v>
      </c>
      <c r="C280" s="702">
        <v>10</v>
      </c>
      <c r="D280" s="703">
        <v>9</v>
      </c>
      <c r="E280" s="703">
        <v>0</v>
      </c>
      <c r="F280" s="703">
        <v>0</v>
      </c>
      <c r="G280" s="703">
        <v>0</v>
      </c>
      <c r="H280" s="703">
        <v>0</v>
      </c>
      <c r="I280" s="704">
        <v>1</v>
      </c>
      <c r="J280" s="18"/>
    </row>
    <row r="281" spans="1:10" s="20" customFormat="1" ht="24" x14ac:dyDescent="0.2">
      <c r="A281" s="700"/>
      <c r="B281" s="701" t="s">
        <v>1132</v>
      </c>
      <c r="C281" s="702">
        <v>3</v>
      </c>
      <c r="D281" s="703">
        <v>3</v>
      </c>
      <c r="E281" s="703">
        <v>0</v>
      </c>
      <c r="F281" s="703">
        <v>0</v>
      </c>
      <c r="G281" s="703">
        <v>0</v>
      </c>
      <c r="H281" s="703">
        <v>0</v>
      </c>
      <c r="I281" s="704">
        <v>0</v>
      </c>
      <c r="J281" s="18"/>
    </row>
    <row r="282" spans="1:10" s="20" customFormat="1" x14ac:dyDescent="0.2">
      <c r="A282" s="700"/>
      <c r="B282" s="701" t="s">
        <v>1133</v>
      </c>
      <c r="C282" s="702">
        <v>48</v>
      </c>
      <c r="D282" s="703">
        <v>21</v>
      </c>
      <c r="E282" s="703">
        <v>1</v>
      </c>
      <c r="F282" s="703">
        <v>0</v>
      </c>
      <c r="G282" s="703">
        <v>0</v>
      </c>
      <c r="H282" s="703">
        <v>3</v>
      </c>
      <c r="I282" s="704">
        <v>23</v>
      </c>
      <c r="J282" s="18"/>
    </row>
    <row r="283" spans="1:10" s="20" customFormat="1" x14ac:dyDescent="0.2">
      <c r="A283" s="700"/>
      <c r="B283" s="701" t="s">
        <v>1134</v>
      </c>
      <c r="C283" s="702">
        <v>5</v>
      </c>
      <c r="D283" s="703">
        <v>4</v>
      </c>
      <c r="E283" s="703">
        <v>0</v>
      </c>
      <c r="F283" s="703">
        <v>1</v>
      </c>
      <c r="G283" s="703">
        <v>0</v>
      </c>
      <c r="H283" s="703">
        <v>0</v>
      </c>
      <c r="I283" s="704">
        <v>0</v>
      </c>
      <c r="J283" s="18"/>
    </row>
    <row r="284" spans="1:10" s="20" customFormat="1" x14ac:dyDescent="0.2">
      <c r="A284" s="700"/>
      <c r="B284" s="701" t="s">
        <v>1135</v>
      </c>
      <c r="C284" s="702">
        <v>8</v>
      </c>
      <c r="D284" s="703">
        <v>7</v>
      </c>
      <c r="E284" s="703">
        <v>0</v>
      </c>
      <c r="F284" s="703">
        <v>1</v>
      </c>
      <c r="G284" s="703">
        <v>0</v>
      </c>
      <c r="H284" s="703">
        <v>0</v>
      </c>
      <c r="I284" s="704">
        <v>0</v>
      </c>
      <c r="J284" s="18"/>
    </row>
    <row r="285" spans="1:10" s="20" customFormat="1" x14ac:dyDescent="0.2">
      <c r="A285" s="700"/>
      <c r="B285" s="701" t="s">
        <v>1136</v>
      </c>
      <c r="C285" s="702">
        <v>21</v>
      </c>
      <c r="D285" s="703">
        <v>19</v>
      </c>
      <c r="E285" s="703">
        <v>0</v>
      </c>
      <c r="F285" s="703">
        <v>0</v>
      </c>
      <c r="G285" s="703">
        <v>0</v>
      </c>
      <c r="H285" s="703">
        <v>2</v>
      </c>
      <c r="I285" s="704">
        <v>0</v>
      </c>
      <c r="J285" s="18"/>
    </row>
    <row r="286" spans="1:10" s="20" customFormat="1" x14ac:dyDescent="0.2">
      <c r="A286" s="700"/>
      <c r="B286" s="701" t="s">
        <v>1137</v>
      </c>
      <c r="C286" s="702">
        <v>41</v>
      </c>
      <c r="D286" s="703">
        <v>19</v>
      </c>
      <c r="E286" s="703">
        <v>0</v>
      </c>
      <c r="F286" s="703">
        <v>22</v>
      </c>
      <c r="G286" s="703">
        <v>0</v>
      </c>
      <c r="H286" s="703">
        <v>0</v>
      </c>
      <c r="I286" s="704">
        <v>0</v>
      </c>
      <c r="J286" s="18"/>
    </row>
    <row r="287" spans="1:10" s="20" customFormat="1" ht="24" x14ac:dyDescent="0.2">
      <c r="A287" s="700"/>
      <c r="B287" s="701" t="s">
        <v>1138</v>
      </c>
      <c r="C287" s="702">
        <v>8</v>
      </c>
      <c r="D287" s="703">
        <v>7</v>
      </c>
      <c r="E287" s="703">
        <v>0</v>
      </c>
      <c r="F287" s="703">
        <v>0</v>
      </c>
      <c r="G287" s="703">
        <v>0</v>
      </c>
      <c r="H287" s="703">
        <v>0</v>
      </c>
      <c r="I287" s="704">
        <v>1</v>
      </c>
      <c r="J287" s="18"/>
    </row>
    <row r="288" spans="1:10" s="20" customFormat="1" x14ac:dyDescent="0.2">
      <c r="A288" s="700"/>
      <c r="B288" s="701" t="s">
        <v>1139</v>
      </c>
      <c r="C288" s="702">
        <v>3</v>
      </c>
      <c r="D288" s="703">
        <v>2</v>
      </c>
      <c r="E288" s="703">
        <v>0</v>
      </c>
      <c r="F288" s="703">
        <v>1</v>
      </c>
      <c r="G288" s="703">
        <v>0</v>
      </c>
      <c r="H288" s="703">
        <v>0</v>
      </c>
      <c r="I288" s="704">
        <v>0</v>
      </c>
      <c r="J288" s="18"/>
    </row>
    <row r="289" spans="1:10" s="20" customFormat="1" x14ac:dyDescent="0.2">
      <c r="A289" s="700"/>
      <c r="B289" s="701" t="s">
        <v>1140</v>
      </c>
      <c r="C289" s="702">
        <v>22</v>
      </c>
      <c r="D289" s="703">
        <v>17</v>
      </c>
      <c r="E289" s="703">
        <v>1</v>
      </c>
      <c r="F289" s="703">
        <v>1</v>
      </c>
      <c r="G289" s="703">
        <v>0</v>
      </c>
      <c r="H289" s="703">
        <v>1</v>
      </c>
      <c r="I289" s="704">
        <v>2</v>
      </c>
      <c r="J289" s="18"/>
    </row>
    <row r="290" spans="1:10" s="20" customFormat="1" x14ac:dyDescent="0.2">
      <c r="A290" s="700"/>
      <c r="B290" s="701" t="s">
        <v>1141</v>
      </c>
      <c r="C290" s="702">
        <v>19</v>
      </c>
      <c r="D290" s="703">
        <v>14</v>
      </c>
      <c r="E290" s="703">
        <v>1</v>
      </c>
      <c r="F290" s="703">
        <v>1</v>
      </c>
      <c r="G290" s="703">
        <v>0</v>
      </c>
      <c r="H290" s="703">
        <v>1</v>
      </c>
      <c r="I290" s="704">
        <v>2</v>
      </c>
      <c r="J290" s="18"/>
    </row>
    <row r="291" spans="1:10" s="20" customFormat="1" ht="12.75" customHeight="1" x14ac:dyDescent="0.2">
      <c r="A291" s="700"/>
      <c r="B291" s="701" t="s">
        <v>1142</v>
      </c>
      <c r="C291" s="702">
        <v>4</v>
      </c>
      <c r="D291" s="703">
        <v>2</v>
      </c>
      <c r="E291" s="703">
        <v>2</v>
      </c>
      <c r="F291" s="703">
        <v>0</v>
      </c>
      <c r="G291" s="703">
        <v>0</v>
      </c>
      <c r="H291" s="703">
        <v>0</v>
      </c>
      <c r="I291" s="704">
        <v>0</v>
      </c>
      <c r="J291" s="18"/>
    </row>
    <row r="292" spans="1:10" s="20" customFormat="1" ht="24" x14ac:dyDescent="0.2">
      <c r="A292" s="700"/>
      <c r="B292" s="701" t="s">
        <v>1143</v>
      </c>
      <c r="C292" s="702">
        <v>14</v>
      </c>
      <c r="D292" s="703">
        <v>11</v>
      </c>
      <c r="E292" s="703">
        <v>0</v>
      </c>
      <c r="F292" s="703">
        <v>0</v>
      </c>
      <c r="G292" s="703">
        <v>0</v>
      </c>
      <c r="H292" s="703">
        <v>3</v>
      </c>
      <c r="I292" s="704">
        <v>0</v>
      </c>
      <c r="J292" s="18"/>
    </row>
    <row r="293" spans="1:10" s="20" customFormat="1" x14ac:dyDescent="0.2">
      <c r="A293" s="700"/>
      <c r="B293" s="701" t="s">
        <v>1144</v>
      </c>
      <c r="C293" s="702">
        <v>6</v>
      </c>
      <c r="D293" s="703">
        <v>6</v>
      </c>
      <c r="E293" s="703">
        <v>0</v>
      </c>
      <c r="F293" s="703">
        <v>0</v>
      </c>
      <c r="G293" s="703">
        <v>0</v>
      </c>
      <c r="H293" s="703">
        <v>0</v>
      </c>
      <c r="I293" s="704">
        <v>0</v>
      </c>
      <c r="J293" s="18"/>
    </row>
    <row r="294" spans="1:10" x14ac:dyDescent="0.2">
      <c r="A294" s="700"/>
      <c r="B294" s="701" t="s">
        <v>1145</v>
      </c>
      <c r="C294" s="702">
        <v>4</v>
      </c>
      <c r="D294" s="703">
        <v>4</v>
      </c>
      <c r="E294" s="703">
        <v>0</v>
      </c>
      <c r="F294" s="703">
        <v>0</v>
      </c>
      <c r="G294" s="703">
        <v>0</v>
      </c>
      <c r="H294" s="703">
        <v>0</v>
      </c>
      <c r="I294" s="704">
        <v>0</v>
      </c>
    </row>
    <row r="295" spans="1:10" s="20" customFormat="1" x14ac:dyDescent="0.2">
      <c r="A295" s="700"/>
      <c r="B295" s="701" t="s">
        <v>1146</v>
      </c>
      <c r="C295" s="702">
        <v>18</v>
      </c>
      <c r="D295" s="703">
        <v>12</v>
      </c>
      <c r="E295" s="703">
        <v>0</v>
      </c>
      <c r="F295" s="703">
        <v>2</v>
      </c>
      <c r="G295" s="703">
        <v>0</v>
      </c>
      <c r="H295" s="703">
        <v>4</v>
      </c>
      <c r="I295" s="704">
        <v>0</v>
      </c>
      <c r="J295" s="18"/>
    </row>
    <row r="296" spans="1:10" x14ac:dyDescent="0.2">
      <c r="A296" s="700"/>
      <c r="B296" s="701" t="s">
        <v>1147</v>
      </c>
      <c r="C296" s="702">
        <v>1</v>
      </c>
      <c r="D296" s="703">
        <v>0</v>
      </c>
      <c r="E296" s="703">
        <v>0</v>
      </c>
      <c r="F296" s="703">
        <v>0</v>
      </c>
      <c r="G296" s="703">
        <v>0</v>
      </c>
      <c r="H296" s="703">
        <v>1</v>
      </c>
      <c r="I296" s="704">
        <v>0</v>
      </c>
    </row>
    <row r="297" spans="1:10" s="20" customFormat="1" x14ac:dyDescent="0.2">
      <c r="A297" s="700"/>
      <c r="B297" s="701" t="s">
        <v>1148</v>
      </c>
      <c r="C297" s="702">
        <v>19</v>
      </c>
      <c r="D297" s="703">
        <v>17</v>
      </c>
      <c r="E297" s="703">
        <v>0</v>
      </c>
      <c r="F297" s="703">
        <v>1</v>
      </c>
      <c r="G297" s="703">
        <v>0</v>
      </c>
      <c r="H297" s="703">
        <v>0</v>
      </c>
      <c r="I297" s="704">
        <v>1</v>
      </c>
      <c r="J297" s="18"/>
    </row>
    <row r="298" spans="1:10" x14ac:dyDescent="0.2">
      <c r="A298" s="700"/>
      <c r="B298" s="701" t="s">
        <v>1149</v>
      </c>
      <c r="C298" s="702">
        <v>7</v>
      </c>
      <c r="D298" s="703">
        <v>6</v>
      </c>
      <c r="E298" s="703">
        <v>0</v>
      </c>
      <c r="F298" s="703">
        <v>0</v>
      </c>
      <c r="G298" s="703">
        <v>0</v>
      </c>
      <c r="H298" s="703">
        <v>1</v>
      </c>
      <c r="I298" s="704">
        <v>0</v>
      </c>
    </row>
    <row r="299" spans="1:10" s="20" customFormat="1" x14ac:dyDescent="0.2">
      <c r="A299" s="700"/>
      <c r="B299" s="701" t="s">
        <v>1150</v>
      </c>
      <c r="C299" s="702">
        <v>1</v>
      </c>
      <c r="D299" s="703">
        <v>1</v>
      </c>
      <c r="E299" s="703">
        <v>0</v>
      </c>
      <c r="F299" s="703">
        <v>0</v>
      </c>
      <c r="G299" s="703">
        <v>0</v>
      </c>
      <c r="H299" s="703">
        <v>0</v>
      </c>
      <c r="I299" s="704">
        <v>0</v>
      </c>
      <c r="J299" s="18"/>
    </row>
    <row r="300" spans="1:10" x14ac:dyDescent="0.2">
      <c r="A300" s="700"/>
      <c r="B300" s="701" t="s">
        <v>1151</v>
      </c>
      <c r="C300" s="702">
        <v>4</v>
      </c>
      <c r="D300" s="703">
        <v>4</v>
      </c>
      <c r="E300" s="703">
        <v>0</v>
      </c>
      <c r="F300" s="703">
        <v>0</v>
      </c>
      <c r="G300" s="703">
        <v>0</v>
      </c>
      <c r="H300" s="703">
        <v>0</v>
      </c>
      <c r="I300" s="704">
        <v>0</v>
      </c>
    </row>
    <row r="301" spans="1:10" s="20" customFormat="1" ht="24" x14ac:dyDescent="0.2">
      <c r="A301" s="700"/>
      <c r="B301" s="701" t="s">
        <v>1152</v>
      </c>
      <c r="C301" s="702">
        <v>13</v>
      </c>
      <c r="D301" s="703">
        <v>13</v>
      </c>
      <c r="E301" s="703">
        <v>0</v>
      </c>
      <c r="F301" s="703">
        <v>0</v>
      </c>
      <c r="G301" s="703">
        <v>0</v>
      </c>
      <c r="H301" s="703">
        <v>0</v>
      </c>
      <c r="I301" s="704">
        <v>0</v>
      </c>
      <c r="J301" s="18"/>
    </row>
    <row r="302" spans="1:10" s="20" customFormat="1" x14ac:dyDescent="0.2">
      <c r="A302" s="700"/>
      <c r="B302" s="701" t="s">
        <v>1153</v>
      </c>
      <c r="C302" s="702">
        <v>5</v>
      </c>
      <c r="D302" s="703">
        <v>5</v>
      </c>
      <c r="E302" s="703">
        <v>0</v>
      </c>
      <c r="F302" s="703">
        <v>0</v>
      </c>
      <c r="G302" s="703">
        <v>0</v>
      </c>
      <c r="H302" s="703">
        <v>0</v>
      </c>
      <c r="I302" s="704">
        <v>0</v>
      </c>
      <c r="J302" s="18"/>
    </row>
    <row r="303" spans="1:10" s="20" customFormat="1" x14ac:dyDescent="0.2">
      <c r="A303" s="700"/>
      <c r="B303" s="701" t="s">
        <v>1154</v>
      </c>
      <c r="C303" s="702">
        <v>38</v>
      </c>
      <c r="D303" s="703">
        <v>32</v>
      </c>
      <c r="E303" s="703">
        <v>0</v>
      </c>
      <c r="F303" s="703">
        <v>3</v>
      </c>
      <c r="G303" s="703">
        <v>0</v>
      </c>
      <c r="H303" s="703">
        <v>3</v>
      </c>
      <c r="I303" s="704">
        <v>0</v>
      </c>
      <c r="J303" s="18"/>
    </row>
    <row r="304" spans="1:10" s="20" customFormat="1" x14ac:dyDescent="0.2">
      <c r="A304" s="700"/>
      <c r="B304" s="701" t="s">
        <v>1155</v>
      </c>
      <c r="C304" s="702">
        <v>124</v>
      </c>
      <c r="D304" s="703">
        <v>75</v>
      </c>
      <c r="E304" s="703">
        <v>4</v>
      </c>
      <c r="F304" s="703">
        <v>11</v>
      </c>
      <c r="G304" s="703">
        <v>0</v>
      </c>
      <c r="H304" s="703">
        <v>28</v>
      </c>
      <c r="I304" s="704">
        <v>6</v>
      </c>
      <c r="J304" s="18"/>
    </row>
    <row r="305" spans="1:10" s="20" customFormat="1" x14ac:dyDescent="0.2">
      <c r="A305" s="700"/>
      <c r="B305" s="701" t="s">
        <v>1156</v>
      </c>
      <c r="C305" s="702">
        <v>3</v>
      </c>
      <c r="D305" s="703">
        <v>2</v>
      </c>
      <c r="E305" s="703">
        <v>0</v>
      </c>
      <c r="F305" s="703">
        <v>1</v>
      </c>
      <c r="G305" s="703">
        <v>0</v>
      </c>
      <c r="H305" s="703">
        <v>0</v>
      </c>
      <c r="I305" s="704">
        <v>0</v>
      </c>
      <c r="J305" s="18"/>
    </row>
    <row r="306" spans="1:10" s="20" customFormat="1" x14ac:dyDescent="0.2">
      <c r="A306" s="700"/>
      <c r="B306" s="701" t="s">
        <v>1157</v>
      </c>
      <c r="C306" s="702">
        <v>19</v>
      </c>
      <c r="D306" s="703">
        <v>11</v>
      </c>
      <c r="E306" s="703">
        <v>3</v>
      </c>
      <c r="F306" s="703">
        <v>2</v>
      </c>
      <c r="G306" s="703">
        <v>0</v>
      </c>
      <c r="H306" s="703">
        <v>1</v>
      </c>
      <c r="I306" s="704">
        <v>2</v>
      </c>
      <c r="J306" s="18"/>
    </row>
    <row r="307" spans="1:10" s="20" customFormat="1" x14ac:dyDescent="0.2">
      <c r="A307" s="700"/>
      <c r="B307" s="701" t="s">
        <v>1158</v>
      </c>
      <c r="C307" s="702">
        <v>3</v>
      </c>
      <c r="D307" s="703">
        <v>1</v>
      </c>
      <c r="E307" s="703">
        <v>0</v>
      </c>
      <c r="F307" s="703">
        <v>0</v>
      </c>
      <c r="G307" s="703">
        <v>0</v>
      </c>
      <c r="H307" s="703">
        <v>2</v>
      </c>
      <c r="I307" s="704">
        <v>0</v>
      </c>
      <c r="J307" s="18"/>
    </row>
    <row r="308" spans="1:10" s="20" customFormat="1" x14ac:dyDescent="0.2">
      <c r="A308" s="700"/>
      <c r="B308" s="701" t="s">
        <v>1159</v>
      </c>
      <c r="C308" s="702">
        <v>4</v>
      </c>
      <c r="D308" s="703">
        <v>4</v>
      </c>
      <c r="E308" s="703">
        <v>0</v>
      </c>
      <c r="F308" s="703">
        <v>0</v>
      </c>
      <c r="G308" s="703">
        <v>0</v>
      </c>
      <c r="H308" s="703">
        <v>0</v>
      </c>
      <c r="I308" s="704">
        <v>0</v>
      </c>
      <c r="J308" s="18"/>
    </row>
    <row r="309" spans="1:10" s="20" customFormat="1" x14ac:dyDescent="0.2">
      <c r="A309" s="700"/>
      <c r="B309" s="701" t="s">
        <v>1160</v>
      </c>
      <c r="C309" s="702">
        <v>11</v>
      </c>
      <c r="D309" s="703">
        <v>10</v>
      </c>
      <c r="E309" s="703">
        <v>0</v>
      </c>
      <c r="F309" s="703">
        <v>1</v>
      </c>
      <c r="G309" s="703">
        <v>0</v>
      </c>
      <c r="H309" s="703">
        <v>0</v>
      </c>
      <c r="I309" s="704">
        <v>0</v>
      </c>
      <c r="J309" s="18"/>
    </row>
    <row r="310" spans="1:10" s="20" customFormat="1" ht="24" x14ac:dyDescent="0.2">
      <c r="A310" s="700"/>
      <c r="B310" s="701" t="s">
        <v>1161</v>
      </c>
      <c r="C310" s="702">
        <v>1</v>
      </c>
      <c r="D310" s="703">
        <v>1</v>
      </c>
      <c r="E310" s="703">
        <v>0</v>
      </c>
      <c r="F310" s="703">
        <v>0</v>
      </c>
      <c r="G310" s="703">
        <v>0</v>
      </c>
      <c r="H310" s="703">
        <v>0</v>
      </c>
      <c r="I310" s="704">
        <v>0</v>
      </c>
      <c r="J310" s="18"/>
    </row>
    <row r="311" spans="1:10" s="20" customFormat="1" ht="24" x14ac:dyDescent="0.2">
      <c r="A311" s="700"/>
      <c r="B311" s="701" t="s">
        <v>1162</v>
      </c>
      <c r="C311" s="702">
        <v>24</v>
      </c>
      <c r="D311" s="703">
        <v>19</v>
      </c>
      <c r="E311" s="703">
        <v>0</v>
      </c>
      <c r="F311" s="703">
        <v>5</v>
      </c>
      <c r="G311" s="703">
        <v>0</v>
      </c>
      <c r="H311" s="703">
        <v>0</v>
      </c>
      <c r="I311" s="704">
        <v>0</v>
      </c>
      <c r="J311" s="18"/>
    </row>
    <row r="312" spans="1:10" s="20" customFormat="1" x14ac:dyDescent="0.2">
      <c r="A312" s="700"/>
      <c r="B312" s="701" t="s">
        <v>1163</v>
      </c>
      <c r="C312" s="702">
        <v>45</v>
      </c>
      <c r="D312" s="703">
        <v>36</v>
      </c>
      <c r="E312" s="703">
        <v>3</v>
      </c>
      <c r="F312" s="703">
        <v>4</v>
      </c>
      <c r="G312" s="703">
        <v>0</v>
      </c>
      <c r="H312" s="703">
        <v>1</v>
      </c>
      <c r="I312" s="704">
        <v>1</v>
      </c>
      <c r="J312" s="18"/>
    </row>
    <row r="313" spans="1:10" s="20" customFormat="1" x14ac:dyDescent="0.2">
      <c r="A313" s="700"/>
      <c r="B313" s="701" t="s">
        <v>1164</v>
      </c>
      <c r="C313" s="702">
        <v>10</v>
      </c>
      <c r="D313" s="703">
        <v>8</v>
      </c>
      <c r="E313" s="703">
        <v>0</v>
      </c>
      <c r="F313" s="703">
        <v>0</v>
      </c>
      <c r="G313" s="703">
        <v>0</v>
      </c>
      <c r="H313" s="703">
        <v>2</v>
      </c>
      <c r="I313" s="704">
        <v>0</v>
      </c>
      <c r="J313" s="18"/>
    </row>
    <row r="314" spans="1:10" s="20" customFormat="1" x14ac:dyDescent="0.2">
      <c r="A314" s="700"/>
      <c r="B314" s="701" t="s">
        <v>1165</v>
      </c>
      <c r="C314" s="702">
        <v>2</v>
      </c>
      <c r="D314" s="703">
        <v>0</v>
      </c>
      <c r="E314" s="703">
        <v>0</v>
      </c>
      <c r="F314" s="703">
        <v>2</v>
      </c>
      <c r="G314" s="703">
        <v>0</v>
      </c>
      <c r="H314" s="703">
        <v>0</v>
      </c>
      <c r="I314" s="704">
        <v>0</v>
      </c>
      <c r="J314" s="18"/>
    </row>
    <row r="315" spans="1:10" s="20" customFormat="1" ht="24" x14ac:dyDescent="0.2">
      <c r="A315" s="700"/>
      <c r="B315" s="701" t="s">
        <v>1166</v>
      </c>
      <c r="C315" s="702">
        <v>2</v>
      </c>
      <c r="D315" s="703">
        <v>2</v>
      </c>
      <c r="E315" s="703">
        <v>0</v>
      </c>
      <c r="F315" s="703">
        <v>0</v>
      </c>
      <c r="G315" s="703">
        <v>0</v>
      </c>
      <c r="H315" s="703">
        <v>0</v>
      </c>
      <c r="I315" s="704">
        <v>0</v>
      </c>
      <c r="J315" s="18"/>
    </row>
    <row r="316" spans="1:10" s="20" customFormat="1" x14ac:dyDescent="0.2">
      <c r="A316" s="700"/>
      <c r="B316" s="701" t="s">
        <v>1167</v>
      </c>
      <c r="C316" s="702">
        <v>70</v>
      </c>
      <c r="D316" s="703">
        <v>53</v>
      </c>
      <c r="E316" s="703">
        <v>1</v>
      </c>
      <c r="F316" s="703">
        <v>6</v>
      </c>
      <c r="G316" s="703">
        <v>0</v>
      </c>
      <c r="H316" s="703">
        <v>9</v>
      </c>
      <c r="I316" s="704">
        <v>1</v>
      </c>
      <c r="J316" s="18"/>
    </row>
    <row r="317" spans="1:10" s="20" customFormat="1" x14ac:dyDescent="0.2">
      <c r="A317" s="700"/>
      <c r="B317" s="701" t="s">
        <v>1168</v>
      </c>
      <c r="C317" s="702">
        <v>25</v>
      </c>
      <c r="D317" s="703">
        <v>0</v>
      </c>
      <c r="E317" s="703">
        <v>0</v>
      </c>
      <c r="F317" s="703">
        <v>3</v>
      </c>
      <c r="G317" s="703">
        <v>0</v>
      </c>
      <c r="H317" s="703">
        <v>0</v>
      </c>
      <c r="I317" s="704">
        <v>22</v>
      </c>
      <c r="J317" s="18"/>
    </row>
    <row r="318" spans="1:10" s="20" customFormat="1" x14ac:dyDescent="0.2">
      <c r="A318" s="700"/>
      <c r="B318" s="701" t="s">
        <v>1169</v>
      </c>
      <c r="C318" s="702">
        <v>2</v>
      </c>
      <c r="D318" s="703">
        <v>2</v>
      </c>
      <c r="E318" s="703">
        <v>0</v>
      </c>
      <c r="F318" s="703">
        <v>0</v>
      </c>
      <c r="G318" s="703">
        <v>0</v>
      </c>
      <c r="H318" s="703">
        <v>0</v>
      </c>
      <c r="I318" s="704">
        <v>0</v>
      </c>
      <c r="J318" s="18"/>
    </row>
    <row r="319" spans="1:10" s="20" customFormat="1" x14ac:dyDescent="0.2">
      <c r="A319" s="700"/>
      <c r="B319" s="701" t="s">
        <v>1170</v>
      </c>
      <c r="C319" s="702">
        <v>1</v>
      </c>
      <c r="D319" s="703">
        <v>1</v>
      </c>
      <c r="E319" s="703">
        <v>0</v>
      </c>
      <c r="F319" s="703">
        <v>0</v>
      </c>
      <c r="G319" s="703">
        <v>0</v>
      </c>
      <c r="H319" s="703">
        <v>0</v>
      </c>
      <c r="I319" s="704">
        <v>0</v>
      </c>
      <c r="J319" s="18"/>
    </row>
    <row r="320" spans="1:10" s="20" customFormat="1" x14ac:dyDescent="0.2">
      <c r="A320" s="700"/>
      <c r="B320" s="701" t="s">
        <v>1171</v>
      </c>
      <c r="C320" s="702">
        <v>3</v>
      </c>
      <c r="D320" s="703">
        <v>3</v>
      </c>
      <c r="E320" s="703">
        <v>0</v>
      </c>
      <c r="F320" s="703">
        <v>0</v>
      </c>
      <c r="G320" s="703">
        <v>0</v>
      </c>
      <c r="H320" s="703">
        <v>0</v>
      </c>
      <c r="I320" s="704">
        <v>0</v>
      </c>
      <c r="J320" s="18"/>
    </row>
    <row r="321" spans="1:10" s="20" customFormat="1" ht="24" x14ac:dyDescent="0.2">
      <c r="A321" s="700"/>
      <c r="B321" s="701" t="s">
        <v>1172</v>
      </c>
      <c r="C321" s="702">
        <v>14</v>
      </c>
      <c r="D321" s="703">
        <v>11</v>
      </c>
      <c r="E321" s="703">
        <v>2</v>
      </c>
      <c r="F321" s="703">
        <v>1</v>
      </c>
      <c r="G321" s="703">
        <v>0</v>
      </c>
      <c r="H321" s="703">
        <v>0</v>
      </c>
      <c r="I321" s="704">
        <v>0</v>
      </c>
      <c r="J321" s="18"/>
    </row>
    <row r="322" spans="1:10" s="20" customFormat="1" x14ac:dyDescent="0.2">
      <c r="A322" s="700"/>
      <c r="B322" s="701" t="s">
        <v>1173</v>
      </c>
      <c r="C322" s="702">
        <v>55</v>
      </c>
      <c r="D322" s="703">
        <v>44</v>
      </c>
      <c r="E322" s="703">
        <v>1</v>
      </c>
      <c r="F322" s="703">
        <v>2</v>
      </c>
      <c r="G322" s="703">
        <v>0</v>
      </c>
      <c r="H322" s="703">
        <v>3</v>
      </c>
      <c r="I322" s="704">
        <v>5</v>
      </c>
      <c r="J322" s="18"/>
    </row>
    <row r="323" spans="1:10" s="20" customFormat="1" ht="24" x14ac:dyDescent="0.2">
      <c r="A323" s="700"/>
      <c r="B323" s="701" t="s">
        <v>1174</v>
      </c>
      <c r="C323" s="702">
        <v>375</v>
      </c>
      <c r="D323" s="703">
        <v>287</v>
      </c>
      <c r="E323" s="703">
        <v>6</v>
      </c>
      <c r="F323" s="703">
        <v>25</v>
      </c>
      <c r="G323" s="703">
        <v>1</v>
      </c>
      <c r="H323" s="703">
        <v>13</v>
      </c>
      <c r="I323" s="704">
        <v>43</v>
      </c>
      <c r="J323" s="18"/>
    </row>
    <row r="324" spans="1:10" s="20" customFormat="1" x14ac:dyDescent="0.2">
      <c r="A324" s="700"/>
      <c r="B324" s="701" t="s">
        <v>1175</v>
      </c>
      <c r="C324" s="702">
        <v>2</v>
      </c>
      <c r="D324" s="703">
        <v>2</v>
      </c>
      <c r="E324" s="703">
        <v>0</v>
      </c>
      <c r="F324" s="703">
        <v>0</v>
      </c>
      <c r="G324" s="703">
        <v>0</v>
      </c>
      <c r="H324" s="703">
        <v>0</v>
      </c>
      <c r="I324" s="704">
        <v>0</v>
      </c>
      <c r="J324" s="18"/>
    </row>
    <row r="325" spans="1:10" s="20" customFormat="1" x14ac:dyDescent="0.2">
      <c r="A325" s="700"/>
      <c r="B325" s="701" t="s">
        <v>1176</v>
      </c>
      <c r="C325" s="702">
        <v>1</v>
      </c>
      <c r="D325" s="703">
        <v>0</v>
      </c>
      <c r="E325" s="703">
        <v>0</v>
      </c>
      <c r="F325" s="703">
        <v>1</v>
      </c>
      <c r="G325" s="703">
        <v>0</v>
      </c>
      <c r="H325" s="703">
        <v>0</v>
      </c>
      <c r="I325" s="704">
        <v>0</v>
      </c>
      <c r="J325" s="18"/>
    </row>
    <row r="326" spans="1:10" s="20" customFormat="1" ht="24" x14ac:dyDescent="0.2">
      <c r="A326" s="700"/>
      <c r="B326" s="701" t="s">
        <v>1177</v>
      </c>
      <c r="C326" s="702">
        <v>1</v>
      </c>
      <c r="D326" s="703">
        <v>1</v>
      </c>
      <c r="E326" s="703">
        <v>0</v>
      </c>
      <c r="F326" s="703">
        <v>0</v>
      </c>
      <c r="G326" s="703">
        <v>0</v>
      </c>
      <c r="H326" s="703">
        <v>0</v>
      </c>
      <c r="I326" s="704">
        <v>0</v>
      </c>
      <c r="J326" s="18"/>
    </row>
    <row r="327" spans="1:10" s="20" customFormat="1" x14ac:dyDescent="0.2">
      <c r="A327" s="700"/>
      <c r="B327" s="701" t="s">
        <v>1178</v>
      </c>
      <c r="C327" s="702">
        <v>4</v>
      </c>
      <c r="D327" s="703">
        <v>4</v>
      </c>
      <c r="E327" s="703">
        <v>0</v>
      </c>
      <c r="F327" s="703">
        <v>0</v>
      </c>
      <c r="G327" s="703">
        <v>0</v>
      </c>
      <c r="H327" s="703">
        <v>0</v>
      </c>
      <c r="I327" s="704">
        <v>0</v>
      </c>
      <c r="J327" s="18"/>
    </row>
    <row r="328" spans="1:10" s="20" customFormat="1" ht="24" x14ac:dyDescent="0.2">
      <c r="A328" s="700"/>
      <c r="B328" s="701" t="s">
        <v>1179</v>
      </c>
      <c r="C328" s="702">
        <v>36</v>
      </c>
      <c r="D328" s="703">
        <v>29</v>
      </c>
      <c r="E328" s="703">
        <v>0</v>
      </c>
      <c r="F328" s="703">
        <v>3</v>
      </c>
      <c r="G328" s="703">
        <v>0</v>
      </c>
      <c r="H328" s="703">
        <v>2</v>
      </c>
      <c r="I328" s="704">
        <v>2</v>
      </c>
      <c r="J328" s="18"/>
    </row>
    <row r="329" spans="1:10" x14ac:dyDescent="0.2">
      <c r="A329" s="700"/>
      <c r="B329" s="701" t="s">
        <v>1180</v>
      </c>
      <c r="C329" s="702">
        <v>3</v>
      </c>
      <c r="D329" s="703">
        <v>3</v>
      </c>
      <c r="E329" s="703">
        <v>0</v>
      </c>
      <c r="F329" s="703">
        <v>0</v>
      </c>
      <c r="G329" s="703">
        <v>0</v>
      </c>
      <c r="H329" s="703">
        <v>0</v>
      </c>
      <c r="I329" s="704">
        <v>0</v>
      </c>
    </row>
    <row r="330" spans="1:10" s="20" customFormat="1" x14ac:dyDescent="0.2">
      <c r="A330" s="700"/>
      <c r="B330" s="701" t="s">
        <v>1181</v>
      </c>
      <c r="C330" s="702">
        <v>1</v>
      </c>
      <c r="D330" s="703">
        <v>1</v>
      </c>
      <c r="E330" s="703">
        <v>0</v>
      </c>
      <c r="F330" s="703">
        <v>0</v>
      </c>
      <c r="G330" s="703">
        <v>0</v>
      </c>
      <c r="H330" s="703">
        <v>0</v>
      </c>
      <c r="I330" s="704">
        <v>0</v>
      </c>
      <c r="J330" s="18"/>
    </row>
    <row r="331" spans="1:10" s="20" customFormat="1" x14ac:dyDescent="0.2">
      <c r="A331" s="700"/>
      <c r="B331" s="701" t="s">
        <v>1182</v>
      </c>
      <c r="C331" s="702">
        <v>3</v>
      </c>
      <c r="D331" s="703">
        <v>3</v>
      </c>
      <c r="E331" s="703">
        <v>0</v>
      </c>
      <c r="F331" s="703">
        <v>0</v>
      </c>
      <c r="G331" s="703">
        <v>0</v>
      </c>
      <c r="H331" s="703">
        <v>0</v>
      </c>
      <c r="I331" s="704">
        <v>0</v>
      </c>
      <c r="J331" s="18"/>
    </row>
    <row r="332" spans="1:10" s="20" customFormat="1" x14ac:dyDescent="0.2">
      <c r="A332" s="700"/>
      <c r="B332" s="701" t="s">
        <v>1183</v>
      </c>
      <c r="C332" s="702">
        <v>1</v>
      </c>
      <c r="D332" s="703">
        <v>1</v>
      </c>
      <c r="E332" s="703">
        <v>0</v>
      </c>
      <c r="F332" s="703">
        <v>0</v>
      </c>
      <c r="G332" s="703">
        <v>0</v>
      </c>
      <c r="H332" s="703">
        <v>0</v>
      </c>
      <c r="I332" s="704">
        <v>0</v>
      </c>
      <c r="J332" s="18"/>
    </row>
    <row r="333" spans="1:10" s="20" customFormat="1" ht="10.5" customHeight="1" x14ac:dyDescent="0.2">
      <c r="A333" s="700"/>
      <c r="B333" s="701" t="s">
        <v>1184</v>
      </c>
      <c r="C333" s="702">
        <v>1</v>
      </c>
      <c r="D333" s="703">
        <v>1</v>
      </c>
      <c r="E333" s="703">
        <v>0</v>
      </c>
      <c r="F333" s="703">
        <v>0</v>
      </c>
      <c r="G333" s="703">
        <v>0</v>
      </c>
      <c r="H333" s="703">
        <v>0</v>
      </c>
      <c r="I333" s="704">
        <v>0</v>
      </c>
      <c r="J333" s="18"/>
    </row>
    <row r="334" spans="1:10" s="20" customFormat="1" ht="12.75" customHeight="1" x14ac:dyDescent="0.2">
      <c r="A334" s="700"/>
      <c r="B334" s="701" t="s">
        <v>1185</v>
      </c>
      <c r="C334" s="702">
        <v>10</v>
      </c>
      <c r="D334" s="703">
        <v>10</v>
      </c>
      <c r="E334" s="703">
        <v>0</v>
      </c>
      <c r="F334" s="703">
        <v>0</v>
      </c>
      <c r="G334" s="703">
        <v>0</v>
      </c>
      <c r="H334" s="703">
        <v>0</v>
      </c>
      <c r="I334" s="704">
        <v>0</v>
      </c>
      <c r="J334" s="18"/>
    </row>
    <row r="335" spans="1:10" ht="24" x14ac:dyDescent="0.2">
      <c r="A335" s="705"/>
      <c r="B335" s="706" t="s">
        <v>1186</v>
      </c>
      <c r="C335" s="707">
        <v>138</v>
      </c>
      <c r="D335" s="708">
        <v>125</v>
      </c>
      <c r="E335" s="708">
        <v>2</v>
      </c>
      <c r="F335" s="708">
        <v>6</v>
      </c>
      <c r="G335" s="708">
        <v>0</v>
      </c>
      <c r="H335" s="708">
        <v>3</v>
      </c>
      <c r="I335" s="709">
        <v>2</v>
      </c>
    </row>
    <row r="336" spans="1:10" x14ac:dyDescent="0.2">
      <c r="A336" s="710"/>
      <c r="B336" s="711" t="s">
        <v>1188</v>
      </c>
      <c r="C336" s="712">
        <v>16</v>
      </c>
      <c r="D336" s="712">
        <v>12</v>
      </c>
      <c r="E336" s="712">
        <v>0</v>
      </c>
      <c r="F336" s="712">
        <v>2</v>
      </c>
      <c r="G336" s="712">
        <v>0</v>
      </c>
      <c r="H336" s="712">
        <v>2</v>
      </c>
      <c r="I336" s="712">
        <v>0</v>
      </c>
    </row>
    <row r="337" spans="1:9" x14ac:dyDescent="0.2">
      <c r="A337" s="713"/>
      <c r="B337" s="714" t="s">
        <v>1189</v>
      </c>
      <c r="C337" s="712">
        <v>1</v>
      </c>
      <c r="D337" s="712">
        <v>1</v>
      </c>
      <c r="E337" s="712">
        <v>0</v>
      </c>
      <c r="F337" s="712">
        <v>0</v>
      </c>
      <c r="G337" s="712">
        <v>0</v>
      </c>
      <c r="H337" s="712">
        <v>0</v>
      </c>
      <c r="I337" s="712">
        <v>0</v>
      </c>
    </row>
    <row r="338" spans="1:9" x14ac:dyDescent="0.2">
      <c r="A338" s="715"/>
      <c r="B338" s="714" t="s">
        <v>1190</v>
      </c>
      <c r="C338" s="712">
        <v>50</v>
      </c>
      <c r="D338" s="712">
        <v>28</v>
      </c>
      <c r="E338" s="712">
        <v>0</v>
      </c>
      <c r="F338" s="712">
        <v>0</v>
      </c>
      <c r="G338" s="712">
        <v>0</v>
      </c>
      <c r="H338" s="712">
        <v>2</v>
      </c>
      <c r="I338" s="712">
        <v>20</v>
      </c>
    </row>
    <row r="339" spans="1:9" x14ac:dyDescent="0.2">
      <c r="A339" s="715"/>
      <c r="B339" s="714" t="s">
        <v>1191</v>
      </c>
      <c r="C339" s="712">
        <v>4</v>
      </c>
      <c r="D339" s="712">
        <v>4</v>
      </c>
      <c r="E339" s="712">
        <v>0</v>
      </c>
      <c r="F339" s="712">
        <v>0</v>
      </c>
      <c r="G339" s="712">
        <v>0</v>
      </c>
      <c r="H339" s="712">
        <v>0</v>
      </c>
      <c r="I339" s="712">
        <v>0</v>
      </c>
    </row>
    <row r="340" spans="1:9" x14ac:dyDescent="0.2">
      <c r="A340" s="715"/>
      <c r="B340" s="714" t="s">
        <v>1192</v>
      </c>
      <c r="C340" s="712">
        <v>6</v>
      </c>
      <c r="D340" s="712">
        <v>5</v>
      </c>
      <c r="E340" s="712">
        <v>0</v>
      </c>
      <c r="F340" s="712">
        <v>0</v>
      </c>
      <c r="G340" s="712">
        <v>0</v>
      </c>
      <c r="H340" s="712">
        <v>1</v>
      </c>
      <c r="I340" s="712">
        <v>0</v>
      </c>
    </row>
    <row r="341" spans="1:9" x14ac:dyDescent="0.2">
      <c r="A341" s="715"/>
      <c r="B341" s="714" t="s">
        <v>1193</v>
      </c>
      <c r="C341" s="714">
        <v>1</v>
      </c>
      <c r="D341" s="714">
        <v>0</v>
      </c>
      <c r="E341" s="714">
        <v>0</v>
      </c>
      <c r="F341" s="714">
        <v>0</v>
      </c>
      <c r="G341" s="714">
        <v>0</v>
      </c>
      <c r="H341" s="714">
        <v>1</v>
      </c>
      <c r="I341" s="714">
        <v>0</v>
      </c>
    </row>
    <row r="342" spans="1:9" x14ac:dyDescent="0.2">
      <c r="A342" s="715"/>
      <c r="B342" s="714" t="s">
        <v>1194</v>
      </c>
      <c r="C342" s="714">
        <v>1388</v>
      </c>
      <c r="D342" s="714">
        <v>1114</v>
      </c>
      <c r="E342" s="714">
        <v>20</v>
      </c>
      <c r="F342" s="714">
        <v>76</v>
      </c>
      <c r="G342" s="714">
        <v>1</v>
      </c>
      <c r="H342" s="714">
        <v>123</v>
      </c>
      <c r="I342" s="714">
        <v>54</v>
      </c>
    </row>
    <row r="343" spans="1:9" x14ac:dyDescent="0.2">
      <c r="A343" s="715"/>
      <c r="B343" s="714" t="s">
        <v>1195</v>
      </c>
      <c r="C343" s="714">
        <v>48500</v>
      </c>
      <c r="D343" s="714">
        <v>38643</v>
      </c>
      <c r="E343" s="714">
        <v>434</v>
      </c>
      <c r="F343" s="714">
        <v>4968</v>
      </c>
      <c r="G343" s="714">
        <v>32</v>
      </c>
      <c r="H343" s="714">
        <v>1390</v>
      </c>
      <c r="I343" s="714">
        <v>3033</v>
      </c>
    </row>
    <row r="344" spans="1:9" x14ac:dyDescent="0.2">
      <c r="A344" s="715"/>
      <c r="B344" s="714" t="s">
        <v>1196</v>
      </c>
      <c r="C344" s="714">
        <v>351</v>
      </c>
      <c r="D344" s="714">
        <v>159</v>
      </c>
      <c r="E344" s="714">
        <v>7</v>
      </c>
      <c r="F344" s="714">
        <v>81</v>
      </c>
      <c r="G344" s="714">
        <v>0</v>
      </c>
      <c r="H344" s="714">
        <v>16</v>
      </c>
      <c r="I344" s="714">
        <v>88</v>
      </c>
    </row>
    <row r="345" spans="1:9" x14ac:dyDescent="0.2">
      <c r="A345" s="715"/>
      <c r="B345" s="714" t="s">
        <v>1197</v>
      </c>
      <c r="C345" s="714">
        <v>38</v>
      </c>
      <c r="D345" s="714">
        <v>35</v>
      </c>
      <c r="E345" s="714">
        <v>0</v>
      </c>
      <c r="F345" s="714">
        <v>1</v>
      </c>
      <c r="G345" s="714">
        <v>0</v>
      </c>
      <c r="H345" s="714">
        <v>2</v>
      </c>
      <c r="I345" s="714">
        <v>0</v>
      </c>
    </row>
    <row r="346" spans="1:9" x14ac:dyDescent="0.2">
      <c r="A346" s="715"/>
      <c r="B346" s="714" t="s">
        <v>1198</v>
      </c>
      <c r="C346" s="714">
        <v>21</v>
      </c>
      <c r="D346" s="714">
        <v>17</v>
      </c>
      <c r="E346" s="714">
        <v>0</v>
      </c>
      <c r="F346" s="714">
        <v>1</v>
      </c>
      <c r="G346" s="714">
        <v>0</v>
      </c>
      <c r="H346" s="714">
        <v>3</v>
      </c>
      <c r="I346" s="714">
        <v>0</v>
      </c>
    </row>
    <row r="347" spans="1:9" x14ac:dyDescent="0.2">
      <c r="A347" s="715"/>
      <c r="B347" s="714" t="s">
        <v>1199</v>
      </c>
      <c r="C347" s="714">
        <v>7</v>
      </c>
      <c r="D347" s="714">
        <v>6</v>
      </c>
      <c r="E347" s="714">
        <v>0</v>
      </c>
      <c r="F347" s="714">
        <v>0</v>
      </c>
      <c r="G347" s="714">
        <v>0</v>
      </c>
      <c r="H347" s="714">
        <v>1</v>
      </c>
      <c r="I347" s="714">
        <v>0</v>
      </c>
    </row>
    <row r="348" spans="1:9" x14ac:dyDescent="0.2">
      <c r="A348" s="715"/>
      <c r="B348" s="714" t="s">
        <v>1200</v>
      </c>
      <c r="C348" s="714">
        <v>6</v>
      </c>
      <c r="D348" s="714">
        <v>5</v>
      </c>
      <c r="E348" s="714">
        <v>0</v>
      </c>
      <c r="F348" s="714">
        <v>0</v>
      </c>
      <c r="G348" s="714">
        <v>0</v>
      </c>
      <c r="H348" s="714">
        <v>0</v>
      </c>
      <c r="I348" s="714">
        <v>1</v>
      </c>
    </row>
    <row r="349" spans="1:9" x14ac:dyDescent="0.2">
      <c r="A349" s="715"/>
      <c r="B349" s="714" t="s">
        <v>1201</v>
      </c>
      <c r="C349" s="714">
        <v>2</v>
      </c>
      <c r="D349" s="714">
        <v>2</v>
      </c>
      <c r="E349" s="714">
        <v>0</v>
      </c>
      <c r="F349" s="714">
        <v>0</v>
      </c>
      <c r="G349" s="714">
        <v>0</v>
      </c>
      <c r="H349" s="714">
        <v>0</v>
      </c>
      <c r="I349" s="714">
        <v>0</v>
      </c>
    </row>
    <row r="350" spans="1:9" x14ac:dyDescent="0.2">
      <c r="A350" s="715"/>
      <c r="B350" s="714" t="s">
        <v>1202</v>
      </c>
      <c r="C350" s="714">
        <v>13</v>
      </c>
      <c r="D350" s="714">
        <v>11</v>
      </c>
      <c r="E350" s="714">
        <v>0</v>
      </c>
      <c r="F350" s="714">
        <v>0</v>
      </c>
      <c r="G350" s="714">
        <v>0</v>
      </c>
      <c r="H350" s="714">
        <v>0</v>
      </c>
      <c r="I350" s="714">
        <v>2</v>
      </c>
    </row>
    <row r="351" spans="1:9" x14ac:dyDescent="0.2">
      <c r="A351" s="715"/>
      <c r="B351" s="714" t="s">
        <v>1203</v>
      </c>
      <c r="C351" s="714">
        <v>1</v>
      </c>
      <c r="D351" s="714">
        <v>1</v>
      </c>
      <c r="E351" s="714">
        <v>0</v>
      </c>
      <c r="F351" s="714">
        <v>0</v>
      </c>
      <c r="G351" s="714">
        <v>0</v>
      </c>
      <c r="H351" s="714">
        <v>0</v>
      </c>
      <c r="I351" s="714">
        <v>0</v>
      </c>
    </row>
    <row r="352" spans="1:9" x14ac:dyDescent="0.2">
      <c r="A352" s="715"/>
      <c r="B352" s="714" t="s">
        <v>1204</v>
      </c>
      <c r="C352" s="714">
        <v>3</v>
      </c>
      <c r="D352" s="714">
        <v>3</v>
      </c>
      <c r="E352" s="714">
        <v>0</v>
      </c>
      <c r="F352" s="714">
        <v>0</v>
      </c>
      <c r="G352" s="714">
        <v>0</v>
      </c>
      <c r="H352" s="714">
        <v>0</v>
      </c>
      <c r="I352" s="714">
        <v>0</v>
      </c>
    </row>
    <row r="353" spans="1:9" x14ac:dyDescent="0.2">
      <c r="A353" s="715"/>
      <c r="B353" s="714" t="s">
        <v>1205</v>
      </c>
      <c r="C353" s="714">
        <v>3</v>
      </c>
      <c r="D353" s="714">
        <v>2</v>
      </c>
      <c r="E353" s="714">
        <v>0</v>
      </c>
      <c r="F353" s="714">
        <v>0</v>
      </c>
      <c r="G353" s="714">
        <v>0</v>
      </c>
      <c r="H353" s="714">
        <v>0</v>
      </c>
      <c r="I353" s="714">
        <v>1</v>
      </c>
    </row>
    <row r="354" spans="1:9" x14ac:dyDescent="0.2">
      <c r="A354" s="715"/>
      <c r="B354" s="714" t="s">
        <v>1206</v>
      </c>
      <c r="C354" s="714">
        <v>138</v>
      </c>
      <c r="D354" s="714">
        <v>117</v>
      </c>
      <c r="E354" s="714">
        <v>2</v>
      </c>
      <c r="F354" s="714">
        <v>10</v>
      </c>
      <c r="G354" s="714">
        <v>0</v>
      </c>
      <c r="H354" s="714">
        <v>7</v>
      </c>
      <c r="I354" s="714">
        <v>2</v>
      </c>
    </row>
    <row r="355" spans="1:9" x14ac:dyDescent="0.2">
      <c r="A355" s="715"/>
      <c r="B355" s="714" t="s">
        <v>1207</v>
      </c>
      <c r="C355" s="714">
        <v>2</v>
      </c>
      <c r="D355" s="714">
        <v>2</v>
      </c>
      <c r="E355" s="714">
        <v>0</v>
      </c>
      <c r="F355" s="714">
        <v>0</v>
      </c>
      <c r="G355" s="714">
        <v>0</v>
      </c>
      <c r="H355" s="714">
        <v>0</v>
      </c>
      <c r="I355" s="714">
        <v>0</v>
      </c>
    </row>
    <row r="356" spans="1:9" x14ac:dyDescent="0.2">
      <c r="A356" s="715"/>
      <c r="B356" s="714" t="s">
        <v>1208</v>
      </c>
      <c r="C356" s="714">
        <v>4</v>
      </c>
      <c r="D356" s="714">
        <v>0</v>
      </c>
      <c r="E356" s="714">
        <v>0</v>
      </c>
      <c r="F356" s="714">
        <v>2</v>
      </c>
      <c r="G356" s="714">
        <v>0</v>
      </c>
      <c r="H356" s="714">
        <v>1</v>
      </c>
      <c r="I356" s="714">
        <v>1</v>
      </c>
    </row>
    <row r="357" spans="1:9" x14ac:dyDescent="0.2">
      <c r="A357" s="715"/>
      <c r="B357" s="714" t="s">
        <v>1209</v>
      </c>
      <c r="C357" s="714">
        <v>1</v>
      </c>
      <c r="D357" s="714">
        <v>1</v>
      </c>
      <c r="E357" s="714">
        <v>0</v>
      </c>
      <c r="F357" s="714">
        <v>0</v>
      </c>
      <c r="G357" s="714">
        <v>0</v>
      </c>
      <c r="H357" s="714">
        <v>0</v>
      </c>
      <c r="I357" s="714">
        <v>0</v>
      </c>
    </row>
    <row r="358" spans="1:9" x14ac:dyDescent="0.2">
      <c r="A358" s="715"/>
      <c r="B358" s="714" t="s">
        <v>1210</v>
      </c>
      <c r="C358" s="714">
        <v>3</v>
      </c>
      <c r="D358" s="714">
        <v>3</v>
      </c>
      <c r="E358" s="714">
        <v>0</v>
      </c>
      <c r="F358" s="714">
        <v>0</v>
      </c>
      <c r="G358" s="714">
        <v>0</v>
      </c>
      <c r="H358" s="714">
        <v>0</v>
      </c>
      <c r="I358" s="714">
        <v>0</v>
      </c>
    </row>
    <row r="359" spans="1:9" x14ac:dyDescent="0.2">
      <c r="A359" s="715"/>
      <c r="B359" s="714" t="s">
        <v>1211</v>
      </c>
      <c r="C359" s="714">
        <v>1</v>
      </c>
      <c r="D359" s="714">
        <v>0</v>
      </c>
      <c r="E359" s="714">
        <v>0</v>
      </c>
      <c r="F359" s="714">
        <v>0</v>
      </c>
      <c r="G359" s="714">
        <v>0</v>
      </c>
      <c r="H359" s="714">
        <v>1</v>
      </c>
      <c r="I359" s="714">
        <v>0</v>
      </c>
    </row>
    <row r="360" spans="1:9" x14ac:dyDescent="0.2">
      <c r="A360" s="715"/>
      <c r="B360" s="714" t="s">
        <v>1212</v>
      </c>
      <c r="C360" s="712">
        <v>7</v>
      </c>
      <c r="D360" s="712">
        <v>2</v>
      </c>
      <c r="E360" s="712">
        <v>3</v>
      </c>
      <c r="F360" s="712">
        <v>0</v>
      </c>
      <c r="G360" s="712">
        <v>0</v>
      </c>
      <c r="H360" s="712">
        <v>0</v>
      </c>
      <c r="I360" s="712">
        <v>2</v>
      </c>
    </row>
    <row r="361" spans="1:9" x14ac:dyDescent="0.2">
      <c r="A361" s="715"/>
      <c r="B361" s="714" t="s">
        <v>1213</v>
      </c>
      <c r="C361" s="712">
        <v>20</v>
      </c>
      <c r="D361" s="712">
        <v>18</v>
      </c>
      <c r="E361" s="712">
        <v>0</v>
      </c>
      <c r="F361" s="712">
        <v>2</v>
      </c>
      <c r="G361" s="712">
        <v>0</v>
      </c>
      <c r="H361" s="712">
        <v>0</v>
      </c>
      <c r="I361" s="712">
        <v>0</v>
      </c>
    </row>
    <row r="362" spans="1:9" x14ac:dyDescent="0.2">
      <c r="A362" s="715"/>
      <c r="B362" s="714" t="s">
        <v>1214</v>
      </c>
      <c r="C362" s="712">
        <v>2707</v>
      </c>
      <c r="D362" s="712">
        <v>1557</v>
      </c>
      <c r="E362" s="712">
        <v>34</v>
      </c>
      <c r="F362" s="712">
        <v>230</v>
      </c>
      <c r="G362" s="712">
        <v>0</v>
      </c>
      <c r="H362" s="712">
        <v>81</v>
      </c>
      <c r="I362" s="712">
        <v>805</v>
      </c>
    </row>
    <row r="363" spans="1:9" x14ac:dyDescent="0.2">
      <c r="A363" s="715"/>
      <c r="B363" s="714" t="s">
        <v>1215</v>
      </c>
      <c r="C363" s="712">
        <v>366</v>
      </c>
      <c r="D363" s="712">
        <v>143</v>
      </c>
      <c r="E363" s="712">
        <v>1</v>
      </c>
      <c r="F363" s="712">
        <v>66</v>
      </c>
      <c r="G363" s="712">
        <v>0</v>
      </c>
      <c r="H363" s="712">
        <v>7</v>
      </c>
      <c r="I363" s="712">
        <v>149</v>
      </c>
    </row>
    <row r="364" spans="1:9" x14ac:dyDescent="0.2">
      <c r="A364" s="715"/>
      <c r="B364" s="714" t="s">
        <v>1216</v>
      </c>
      <c r="C364" s="712">
        <v>36</v>
      </c>
      <c r="D364" s="712">
        <v>4</v>
      </c>
      <c r="E364" s="712">
        <v>2</v>
      </c>
      <c r="F364" s="712">
        <v>2</v>
      </c>
      <c r="G364" s="712">
        <v>0</v>
      </c>
      <c r="H364" s="712">
        <v>2</v>
      </c>
      <c r="I364" s="712">
        <v>26</v>
      </c>
    </row>
    <row r="365" spans="1:9" x14ac:dyDescent="0.2">
      <c r="A365" s="715"/>
      <c r="B365" s="714" t="s">
        <v>1217</v>
      </c>
      <c r="C365" s="712">
        <v>30</v>
      </c>
      <c r="D365" s="712">
        <v>9</v>
      </c>
      <c r="E365" s="712">
        <v>1</v>
      </c>
      <c r="F365" s="712">
        <v>1</v>
      </c>
      <c r="G365" s="712">
        <v>0</v>
      </c>
      <c r="H365" s="712">
        <v>1</v>
      </c>
      <c r="I365" s="712">
        <v>18</v>
      </c>
    </row>
    <row r="366" spans="1:9" x14ac:dyDescent="0.2">
      <c r="A366" s="715"/>
      <c r="B366" s="714" t="s">
        <v>1218</v>
      </c>
      <c r="C366" s="712">
        <v>88</v>
      </c>
      <c r="D366" s="712">
        <v>49</v>
      </c>
      <c r="E366" s="712">
        <v>4</v>
      </c>
      <c r="F366" s="712">
        <v>1</v>
      </c>
      <c r="G366" s="712">
        <v>0</v>
      </c>
      <c r="H366" s="712">
        <v>7</v>
      </c>
      <c r="I366" s="712">
        <v>27</v>
      </c>
    </row>
    <row r="367" spans="1:9" x14ac:dyDescent="0.2">
      <c r="A367" s="715"/>
      <c r="B367" s="714" t="s">
        <v>1219</v>
      </c>
      <c r="C367" s="712">
        <v>59</v>
      </c>
      <c r="D367" s="712">
        <v>42</v>
      </c>
      <c r="E367" s="712">
        <v>2</v>
      </c>
      <c r="F367" s="712">
        <v>6</v>
      </c>
      <c r="G367" s="712">
        <v>0</v>
      </c>
      <c r="H367" s="712">
        <v>4</v>
      </c>
      <c r="I367" s="712">
        <v>5</v>
      </c>
    </row>
    <row r="368" spans="1:9" x14ac:dyDescent="0.2">
      <c r="A368" s="715"/>
      <c r="B368" s="714" t="s">
        <v>1220</v>
      </c>
      <c r="C368" s="712">
        <v>3</v>
      </c>
      <c r="D368" s="712">
        <v>3</v>
      </c>
      <c r="E368" s="712">
        <v>0</v>
      </c>
      <c r="F368" s="712">
        <v>0</v>
      </c>
      <c r="G368" s="712">
        <v>0</v>
      </c>
      <c r="H368" s="712">
        <v>0</v>
      </c>
      <c r="I368" s="712">
        <v>0</v>
      </c>
    </row>
    <row r="369" spans="1:9" x14ac:dyDescent="0.2">
      <c r="A369" s="715"/>
      <c r="B369" s="714" t="s">
        <v>1221</v>
      </c>
      <c r="C369" s="712">
        <v>4</v>
      </c>
      <c r="D369" s="712">
        <v>3</v>
      </c>
      <c r="E369" s="712">
        <v>1</v>
      </c>
      <c r="F369" s="712">
        <v>0</v>
      </c>
      <c r="G369" s="712">
        <v>0</v>
      </c>
      <c r="H369" s="712">
        <v>0</v>
      </c>
      <c r="I369" s="712">
        <v>0</v>
      </c>
    </row>
    <row r="370" spans="1:9" x14ac:dyDescent="0.2">
      <c r="A370" s="715"/>
      <c r="B370" s="714" t="s">
        <v>1223</v>
      </c>
      <c r="C370" s="712">
        <v>10</v>
      </c>
      <c r="D370" s="712">
        <v>8</v>
      </c>
      <c r="E370" s="712">
        <v>0</v>
      </c>
      <c r="F370" s="712">
        <v>0</v>
      </c>
      <c r="G370" s="712">
        <v>0</v>
      </c>
      <c r="H370" s="712">
        <v>1</v>
      </c>
      <c r="I370" s="712">
        <v>1</v>
      </c>
    </row>
    <row r="371" spans="1:9" x14ac:dyDescent="0.2">
      <c r="A371" s="715"/>
      <c r="B371" s="714" t="s">
        <v>1224</v>
      </c>
      <c r="C371" s="712">
        <v>10</v>
      </c>
      <c r="D371" s="712">
        <v>7</v>
      </c>
      <c r="E371" s="712">
        <v>0</v>
      </c>
      <c r="F371" s="712">
        <v>0</v>
      </c>
      <c r="G371" s="712">
        <v>0</v>
      </c>
      <c r="H371" s="712">
        <v>3</v>
      </c>
      <c r="I371" s="712">
        <v>0</v>
      </c>
    </row>
    <row r="372" spans="1:9" x14ac:dyDescent="0.2">
      <c r="A372" s="715"/>
      <c r="B372" s="714" t="s">
        <v>1225</v>
      </c>
      <c r="C372" s="712">
        <v>46</v>
      </c>
      <c r="D372" s="712">
        <v>23</v>
      </c>
      <c r="E372" s="712">
        <v>0</v>
      </c>
      <c r="F372" s="712">
        <v>1</v>
      </c>
      <c r="G372" s="712">
        <v>0</v>
      </c>
      <c r="H372" s="712">
        <v>1</v>
      </c>
      <c r="I372" s="712">
        <v>21</v>
      </c>
    </row>
    <row r="373" spans="1:9" x14ac:dyDescent="0.2">
      <c r="A373" s="715"/>
      <c r="B373" s="714" t="s">
        <v>1227</v>
      </c>
      <c r="C373" s="714">
        <v>3</v>
      </c>
      <c r="D373" s="714">
        <v>3</v>
      </c>
      <c r="E373" s="714">
        <v>0</v>
      </c>
      <c r="F373" s="714">
        <v>0</v>
      </c>
      <c r="G373" s="714">
        <v>0</v>
      </c>
      <c r="H373" s="714">
        <v>0</v>
      </c>
      <c r="I373" s="714">
        <v>0</v>
      </c>
    </row>
    <row r="374" spans="1:9" x14ac:dyDescent="0.2">
      <c r="A374" s="715"/>
      <c r="B374" s="714" t="s">
        <v>1228</v>
      </c>
      <c r="C374" s="714">
        <v>11</v>
      </c>
      <c r="D374" s="714">
        <v>11</v>
      </c>
      <c r="E374" s="714">
        <v>0</v>
      </c>
      <c r="F374" s="714">
        <v>0</v>
      </c>
      <c r="G374" s="714">
        <v>0</v>
      </c>
      <c r="H374" s="714">
        <v>0</v>
      </c>
      <c r="I374" s="714">
        <v>0</v>
      </c>
    </row>
    <row r="375" spans="1:9" x14ac:dyDescent="0.2">
      <c r="A375" s="715"/>
      <c r="B375" s="714" t="s">
        <v>1229</v>
      </c>
      <c r="C375" s="714">
        <v>14</v>
      </c>
      <c r="D375" s="714">
        <v>10</v>
      </c>
      <c r="E375" s="714">
        <v>0</v>
      </c>
      <c r="F375" s="714">
        <v>0</v>
      </c>
      <c r="G375" s="714">
        <v>0</v>
      </c>
      <c r="H375" s="714">
        <v>2</v>
      </c>
      <c r="I375" s="714">
        <v>2</v>
      </c>
    </row>
    <row r="376" spans="1:9" x14ac:dyDescent="0.2">
      <c r="A376" s="715"/>
      <c r="B376" s="714" t="s">
        <v>1230</v>
      </c>
      <c r="C376" s="714">
        <v>2</v>
      </c>
      <c r="D376" s="714">
        <v>2</v>
      </c>
      <c r="E376" s="714">
        <v>0</v>
      </c>
      <c r="F376" s="714">
        <v>0</v>
      </c>
      <c r="G376" s="714">
        <v>0</v>
      </c>
      <c r="H376" s="714">
        <v>0</v>
      </c>
      <c r="I376" s="714">
        <v>0</v>
      </c>
    </row>
    <row r="377" spans="1:9" x14ac:dyDescent="0.2">
      <c r="A377" s="715"/>
      <c r="B377" s="714" t="s">
        <v>1231</v>
      </c>
      <c r="C377" s="714">
        <v>15</v>
      </c>
      <c r="D377" s="714">
        <v>15</v>
      </c>
      <c r="E377" s="714">
        <v>0</v>
      </c>
      <c r="F377" s="714">
        <v>0</v>
      </c>
      <c r="G377" s="714">
        <v>0</v>
      </c>
      <c r="H377" s="714">
        <v>0</v>
      </c>
      <c r="I377" s="714">
        <v>0</v>
      </c>
    </row>
    <row r="378" spans="1:9" x14ac:dyDescent="0.2">
      <c r="A378" s="715"/>
      <c r="B378" s="714" t="s">
        <v>1232</v>
      </c>
      <c r="C378" s="714">
        <v>1</v>
      </c>
      <c r="D378" s="714">
        <v>1</v>
      </c>
      <c r="E378" s="714">
        <v>0</v>
      </c>
      <c r="F378" s="714">
        <v>0</v>
      </c>
      <c r="G378" s="714">
        <v>0</v>
      </c>
      <c r="H378" s="714">
        <v>0</v>
      </c>
      <c r="I378" s="714">
        <v>0</v>
      </c>
    </row>
    <row r="379" spans="1:9" x14ac:dyDescent="0.2">
      <c r="A379" s="715"/>
      <c r="B379" s="714" t="s">
        <v>1233</v>
      </c>
      <c r="C379" s="714">
        <v>8</v>
      </c>
      <c r="D379" s="714">
        <v>7</v>
      </c>
      <c r="E379" s="714">
        <v>0</v>
      </c>
      <c r="F379" s="714">
        <v>1</v>
      </c>
      <c r="G379" s="714">
        <v>0</v>
      </c>
      <c r="H379" s="714">
        <v>0</v>
      </c>
      <c r="I379" s="714">
        <v>0</v>
      </c>
    </row>
    <row r="380" spans="1:9" x14ac:dyDescent="0.2">
      <c r="A380" s="715"/>
      <c r="B380" s="714" t="s">
        <v>159</v>
      </c>
      <c r="C380" s="714">
        <v>3515</v>
      </c>
      <c r="D380" s="714">
        <v>2340</v>
      </c>
      <c r="E380" s="714">
        <v>63</v>
      </c>
      <c r="F380" s="714">
        <v>270</v>
      </c>
      <c r="G380" s="714">
        <v>5</v>
      </c>
      <c r="H380" s="714">
        <v>208</v>
      </c>
      <c r="I380" s="714">
        <v>629</v>
      </c>
    </row>
    <row r="381" spans="1:9" x14ac:dyDescent="0.2">
      <c r="A381" s="715"/>
      <c r="B381" s="714" t="s">
        <v>1234</v>
      </c>
      <c r="C381" s="714">
        <v>51</v>
      </c>
      <c r="D381" s="714">
        <v>41</v>
      </c>
      <c r="E381" s="714">
        <v>0</v>
      </c>
      <c r="F381" s="714">
        <v>0</v>
      </c>
      <c r="G381" s="714">
        <v>0</v>
      </c>
      <c r="H381" s="714">
        <v>10</v>
      </c>
      <c r="I381" s="714">
        <v>0</v>
      </c>
    </row>
    <row r="382" spans="1:9" x14ac:dyDescent="0.2">
      <c r="A382" s="715"/>
      <c r="B382" s="714" t="s">
        <v>1235</v>
      </c>
      <c r="C382" s="714">
        <v>2</v>
      </c>
      <c r="D382" s="714">
        <v>1</v>
      </c>
      <c r="E382" s="714">
        <v>0</v>
      </c>
      <c r="F382" s="714">
        <v>0</v>
      </c>
      <c r="G382" s="714">
        <v>0</v>
      </c>
      <c r="H382" s="714">
        <v>1</v>
      </c>
      <c r="I382" s="714">
        <v>0</v>
      </c>
    </row>
    <row r="383" spans="1:9" x14ac:dyDescent="0.2">
      <c r="A383" s="715"/>
      <c r="B383" s="714" t="s">
        <v>1236</v>
      </c>
      <c r="C383" s="714">
        <v>20</v>
      </c>
      <c r="D383" s="714">
        <v>20</v>
      </c>
      <c r="E383" s="714">
        <v>0</v>
      </c>
      <c r="F383" s="714">
        <v>0</v>
      </c>
      <c r="G383" s="714">
        <v>0</v>
      </c>
      <c r="H383" s="714">
        <v>0</v>
      </c>
      <c r="I383" s="714">
        <v>0</v>
      </c>
    </row>
    <row r="384" spans="1:9" x14ac:dyDescent="0.2">
      <c r="A384" s="715"/>
      <c r="B384" s="714" t="s">
        <v>1237</v>
      </c>
      <c r="C384" s="714">
        <v>3</v>
      </c>
      <c r="D384" s="714">
        <v>3</v>
      </c>
      <c r="E384" s="714">
        <v>0</v>
      </c>
      <c r="F384" s="714">
        <v>0</v>
      </c>
      <c r="G384" s="714">
        <v>0</v>
      </c>
      <c r="H384" s="714">
        <v>0</v>
      </c>
      <c r="I384" s="714">
        <v>0</v>
      </c>
    </row>
    <row r="385" spans="1:9" x14ac:dyDescent="0.2">
      <c r="A385" s="715"/>
      <c r="B385" s="714" t="s">
        <v>1238</v>
      </c>
      <c r="C385" s="714">
        <v>1</v>
      </c>
      <c r="D385" s="714">
        <v>1</v>
      </c>
      <c r="E385" s="714">
        <v>0</v>
      </c>
      <c r="F385" s="714">
        <v>0</v>
      </c>
      <c r="G385" s="714">
        <v>0</v>
      </c>
      <c r="H385" s="714">
        <v>0</v>
      </c>
      <c r="I385" s="714">
        <v>0</v>
      </c>
    </row>
    <row r="386" spans="1:9" x14ac:dyDescent="0.2">
      <c r="A386" s="715"/>
      <c r="B386" s="714" t="s">
        <v>1239</v>
      </c>
      <c r="C386" s="712">
        <v>17</v>
      </c>
      <c r="D386" s="712">
        <v>11</v>
      </c>
      <c r="E386" s="712">
        <v>1</v>
      </c>
      <c r="F386" s="712">
        <v>0</v>
      </c>
      <c r="G386" s="712">
        <v>0</v>
      </c>
      <c r="H386" s="712">
        <v>5</v>
      </c>
      <c r="I386" s="712">
        <v>0</v>
      </c>
    </row>
    <row r="387" spans="1:9" x14ac:dyDescent="0.2">
      <c r="A387" s="715"/>
      <c r="B387" s="714" t="s">
        <v>158</v>
      </c>
      <c r="C387" s="712">
        <v>2397</v>
      </c>
      <c r="D387" s="712">
        <v>1184</v>
      </c>
      <c r="E387" s="712">
        <v>15</v>
      </c>
      <c r="F387" s="712">
        <v>93</v>
      </c>
      <c r="G387" s="712">
        <v>1</v>
      </c>
      <c r="H387" s="712">
        <v>34</v>
      </c>
      <c r="I387" s="712">
        <v>1070</v>
      </c>
    </row>
    <row r="388" spans="1:9" x14ac:dyDescent="0.2">
      <c r="A388" s="716" t="s">
        <v>268</v>
      </c>
      <c r="B388" s="717" t="s">
        <v>10</v>
      </c>
      <c r="C388" s="718">
        <v>113760</v>
      </c>
      <c r="D388" s="718">
        <v>41570</v>
      </c>
      <c r="E388" s="718">
        <v>5068</v>
      </c>
      <c r="F388" s="718">
        <v>22445</v>
      </c>
      <c r="G388" s="718">
        <v>132</v>
      </c>
      <c r="H388" s="718">
        <v>7589</v>
      </c>
      <c r="I388" s="718">
        <v>36956</v>
      </c>
    </row>
    <row r="389" spans="1:9" x14ac:dyDescent="0.2">
      <c r="A389" s="716" t="s">
        <v>45</v>
      </c>
      <c r="B389" s="717" t="s">
        <v>10</v>
      </c>
      <c r="C389" s="718">
        <v>1602</v>
      </c>
      <c r="D389" s="718">
        <v>778</v>
      </c>
      <c r="E389" s="718">
        <v>20</v>
      </c>
      <c r="F389" s="718">
        <v>88</v>
      </c>
      <c r="G389" s="718">
        <v>0</v>
      </c>
      <c r="H389" s="718">
        <v>76</v>
      </c>
      <c r="I389" s="718">
        <v>640</v>
      </c>
    </row>
    <row r="390" spans="1:9" x14ac:dyDescent="0.2">
      <c r="A390" s="715"/>
      <c r="B390" s="714" t="s">
        <v>1240</v>
      </c>
      <c r="C390" s="712">
        <v>3</v>
      </c>
      <c r="D390" s="712">
        <v>3</v>
      </c>
      <c r="E390" s="712">
        <v>0</v>
      </c>
      <c r="F390" s="712">
        <v>0</v>
      </c>
      <c r="G390" s="712">
        <v>0</v>
      </c>
      <c r="H390" s="712">
        <v>0</v>
      </c>
      <c r="I390" s="712">
        <v>0</v>
      </c>
    </row>
    <row r="391" spans="1:9" x14ac:dyDescent="0.2">
      <c r="A391" s="715"/>
      <c r="B391" s="714" t="s">
        <v>45</v>
      </c>
      <c r="C391" s="712">
        <v>305</v>
      </c>
      <c r="D391" s="712">
        <v>192</v>
      </c>
      <c r="E391" s="712">
        <v>4</v>
      </c>
      <c r="F391" s="712">
        <v>8</v>
      </c>
      <c r="G391" s="712">
        <v>0</v>
      </c>
      <c r="H391" s="712">
        <v>45</v>
      </c>
      <c r="I391" s="712">
        <v>56</v>
      </c>
    </row>
    <row r="392" spans="1:9" x14ac:dyDescent="0.2">
      <c r="A392" s="715"/>
      <c r="B392" s="714" t="s">
        <v>1241</v>
      </c>
      <c r="C392" s="712">
        <v>99</v>
      </c>
      <c r="D392" s="712">
        <v>61</v>
      </c>
      <c r="E392" s="712">
        <v>1</v>
      </c>
      <c r="F392" s="712">
        <v>2</v>
      </c>
      <c r="G392" s="712">
        <v>0</v>
      </c>
      <c r="H392" s="712">
        <v>1</v>
      </c>
      <c r="I392" s="712">
        <v>34</v>
      </c>
    </row>
    <row r="393" spans="1:9" x14ac:dyDescent="0.2">
      <c r="A393" s="715"/>
      <c r="B393" s="714" t="s">
        <v>1242</v>
      </c>
      <c r="C393" s="712">
        <v>3</v>
      </c>
      <c r="D393" s="712">
        <v>2</v>
      </c>
      <c r="E393" s="712">
        <v>0</v>
      </c>
      <c r="F393" s="712">
        <v>0</v>
      </c>
      <c r="G393" s="712">
        <v>0</v>
      </c>
      <c r="H393" s="712">
        <v>1</v>
      </c>
      <c r="I393" s="712">
        <v>0</v>
      </c>
    </row>
    <row r="394" spans="1:9" x14ac:dyDescent="0.2">
      <c r="A394" s="715"/>
      <c r="B394" s="714" t="s">
        <v>1243</v>
      </c>
      <c r="C394" s="712">
        <v>1</v>
      </c>
      <c r="D394" s="712">
        <v>1</v>
      </c>
      <c r="E394" s="712">
        <v>0</v>
      </c>
      <c r="F394" s="712">
        <v>0</v>
      </c>
      <c r="G394" s="712">
        <v>0</v>
      </c>
      <c r="H394" s="712">
        <v>0</v>
      </c>
      <c r="I394" s="712">
        <v>0</v>
      </c>
    </row>
    <row r="395" spans="1:9" x14ac:dyDescent="0.2">
      <c r="A395" s="715"/>
      <c r="B395" s="714" t="s">
        <v>1244</v>
      </c>
      <c r="C395" s="712">
        <v>133</v>
      </c>
      <c r="D395" s="712">
        <v>67</v>
      </c>
      <c r="E395" s="712">
        <v>3</v>
      </c>
      <c r="F395" s="712">
        <v>5</v>
      </c>
      <c r="G395" s="712">
        <v>0</v>
      </c>
      <c r="H395" s="712">
        <v>29</v>
      </c>
      <c r="I395" s="712">
        <v>29</v>
      </c>
    </row>
    <row r="396" spans="1:9" x14ac:dyDescent="0.2">
      <c r="A396" s="715"/>
      <c r="B396" s="714" t="s">
        <v>1246</v>
      </c>
      <c r="C396" s="712">
        <v>1</v>
      </c>
      <c r="D396" s="712">
        <v>0</v>
      </c>
      <c r="E396" s="712">
        <v>0</v>
      </c>
      <c r="F396" s="712">
        <v>1</v>
      </c>
      <c r="G396" s="712">
        <v>0</v>
      </c>
      <c r="H396" s="712">
        <v>0</v>
      </c>
      <c r="I396" s="712">
        <v>0</v>
      </c>
    </row>
    <row r="397" spans="1:9" x14ac:dyDescent="0.2">
      <c r="A397" s="715"/>
      <c r="B397" s="714" t="s">
        <v>158</v>
      </c>
      <c r="C397" s="712">
        <v>1057</v>
      </c>
      <c r="D397" s="712">
        <v>452</v>
      </c>
      <c r="E397" s="712">
        <v>12</v>
      </c>
      <c r="F397" s="712">
        <v>72</v>
      </c>
      <c r="G397" s="712">
        <v>0</v>
      </c>
      <c r="H397" s="712">
        <v>0</v>
      </c>
      <c r="I397" s="712">
        <v>521</v>
      </c>
    </row>
    <row r="398" spans="1:9" x14ac:dyDescent="0.2">
      <c r="A398" s="716" t="s">
        <v>520</v>
      </c>
      <c r="B398" s="717" t="s">
        <v>10</v>
      </c>
      <c r="C398" s="718">
        <v>4</v>
      </c>
      <c r="D398" s="718">
        <v>4</v>
      </c>
      <c r="E398" s="718">
        <v>0</v>
      </c>
      <c r="F398" s="718">
        <v>0</v>
      </c>
      <c r="G398" s="718">
        <v>0</v>
      </c>
      <c r="H398" s="718">
        <v>0</v>
      </c>
      <c r="I398" s="718">
        <v>0</v>
      </c>
    </row>
    <row r="399" spans="1:9" x14ac:dyDescent="0.2">
      <c r="A399" s="715"/>
      <c r="B399" s="714" t="s">
        <v>1247</v>
      </c>
      <c r="C399" s="712">
        <v>4</v>
      </c>
      <c r="D399" s="712">
        <v>4</v>
      </c>
      <c r="E399" s="712">
        <v>0</v>
      </c>
      <c r="F399" s="712">
        <v>0</v>
      </c>
      <c r="G399" s="712">
        <v>0</v>
      </c>
      <c r="H399" s="712">
        <v>0</v>
      </c>
      <c r="I399" s="712">
        <v>0</v>
      </c>
    </row>
    <row r="400" spans="1:9" x14ac:dyDescent="0.2">
      <c r="A400" s="716" t="s">
        <v>44</v>
      </c>
      <c r="B400" s="717" t="s">
        <v>10</v>
      </c>
      <c r="C400" s="718">
        <v>18</v>
      </c>
      <c r="D400" s="718">
        <v>6</v>
      </c>
      <c r="E400" s="718">
        <v>0</v>
      </c>
      <c r="F400" s="718">
        <v>3</v>
      </c>
      <c r="G400" s="718">
        <v>0</v>
      </c>
      <c r="H400" s="718">
        <v>1</v>
      </c>
      <c r="I400" s="718">
        <v>8</v>
      </c>
    </row>
    <row r="401" spans="1:9" x14ac:dyDescent="0.2">
      <c r="A401" s="715"/>
      <c r="B401" s="714" t="s">
        <v>1248</v>
      </c>
      <c r="C401" s="712">
        <v>1</v>
      </c>
      <c r="D401" s="712">
        <v>1</v>
      </c>
      <c r="E401" s="712">
        <v>0</v>
      </c>
      <c r="F401" s="712">
        <v>0</v>
      </c>
      <c r="G401" s="712">
        <v>0</v>
      </c>
      <c r="H401" s="712">
        <v>0</v>
      </c>
      <c r="I401" s="712">
        <v>0</v>
      </c>
    </row>
    <row r="402" spans="1:9" x14ac:dyDescent="0.2">
      <c r="A402" s="715"/>
      <c r="B402" s="714" t="s">
        <v>1249</v>
      </c>
      <c r="C402" s="712">
        <v>1</v>
      </c>
      <c r="D402" s="712">
        <v>0</v>
      </c>
      <c r="E402" s="712">
        <v>0</v>
      </c>
      <c r="F402" s="712">
        <v>0</v>
      </c>
      <c r="G402" s="712">
        <v>0</v>
      </c>
      <c r="H402" s="712">
        <v>1</v>
      </c>
      <c r="I402" s="712">
        <v>0</v>
      </c>
    </row>
    <row r="403" spans="1:9" x14ac:dyDescent="0.2">
      <c r="A403" s="715"/>
      <c r="B403" s="714" t="s">
        <v>158</v>
      </c>
      <c r="C403" s="712">
        <v>16</v>
      </c>
      <c r="D403" s="712">
        <v>5</v>
      </c>
      <c r="E403" s="712">
        <v>0</v>
      </c>
      <c r="F403" s="712">
        <v>3</v>
      </c>
      <c r="G403" s="712">
        <v>0</v>
      </c>
      <c r="H403" s="712">
        <v>0</v>
      </c>
      <c r="I403" s="712">
        <v>8</v>
      </c>
    </row>
    <row r="404" spans="1:9" x14ac:dyDescent="0.2">
      <c r="A404" s="716" t="s">
        <v>783</v>
      </c>
      <c r="B404" s="717" t="s">
        <v>10</v>
      </c>
      <c r="C404" s="718">
        <v>7</v>
      </c>
      <c r="D404" s="718">
        <v>6</v>
      </c>
      <c r="E404" s="718">
        <v>0</v>
      </c>
      <c r="F404" s="718">
        <v>0</v>
      </c>
      <c r="G404" s="718">
        <v>0</v>
      </c>
      <c r="H404" s="718">
        <v>0</v>
      </c>
      <c r="I404" s="718">
        <v>1</v>
      </c>
    </row>
    <row r="405" spans="1:9" x14ac:dyDescent="0.2">
      <c r="A405" s="715"/>
      <c r="B405" s="714" t="s">
        <v>1251</v>
      </c>
      <c r="C405" s="712">
        <v>7</v>
      </c>
      <c r="D405" s="712">
        <v>6</v>
      </c>
      <c r="E405" s="712">
        <v>0</v>
      </c>
      <c r="F405" s="712">
        <v>0</v>
      </c>
      <c r="G405" s="712">
        <v>0</v>
      </c>
      <c r="H405" s="712">
        <v>0</v>
      </c>
      <c r="I405" s="712">
        <v>1</v>
      </c>
    </row>
    <row r="406" spans="1:9" x14ac:dyDescent="0.2">
      <c r="A406" s="716" t="s">
        <v>46</v>
      </c>
      <c r="B406" s="717" t="s">
        <v>10</v>
      </c>
      <c r="C406" s="718">
        <v>102</v>
      </c>
      <c r="D406" s="718">
        <v>58</v>
      </c>
      <c r="E406" s="718">
        <v>4</v>
      </c>
      <c r="F406" s="718">
        <v>21</v>
      </c>
      <c r="G406" s="718">
        <v>0</v>
      </c>
      <c r="H406" s="718">
        <v>10</v>
      </c>
      <c r="I406" s="718">
        <v>9</v>
      </c>
    </row>
    <row r="407" spans="1:9" x14ac:dyDescent="0.2">
      <c r="A407" s="715"/>
      <c r="B407" s="714" t="s">
        <v>1252</v>
      </c>
      <c r="C407" s="712">
        <v>35</v>
      </c>
      <c r="D407" s="712">
        <v>20</v>
      </c>
      <c r="E407" s="712">
        <v>1</v>
      </c>
      <c r="F407" s="712">
        <v>4</v>
      </c>
      <c r="G407" s="712">
        <v>0</v>
      </c>
      <c r="H407" s="712">
        <v>10</v>
      </c>
      <c r="I407" s="712">
        <v>0</v>
      </c>
    </row>
    <row r="408" spans="1:9" x14ac:dyDescent="0.2">
      <c r="A408" s="715"/>
      <c r="B408" s="714" t="s">
        <v>158</v>
      </c>
      <c r="C408" s="712">
        <v>67</v>
      </c>
      <c r="D408" s="712">
        <v>38</v>
      </c>
      <c r="E408" s="712">
        <v>3</v>
      </c>
      <c r="F408" s="712">
        <v>17</v>
      </c>
      <c r="G408" s="712">
        <v>0</v>
      </c>
      <c r="H408" s="712">
        <v>0</v>
      </c>
      <c r="I408" s="712">
        <v>9</v>
      </c>
    </row>
    <row r="409" spans="1:9" x14ac:dyDescent="0.2">
      <c r="A409" s="716" t="s">
        <v>48</v>
      </c>
      <c r="B409" s="717" t="s">
        <v>10</v>
      </c>
      <c r="C409" s="718">
        <v>92</v>
      </c>
      <c r="D409" s="718">
        <v>57</v>
      </c>
      <c r="E409" s="718">
        <v>3</v>
      </c>
      <c r="F409" s="718">
        <v>18</v>
      </c>
      <c r="G409" s="718">
        <v>0</v>
      </c>
      <c r="H409" s="718">
        <v>5</v>
      </c>
      <c r="I409" s="718">
        <v>9</v>
      </c>
    </row>
    <row r="410" spans="1:9" x14ac:dyDescent="0.2">
      <c r="A410" s="715"/>
      <c r="B410" s="714" t="s">
        <v>1253</v>
      </c>
      <c r="C410" s="712">
        <v>3</v>
      </c>
      <c r="D410" s="712">
        <v>0</v>
      </c>
      <c r="E410" s="712">
        <v>1</v>
      </c>
      <c r="F410" s="712">
        <v>1</v>
      </c>
      <c r="G410" s="712">
        <v>0</v>
      </c>
      <c r="H410" s="712">
        <v>1</v>
      </c>
      <c r="I410" s="712">
        <v>0</v>
      </c>
    </row>
    <row r="411" spans="1:9" x14ac:dyDescent="0.2">
      <c r="A411" s="715"/>
      <c r="B411" s="714" t="s">
        <v>1254</v>
      </c>
      <c r="C411" s="712">
        <v>33</v>
      </c>
      <c r="D411" s="712">
        <v>22</v>
      </c>
      <c r="E411" s="712">
        <v>1</v>
      </c>
      <c r="F411" s="712">
        <v>5</v>
      </c>
      <c r="G411" s="712">
        <v>0</v>
      </c>
      <c r="H411" s="712">
        <v>4</v>
      </c>
      <c r="I411" s="712">
        <v>1</v>
      </c>
    </row>
    <row r="412" spans="1:9" x14ac:dyDescent="0.2">
      <c r="A412" s="715"/>
      <c r="B412" s="714" t="s">
        <v>1255</v>
      </c>
      <c r="C412" s="712">
        <v>1</v>
      </c>
      <c r="D412" s="712">
        <v>0</v>
      </c>
      <c r="E412" s="712">
        <v>0</v>
      </c>
      <c r="F412" s="712">
        <v>1</v>
      </c>
      <c r="G412" s="712">
        <v>0</v>
      </c>
      <c r="H412" s="712">
        <v>0</v>
      </c>
      <c r="I412" s="712">
        <v>0</v>
      </c>
    </row>
    <row r="413" spans="1:9" x14ac:dyDescent="0.2">
      <c r="A413" s="715"/>
      <c r="B413" s="714" t="s">
        <v>158</v>
      </c>
      <c r="C413" s="712">
        <v>55</v>
      </c>
      <c r="D413" s="712">
        <v>35</v>
      </c>
      <c r="E413" s="712">
        <v>1</v>
      </c>
      <c r="F413" s="712">
        <v>11</v>
      </c>
      <c r="G413" s="712">
        <v>0</v>
      </c>
      <c r="H413" s="712">
        <v>0</v>
      </c>
      <c r="I413" s="712">
        <v>8</v>
      </c>
    </row>
    <row r="414" spans="1:9" x14ac:dyDescent="0.2">
      <c r="A414" s="716" t="s">
        <v>784</v>
      </c>
      <c r="B414" s="717" t="s">
        <v>10</v>
      </c>
      <c r="C414" s="718">
        <v>44</v>
      </c>
      <c r="D414" s="718">
        <v>41</v>
      </c>
      <c r="E414" s="718">
        <v>0</v>
      </c>
      <c r="F414" s="718">
        <v>0</v>
      </c>
      <c r="G414" s="718">
        <v>0</v>
      </c>
      <c r="H414" s="718">
        <v>1</v>
      </c>
      <c r="I414" s="718">
        <v>2</v>
      </c>
    </row>
    <row r="415" spans="1:9" x14ac:dyDescent="0.2">
      <c r="A415" s="715"/>
      <c r="B415" s="714" t="s">
        <v>1259</v>
      </c>
      <c r="C415" s="712">
        <v>2</v>
      </c>
      <c r="D415" s="712">
        <v>1</v>
      </c>
      <c r="E415" s="712">
        <v>0</v>
      </c>
      <c r="F415" s="712">
        <v>0</v>
      </c>
      <c r="G415" s="712">
        <v>0</v>
      </c>
      <c r="H415" s="712">
        <v>1</v>
      </c>
      <c r="I415" s="712">
        <v>0</v>
      </c>
    </row>
    <row r="416" spans="1:9" x14ac:dyDescent="0.2">
      <c r="A416" s="715"/>
      <c r="B416" s="714" t="s">
        <v>158</v>
      </c>
      <c r="C416" s="712">
        <v>42</v>
      </c>
      <c r="D416" s="712">
        <v>40</v>
      </c>
      <c r="E416" s="712">
        <v>0</v>
      </c>
      <c r="F416" s="712">
        <v>0</v>
      </c>
      <c r="G416" s="712">
        <v>0</v>
      </c>
      <c r="H416" s="712">
        <v>0</v>
      </c>
      <c r="I416" s="712">
        <v>2</v>
      </c>
    </row>
    <row r="417" spans="1:9" x14ac:dyDescent="0.2">
      <c r="A417" s="716" t="s">
        <v>47</v>
      </c>
      <c r="B417" s="717" t="s">
        <v>10</v>
      </c>
      <c r="C417" s="718">
        <v>38</v>
      </c>
      <c r="D417" s="718">
        <v>12</v>
      </c>
      <c r="E417" s="718">
        <v>2</v>
      </c>
      <c r="F417" s="718">
        <v>13</v>
      </c>
      <c r="G417" s="718">
        <v>0</v>
      </c>
      <c r="H417" s="718">
        <v>3</v>
      </c>
      <c r="I417" s="718">
        <v>8</v>
      </c>
    </row>
    <row r="418" spans="1:9" x14ac:dyDescent="0.2">
      <c r="A418" s="715"/>
      <c r="B418" s="714" t="s">
        <v>1261</v>
      </c>
      <c r="C418" s="712">
        <v>1</v>
      </c>
      <c r="D418" s="712">
        <v>0</v>
      </c>
      <c r="E418" s="712">
        <v>0</v>
      </c>
      <c r="F418" s="712">
        <v>1</v>
      </c>
      <c r="G418" s="712">
        <v>0</v>
      </c>
      <c r="H418" s="712">
        <v>0</v>
      </c>
      <c r="I418" s="712">
        <v>0</v>
      </c>
    </row>
    <row r="419" spans="1:9" x14ac:dyDescent="0.2">
      <c r="A419" s="715"/>
      <c r="B419" s="714" t="s">
        <v>1262</v>
      </c>
      <c r="C419" s="712">
        <v>1</v>
      </c>
      <c r="D419" s="712">
        <v>0</v>
      </c>
      <c r="E419" s="712">
        <v>0</v>
      </c>
      <c r="F419" s="712">
        <v>1</v>
      </c>
      <c r="G419" s="712">
        <v>0</v>
      </c>
      <c r="H419" s="712">
        <v>0</v>
      </c>
      <c r="I419" s="712">
        <v>0</v>
      </c>
    </row>
    <row r="420" spans="1:9" x14ac:dyDescent="0.2">
      <c r="A420" s="715"/>
      <c r="B420" s="714" t="s">
        <v>1263</v>
      </c>
      <c r="C420" s="712">
        <v>1</v>
      </c>
      <c r="D420" s="712">
        <v>0</v>
      </c>
      <c r="E420" s="712">
        <v>0</v>
      </c>
      <c r="F420" s="712">
        <v>1</v>
      </c>
      <c r="G420" s="712">
        <v>0</v>
      </c>
      <c r="H420" s="712">
        <v>0</v>
      </c>
      <c r="I420" s="712">
        <v>0</v>
      </c>
    </row>
    <row r="421" spans="1:9" x14ac:dyDescent="0.2">
      <c r="A421" s="715"/>
      <c r="B421" s="714" t="s">
        <v>1264</v>
      </c>
      <c r="C421" s="712">
        <v>1</v>
      </c>
      <c r="D421" s="712">
        <v>0</v>
      </c>
      <c r="E421" s="712">
        <v>1</v>
      </c>
      <c r="F421" s="712">
        <v>0</v>
      </c>
      <c r="G421" s="712">
        <v>0</v>
      </c>
      <c r="H421" s="712">
        <v>0</v>
      </c>
      <c r="I421" s="712">
        <v>0</v>
      </c>
    </row>
    <row r="422" spans="1:9" x14ac:dyDescent="0.2">
      <c r="A422" s="715"/>
      <c r="B422" s="714" t="s">
        <v>1265</v>
      </c>
      <c r="C422" s="712">
        <v>1</v>
      </c>
      <c r="D422" s="712">
        <v>0</v>
      </c>
      <c r="E422" s="712">
        <v>0</v>
      </c>
      <c r="F422" s="712">
        <v>1</v>
      </c>
      <c r="G422" s="712">
        <v>0</v>
      </c>
      <c r="H422" s="712">
        <v>0</v>
      </c>
      <c r="I422" s="712">
        <v>0</v>
      </c>
    </row>
    <row r="423" spans="1:9" x14ac:dyDescent="0.2">
      <c r="A423" s="715"/>
      <c r="B423" s="714" t="s">
        <v>1266</v>
      </c>
      <c r="C423" s="712">
        <v>7</v>
      </c>
      <c r="D423" s="712">
        <v>1</v>
      </c>
      <c r="E423" s="712">
        <v>0</v>
      </c>
      <c r="F423" s="712">
        <v>3</v>
      </c>
      <c r="G423" s="712">
        <v>0</v>
      </c>
      <c r="H423" s="712">
        <v>3</v>
      </c>
      <c r="I423" s="712">
        <v>0</v>
      </c>
    </row>
    <row r="424" spans="1:9" x14ac:dyDescent="0.2">
      <c r="A424" s="715"/>
      <c r="B424" s="714" t="s">
        <v>158</v>
      </c>
      <c r="C424" s="712">
        <v>26</v>
      </c>
      <c r="D424" s="712">
        <v>11</v>
      </c>
      <c r="E424" s="712">
        <v>1</v>
      </c>
      <c r="F424" s="712">
        <v>6</v>
      </c>
      <c r="G424" s="712">
        <v>0</v>
      </c>
      <c r="H424" s="712">
        <v>0</v>
      </c>
      <c r="I424" s="712">
        <v>8</v>
      </c>
    </row>
    <row r="425" spans="1:9" x14ac:dyDescent="0.2">
      <c r="A425" s="716" t="s">
        <v>49</v>
      </c>
      <c r="B425" s="717" t="s">
        <v>10</v>
      </c>
      <c r="C425" s="718">
        <v>5782</v>
      </c>
      <c r="D425" s="718">
        <v>2892</v>
      </c>
      <c r="E425" s="718">
        <v>742</v>
      </c>
      <c r="F425" s="718">
        <v>1181</v>
      </c>
      <c r="G425" s="718">
        <v>13</v>
      </c>
      <c r="H425" s="718">
        <v>197</v>
      </c>
      <c r="I425" s="718">
        <v>757</v>
      </c>
    </row>
    <row r="426" spans="1:9" x14ac:dyDescent="0.2">
      <c r="A426" s="715"/>
      <c r="B426" s="714" t="s">
        <v>1267</v>
      </c>
      <c r="C426" s="712">
        <v>68</v>
      </c>
      <c r="D426" s="712">
        <v>25</v>
      </c>
      <c r="E426" s="712">
        <v>7</v>
      </c>
      <c r="F426" s="712">
        <v>24</v>
      </c>
      <c r="G426" s="712">
        <v>0</v>
      </c>
      <c r="H426" s="712">
        <v>8</v>
      </c>
      <c r="I426" s="712">
        <v>4</v>
      </c>
    </row>
    <row r="427" spans="1:9" x14ac:dyDescent="0.2">
      <c r="A427" s="715"/>
      <c r="B427" s="714" t="s">
        <v>1268</v>
      </c>
      <c r="C427" s="712">
        <v>55</v>
      </c>
      <c r="D427" s="712">
        <v>34</v>
      </c>
      <c r="E427" s="712">
        <v>7</v>
      </c>
      <c r="F427" s="712">
        <v>11</v>
      </c>
      <c r="G427" s="712">
        <v>0</v>
      </c>
      <c r="H427" s="712">
        <v>2</v>
      </c>
      <c r="I427" s="712">
        <v>1</v>
      </c>
    </row>
    <row r="428" spans="1:9" x14ac:dyDescent="0.2">
      <c r="A428" s="715"/>
      <c r="B428" s="714" t="s">
        <v>1269</v>
      </c>
      <c r="C428" s="712">
        <v>5658</v>
      </c>
      <c r="D428" s="712">
        <v>2832</v>
      </c>
      <c r="E428" s="712">
        <v>728</v>
      </c>
      <c r="F428" s="712">
        <v>1146</v>
      </c>
      <c r="G428" s="712">
        <v>13</v>
      </c>
      <c r="H428" s="712">
        <v>187</v>
      </c>
      <c r="I428" s="712">
        <v>752</v>
      </c>
    </row>
    <row r="429" spans="1:9" x14ac:dyDescent="0.2">
      <c r="A429" s="715"/>
      <c r="B429" s="714" t="s">
        <v>158</v>
      </c>
      <c r="C429" s="712">
        <v>1</v>
      </c>
      <c r="D429" s="712">
        <v>1</v>
      </c>
      <c r="E429" s="712">
        <v>0</v>
      </c>
      <c r="F429" s="712">
        <v>0</v>
      </c>
      <c r="G429" s="712">
        <v>0</v>
      </c>
      <c r="H429" s="712">
        <v>0</v>
      </c>
      <c r="I429" s="712">
        <v>0</v>
      </c>
    </row>
    <row r="430" spans="1:9" x14ac:dyDescent="0.2">
      <c r="A430" s="716" t="s">
        <v>50</v>
      </c>
      <c r="B430" s="717" t="s">
        <v>10</v>
      </c>
      <c r="C430" s="718">
        <v>24758</v>
      </c>
      <c r="D430" s="718">
        <v>5891</v>
      </c>
      <c r="E430" s="718">
        <v>394</v>
      </c>
      <c r="F430" s="718">
        <v>1301</v>
      </c>
      <c r="G430" s="718">
        <v>35</v>
      </c>
      <c r="H430" s="718">
        <v>4727</v>
      </c>
      <c r="I430" s="718">
        <v>12410</v>
      </c>
    </row>
    <row r="431" spans="1:9" x14ac:dyDescent="0.2">
      <c r="A431" s="715"/>
      <c r="B431" s="714" t="s">
        <v>1270</v>
      </c>
      <c r="C431" s="712">
        <v>25</v>
      </c>
      <c r="D431" s="712">
        <v>9</v>
      </c>
      <c r="E431" s="712">
        <v>0</v>
      </c>
      <c r="F431" s="712">
        <v>0</v>
      </c>
      <c r="G431" s="712">
        <v>0</v>
      </c>
      <c r="H431" s="712">
        <v>16</v>
      </c>
      <c r="I431" s="712">
        <v>0</v>
      </c>
    </row>
    <row r="432" spans="1:9" x14ac:dyDescent="0.2">
      <c r="A432" s="715"/>
      <c r="B432" s="714" t="s">
        <v>1271</v>
      </c>
      <c r="C432" s="712">
        <v>24</v>
      </c>
      <c r="D432" s="712">
        <v>4</v>
      </c>
      <c r="E432" s="712">
        <v>0</v>
      </c>
      <c r="F432" s="712">
        <v>1</v>
      </c>
      <c r="G432" s="712">
        <v>0</v>
      </c>
      <c r="H432" s="712">
        <v>19</v>
      </c>
      <c r="I432" s="712">
        <v>0</v>
      </c>
    </row>
    <row r="433" spans="1:9" x14ac:dyDescent="0.2">
      <c r="A433" s="715"/>
      <c r="B433" s="714" t="s">
        <v>1272</v>
      </c>
      <c r="C433" s="712">
        <v>2</v>
      </c>
      <c r="D433" s="712">
        <v>1</v>
      </c>
      <c r="E433" s="712">
        <v>0</v>
      </c>
      <c r="F433" s="712">
        <v>0</v>
      </c>
      <c r="G433" s="712">
        <v>0</v>
      </c>
      <c r="H433" s="712">
        <v>1</v>
      </c>
      <c r="I433" s="712">
        <v>0</v>
      </c>
    </row>
    <row r="434" spans="1:9" x14ac:dyDescent="0.2">
      <c r="A434" s="715"/>
      <c r="B434" s="714" t="s">
        <v>1273</v>
      </c>
      <c r="C434" s="712">
        <v>6</v>
      </c>
      <c r="D434" s="712">
        <v>1</v>
      </c>
      <c r="E434" s="712">
        <v>0</v>
      </c>
      <c r="F434" s="712">
        <v>3</v>
      </c>
      <c r="G434" s="712">
        <v>0</v>
      </c>
      <c r="H434" s="712">
        <v>1</v>
      </c>
      <c r="I434" s="712">
        <v>1</v>
      </c>
    </row>
    <row r="435" spans="1:9" x14ac:dyDescent="0.2">
      <c r="A435" s="715"/>
      <c r="B435" s="714" t="s">
        <v>1274</v>
      </c>
      <c r="C435" s="712">
        <v>11</v>
      </c>
      <c r="D435" s="712">
        <v>2</v>
      </c>
      <c r="E435" s="712">
        <v>0</v>
      </c>
      <c r="F435" s="712">
        <v>0</v>
      </c>
      <c r="G435" s="712">
        <v>0</v>
      </c>
      <c r="H435" s="712">
        <v>8</v>
      </c>
      <c r="I435" s="712">
        <v>1</v>
      </c>
    </row>
    <row r="436" spans="1:9" x14ac:dyDescent="0.2">
      <c r="A436" s="715"/>
      <c r="B436" s="714" t="s">
        <v>1275</v>
      </c>
      <c r="C436" s="712">
        <v>60</v>
      </c>
      <c r="D436" s="712">
        <v>6</v>
      </c>
      <c r="E436" s="712">
        <v>0</v>
      </c>
      <c r="F436" s="712">
        <v>0</v>
      </c>
      <c r="G436" s="712">
        <v>0</v>
      </c>
      <c r="H436" s="712">
        <v>54</v>
      </c>
      <c r="I436" s="712">
        <v>0</v>
      </c>
    </row>
    <row r="437" spans="1:9" x14ac:dyDescent="0.2">
      <c r="A437" s="715"/>
      <c r="B437" s="714" t="s">
        <v>160</v>
      </c>
      <c r="C437" s="712">
        <v>24577</v>
      </c>
      <c r="D437" s="712">
        <v>5854</v>
      </c>
      <c r="E437" s="712">
        <v>391</v>
      </c>
      <c r="F437" s="712">
        <v>1296</v>
      </c>
      <c r="G437" s="712">
        <v>35</v>
      </c>
      <c r="H437" s="712">
        <v>4596</v>
      </c>
      <c r="I437" s="712">
        <v>12405</v>
      </c>
    </row>
    <row r="438" spans="1:9" x14ac:dyDescent="0.2">
      <c r="A438" s="715"/>
      <c r="B438" s="714" t="s">
        <v>1276</v>
      </c>
      <c r="C438" s="712">
        <v>5</v>
      </c>
      <c r="D438" s="712">
        <v>2</v>
      </c>
      <c r="E438" s="712">
        <v>0</v>
      </c>
      <c r="F438" s="712">
        <v>0</v>
      </c>
      <c r="G438" s="712">
        <v>0</v>
      </c>
      <c r="H438" s="712">
        <v>3</v>
      </c>
      <c r="I438" s="712">
        <v>0</v>
      </c>
    </row>
    <row r="439" spans="1:9" x14ac:dyDescent="0.2">
      <c r="A439" s="715"/>
      <c r="B439" s="714" t="s">
        <v>1277</v>
      </c>
      <c r="C439" s="712">
        <v>19</v>
      </c>
      <c r="D439" s="712">
        <v>7</v>
      </c>
      <c r="E439" s="712">
        <v>2</v>
      </c>
      <c r="F439" s="712">
        <v>1</v>
      </c>
      <c r="G439" s="712">
        <v>0</v>
      </c>
      <c r="H439" s="712">
        <v>8</v>
      </c>
      <c r="I439" s="712">
        <v>1</v>
      </c>
    </row>
    <row r="440" spans="1:9" x14ac:dyDescent="0.2">
      <c r="A440" s="715"/>
      <c r="B440" s="714" t="s">
        <v>1278</v>
      </c>
      <c r="C440" s="712">
        <v>21</v>
      </c>
      <c r="D440" s="712">
        <v>5</v>
      </c>
      <c r="E440" s="712">
        <v>0</v>
      </c>
      <c r="F440" s="712">
        <v>0</v>
      </c>
      <c r="G440" s="712">
        <v>0</v>
      </c>
      <c r="H440" s="712">
        <v>16</v>
      </c>
      <c r="I440" s="712">
        <v>0</v>
      </c>
    </row>
    <row r="441" spans="1:9" x14ac:dyDescent="0.2">
      <c r="A441" s="715"/>
      <c r="B441" s="714" t="s">
        <v>158</v>
      </c>
      <c r="C441" s="712">
        <v>8</v>
      </c>
      <c r="D441" s="712">
        <v>0</v>
      </c>
      <c r="E441" s="712">
        <v>1</v>
      </c>
      <c r="F441" s="712">
        <v>0</v>
      </c>
      <c r="G441" s="712">
        <v>0</v>
      </c>
      <c r="H441" s="712">
        <v>5</v>
      </c>
      <c r="I441" s="712">
        <v>2</v>
      </c>
    </row>
    <row r="442" spans="1:9" x14ac:dyDescent="0.2">
      <c r="A442" s="716" t="s">
        <v>51</v>
      </c>
      <c r="B442" s="717" t="s">
        <v>10</v>
      </c>
      <c r="C442" s="718">
        <v>348</v>
      </c>
      <c r="D442" s="718">
        <v>218</v>
      </c>
      <c r="E442" s="718">
        <v>13</v>
      </c>
      <c r="F442" s="718">
        <v>30</v>
      </c>
      <c r="G442" s="718">
        <v>0</v>
      </c>
      <c r="H442" s="718">
        <v>32</v>
      </c>
      <c r="I442" s="718">
        <v>55</v>
      </c>
    </row>
    <row r="443" spans="1:9" x14ac:dyDescent="0.2">
      <c r="A443" s="715"/>
      <c r="B443" s="714" t="s">
        <v>1279</v>
      </c>
      <c r="C443" s="712">
        <v>129</v>
      </c>
      <c r="D443" s="712">
        <v>73</v>
      </c>
      <c r="E443" s="712">
        <v>2</v>
      </c>
      <c r="F443" s="712">
        <v>14</v>
      </c>
      <c r="G443" s="712">
        <v>0</v>
      </c>
      <c r="H443" s="712">
        <v>32</v>
      </c>
      <c r="I443" s="712">
        <v>8</v>
      </c>
    </row>
    <row r="444" spans="1:9" x14ac:dyDescent="0.2">
      <c r="A444" s="715"/>
      <c r="B444" s="714" t="s">
        <v>158</v>
      </c>
      <c r="C444" s="712">
        <v>219</v>
      </c>
      <c r="D444" s="712">
        <v>145</v>
      </c>
      <c r="E444" s="712">
        <v>11</v>
      </c>
      <c r="F444" s="712">
        <v>16</v>
      </c>
      <c r="G444" s="712">
        <v>0</v>
      </c>
      <c r="H444" s="712">
        <v>0</v>
      </c>
      <c r="I444" s="712">
        <v>47</v>
      </c>
    </row>
    <row r="445" spans="1:9" x14ac:dyDescent="0.2">
      <c r="A445" s="716" t="s">
        <v>302</v>
      </c>
      <c r="B445" s="717" t="s">
        <v>10</v>
      </c>
      <c r="C445" s="718">
        <v>26</v>
      </c>
      <c r="D445" s="718">
        <v>22</v>
      </c>
      <c r="E445" s="718">
        <v>0</v>
      </c>
      <c r="F445" s="718">
        <v>4</v>
      </c>
      <c r="G445" s="718">
        <v>0</v>
      </c>
      <c r="H445" s="718">
        <v>0</v>
      </c>
      <c r="I445" s="718">
        <v>0</v>
      </c>
    </row>
    <row r="446" spans="1:9" x14ac:dyDescent="0.2">
      <c r="A446" s="715"/>
      <c r="B446" s="714" t="s">
        <v>1280</v>
      </c>
      <c r="C446" s="712">
        <v>1</v>
      </c>
      <c r="D446" s="712">
        <v>1</v>
      </c>
      <c r="E446" s="712">
        <v>0</v>
      </c>
      <c r="F446" s="712">
        <v>0</v>
      </c>
      <c r="G446" s="712">
        <v>0</v>
      </c>
      <c r="H446" s="712">
        <v>0</v>
      </c>
      <c r="I446" s="712">
        <v>0</v>
      </c>
    </row>
    <row r="447" spans="1:9" x14ac:dyDescent="0.2">
      <c r="A447" s="715"/>
      <c r="B447" s="714" t="s">
        <v>1281</v>
      </c>
      <c r="C447" s="712">
        <v>3</v>
      </c>
      <c r="D447" s="712">
        <v>3</v>
      </c>
      <c r="E447" s="712">
        <v>0</v>
      </c>
      <c r="F447" s="712">
        <v>0</v>
      </c>
      <c r="G447" s="712">
        <v>0</v>
      </c>
      <c r="H447" s="712">
        <v>0</v>
      </c>
      <c r="I447" s="712">
        <v>0</v>
      </c>
    </row>
    <row r="448" spans="1:9" x14ac:dyDescent="0.2">
      <c r="A448" s="715"/>
      <c r="B448" s="714" t="s">
        <v>1283</v>
      </c>
      <c r="C448" s="712">
        <v>4</v>
      </c>
      <c r="D448" s="712">
        <v>4</v>
      </c>
      <c r="E448" s="712">
        <v>0</v>
      </c>
      <c r="F448" s="712">
        <v>0</v>
      </c>
      <c r="G448" s="712">
        <v>0</v>
      </c>
      <c r="H448" s="712">
        <v>0</v>
      </c>
      <c r="I448" s="712">
        <v>0</v>
      </c>
    </row>
    <row r="449" spans="1:9" x14ac:dyDescent="0.2">
      <c r="A449" s="715"/>
      <c r="B449" s="714" t="s">
        <v>158</v>
      </c>
      <c r="C449" s="712">
        <v>18</v>
      </c>
      <c r="D449" s="712">
        <v>14</v>
      </c>
      <c r="E449" s="712">
        <v>0</v>
      </c>
      <c r="F449" s="712">
        <v>4</v>
      </c>
      <c r="G449" s="712">
        <v>0</v>
      </c>
      <c r="H449" s="712">
        <v>0</v>
      </c>
      <c r="I449" s="712">
        <v>0</v>
      </c>
    </row>
    <row r="450" spans="1:9" x14ac:dyDescent="0.2">
      <c r="A450" s="716" t="s">
        <v>52</v>
      </c>
      <c r="B450" s="717" t="s">
        <v>10</v>
      </c>
      <c r="C450" s="718">
        <v>329</v>
      </c>
      <c r="D450" s="718">
        <v>287</v>
      </c>
      <c r="E450" s="718">
        <v>9</v>
      </c>
      <c r="F450" s="718">
        <v>18</v>
      </c>
      <c r="G450" s="718">
        <v>0</v>
      </c>
      <c r="H450" s="718">
        <v>1</v>
      </c>
      <c r="I450" s="718">
        <v>14</v>
      </c>
    </row>
    <row r="451" spans="1:9" x14ac:dyDescent="0.2">
      <c r="A451" s="715"/>
      <c r="B451" s="714" t="s">
        <v>188</v>
      </c>
      <c r="C451" s="712">
        <v>327</v>
      </c>
      <c r="D451" s="712">
        <v>286</v>
      </c>
      <c r="E451" s="712">
        <v>9</v>
      </c>
      <c r="F451" s="712">
        <v>17</v>
      </c>
      <c r="G451" s="712">
        <v>0</v>
      </c>
      <c r="H451" s="712">
        <v>1</v>
      </c>
      <c r="I451" s="712">
        <v>14</v>
      </c>
    </row>
    <row r="452" spans="1:9" x14ac:dyDescent="0.2">
      <c r="A452" s="715"/>
      <c r="B452" s="714" t="s">
        <v>158</v>
      </c>
      <c r="C452" s="712">
        <v>2</v>
      </c>
      <c r="D452" s="712">
        <v>1</v>
      </c>
      <c r="E452" s="712">
        <v>0</v>
      </c>
      <c r="F452" s="712">
        <v>1</v>
      </c>
      <c r="G452" s="712">
        <v>0</v>
      </c>
      <c r="H452" s="712">
        <v>0</v>
      </c>
      <c r="I452" s="712">
        <v>0</v>
      </c>
    </row>
    <row r="453" spans="1:9" x14ac:dyDescent="0.2">
      <c r="A453" s="716" t="s">
        <v>785</v>
      </c>
      <c r="B453" s="717" t="s">
        <v>10</v>
      </c>
      <c r="C453" s="718">
        <v>1673</v>
      </c>
      <c r="D453" s="718">
        <v>816</v>
      </c>
      <c r="E453" s="718">
        <v>76</v>
      </c>
      <c r="F453" s="718">
        <v>300</v>
      </c>
      <c r="G453" s="718">
        <v>2</v>
      </c>
      <c r="H453" s="718">
        <v>193</v>
      </c>
      <c r="I453" s="718">
        <v>286</v>
      </c>
    </row>
    <row r="454" spans="1:9" x14ac:dyDescent="0.2">
      <c r="A454" s="715"/>
      <c r="B454" s="714" t="s">
        <v>1284</v>
      </c>
      <c r="C454" s="712">
        <v>35</v>
      </c>
      <c r="D454" s="712">
        <v>24</v>
      </c>
      <c r="E454" s="712">
        <v>0</v>
      </c>
      <c r="F454" s="712">
        <v>6</v>
      </c>
      <c r="G454" s="712">
        <v>0</v>
      </c>
      <c r="H454" s="712">
        <v>5</v>
      </c>
      <c r="I454" s="712">
        <v>0</v>
      </c>
    </row>
    <row r="455" spans="1:9" x14ac:dyDescent="0.2">
      <c r="A455" s="715"/>
      <c r="B455" s="714" t="s">
        <v>1285</v>
      </c>
      <c r="C455" s="712">
        <v>15</v>
      </c>
      <c r="D455" s="712">
        <v>11</v>
      </c>
      <c r="E455" s="712">
        <v>0</v>
      </c>
      <c r="F455" s="712">
        <v>1</v>
      </c>
      <c r="G455" s="712">
        <v>0</v>
      </c>
      <c r="H455" s="712">
        <v>3</v>
      </c>
      <c r="I455" s="712">
        <v>0</v>
      </c>
    </row>
    <row r="456" spans="1:9" x14ac:dyDescent="0.2">
      <c r="A456" s="715"/>
      <c r="B456" s="714" t="s">
        <v>1286</v>
      </c>
      <c r="C456" s="712">
        <v>9</v>
      </c>
      <c r="D456" s="712">
        <v>5</v>
      </c>
      <c r="E456" s="712">
        <v>1</v>
      </c>
      <c r="F456" s="712">
        <v>0</v>
      </c>
      <c r="G456" s="712">
        <v>0</v>
      </c>
      <c r="H456" s="712">
        <v>1</v>
      </c>
      <c r="I456" s="712">
        <v>2</v>
      </c>
    </row>
    <row r="457" spans="1:9" x14ac:dyDescent="0.2">
      <c r="A457" s="715"/>
      <c r="B457" s="714" t="s">
        <v>1287</v>
      </c>
      <c r="C457" s="712">
        <v>94</v>
      </c>
      <c r="D457" s="712">
        <v>76</v>
      </c>
      <c r="E457" s="712">
        <v>0</v>
      </c>
      <c r="F457" s="712">
        <v>10</v>
      </c>
      <c r="G457" s="712">
        <v>0</v>
      </c>
      <c r="H457" s="712">
        <v>5</v>
      </c>
      <c r="I457" s="712">
        <v>3</v>
      </c>
    </row>
    <row r="458" spans="1:9" x14ac:dyDescent="0.2">
      <c r="A458" s="715"/>
      <c r="B458" s="714" t="s">
        <v>1288</v>
      </c>
      <c r="C458" s="712">
        <v>6</v>
      </c>
      <c r="D458" s="712">
        <v>6</v>
      </c>
      <c r="E458" s="712">
        <v>0</v>
      </c>
      <c r="F458" s="712">
        <v>0</v>
      </c>
      <c r="G458" s="712">
        <v>0</v>
      </c>
      <c r="H458" s="712">
        <v>0</v>
      </c>
      <c r="I458" s="712">
        <v>0</v>
      </c>
    </row>
    <row r="459" spans="1:9" x14ac:dyDescent="0.2">
      <c r="A459" s="715"/>
      <c r="B459" s="714" t="s">
        <v>1289</v>
      </c>
      <c r="C459" s="712">
        <v>4</v>
      </c>
      <c r="D459" s="712">
        <v>4</v>
      </c>
      <c r="E459" s="712">
        <v>0</v>
      </c>
      <c r="F459" s="712">
        <v>0</v>
      </c>
      <c r="G459" s="712">
        <v>0</v>
      </c>
      <c r="H459" s="712">
        <v>0</v>
      </c>
      <c r="I459" s="712">
        <v>0</v>
      </c>
    </row>
    <row r="460" spans="1:9" x14ac:dyDescent="0.2">
      <c r="A460" s="715"/>
      <c r="B460" s="714" t="s">
        <v>1290</v>
      </c>
      <c r="C460" s="712">
        <v>791</v>
      </c>
      <c r="D460" s="712">
        <v>422</v>
      </c>
      <c r="E460" s="712">
        <v>48</v>
      </c>
      <c r="F460" s="712">
        <v>199</v>
      </c>
      <c r="G460" s="712">
        <v>2</v>
      </c>
      <c r="H460" s="712">
        <v>98</v>
      </c>
      <c r="I460" s="712">
        <v>22</v>
      </c>
    </row>
    <row r="461" spans="1:9" x14ac:dyDescent="0.2">
      <c r="A461" s="715"/>
      <c r="B461" s="714" t="s">
        <v>1291</v>
      </c>
      <c r="C461" s="712">
        <v>47</v>
      </c>
      <c r="D461" s="712">
        <v>18</v>
      </c>
      <c r="E461" s="712">
        <v>9</v>
      </c>
      <c r="F461" s="712">
        <v>12</v>
      </c>
      <c r="G461" s="712">
        <v>0</v>
      </c>
      <c r="H461" s="712">
        <v>7</v>
      </c>
      <c r="I461" s="712">
        <v>1</v>
      </c>
    </row>
    <row r="462" spans="1:9" x14ac:dyDescent="0.2">
      <c r="A462" s="715"/>
      <c r="B462" s="714" t="s">
        <v>1292</v>
      </c>
      <c r="C462" s="712">
        <v>7</v>
      </c>
      <c r="D462" s="712">
        <v>3</v>
      </c>
      <c r="E462" s="712">
        <v>0</v>
      </c>
      <c r="F462" s="712">
        <v>1</v>
      </c>
      <c r="G462" s="712">
        <v>0</v>
      </c>
      <c r="H462" s="712">
        <v>3</v>
      </c>
      <c r="I462" s="712">
        <v>0</v>
      </c>
    </row>
    <row r="463" spans="1:9" x14ac:dyDescent="0.2">
      <c r="A463" s="715"/>
      <c r="B463" s="714" t="s">
        <v>1293</v>
      </c>
      <c r="C463" s="712">
        <v>229</v>
      </c>
      <c r="D463" s="712">
        <v>115</v>
      </c>
      <c r="E463" s="712">
        <v>6</v>
      </c>
      <c r="F463" s="712">
        <v>27</v>
      </c>
      <c r="G463" s="712">
        <v>0</v>
      </c>
      <c r="H463" s="712">
        <v>71</v>
      </c>
      <c r="I463" s="712">
        <v>10</v>
      </c>
    </row>
    <row r="464" spans="1:9" x14ac:dyDescent="0.2">
      <c r="A464" s="715"/>
      <c r="B464" s="714" t="s">
        <v>158</v>
      </c>
      <c r="C464" s="712">
        <v>436</v>
      </c>
      <c r="D464" s="712">
        <v>132</v>
      </c>
      <c r="E464" s="712">
        <v>12</v>
      </c>
      <c r="F464" s="712">
        <v>44</v>
      </c>
      <c r="G464" s="712">
        <v>0</v>
      </c>
      <c r="H464" s="712">
        <v>0</v>
      </c>
      <c r="I464" s="712">
        <v>248</v>
      </c>
    </row>
    <row r="465" spans="1:9" x14ac:dyDescent="0.2">
      <c r="A465" s="716" t="s">
        <v>55</v>
      </c>
      <c r="B465" s="717" t="s">
        <v>10</v>
      </c>
      <c r="C465" s="718">
        <v>3</v>
      </c>
      <c r="D465" s="718">
        <v>2</v>
      </c>
      <c r="E465" s="718">
        <v>0</v>
      </c>
      <c r="F465" s="718">
        <v>1</v>
      </c>
      <c r="G465" s="718">
        <v>0</v>
      </c>
      <c r="H465" s="718">
        <v>0</v>
      </c>
      <c r="I465" s="718">
        <v>0</v>
      </c>
    </row>
    <row r="466" spans="1:9" x14ac:dyDescent="0.2">
      <c r="A466" s="715"/>
      <c r="B466" s="714" t="s">
        <v>158</v>
      </c>
      <c r="C466" s="712">
        <v>3</v>
      </c>
      <c r="D466" s="712">
        <v>2</v>
      </c>
      <c r="E466" s="712">
        <v>0</v>
      </c>
      <c r="F466" s="712">
        <v>1</v>
      </c>
      <c r="G466" s="712">
        <v>0</v>
      </c>
      <c r="H466" s="712">
        <v>0</v>
      </c>
      <c r="I466" s="712">
        <v>0</v>
      </c>
    </row>
    <row r="467" spans="1:9" x14ac:dyDescent="0.2">
      <c r="A467" s="716" t="s">
        <v>54</v>
      </c>
      <c r="B467" s="717" t="s">
        <v>10</v>
      </c>
      <c r="C467" s="718">
        <v>7</v>
      </c>
      <c r="D467" s="718">
        <v>3</v>
      </c>
      <c r="E467" s="718">
        <v>1</v>
      </c>
      <c r="F467" s="718">
        <v>2</v>
      </c>
      <c r="G467" s="718">
        <v>0</v>
      </c>
      <c r="H467" s="718">
        <v>0</v>
      </c>
      <c r="I467" s="718">
        <v>1</v>
      </c>
    </row>
    <row r="468" spans="1:9" x14ac:dyDescent="0.2">
      <c r="A468" s="715"/>
      <c r="B468" s="714" t="s">
        <v>1295</v>
      </c>
      <c r="C468" s="712">
        <v>1</v>
      </c>
      <c r="D468" s="712">
        <v>1</v>
      </c>
      <c r="E468" s="712">
        <v>0</v>
      </c>
      <c r="F468" s="712">
        <v>0</v>
      </c>
      <c r="G468" s="712">
        <v>0</v>
      </c>
      <c r="H468" s="712">
        <v>0</v>
      </c>
      <c r="I468" s="712">
        <v>0</v>
      </c>
    </row>
    <row r="469" spans="1:9" x14ac:dyDescent="0.2">
      <c r="A469" s="715"/>
      <c r="B469" s="714" t="s">
        <v>158</v>
      </c>
      <c r="C469" s="712">
        <v>6</v>
      </c>
      <c r="D469" s="712">
        <v>2</v>
      </c>
      <c r="E469" s="712">
        <v>1</v>
      </c>
      <c r="F469" s="712">
        <v>2</v>
      </c>
      <c r="G469" s="712">
        <v>0</v>
      </c>
      <c r="H469" s="712">
        <v>0</v>
      </c>
      <c r="I469" s="712">
        <v>1</v>
      </c>
    </row>
    <row r="470" spans="1:9" x14ac:dyDescent="0.2">
      <c r="A470" s="716" t="s">
        <v>56</v>
      </c>
      <c r="B470" s="717" t="s">
        <v>10</v>
      </c>
      <c r="C470" s="718">
        <v>3114</v>
      </c>
      <c r="D470" s="718">
        <v>1348</v>
      </c>
      <c r="E470" s="718">
        <v>383</v>
      </c>
      <c r="F470" s="718">
        <v>757</v>
      </c>
      <c r="G470" s="718">
        <v>7</v>
      </c>
      <c r="H470" s="718">
        <v>136</v>
      </c>
      <c r="I470" s="718">
        <v>483</v>
      </c>
    </row>
    <row r="471" spans="1:9" x14ac:dyDescent="0.2">
      <c r="A471" s="715"/>
      <c r="B471" s="714" t="s">
        <v>1297</v>
      </c>
      <c r="C471" s="712">
        <v>41</v>
      </c>
      <c r="D471" s="712">
        <v>9</v>
      </c>
      <c r="E471" s="712">
        <v>3</v>
      </c>
      <c r="F471" s="712">
        <v>4</v>
      </c>
      <c r="G471" s="712">
        <v>1</v>
      </c>
      <c r="H471" s="712">
        <v>3</v>
      </c>
      <c r="I471" s="712">
        <v>21</v>
      </c>
    </row>
    <row r="472" spans="1:9" x14ac:dyDescent="0.2">
      <c r="A472" s="715"/>
      <c r="B472" s="714" t="s">
        <v>56</v>
      </c>
      <c r="C472" s="712">
        <v>2923</v>
      </c>
      <c r="D472" s="712">
        <v>1291</v>
      </c>
      <c r="E472" s="712">
        <v>355</v>
      </c>
      <c r="F472" s="712">
        <v>690</v>
      </c>
      <c r="G472" s="712">
        <v>6</v>
      </c>
      <c r="H472" s="712">
        <v>133</v>
      </c>
      <c r="I472" s="712">
        <v>448</v>
      </c>
    </row>
    <row r="473" spans="1:9" x14ac:dyDescent="0.2">
      <c r="A473" s="715"/>
      <c r="B473" s="714" t="s">
        <v>158</v>
      </c>
      <c r="C473" s="712">
        <v>150</v>
      </c>
      <c r="D473" s="712">
        <v>48</v>
      </c>
      <c r="E473" s="712">
        <v>25</v>
      </c>
      <c r="F473" s="712">
        <v>63</v>
      </c>
      <c r="G473" s="712">
        <v>0</v>
      </c>
      <c r="H473" s="712">
        <v>0</v>
      </c>
      <c r="I473" s="712">
        <v>14</v>
      </c>
    </row>
    <row r="474" spans="1:9" x14ac:dyDescent="0.2">
      <c r="A474" s="716" t="s">
        <v>57</v>
      </c>
      <c r="B474" s="717" t="s">
        <v>10</v>
      </c>
      <c r="C474" s="718">
        <v>1412</v>
      </c>
      <c r="D474" s="718">
        <v>640</v>
      </c>
      <c r="E474" s="718">
        <v>86</v>
      </c>
      <c r="F474" s="718">
        <v>286</v>
      </c>
      <c r="G474" s="718">
        <v>5</v>
      </c>
      <c r="H474" s="718">
        <v>75</v>
      </c>
      <c r="I474" s="718">
        <v>320</v>
      </c>
    </row>
    <row r="475" spans="1:9" x14ac:dyDescent="0.2">
      <c r="A475" s="715"/>
      <c r="B475" s="714" t="s">
        <v>1298</v>
      </c>
      <c r="C475" s="712">
        <v>58</v>
      </c>
      <c r="D475" s="712">
        <v>42</v>
      </c>
      <c r="E475" s="712">
        <v>6</v>
      </c>
      <c r="F475" s="712">
        <v>3</v>
      </c>
      <c r="G475" s="712">
        <v>0</v>
      </c>
      <c r="H475" s="712">
        <v>6</v>
      </c>
      <c r="I475" s="712">
        <v>1</v>
      </c>
    </row>
    <row r="476" spans="1:9" x14ac:dyDescent="0.2">
      <c r="A476" s="715"/>
      <c r="B476" s="714" t="s">
        <v>1299</v>
      </c>
      <c r="C476" s="712">
        <v>3</v>
      </c>
      <c r="D476" s="712">
        <v>3</v>
      </c>
      <c r="E476" s="712">
        <v>0</v>
      </c>
      <c r="F476" s="712">
        <v>0</v>
      </c>
      <c r="G476" s="712">
        <v>0</v>
      </c>
      <c r="H476" s="712">
        <v>0</v>
      </c>
      <c r="I476" s="712">
        <v>0</v>
      </c>
    </row>
    <row r="477" spans="1:9" x14ac:dyDescent="0.2">
      <c r="A477" s="715"/>
      <c r="B477" s="714" t="s">
        <v>162</v>
      </c>
      <c r="C477" s="712">
        <v>1290</v>
      </c>
      <c r="D477" s="712">
        <v>554</v>
      </c>
      <c r="E477" s="712">
        <v>77</v>
      </c>
      <c r="F477" s="712">
        <v>274</v>
      </c>
      <c r="G477" s="712">
        <v>5</v>
      </c>
      <c r="H477" s="712">
        <v>62</v>
      </c>
      <c r="I477" s="712">
        <v>318</v>
      </c>
    </row>
    <row r="478" spans="1:9" x14ac:dyDescent="0.2">
      <c r="A478" s="715"/>
      <c r="B478" s="714" t="s">
        <v>1300</v>
      </c>
      <c r="C478" s="712">
        <v>8</v>
      </c>
      <c r="D478" s="712">
        <v>5</v>
      </c>
      <c r="E478" s="712">
        <v>1</v>
      </c>
      <c r="F478" s="712">
        <v>1</v>
      </c>
      <c r="G478" s="712">
        <v>0</v>
      </c>
      <c r="H478" s="712">
        <v>1</v>
      </c>
      <c r="I478" s="712">
        <v>0</v>
      </c>
    </row>
    <row r="479" spans="1:9" x14ac:dyDescent="0.2">
      <c r="A479" s="715"/>
      <c r="B479" s="714" t="s">
        <v>1301</v>
      </c>
      <c r="C479" s="712">
        <v>20</v>
      </c>
      <c r="D479" s="712">
        <v>12</v>
      </c>
      <c r="E479" s="712">
        <v>1</v>
      </c>
      <c r="F479" s="712">
        <v>4</v>
      </c>
      <c r="G479" s="712">
        <v>0</v>
      </c>
      <c r="H479" s="712">
        <v>2</v>
      </c>
      <c r="I479" s="712">
        <v>1</v>
      </c>
    </row>
    <row r="480" spans="1:9" x14ac:dyDescent="0.2">
      <c r="A480" s="715"/>
      <c r="B480" s="714" t="s">
        <v>1302</v>
      </c>
      <c r="C480" s="712">
        <v>33</v>
      </c>
      <c r="D480" s="712">
        <v>24</v>
      </c>
      <c r="E480" s="712">
        <v>1</v>
      </c>
      <c r="F480" s="712">
        <v>4</v>
      </c>
      <c r="G480" s="712">
        <v>0</v>
      </c>
      <c r="H480" s="712">
        <v>4</v>
      </c>
      <c r="I480" s="712">
        <v>0</v>
      </c>
    </row>
    <row r="481" spans="1:9" x14ac:dyDescent="0.2">
      <c r="A481" s="716" t="s">
        <v>300</v>
      </c>
      <c r="B481" s="717" t="s">
        <v>10</v>
      </c>
      <c r="C481" s="718">
        <v>224</v>
      </c>
      <c r="D481" s="718">
        <v>57</v>
      </c>
      <c r="E481" s="718">
        <v>5</v>
      </c>
      <c r="F481" s="718">
        <v>67</v>
      </c>
      <c r="G481" s="718">
        <v>1</v>
      </c>
      <c r="H481" s="718">
        <v>27</v>
      </c>
      <c r="I481" s="718">
        <v>67</v>
      </c>
    </row>
    <row r="482" spans="1:9" x14ac:dyDescent="0.2">
      <c r="A482" s="715"/>
      <c r="B482" s="714" t="s">
        <v>1303</v>
      </c>
      <c r="C482" s="712">
        <v>2</v>
      </c>
      <c r="D482" s="712">
        <v>1</v>
      </c>
      <c r="E482" s="712">
        <v>0</v>
      </c>
      <c r="F482" s="712">
        <v>1</v>
      </c>
      <c r="G482" s="712">
        <v>0</v>
      </c>
      <c r="H482" s="712">
        <v>0</v>
      </c>
      <c r="I482" s="712">
        <v>0</v>
      </c>
    </row>
    <row r="483" spans="1:9" x14ac:dyDescent="0.2">
      <c r="A483" s="715"/>
      <c r="B483" s="714" t="s">
        <v>1304</v>
      </c>
      <c r="C483" s="712">
        <v>5</v>
      </c>
      <c r="D483" s="712">
        <v>3</v>
      </c>
      <c r="E483" s="712">
        <v>0</v>
      </c>
      <c r="F483" s="712">
        <v>1</v>
      </c>
      <c r="G483" s="712">
        <v>0</v>
      </c>
      <c r="H483" s="712">
        <v>1</v>
      </c>
      <c r="I483" s="712">
        <v>0</v>
      </c>
    </row>
    <row r="484" spans="1:9" x14ac:dyDescent="0.2">
      <c r="A484" s="715"/>
      <c r="B484" s="714" t="s">
        <v>1305</v>
      </c>
      <c r="C484" s="712">
        <v>2</v>
      </c>
      <c r="D484" s="712">
        <v>1</v>
      </c>
      <c r="E484" s="712">
        <v>0</v>
      </c>
      <c r="F484" s="712">
        <v>0</v>
      </c>
      <c r="G484" s="712">
        <v>0</v>
      </c>
      <c r="H484" s="712">
        <v>1</v>
      </c>
      <c r="I484" s="712">
        <v>0</v>
      </c>
    </row>
    <row r="485" spans="1:9" x14ac:dyDescent="0.2">
      <c r="A485" s="715"/>
      <c r="B485" s="714" t="s">
        <v>1307</v>
      </c>
      <c r="C485" s="712">
        <v>214</v>
      </c>
      <c r="D485" s="712">
        <v>52</v>
      </c>
      <c r="E485" s="712">
        <v>5</v>
      </c>
      <c r="F485" s="712">
        <v>65</v>
      </c>
      <c r="G485" s="712">
        <v>1</v>
      </c>
      <c r="H485" s="712">
        <v>24</v>
      </c>
      <c r="I485" s="712">
        <v>67</v>
      </c>
    </row>
    <row r="486" spans="1:9" x14ac:dyDescent="0.2">
      <c r="A486" s="715"/>
      <c r="B486" s="714" t="s">
        <v>158</v>
      </c>
      <c r="C486" s="712">
        <v>1</v>
      </c>
      <c r="D486" s="712">
        <v>0</v>
      </c>
      <c r="E486" s="712">
        <v>0</v>
      </c>
      <c r="F486" s="712">
        <v>0</v>
      </c>
      <c r="G486" s="712">
        <v>0</v>
      </c>
      <c r="H486" s="712">
        <v>1</v>
      </c>
      <c r="I486" s="712">
        <v>0</v>
      </c>
    </row>
    <row r="487" spans="1:9" x14ac:dyDescent="0.2">
      <c r="A487" s="716" t="s">
        <v>58</v>
      </c>
      <c r="B487" s="717" t="s">
        <v>10</v>
      </c>
      <c r="C487" s="718">
        <v>81</v>
      </c>
      <c r="D487" s="718">
        <v>25</v>
      </c>
      <c r="E487" s="718">
        <v>3</v>
      </c>
      <c r="F487" s="718">
        <v>16</v>
      </c>
      <c r="G487" s="718">
        <v>0</v>
      </c>
      <c r="H487" s="718">
        <v>12</v>
      </c>
      <c r="I487" s="718">
        <v>25</v>
      </c>
    </row>
    <row r="488" spans="1:9" x14ac:dyDescent="0.2">
      <c r="A488" s="715"/>
      <c r="B488" s="714" t="s">
        <v>1308</v>
      </c>
      <c r="C488" s="712">
        <v>37</v>
      </c>
      <c r="D488" s="712">
        <v>14</v>
      </c>
      <c r="E488" s="712">
        <v>1</v>
      </c>
      <c r="F488" s="712">
        <v>12</v>
      </c>
      <c r="G488" s="712">
        <v>0</v>
      </c>
      <c r="H488" s="712">
        <v>10</v>
      </c>
      <c r="I488" s="712">
        <v>0</v>
      </c>
    </row>
    <row r="489" spans="1:9" x14ac:dyDescent="0.2">
      <c r="A489" s="715"/>
      <c r="B489" s="714" t="s">
        <v>1309</v>
      </c>
      <c r="C489" s="712">
        <v>44</v>
      </c>
      <c r="D489" s="712">
        <v>11</v>
      </c>
      <c r="E489" s="712">
        <v>2</v>
      </c>
      <c r="F489" s="712">
        <v>4</v>
      </c>
      <c r="G489" s="712">
        <v>0</v>
      </c>
      <c r="H489" s="712">
        <v>2</v>
      </c>
      <c r="I489" s="712">
        <v>25</v>
      </c>
    </row>
    <row r="490" spans="1:9" x14ac:dyDescent="0.2">
      <c r="A490" s="716" t="s">
        <v>786</v>
      </c>
      <c r="B490" s="717" t="s">
        <v>10</v>
      </c>
      <c r="C490" s="718">
        <v>2</v>
      </c>
      <c r="D490" s="718">
        <v>1</v>
      </c>
      <c r="E490" s="718">
        <v>0</v>
      </c>
      <c r="F490" s="718">
        <v>1</v>
      </c>
      <c r="G490" s="718">
        <v>0</v>
      </c>
      <c r="H490" s="718">
        <v>0</v>
      </c>
      <c r="I490" s="718">
        <v>0</v>
      </c>
    </row>
    <row r="491" spans="1:9" x14ac:dyDescent="0.2">
      <c r="A491" s="715"/>
      <c r="B491" s="714" t="s">
        <v>158</v>
      </c>
      <c r="C491" s="712">
        <v>2</v>
      </c>
      <c r="D491" s="712">
        <v>1</v>
      </c>
      <c r="E491" s="712">
        <v>0</v>
      </c>
      <c r="F491" s="712">
        <v>1</v>
      </c>
      <c r="G491" s="712">
        <v>0</v>
      </c>
      <c r="H491" s="712">
        <v>0</v>
      </c>
      <c r="I491" s="712">
        <v>0</v>
      </c>
    </row>
    <row r="492" spans="1:9" x14ac:dyDescent="0.2">
      <c r="A492" s="716" t="s">
        <v>787</v>
      </c>
      <c r="B492" s="717" t="s">
        <v>10</v>
      </c>
      <c r="C492" s="718">
        <v>21</v>
      </c>
      <c r="D492" s="718">
        <v>17</v>
      </c>
      <c r="E492" s="718">
        <v>0</v>
      </c>
      <c r="F492" s="718">
        <v>3</v>
      </c>
      <c r="G492" s="718">
        <v>0</v>
      </c>
      <c r="H492" s="718">
        <v>0</v>
      </c>
      <c r="I492" s="718">
        <v>1</v>
      </c>
    </row>
    <row r="493" spans="1:9" x14ac:dyDescent="0.2">
      <c r="A493" s="715"/>
      <c r="B493" s="714" t="s">
        <v>1310</v>
      </c>
      <c r="C493" s="712">
        <v>15</v>
      </c>
      <c r="D493" s="712">
        <v>15</v>
      </c>
      <c r="E493" s="712">
        <v>0</v>
      </c>
      <c r="F493" s="712">
        <v>0</v>
      </c>
      <c r="G493" s="712">
        <v>0</v>
      </c>
      <c r="H493" s="712">
        <v>0</v>
      </c>
      <c r="I493" s="712">
        <v>0</v>
      </c>
    </row>
    <row r="494" spans="1:9" x14ac:dyDescent="0.2">
      <c r="A494" s="715"/>
      <c r="B494" s="714" t="s">
        <v>158</v>
      </c>
      <c r="C494" s="712">
        <v>6</v>
      </c>
      <c r="D494" s="712">
        <v>2</v>
      </c>
      <c r="E494" s="712">
        <v>0</v>
      </c>
      <c r="F494" s="712">
        <v>3</v>
      </c>
      <c r="G494" s="712">
        <v>0</v>
      </c>
      <c r="H494" s="712">
        <v>0</v>
      </c>
      <c r="I494" s="712">
        <v>1</v>
      </c>
    </row>
    <row r="495" spans="1:9" x14ac:dyDescent="0.2">
      <c r="A495" s="716" t="s">
        <v>1311</v>
      </c>
      <c r="B495" s="717" t="s">
        <v>10</v>
      </c>
      <c r="C495" s="718">
        <v>5</v>
      </c>
      <c r="D495" s="718">
        <v>4</v>
      </c>
      <c r="E495" s="718">
        <v>0</v>
      </c>
      <c r="F495" s="718">
        <v>0</v>
      </c>
      <c r="G495" s="718">
        <v>0</v>
      </c>
      <c r="H495" s="718">
        <v>1</v>
      </c>
      <c r="I495" s="718">
        <v>0</v>
      </c>
    </row>
    <row r="496" spans="1:9" x14ac:dyDescent="0.2">
      <c r="A496" s="715"/>
      <c r="B496" s="714" t="s">
        <v>1312</v>
      </c>
      <c r="C496" s="712">
        <v>1</v>
      </c>
      <c r="D496" s="712">
        <v>1</v>
      </c>
      <c r="E496" s="712">
        <v>0</v>
      </c>
      <c r="F496" s="712">
        <v>0</v>
      </c>
      <c r="G496" s="712">
        <v>0</v>
      </c>
      <c r="H496" s="712">
        <v>0</v>
      </c>
      <c r="I496" s="712">
        <v>0</v>
      </c>
    </row>
    <row r="497" spans="1:9" x14ac:dyDescent="0.2">
      <c r="A497" s="715"/>
      <c r="B497" s="714" t="s">
        <v>1313</v>
      </c>
      <c r="C497" s="712">
        <v>2</v>
      </c>
      <c r="D497" s="712">
        <v>1</v>
      </c>
      <c r="E497" s="712">
        <v>0</v>
      </c>
      <c r="F497" s="712">
        <v>0</v>
      </c>
      <c r="G497" s="712">
        <v>0</v>
      </c>
      <c r="H497" s="712">
        <v>1</v>
      </c>
      <c r="I497" s="712">
        <v>0</v>
      </c>
    </row>
    <row r="498" spans="1:9" x14ac:dyDescent="0.2">
      <c r="A498" s="715"/>
      <c r="B498" s="714" t="s">
        <v>1314</v>
      </c>
      <c r="C498" s="712">
        <v>2</v>
      </c>
      <c r="D498" s="712">
        <v>2</v>
      </c>
      <c r="E498" s="712">
        <v>0</v>
      </c>
      <c r="F498" s="712">
        <v>0</v>
      </c>
      <c r="G498" s="712">
        <v>0</v>
      </c>
      <c r="H498" s="712">
        <v>0</v>
      </c>
      <c r="I498" s="712">
        <v>0</v>
      </c>
    </row>
    <row r="499" spans="1:9" x14ac:dyDescent="0.2">
      <c r="A499" s="716" t="s">
        <v>341</v>
      </c>
      <c r="B499" s="717" t="s">
        <v>10</v>
      </c>
      <c r="C499" s="718">
        <v>12</v>
      </c>
      <c r="D499" s="718">
        <v>3</v>
      </c>
      <c r="E499" s="718">
        <v>1</v>
      </c>
      <c r="F499" s="718">
        <v>8</v>
      </c>
      <c r="G499" s="718">
        <v>0</v>
      </c>
      <c r="H499" s="718">
        <v>0</v>
      </c>
      <c r="I499" s="718">
        <v>0</v>
      </c>
    </row>
    <row r="500" spans="1:9" x14ac:dyDescent="0.2">
      <c r="A500" s="715"/>
      <c r="B500" s="714" t="s">
        <v>1315</v>
      </c>
      <c r="C500" s="712">
        <v>3</v>
      </c>
      <c r="D500" s="712">
        <v>0</v>
      </c>
      <c r="E500" s="712">
        <v>1</v>
      </c>
      <c r="F500" s="712">
        <v>2</v>
      </c>
      <c r="G500" s="712">
        <v>0</v>
      </c>
      <c r="H500" s="712">
        <v>0</v>
      </c>
      <c r="I500" s="712">
        <v>0</v>
      </c>
    </row>
    <row r="501" spans="1:9" x14ac:dyDescent="0.2">
      <c r="A501" s="715"/>
      <c r="B501" s="714" t="s">
        <v>158</v>
      </c>
      <c r="C501" s="712">
        <v>9</v>
      </c>
      <c r="D501" s="712">
        <v>3</v>
      </c>
      <c r="E501" s="712">
        <v>0</v>
      </c>
      <c r="F501" s="712">
        <v>6</v>
      </c>
      <c r="G501" s="712">
        <v>0</v>
      </c>
      <c r="H501" s="712">
        <v>0</v>
      </c>
      <c r="I501" s="712">
        <v>0</v>
      </c>
    </row>
    <row r="502" spans="1:9" x14ac:dyDescent="0.2">
      <c r="A502" s="716" t="s">
        <v>59</v>
      </c>
      <c r="B502" s="717" t="s">
        <v>10</v>
      </c>
      <c r="C502" s="718">
        <v>1424</v>
      </c>
      <c r="D502" s="718">
        <v>518</v>
      </c>
      <c r="E502" s="718">
        <v>133</v>
      </c>
      <c r="F502" s="718">
        <v>308</v>
      </c>
      <c r="G502" s="718">
        <v>3</v>
      </c>
      <c r="H502" s="718">
        <v>73</v>
      </c>
      <c r="I502" s="718">
        <v>389</v>
      </c>
    </row>
    <row r="503" spans="1:9" x14ac:dyDescent="0.2">
      <c r="A503" s="715"/>
      <c r="B503" s="714" t="s">
        <v>1316</v>
      </c>
      <c r="C503" s="712">
        <v>20</v>
      </c>
      <c r="D503" s="712">
        <v>0</v>
      </c>
      <c r="E503" s="712">
        <v>0</v>
      </c>
      <c r="F503" s="712">
        <v>0</v>
      </c>
      <c r="G503" s="712">
        <v>0</v>
      </c>
      <c r="H503" s="712">
        <v>1</v>
      </c>
      <c r="I503" s="712">
        <v>19</v>
      </c>
    </row>
    <row r="504" spans="1:9" x14ac:dyDescent="0.2">
      <c r="A504" s="715"/>
      <c r="B504" s="714" t="s">
        <v>164</v>
      </c>
      <c r="C504" s="712">
        <v>1316</v>
      </c>
      <c r="D504" s="712">
        <v>490</v>
      </c>
      <c r="E504" s="712">
        <v>132</v>
      </c>
      <c r="F504" s="712">
        <v>296</v>
      </c>
      <c r="G504" s="712">
        <v>3</v>
      </c>
      <c r="H504" s="712">
        <v>68</v>
      </c>
      <c r="I504" s="712">
        <v>327</v>
      </c>
    </row>
    <row r="505" spans="1:9" x14ac:dyDescent="0.2">
      <c r="A505" s="715"/>
      <c r="B505" s="714" t="s">
        <v>1317</v>
      </c>
      <c r="C505" s="712">
        <v>59</v>
      </c>
      <c r="D505" s="712">
        <v>11</v>
      </c>
      <c r="E505" s="712">
        <v>0</v>
      </c>
      <c r="F505" s="712">
        <v>7</v>
      </c>
      <c r="G505" s="712">
        <v>0</v>
      </c>
      <c r="H505" s="712">
        <v>0</v>
      </c>
      <c r="I505" s="712">
        <v>41</v>
      </c>
    </row>
    <row r="506" spans="1:9" x14ac:dyDescent="0.2">
      <c r="A506" s="715"/>
      <c r="B506" s="714" t="s">
        <v>1318</v>
      </c>
      <c r="C506" s="712">
        <v>15</v>
      </c>
      <c r="D506" s="712">
        <v>9</v>
      </c>
      <c r="E506" s="712">
        <v>1</v>
      </c>
      <c r="F506" s="712">
        <v>1</v>
      </c>
      <c r="G506" s="712">
        <v>0</v>
      </c>
      <c r="H506" s="712">
        <v>3</v>
      </c>
      <c r="I506" s="712">
        <v>1</v>
      </c>
    </row>
    <row r="507" spans="1:9" x14ac:dyDescent="0.2">
      <c r="A507" s="715"/>
      <c r="B507" s="714" t="s">
        <v>1319</v>
      </c>
      <c r="C507" s="712">
        <v>14</v>
      </c>
      <c r="D507" s="712">
        <v>8</v>
      </c>
      <c r="E507" s="712">
        <v>0</v>
      </c>
      <c r="F507" s="712">
        <v>4</v>
      </c>
      <c r="G507" s="712">
        <v>0</v>
      </c>
      <c r="H507" s="712">
        <v>1</v>
      </c>
      <c r="I507" s="712">
        <v>1</v>
      </c>
    </row>
    <row r="508" spans="1:9" x14ac:dyDescent="0.2">
      <c r="A508" s="716" t="s">
        <v>60</v>
      </c>
      <c r="B508" s="717" t="s">
        <v>10</v>
      </c>
      <c r="C508" s="718">
        <v>62193</v>
      </c>
      <c r="D508" s="718">
        <v>23856</v>
      </c>
      <c r="E508" s="718">
        <v>2723</v>
      </c>
      <c r="F508" s="718">
        <v>15426</v>
      </c>
      <c r="G508" s="718">
        <v>51</v>
      </c>
      <c r="H508" s="718">
        <v>1708</v>
      </c>
      <c r="I508" s="718">
        <v>18429</v>
      </c>
    </row>
    <row r="509" spans="1:9" x14ac:dyDescent="0.2">
      <c r="A509" s="715"/>
      <c r="B509" s="714" t="s">
        <v>1320</v>
      </c>
      <c r="C509" s="712">
        <v>48883</v>
      </c>
      <c r="D509" s="712">
        <v>21170</v>
      </c>
      <c r="E509" s="712">
        <v>2255</v>
      </c>
      <c r="F509" s="712">
        <v>9399</v>
      </c>
      <c r="G509" s="712">
        <v>50</v>
      </c>
      <c r="H509" s="712">
        <v>1678</v>
      </c>
      <c r="I509" s="712">
        <v>14331</v>
      </c>
    </row>
    <row r="510" spans="1:9" x14ac:dyDescent="0.2">
      <c r="A510" s="715"/>
      <c r="B510" s="714" t="s">
        <v>1321</v>
      </c>
      <c r="C510" s="712">
        <v>1243</v>
      </c>
      <c r="D510" s="712">
        <v>765</v>
      </c>
      <c r="E510" s="712">
        <v>8</v>
      </c>
      <c r="F510" s="712">
        <v>258</v>
      </c>
      <c r="G510" s="712">
        <v>0</v>
      </c>
      <c r="H510" s="712">
        <v>29</v>
      </c>
      <c r="I510" s="712">
        <v>183</v>
      </c>
    </row>
    <row r="511" spans="1:9" x14ac:dyDescent="0.2">
      <c r="A511" s="715"/>
      <c r="B511" s="714" t="s">
        <v>1322</v>
      </c>
      <c r="C511" s="712">
        <v>87</v>
      </c>
      <c r="D511" s="712">
        <v>16</v>
      </c>
      <c r="E511" s="712">
        <v>0</v>
      </c>
      <c r="F511" s="712">
        <v>67</v>
      </c>
      <c r="G511" s="712">
        <v>0</v>
      </c>
      <c r="H511" s="712">
        <v>1</v>
      </c>
      <c r="I511" s="712">
        <v>3</v>
      </c>
    </row>
    <row r="512" spans="1:9" x14ac:dyDescent="0.2">
      <c r="A512" s="715"/>
      <c r="B512" s="714" t="s">
        <v>158</v>
      </c>
      <c r="C512" s="712">
        <v>11980</v>
      </c>
      <c r="D512" s="712">
        <v>1905</v>
      </c>
      <c r="E512" s="712">
        <v>460</v>
      </c>
      <c r="F512" s="712">
        <v>5702</v>
      </c>
      <c r="G512" s="712">
        <v>1</v>
      </c>
      <c r="H512" s="712">
        <v>0</v>
      </c>
      <c r="I512" s="712">
        <v>3912</v>
      </c>
    </row>
    <row r="513" spans="1:9" x14ac:dyDescent="0.2">
      <c r="A513" s="716" t="s">
        <v>61</v>
      </c>
      <c r="B513" s="717" t="s">
        <v>10</v>
      </c>
      <c r="C513" s="718">
        <v>1102</v>
      </c>
      <c r="D513" s="718">
        <v>663</v>
      </c>
      <c r="E513" s="718">
        <v>54</v>
      </c>
      <c r="F513" s="718">
        <v>247</v>
      </c>
      <c r="G513" s="718">
        <v>1</v>
      </c>
      <c r="H513" s="718">
        <v>2</v>
      </c>
      <c r="I513" s="718">
        <v>135</v>
      </c>
    </row>
    <row r="514" spans="1:9" x14ac:dyDescent="0.2">
      <c r="A514" s="715"/>
      <c r="B514" s="714" t="s">
        <v>1323</v>
      </c>
      <c r="C514" s="712">
        <v>12</v>
      </c>
      <c r="D514" s="712">
        <v>5</v>
      </c>
      <c r="E514" s="712">
        <v>0</v>
      </c>
      <c r="F514" s="712">
        <v>5</v>
      </c>
      <c r="G514" s="712">
        <v>0</v>
      </c>
      <c r="H514" s="712">
        <v>0</v>
      </c>
      <c r="I514" s="712">
        <v>2</v>
      </c>
    </row>
    <row r="515" spans="1:9" x14ac:dyDescent="0.2">
      <c r="A515" s="715"/>
      <c r="B515" s="714" t="s">
        <v>1324</v>
      </c>
      <c r="C515" s="712">
        <v>5</v>
      </c>
      <c r="D515" s="712">
        <v>3</v>
      </c>
      <c r="E515" s="712">
        <v>2</v>
      </c>
      <c r="F515" s="712">
        <v>0</v>
      </c>
      <c r="G515" s="712">
        <v>0</v>
      </c>
      <c r="H515" s="712">
        <v>0</v>
      </c>
      <c r="I515" s="712">
        <v>0</v>
      </c>
    </row>
    <row r="516" spans="1:9" x14ac:dyDescent="0.2">
      <c r="A516" s="715"/>
      <c r="B516" s="714" t="s">
        <v>1325</v>
      </c>
      <c r="C516" s="712">
        <v>11</v>
      </c>
      <c r="D516" s="712">
        <v>7</v>
      </c>
      <c r="E516" s="712">
        <v>0</v>
      </c>
      <c r="F516" s="712">
        <v>2</v>
      </c>
      <c r="G516" s="712">
        <v>0</v>
      </c>
      <c r="H516" s="712">
        <v>0</v>
      </c>
      <c r="I516" s="712">
        <v>2</v>
      </c>
    </row>
    <row r="517" spans="1:9" x14ac:dyDescent="0.2">
      <c r="A517" s="715"/>
      <c r="B517" s="714" t="s">
        <v>1326</v>
      </c>
      <c r="C517" s="712">
        <v>8</v>
      </c>
      <c r="D517" s="712">
        <v>7</v>
      </c>
      <c r="E517" s="712">
        <v>0</v>
      </c>
      <c r="F517" s="712">
        <v>1</v>
      </c>
      <c r="G517" s="712">
        <v>0</v>
      </c>
      <c r="H517" s="712">
        <v>0</v>
      </c>
      <c r="I517" s="712">
        <v>0</v>
      </c>
    </row>
    <row r="518" spans="1:9" x14ac:dyDescent="0.2">
      <c r="A518" s="715"/>
      <c r="B518" s="714" t="s">
        <v>1327</v>
      </c>
      <c r="C518" s="712">
        <v>983</v>
      </c>
      <c r="D518" s="712">
        <v>585</v>
      </c>
      <c r="E518" s="712">
        <v>49</v>
      </c>
      <c r="F518" s="712">
        <v>221</v>
      </c>
      <c r="G518" s="712">
        <v>1</v>
      </c>
      <c r="H518" s="712">
        <v>0</v>
      </c>
      <c r="I518" s="712">
        <v>127</v>
      </c>
    </row>
    <row r="519" spans="1:9" x14ac:dyDescent="0.2">
      <c r="A519" s="715"/>
      <c r="B519" s="714" t="s">
        <v>1328</v>
      </c>
      <c r="C519" s="712">
        <v>1</v>
      </c>
      <c r="D519" s="712">
        <v>0</v>
      </c>
      <c r="E519" s="712">
        <v>0</v>
      </c>
      <c r="F519" s="712">
        <v>0</v>
      </c>
      <c r="G519" s="712">
        <v>0</v>
      </c>
      <c r="H519" s="712">
        <v>1</v>
      </c>
      <c r="I519" s="712">
        <v>0</v>
      </c>
    </row>
    <row r="520" spans="1:9" x14ac:dyDescent="0.2">
      <c r="A520" s="715"/>
      <c r="B520" s="714" t="s">
        <v>1329</v>
      </c>
      <c r="C520" s="712">
        <v>6</v>
      </c>
      <c r="D520" s="712">
        <v>2</v>
      </c>
      <c r="E520" s="712">
        <v>1</v>
      </c>
      <c r="F520" s="712">
        <v>2</v>
      </c>
      <c r="G520" s="712">
        <v>0</v>
      </c>
      <c r="H520" s="712">
        <v>1</v>
      </c>
      <c r="I520" s="712">
        <v>0</v>
      </c>
    </row>
    <row r="521" spans="1:9" x14ac:dyDescent="0.2">
      <c r="A521" s="715"/>
      <c r="B521" s="714" t="s">
        <v>1330</v>
      </c>
      <c r="C521" s="712">
        <v>6</v>
      </c>
      <c r="D521" s="712">
        <v>6</v>
      </c>
      <c r="E521" s="712">
        <v>0</v>
      </c>
      <c r="F521" s="712">
        <v>0</v>
      </c>
      <c r="G521" s="712">
        <v>0</v>
      </c>
      <c r="H521" s="712">
        <v>0</v>
      </c>
      <c r="I521" s="712">
        <v>0</v>
      </c>
    </row>
    <row r="522" spans="1:9" x14ac:dyDescent="0.2">
      <c r="A522" s="715"/>
      <c r="B522" s="714" t="s">
        <v>158</v>
      </c>
      <c r="C522" s="712">
        <v>70</v>
      </c>
      <c r="D522" s="712">
        <v>48</v>
      </c>
      <c r="E522" s="712">
        <v>2</v>
      </c>
      <c r="F522" s="712">
        <v>16</v>
      </c>
      <c r="G522" s="712">
        <v>0</v>
      </c>
      <c r="H522" s="712">
        <v>0</v>
      </c>
      <c r="I522" s="712">
        <v>4</v>
      </c>
    </row>
    <row r="523" spans="1:9" x14ac:dyDescent="0.2">
      <c r="A523" s="716" t="s">
        <v>53</v>
      </c>
      <c r="B523" s="717" t="s">
        <v>10</v>
      </c>
      <c r="C523" s="718">
        <v>8520</v>
      </c>
      <c r="D523" s="718">
        <v>2892</v>
      </c>
      <c r="E523" s="718">
        <v>380</v>
      </c>
      <c r="F523" s="718">
        <v>2199</v>
      </c>
      <c r="G523" s="718">
        <v>11</v>
      </c>
      <c r="H523" s="718">
        <v>250</v>
      </c>
      <c r="I523" s="718">
        <v>2788</v>
      </c>
    </row>
    <row r="524" spans="1:9" x14ac:dyDescent="0.2">
      <c r="A524" s="715"/>
      <c r="B524" s="714" t="s">
        <v>1331</v>
      </c>
      <c r="C524" s="712">
        <v>10</v>
      </c>
      <c r="D524" s="712">
        <v>8</v>
      </c>
      <c r="E524" s="712">
        <v>0</v>
      </c>
      <c r="F524" s="712">
        <v>1</v>
      </c>
      <c r="G524" s="712">
        <v>0</v>
      </c>
      <c r="H524" s="712">
        <v>1</v>
      </c>
      <c r="I524" s="712">
        <v>0</v>
      </c>
    </row>
    <row r="525" spans="1:9" x14ac:dyDescent="0.2">
      <c r="A525" s="715"/>
      <c r="B525" s="714" t="s">
        <v>1332</v>
      </c>
      <c r="C525" s="712">
        <v>69</v>
      </c>
      <c r="D525" s="712">
        <v>46</v>
      </c>
      <c r="E525" s="712">
        <v>2</v>
      </c>
      <c r="F525" s="712">
        <v>10</v>
      </c>
      <c r="G525" s="712">
        <v>0</v>
      </c>
      <c r="H525" s="712">
        <v>2</v>
      </c>
      <c r="I525" s="712">
        <v>9</v>
      </c>
    </row>
    <row r="526" spans="1:9" x14ac:dyDescent="0.2">
      <c r="A526" s="715"/>
      <c r="B526" s="714" t="s">
        <v>1333</v>
      </c>
      <c r="C526" s="712">
        <v>18</v>
      </c>
      <c r="D526" s="712">
        <v>13</v>
      </c>
      <c r="E526" s="712">
        <v>1</v>
      </c>
      <c r="F526" s="712">
        <v>2</v>
      </c>
      <c r="G526" s="712">
        <v>0</v>
      </c>
      <c r="H526" s="712">
        <v>0</v>
      </c>
      <c r="I526" s="712">
        <v>2</v>
      </c>
    </row>
    <row r="527" spans="1:9" x14ac:dyDescent="0.2">
      <c r="A527" s="715"/>
      <c r="B527" s="714" t="s">
        <v>1334</v>
      </c>
      <c r="C527" s="712">
        <v>14</v>
      </c>
      <c r="D527" s="712">
        <v>6</v>
      </c>
      <c r="E527" s="712">
        <v>1</v>
      </c>
      <c r="F527" s="712">
        <v>4</v>
      </c>
      <c r="G527" s="712">
        <v>0</v>
      </c>
      <c r="H527" s="712">
        <v>2</v>
      </c>
      <c r="I527" s="712">
        <v>1</v>
      </c>
    </row>
    <row r="528" spans="1:9" x14ac:dyDescent="0.2">
      <c r="A528" s="715"/>
      <c r="B528" s="714" t="s">
        <v>1335</v>
      </c>
      <c r="C528" s="712">
        <v>124</v>
      </c>
      <c r="D528" s="712">
        <v>72</v>
      </c>
      <c r="E528" s="712">
        <v>3</v>
      </c>
      <c r="F528" s="712">
        <v>25</v>
      </c>
      <c r="G528" s="712">
        <v>0</v>
      </c>
      <c r="H528" s="712">
        <v>15</v>
      </c>
      <c r="I528" s="712">
        <v>9</v>
      </c>
    </row>
    <row r="529" spans="1:9" x14ac:dyDescent="0.2">
      <c r="A529" s="715"/>
      <c r="B529" s="714" t="s">
        <v>1336</v>
      </c>
      <c r="C529" s="712">
        <v>146</v>
      </c>
      <c r="D529" s="712">
        <v>84</v>
      </c>
      <c r="E529" s="712">
        <v>2</v>
      </c>
      <c r="F529" s="712">
        <v>21</v>
      </c>
      <c r="G529" s="712">
        <v>0</v>
      </c>
      <c r="H529" s="712">
        <v>13</v>
      </c>
      <c r="I529" s="712">
        <v>26</v>
      </c>
    </row>
    <row r="530" spans="1:9" x14ac:dyDescent="0.2">
      <c r="A530" s="715"/>
      <c r="B530" s="714" t="s">
        <v>1337</v>
      </c>
      <c r="C530" s="712">
        <v>23</v>
      </c>
      <c r="D530" s="712">
        <v>9</v>
      </c>
      <c r="E530" s="712">
        <v>1</v>
      </c>
      <c r="F530" s="712">
        <v>9</v>
      </c>
      <c r="G530" s="712">
        <v>0</v>
      </c>
      <c r="H530" s="712">
        <v>0</v>
      </c>
      <c r="I530" s="712">
        <v>4</v>
      </c>
    </row>
    <row r="531" spans="1:9" x14ac:dyDescent="0.2">
      <c r="A531" s="715"/>
      <c r="B531" s="714" t="s">
        <v>161</v>
      </c>
      <c r="C531" s="712">
        <v>8016</v>
      </c>
      <c r="D531" s="712">
        <v>2579</v>
      </c>
      <c r="E531" s="712">
        <v>367</v>
      </c>
      <c r="F531" s="712">
        <v>2109</v>
      </c>
      <c r="G531" s="712">
        <v>11</v>
      </c>
      <c r="H531" s="712">
        <v>216</v>
      </c>
      <c r="I531" s="712">
        <v>2734</v>
      </c>
    </row>
    <row r="532" spans="1:9" x14ac:dyDescent="0.2">
      <c r="A532" s="715"/>
      <c r="B532" s="714" t="s">
        <v>1338</v>
      </c>
      <c r="C532" s="712">
        <v>100</v>
      </c>
      <c r="D532" s="712">
        <v>75</v>
      </c>
      <c r="E532" s="712">
        <v>3</v>
      </c>
      <c r="F532" s="712">
        <v>18</v>
      </c>
      <c r="G532" s="712">
        <v>0</v>
      </c>
      <c r="H532" s="712">
        <v>1</v>
      </c>
      <c r="I532" s="712">
        <v>3</v>
      </c>
    </row>
    <row r="533" spans="1:9" x14ac:dyDescent="0.2">
      <c r="A533" s="716" t="s">
        <v>788</v>
      </c>
      <c r="B533" s="717" t="s">
        <v>10</v>
      </c>
      <c r="C533" s="718">
        <v>5</v>
      </c>
      <c r="D533" s="718">
        <v>4</v>
      </c>
      <c r="E533" s="718">
        <v>0</v>
      </c>
      <c r="F533" s="718">
        <v>1</v>
      </c>
      <c r="G533" s="718">
        <v>0</v>
      </c>
      <c r="H533" s="718">
        <v>0</v>
      </c>
      <c r="I533" s="718">
        <v>0</v>
      </c>
    </row>
    <row r="534" spans="1:9" x14ac:dyDescent="0.2">
      <c r="A534" s="715"/>
      <c r="B534" s="714" t="s">
        <v>1339</v>
      </c>
      <c r="C534" s="712">
        <v>1</v>
      </c>
      <c r="D534" s="712">
        <v>1</v>
      </c>
      <c r="E534" s="712">
        <v>0</v>
      </c>
      <c r="F534" s="712">
        <v>0</v>
      </c>
      <c r="G534" s="712">
        <v>0</v>
      </c>
      <c r="H534" s="712">
        <v>0</v>
      </c>
      <c r="I534" s="712">
        <v>0</v>
      </c>
    </row>
    <row r="535" spans="1:9" x14ac:dyDescent="0.2">
      <c r="A535" s="715"/>
      <c r="B535" s="714" t="s">
        <v>1340</v>
      </c>
      <c r="C535" s="712">
        <v>4</v>
      </c>
      <c r="D535" s="712">
        <v>3</v>
      </c>
      <c r="E535" s="712">
        <v>0</v>
      </c>
      <c r="F535" s="712">
        <v>1</v>
      </c>
      <c r="G535" s="712">
        <v>0</v>
      </c>
      <c r="H535" s="712">
        <v>0</v>
      </c>
      <c r="I535" s="712">
        <v>0</v>
      </c>
    </row>
    <row r="536" spans="1:9" x14ac:dyDescent="0.2">
      <c r="A536" s="716" t="s">
        <v>242</v>
      </c>
      <c r="B536" s="717" t="s">
        <v>10</v>
      </c>
      <c r="C536" s="718">
        <v>759</v>
      </c>
      <c r="D536" s="718">
        <v>428</v>
      </c>
      <c r="E536" s="718">
        <v>32</v>
      </c>
      <c r="F536" s="718">
        <v>138</v>
      </c>
      <c r="G536" s="718">
        <v>3</v>
      </c>
      <c r="H536" s="718">
        <v>54</v>
      </c>
      <c r="I536" s="718">
        <v>104</v>
      </c>
    </row>
    <row r="537" spans="1:9" x14ac:dyDescent="0.2">
      <c r="A537" s="715"/>
      <c r="B537" s="714" t="s">
        <v>1343</v>
      </c>
      <c r="C537" s="712">
        <v>2</v>
      </c>
      <c r="D537" s="712">
        <v>0</v>
      </c>
      <c r="E537" s="712">
        <v>0</v>
      </c>
      <c r="F537" s="712">
        <v>2</v>
      </c>
      <c r="G537" s="712">
        <v>0</v>
      </c>
      <c r="H537" s="712">
        <v>0</v>
      </c>
      <c r="I537" s="712">
        <v>0</v>
      </c>
    </row>
    <row r="538" spans="1:9" x14ac:dyDescent="0.2">
      <c r="A538" s="715"/>
      <c r="B538" s="714" t="s">
        <v>1344</v>
      </c>
      <c r="C538" s="712">
        <v>3</v>
      </c>
      <c r="D538" s="712">
        <v>0</v>
      </c>
      <c r="E538" s="712">
        <v>0</v>
      </c>
      <c r="F538" s="712">
        <v>1</v>
      </c>
      <c r="G538" s="712">
        <v>0</v>
      </c>
      <c r="H538" s="712">
        <v>2</v>
      </c>
      <c r="I538" s="712">
        <v>0</v>
      </c>
    </row>
    <row r="539" spans="1:9" x14ac:dyDescent="0.2">
      <c r="A539" s="715"/>
      <c r="B539" s="714" t="s">
        <v>1345</v>
      </c>
      <c r="C539" s="712">
        <v>2</v>
      </c>
      <c r="D539" s="712">
        <v>2</v>
      </c>
      <c r="E539" s="712">
        <v>0</v>
      </c>
      <c r="F539" s="712">
        <v>0</v>
      </c>
      <c r="G539" s="712">
        <v>0</v>
      </c>
      <c r="H539" s="712">
        <v>0</v>
      </c>
      <c r="I539" s="712">
        <v>0</v>
      </c>
    </row>
    <row r="540" spans="1:9" x14ac:dyDescent="0.2">
      <c r="A540" s="715"/>
      <c r="B540" s="714" t="s">
        <v>1346</v>
      </c>
      <c r="C540" s="712">
        <v>4</v>
      </c>
      <c r="D540" s="712">
        <v>4</v>
      </c>
      <c r="E540" s="712">
        <v>0</v>
      </c>
      <c r="F540" s="712">
        <v>0</v>
      </c>
      <c r="G540" s="712">
        <v>0</v>
      </c>
      <c r="H540" s="712">
        <v>0</v>
      </c>
      <c r="I540" s="712">
        <v>0</v>
      </c>
    </row>
    <row r="541" spans="1:9" x14ac:dyDescent="0.2">
      <c r="A541" s="715"/>
      <c r="B541" s="714" t="s">
        <v>1347</v>
      </c>
      <c r="C541" s="712">
        <v>2</v>
      </c>
      <c r="D541" s="712">
        <v>1</v>
      </c>
      <c r="E541" s="712">
        <v>0</v>
      </c>
      <c r="F541" s="712">
        <v>0</v>
      </c>
      <c r="G541" s="712">
        <v>0</v>
      </c>
      <c r="H541" s="712">
        <v>1</v>
      </c>
      <c r="I541" s="712">
        <v>0</v>
      </c>
    </row>
    <row r="542" spans="1:9" x14ac:dyDescent="0.2">
      <c r="A542" s="715"/>
      <c r="B542" s="714" t="s">
        <v>1348</v>
      </c>
      <c r="C542" s="712">
        <v>2</v>
      </c>
      <c r="D542" s="712">
        <v>2</v>
      </c>
      <c r="E542" s="712">
        <v>0</v>
      </c>
      <c r="F542" s="712">
        <v>0</v>
      </c>
      <c r="G542" s="712">
        <v>0</v>
      </c>
      <c r="H542" s="712">
        <v>0</v>
      </c>
      <c r="I542" s="712">
        <v>0</v>
      </c>
    </row>
    <row r="543" spans="1:9" x14ac:dyDescent="0.2">
      <c r="A543" s="715"/>
      <c r="B543" s="714" t="s">
        <v>1349</v>
      </c>
      <c r="C543" s="712">
        <v>3</v>
      </c>
      <c r="D543" s="712">
        <v>1</v>
      </c>
      <c r="E543" s="712">
        <v>0</v>
      </c>
      <c r="F543" s="712">
        <v>2</v>
      </c>
      <c r="G543" s="712">
        <v>0</v>
      </c>
      <c r="H543" s="712">
        <v>0</v>
      </c>
      <c r="I543" s="712">
        <v>0</v>
      </c>
    </row>
    <row r="544" spans="1:9" x14ac:dyDescent="0.2">
      <c r="A544" s="715"/>
      <c r="B544" s="714" t="s">
        <v>1350</v>
      </c>
      <c r="C544" s="712">
        <v>7</v>
      </c>
      <c r="D544" s="712">
        <v>6</v>
      </c>
      <c r="E544" s="712">
        <v>0</v>
      </c>
      <c r="F544" s="712">
        <v>1</v>
      </c>
      <c r="G544" s="712">
        <v>0</v>
      </c>
      <c r="H544" s="712">
        <v>0</v>
      </c>
      <c r="I544" s="712">
        <v>0</v>
      </c>
    </row>
    <row r="545" spans="1:9" x14ac:dyDescent="0.2">
      <c r="A545" s="715"/>
      <c r="B545" s="714" t="s">
        <v>1351</v>
      </c>
      <c r="C545" s="712">
        <v>11</v>
      </c>
      <c r="D545" s="712">
        <v>5</v>
      </c>
      <c r="E545" s="712">
        <v>1</v>
      </c>
      <c r="F545" s="712">
        <v>0</v>
      </c>
      <c r="G545" s="712">
        <v>0</v>
      </c>
      <c r="H545" s="712">
        <v>3</v>
      </c>
      <c r="I545" s="712">
        <v>2</v>
      </c>
    </row>
    <row r="546" spans="1:9" x14ac:dyDescent="0.2">
      <c r="A546" s="715"/>
      <c r="B546" s="714" t="s">
        <v>1352</v>
      </c>
      <c r="C546" s="712">
        <v>1</v>
      </c>
      <c r="D546" s="712">
        <v>0</v>
      </c>
      <c r="E546" s="712">
        <v>0</v>
      </c>
      <c r="F546" s="712">
        <v>1</v>
      </c>
      <c r="G546" s="712">
        <v>0</v>
      </c>
      <c r="H546" s="712">
        <v>0</v>
      </c>
      <c r="I546" s="712">
        <v>0</v>
      </c>
    </row>
    <row r="547" spans="1:9" x14ac:dyDescent="0.2">
      <c r="A547" s="715"/>
      <c r="B547" s="714" t="s">
        <v>1353</v>
      </c>
      <c r="C547" s="712">
        <v>38</v>
      </c>
      <c r="D547" s="712">
        <v>21</v>
      </c>
      <c r="E547" s="712">
        <v>3</v>
      </c>
      <c r="F547" s="712">
        <v>2</v>
      </c>
      <c r="G547" s="712">
        <v>0</v>
      </c>
      <c r="H547" s="712">
        <v>9</v>
      </c>
      <c r="I547" s="712">
        <v>3</v>
      </c>
    </row>
    <row r="548" spans="1:9" x14ac:dyDescent="0.2">
      <c r="A548" s="715"/>
      <c r="B548" s="714" t="s">
        <v>1355</v>
      </c>
      <c r="C548" s="712">
        <v>3</v>
      </c>
      <c r="D548" s="712">
        <v>3</v>
      </c>
      <c r="E548" s="712">
        <v>0</v>
      </c>
      <c r="F548" s="712">
        <v>0</v>
      </c>
      <c r="G548" s="712">
        <v>0</v>
      </c>
      <c r="H548" s="712">
        <v>0</v>
      </c>
      <c r="I548" s="712">
        <v>0</v>
      </c>
    </row>
    <row r="549" spans="1:9" x14ac:dyDescent="0.2">
      <c r="A549" s="715"/>
      <c r="B549" s="714" t="s">
        <v>1327</v>
      </c>
      <c r="C549" s="712">
        <v>508</v>
      </c>
      <c r="D549" s="712">
        <v>269</v>
      </c>
      <c r="E549" s="712">
        <v>20</v>
      </c>
      <c r="F549" s="712">
        <v>108</v>
      </c>
      <c r="G549" s="712">
        <v>1</v>
      </c>
      <c r="H549" s="712">
        <v>39</v>
      </c>
      <c r="I549" s="712">
        <v>71</v>
      </c>
    </row>
    <row r="550" spans="1:9" x14ac:dyDescent="0.2">
      <c r="A550" s="715"/>
      <c r="B550" s="714" t="s">
        <v>1356</v>
      </c>
      <c r="C550" s="712">
        <v>1</v>
      </c>
      <c r="D550" s="712">
        <v>0</v>
      </c>
      <c r="E550" s="712">
        <v>1</v>
      </c>
      <c r="F550" s="712">
        <v>0</v>
      </c>
      <c r="G550" s="712">
        <v>0</v>
      </c>
      <c r="H550" s="712">
        <v>0</v>
      </c>
      <c r="I550" s="712">
        <v>0</v>
      </c>
    </row>
    <row r="551" spans="1:9" x14ac:dyDescent="0.2">
      <c r="A551" s="715"/>
      <c r="B551" s="714" t="s">
        <v>1357</v>
      </c>
      <c r="C551" s="712">
        <v>2</v>
      </c>
      <c r="D551" s="712">
        <v>1</v>
      </c>
      <c r="E551" s="712">
        <v>0</v>
      </c>
      <c r="F551" s="712">
        <v>1</v>
      </c>
      <c r="G551" s="712">
        <v>0</v>
      </c>
      <c r="H551" s="712">
        <v>0</v>
      </c>
      <c r="I551" s="712">
        <v>0</v>
      </c>
    </row>
    <row r="552" spans="1:9" x14ac:dyDescent="0.2">
      <c r="A552" s="715"/>
      <c r="B552" s="714" t="s">
        <v>1358</v>
      </c>
      <c r="C552" s="712">
        <v>4</v>
      </c>
      <c r="D552" s="712">
        <v>1</v>
      </c>
      <c r="E552" s="712">
        <v>0</v>
      </c>
      <c r="F552" s="712">
        <v>3</v>
      </c>
      <c r="G552" s="712">
        <v>0</v>
      </c>
      <c r="H552" s="712">
        <v>0</v>
      </c>
      <c r="I552" s="712">
        <v>0</v>
      </c>
    </row>
    <row r="553" spans="1:9" x14ac:dyDescent="0.2">
      <c r="A553" s="715"/>
      <c r="B553" s="714" t="s">
        <v>1359</v>
      </c>
      <c r="C553" s="712">
        <v>1</v>
      </c>
      <c r="D553" s="712">
        <v>0</v>
      </c>
      <c r="E553" s="712">
        <v>0</v>
      </c>
      <c r="F553" s="712">
        <v>1</v>
      </c>
      <c r="G553" s="712">
        <v>0</v>
      </c>
      <c r="H553" s="712">
        <v>0</v>
      </c>
      <c r="I553" s="712">
        <v>0</v>
      </c>
    </row>
    <row r="554" spans="1:9" x14ac:dyDescent="0.2">
      <c r="A554" s="715"/>
      <c r="B554" s="714" t="s">
        <v>158</v>
      </c>
      <c r="C554" s="712">
        <v>165</v>
      </c>
      <c r="D554" s="712">
        <v>112</v>
      </c>
      <c r="E554" s="712">
        <v>7</v>
      </c>
      <c r="F554" s="712">
        <v>16</v>
      </c>
      <c r="G554" s="712">
        <v>2</v>
      </c>
      <c r="H554" s="712">
        <v>0</v>
      </c>
      <c r="I554" s="712">
        <v>28</v>
      </c>
    </row>
    <row r="555" spans="1:9" x14ac:dyDescent="0.2">
      <c r="A555" s="716" t="s">
        <v>789</v>
      </c>
      <c r="B555" s="717" t="s">
        <v>10</v>
      </c>
      <c r="C555" s="718">
        <v>48</v>
      </c>
      <c r="D555" s="718">
        <v>16</v>
      </c>
      <c r="E555" s="718">
        <v>4</v>
      </c>
      <c r="F555" s="718">
        <v>8</v>
      </c>
      <c r="G555" s="718">
        <v>0</v>
      </c>
      <c r="H555" s="718">
        <v>5</v>
      </c>
      <c r="I555" s="718">
        <v>15</v>
      </c>
    </row>
    <row r="556" spans="1:9" x14ac:dyDescent="0.2">
      <c r="A556" s="715"/>
      <c r="B556" s="714" t="s">
        <v>1360</v>
      </c>
      <c r="C556" s="712">
        <v>1</v>
      </c>
      <c r="D556" s="712">
        <v>1</v>
      </c>
      <c r="E556" s="712">
        <v>0</v>
      </c>
      <c r="F556" s="712">
        <v>0</v>
      </c>
      <c r="G556" s="712">
        <v>0</v>
      </c>
      <c r="H556" s="712">
        <v>0</v>
      </c>
      <c r="I556" s="712">
        <v>0</v>
      </c>
    </row>
    <row r="557" spans="1:9" x14ac:dyDescent="0.2">
      <c r="A557" s="715"/>
      <c r="B557" s="714" t="s">
        <v>1362</v>
      </c>
      <c r="C557" s="712">
        <v>36</v>
      </c>
      <c r="D557" s="712">
        <v>10</v>
      </c>
      <c r="E557" s="712">
        <v>4</v>
      </c>
      <c r="F557" s="712">
        <v>3</v>
      </c>
      <c r="G557" s="712">
        <v>0</v>
      </c>
      <c r="H557" s="712">
        <v>5</v>
      </c>
      <c r="I557" s="712">
        <v>14</v>
      </c>
    </row>
    <row r="558" spans="1:9" x14ac:dyDescent="0.2">
      <c r="A558" s="715"/>
      <c r="B558" s="714" t="s">
        <v>158</v>
      </c>
      <c r="C558" s="712">
        <v>11</v>
      </c>
      <c r="D558" s="712">
        <v>5</v>
      </c>
      <c r="E558" s="712">
        <v>0</v>
      </c>
      <c r="F558" s="712">
        <v>5</v>
      </c>
      <c r="G558" s="712">
        <v>0</v>
      </c>
      <c r="H558" s="712">
        <v>0</v>
      </c>
      <c r="I558" s="712">
        <v>1</v>
      </c>
    </row>
    <row r="559" spans="1:9" x14ac:dyDescent="0.2">
      <c r="A559" s="716" t="s">
        <v>339</v>
      </c>
      <c r="B559" s="717" t="s">
        <v>10</v>
      </c>
      <c r="C559" s="718">
        <v>4</v>
      </c>
      <c r="D559" s="718">
        <v>4</v>
      </c>
      <c r="E559" s="718">
        <v>0</v>
      </c>
      <c r="F559" s="718">
        <v>0</v>
      </c>
      <c r="G559" s="718">
        <v>0</v>
      </c>
      <c r="H559" s="718">
        <v>0</v>
      </c>
      <c r="I559" s="718">
        <v>0</v>
      </c>
    </row>
    <row r="560" spans="1:9" x14ac:dyDescent="0.2">
      <c r="A560" s="715"/>
      <c r="B560" s="714" t="s">
        <v>1363</v>
      </c>
      <c r="C560" s="712">
        <v>1</v>
      </c>
      <c r="D560" s="712">
        <v>1</v>
      </c>
      <c r="E560" s="712">
        <v>0</v>
      </c>
      <c r="F560" s="712">
        <v>0</v>
      </c>
      <c r="G560" s="712">
        <v>0</v>
      </c>
      <c r="H560" s="712">
        <v>0</v>
      </c>
      <c r="I560" s="712">
        <v>0</v>
      </c>
    </row>
    <row r="561" spans="1:9" x14ac:dyDescent="0.2">
      <c r="A561" s="715"/>
      <c r="B561" s="714" t="s">
        <v>158</v>
      </c>
      <c r="C561" s="712">
        <v>3</v>
      </c>
      <c r="D561" s="712">
        <v>3</v>
      </c>
      <c r="E561" s="712">
        <v>0</v>
      </c>
      <c r="F561" s="712">
        <v>0</v>
      </c>
      <c r="G561" s="712">
        <v>0</v>
      </c>
      <c r="H561" s="712">
        <v>0</v>
      </c>
      <c r="I561" s="712">
        <v>0</v>
      </c>
    </row>
    <row r="562" spans="1:9" x14ac:dyDescent="0.2">
      <c r="A562" s="716" t="s">
        <v>790</v>
      </c>
      <c r="B562" s="717" t="s">
        <v>10</v>
      </c>
      <c r="C562" s="718">
        <v>1</v>
      </c>
      <c r="D562" s="718">
        <v>1</v>
      </c>
      <c r="E562" s="718">
        <v>0</v>
      </c>
      <c r="F562" s="718">
        <v>0</v>
      </c>
      <c r="G562" s="718">
        <v>0</v>
      </c>
      <c r="H562" s="718">
        <v>0</v>
      </c>
      <c r="I562" s="718">
        <v>0</v>
      </c>
    </row>
    <row r="563" spans="1:9" x14ac:dyDescent="0.2">
      <c r="A563" s="715"/>
      <c r="B563" s="714" t="s">
        <v>1365</v>
      </c>
      <c r="C563" s="712">
        <v>1</v>
      </c>
      <c r="D563" s="712">
        <v>1</v>
      </c>
      <c r="E563" s="712">
        <v>0</v>
      </c>
      <c r="F563" s="712">
        <v>0</v>
      </c>
      <c r="G563" s="712">
        <v>0</v>
      </c>
      <c r="H563" s="712">
        <v>0</v>
      </c>
      <c r="I563" s="712">
        <v>0</v>
      </c>
    </row>
    <row r="564" spans="1:9" x14ac:dyDescent="0.2">
      <c r="A564" s="716" t="s">
        <v>273</v>
      </c>
      <c r="B564" s="717" t="s">
        <v>10</v>
      </c>
      <c r="C564" s="718">
        <v>798837</v>
      </c>
      <c r="D564" s="718">
        <v>581092</v>
      </c>
      <c r="E564" s="718">
        <v>33995</v>
      </c>
      <c r="F564" s="718">
        <v>55061</v>
      </c>
      <c r="G564" s="718">
        <v>858</v>
      </c>
      <c r="H564" s="718">
        <v>18629</v>
      </c>
      <c r="I564" s="718">
        <v>109202</v>
      </c>
    </row>
    <row r="565" spans="1:9" x14ac:dyDescent="0.2">
      <c r="A565" s="716" t="s">
        <v>62</v>
      </c>
      <c r="B565" s="717" t="s">
        <v>10</v>
      </c>
      <c r="C565" s="718">
        <v>29390</v>
      </c>
      <c r="D565" s="718">
        <v>19549</v>
      </c>
      <c r="E565" s="718">
        <v>1661</v>
      </c>
      <c r="F565" s="718">
        <v>3723</v>
      </c>
      <c r="G565" s="718">
        <v>65</v>
      </c>
      <c r="H565" s="718">
        <v>980</v>
      </c>
      <c r="I565" s="718">
        <v>3412</v>
      </c>
    </row>
    <row r="566" spans="1:9" x14ac:dyDescent="0.2">
      <c r="A566" s="715"/>
      <c r="B566" s="714" t="s">
        <v>1367</v>
      </c>
      <c r="C566" s="712">
        <v>16</v>
      </c>
      <c r="D566" s="712">
        <v>13</v>
      </c>
      <c r="E566" s="712">
        <v>0</v>
      </c>
      <c r="F566" s="712">
        <v>3</v>
      </c>
      <c r="G566" s="712">
        <v>0</v>
      </c>
      <c r="H566" s="712">
        <v>0</v>
      </c>
      <c r="I566" s="712">
        <v>0</v>
      </c>
    </row>
    <row r="567" spans="1:9" x14ac:dyDescent="0.2">
      <c r="A567" s="715"/>
      <c r="B567" s="714" t="s">
        <v>1368</v>
      </c>
      <c r="C567" s="712">
        <v>131</v>
      </c>
      <c r="D567" s="712">
        <v>46</v>
      </c>
      <c r="E567" s="712">
        <v>4</v>
      </c>
      <c r="F567" s="712">
        <v>48</v>
      </c>
      <c r="G567" s="712">
        <v>1</v>
      </c>
      <c r="H567" s="712">
        <v>4</v>
      </c>
      <c r="I567" s="712">
        <v>28</v>
      </c>
    </row>
    <row r="568" spans="1:9" x14ac:dyDescent="0.2">
      <c r="A568" s="715"/>
      <c r="B568" s="714" t="s">
        <v>166</v>
      </c>
      <c r="C568" s="712">
        <v>271</v>
      </c>
      <c r="D568" s="712">
        <v>159</v>
      </c>
      <c r="E568" s="712">
        <v>14</v>
      </c>
      <c r="F568" s="712">
        <v>63</v>
      </c>
      <c r="G568" s="712">
        <v>0</v>
      </c>
      <c r="H568" s="712">
        <v>16</v>
      </c>
      <c r="I568" s="712">
        <v>19</v>
      </c>
    </row>
    <row r="569" spans="1:9" x14ac:dyDescent="0.2">
      <c r="A569" s="715"/>
      <c r="B569" s="714" t="s">
        <v>1369</v>
      </c>
      <c r="C569" s="712">
        <v>6</v>
      </c>
      <c r="D569" s="712">
        <v>5</v>
      </c>
      <c r="E569" s="712">
        <v>0</v>
      </c>
      <c r="F569" s="712">
        <v>1</v>
      </c>
      <c r="G569" s="712">
        <v>0</v>
      </c>
      <c r="H569" s="712">
        <v>0</v>
      </c>
      <c r="I569" s="712">
        <v>0</v>
      </c>
    </row>
    <row r="570" spans="1:9" x14ac:dyDescent="0.2">
      <c r="A570" s="715"/>
      <c r="B570" s="714" t="s">
        <v>1370</v>
      </c>
      <c r="C570" s="712">
        <v>1</v>
      </c>
      <c r="D570" s="712">
        <v>0</v>
      </c>
      <c r="E570" s="712">
        <v>0</v>
      </c>
      <c r="F570" s="712">
        <v>0</v>
      </c>
      <c r="G570" s="712">
        <v>0</v>
      </c>
      <c r="H570" s="712">
        <v>1</v>
      </c>
      <c r="I570" s="712">
        <v>0</v>
      </c>
    </row>
    <row r="571" spans="1:9" x14ac:dyDescent="0.2">
      <c r="A571" s="715"/>
      <c r="B571" s="714" t="s">
        <v>1371</v>
      </c>
      <c r="C571" s="712">
        <v>3</v>
      </c>
      <c r="D571" s="712">
        <v>2</v>
      </c>
      <c r="E571" s="712">
        <v>0</v>
      </c>
      <c r="F571" s="712">
        <v>1</v>
      </c>
      <c r="G571" s="712">
        <v>0</v>
      </c>
      <c r="H571" s="712">
        <v>0</v>
      </c>
      <c r="I571" s="712">
        <v>0</v>
      </c>
    </row>
    <row r="572" spans="1:9" x14ac:dyDescent="0.2">
      <c r="A572" s="715"/>
      <c r="B572" s="714" t="s">
        <v>1372</v>
      </c>
      <c r="C572" s="712">
        <v>69</v>
      </c>
      <c r="D572" s="712">
        <v>43</v>
      </c>
      <c r="E572" s="712">
        <v>0</v>
      </c>
      <c r="F572" s="712">
        <v>1</v>
      </c>
      <c r="G572" s="712">
        <v>0</v>
      </c>
      <c r="H572" s="712">
        <v>4</v>
      </c>
      <c r="I572" s="712">
        <v>21</v>
      </c>
    </row>
    <row r="573" spans="1:9" x14ac:dyDescent="0.2">
      <c r="A573" s="715"/>
      <c r="B573" s="714" t="s">
        <v>1373</v>
      </c>
      <c r="C573" s="712">
        <v>29</v>
      </c>
      <c r="D573" s="712">
        <v>21</v>
      </c>
      <c r="E573" s="712">
        <v>0</v>
      </c>
      <c r="F573" s="712">
        <v>4</v>
      </c>
      <c r="G573" s="712">
        <v>0</v>
      </c>
      <c r="H573" s="712">
        <v>4</v>
      </c>
      <c r="I573" s="712">
        <v>0</v>
      </c>
    </row>
    <row r="574" spans="1:9" x14ac:dyDescent="0.2">
      <c r="A574" s="715"/>
      <c r="B574" s="714" t="s">
        <v>1374</v>
      </c>
      <c r="C574" s="712">
        <v>8</v>
      </c>
      <c r="D574" s="712">
        <v>4</v>
      </c>
      <c r="E574" s="712">
        <v>0</v>
      </c>
      <c r="F574" s="712">
        <v>4</v>
      </c>
      <c r="G574" s="712">
        <v>0</v>
      </c>
      <c r="H574" s="712">
        <v>0</v>
      </c>
      <c r="I574" s="712">
        <v>0</v>
      </c>
    </row>
    <row r="575" spans="1:9" x14ac:dyDescent="0.2">
      <c r="A575" s="715"/>
      <c r="B575" s="714" t="s">
        <v>1375</v>
      </c>
      <c r="C575" s="712">
        <v>27</v>
      </c>
      <c r="D575" s="712">
        <v>4</v>
      </c>
      <c r="E575" s="712">
        <v>0</v>
      </c>
      <c r="F575" s="712">
        <v>22</v>
      </c>
      <c r="G575" s="712">
        <v>0</v>
      </c>
      <c r="H575" s="712">
        <v>1</v>
      </c>
      <c r="I575" s="712">
        <v>0</v>
      </c>
    </row>
    <row r="576" spans="1:9" x14ac:dyDescent="0.2">
      <c r="A576" s="715"/>
      <c r="B576" s="714" t="s">
        <v>1376</v>
      </c>
      <c r="C576" s="712">
        <v>17</v>
      </c>
      <c r="D576" s="712">
        <v>12</v>
      </c>
      <c r="E576" s="712">
        <v>1</v>
      </c>
      <c r="F576" s="712">
        <v>4</v>
      </c>
      <c r="G576" s="712">
        <v>0</v>
      </c>
      <c r="H576" s="712">
        <v>0</v>
      </c>
      <c r="I576" s="712">
        <v>0</v>
      </c>
    </row>
    <row r="577" spans="1:9" x14ac:dyDescent="0.2">
      <c r="A577" s="715"/>
      <c r="B577" s="714" t="s">
        <v>1377</v>
      </c>
      <c r="C577" s="712">
        <v>3</v>
      </c>
      <c r="D577" s="712">
        <v>3</v>
      </c>
      <c r="E577" s="712">
        <v>0</v>
      </c>
      <c r="F577" s="712">
        <v>0</v>
      </c>
      <c r="G577" s="712">
        <v>0</v>
      </c>
      <c r="H577" s="712">
        <v>0</v>
      </c>
      <c r="I577" s="712">
        <v>0</v>
      </c>
    </row>
    <row r="578" spans="1:9" x14ac:dyDescent="0.2">
      <c r="A578" s="715"/>
      <c r="B578" s="714" t="s">
        <v>1378</v>
      </c>
      <c r="C578" s="712">
        <v>26</v>
      </c>
      <c r="D578" s="712">
        <v>19</v>
      </c>
      <c r="E578" s="712">
        <v>2</v>
      </c>
      <c r="F578" s="712">
        <v>5</v>
      </c>
      <c r="G578" s="712">
        <v>0</v>
      </c>
      <c r="H578" s="712">
        <v>0</v>
      </c>
      <c r="I578" s="712">
        <v>0</v>
      </c>
    </row>
    <row r="579" spans="1:9" x14ac:dyDescent="0.2">
      <c r="A579" s="715"/>
      <c r="B579" s="714" t="s">
        <v>1379</v>
      </c>
      <c r="C579" s="712">
        <v>31</v>
      </c>
      <c r="D579" s="712">
        <v>20</v>
      </c>
      <c r="E579" s="712">
        <v>0</v>
      </c>
      <c r="F579" s="712">
        <v>3</v>
      </c>
      <c r="G579" s="712">
        <v>0</v>
      </c>
      <c r="H579" s="712">
        <v>1</v>
      </c>
      <c r="I579" s="712">
        <v>7</v>
      </c>
    </row>
    <row r="580" spans="1:9" x14ac:dyDescent="0.2">
      <c r="A580" s="715"/>
      <c r="B580" s="714" t="s">
        <v>1380</v>
      </c>
      <c r="C580" s="712">
        <v>28</v>
      </c>
      <c r="D580" s="712">
        <v>21</v>
      </c>
      <c r="E580" s="712">
        <v>1</v>
      </c>
      <c r="F580" s="712">
        <v>3</v>
      </c>
      <c r="G580" s="712">
        <v>0</v>
      </c>
      <c r="H580" s="712">
        <v>0</v>
      </c>
      <c r="I580" s="712">
        <v>3</v>
      </c>
    </row>
    <row r="581" spans="1:9" x14ac:dyDescent="0.2">
      <c r="A581" s="715"/>
      <c r="B581" s="714" t="s">
        <v>165</v>
      </c>
      <c r="C581" s="712">
        <v>27209</v>
      </c>
      <c r="D581" s="712">
        <v>18162</v>
      </c>
      <c r="E581" s="712">
        <v>1590</v>
      </c>
      <c r="F581" s="712">
        <v>3260</v>
      </c>
      <c r="G581" s="712">
        <v>61</v>
      </c>
      <c r="H581" s="712">
        <v>915</v>
      </c>
      <c r="I581" s="712">
        <v>3221</v>
      </c>
    </row>
    <row r="582" spans="1:9" x14ac:dyDescent="0.2">
      <c r="A582" s="715"/>
      <c r="B582" s="714" t="s">
        <v>1381</v>
      </c>
      <c r="C582" s="712">
        <v>281</v>
      </c>
      <c r="D582" s="712">
        <v>178</v>
      </c>
      <c r="E582" s="712">
        <v>9</v>
      </c>
      <c r="F582" s="712">
        <v>55</v>
      </c>
      <c r="G582" s="712">
        <v>0</v>
      </c>
      <c r="H582" s="712">
        <v>34</v>
      </c>
      <c r="I582" s="712">
        <v>5</v>
      </c>
    </row>
    <row r="583" spans="1:9" x14ac:dyDescent="0.2">
      <c r="A583" s="715"/>
      <c r="B583" s="714" t="s">
        <v>158</v>
      </c>
      <c r="C583" s="712">
        <v>1234</v>
      </c>
      <c r="D583" s="712">
        <v>837</v>
      </c>
      <c r="E583" s="712">
        <v>40</v>
      </c>
      <c r="F583" s="712">
        <v>246</v>
      </c>
      <c r="G583" s="712">
        <v>3</v>
      </c>
      <c r="H583" s="712">
        <v>0</v>
      </c>
      <c r="I583" s="712">
        <v>108</v>
      </c>
    </row>
    <row r="584" spans="1:9" x14ac:dyDescent="0.2">
      <c r="A584" s="716" t="s">
        <v>791</v>
      </c>
      <c r="B584" s="717" t="s">
        <v>10</v>
      </c>
      <c r="C584" s="718">
        <v>2610</v>
      </c>
      <c r="D584" s="718">
        <v>1310</v>
      </c>
      <c r="E584" s="718">
        <v>194</v>
      </c>
      <c r="F584" s="718">
        <v>549</v>
      </c>
      <c r="G584" s="718">
        <v>25</v>
      </c>
      <c r="H584" s="718">
        <v>260</v>
      </c>
      <c r="I584" s="718">
        <v>272</v>
      </c>
    </row>
    <row r="585" spans="1:9" x14ac:dyDescent="0.2">
      <c r="A585" s="715"/>
      <c r="B585" s="714" t="s">
        <v>1382</v>
      </c>
      <c r="C585" s="712">
        <v>1311</v>
      </c>
      <c r="D585" s="712">
        <v>714</v>
      </c>
      <c r="E585" s="712">
        <v>80</v>
      </c>
      <c r="F585" s="712">
        <v>261</v>
      </c>
      <c r="G585" s="712">
        <v>15</v>
      </c>
      <c r="H585" s="712">
        <v>185</v>
      </c>
      <c r="I585" s="712">
        <v>56</v>
      </c>
    </row>
    <row r="586" spans="1:9" x14ac:dyDescent="0.2">
      <c r="A586" s="715"/>
      <c r="B586" s="714" t="s">
        <v>1383</v>
      </c>
      <c r="C586" s="712">
        <v>16</v>
      </c>
      <c r="D586" s="712">
        <v>10</v>
      </c>
      <c r="E586" s="712">
        <v>1</v>
      </c>
      <c r="F586" s="712">
        <v>3</v>
      </c>
      <c r="G586" s="712">
        <v>0</v>
      </c>
      <c r="H586" s="712">
        <v>2</v>
      </c>
      <c r="I586" s="712">
        <v>0</v>
      </c>
    </row>
    <row r="587" spans="1:9" x14ac:dyDescent="0.2">
      <c r="A587" s="715"/>
      <c r="B587" s="714" t="s">
        <v>167</v>
      </c>
      <c r="C587" s="712">
        <v>202</v>
      </c>
      <c r="D587" s="712">
        <v>112</v>
      </c>
      <c r="E587" s="712">
        <v>11</v>
      </c>
      <c r="F587" s="712">
        <v>48</v>
      </c>
      <c r="G587" s="712">
        <v>4</v>
      </c>
      <c r="H587" s="712">
        <v>6</v>
      </c>
      <c r="I587" s="712">
        <v>21</v>
      </c>
    </row>
    <row r="588" spans="1:9" x14ac:dyDescent="0.2">
      <c r="A588" s="715"/>
      <c r="B588" s="714" t="s">
        <v>1384</v>
      </c>
      <c r="C588" s="712">
        <v>14</v>
      </c>
      <c r="D588" s="712">
        <v>6</v>
      </c>
      <c r="E588" s="712">
        <v>0</v>
      </c>
      <c r="F588" s="712">
        <v>4</v>
      </c>
      <c r="G588" s="712">
        <v>0</v>
      </c>
      <c r="H588" s="712">
        <v>0</v>
      </c>
      <c r="I588" s="712">
        <v>4</v>
      </c>
    </row>
    <row r="589" spans="1:9" x14ac:dyDescent="0.2">
      <c r="A589" s="715"/>
      <c r="B589" s="714" t="s">
        <v>1385</v>
      </c>
      <c r="C589" s="712">
        <v>13</v>
      </c>
      <c r="D589" s="712">
        <v>3</v>
      </c>
      <c r="E589" s="712">
        <v>0</v>
      </c>
      <c r="F589" s="712">
        <v>9</v>
      </c>
      <c r="G589" s="712">
        <v>0</v>
      </c>
      <c r="H589" s="712">
        <v>0</v>
      </c>
      <c r="I589" s="712">
        <v>1</v>
      </c>
    </row>
    <row r="590" spans="1:9" x14ac:dyDescent="0.2">
      <c r="A590" s="715"/>
      <c r="B590" s="714" t="s">
        <v>1386</v>
      </c>
      <c r="C590" s="712">
        <v>382</v>
      </c>
      <c r="D590" s="712">
        <v>189</v>
      </c>
      <c r="E590" s="712">
        <v>22</v>
      </c>
      <c r="F590" s="712">
        <v>62</v>
      </c>
      <c r="G590" s="712">
        <v>4</v>
      </c>
      <c r="H590" s="712">
        <v>66</v>
      </c>
      <c r="I590" s="712">
        <v>39</v>
      </c>
    </row>
    <row r="591" spans="1:9" x14ac:dyDescent="0.2">
      <c r="A591" s="715"/>
      <c r="B591" s="714" t="s">
        <v>1388</v>
      </c>
      <c r="C591" s="712">
        <v>4</v>
      </c>
      <c r="D591" s="712">
        <v>0</v>
      </c>
      <c r="E591" s="712">
        <v>0</v>
      </c>
      <c r="F591" s="712">
        <v>2</v>
      </c>
      <c r="G591" s="712">
        <v>0</v>
      </c>
      <c r="H591" s="712">
        <v>1</v>
      </c>
      <c r="I591" s="712">
        <v>1</v>
      </c>
    </row>
    <row r="592" spans="1:9" x14ac:dyDescent="0.2">
      <c r="A592" s="715"/>
      <c r="B592" s="714" t="s">
        <v>158</v>
      </c>
      <c r="C592" s="712">
        <v>668</v>
      </c>
      <c r="D592" s="712">
        <v>276</v>
      </c>
      <c r="E592" s="712">
        <v>80</v>
      </c>
      <c r="F592" s="712">
        <v>160</v>
      </c>
      <c r="G592" s="712">
        <v>2</v>
      </c>
      <c r="H592" s="712">
        <v>0</v>
      </c>
      <c r="I592" s="712">
        <v>150</v>
      </c>
    </row>
    <row r="593" spans="1:9" x14ac:dyDescent="0.2">
      <c r="A593" s="716" t="s">
        <v>64</v>
      </c>
      <c r="B593" s="717" t="s">
        <v>10</v>
      </c>
      <c r="C593" s="718">
        <v>15960</v>
      </c>
      <c r="D593" s="718">
        <v>7357</v>
      </c>
      <c r="E593" s="718">
        <v>2538</v>
      </c>
      <c r="F593" s="718">
        <v>2943</v>
      </c>
      <c r="G593" s="718">
        <v>46</v>
      </c>
      <c r="H593" s="718">
        <v>577</v>
      </c>
      <c r="I593" s="718">
        <v>2499</v>
      </c>
    </row>
    <row r="594" spans="1:9" x14ac:dyDescent="0.2">
      <c r="A594" s="715"/>
      <c r="B594" s="714" t="s">
        <v>1389</v>
      </c>
      <c r="C594" s="712">
        <v>10</v>
      </c>
      <c r="D594" s="712">
        <v>3</v>
      </c>
      <c r="E594" s="712">
        <v>1</v>
      </c>
      <c r="F594" s="712">
        <v>4</v>
      </c>
      <c r="G594" s="712">
        <v>0</v>
      </c>
      <c r="H594" s="712">
        <v>1</v>
      </c>
      <c r="I594" s="712">
        <v>1</v>
      </c>
    </row>
    <row r="595" spans="1:9" x14ac:dyDescent="0.2">
      <c r="A595" s="715"/>
      <c r="B595" s="714" t="s">
        <v>1390</v>
      </c>
      <c r="C595" s="712">
        <v>1</v>
      </c>
      <c r="D595" s="712">
        <v>0</v>
      </c>
      <c r="E595" s="712">
        <v>0</v>
      </c>
      <c r="F595" s="712">
        <v>1</v>
      </c>
      <c r="G595" s="712">
        <v>0</v>
      </c>
      <c r="H595" s="712">
        <v>0</v>
      </c>
      <c r="I595" s="712">
        <v>0</v>
      </c>
    </row>
    <row r="596" spans="1:9" x14ac:dyDescent="0.2">
      <c r="A596" s="715"/>
      <c r="B596" s="714" t="s">
        <v>1391</v>
      </c>
      <c r="C596" s="712">
        <v>1</v>
      </c>
      <c r="D596" s="712">
        <v>0</v>
      </c>
      <c r="E596" s="712">
        <v>1</v>
      </c>
      <c r="F596" s="712">
        <v>0</v>
      </c>
      <c r="G596" s="712">
        <v>0</v>
      </c>
      <c r="H596" s="712">
        <v>0</v>
      </c>
      <c r="I596" s="712">
        <v>0</v>
      </c>
    </row>
    <row r="597" spans="1:9" x14ac:dyDescent="0.2">
      <c r="A597" s="715"/>
      <c r="B597" s="714" t="s">
        <v>1392</v>
      </c>
      <c r="C597" s="712">
        <v>4</v>
      </c>
      <c r="D597" s="712">
        <v>1</v>
      </c>
      <c r="E597" s="712">
        <v>1</v>
      </c>
      <c r="F597" s="712">
        <v>0</v>
      </c>
      <c r="G597" s="712">
        <v>0</v>
      </c>
      <c r="H597" s="712">
        <v>0</v>
      </c>
      <c r="I597" s="712">
        <v>2</v>
      </c>
    </row>
    <row r="598" spans="1:9" x14ac:dyDescent="0.2">
      <c r="A598" s="715"/>
      <c r="B598" s="714" t="s">
        <v>1393</v>
      </c>
      <c r="C598" s="712">
        <v>12</v>
      </c>
      <c r="D598" s="712">
        <v>4</v>
      </c>
      <c r="E598" s="712">
        <v>2</v>
      </c>
      <c r="F598" s="712">
        <v>2</v>
      </c>
      <c r="G598" s="712">
        <v>0</v>
      </c>
      <c r="H598" s="712">
        <v>0</v>
      </c>
      <c r="I598" s="712">
        <v>4</v>
      </c>
    </row>
    <row r="599" spans="1:9" x14ac:dyDescent="0.2">
      <c r="A599" s="715"/>
      <c r="B599" s="714" t="s">
        <v>1394</v>
      </c>
      <c r="C599" s="712">
        <v>1</v>
      </c>
      <c r="D599" s="712">
        <v>1</v>
      </c>
      <c r="E599" s="712">
        <v>0</v>
      </c>
      <c r="F599" s="712">
        <v>0</v>
      </c>
      <c r="G599" s="712">
        <v>0</v>
      </c>
      <c r="H599" s="712">
        <v>0</v>
      </c>
      <c r="I599" s="712">
        <v>0</v>
      </c>
    </row>
    <row r="600" spans="1:9" x14ac:dyDescent="0.2">
      <c r="A600" s="715"/>
      <c r="B600" s="714" t="s">
        <v>1395</v>
      </c>
      <c r="C600" s="712">
        <v>2</v>
      </c>
      <c r="D600" s="712">
        <v>1</v>
      </c>
      <c r="E600" s="712">
        <v>0</v>
      </c>
      <c r="F600" s="712">
        <v>1</v>
      </c>
      <c r="G600" s="712">
        <v>0</v>
      </c>
      <c r="H600" s="712">
        <v>0</v>
      </c>
      <c r="I600" s="712">
        <v>0</v>
      </c>
    </row>
    <row r="601" spans="1:9" x14ac:dyDescent="0.2">
      <c r="A601" s="715"/>
      <c r="B601" s="714" t="s">
        <v>1396</v>
      </c>
      <c r="C601" s="712">
        <v>67</v>
      </c>
      <c r="D601" s="712">
        <v>46</v>
      </c>
      <c r="E601" s="712">
        <v>2</v>
      </c>
      <c r="F601" s="712">
        <v>10</v>
      </c>
      <c r="G601" s="712">
        <v>0</v>
      </c>
      <c r="H601" s="712">
        <v>9</v>
      </c>
      <c r="I601" s="712">
        <v>0</v>
      </c>
    </row>
    <row r="602" spans="1:9" x14ac:dyDescent="0.2">
      <c r="A602" s="715"/>
      <c r="B602" s="714" t="s">
        <v>1397</v>
      </c>
      <c r="C602" s="712">
        <v>35</v>
      </c>
      <c r="D602" s="712">
        <v>21</v>
      </c>
      <c r="E602" s="712">
        <v>2</v>
      </c>
      <c r="F602" s="712">
        <v>5</v>
      </c>
      <c r="G602" s="712">
        <v>0</v>
      </c>
      <c r="H602" s="712">
        <v>6</v>
      </c>
      <c r="I602" s="712">
        <v>1</v>
      </c>
    </row>
    <row r="603" spans="1:9" x14ac:dyDescent="0.2">
      <c r="A603" s="715"/>
      <c r="B603" s="714" t="s">
        <v>1398</v>
      </c>
      <c r="C603" s="712">
        <v>14</v>
      </c>
      <c r="D603" s="712">
        <v>8</v>
      </c>
      <c r="E603" s="712">
        <v>1</v>
      </c>
      <c r="F603" s="712">
        <v>2</v>
      </c>
      <c r="G603" s="712">
        <v>0</v>
      </c>
      <c r="H603" s="712">
        <v>3</v>
      </c>
      <c r="I603" s="712">
        <v>0</v>
      </c>
    </row>
    <row r="604" spans="1:9" x14ac:dyDescent="0.2">
      <c r="A604" s="715"/>
      <c r="B604" s="714" t="s">
        <v>1399</v>
      </c>
      <c r="C604" s="712">
        <v>36</v>
      </c>
      <c r="D604" s="712">
        <v>26</v>
      </c>
      <c r="E604" s="712">
        <v>2</v>
      </c>
      <c r="F604" s="712">
        <v>1</v>
      </c>
      <c r="G604" s="712">
        <v>0</v>
      </c>
      <c r="H604" s="712">
        <v>5</v>
      </c>
      <c r="I604" s="712">
        <v>2</v>
      </c>
    </row>
    <row r="605" spans="1:9" x14ac:dyDescent="0.2">
      <c r="A605" s="715"/>
      <c r="B605" s="714" t="s">
        <v>1400</v>
      </c>
      <c r="C605" s="712">
        <v>75</v>
      </c>
      <c r="D605" s="712">
        <v>38</v>
      </c>
      <c r="E605" s="712">
        <v>12</v>
      </c>
      <c r="F605" s="712">
        <v>19</v>
      </c>
      <c r="G605" s="712">
        <v>0</v>
      </c>
      <c r="H605" s="712">
        <v>5</v>
      </c>
      <c r="I605" s="712">
        <v>1</v>
      </c>
    </row>
    <row r="606" spans="1:9" x14ac:dyDescent="0.2">
      <c r="A606" s="715"/>
      <c r="B606" s="714" t="s">
        <v>1401</v>
      </c>
      <c r="C606" s="712">
        <v>10</v>
      </c>
      <c r="D606" s="712">
        <v>6</v>
      </c>
      <c r="E606" s="712">
        <v>1</v>
      </c>
      <c r="F606" s="712">
        <v>1</v>
      </c>
      <c r="G606" s="712">
        <v>0</v>
      </c>
      <c r="H606" s="712">
        <v>0</v>
      </c>
      <c r="I606" s="712">
        <v>2</v>
      </c>
    </row>
    <row r="607" spans="1:9" x14ac:dyDescent="0.2">
      <c r="A607" s="715"/>
      <c r="B607" s="714" t="s">
        <v>1402</v>
      </c>
      <c r="C607" s="712">
        <v>8</v>
      </c>
      <c r="D607" s="712">
        <v>4</v>
      </c>
      <c r="E607" s="712">
        <v>0</v>
      </c>
      <c r="F607" s="712">
        <v>0</v>
      </c>
      <c r="G607" s="712">
        <v>2</v>
      </c>
      <c r="H607" s="712">
        <v>2</v>
      </c>
      <c r="I607" s="712">
        <v>0</v>
      </c>
    </row>
    <row r="608" spans="1:9" x14ac:dyDescent="0.2">
      <c r="A608" s="715"/>
      <c r="B608" s="714" t="s">
        <v>1403</v>
      </c>
      <c r="C608" s="712">
        <v>3</v>
      </c>
      <c r="D608" s="712">
        <v>2</v>
      </c>
      <c r="E608" s="712">
        <v>0</v>
      </c>
      <c r="F608" s="712">
        <v>1</v>
      </c>
      <c r="G608" s="712">
        <v>0</v>
      </c>
      <c r="H608" s="712">
        <v>0</v>
      </c>
      <c r="I608" s="712">
        <v>0</v>
      </c>
    </row>
    <row r="609" spans="1:9" x14ac:dyDescent="0.2">
      <c r="A609" s="715"/>
      <c r="B609" s="714" t="s">
        <v>1405</v>
      </c>
      <c r="C609" s="712">
        <v>3</v>
      </c>
      <c r="D609" s="712">
        <v>1</v>
      </c>
      <c r="E609" s="712">
        <v>1</v>
      </c>
      <c r="F609" s="712">
        <v>1</v>
      </c>
      <c r="G609" s="712">
        <v>0</v>
      </c>
      <c r="H609" s="712">
        <v>0</v>
      </c>
      <c r="I609" s="712">
        <v>0</v>
      </c>
    </row>
    <row r="610" spans="1:9" x14ac:dyDescent="0.2">
      <c r="A610" s="715"/>
      <c r="B610" s="714" t="s">
        <v>1406</v>
      </c>
      <c r="C610" s="712">
        <v>1</v>
      </c>
      <c r="D610" s="712">
        <v>1</v>
      </c>
      <c r="E610" s="712">
        <v>0</v>
      </c>
      <c r="F610" s="712">
        <v>0</v>
      </c>
      <c r="G610" s="712">
        <v>0</v>
      </c>
      <c r="H610" s="712">
        <v>0</v>
      </c>
      <c r="I610" s="712">
        <v>0</v>
      </c>
    </row>
    <row r="611" spans="1:9" x14ac:dyDescent="0.2">
      <c r="A611" s="715"/>
      <c r="B611" s="714" t="s">
        <v>1407</v>
      </c>
      <c r="C611" s="712">
        <v>1</v>
      </c>
      <c r="D611" s="712">
        <v>0</v>
      </c>
      <c r="E611" s="712">
        <v>0</v>
      </c>
      <c r="F611" s="712">
        <v>1</v>
      </c>
      <c r="G611" s="712">
        <v>0</v>
      </c>
      <c r="H611" s="712">
        <v>0</v>
      </c>
      <c r="I611" s="712">
        <v>0</v>
      </c>
    </row>
    <row r="612" spans="1:9" x14ac:dyDescent="0.2">
      <c r="A612" s="715"/>
      <c r="B612" s="714" t="s">
        <v>1408</v>
      </c>
      <c r="C612" s="712">
        <v>17</v>
      </c>
      <c r="D612" s="712">
        <v>6</v>
      </c>
      <c r="E612" s="712">
        <v>2</v>
      </c>
      <c r="F612" s="712">
        <v>6</v>
      </c>
      <c r="G612" s="712">
        <v>0</v>
      </c>
      <c r="H612" s="712">
        <v>2</v>
      </c>
      <c r="I612" s="712">
        <v>1</v>
      </c>
    </row>
    <row r="613" spans="1:9" x14ac:dyDescent="0.2">
      <c r="A613" s="715"/>
      <c r="B613" s="714" t="s">
        <v>1409</v>
      </c>
      <c r="C613" s="712">
        <v>30</v>
      </c>
      <c r="D613" s="712">
        <v>15</v>
      </c>
      <c r="E613" s="712">
        <v>8</v>
      </c>
      <c r="F613" s="712">
        <v>4</v>
      </c>
      <c r="G613" s="712">
        <v>0</v>
      </c>
      <c r="H613" s="712">
        <v>0</v>
      </c>
      <c r="I613" s="712">
        <v>3</v>
      </c>
    </row>
    <row r="614" spans="1:9" x14ac:dyDescent="0.2">
      <c r="A614" s="715"/>
      <c r="B614" s="714" t="s">
        <v>1410</v>
      </c>
      <c r="C614" s="712">
        <v>46</v>
      </c>
      <c r="D614" s="712">
        <v>30</v>
      </c>
      <c r="E614" s="712">
        <v>3</v>
      </c>
      <c r="F614" s="712">
        <v>5</v>
      </c>
      <c r="G614" s="712">
        <v>0</v>
      </c>
      <c r="H614" s="712">
        <v>7</v>
      </c>
      <c r="I614" s="712">
        <v>1</v>
      </c>
    </row>
    <row r="615" spans="1:9" x14ac:dyDescent="0.2">
      <c r="A615" s="715"/>
      <c r="B615" s="714" t="s">
        <v>1411</v>
      </c>
      <c r="C615" s="712">
        <v>19</v>
      </c>
      <c r="D615" s="712">
        <v>11</v>
      </c>
      <c r="E615" s="712">
        <v>1</v>
      </c>
      <c r="F615" s="712">
        <v>4</v>
      </c>
      <c r="G615" s="712">
        <v>0</v>
      </c>
      <c r="H615" s="712">
        <v>3</v>
      </c>
      <c r="I615" s="712">
        <v>0</v>
      </c>
    </row>
    <row r="616" spans="1:9" x14ac:dyDescent="0.2">
      <c r="A616" s="715"/>
      <c r="B616" s="714" t="s">
        <v>1412</v>
      </c>
      <c r="C616" s="712">
        <v>4</v>
      </c>
      <c r="D616" s="712">
        <v>1</v>
      </c>
      <c r="E616" s="712">
        <v>1</v>
      </c>
      <c r="F616" s="712">
        <v>1</v>
      </c>
      <c r="G616" s="712">
        <v>0</v>
      </c>
      <c r="H616" s="712">
        <v>1</v>
      </c>
      <c r="I616" s="712">
        <v>0</v>
      </c>
    </row>
    <row r="617" spans="1:9" x14ac:dyDescent="0.2">
      <c r="A617" s="715"/>
      <c r="B617" s="714" t="s">
        <v>1413</v>
      </c>
      <c r="C617" s="712">
        <v>2</v>
      </c>
      <c r="D617" s="712">
        <v>1</v>
      </c>
      <c r="E617" s="712">
        <v>0</v>
      </c>
      <c r="F617" s="712">
        <v>1</v>
      </c>
      <c r="G617" s="712">
        <v>0</v>
      </c>
      <c r="H617" s="712">
        <v>0</v>
      </c>
      <c r="I617" s="712">
        <v>0</v>
      </c>
    </row>
    <row r="618" spans="1:9" x14ac:dyDescent="0.2">
      <c r="A618" s="715"/>
      <c r="B618" s="714" t="s">
        <v>1414</v>
      </c>
      <c r="C618" s="712">
        <v>11</v>
      </c>
      <c r="D618" s="712">
        <v>5</v>
      </c>
      <c r="E618" s="712">
        <v>0</v>
      </c>
      <c r="F618" s="712">
        <v>3</v>
      </c>
      <c r="G618" s="712">
        <v>0</v>
      </c>
      <c r="H618" s="712">
        <v>3</v>
      </c>
      <c r="I618" s="712">
        <v>0</v>
      </c>
    </row>
    <row r="619" spans="1:9" x14ac:dyDescent="0.2">
      <c r="A619" s="715"/>
      <c r="B619" s="714" t="s">
        <v>1415</v>
      </c>
      <c r="C619" s="712">
        <v>1</v>
      </c>
      <c r="D619" s="712">
        <v>0</v>
      </c>
      <c r="E619" s="712">
        <v>1</v>
      </c>
      <c r="F619" s="712">
        <v>0</v>
      </c>
      <c r="G619" s="712">
        <v>0</v>
      </c>
      <c r="H619" s="712">
        <v>0</v>
      </c>
      <c r="I619" s="712">
        <v>0</v>
      </c>
    </row>
    <row r="620" spans="1:9" x14ac:dyDescent="0.2">
      <c r="A620" s="715"/>
      <c r="B620" s="714" t="s">
        <v>1416</v>
      </c>
      <c r="C620" s="712">
        <v>25</v>
      </c>
      <c r="D620" s="712">
        <v>11</v>
      </c>
      <c r="E620" s="712">
        <v>3</v>
      </c>
      <c r="F620" s="712">
        <v>7</v>
      </c>
      <c r="G620" s="712">
        <v>0</v>
      </c>
      <c r="H620" s="712">
        <v>2</v>
      </c>
      <c r="I620" s="712">
        <v>2</v>
      </c>
    </row>
    <row r="621" spans="1:9" x14ac:dyDescent="0.2">
      <c r="A621" s="715"/>
      <c r="B621" s="714" t="s">
        <v>1417</v>
      </c>
      <c r="C621" s="712">
        <v>14</v>
      </c>
      <c r="D621" s="712">
        <v>6</v>
      </c>
      <c r="E621" s="712">
        <v>1</v>
      </c>
      <c r="F621" s="712">
        <v>7</v>
      </c>
      <c r="G621" s="712">
        <v>0</v>
      </c>
      <c r="H621" s="712">
        <v>0</v>
      </c>
      <c r="I621" s="712">
        <v>0</v>
      </c>
    </row>
    <row r="622" spans="1:9" x14ac:dyDescent="0.2">
      <c r="A622" s="715"/>
      <c r="B622" s="714" t="s">
        <v>1418</v>
      </c>
      <c r="C622" s="712">
        <v>37</v>
      </c>
      <c r="D622" s="712">
        <v>28</v>
      </c>
      <c r="E622" s="712">
        <v>2</v>
      </c>
      <c r="F622" s="712">
        <v>3</v>
      </c>
      <c r="G622" s="712">
        <v>0</v>
      </c>
      <c r="H622" s="712">
        <v>3</v>
      </c>
      <c r="I622" s="712">
        <v>1</v>
      </c>
    </row>
    <row r="623" spans="1:9" x14ac:dyDescent="0.2">
      <c r="A623" s="715"/>
      <c r="B623" s="714" t="s">
        <v>1419</v>
      </c>
      <c r="C623" s="712">
        <v>11</v>
      </c>
      <c r="D623" s="712">
        <v>4</v>
      </c>
      <c r="E623" s="712">
        <v>1</v>
      </c>
      <c r="F623" s="712">
        <v>2</v>
      </c>
      <c r="G623" s="712">
        <v>0</v>
      </c>
      <c r="H623" s="712">
        <v>4</v>
      </c>
      <c r="I623" s="712">
        <v>0</v>
      </c>
    </row>
    <row r="624" spans="1:9" x14ac:dyDescent="0.2">
      <c r="A624" s="715"/>
      <c r="B624" s="714" t="s">
        <v>1420</v>
      </c>
      <c r="C624" s="712">
        <v>84</v>
      </c>
      <c r="D624" s="712">
        <v>42</v>
      </c>
      <c r="E624" s="712">
        <v>15</v>
      </c>
      <c r="F624" s="712">
        <v>11</v>
      </c>
      <c r="G624" s="712">
        <v>0</v>
      </c>
      <c r="H624" s="712">
        <v>12</v>
      </c>
      <c r="I624" s="712">
        <v>4</v>
      </c>
    </row>
    <row r="625" spans="1:9" x14ac:dyDescent="0.2">
      <c r="A625" s="715"/>
      <c r="B625" s="714" t="s">
        <v>1421</v>
      </c>
      <c r="C625" s="712">
        <v>17</v>
      </c>
      <c r="D625" s="712">
        <v>5</v>
      </c>
      <c r="E625" s="712">
        <v>1</v>
      </c>
      <c r="F625" s="712">
        <v>8</v>
      </c>
      <c r="G625" s="712">
        <v>0</v>
      </c>
      <c r="H625" s="712">
        <v>0</v>
      </c>
      <c r="I625" s="712">
        <v>3</v>
      </c>
    </row>
    <row r="626" spans="1:9" x14ac:dyDescent="0.2">
      <c r="A626" s="715"/>
      <c r="B626" s="714" t="s">
        <v>1422</v>
      </c>
      <c r="C626" s="712">
        <v>2</v>
      </c>
      <c r="D626" s="712">
        <v>1</v>
      </c>
      <c r="E626" s="712">
        <v>0</v>
      </c>
      <c r="F626" s="712">
        <v>1</v>
      </c>
      <c r="G626" s="712">
        <v>0</v>
      </c>
      <c r="H626" s="712">
        <v>0</v>
      </c>
      <c r="I626" s="712">
        <v>0</v>
      </c>
    </row>
    <row r="627" spans="1:9" x14ac:dyDescent="0.2">
      <c r="A627" s="715"/>
      <c r="B627" s="714" t="s">
        <v>1423</v>
      </c>
      <c r="C627" s="712">
        <v>5</v>
      </c>
      <c r="D627" s="712">
        <v>3</v>
      </c>
      <c r="E627" s="712">
        <v>1</v>
      </c>
      <c r="F627" s="712">
        <v>0</v>
      </c>
      <c r="G627" s="712">
        <v>0</v>
      </c>
      <c r="H627" s="712">
        <v>1</v>
      </c>
      <c r="I627" s="712">
        <v>0</v>
      </c>
    </row>
    <row r="628" spans="1:9" x14ac:dyDescent="0.2">
      <c r="A628" s="715"/>
      <c r="B628" s="714" t="s">
        <v>1424</v>
      </c>
      <c r="C628" s="712">
        <v>2</v>
      </c>
      <c r="D628" s="712">
        <v>2</v>
      </c>
      <c r="E628" s="712">
        <v>0</v>
      </c>
      <c r="F628" s="712">
        <v>0</v>
      </c>
      <c r="G628" s="712">
        <v>0</v>
      </c>
      <c r="H628" s="712">
        <v>0</v>
      </c>
      <c r="I628" s="712">
        <v>0</v>
      </c>
    </row>
    <row r="629" spans="1:9" x14ac:dyDescent="0.2">
      <c r="A629" s="715"/>
      <c r="B629" s="714" t="s">
        <v>1425</v>
      </c>
      <c r="C629" s="712">
        <v>2</v>
      </c>
      <c r="D629" s="712">
        <v>1</v>
      </c>
      <c r="E629" s="712">
        <v>0</v>
      </c>
      <c r="F629" s="712">
        <v>0</v>
      </c>
      <c r="G629" s="712">
        <v>0</v>
      </c>
      <c r="H629" s="712">
        <v>1</v>
      </c>
      <c r="I629" s="712">
        <v>0</v>
      </c>
    </row>
    <row r="630" spans="1:9" x14ac:dyDescent="0.2">
      <c r="A630" s="715"/>
      <c r="B630" s="714" t="s">
        <v>1426</v>
      </c>
      <c r="C630" s="712">
        <v>2</v>
      </c>
      <c r="D630" s="712">
        <v>0</v>
      </c>
      <c r="E630" s="712">
        <v>0</v>
      </c>
      <c r="F630" s="712">
        <v>0</v>
      </c>
      <c r="G630" s="712">
        <v>0</v>
      </c>
      <c r="H630" s="712">
        <v>1</v>
      </c>
      <c r="I630" s="712">
        <v>1</v>
      </c>
    </row>
    <row r="631" spans="1:9" x14ac:dyDescent="0.2">
      <c r="A631" s="715"/>
      <c r="B631" s="714" t="s">
        <v>1428</v>
      </c>
      <c r="C631" s="712">
        <v>2</v>
      </c>
      <c r="D631" s="712">
        <v>1</v>
      </c>
      <c r="E631" s="712">
        <v>0</v>
      </c>
      <c r="F631" s="712">
        <v>0</v>
      </c>
      <c r="G631" s="712">
        <v>0</v>
      </c>
      <c r="H631" s="712">
        <v>1</v>
      </c>
      <c r="I631" s="712">
        <v>0</v>
      </c>
    </row>
    <row r="632" spans="1:9" x14ac:dyDescent="0.2">
      <c r="A632" s="715"/>
      <c r="B632" s="714" t="s">
        <v>1429</v>
      </c>
      <c r="C632" s="712">
        <v>2</v>
      </c>
      <c r="D632" s="712">
        <v>1</v>
      </c>
      <c r="E632" s="712">
        <v>1</v>
      </c>
      <c r="F632" s="712">
        <v>0</v>
      </c>
      <c r="G632" s="712">
        <v>0</v>
      </c>
      <c r="H632" s="712">
        <v>0</v>
      </c>
      <c r="I632" s="712">
        <v>0</v>
      </c>
    </row>
    <row r="633" spans="1:9" x14ac:dyDescent="0.2">
      <c r="A633" s="715"/>
      <c r="B633" s="714" t="s">
        <v>1430</v>
      </c>
      <c r="C633" s="712">
        <v>6</v>
      </c>
      <c r="D633" s="712">
        <v>4</v>
      </c>
      <c r="E633" s="712">
        <v>1</v>
      </c>
      <c r="F633" s="712">
        <v>1</v>
      </c>
      <c r="G633" s="712">
        <v>0</v>
      </c>
      <c r="H633" s="712">
        <v>0</v>
      </c>
      <c r="I633" s="712">
        <v>0</v>
      </c>
    </row>
    <row r="634" spans="1:9" x14ac:dyDescent="0.2">
      <c r="A634" s="715"/>
      <c r="B634" s="714" t="s">
        <v>1431</v>
      </c>
      <c r="C634" s="712">
        <v>1</v>
      </c>
      <c r="D634" s="712">
        <v>0</v>
      </c>
      <c r="E634" s="712">
        <v>0</v>
      </c>
      <c r="F634" s="712">
        <v>0</v>
      </c>
      <c r="G634" s="712">
        <v>0</v>
      </c>
      <c r="H634" s="712">
        <v>0</v>
      </c>
      <c r="I634" s="712">
        <v>1</v>
      </c>
    </row>
    <row r="635" spans="1:9" x14ac:dyDescent="0.2">
      <c r="A635" s="715"/>
      <c r="B635" s="714" t="s">
        <v>1432</v>
      </c>
      <c r="C635" s="712">
        <v>413</v>
      </c>
      <c r="D635" s="712">
        <v>123</v>
      </c>
      <c r="E635" s="712">
        <v>39</v>
      </c>
      <c r="F635" s="712">
        <v>74</v>
      </c>
      <c r="G635" s="712">
        <v>0</v>
      </c>
      <c r="H635" s="712">
        <v>7</v>
      </c>
      <c r="I635" s="712">
        <v>170</v>
      </c>
    </row>
    <row r="636" spans="1:9" x14ac:dyDescent="0.2">
      <c r="A636" s="715"/>
      <c r="B636" s="714" t="s">
        <v>1435</v>
      </c>
      <c r="C636" s="712">
        <v>1</v>
      </c>
      <c r="D636" s="712">
        <v>0</v>
      </c>
      <c r="E636" s="712">
        <v>1</v>
      </c>
      <c r="F636" s="712">
        <v>0</v>
      </c>
      <c r="G636" s="712">
        <v>0</v>
      </c>
      <c r="H636" s="712">
        <v>0</v>
      </c>
      <c r="I636" s="712">
        <v>0</v>
      </c>
    </row>
    <row r="637" spans="1:9" x14ac:dyDescent="0.2">
      <c r="A637" s="715"/>
      <c r="B637" s="714" t="s">
        <v>1437</v>
      </c>
      <c r="C637" s="712">
        <v>15</v>
      </c>
      <c r="D637" s="712">
        <v>7</v>
      </c>
      <c r="E637" s="712">
        <v>2</v>
      </c>
      <c r="F637" s="712">
        <v>6</v>
      </c>
      <c r="G637" s="712">
        <v>0</v>
      </c>
      <c r="H637" s="712">
        <v>0</v>
      </c>
      <c r="I637" s="712">
        <v>0</v>
      </c>
    </row>
    <row r="638" spans="1:9" x14ac:dyDescent="0.2">
      <c r="A638" s="715"/>
      <c r="B638" s="714" t="s">
        <v>1438</v>
      </c>
      <c r="C638" s="712">
        <v>27</v>
      </c>
      <c r="D638" s="712">
        <v>14</v>
      </c>
      <c r="E638" s="712">
        <v>5</v>
      </c>
      <c r="F638" s="712">
        <v>3</v>
      </c>
      <c r="G638" s="712">
        <v>0</v>
      </c>
      <c r="H638" s="712">
        <v>4</v>
      </c>
      <c r="I638" s="712">
        <v>1</v>
      </c>
    </row>
    <row r="639" spans="1:9" x14ac:dyDescent="0.2">
      <c r="A639" s="715"/>
      <c r="B639" s="714" t="s">
        <v>1439</v>
      </c>
      <c r="C639" s="712">
        <v>7</v>
      </c>
      <c r="D639" s="712">
        <v>2</v>
      </c>
      <c r="E639" s="712">
        <v>0</v>
      </c>
      <c r="F639" s="712">
        <v>2</v>
      </c>
      <c r="G639" s="712">
        <v>0</v>
      </c>
      <c r="H639" s="712">
        <v>3</v>
      </c>
      <c r="I639" s="712">
        <v>0</v>
      </c>
    </row>
    <row r="640" spans="1:9" x14ac:dyDescent="0.2">
      <c r="A640" s="715"/>
      <c r="B640" s="714" t="s">
        <v>1440</v>
      </c>
      <c r="C640" s="712">
        <v>1</v>
      </c>
      <c r="D640" s="712">
        <v>1</v>
      </c>
      <c r="E640" s="712">
        <v>0</v>
      </c>
      <c r="F640" s="712">
        <v>0</v>
      </c>
      <c r="G640" s="712">
        <v>0</v>
      </c>
      <c r="H640" s="712">
        <v>0</v>
      </c>
      <c r="I640" s="712">
        <v>0</v>
      </c>
    </row>
    <row r="641" spans="1:9" x14ac:dyDescent="0.2">
      <c r="A641" s="715"/>
      <c r="B641" s="714" t="s">
        <v>1442</v>
      </c>
      <c r="C641" s="712">
        <v>3</v>
      </c>
      <c r="D641" s="712">
        <v>1</v>
      </c>
      <c r="E641" s="712">
        <v>0</v>
      </c>
      <c r="F641" s="712">
        <v>2</v>
      </c>
      <c r="G641" s="712">
        <v>0</v>
      </c>
      <c r="H641" s="712">
        <v>0</v>
      </c>
      <c r="I641" s="712">
        <v>0</v>
      </c>
    </row>
    <row r="642" spans="1:9" x14ac:dyDescent="0.2">
      <c r="A642" s="715"/>
      <c r="B642" s="714" t="s">
        <v>1443</v>
      </c>
      <c r="C642" s="712">
        <v>2</v>
      </c>
      <c r="D642" s="712">
        <v>2</v>
      </c>
      <c r="E642" s="712">
        <v>0</v>
      </c>
      <c r="F642" s="712">
        <v>0</v>
      </c>
      <c r="G642" s="712">
        <v>0</v>
      </c>
      <c r="H642" s="712">
        <v>0</v>
      </c>
      <c r="I642" s="712">
        <v>0</v>
      </c>
    </row>
    <row r="643" spans="1:9" x14ac:dyDescent="0.2">
      <c r="A643" s="715"/>
      <c r="B643" s="714" t="s">
        <v>1444</v>
      </c>
      <c r="C643" s="712">
        <v>6</v>
      </c>
      <c r="D643" s="712">
        <v>5</v>
      </c>
      <c r="E643" s="712">
        <v>1</v>
      </c>
      <c r="F643" s="712">
        <v>0</v>
      </c>
      <c r="G643" s="712">
        <v>0</v>
      </c>
      <c r="H643" s="712">
        <v>0</v>
      </c>
      <c r="I643" s="712">
        <v>0</v>
      </c>
    </row>
    <row r="644" spans="1:9" x14ac:dyDescent="0.2">
      <c r="A644" s="715"/>
      <c r="B644" s="714" t="s">
        <v>1445</v>
      </c>
      <c r="C644" s="712">
        <v>6</v>
      </c>
      <c r="D644" s="712">
        <v>4</v>
      </c>
      <c r="E644" s="712">
        <v>0</v>
      </c>
      <c r="F644" s="712">
        <v>1</v>
      </c>
      <c r="G644" s="712">
        <v>0</v>
      </c>
      <c r="H644" s="712">
        <v>1</v>
      </c>
      <c r="I644" s="712">
        <v>0</v>
      </c>
    </row>
    <row r="645" spans="1:9" x14ac:dyDescent="0.2">
      <c r="A645" s="715"/>
      <c r="B645" s="714" t="s">
        <v>1446</v>
      </c>
      <c r="C645" s="712">
        <v>5</v>
      </c>
      <c r="D645" s="712">
        <v>4</v>
      </c>
      <c r="E645" s="712">
        <v>0</v>
      </c>
      <c r="F645" s="712">
        <v>0</v>
      </c>
      <c r="G645" s="712">
        <v>0</v>
      </c>
      <c r="H645" s="712">
        <v>1</v>
      </c>
      <c r="I645" s="712">
        <v>0</v>
      </c>
    </row>
    <row r="646" spans="1:9" x14ac:dyDescent="0.2">
      <c r="A646" s="715"/>
      <c r="B646" s="714" t="s">
        <v>1447</v>
      </c>
      <c r="C646" s="712">
        <v>30</v>
      </c>
      <c r="D646" s="712">
        <v>16</v>
      </c>
      <c r="E646" s="712">
        <v>4</v>
      </c>
      <c r="F646" s="712">
        <v>5</v>
      </c>
      <c r="G646" s="712">
        <v>0</v>
      </c>
      <c r="H646" s="712">
        <v>3</v>
      </c>
      <c r="I646" s="712">
        <v>2</v>
      </c>
    </row>
    <row r="647" spans="1:9" x14ac:dyDescent="0.2">
      <c r="A647" s="715"/>
      <c r="B647" s="714" t="s">
        <v>1448</v>
      </c>
      <c r="C647" s="712">
        <v>1</v>
      </c>
      <c r="D647" s="712">
        <v>0</v>
      </c>
      <c r="E647" s="712">
        <v>1</v>
      </c>
      <c r="F647" s="712">
        <v>0</v>
      </c>
      <c r="G647" s="712">
        <v>0</v>
      </c>
      <c r="H647" s="712">
        <v>0</v>
      </c>
      <c r="I647" s="712">
        <v>0</v>
      </c>
    </row>
    <row r="648" spans="1:9" x14ac:dyDescent="0.2">
      <c r="A648" s="715"/>
      <c r="B648" s="714" t="s">
        <v>1449</v>
      </c>
      <c r="C648" s="712">
        <v>1</v>
      </c>
      <c r="D648" s="712">
        <v>0</v>
      </c>
      <c r="E648" s="712">
        <v>1</v>
      </c>
      <c r="F648" s="712">
        <v>0</v>
      </c>
      <c r="G648" s="712">
        <v>0</v>
      </c>
      <c r="H648" s="712">
        <v>0</v>
      </c>
      <c r="I648" s="712">
        <v>0</v>
      </c>
    </row>
    <row r="649" spans="1:9" x14ac:dyDescent="0.2">
      <c r="A649" s="715"/>
      <c r="B649" s="714" t="s">
        <v>1450</v>
      </c>
      <c r="C649" s="712">
        <v>4</v>
      </c>
      <c r="D649" s="712">
        <v>0</v>
      </c>
      <c r="E649" s="712">
        <v>0</v>
      </c>
      <c r="F649" s="712">
        <v>3</v>
      </c>
      <c r="G649" s="712">
        <v>0</v>
      </c>
      <c r="H649" s="712">
        <v>0</v>
      </c>
      <c r="I649" s="712">
        <v>1</v>
      </c>
    </row>
    <row r="650" spans="1:9" x14ac:dyDescent="0.2">
      <c r="A650" s="715"/>
      <c r="B650" s="714" t="s">
        <v>1451</v>
      </c>
      <c r="C650" s="712">
        <v>1</v>
      </c>
      <c r="D650" s="712">
        <v>0</v>
      </c>
      <c r="E650" s="712">
        <v>0</v>
      </c>
      <c r="F650" s="712">
        <v>1</v>
      </c>
      <c r="G650" s="712">
        <v>0</v>
      </c>
      <c r="H650" s="712">
        <v>0</v>
      </c>
      <c r="I650" s="712">
        <v>0</v>
      </c>
    </row>
    <row r="651" spans="1:9" x14ac:dyDescent="0.2">
      <c r="A651" s="715"/>
      <c r="B651" s="714" t="s">
        <v>1452</v>
      </c>
      <c r="C651" s="712">
        <v>2</v>
      </c>
      <c r="D651" s="712">
        <v>1</v>
      </c>
      <c r="E651" s="712">
        <v>0</v>
      </c>
      <c r="F651" s="712">
        <v>0</v>
      </c>
      <c r="G651" s="712">
        <v>0</v>
      </c>
      <c r="H651" s="712">
        <v>0</v>
      </c>
      <c r="I651" s="712">
        <v>1</v>
      </c>
    </row>
    <row r="652" spans="1:9" x14ac:dyDescent="0.2">
      <c r="A652" s="715"/>
      <c r="B652" s="714" t="s">
        <v>1453</v>
      </c>
      <c r="C652" s="712">
        <v>1</v>
      </c>
      <c r="D652" s="712">
        <v>0</v>
      </c>
      <c r="E652" s="712">
        <v>1</v>
      </c>
      <c r="F652" s="712">
        <v>0</v>
      </c>
      <c r="G652" s="712">
        <v>0</v>
      </c>
      <c r="H652" s="712">
        <v>0</v>
      </c>
      <c r="I652" s="712">
        <v>0</v>
      </c>
    </row>
    <row r="653" spans="1:9" x14ac:dyDescent="0.2">
      <c r="A653" s="715"/>
      <c r="B653" s="714" t="s">
        <v>1454</v>
      </c>
      <c r="C653" s="712">
        <v>1</v>
      </c>
      <c r="D653" s="712">
        <v>1</v>
      </c>
      <c r="E653" s="712">
        <v>0</v>
      </c>
      <c r="F653" s="712">
        <v>0</v>
      </c>
      <c r="G653" s="712">
        <v>0</v>
      </c>
      <c r="H653" s="712">
        <v>0</v>
      </c>
      <c r="I653" s="712">
        <v>0</v>
      </c>
    </row>
    <row r="654" spans="1:9" x14ac:dyDescent="0.2">
      <c r="A654" s="715"/>
      <c r="B654" s="714" t="s">
        <v>1455</v>
      </c>
      <c r="C654" s="712">
        <v>1</v>
      </c>
      <c r="D654" s="712">
        <v>0</v>
      </c>
      <c r="E654" s="712">
        <v>1</v>
      </c>
      <c r="F654" s="712">
        <v>0</v>
      </c>
      <c r="G654" s="712">
        <v>0</v>
      </c>
      <c r="H654" s="712">
        <v>0</v>
      </c>
      <c r="I654" s="712">
        <v>0</v>
      </c>
    </row>
    <row r="655" spans="1:9" x14ac:dyDescent="0.2">
      <c r="A655" s="715"/>
      <c r="B655" s="714" t="s">
        <v>1456</v>
      </c>
      <c r="C655" s="712">
        <v>4</v>
      </c>
      <c r="D655" s="712">
        <v>1</v>
      </c>
      <c r="E655" s="712">
        <v>0</v>
      </c>
      <c r="F655" s="712">
        <v>2</v>
      </c>
      <c r="G655" s="712">
        <v>0</v>
      </c>
      <c r="H655" s="712">
        <v>0</v>
      </c>
      <c r="I655" s="712">
        <v>1</v>
      </c>
    </row>
    <row r="656" spans="1:9" x14ac:dyDescent="0.2">
      <c r="A656" s="715"/>
      <c r="B656" s="714" t="s">
        <v>1457</v>
      </c>
      <c r="C656" s="712">
        <v>1</v>
      </c>
      <c r="D656" s="712">
        <v>0</v>
      </c>
      <c r="E656" s="712">
        <v>0</v>
      </c>
      <c r="F656" s="712">
        <v>1</v>
      </c>
      <c r="G656" s="712">
        <v>0</v>
      </c>
      <c r="H656" s="712">
        <v>0</v>
      </c>
      <c r="I656" s="712">
        <v>0</v>
      </c>
    </row>
    <row r="657" spans="1:9" x14ac:dyDescent="0.2">
      <c r="A657" s="715"/>
      <c r="B657" s="714" t="s">
        <v>1458</v>
      </c>
      <c r="C657" s="712">
        <v>1</v>
      </c>
      <c r="D657" s="712">
        <v>1</v>
      </c>
      <c r="E657" s="712">
        <v>0</v>
      </c>
      <c r="F657" s="712">
        <v>0</v>
      </c>
      <c r="G657" s="712">
        <v>0</v>
      </c>
      <c r="H657" s="712">
        <v>0</v>
      </c>
      <c r="I657" s="712">
        <v>0</v>
      </c>
    </row>
    <row r="658" spans="1:9" x14ac:dyDescent="0.2">
      <c r="A658" s="715"/>
      <c r="B658" s="714" t="s">
        <v>1459</v>
      </c>
      <c r="C658" s="712">
        <v>7</v>
      </c>
      <c r="D658" s="712">
        <v>4</v>
      </c>
      <c r="E658" s="712">
        <v>1</v>
      </c>
      <c r="F658" s="712">
        <v>0</v>
      </c>
      <c r="G658" s="712">
        <v>0</v>
      </c>
      <c r="H658" s="712">
        <v>1</v>
      </c>
      <c r="I658" s="712">
        <v>1</v>
      </c>
    </row>
    <row r="659" spans="1:9" x14ac:dyDescent="0.2">
      <c r="A659" s="715"/>
      <c r="B659" s="714" t="s">
        <v>1461</v>
      </c>
      <c r="C659" s="712">
        <v>1</v>
      </c>
      <c r="D659" s="712">
        <v>1</v>
      </c>
      <c r="E659" s="712">
        <v>0</v>
      </c>
      <c r="F659" s="712">
        <v>0</v>
      </c>
      <c r="G659" s="712">
        <v>0</v>
      </c>
      <c r="H659" s="712">
        <v>0</v>
      </c>
      <c r="I659" s="712">
        <v>0</v>
      </c>
    </row>
    <row r="660" spans="1:9" x14ac:dyDescent="0.2">
      <c r="A660" s="715"/>
      <c r="B660" s="714" t="s">
        <v>1462</v>
      </c>
      <c r="C660" s="712">
        <v>1</v>
      </c>
      <c r="D660" s="712">
        <v>1</v>
      </c>
      <c r="E660" s="712">
        <v>0</v>
      </c>
      <c r="F660" s="712">
        <v>0</v>
      </c>
      <c r="G660" s="712">
        <v>0</v>
      </c>
      <c r="H660" s="712">
        <v>0</v>
      </c>
      <c r="I660" s="712">
        <v>0</v>
      </c>
    </row>
    <row r="661" spans="1:9" x14ac:dyDescent="0.2">
      <c r="A661" s="715"/>
      <c r="B661" s="714" t="s">
        <v>1463</v>
      </c>
      <c r="C661" s="712">
        <v>1</v>
      </c>
      <c r="D661" s="712">
        <v>0</v>
      </c>
      <c r="E661" s="712">
        <v>1</v>
      </c>
      <c r="F661" s="712">
        <v>0</v>
      </c>
      <c r="G661" s="712">
        <v>0</v>
      </c>
      <c r="H661" s="712">
        <v>0</v>
      </c>
      <c r="I661" s="712">
        <v>0</v>
      </c>
    </row>
    <row r="662" spans="1:9" x14ac:dyDescent="0.2">
      <c r="A662" s="715"/>
      <c r="B662" s="714" t="s">
        <v>1465</v>
      </c>
      <c r="C662" s="712">
        <v>2</v>
      </c>
      <c r="D662" s="712">
        <v>0</v>
      </c>
      <c r="E662" s="712">
        <v>0</v>
      </c>
      <c r="F662" s="712">
        <v>1</v>
      </c>
      <c r="G662" s="712">
        <v>0</v>
      </c>
      <c r="H662" s="712">
        <v>1</v>
      </c>
      <c r="I662" s="712">
        <v>0</v>
      </c>
    </row>
    <row r="663" spans="1:9" x14ac:dyDescent="0.2">
      <c r="A663" s="715"/>
      <c r="B663" s="714" t="s">
        <v>1466</v>
      </c>
      <c r="C663" s="712">
        <v>1</v>
      </c>
      <c r="D663" s="712">
        <v>0</v>
      </c>
      <c r="E663" s="712">
        <v>0</v>
      </c>
      <c r="F663" s="712">
        <v>1</v>
      </c>
      <c r="G663" s="712">
        <v>0</v>
      </c>
      <c r="H663" s="712">
        <v>0</v>
      </c>
      <c r="I663" s="712">
        <v>0</v>
      </c>
    </row>
    <row r="664" spans="1:9" x14ac:dyDescent="0.2">
      <c r="A664" s="715"/>
      <c r="B664" s="714" t="s">
        <v>1468</v>
      </c>
      <c r="C664" s="712">
        <v>14</v>
      </c>
      <c r="D664" s="712">
        <v>8</v>
      </c>
      <c r="E664" s="712">
        <v>1</v>
      </c>
      <c r="F664" s="712">
        <v>3</v>
      </c>
      <c r="G664" s="712">
        <v>0</v>
      </c>
      <c r="H664" s="712">
        <v>0</v>
      </c>
      <c r="I664" s="712">
        <v>2</v>
      </c>
    </row>
    <row r="665" spans="1:9" x14ac:dyDescent="0.2">
      <c r="A665" s="715"/>
      <c r="B665" s="714" t="s">
        <v>1470</v>
      </c>
      <c r="C665" s="712">
        <v>3</v>
      </c>
      <c r="D665" s="712">
        <v>1</v>
      </c>
      <c r="E665" s="712">
        <v>0</v>
      </c>
      <c r="F665" s="712">
        <v>1</v>
      </c>
      <c r="G665" s="712">
        <v>0</v>
      </c>
      <c r="H665" s="712">
        <v>1</v>
      </c>
      <c r="I665" s="712">
        <v>0</v>
      </c>
    </row>
    <row r="666" spans="1:9" x14ac:dyDescent="0.2">
      <c r="A666" s="715"/>
      <c r="B666" s="714" t="s">
        <v>1471</v>
      </c>
      <c r="C666" s="712">
        <v>8</v>
      </c>
      <c r="D666" s="712">
        <v>2</v>
      </c>
      <c r="E666" s="712">
        <v>0</v>
      </c>
      <c r="F666" s="712">
        <v>2</v>
      </c>
      <c r="G666" s="712">
        <v>0</v>
      </c>
      <c r="H666" s="712">
        <v>3</v>
      </c>
      <c r="I666" s="712">
        <v>1</v>
      </c>
    </row>
    <row r="667" spans="1:9" x14ac:dyDescent="0.2">
      <c r="A667" s="715"/>
      <c r="B667" s="714" t="s">
        <v>1472</v>
      </c>
      <c r="C667" s="712">
        <v>392</v>
      </c>
      <c r="D667" s="712">
        <v>93</v>
      </c>
      <c r="E667" s="712">
        <v>15</v>
      </c>
      <c r="F667" s="712">
        <v>56</v>
      </c>
      <c r="G667" s="712">
        <v>2</v>
      </c>
      <c r="H667" s="712">
        <v>4</v>
      </c>
      <c r="I667" s="712">
        <v>222</v>
      </c>
    </row>
    <row r="668" spans="1:9" x14ac:dyDescent="0.2">
      <c r="A668" s="715"/>
      <c r="B668" s="714" t="s">
        <v>1473</v>
      </c>
      <c r="C668" s="712">
        <v>1</v>
      </c>
      <c r="D668" s="712">
        <v>1</v>
      </c>
      <c r="E668" s="712">
        <v>0</v>
      </c>
      <c r="F668" s="712">
        <v>0</v>
      </c>
      <c r="G668" s="712">
        <v>0</v>
      </c>
      <c r="H668" s="712">
        <v>0</v>
      </c>
      <c r="I668" s="712">
        <v>0</v>
      </c>
    </row>
    <row r="669" spans="1:9" x14ac:dyDescent="0.2">
      <c r="A669" s="715"/>
      <c r="B669" s="714" t="s">
        <v>1474</v>
      </c>
      <c r="C669" s="712">
        <v>4</v>
      </c>
      <c r="D669" s="712">
        <v>1</v>
      </c>
      <c r="E669" s="712">
        <v>0</v>
      </c>
      <c r="F669" s="712">
        <v>3</v>
      </c>
      <c r="G669" s="712">
        <v>0</v>
      </c>
      <c r="H669" s="712">
        <v>0</v>
      </c>
      <c r="I669" s="712">
        <v>0</v>
      </c>
    </row>
    <row r="670" spans="1:9" x14ac:dyDescent="0.2">
      <c r="A670" s="715"/>
      <c r="B670" s="714" t="s">
        <v>1476</v>
      </c>
      <c r="C670" s="712">
        <v>3</v>
      </c>
      <c r="D670" s="712">
        <v>3</v>
      </c>
      <c r="E670" s="712">
        <v>0</v>
      </c>
      <c r="F670" s="712">
        <v>0</v>
      </c>
      <c r="G670" s="712">
        <v>0</v>
      </c>
      <c r="H670" s="712">
        <v>0</v>
      </c>
      <c r="I670" s="712">
        <v>0</v>
      </c>
    </row>
    <row r="671" spans="1:9" x14ac:dyDescent="0.2">
      <c r="A671" s="715"/>
      <c r="B671" s="714" t="s">
        <v>1477</v>
      </c>
      <c r="C671" s="712">
        <v>1</v>
      </c>
      <c r="D671" s="712">
        <v>0</v>
      </c>
      <c r="E671" s="712">
        <v>0</v>
      </c>
      <c r="F671" s="712">
        <v>1</v>
      </c>
      <c r="G671" s="712">
        <v>0</v>
      </c>
      <c r="H671" s="712">
        <v>0</v>
      </c>
      <c r="I671" s="712">
        <v>0</v>
      </c>
    </row>
    <row r="672" spans="1:9" x14ac:dyDescent="0.2">
      <c r="A672" s="715"/>
      <c r="B672" s="714" t="s">
        <v>1478</v>
      </c>
      <c r="C672" s="712">
        <v>3</v>
      </c>
      <c r="D672" s="712">
        <v>2</v>
      </c>
      <c r="E672" s="712">
        <v>0</v>
      </c>
      <c r="F672" s="712">
        <v>0</v>
      </c>
      <c r="G672" s="712">
        <v>0</v>
      </c>
      <c r="H672" s="712">
        <v>1</v>
      </c>
      <c r="I672" s="712">
        <v>0</v>
      </c>
    </row>
    <row r="673" spans="1:9" x14ac:dyDescent="0.2">
      <c r="A673" s="715"/>
      <c r="B673" s="714" t="s">
        <v>1479</v>
      </c>
      <c r="C673" s="712">
        <v>1</v>
      </c>
      <c r="D673" s="712">
        <v>1</v>
      </c>
      <c r="E673" s="712">
        <v>0</v>
      </c>
      <c r="F673" s="712">
        <v>0</v>
      </c>
      <c r="G673" s="712">
        <v>0</v>
      </c>
      <c r="H673" s="712">
        <v>0</v>
      </c>
      <c r="I673" s="712">
        <v>0</v>
      </c>
    </row>
    <row r="674" spans="1:9" x14ac:dyDescent="0.2">
      <c r="A674" s="715"/>
      <c r="B674" s="714" t="s">
        <v>1480</v>
      </c>
      <c r="C674" s="712">
        <v>3</v>
      </c>
      <c r="D674" s="712">
        <v>1</v>
      </c>
      <c r="E674" s="712">
        <v>1</v>
      </c>
      <c r="F674" s="712">
        <v>1</v>
      </c>
      <c r="G674" s="712">
        <v>0</v>
      </c>
      <c r="H674" s="712">
        <v>0</v>
      </c>
      <c r="I674" s="712">
        <v>0</v>
      </c>
    </row>
    <row r="675" spans="1:9" x14ac:dyDescent="0.2">
      <c r="A675" s="715"/>
      <c r="B675" s="714" t="s">
        <v>1481</v>
      </c>
      <c r="C675" s="712">
        <v>2</v>
      </c>
      <c r="D675" s="712">
        <v>0</v>
      </c>
      <c r="E675" s="712">
        <v>0</v>
      </c>
      <c r="F675" s="712">
        <v>1</v>
      </c>
      <c r="G675" s="712">
        <v>0</v>
      </c>
      <c r="H675" s="712">
        <v>1</v>
      </c>
      <c r="I675" s="712">
        <v>0</v>
      </c>
    </row>
    <row r="676" spans="1:9" x14ac:dyDescent="0.2">
      <c r="A676" s="715"/>
      <c r="B676" s="714" t="s">
        <v>1482</v>
      </c>
      <c r="C676" s="712">
        <v>5</v>
      </c>
      <c r="D676" s="712">
        <v>2</v>
      </c>
      <c r="E676" s="712">
        <v>0</v>
      </c>
      <c r="F676" s="712">
        <v>1</v>
      </c>
      <c r="G676" s="712">
        <v>0</v>
      </c>
      <c r="H676" s="712">
        <v>2</v>
      </c>
      <c r="I676" s="712">
        <v>0</v>
      </c>
    </row>
    <row r="677" spans="1:9" x14ac:dyDescent="0.2">
      <c r="A677" s="715"/>
      <c r="B677" s="714" t="s">
        <v>1483</v>
      </c>
      <c r="C677" s="712">
        <v>4</v>
      </c>
      <c r="D677" s="712">
        <v>1</v>
      </c>
      <c r="E677" s="712">
        <v>1</v>
      </c>
      <c r="F677" s="712">
        <v>0</v>
      </c>
      <c r="G677" s="712">
        <v>0</v>
      </c>
      <c r="H677" s="712">
        <v>2</v>
      </c>
      <c r="I677" s="712">
        <v>0</v>
      </c>
    </row>
    <row r="678" spans="1:9" x14ac:dyDescent="0.2">
      <c r="A678" s="715"/>
      <c r="B678" s="714" t="s">
        <v>1484</v>
      </c>
      <c r="C678" s="712">
        <v>5</v>
      </c>
      <c r="D678" s="712">
        <v>4</v>
      </c>
      <c r="E678" s="712">
        <v>0</v>
      </c>
      <c r="F678" s="712">
        <v>0</v>
      </c>
      <c r="G678" s="712">
        <v>0</v>
      </c>
      <c r="H678" s="712">
        <v>0</v>
      </c>
      <c r="I678" s="712">
        <v>1</v>
      </c>
    </row>
    <row r="679" spans="1:9" x14ac:dyDescent="0.2">
      <c r="A679" s="715"/>
      <c r="B679" s="714" t="s">
        <v>1485</v>
      </c>
      <c r="C679" s="712">
        <v>7</v>
      </c>
      <c r="D679" s="712">
        <v>5</v>
      </c>
      <c r="E679" s="712">
        <v>0</v>
      </c>
      <c r="F679" s="712">
        <v>2</v>
      </c>
      <c r="G679" s="712">
        <v>0</v>
      </c>
      <c r="H679" s="712">
        <v>0</v>
      </c>
      <c r="I679" s="712">
        <v>0</v>
      </c>
    </row>
    <row r="680" spans="1:9" x14ac:dyDescent="0.2">
      <c r="A680" s="715"/>
      <c r="B680" s="714" t="s">
        <v>1486</v>
      </c>
      <c r="C680" s="712">
        <v>2</v>
      </c>
      <c r="D680" s="712">
        <v>1</v>
      </c>
      <c r="E680" s="712">
        <v>0</v>
      </c>
      <c r="F680" s="712">
        <v>1</v>
      </c>
      <c r="G680" s="712">
        <v>0</v>
      </c>
      <c r="H680" s="712">
        <v>0</v>
      </c>
      <c r="I680" s="712">
        <v>0</v>
      </c>
    </row>
    <row r="681" spans="1:9" x14ac:dyDescent="0.2">
      <c r="A681" s="715"/>
      <c r="B681" s="714" t="s">
        <v>1487</v>
      </c>
      <c r="C681" s="712">
        <v>1</v>
      </c>
      <c r="D681" s="712">
        <v>0</v>
      </c>
      <c r="E681" s="712">
        <v>0</v>
      </c>
      <c r="F681" s="712">
        <v>1</v>
      </c>
      <c r="G681" s="712">
        <v>0</v>
      </c>
      <c r="H681" s="712">
        <v>0</v>
      </c>
      <c r="I681" s="712">
        <v>0</v>
      </c>
    </row>
    <row r="682" spans="1:9" x14ac:dyDescent="0.2">
      <c r="A682" s="715"/>
      <c r="B682" s="714" t="s">
        <v>1489</v>
      </c>
      <c r="C682" s="712">
        <v>1</v>
      </c>
      <c r="D682" s="712">
        <v>1</v>
      </c>
      <c r="E682" s="712">
        <v>0</v>
      </c>
      <c r="F682" s="712">
        <v>0</v>
      </c>
      <c r="G682" s="712">
        <v>0</v>
      </c>
      <c r="H682" s="712">
        <v>0</v>
      </c>
      <c r="I682" s="712">
        <v>0</v>
      </c>
    </row>
    <row r="683" spans="1:9" x14ac:dyDescent="0.2">
      <c r="A683" s="715"/>
      <c r="B683" s="714" t="s">
        <v>1490</v>
      </c>
      <c r="C683" s="712">
        <v>2</v>
      </c>
      <c r="D683" s="712">
        <v>2</v>
      </c>
      <c r="E683" s="712">
        <v>0</v>
      </c>
      <c r="F683" s="712">
        <v>0</v>
      </c>
      <c r="G683" s="712">
        <v>0</v>
      </c>
      <c r="H683" s="712">
        <v>0</v>
      </c>
      <c r="I683" s="712">
        <v>0</v>
      </c>
    </row>
    <row r="684" spans="1:9" x14ac:dyDescent="0.2">
      <c r="A684" s="715"/>
      <c r="B684" s="714" t="s">
        <v>1491</v>
      </c>
      <c r="C684" s="712">
        <v>3</v>
      </c>
      <c r="D684" s="712">
        <v>2</v>
      </c>
      <c r="E684" s="712">
        <v>0</v>
      </c>
      <c r="F684" s="712">
        <v>1</v>
      </c>
      <c r="G684" s="712">
        <v>0</v>
      </c>
      <c r="H684" s="712">
        <v>0</v>
      </c>
      <c r="I684" s="712">
        <v>0</v>
      </c>
    </row>
    <row r="685" spans="1:9" x14ac:dyDescent="0.2">
      <c r="A685" s="715"/>
      <c r="B685" s="714" t="s">
        <v>1492</v>
      </c>
      <c r="C685" s="712">
        <v>3</v>
      </c>
      <c r="D685" s="712">
        <v>3</v>
      </c>
      <c r="E685" s="712">
        <v>0</v>
      </c>
      <c r="F685" s="712">
        <v>0</v>
      </c>
      <c r="G685" s="712">
        <v>0</v>
      </c>
      <c r="H685" s="712">
        <v>0</v>
      </c>
      <c r="I685" s="712">
        <v>0</v>
      </c>
    </row>
    <row r="686" spans="1:9" x14ac:dyDescent="0.2">
      <c r="A686" s="715"/>
      <c r="B686" s="714" t="s">
        <v>1493</v>
      </c>
      <c r="C686" s="712">
        <v>1</v>
      </c>
      <c r="D686" s="712">
        <v>0</v>
      </c>
      <c r="E686" s="712">
        <v>1</v>
      </c>
      <c r="F686" s="712">
        <v>0</v>
      </c>
      <c r="G686" s="712">
        <v>0</v>
      </c>
      <c r="H686" s="712">
        <v>0</v>
      </c>
      <c r="I686" s="712">
        <v>0</v>
      </c>
    </row>
    <row r="687" spans="1:9" x14ac:dyDescent="0.2">
      <c r="A687" s="715"/>
      <c r="B687" s="714" t="s">
        <v>1494</v>
      </c>
      <c r="C687" s="712">
        <v>1</v>
      </c>
      <c r="D687" s="712">
        <v>0</v>
      </c>
      <c r="E687" s="712">
        <v>1</v>
      </c>
      <c r="F687" s="712">
        <v>0</v>
      </c>
      <c r="G687" s="712">
        <v>0</v>
      </c>
      <c r="H687" s="712">
        <v>0</v>
      </c>
      <c r="I687" s="712">
        <v>0</v>
      </c>
    </row>
    <row r="688" spans="1:9" x14ac:dyDescent="0.2">
      <c r="A688" s="715"/>
      <c r="B688" s="714" t="s">
        <v>1495</v>
      </c>
      <c r="C688" s="712">
        <v>160</v>
      </c>
      <c r="D688" s="712">
        <v>68</v>
      </c>
      <c r="E688" s="712">
        <v>24</v>
      </c>
      <c r="F688" s="712">
        <v>36</v>
      </c>
      <c r="G688" s="712">
        <v>1</v>
      </c>
      <c r="H688" s="712">
        <v>28</v>
      </c>
      <c r="I688" s="712">
        <v>3</v>
      </c>
    </row>
    <row r="689" spans="1:9" x14ac:dyDescent="0.2">
      <c r="A689" s="715"/>
      <c r="B689" s="714" t="s">
        <v>1496</v>
      </c>
      <c r="C689" s="712">
        <v>2</v>
      </c>
      <c r="D689" s="712">
        <v>2</v>
      </c>
      <c r="E689" s="712">
        <v>0</v>
      </c>
      <c r="F689" s="712">
        <v>0</v>
      </c>
      <c r="G689" s="712">
        <v>0</v>
      </c>
      <c r="H689" s="712">
        <v>0</v>
      </c>
      <c r="I689" s="712">
        <v>0</v>
      </c>
    </row>
    <row r="690" spans="1:9" x14ac:dyDescent="0.2">
      <c r="A690" s="715"/>
      <c r="B690" s="714" t="s">
        <v>1497</v>
      </c>
      <c r="C690" s="712">
        <v>2</v>
      </c>
      <c r="D690" s="712">
        <v>0</v>
      </c>
      <c r="E690" s="712">
        <v>0</v>
      </c>
      <c r="F690" s="712">
        <v>2</v>
      </c>
      <c r="G690" s="712">
        <v>0</v>
      </c>
      <c r="H690" s="712">
        <v>0</v>
      </c>
      <c r="I690" s="712">
        <v>0</v>
      </c>
    </row>
    <row r="691" spans="1:9" x14ac:dyDescent="0.2">
      <c r="A691" s="715"/>
      <c r="B691" s="714" t="s">
        <v>1498</v>
      </c>
      <c r="C691" s="712">
        <v>8</v>
      </c>
      <c r="D691" s="712">
        <v>0</v>
      </c>
      <c r="E691" s="712">
        <v>0</v>
      </c>
      <c r="F691" s="712">
        <v>0</v>
      </c>
      <c r="G691" s="712">
        <v>0</v>
      </c>
      <c r="H691" s="712">
        <v>0</v>
      </c>
      <c r="I691" s="712">
        <v>8</v>
      </c>
    </row>
    <row r="692" spans="1:9" x14ac:dyDescent="0.2">
      <c r="A692" s="715"/>
      <c r="B692" s="714" t="s">
        <v>1500</v>
      </c>
      <c r="C692" s="712">
        <v>13</v>
      </c>
      <c r="D692" s="712">
        <v>6</v>
      </c>
      <c r="E692" s="712">
        <v>1</v>
      </c>
      <c r="F692" s="712">
        <v>4</v>
      </c>
      <c r="G692" s="712">
        <v>0</v>
      </c>
      <c r="H692" s="712">
        <v>2</v>
      </c>
      <c r="I692" s="712">
        <v>0</v>
      </c>
    </row>
    <row r="693" spans="1:9" x14ac:dyDescent="0.2">
      <c r="A693" s="715"/>
      <c r="B693" s="714" t="s">
        <v>1501</v>
      </c>
      <c r="C693" s="712">
        <v>5</v>
      </c>
      <c r="D693" s="712">
        <v>5</v>
      </c>
      <c r="E693" s="712">
        <v>0</v>
      </c>
      <c r="F693" s="712">
        <v>0</v>
      </c>
      <c r="G693" s="712">
        <v>0</v>
      </c>
      <c r="H693" s="712">
        <v>0</v>
      </c>
      <c r="I693" s="712">
        <v>0</v>
      </c>
    </row>
    <row r="694" spans="1:9" x14ac:dyDescent="0.2">
      <c r="A694" s="715"/>
      <c r="B694" s="714" t="s">
        <v>1502</v>
      </c>
      <c r="C694" s="712">
        <v>2</v>
      </c>
      <c r="D694" s="712">
        <v>2</v>
      </c>
      <c r="E694" s="712">
        <v>0</v>
      </c>
      <c r="F694" s="712">
        <v>0</v>
      </c>
      <c r="G694" s="712">
        <v>0</v>
      </c>
      <c r="H694" s="712">
        <v>0</v>
      </c>
      <c r="I694" s="712">
        <v>0</v>
      </c>
    </row>
    <row r="695" spans="1:9" x14ac:dyDescent="0.2">
      <c r="A695" s="715"/>
      <c r="B695" s="714" t="s">
        <v>1503</v>
      </c>
      <c r="C695" s="712">
        <v>70</v>
      </c>
      <c r="D695" s="712">
        <v>43</v>
      </c>
      <c r="E695" s="712">
        <v>8</v>
      </c>
      <c r="F695" s="712">
        <v>12</v>
      </c>
      <c r="G695" s="712">
        <v>0</v>
      </c>
      <c r="H695" s="712">
        <v>6</v>
      </c>
      <c r="I695" s="712">
        <v>1</v>
      </c>
    </row>
    <row r="696" spans="1:9" x14ac:dyDescent="0.2">
      <c r="A696" s="715"/>
      <c r="B696" s="714" t="s">
        <v>1504</v>
      </c>
      <c r="C696" s="712">
        <v>16</v>
      </c>
      <c r="D696" s="712">
        <v>10</v>
      </c>
      <c r="E696" s="712">
        <v>3</v>
      </c>
      <c r="F696" s="712">
        <v>2</v>
      </c>
      <c r="G696" s="712">
        <v>0</v>
      </c>
      <c r="H696" s="712">
        <v>0</v>
      </c>
      <c r="I696" s="712">
        <v>1</v>
      </c>
    </row>
    <row r="697" spans="1:9" x14ac:dyDescent="0.2">
      <c r="A697" s="715"/>
      <c r="B697" s="714" t="s">
        <v>1505</v>
      </c>
      <c r="C697" s="712">
        <v>1</v>
      </c>
      <c r="D697" s="712">
        <v>0</v>
      </c>
      <c r="E697" s="712">
        <v>0</v>
      </c>
      <c r="F697" s="712">
        <v>1</v>
      </c>
      <c r="G697" s="712">
        <v>0</v>
      </c>
      <c r="H697" s="712">
        <v>0</v>
      </c>
      <c r="I697" s="712">
        <v>0</v>
      </c>
    </row>
    <row r="698" spans="1:9" x14ac:dyDescent="0.2">
      <c r="A698" s="715"/>
      <c r="B698" s="714" t="s">
        <v>1506</v>
      </c>
      <c r="C698" s="712">
        <v>2</v>
      </c>
      <c r="D698" s="712">
        <v>0</v>
      </c>
      <c r="E698" s="712">
        <v>0</v>
      </c>
      <c r="F698" s="712">
        <v>2</v>
      </c>
      <c r="G698" s="712">
        <v>0</v>
      </c>
      <c r="H698" s="712">
        <v>0</v>
      </c>
      <c r="I698" s="712">
        <v>0</v>
      </c>
    </row>
    <row r="699" spans="1:9" x14ac:dyDescent="0.2">
      <c r="A699" s="715"/>
      <c r="B699" s="714" t="s">
        <v>1507</v>
      </c>
      <c r="C699" s="712">
        <v>1929</v>
      </c>
      <c r="D699" s="712">
        <v>915</v>
      </c>
      <c r="E699" s="712">
        <v>215</v>
      </c>
      <c r="F699" s="712">
        <v>411</v>
      </c>
      <c r="G699" s="712">
        <v>9</v>
      </c>
      <c r="H699" s="712">
        <v>81</v>
      </c>
      <c r="I699" s="712">
        <v>298</v>
      </c>
    </row>
    <row r="700" spans="1:9" x14ac:dyDescent="0.2">
      <c r="A700" s="715"/>
      <c r="B700" s="714" t="s">
        <v>1508</v>
      </c>
      <c r="C700" s="712">
        <v>1</v>
      </c>
      <c r="D700" s="712">
        <v>0</v>
      </c>
      <c r="E700" s="712">
        <v>0</v>
      </c>
      <c r="F700" s="712">
        <v>0</v>
      </c>
      <c r="G700" s="712">
        <v>0</v>
      </c>
      <c r="H700" s="712">
        <v>0</v>
      </c>
      <c r="I700" s="712">
        <v>1</v>
      </c>
    </row>
    <row r="701" spans="1:9" x14ac:dyDescent="0.2">
      <c r="A701" s="715"/>
      <c r="B701" s="714" t="s">
        <v>1509</v>
      </c>
      <c r="C701" s="712">
        <v>46</v>
      </c>
      <c r="D701" s="712">
        <v>34</v>
      </c>
      <c r="E701" s="712">
        <v>1</v>
      </c>
      <c r="F701" s="712">
        <v>8</v>
      </c>
      <c r="G701" s="712">
        <v>0</v>
      </c>
      <c r="H701" s="712">
        <v>2</v>
      </c>
      <c r="I701" s="712">
        <v>1</v>
      </c>
    </row>
    <row r="702" spans="1:9" x14ac:dyDescent="0.2">
      <c r="A702" s="715"/>
      <c r="B702" s="714" t="s">
        <v>1510</v>
      </c>
      <c r="C702" s="712">
        <v>34</v>
      </c>
      <c r="D702" s="712">
        <v>12</v>
      </c>
      <c r="E702" s="712">
        <v>1</v>
      </c>
      <c r="F702" s="712">
        <v>5</v>
      </c>
      <c r="G702" s="712">
        <v>1</v>
      </c>
      <c r="H702" s="712">
        <v>3</v>
      </c>
      <c r="I702" s="712">
        <v>12</v>
      </c>
    </row>
    <row r="703" spans="1:9" x14ac:dyDescent="0.2">
      <c r="A703" s="715"/>
      <c r="B703" s="714" t="s">
        <v>1511</v>
      </c>
      <c r="C703" s="712">
        <v>38</v>
      </c>
      <c r="D703" s="712">
        <v>24</v>
      </c>
      <c r="E703" s="712">
        <v>1</v>
      </c>
      <c r="F703" s="712">
        <v>6</v>
      </c>
      <c r="G703" s="712">
        <v>0</v>
      </c>
      <c r="H703" s="712">
        <v>4</v>
      </c>
      <c r="I703" s="712">
        <v>3</v>
      </c>
    </row>
    <row r="704" spans="1:9" x14ac:dyDescent="0.2">
      <c r="A704" s="715"/>
      <c r="B704" s="714" t="s">
        <v>1512</v>
      </c>
      <c r="C704" s="712">
        <v>9</v>
      </c>
      <c r="D704" s="712">
        <v>8</v>
      </c>
      <c r="E704" s="712">
        <v>0</v>
      </c>
      <c r="F704" s="712">
        <v>0</v>
      </c>
      <c r="G704" s="712">
        <v>0</v>
      </c>
      <c r="H704" s="712">
        <v>0</v>
      </c>
      <c r="I704" s="712">
        <v>1</v>
      </c>
    </row>
    <row r="705" spans="1:9" x14ac:dyDescent="0.2">
      <c r="A705" s="715"/>
      <c r="B705" s="714" t="s">
        <v>1513</v>
      </c>
      <c r="C705" s="712">
        <v>1</v>
      </c>
      <c r="D705" s="712">
        <v>1</v>
      </c>
      <c r="E705" s="712">
        <v>0</v>
      </c>
      <c r="F705" s="712">
        <v>0</v>
      </c>
      <c r="G705" s="712">
        <v>0</v>
      </c>
      <c r="H705" s="712">
        <v>0</v>
      </c>
      <c r="I705" s="712">
        <v>0</v>
      </c>
    </row>
    <row r="706" spans="1:9" x14ac:dyDescent="0.2">
      <c r="A706" s="715"/>
      <c r="B706" s="714" t="s">
        <v>1514</v>
      </c>
      <c r="C706" s="712">
        <v>6</v>
      </c>
      <c r="D706" s="712">
        <v>2</v>
      </c>
      <c r="E706" s="712">
        <v>1</v>
      </c>
      <c r="F706" s="712">
        <v>2</v>
      </c>
      <c r="G706" s="712">
        <v>0</v>
      </c>
      <c r="H706" s="712">
        <v>1</v>
      </c>
      <c r="I706" s="712">
        <v>0</v>
      </c>
    </row>
    <row r="707" spans="1:9" x14ac:dyDescent="0.2">
      <c r="A707" s="715"/>
      <c r="B707" s="714" t="s">
        <v>1515</v>
      </c>
      <c r="C707" s="712">
        <v>1</v>
      </c>
      <c r="D707" s="712">
        <v>1</v>
      </c>
      <c r="E707" s="712">
        <v>0</v>
      </c>
      <c r="F707" s="712">
        <v>0</v>
      </c>
      <c r="G707" s="712">
        <v>0</v>
      </c>
      <c r="H707" s="712">
        <v>0</v>
      </c>
      <c r="I707" s="712">
        <v>0</v>
      </c>
    </row>
    <row r="708" spans="1:9" x14ac:dyDescent="0.2">
      <c r="A708" s="715"/>
      <c r="B708" s="714" t="s">
        <v>1516</v>
      </c>
      <c r="C708" s="712">
        <v>2</v>
      </c>
      <c r="D708" s="712">
        <v>2</v>
      </c>
      <c r="E708" s="712">
        <v>0</v>
      </c>
      <c r="F708" s="712">
        <v>0</v>
      </c>
      <c r="G708" s="712">
        <v>0</v>
      </c>
      <c r="H708" s="712">
        <v>0</v>
      </c>
      <c r="I708" s="712">
        <v>0</v>
      </c>
    </row>
    <row r="709" spans="1:9" x14ac:dyDescent="0.2">
      <c r="A709" s="715"/>
      <c r="B709" s="714" t="s">
        <v>1517</v>
      </c>
      <c r="C709" s="712">
        <v>6</v>
      </c>
      <c r="D709" s="712">
        <v>2</v>
      </c>
      <c r="E709" s="712">
        <v>0</v>
      </c>
      <c r="F709" s="712">
        <v>3</v>
      </c>
      <c r="G709" s="712">
        <v>0</v>
      </c>
      <c r="H709" s="712">
        <v>1</v>
      </c>
      <c r="I709" s="712">
        <v>0</v>
      </c>
    </row>
    <row r="710" spans="1:9" x14ac:dyDescent="0.2">
      <c r="A710" s="715"/>
      <c r="B710" s="714" t="s">
        <v>1518</v>
      </c>
      <c r="C710" s="712">
        <v>116</v>
      </c>
      <c r="D710" s="712">
        <v>55</v>
      </c>
      <c r="E710" s="712">
        <v>21</v>
      </c>
      <c r="F710" s="712">
        <v>20</v>
      </c>
      <c r="G710" s="712">
        <v>0</v>
      </c>
      <c r="H710" s="712">
        <v>11</v>
      </c>
      <c r="I710" s="712">
        <v>9</v>
      </c>
    </row>
    <row r="711" spans="1:9" x14ac:dyDescent="0.2">
      <c r="A711" s="715"/>
      <c r="B711" s="714" t="s">
        <v>1519</v>
      </c>
      <c r="C711" s="712">
        <v>615</v>
      </c>
      <c r="D711" s="712">
        <v>320</v>
      </c>
      <c r="E711" s="712">
        <v>83</v>
      </c>
      <c r="F711" s="712">
        <v>117</v>
      </c>
      <c r="G711" s="712">
        <v>2</v>
      </c>
      <c r="H711" s="712">
        <v>59</v>
      </c>
      <c r="I711" s="712">
        <v>34</v>
      </c>
    </row>
    <row r="712" spans="1:9" x14ac:dyDescent="0.2">
      <c r="A712" s="715"/>
      <c r="B712" s="714" t="s">
        <v>1520</v>
      </c>
      <c r="C712" s="712">
        <v>87</v>
      </c>
      <c r="D712" s="712">
        <v>43</v>
      </c>
      <c r="E712" s="712">
        <v>11</v>
      </c>
      <c r="F712" s="712">
        <v>17</v>
      </c>
      <c r="G712" s="712">
        <v>1</v>
      </c>
      <c r="H712" s="712">
        <v>11</v>
      </c>
      <c r="I712" s="712">
        <v>4</v>
      </c>
    </row>
    <row r="713" spans="1:9" x14ac:dyDescent="0.2">
      <c r="A713" s="715"/>
      <c r="B713" s="714" t="s">
        <v>1521</v>
      </c>
      <c r="C713" s="712">
        <v>82</v>
      </c>
      <c r="D713" s="712">
        <v>47</v>
      </c>
      <c r="E713" s="712">
        <v>11</v>
      </c>
      <c r="F713" s="712">
        <v>14</v>
      </c>
      <c r="G713" s="712">
        <v>0</v>
      </c>
      <c r="H713" s="712">
        <v>6</v>
      </c>
      <c r="I713" s="712">
        <v>4</v>
      </c>
    </row>
    <row r="714" spans="1:9" x14ac:dyDescent="0.2">
      <c r="A714" s="715"/>
      <c r="B714" s="714" t="s">
        <v>1522</v>
      </c>
      <c r="C714" s="712">
        <v>1</v>
      </c>
      <c r="D714" s="712">
        <v>0</v>
      </c>
      <c r="E714" s="712">
        <v>1</v>
      </c>
      <c r="F714" s="712">
        <v>0</v>
      </c>
      <c r="G714" s="712">
        <v>0</v>
      </c>
      <c r="H714" s="712">
        <v>0</v>
      </c>
      <c r="I714" s="712">
        <v>0</v>
      </c>
    </row>
    <row r="715" spans="1:9" x14ac:dyDescent="0.2">
      <c r="A715" s="715"/>
      <c r="B715" s="714" t="s">
        <v>1523</v>
      </c>
      <c r="C715" s="712">
        <v>5</v>
      </c>
      <c r="D715" s="712">
        <v>1</v>
      </c>
      <c r="E715" s="712">
        <v>1</v>
      </c>
      <c r="F715" s="712">
        <v>2</v>
      </c>
      <c r="G715" s="712">
        <v>0</v>
      </c>
      <c r="H715" s="712">
        <v>1</v>
      </c>
      <c r="I715" s="712">
        <v>0</v>
      </c>
    </row>
    <row r="716" spans="1:9" x14ac:dyDescent="0.2">
      <c r="A716" s="715"/>
      <c r="B716" s="714" t="s">
        <v>1524</v>
      </c>
      <c r="C716" s="712">
        <v>1</v>
      </c>
      <c r="D716" s="712">
        <v>0</v>
      </c>
      <c r="E716" s="712">
        <v>1</v>
      </c>
      <c r="F716" s="712">
        <v>0</v>
      </c>
      <c r="G716" s="712">
        <v>0</v>
      </c>
      <c r="H716" s="712">
        <v>0</v>
      </c>
      <c r="I716" s="712">
        <v>0</v>
      </c>
    </row>
    <row r="717" spans="1:9" x14ac:dyDescent="0.2">
      <c r="A717" s="715"/>
      <c r="B717" s="714" t="s">
        <v>1525</v>
      </c>
      <c r="C717" s="712">
        <v>2</v>
      </c>
      <c r="D717" s="712">
        <v>1</v>
      </c>
      <c r="E717" s="712">
        <v>0</v>
      </c>
      <c r="F717" s="712">
        <v>1</v>
      </c>
      <c r="G717" s="712">
        <v>0</v>
      </c>
      <c r="H717" s="712">
        <v>0</v>
      </c>
      <c r="I717" s="712">
        <v>0</v>
      </c>
    </row>
    <row r="718" spans="1:9" x14ac:dyDescent="0.2">
      <c r="A718" s="715"/>
      <c r="B718" s="714" t="s">
        <v>1527</v>
      </c>
      <c r="C718" s="712">
        <v>1</v>
      </c>
      <c r="D718" s="712">
        <v>1</v>
      </c>
      <c r="E718" s="712">
        <v>0</v>
      </c>
      <c r="F718" s="712">
        <v>0</v>
      </c>
      <c r="G718" s="712">
        <v>0</v>
      </c>
      <c r="H718" s="712">
        <v>0</v>
      </c>
      <c r="I718" s="712">
        <v>0</v>
      </c>
    </row>
    <row r="719" spans="1:9" x14ac:dyDescent="0.2">
      <c r="A719" s="715"/>
      <c r="B719" s="714" t="s">
        <v>169</v>
      </c>
      <c r="C719" s="712">
        <v>9783</v>
      </c>
      <c r="D719" s="712">
        <v>4544</v>
      </c>
      <c r="E719" s="712">
        <v>1811</v>
      </c>
      <c r="F719" s="712">
        <v>1701</v>
      </c>
      <c r="G719" s="712">
        <v>22</v>
      </c>
      <c r="H719" s="712">
        <v>212</v>
      </c>
      <c r="I719" s="712">
        <v>1493</v>
      </c>
    </row>
    <row r="720" spans="1:9" x14ac:dyDescent="0.2">
      <c r="A720" s="715"/>
      <c r="B720" s="714" t="s">
        <v>1528</v>
      </c>
      <c r="C720" s="712">
        <v>10</v>
      </c>
      <c r="D720" s="712">
        <v>5</v>
      </c>
      <c r="E720" s="712">
        <v>1</v>
      </c>
      <c r="F720" s="712">
        <v>3</v>
      </c>
      <c r="G720" s="712">
        <v>0</v>
      </c>
      <c r="H720" s="712">
        <v>1</v>
      </c>
      <c r="I720" s="712">
        <v>0</v>
      </c>
    </row>
    <row r="721" spans="1:9" x14ac:dyDescent="0.2">
      <c r="A721" s="715"/>
      <c r="B721" s="714" t="s">
        <v>1529</v>
      </c>
      <c r="C721" s="712">
        <v>16</v>
      </c>
      <c r="D721" s="712">
        <v>10</v>
      </c>
      <c r="E721" s="712">
        <v>3</v>
      </c>
      <c r="F721" s="712">
        <v>3</v>
      </c>
      <c r="G721" s="712">
        <v>0</v>
      </c>
      <c r="H721" s="712">
        <v>0</v>
      </c>
      <c r="I721" s="712">
        <v>0</v>
      </c>
    </row>
    <row r="722" spans="1:9" x14ac:dyDescent="0.2">
      <c r="A722" s="715"/>
      <c r="B722" s="714" t="s">
        <v>1530</v>
      </c>
      <c r="C722" s="712">
        <v>356</v>
      </c>
      <c r="D722" s="712">
        <v>171</v>
      </c>
      <c r="E722" s="712">
        <v>32</v>
      </c>
      <c r="F722" s="712">
        <v>89</v>
      </c>
      <c r="G722" s="712">
        <v>1</v>
      </c>
      <c r="H722" s="712">
        <v>36</v>
      </c>
      <c r="I722" s="712">
        <v>27</v>
      </c>
    </row>
    <row r="723" spans="1:9" x14ac:dyDescent="0.2">
      <c r="A723" s="715"/>
      <c r="B723" s="714" t="s">
        <v>1531</v>
      </c>
      <c r="C723" s="712">
        <v>10</v>
      </c>
      <c r="D723" s="712">
        <v>6</v>
      </c>
      <c r="E723" s="712">
        <v>1</v>
      </c>
      <c r="F723" s="712">
        <v>2</v>
      </c>
      <c r="G723" s="712">
        <v>0</v>
      </c>
      <c r="H723" s="712">
        <v>1</v>
      </c>
      <c r="I723" s="712">
        <v>0</v>
      </c>
    </row>
    <row r="724" spans="1:9" x14ac:dyDescent="0.2">
      <c r="A724" s="715"/>
      <c r="B724" s="714" t="s">
        <v>1533</v>
      </c>
      <c r="C724" s="712">
        <v>3</v>
      </c>
      <c r="D724" s="712">
        <v>0</v>
      </c>
      <c r="E724" s="712">
        <v>1</v>
      </c>
      <c r="F724" s="712">
        <v>1</v>
      </c>
      <c r="G724" s="712">
        <v>0</v>
      </c>
      <c r="H724" s="712">
        <v>1</v>
      </c>
      <c r="I724" s="712">
        <v>0</v>
      </c>
    </row>
    <row r="725" spans="1:9" x14ac:dyDescent="0.2">
      <c r="A725" s="715"/>
      <c r="B725" s="714" t="s">
        <v>1534</v>
      </c>
      <c r="C725" s="712">
        <v>3</v>
      </c>
      <c r="D725" s="712">
        <v>3</v>
      </c>
      <c r="E725" s="712">
        <v>0</v>
      </c>
      <c r="F725" s="712">
        <v>0</v>
      </c>
      <c r="G725" s="712">
        <v>0</v>
      </c>
      <c r="H725" s="712">
        <v>0</v>
      </c>
      <c r="I725" s="712">
        <v>0</v>
      </c>
    </row>
    <row r="726" spans="1:9" x14ac:dyDescent="0.2">
      <c r="A726" s="715"/>
      <c r="B726" s="714" t="s">
        <v>1535</v>
      </c>
      <c r="C726" s="712">
        <v>3</v>
      </c>
      <c r="D726" s="712">
        <v>1</v>
      </c>
      <c r="E726" s="712">
        <v>0</v>
      </c>
      <c r="F726" s="712">
        <v>0</v>
      </c>
      <c r="G726" s="712">
        <v>0</v>
      </c>
      <c r="H726" s="712">
        <v>0</v>
      </c>
      <c r="I726" s="712">
        <v>2</v>
      </c>
    </row>
    <row r="727" spans="1:9" x14ac:dyDescent="0.2">
      <c r="A727" s="715"/>
      <c r="B727" s="714" t="s">
        <v>1536</v>
      </c>
      <c r="C727" s="712">
        <v>1</v>
      </c>
      <c r="D727" s="712">
        <v>1</v>
      </c>
      <c r="E727" s="712">
        <v>0</v>
      </c>
      <c r="F727" s="712">
        <v>0</v>
      </c>
      <c r="G727" s="712">
        <v>0</v>
      </c>
      <c r="H727" s="712">
        <v>0</v>
      </c>
      <c r="I727" s="712">
        <v>0</v>
      </c>
    </row>
    <row r="728" spans="1:9" x14ac:dyDescent="0.2">
      <c r="A728" s="715"/>
      <c r="B728" s="714" t="s">
        <v>1538</v>
      </c>
      <c r="C728" s="712">
        <v>2</v>
      </c>
      <c r="D728" s="712">
        <v>2</v>
      </c>
      <c r="E728" s="712">
        <v>0</v>
      </c>
      <c r="F728" s="712">
        <v>0</v>
      </c>
      <c r="G728" s="712">
        <v>0</v>
      </c>
      <c r="H728" s="712">
        <v>0</v>
      </c>
      <c r="I728" s="712">
        <v>0</v>
      </c>
    </row>
    <row r="729" spans="1:9" x14ac:dyDescent="0.2">
      <c r="A729" s="715"/>
      <c r="B729" s="714" t="s">
        <v>1540</v>
      </c>
      <c r="C729" s="712">
        <v>1</v>
      </c>
      <c r="D729" s="712">
        <v>0</v>
      </c>
      <c r="E729" s="712">
        <v>0</v>
      </c>
      <c r="F729" s="712">
        <v>0</v>
      </c>
      <c r="G729" s="712">
        <v>0</v>
      </c>
      <c r="H729" s="712">
        <v>0</v>
      </c>
      <c r="I729" s="712">
        <v>1</v>
      </c>
    </row>
    <row r="730" spans="1:9" x14ac:dyDescent="0.2">
      <c r="A730" s="715"/>
      <c r="B730" s="714" t="s">
        <v>1541</v>
      </c>
      <c r="C730" s="712">
        <v>1</v>
      </c>
      <c r="D730" s="712">
        <v>1</v>
      </c>
      <c r="E730" s="712">
        <v>0</v>
      </c>
      <c r="F730" s="712">
        <v>0</v>
      </c>
      <c r="G730" s="712">
        <v>0</v>
      </c>
      <c r="H730" s="712">
        <v>0</v>
      </c>
      <c r="I730" s="712">
        <v>0</v>
      </c>
    </row>
    <row r="731" spans="1:9" x14ac:dyDescent="0.2">
      <c r="A731" s="715"/>
      <c r="B731" s="714" t="s">
        <v>1542</v>
      </c>
      <c r="C731" s="712">
        <v>1</v>
      </c>
      <c r="D731" s="712">
        <v>0</v>
      </c>
      <c r="E731" s="712">
        <v>0</v>
      </c>
      <c r="F731" s="712">
        <v>0</v>
      </c>
      <c r="G731" s="712">
        <v>0</v>
      </c>
      <c r="H731" s="712">
        <v>0</v>
      </c>
      <c r="I731" s="712">
        <v>1</v>
      </c>
    </row>
    <row r="732" spans="1:9" x14ac:dyDescent="0.2">
      <c r="A732" s="715"/>
      <c r="B732" s="714" t="s">
        <v>1543</v>
      </c>
      <c r="C732" s="712">
        <v>1</v>
      </c>
      <c r="D732" s="712">
        <v>0</v>
      </c>
      <c r="E732" s="712">
        <v>1</v>
      </c>
      <c r="F732" s="712">
        <v>0</v>
      </c>
      <c r="G732" s="712">
        <v>0</v>
      </c>
      <c r="H732" s="712">
        <v>0</v>
      </c>
      <c r="I732" s="712">
        <v>0</v>
      </c>
    </row>
    <row r="733" spans="1:9" x14ac:dyDescent="0.2">
      <c r="A733" s="715"/>
      <c r="B733" s="714" t="s">
        <v>1544</v>
      </c>
      <c r="C733" s="712">
        <v>1</v>
      </c>
      <c r="D733" s="712">
        <v>1</v>
      </c>
      <c r="E733" s="712">
        <v>0</v>
      </c>
      <c r="F733" s="712">
        <v>0</v>
      </c>
      <c r="G733" s="712">
        <v>0</v>
      </c>
      <c r="H733" s="712">
        <v>0</v>
      </c>
      <c r="I733" s="712">
        <v>0</v>
      </c>
    </row>
    <row r="734" spans="1:9" x14ac:dyDescent="0.2">
      <c r="A734" s="715"/>
      <c r="B734" s="714" t="s">
        <v>1547</v>
      </c>
      <c r="C734" s="712">
        <v>2</v>
      </c>
      <c r="D734" s="712">
        <v>2</v>
      </c>
      <c r="E734" s="712">
        <v>0</v>
      </c>
      <c r="F734" s="712">
        <v>0</v>
      </c>
      <c r="G734" s="712">
        <v>0</v>
      </c>
      <c r="H734" s="712">
        <v>0</v>
      </c>
      <c r="I734" s="712">
        <v>0</v>
      </c>
    </row>
    <row r="735" spans="1:9" x14ac:dyDescent="0.2">
      <c r="A735" s="715"/>
      <c r="B735" s="714" t="s">
        <v>1549</v>
      </c>
      <c r="C735" s="712">
        <v>4</v>
      </c>
      <c r="D735" s="712">
        <v>1</v>
      </c>
      <c r="E735" s="712">
        <v>2</v>
      </c>
      <c r="F735" s="712">
        <v>1</v>
      </c>
      <c r="G735" s="712">
        <v>0</v>
      </c>
      <c r="H735" s="712">
        <v>0</v>
      </c>
      <c r="I735" s="712">
        <v>0</v>
      </c>
    </row>
    <row r="736" spans="1:9" x14ac:dyDescent="0.2">
      <c r="A736" s="715"/>
      <c r="B736" s="714" t="s">
        <v>1550</v>
      </c>
      <c r="C736" s="712">
        <v>5</v>
      </c>
      <c r="D736" s="712">
        <v>0</v>
      </c>
      <c r="E736" s="712">
        <v>2</v>
      </c>
      <c r="F736" s="712">
        <v>1</v>
      </c>
      <c r="G736" s="712">
        <v>0</v>
      </c>
      <c r="H736" s="712">
        <v>2</v>
      </c>
      <c r="I736" s="712">
        <v>0</v>
      </c>
    </row>
    <row r="737" spans="1:9" x14ac:dyDescent="0.2">
      <c r="A737" s="715"/>
      <c r="B737" s="714" t="s">
        <v>1551</v>
      </c>
      <c r="C737" s="712">
        <v>3</v>
      </c>
      <c r="D737" s="712">
        <v>2</v>
      </c>
      <c r="E737" s="712">
        <v>0</v>
      </c>
      <c r="F737" s="712">
        <v>1</v>
      </c>
      <c r="G737" s="712">
        <v>0</v>
      </c>
      <c r="H737" s="712">
        <v>0</v>
      </c>
      <c r="I737" s="712">
        <v>0</v>
      </c>
    </row>
    <row r="738" spans="1:9" x14ac:dyDescent="0.2">
      <c r="A738" s="715"/>
      <c r="B738" s="714" t="s">
        <v>1552</v>
      </c>
      <c r="C738" s="712">
        <v>4</v>
      </c>
      <c r="D738" s="712">
        <v>3</v>
      </c>
      <c r="E738" s="712">
        <v>0</v>
      </c>
      <c r="F738" s="712">
        <v>0</v>
      </c>
      <c r="G738" s="712">
        <v>0</v>
      </c>
      <c r="H738" s="712">
        <v>0</v>
      </c>
      <c r="I738" s="712">
        <v>1</v>
      </c>
    </row>
    <row r="739" spans="1:9" x14ac:dyDescent="0.2">
      <c r="A739" s="715"/>
      <c r="B739" s="714" t="s">
        <v>1553</v>
      </c>
      <c r="C739" s="712">
        <v>4</v>
      </c>
      <c r="D739" s="712">
        <v>3</v>
      </c>
      <c r="E739" s="712">
        <v>0</v>
      </c>
      <c r="F739" s="712">
        <v>0</v>
      </c>
      <c r="G739" s="712">
        <v>0</v>
      </c>
      <c r="H739" s="712">
        <v>0</v>
      </c>
      <c r="I739" s="712">
        <v>1</v>
      </c>
    </row>
    <row r="740" spans="1:9" x14ac:dyDescent="0.2">
      <c r="A740" s="715"/>
      <c r="B740" s="714" t="s">
        <v>158</v>
      </c>
      <c r="C740" s="712">
        <v>839</v>
      </c>
      <c r="D740" s="712">
        <v>332</v>
      </c>
      <c r="E740" s="712">
        <v>154</v>
      </c>
      <c r="F740" s="712">
        <v>187</v>
      </c>
      <c r="G740" s="712">
        <v>5</v>
      </c>
      <c r="H740" s="712">
        <v>1</v>
      </c>
      <c r="I740" s="712">
        <v>160</v>
      </c>
    </row>
    <row r="741" spans="1:9" x14ac:dyDescent="0.2">
      <c r="A741" s="716" t="s">
        <v>65</v>
      </c>
      <c r="B741" s="717" t="s">
        <v>10</v>
      </c>
      <c r="C741" s="718">
        <v>41042</v>
      </c>
      <c r="D741" s="718">
        <v>26636</v>
      </c>
      <c r="E741" s="718">
        <v>2128</v>
      </c>
      <c r="F741" s="718">
        <v>5514</v>
      </c>
      <c r="G741" s="718">
        <v>89</v>
      </c>
      <c r="H741" s="718">
        <v>1169</v>
      </c>
      <c r="I741" s="718">
        <v>5506</v>
      </c>
    </row>
    <row r="742" spans="1:9" x14ac:dyDescent="0.2">
      <c r="A742" s="715"/>
      <c r="B742" s="714" t="s">
        <v>1554</v>
      </c>
      <c r="C742" s="712">
        <v>3</v>
      </c>
      <c r="D742" s="712">
        <v>3</v>
      </c>
      <c r="E742" s="712">
        <v>0</v>
      </c>
      <c r="F742" s="712">
        <v>0</v>
      </c>
      <c r="G742" s="712">
        <v>0</v>
      </c>
      <c r="H742" s="712">
        <v>0</v>
      </c>
      <c r="I742" s="712">
        <v>0</v>
      </c>
    </row>
    <row r="743" spans="1:9" x14ac:dyDescent="0.2">
      <c r="A743" s="715"/>
      <c r="B743" s="714" t="s">
        <v>1555</v>
      </c>
      <c r="C743" s="712">
        <v>41</v>
      </c>
      <c r="D743" s="712">
        <v>8</v>
      </c>
      <c r="E743" s="712">
        <v>0</v>
      </c>
      <c r="F743" s="712">
        <v>3</v>
      </c>
      <c r="G743" s="712">
        <v>0</v>
      </c>
      <c r="H743" s="712">
        <v>4</v>
      </c>
      <c r="I743" s="712">
        <v>26</v>
      </c>
    </row>
    <row r="744" spans="1:9" x14ac:dyDescent="0.2">
      <c r="A744" s="715"/>
      <c r="B744" s="714" t="s">
        <v>1556</v>
      </c>
      <c r="C744" s="712">
        <v>7</v>
      </c>
      <c r="D744" s="712">
        <v>7</v>
      </c>
      <c r="E744" s="712">
        <v>0</v>
      </c>
      <c r="F744" s="712">
        <v>0</v>
      </c>
      <c r="G744" s="712">
        <v>0</v>
      </c>
      <c r="H744" s="712">
        <v>0</v>
      </c>
      <c r="I744" s="712">
        <v>0</v>
      </c>
    </row>
    <row r="745" spans="1:9" x14ac:dyDescent="0.2">
      <c r="A745" s="715"/>
      <c r="B745" s="714" t="s">
        <v>1557</v>
      </c>
      <c r="C745" s="712">
        <v>32</v>
      </c>
      <c r="D745" s="712">
        <v>21</v>
      </c>
      <c r="E745" s="712">
        <v>1</v>
      </c>
      <c r="F745" s="712">
        <v>6</v>
      </c>
      <c r="G745" s="712">
        <v>0</v>
      </c>
      <c r="H745" s="712">
        <v>2</v>
      </c>
      <c r="I745" s="712">
        <v>2</v>
      </c>
    </row>
    <row r="746" spans="1:9" x14ac:dyDescent="0.2">
      <c r="A746" s="715"/>
      <c r="B746" s="714" t="s">
        <v>1558</v>
      </c>
      <c r="C746" s="712">
        <v>25</v>
      </c>
      <c r="D746" s="712">
        <v>20</v>
      </c>
      <c r="E746" s="712">
        <v>2</v>
      </c>
      <c r="F746" s="712">
        <v>1</v>
      </c>
      <c r="G746" s="712">
        <v>0</v>
      </c>
      <c r="H746" s="712">
        <v>2</v>
      </c>
      <c r="I746" s="712">
        <v>0</v>
      </c>
    </row>
    <row r="747" spans="1:9" x14ac:dyDescent="0.2">
      <c r="A747" s="715"/>
      <c r="B747" s="714" t="s">
        <v>1559</v>
      </c>
      <c r="C747" s="712">
        <v>220</v>
      </c>
      <c r="D747" s="712">
        <v>34</v>
      </c>
      <c r="E747" s="712">
        <v>0</v>
      </c>
      <c r="F747" s="712">
        <v>54</v>
      </c>
      <c r="G747" s="712">
        <v>0</v>
      </c>
      <c r="H747" s="712">
        <v>0</v>
      </c>
      <c r="I747" s="712">
        <v>132</v>
      </c>
    </row>
    <row r="748" spans="1:9" x14ac:dyDescent="0.2">
      <c r="A748" s="715"/>
      <c r="B748" s="714" t="s">
        <v>1560</v>
      </c>
      <c r="C748" s="712">
        <v>6</v>
      </c>
      <c r="D748" s="712">
        <v>6</v>
      </c>
      <c r="E748" s="712">
        <v>0</v>
      </c>
      <c r="F748" s="712">
        <v>0</v>
      </c>
      <c r="G748" s="712">
        <v>0</v>
      </c>
      <c r="H748" s="712">
        <v>0</v>
      </c>
      <c r="I748" s="712">
        <v>0</v>
      </c>
    </row>
    <row r="749" spans="1:9" x14ac:dyDescent="0.2">
      <c r="A749" s="715"/>
      <c r="B749" s="714" t="s">
        <v>1561</v>
      </c>
      <c r="C749" s="712">
        <v>23</v>
      </c>
      <c r="D749" s="712">
        <v>19</v>
      </c>
      <c r="E749" s="712">
        <v>0</v>
      </c>
      <c r="F749" s="712">
        <v>1</v>
      </c>
      <c r="G749" s="712">
        <v>0</v>
      </c>
      <c r="H749" s="712">
        <v>2</v>
      </c>
      <c r="I749" s="712">
        <v>1</v>
      </c>
    </row>
    <row r="750" spans="1:9" x14ac:dyDescent="0.2">
      <c r="A750" s="715"/>
      <c r="B750" s="714" t="s">
        <v>1562</v>
      </c>
      <c r="C750" s="712">
        <v>15</v>
      </c>
      <c r="D750" s="712">
        <v>15</v>
      </c>
      <c r="E750" s="712">
        <v>0</v>
      </c>
      <c r="F750" s="712">
        <v>0</v>
      </c>
      <c r="G750" s="712">
        <v>0</v>
      </c>
      <c r="H750" s="712">
        <v>0</v>
      </c>
      <c r="I750" s="712">
        <v>0</v>
      </c>
    </row>
    <row r="751" spans="1:9" x14ac:dyDescent="0.2">
      <c r="A751" s="715"/>
      <c r="B751" s="714" t="s">
        <v>1563</v>
      </c>
      <c r="C751" s="712">
        <v>36</v>
      </c>
      <c r="D751" s="712">
        <v>11</v>
      </c>
      <c r="E751" s="712">
        <v>1</v>
      </c>
      <c r="F751" s="712">
        <v>1</v>
      </c>
      <c r="G751" s="712">
        <v>0</v>
      </c>
      <c r="H751" s="712">
        <v>4</v>
      </c>
      <c r="I751" s="712">
        <v>19</v>
      </c>
    </row>
    <row r="752" spans="1:9" x14ac:dyDescent="0.2">
      <c r="A752" s="715"/>
      <c r="B752" s="714" t="s">
        <v>172</v>
      </c>
      <c r="C752" s="712">
        <v>29939</v>
      </c>
      <c r="D752" s="712">
        <v>19594</v>
      </c>
      <c r="E752" s="712">
        <v>1972</v>
      </c>
      <c r="F752" s="712">
        <v>4343</v>
      </c>
      <c r="G752" s="712">
        <v>82</v>
      </c>
      <c r="H752" s="712">
        <v>1055</v>
      </c>
      <c r="I752" s="712">
        <v>2893</v>
      </c>
    </row>
    <row r="753" spans="1:9" x14ac:dyDescent="0.2">
      <c r="A753" s="715"/>
      <c r="B753" s="714" t="s">
        <v>1564</v>
      </c>
      <c r="C753" s="712">
        <v>264</v>
      </c>
      <c r="D753" s="712">
        <v>183</v>
      </c>
      <c r="E753" s="712">
        <v>13</v>
      </c>
      <c r="F753" s="712">
        <v>31</v>
      </c>
      <c r="G753" s="712">
        <v>0</v>
      </c>
      <c r="H753" s="712">
        <v>33</v>
      </c>
      <c r="I753" s="712">
        <v>4</v>
      </c>
    </row>
    <row r="754" spans="1:9" x14ac:dyDescent="0.2">
      <c r="A754" s="715"/>
      <c r="B754" s="714" t="s">
        <v>1565</v>
      </c>
      <c r="C754" s="712">
        <v>2</v>
      </c>
      <c r="D754" s="712">
        <v>2</v>
      </c>
      <c r="E754" s="712">
        <v>0</v>
      </c>
      <c r="F754" s="712">
        <v>0</v>
      </c>
      <c r="G754" s="712">
        <v>0</v>
      </c>
      <c r="H754" s="712">
        <v>0</v>
      </c>
      <c r="I754" s="712">
        <v>0</v>
      </c>
    </row>
    <row r="755" spans="1:9" x14ac:dyDescent="0.2">
      <c r="A755" s="715"/>
      <c r="B755" s="714" t="s">
        <v>1566</v>
      </c>
      <c r="C755" s="712">
        <v>4</v>
      </c>
      <c r="D755" s="712">
        <v>4</v>
      </c>
      <c r="E755" s="712">
        <v>0</v>
      </c>
      <c r="F755" s="712">
        <v>0</v>
      </c>
      <c r="G755" s="712">
        <v>0</v>
      </c>
      <c r="H755" s="712">
        <v>0</v>
      </c>
      <c r="I755" s="712">
        <v>0</v>
      </c>
    </row>
    <row r="756" spans="1:9" x14ac:dyDescent="0.2">
      <c r="A756" s="715"/>
      <c r="B756" s="714" t="s">
        <v>1567</v>
      </c>
      <c r="C756" s="712">
        <v>14</v>
      </c>
      <c r="D756" s="712">
        <v>11</v>
      </c>
      <c r="E756" s="712">
        <v>0</v>
      </c>
      <c r="F756" s="712">
        <v>1</v>
      </c>
      <c r="G756" s="712">
        <v>0</v>
      </c>
      <c r="H756" s="712">
        <v>1</v>
      </c>
      <c r="I756" s="712">
        <v>1</v>
      </c>
    </row>
    <row r="757" spans="1:9" x14ac:dyDescent="0.2">
      <c r="A757" s="715"/>
      <c r="B757" s="714" t="s">
        <v>1568</v>
      </c>
      <c r="C757" s="712">
        <v>9</v>
      </c>
      <c r="D757" s="712">
        <v>3</v>
      </c>
      <c r="E757" s="712">
        <v>0</v>
      </c>
      <c r="F757" s="712">
        <v>3</v>
      </c>
      <c r="G757" s="712">
        <v>0</v>
      </c>
      <c r="H757" s="712">
        <v>3</v>
      </c>
      <c r="I757" s="712">
        <v>0</v>
      </c>
    </row>
    <row r="758" spans="1:9" x14ac:dyDescent="0.2">
      <c r="A758" s="715"/>
      <c r="B758" s="714" t="s">
        <v>1569</v>
      </c>
      <c r="C758" s="712">
        <v>1</v>
      </c>
      <c r="D758" s="712">
        <v>1</v>
      </c>
      <c r="E758" s="712">
        <v>0</v>
      </c>
      <c r="F758" s="712">
        <v>0</v>
      </c>
      <c r="G758" s="712">
        <v>0</v>
      </c>
      <c r="H758" s="712">
        <v>0</v>
      </c>
      <c r="I758" s="712">
        <v>0</v>
      </c>
    </row>
    <row r="759" spans="1:9" x14ac:dyDescent="0.2">
      <c r="A759" s="715"/>
      <c r="B759" s="714" t="s">
        <v>1571</v>
      </c>
      <c r="C759" s="712">
        <v>2</v>
      </c>
      <c r="D759" s="712">
        <v>2</v>
      </c>
      <c r="E759" s="712">
        <v>0</v>
      </c>
      <c r="F759" s="712">
        <v>0</v>
      </c>
      <c r="G759" s="712">
        <v>0</v>
      </c>
      <c r="H759" s="712">
        <v>0</v>
      </c>
      <c r="I759" s="712">
        <v>0</v>
      </c>
    </row>
    <row r="760" spans="1:9" x14ac:dyDescent="0.2">
      <c r="A760" s="715"/>
      <c r="B760" s="714" t="s">
        <v>170</v>
      </c>
      <c r="C760" s="712">
        <v>612</v>
      </c>
      <c r="D760" s="712">
        <v>365</v>
      </c>
      <c r="E760" s="712">
        <v>20</v>
      </c>
      <c r="F760" s="712">
        <v>123</v>
      </c>
      <c r="G760" s="712">
        <v>2</v>
      </c>
      <c r="H760" s="712">
        <v>32</v>
      </c>
      <c r="I760" s="712">
        <v>70</v>
      </c>
    </row>
    <row r="761" spans="1:9" x14ac:dyDescent="0.2">
      <c r="A761" s="715"/>
      <c r="B761" s="714" t="s">
        <v>171</v>
      </c>
      <c r="C761" s="712">
        <v>955</v>
      </c>
      <c r="D761" s="712">
        <v>603</v>
      </c>
      <c r="E761" s="712">
        <v>3</v>
      </c>
      <c r="F761" s="712">
        <v>248</v>
      </c>
      <c r="G761" s="712">
        <v>0</v>
      </c>
      <c r="H761" s="712">
        <v>3</v>
      </c>
      <c r="I761" s="712">
        <v>98</v>
      </c>
    </row>
    <row r="762" spans="1:9" x14ac:dyDescent="0.2">
      <c r="A762" s="715"/>
      <c r="B762" s="714" t="s">
        <v>1572</v>
      </c>
      <c r="C762" s="712">
        <v>47</v>
      </c>
      <c r="D762" s="712">
        <v>40</v>
      </c>
      <c r="E762" s="712">
        <v>1</v>
      </c>
      <c r="F762" s="712">
        <v>1</v>
      </c>
      <c r="G762" s="712">
        <v>0</v>
      </c>
      <c r="H762" s="712">
        <v>5</v>
      </c>
      <c r="I762" s="712">
        <v>0</v>
      </c>
    </row>
    <row r="763" spans="1:9" x14ac:dyDescent="0.2">
      <c r="A763" s="715"/>
      <c r="B763" s="714" t="s">
        <v>1573</v>
      </c>
      <c r="C763" s="712">
        <v>18</v>
      </c>
      <c r="D763" s="712">
        <v>13</v>
      </c>
      <c r="E763" s="712">
        <v>0</v>
      </c>
      <c r="F763" s="712">
        <v>4</v>
      </c>
      <c r="G763" s="712">
        <v>0</v>
      </c>
      <c r="H763" s="712">
        <v>0</v>
      </c>
      <c r="I763" s="712">
        <v>1</v>
      </c>
    </row>
    <row r="764" spans="1:9" x14ac:dyDescent="0.2">
      <c r="A764" s="715"/>
      <c r="B764" s="714" t="s">
        <v>1574</v>
      </c>
      <c r="C764" s="712">
        <v>7374</v>
      </c>
      <c r="D764" s="712">
        <v>5040</v>
      </c>
      <c r="E764" s="712">
        <v>110</v>
      </c>
      <c r="F764" s="712">
        <v>609</v>
      </c>
      <c r="G764" s="712">
        <v>5</v>
      </c>
      <c r="H764" s="712">
        <v>21</v>
      </c>
      <c r="I764" s="712">
        <v>1589</v>
      </c>
    </row>
    <row r="765" spans="1:9" x14ac:dyDescent="0.2">
      <c r="A765" s="715"/>
      <c r="B765" s="714" t="s">
        <v>1576</v>
      </c>
      <c r="C765" s="712">
        <v>6</v>
      </c>
      <c r="D765" s="712">
        <v>6</v>
      </c>
      <c r="E765" s="712">
        <v>0</v>
      </c>
      <c r="F765" s="712">
        <v>0</v>
      </c>
      <c r="G765" s="712">
        <v>0</v>
      </c>
      <c r="H765" s="712">
        <v>0</v>
      </c>
      <c r="I765" s="712">
        <v>0</v>
      </c>
    </row>
    <row r="766" spans="1:9" x14ac:dyDescent="0.2">
      <c r="A766" s="715"/>
      <c r="B766" s="714" t="s">
        <v>1577</v>
      </c>
      <c r="C766" s="712">
        <v>1</v>
      </c>
      <c r="D766" s="712">
        <v>1</v>
      </c>
      <c r="E766" s="712">
        <v>0</v>
      </c>
      <c r="F766" s="712">
        <v>0</v>
      </c>
      <c r="G766" s="712">
        <v>0</v>
      </c>
      <c r="H766" s="712">
        <v>0</v>
      </c>
      <c r="I766" s="712">
        <v>0</v>
      </c>
    </row>
    <row r="767" spans="1:9" x14ac:dyDescent="0.2">
      <c r="A767" s="715"/>
      <c r="B767" s="714" t="s">
        <v>1578</v>
      </c>
      <c r="C767" s="712">
        <v>8</v>
      </c>
      <c r="D767" s="712">
        <v>3</v>
      </c>
      <c r="E767" s="712">
        <v>0</v>
      </c>
      <c r="F767" s="712">
        <v>5</v>
      </c>
      <c r="G767" s="712">
        <v>0</v>
      </c>
      <c r="H767" s="712">
        <v>0</v>
      </c>
      <c r="I767" s="712">
        <v>0</v>
      </c>
    </row>
    <row r="768" spans="1:9" x14ac:dyDescent="0.2">
      <c r="A768" s="715"/>
      <c r="B768" s="714" t="s">
        <v>1579</v>
      </c>
      <c r="C768" s="712">
        <v>58</v>
      </c>
      <c r="D768" s="712">
        <v>44</v>
      </c>
      <c r="E768" s="712">
        <v>0</v>
      </c>
      <c r="F768" s="712">
        <v>4</v>
      </c>
      <c r="G768" s="712">
        <v>0</v>
      </c>
      <c r="H768" s="712">
        <v>2</v>
      </c>
      <c r="I768" s="712">
        <v>8</v>
      </c>
    </row>
    <row r="769" spans="1:9" x14ac:dyDescent="0.2">
      <c r="A769" s="715"/>
      <c r="B769" s="714" t="s">
        <v>1580</v>
      </c>
      <c r="C769" s="712">
        <v>2</v>
      </c>
      <c r="D769" s="712">
        <v>1</v>
      </c>
      <c r="E769" s="712">
        <v>1</v>
      </c>
      <c r="F769" s="712">
        <v>0</v>
      </c>
      <c r="G769" s="712">
        <v>0</v>
      </c>
      <c r="H769" s="712">
        <v>0</v>
      </c>
      <c r="I769" s="712">
        <v>0</v>
      </c>
    </row>
    <row r="770" spans="1:9" x14ac:dyDescent="0.2">
      <c r="A770" s="715"/>
      <c r="B770" s="714" t="s">
        <v>158</v>
      </c>
      <c r="C770" s="712">
        <v>1318</v>
      </c>
      <c r="D770" s="712">
        <v>576</v>
      </c>
      <c r="E770" s="712">
        <v>4</v>
      </c>
      <c r="F770" s="712">
        <v>76</v>
      </c>
      <c r="G770" s="712">
        <v>0</v>
      </c>
      <c r="H770" s="712">
        <v>0</v>
      </c>
      <c r="I770" s="712">
        <v>662</v>
      </c>
    </row>
    <row r="771" spans="1:9" x14ac:dyDescent="0.2">
      <c r="A771" s="716" t="s">
        <v>66</v>
      </c>
      <c r="B771" s="717" t="s">
        <v>10</v>
      </c>
      <c r="C771" s="718">
        <v>379022</v>
      </c>
      <c r="D771" s="718">
        <v>273921</v>
      </c>
      <c r="E771" s="718">
        <v>19258</v>
      </c>
      <c r="F771" s="718">
        <v>21496</v>
      </c>
      <c r="G771" s="718">
        <v>307</v>
      </c>
      <c r="H771" s="718">
        <v>8630</v>
      </c>
      <c r="I771" s="718">
        <v>55410</v>
      </c>
    </row>
    <row r="772" spans="1:9" x14ac:dyDescent="0.2">
      <c r="A772" s="715"/>
      <c r="B772" s="714" t="s">
        <v>1581</v>
      </c>
      <c r="C772" s="712">
        <v>3</v>
      </c>
      <c r="D772" s="712">
        <v>2</v>
      </c>
      <c r="E772" s="712">
        <v>1</v>
      </c>
      <c r="F772" s="712">
        <v>0</v>
      </c>
      <c r="G772" s="712">
        <v>0</v>
      </c>
      <c r="H772" s="712">
        <v>0</v>
      </c>
      <c r="I772" s="712">
        <v>0</v>
      </c>
    </row>
    <row r="773" spans="1:9" x14ac:dyDescent="0.2">
      <c r="A773" s="715"/>
      <c r="B773" s="714" t="s">
        <v>1582</v>
      </c>
      <c r="C773" s="712">
        <v>20</v>
      </c>
      <c r="D773" s="712">
        <v>18</v>
      </c>
      <c r="E773" s="712">
        <v>0</v>
      </c>
      <c r="F773" s="712">
        <v>0</v>
      </c>
      <c r="G773" s="712">
        <v>0</v>
      </c>
      <c r="H773" s="712">
        <v>0</v>
      </c>
      <c r="I773" s="712">
        <v>2</v>
      </c>
    </row>
    <row r="774" spans="1:9" x14ac:dyDescent="0.2">
      <c r="A774" s="715"/>
      <c r="B774" s="714" t="s">
        <v>1583</v>
      </c>
      <c r="C774" s="712">
        <v>3</v>
      </c>
      <c r="D774" s="712">
        <v>3</v>
      </c>
      <c r="E774" s="712">
        <v>0</v>
      </c>
      <c r="F774" s="712">
        <v>0</v>
      </c>
      <c r="G774" s="712">
        <v>0</v>
      </c>
      <c r="H774" s="712">
        <v>0</v>
      </c>
      <c r="I774" s="712">
        <v>0</v>
      </c>
    </row>
    <row r="775" spans="1:9" x14ac:dyDescent="0.2">
      <c r="A775" s="715"/>
      <c r="B775" s="714" t="s">
        <v>1584</v>
      </c>
      <c r="C775" s="712">
        <v>80</v>
      </c>
      <c r="D775" s="712">
        <v>29</v>
      </c>
      <c r="E775" s="712">
        <v>1</v>
      </c>
      <c r="F775" s="712">
        <v>8</v>
      </c>
      <c r="G775" s="712">
        <v>0</v>
      </c>
      <c r="H775" s="712">
        <v>5</v>
      </c>
      <c r="I775" s="712">
        <v>37</v>
      </c>
    </row>
    <row r="776" spans="1:9" x14ac:dyDescent="0.2">
      <c r="A776" s="715"/>
      <c r="B776" s="714" t="s">
        <v>1585</v>
      </c>
      <c r="C776" s="712">
        <v>34</v>
      </c>
      <c r="D776" s="712">
        <v>23</v>
      </c>
      <c r="E776" s="712">
        <v>2</v>
      </c>
      <c r="F776" s="712">
        <v>6</v>
      </c>
      <c r="G776" s="712">
        <v>0</v>
      </c>
      <c r="H776" s="712">
        <v>1</v>
      </c>
      <c r="I776" s="712">
        <v>2</v>
      </c>
    </row>
    <row r="777" spans="1:9" x14ac:dyDescent="0.2">
      <c r="A777" s="715"/>
      <c r="B777" s="714" t="s">
        <v>1586</v>
      </c>
      <c r="C777" s="712">
        <v>152</v>
      </c>
      <c r="D777" s="712">
        <v>110</v>
      </c>
      <c r="E777" s="712">
        <v>6</v>
      </c>
      <c r="F777" s="712">
        <v>16</v>
      </c>
      <c r="G777" s="712">
        <v>0</v>
      </c>
      <c r="H777" s="712">
        <v>10</v>
      </c>
      <c r="I777" s="712">
        <v>10</v>
      </c>
    </row>
    <row r="778" spans="1:9" x14ac:dyDescent="0.2">
      <c r="A778" s="715"/>
      <c r="B778" s="714" t="s">
        <v>1587</v>
      </c>
      <c r="C778" s="712">
        <v>69249</v>
      </c>
      <c r="D778" s="712">
        <v>67172</v>
      </c>
      <c r="E778" s="712">
        <v>11</v>
      </c>
      <c r="F778" s="712">
        <v>41</v>
      </c>
      <c r="G778" s="712">
        <v>8</v>
      </c>
      <c r="H778" s="712">
        <v>1610</v>
      </c>
      <c r="I778" s="712">
        <v>407</v>
      </c>
    </row>
    <row r="779" spans="1:9" x14ac:dyDescent="0.2">
      <c r="A779" s="715"/>
      <c r="B779" s="714" t="s">
        <v>1588</v>
      </c>
      <c r="C779" s="712">
        <v>6919</v>
      </c>
      <c r="D779" s="712">
        <v>5940</v>
      </c>
      <c r="E779" s="712">
        <v>6</v>
      </c>
      <c r="F779" s="712">
        <v>37</v>
      </c>
      <c r="G779" s="712">
        <v>2</v>
      </c>
      <c r="H779" s="712">
        <v>545</v>
      </c>
      <c r="I779" s="712">
        <v>389</v>
      </c>
    </row>
    <row r="780" spans="1:9" x14ac:dyDescent="0.2">
      <c r="A780" s="715"/>
      <c r="B780" s="714" t="s">
        <v>1589</v>
      </c>
      <c r="C780" s="712">
        <v>24</v>
      </c>
      <c r="D780" s="712">
        <v>17</v>
      </c>
      <c r="E780" s="712">
        <v>0</v>
      </c>
      <c r="F780" s="712">
        <v>2</v>
      </c>
      <c r="G780" s="712">
        <v>0</v>
      </c>
      <c r="H780" s="712">
        <v>4</v>
      </c>
      <c r="I780" s="712">
        <v>1</v>
      </c>
    </row>
    <row r="781" spans="1:9" x14ac:dyDescent="0.2">
      <c r="A781" s="715"/>
      <c r="B781" s="714" t="s">
        <v>1590</v>
      </c>
      <c r="C781" s="712">
        <v>49</v>
      </c>
      <c r="D781" s="712">
        <v>48</v>
      </c>
      <c r="E781" s="712">
        <v>0</v>
      </c>
      <c r="F781" s="712">
        <v>0</v>
      </c>
      <c r="G781" s="712">
        <v>0</v>
      </c>
      <c r="H781" s="712">
        <v>0</v>
      </c>
      <c r="I781" s="712">
        <v>1</v>
      </c>
    </row>
    <row r="782" spans="1:9" x14ac:dyDescent="0.2">
      <c r="A782" s="715"/>
      <c r="B782" s="714" t="s">
        <v>1591</v>
      </c>
      <c r="C782" s="712">
        <v>55</v>
      </c>
      <c r="D782" s="712">
        <v>42</v>
      </c>
      <c r="E782" s="712">
        <v>1</v>
      </c>
      <c r="F782" s="712">
        <v>3</v>
      </c>
      <c r="G782" s="712">
        <v>0</v>
      </c>
      <c r="H782" s="712">
        <v>6</v>
      </c>
      <c r="I782" s="712">
        <v>3</v>
      </c>
    </row>
    <row r="783" spans="1:9" x14ac:dyDescent="0.2">
      <c r="A783" s="715"/>
      <c r="B783" s="714" t="s">
        <v>1592</v>
      </c>
      <c r="C783" s="712">
        <v>4</v>
      </c>
      <c r="D783" s="712">
        <v>1</v>
      </c>
      <c r="E783" s="712">
        <v>0</v>
      </c>
      <c r="F783" s="712">
        <v>2</v>
      </c>
      <c r="G783" s="712">
        <v>0</v>
      </c>
      <c r="H783" s="712">
        <v>1</v>
      </c>
      <c r="I783" s="712">
        <v>0</v>
      </c>
    </row>
    <row r="784" spans="1:9" x14ac:dyDescent="0.2">
      <c r="A784" s="715"/>
      <c r="B784" s="714" t="s">
        <v>1593</v>
      </c>
      <c r="C784" s="712">
        <v>6986</v>
      </c>
      <c r="D784" s="712">
        <v>4211</v>
      </c>
      <c r="E784" s="712">
        <v>464</v>
      </c>
      <c r="F784" s="712">
        <v>642</v>
      </c>
      <c r="G784" s="712">
        <v>8</v>
      </c>
      <c r="H784" s="712">
        <v>221</v>
      </c>
      <c r="I784" s="712">
        <v>1440</v>
      </c>
    </row>
    <row r="785" spans="1:9" x14ac:dyDescent="0.2">
      <c r="A785" s="715"/>
      <c r="B785" s="714" t="s">
        <v>1594</v>
      </c>
      <c r="C785" s="712">
        <v>41</v>
      </c>
      <c r="D785" s="712">
        <v>24</v>
      </c>
      <c r="E785" s="712">
        <v>4</v>
      </c>
      <c r="F785" s="712">
        <v>7</v>
      </c>
      <c r="G785" s="712">
        <v>0</v>
      </c>
      <c r="H785" s="712">
        <v>2</v>
      </c>
      <c r="I785" s="712">
        <v>4</v>
      </c>
    </row>
    <row r="786" spans="1:9" x14ac:dyDescent="0.2">
      <c r="A786" s="715"/>
      <c r="B786" s="714" t="s">
        <v>1595</v>
      </c>
      <c r="C786" s="712">
        <v>3</v>
      </c>
      <c r="D786" s="712">
        <v>2</v>
      </c>
      <c r="E786" s="712">
        <v>0</v>
      </c>
      <c r="F786" s="712">
        <v>1</v>
      </c>
      <c r="G786" s="712">
        <v>0</v>
      </c>
      <c r="H786" s="712">
        <v>0</v>
      </c>
      <c r="I786" s="712">
        <v>0</v>
      </c>
    </row>
    <row r="787" spans="1:9" x14ac:dyDescent="0.2">
      <c r="A787" s="715"/>
      <c r="B787" s="714" t="s">
        <v>1596</v>
      </c>
      <c r="C787" s="712">
        <v>23</v>
      </c>
      <c r="D787" s="712">
        <v>15</v>
      </c>
      <c r="E787" s="712">
        <v>2</v>
      </c>
      <c r="F787" s="712">
        <v>4</v>
      </c>
      <c r="G787" s="712">
        <v>0</v>
      </c>
      <c r="H787" s="712">
        <v>2</v>
      </c>
      <c r="I787" s="712">
        <v>0</v>
      </c>
    </row>
    <row r="788" spans="1:9" x14ac:dyDescent="0.2">
      <c r="A788" s="715"/>
      <c r="B788" s="714" t="s">
        <v>1597</v>
      </c>
      <c r="C788" s="712">
        <v>9</v>
      </c>
      <c r="D788" s="712">
        <v>6</v>
      </c>
      <c r="E788" s="712">
        <v>2</v>
      </c>
      <c r="F788" s="712">
        <v>0</v>
      </c>
      <c r="G788" s="712">
        <v>0</v>
      </c>
      <c r="H788" s="712">
        <v>1</v>
      </c>
      <c r="I788" s="712">
        <v>0</v>
      </c>
    </row>
    <row r="789" spans="1:9" x14ac:dyDescent="0.2">
      <c r="A789" s="715"/>
      <c r="B789" s="714" t="s">
        <v>1598</v>
      </c>
      <c r="C789" s="712">
        <v>1</v>
      </c>
      <c r="D789" s="712">
        <v>1</v>
      </c>
      <c r="E789" s="712">
        <v>0</v>
      </c>
      <c r="F789" s="712">
        <v>0</v>
      </c>
      <c r="G789" s="712">
        <v>0</v>
      </c>
      <c r="H789" s="712">
        <v>0</v>
      </c>
      <c r="I789" s="712">
        <v>0</v>
      </c>
    </row>
    <row r="790" spans="1:9" x14ac:dyDescent="0.2">
      <c r="A790" s="715"/>
      <c r="B790" s="714" t="s">
        <v>1599</v>
      </c>
      <c r="C790" s="712">
        <v>1</v>
      </c>
      <c r="D790" s="712">
        <v>1</v>
      </c>
      <c r="E790" s="712">
        <v>0</v>
      </c>
      <c r="F790" s="712">
        <v>0</v>
      </c>
      <c r="G790" s="712">
        <v>0</v>
      </c>
      <c r="H790" s="712">
        <v>0</v>
      </c>
      <c r="I790" s="712">
        <v>0</v>
      </c>
    </row>
    <row r="791" spans="1:9" x14ac:dyDescent="0.2">
      <c r="A791" s="715"/>
      <c r="B791" s="714" t="s">
        <v>1600</v>
      </c>
      <c r="C791" s="712">
        <v>261</v>
      </c>
      <c r="D791" s="712">
        <v>165</v>
      </c>
      <c r="E791" s="712">
        <v>4</v>
      </c>
      <c r="F791" s="712">
        <v>20</v>
      </c>
      <c r="G791" s="712">
        <v>0</v>
      </c>
      <c r="H791" s="712">
        <v>31</v>
      </c>
      <c r="I791" s="712">
        <v>41</v>
      </c>
    </row>
    <row r="792" spans="1:9" x14ac:dyDescent="0.2">
      <c r="A792" s="715"/>
      <c r="B792" s="714" t="s">
        <v>1601</v>
      </c>
      <c r="C792" s="712">
        <v>4</v>
      </c>
      <c r="D792" s="712">
        <v>4</v>
      </c>
      <c r="E792" s="712">
        <v>0</v>
      </c>
      <c r="F792" s="712">
        <v>0</v>
      </c>
      <c r="G792" s="712">
        <v>0</v>
      </c>
      <c r="H792" s="712">
        <v>0</v>
      </c>
      <c r="I792" s="712">
        <v>0</v>
      </c>
    </row>
    <row r="793" spans="1:9" x14ac:dyDescent="0.2">
      <c r="A793" s="715"/>
      <c r="B793" s="714" t="s">
        <v>1603</v>
      </c>
      <c r="C793" s="712">
        <v>1</v>
      </c>
      <c r="D793" s="712">
        <v>1</v>
      </c>
      <c r="E793" s="712">
        <v>0</v>
      </c>
      <c r="F793" s="712">
        <v>0</v>
      </c>
      <c r="G793" s="712">
        <v>0</v>
      </c>
      <c r="H793" s="712">
        <v>0</v>
      </c>
      <c r="I793" s="712">
        <v>0</v>
      </c>
    </row>
    <row r="794" spans="1:9" x14ac:dyDescent="0.2">
      <c r="A794" s="715"/>
      <c r="B794" s="714" t="s">
        <v>1604</v>
      </c>
      <c r="C794" s="712">
        <v>345</v>
      </c>
      <c r="D794" s="712">
        <v>325</v>
      </c>
      <c r="E794" s="712">
        <v>1</v>
      </c>
      <c r="F794" s="712">
        <v>4</v>
      </c>
      <c r="G794" s="712">
        <v>0</v>
      </c>
      <c r="H794" s="712">
        <v>5</v>
      </c>
      <c r="I794" s="712">
        <v>10</v>
      </c>
    </row>
    <row r="795" spans="1:9" x14ac:dyDescent="0.2">
      <c r="A795" s="715"/>
      <c r="B795" s="714" t="s">
        <v>1605</v>
      </c>
      <c r="C795" s="712">
        <v>626</v>
      </c>
      <c r="D795" s="712">
        <v>146</v>
      </c>
      <c r="E795" s="712">
        <v>10</v>
      </c>
      <c r="F795" s="712">
        <v>152</v>
      </c>
      <c r="G795" s="712">
        <v>1</v>
      </c>
      <c r="H795" s="712">
        <v>111</v>
      </c>
      <c r="I795" s="712">
        <v>206</v>
      </c>
    </row>
    <row r="796" spans="1:9" x14ac:dyDescent="0.2">
      <c r="A796" s="715"/>
      <c r="B796" s="714" t="s">
        <v>174</v>
      </c>
      <c r="C796" s="712">
        <v>59609</v>
      </c>
      <c r="D796" s="712">
        <v>46611</v>
      </c>
      <c r="E796" s="712">
        <v>510</v>
      </c>
      <c r="F796" s="712">
        <v>1034</v>
      </c>
      <c r="G796" s="712">
        <v>28</v>
      </c>
      <c r="H796" s="712">
        <v>420</v>
      </c>
      <c r="I796" s="712">
        <v>11006</v>
      </c>
    </row>
    <row r="797" spans="1:9" x14ac:dyDescent="0.2">
      <c r="A797" s="715"/>
      <c r="B797" s="714" t="s">
        <v>1606</v>
      </c>
      <c r="C797" s="712">
        <v>15</v>
      </c>
      <c r="D797" s="712">
        <v>15</v>
      </c>
      <c r="E797" s="712">
        <v>0</v>
      </c>
      <c r="F797" s="712">
        <v>0</v>
      </c>
      <c r="G797" s="712">
        <v>0</v>
      </c>
      <c r="H797" s="712">
        <v>0</v>
      </c>
      <c r="I797" s="712">
        <v>0</v>
      </c>
    </row>
    <row r="798" spans="1:9" x14ac:dyDescent="0.2">
      <c r="A798" s="715"/>
      <c r="B798" s="714" t="s">
        <v>1607</v>
      </c>
      <c r="C798" s="712">
        <v>1578</v>
      </c>
      <c r="D798" s="712">
        <v>308</v>
      </c>
      <c r="E798" s="712">
        <v>3</v>
      </c>
      <c r="F798" s="712">
        <v>344</v>
      </c>
      <c r="G798" s="712">
        <v>0</v>
      </c>
      <c r="H798" s="712">
        <v>2</v>
      </c>
      <c r="I798" s="712">
        <v>921</v>
      </c>
    </row>
    <row r="799" spans="1:9" x14ac:dyDescent="0.2">
      <c r="A799" s="715"/>
      <c r="B799" s="714" t="s">
        <v>1608</v>
      </c>
      <c r="C799" s="712">
        <v>149</v>
      </c>
      <c r="D799" s="712">
        <v>83</v>
      </c>
      <c r="E799" s="712">
        <v>4</v>
      </c>
      <c r="F799" s="712">
        <v>16</v>
      </c>
      <c r="G799" s="712">
        <v>0</v>
      </c>
      <c r="H799" s="712">
        <v>20</v>
      </c>
      <c r="I799" s="712">
        <v>26</v>
      </c>
    </row>
    <row r="800" spans="1:9" x14ac:dyDescent="0.2">
      <c r="A800" s="715"/>
      <c r="B800" s="714" t="s">
        <v>1609</v>
      </c>
      <c r="C800" s="712">
        <v>122323</v>
      </c>
      <c r="D800" s="712">
        <v>60714</v>
      </c>
      <c r="E800" s="712">
        <v>17879</v>
      </c>
      <c r="F800" s="712">
        <v>14808</v>
      </c>
      <c r="G800" s="712">
        <v>242</v>
      </c>
      <c r="H800" s="712">
        <v>5535</v>
      </c>
      <c r="I800" s="712">
        <v>23145</v>
      </c>
    </row>
    <row r="801" spans="1:9" x14ac:dyDescent="0.2">
      <c r="A801" s="715"/>
      <c r="B801" s="714" t="s">
        <v>1610</v>
      </c>
      <c r="C801" s="712">
        <v>22</v>
      </c>
      <c r="D801" s="712">
        <v>16</v>
      </c>
      <c r="E801" s="712">
        <v>3</v>
      </c>
      <c r="F801" s="712">
        <v>3</v>
      </c>
      <c r="G801" s="712">
        <v>0</v>
      </c>
      <c r="H801" s="712">
        <v>0</v>
      </c>
      <c r="I801" s="712">
        <v>0</v>
      </c>
    </row>
    <row r="802" spans="1:9" x14ac:dyDescent="0.2">
      <c r="A802" s="715"/>
      <c r="B802" s="714" t="s">
        <v>173</v>
      </c>
      <c r="C802" s="712">
        <v>688</v>
      </c>
      <c r="D802" s="712">
        <v>385</v>
      </c>
      <c r="E802" s="712">
        <v>46</v>
      </c>
      <c r="F802" s="712">
        <v>123</v>
      </c>
      <c r="G802" s="712">
        <v>1</v>
      </c>
      <c r="H802" s="712">
        <v>22</v>
      </c>
      <c r="I802" s="712">
        <v>111</v>
      </c>
    </row>
    <row r="803" spans="1:9" x14ac:dyDescent="0.2">
      <c r="A803" s="715"/>
      <c r="B803" s="714" t="s">
        <v>1611</v>
      </c>
      <c r="C803" s="712">
        <v>127</v>
      </c>
      <c r="D803" s="712">
        <v>110</v>
      </c>
      <c r="E803" s="712">
        <v>5</v>
      </c>
      <c r="F803" s="712">
        <v>4</v>
      </c>
      <c r="G803" s="712">
        <v>0</v>
      </c>
      <c r="H803" s="712">
        <v>6</v>
      </c>
      <c r="I803" s="712">
        <v>2</v>
      </c>
    </row>
    <row r="804" spans="1:9" x14ac:dyDescent="0.2">
      <c r="A804" s="715"/>
      <c r="B804" s="714" t="s">
        <v>103</v>
      </c>
      <c r="C804" s="712">
        <v>227</v>
      </c>
      <c r="D804" s="712">
        <v>180</v>
      </c>
      <c r="E804" s="712">
        <v>4</v>
      </c>
      <c r="F804" s="712">
        <v>7</v>
      </c>
      <c r="G804" s="712">
        <v>0</v>
      </c>
      <c r="H804" s="712">
        <v>33</v>
      </c>
      <c r="I804" s="712">
        <v>3</v>
      </c>
    </row>
    <row r="805" spans="1:9" x14ac:dyDescent="0.2">
      <c r="A805" s="715"/>
      <c r="B805" s="714" t="s">
        <v>1612</v>
      </c>
      <c r="C805" s="712">
        <v>1327</v>
      </c>
      <c r="D805" s="712">
        <v>1022</v>
      </c>
      <c r="E805" s="712">
        <v>8</v>
      </c>
      <c r="F805" s="712">
        <v>48</v>
      </c>
      <c r="G805" s="712">
        <v>1</v>
      </c>
      <c r="H805" s="712">
        <v>36</v>
      </c>
      <c r="I805" s="712">
        <v>212</v>
      </c>
    </row>
    <row r="806" spans="1:9" x14ac:dyDescent="0.2">
      <c r="A806" s="715"/>
      <c r="B806" s="714" t="s">
        <v>158</v>
      </c>
      <c r="C806" s="712">
        <v>108064</v>
      </c>
      <c r="D806" s="712">
        <v>86171</v>
      </c>
      <c r="E806" s="712">
        <v>281</v>
      </c>
      <c r="F806" s="712">
        <v>4164</v>
      </c>
      <c r="G806" s="712">
        <v>16</v>
      </c>
      <c r="H806" s="712">
        <v>1</v>
      </c>
      <c r="I806" s="712">
        <v>17431</v>
      </c>
    </row>
    <row r="807" spans="1:9" x14ac:dyDescent="0.2">
      <c r="A807" s="716" t="s">
        <v>214</v>
      </c>
      <c r="B807" s="717" t="s">
        <v>10</v>
      </c>
      <c r="C807" s="718">
        <v>2270</v>
      </c>
      <c r="D807" s="718">
        <v>1233</v>
      </c>
      <c r="E807" s="718">
        <v>100</v>
      </c>
      <c r="F807" s="718">
        <v>464</v>
      </c>
      <c r="G807" s="718">
        <v>2</v>
      </c>
      <c r="H807" s="718">
        <v>18</v>
      </c>
      <c r="I807" s="718">
        <v>453</v>
      </c>
    </row>
    <row r="808" spans="1:9" x14ac:dyDescent="0.2">
      <c r="A808" s="715"/>
      <c r="B808" s="714" t="s">
        <v>1613</v>
      </c>
      <c r="C808" s="712">
        <v>20</v>
      </c>
      <c r="D808" s="712">
        <v>1</v>
      </c>
      <c r="E808" s="712">
        <v>0</v>
      </c>
      <c r="F808" s="712">
        <v>1</v>
      </c>
      <c r="G808" s="712">
        <v>0</v>
      </c>
      <c r="H808" s="712">
        <v>18</v>
      </c>
      <c r="I808" s="712">
        <v>0</v>
      </c>
    </row>
    <row r="809" spans="1:9" x14ac:dyDescent="0.2">
      <c r="A809" s="715"/>
      <c r="B809" s="714" t="s">
        <v>158</v>
      </c>
      <c r="C809" s="712">
        <v>2250</v>
      </c>
      <c r="D809" s="712">
        <v>1232</v>
      </c>
      <c r="E809" s="712">
        <v>100</v>
      </c>
      <c r="F809" s="712">
        <v>463</v>
      </c>
      <c r="G809" s="712">
        <v>2</v>
      </c>
      <c r="H809" s="712">
        <v>0</v>
      </c>
      <c r="I809" s="712">
        <v>453</v>
      </c>
    </row>
    <row r="810" spans="1:9" x14ac:dyDescent="0.2">
      <c r="A810" s="716" t="s">
        <v>1614</v>
      </c>
      <c r="B810" s="717" t="s">
        <v>10</v>
      </c>
      <c r="C810" s="718">
        <v>5</v>
      </c>
      <c r="D810" s="718">
        <v>2</v>
      </c>
      <c r="E810" s="718">
        <v>0</v>
      </c>
      <c r="F810" s="718">
        <v>3</v>
      </c>
      <c r="G810" s="718">
        <v>0</v>
      </c>
      <c r="H810" s="718">
        <v>0</v>
      </c>
      <c r="I810" s="718">
        <v>0</v>
      </c>
    </row>
    <row r="811" spans="1:9" x14ac:dyDescent="0.2">
      <c r="A811" s="715"/>
      <c r="B811" s="714" t="s">
        <v>1615</v>
      </c>
      <c r="C811" s="712">
        <v>5</v>
      </c>
      <c r="D811" s="712">
        <v>2</v>
      </c>
      <c r="E811" s="712">
        <v>0</v>
      </c>
      <c r="F811" s="712">
        <v>3</v>
      </c>
      <c r="G811" s="712">
        <v>0</v>
      </c>
      <c r="H811" s="712">
        <v>0</v>
      </c>
      <c r="I811" s="712">
        <v>0</v>
      </c>
    </row>
    <row r="812" spans="1:9" x14ac:dyDescent="0.2">
      <c r="A812" s="716" t="s">
        <v>792</v>
      </c>
      <c r="B812" s="717" t="s">
        <v>10</v>
      </c>
      <c r="C812" s="718">
        <v>57</v>
      </c>
      <c r="D812" s="718">
        <v>21</v>
      </c>
      <c r="E812" s="718">
        <v>3</v>
      </c>
      <c r="F812" s="718">
        <v>24</v>
      </c>
      <c r="G812" s="718">
        <v>0</v>
      </c>
      <c r="H812" s="718">
        <v>0</v>
      </c>
      <c r="I812" s="718">
        <v>9</v>
      </c>
    </row>
    <row r="813" spans="1:9" x14ac:dyDescent="0.2">
      <c r="A813" s="715"/>
      <c r="B813" s="714" t="s">
        <v>1616</v>
      </c>
      <c r="C813" s="712">
        <v>52</v>
      </c>
      <c r="D813" s="712">
        <v>18</v>
      </c>
      <c r="E813" s="712">
        <v>3</v>
      </c>
      <c r="F813" s="712">
        <v>23</v>
      </c>
      <c r="G813" s="712">
        <v>0</v>
      </c>
      <c r="H813" s="712">
        <v>0</v>
      </c>
      <c r="I813" s="712">
        <v>8</v>
      </c>
    </row>
    <row r="814" spans="1:9" x14ac:dyDescent="0.2">
      <c r="A814" s="715"/>
      <c r="B814" s="714" t="s">
        <v>158</v>
      </c>
      <c r="C814" s="712">
        <v>5</v>
      </c>
      <c r="D814" s="712">
        <v>3</v>
      </c>
      <c r="E814" s="712">
        <v>0</v>
      </c>
      <c r="F814" s="712">
        <v>1</v>
      </c>
      <c r="G814" s="712">
        <v>0</v>
      </c>
      <c r="H814" s="712">
        <v>0</v>
      </c>
      <c r="I814" s="712">
        <v>1</v>
      </c>
    </row>
    <row r="815" spans="1:9" x14ac:dyDescent="0.2">
      <c r="A815" s="716" t="s">
        <v>69</v>
      </c>
      <c r="B815" s="717" t="s">
        <v>10</v>
      </c>
      <c r="C815" s="718">
        <v>268941</v>
      </c>
      <c r="D815" s="718">
        <v>207349</v>
      </c>
      <c r="E815" s="718">
        <v>6478</v>
      </c>
      <c r="F815" s="718">
        <v>13937</v>
      </c>
      <c r="G815" s="718">
        <v>246</v>
      </c>
      <c r="H815" s="718">
        <v>5374</v>
      </c>
      <c r="I815" s="718">
        <v>35557</v>
      </c>
    </row>
    <row r="816" spans="1:9" x14ac:dyDescent="0.2">
      <c r="A816" s="715"/>
      <c r="B816" s="714" t="s">
        <v>1617</v>
      </c>
      <c r="C816" s="712">
        <v>16</v>
      </c>
      <c r="D816" s="712">
        <v>15</v>
      </c>
      <c r="E816" s="712">
        <v>0</v>
      </c>
      <c r="F816" s="712">
        <v>0</v>
      </c>
      <c r="G816" s="712">
        <v>0</v>
      </c>
      <c r="H816" s="712">
        <v>1</v>
      </c>
      <c r="I816" s="712">
        <v>0</v>
      </c>
    </row>
    <row r="817" spans="1:9" x14ac:dyDescent="0.2">
      <c r="A817" s="715"/>
      <c r="B817" s="714" t="s">
        <v>1618</v>
      </c>
      <c r="C817" s="712">
        <v>43322</v>
      </c>
      <c r="D817" s="712">
        <v>38611</v>
      </c>
      <c r="E817" s="712">
        <v>38</v>
      </c>
      <c r="F817" s="712">
        <v>85</v>
      </c>
      <c r="G817" s="712">
        <v>20</v>
      </c>
      <c r="H817" s="712">
        <v>1800</v>
      </c>
      <c r="I817" s="712">
        <v>2768</v>
      </c>
    </row>
    <row r="818" spans="1:9" x14ac:dyDescent="0.2">
      <c r="A818" s="715"/>
      <c r="B818" s="714" t="s">
        <v>1619</v>
      </c>
      <c r="C818" s="712">
        <v>563</v>
      </c>
      <c r="D818" s="712">
        <v>495</v>
      </c>
      <c r="E818" s="712">
        <v>0</v>
      </c>
      <c r="F818" s="712">
        <v>1</v>
      </c>
      <c r="G818" s="712">
        <v>2</v>
      </c>
      <c r="H818" s="712">
        <v>15</v>
      </c>
      <c r="I818" s="712">
        <v>50</v>
      </c>
    </row>
    <row r="819" spans="1:9" x14ac:dyDescent="0.2">
      <c r="A819" s="715"/>
      <c r="B819" s="714" t="s">
        <v>1620</v>
      </c>
      <c r="C819" s="712">
        <v>2</v>
      </c>
      <c r="D819" s="712">
        <v>0</v>
      </c>
      <c r="E819" s="712">
        <v>0</v>
      </c>
      <c r="F819" s="712">
        <v>2</v>
      </c>
      <c r="G819" s="712">
        <v>0</v>
      </c>
      <c r="H819" s="712">
        <v>0</v>
      </c>
      <c r="I819" s="712">
        <v>0</v>
      </c>
    </row>
    <row r="820" spans="1:9" x14ac:dyDescent="0.2">
      <c r="A820" s="715"/>
      <c r="B820" s="714" t="s">
        <v>1621</v>
      </c>
      <c r="C820" s="712">
        <v>122</v>
      </c>
      <c r="D820" s="712">
        <v>100</v>
      </c>
      <c r="E820" s="712">
        <v>0</v>
      </c>
      <c r="F820" s="712">
        <v>0</v>
      </c>
      <c r="G820" s="712">
        <v>0</v>
      </c>
      <c r="H820" s="712">
        <v>0</v>
      </c>
      <c r="I820" s="712">
        <v>22</v>
      </c>
    </row>
    <row r="821" spans="1:9" x14ac:dyDescent="0.2">
      <c r="A821" s="715"/>
      <c r="B821" s="714" t="s">
        <v>1622</v>
      </c>
      <c r="C821" s="712">
        <v>18</v>
      </c>
      <c r="D821" s="712">
        <v>16</v>
      </c>
      <c r="E821" s="712">
        <v>0</v>
      </c>
      <c r="F821" s="712">
        <v>0</v>
      </c>
      <c r="G821" s="712">
        <v>0</v>
      </c>
      <c r="H821" s="712">
        <v>2</v>
      </c>
      <c r="I821" s="712">
        <v>0</v>
      </c>
    </row>
    <row r="822" spans="1:9" x14ac:dyDescent="0.2">
      <c r="A822" s="715"/>
      <c r="B822" s="714" t="s">
        <v>1623</v>
      </c>
      <c r="C822" s="712">
        <v>23</v>
      </c>
      <c r="D822" s="712">
        <v>0</v>
      </c>
      <c r="E822" s="712">
        <v>0</v>
      </c>
      <c r="F822" s="712">
        <v>0</v>
      </c>
      <c r="G822" s="712">
        <v>0</v>
      </c>
      <c r="H822" s="712">
        <v>0</v>
      </c>
      <c r="I822" s="712">
        <v>23</v>
      </c>
    </row>
    <row r="823" spans="1:9" x14ac:dyDescent="0.2">
      <c r="A823" s="715"/>
      <c r="B823" s="714" t="s">
        <v>176</v>
      </c>
      <c r="C823" s="712">
        <v>1315</v>
      </c>
      <c r="D823" s="712">
        <v>789</v>
      </c>
      <c r="E823" s="712">
        <v>22</v>
      </c>
      <c r="F823" s="712">
        <v>395</v>
      </c>
      <c r="G823" s="712">
        <v>5</v>
      </c>
      <c r="H823" s="712">
        <v>29</v>
      </c>
      <c r="I823" s="712">
        <v>75</v>
      </c>
    </row>
    <row r="824" spans="1:9" x14ac:dyDescent="0.2">
      <c r="A824" s="715"/>
      <c r="B824" s="714" t="s">
        <v>1624</v>
      </c>
      <c r="C824" s="712">
        <v>36</v>
      </c>
      <c r="D824" s="712">
        <v>31</v>
      </c>
      <c r="E824" s="712">
        <v>0</v>
      </c>
      <c r="F824" s="712">
        <v>1</v>
      </c>
      <c r="G824" s="712">
        <v>0</v>
      </c>
      <c r="H824" s="712">
        <v>4</v>
      </c>
      <c r="I824" s="712">
        <v>0</v>
      </c>
    </row>
    <row r="825" spans="1:9" x14ac:dyDescent="0.2">
      <c r="A825" s="715"/>
      <c r="B825" s="714" t="s">
        <v>1625</v>
      </c>
      <c r="C825" s="712">
        <v>424</v>
      </c>
      <c r="D825" s="712">
        <v>93</v>
      </c>
      <c r="E825" s="712">
        <v>2</v>
      </c>
      <c r="F825" s="712">
        <v>93</v>
      </c>
      <c r="G825" s="712">
        <v>0</v>
      </c>
      <c r="H825" s="712">
        <v>1</v>
      </c>
      <c r="I825" s="712">
        <v>235</v>
      </c>
    </row>
    <row r="826" spans="1:9" x14ac:dyDescent="0.2">
      <c r="A826" s="715"/>
      <c r="B826" s="714" t="s">
        <v>1626</v>
      </c>
      <c r="C826" s="712">
        <v>2769</v>
      </c>
      <c r="D826" s="712">
        <v>2598</v>
      </c>
      <c r="E826" s="712">
        <v>2</v>
      </c>
      <c r="F826" s="712">
        <v>27</v>
      </c>
      <c r="G826" s="712">
        <v>0</v>
      </c>
      <c r="H826" s="712">
        <v>116</v>
      </c>
      <c r="I826" s="712">
        <v>26</v>
      </c>
    </row>
    <row r="827" spans="1:9" x14ac:dyDescent="0.2">
      <c r="A827" s="715"/>
      <c r="B827" s="714" t="s">
        <v>1627</v>
      </c>
      <c r="C827" s="712">
        <v>41</v>
      </c>
      <c r="D827" s="712">
        <v>8</v>
      </c>
      <c r="E827" s="712">
        <v>2</v>
      </c>
      <c r="F827" s="712">
        <v>1</v>
      </c>
      <c r="G827" s="712">
        <v>0</v>
      </c>
      <c r="H827" s="712">
        <v>0</v>
      </c>
      <c r="I827" s="712">
        <v>30</v>
      </c>
    </row>
    <row r="828" spans="1:9" x14ac:dyDescent="0.2">
      <c r="A828" s="715"/>
      <c r="B828" s="714" t="s">
        <v>1628</v>
      </c>
      <c r="C828" s="712">
        <v>3</v>
      </c>
      <c r="D828" s="712">
        <v>2</v>
      </c>
      <c r="E828" s="712">
        <v>0</v>
      </c>
      <c r="F828" s="712">
        <v>0</v>
      </c>
      <c r="G828" s="712">
        <v>0</v>
      </c>
      <c r="H828" s="712">
        <v>1</v>
      </c>
      <c r="I828" s="712">
        <v>0</v>
      </c>
    </row>
    <row r="829" spans="1:9" x14ac:dyDescent="0.2">
      <c r="A829" s="715"/>
      <c r="B829" s="714" t="s">
        <v>1629</v>
      </c>
      <c r="C829" s="712">
        <v>359</v>
      </c>
      <c r="D829" s="712">
        <v>303</v>
      </c>
      <c r="E829" s="712">
        <v>5</v>
      </c>
      <c r="F829" s="712">
        <v>9</v>
      </c>
      <c r="G829" s="712">
        <v>2</v>
      </c>
      <c r="H829" s="712">
        <v>29</v>
      </c>
      <c r="I829" s="712">
        <v>11</v>
      </c>
    </row>
    <row r="830" spans="1:9" x14ac:dyDescent="0.2">
      <c r="A830" s="715"/>
      <c r="B830" s="714" t="s">
        <v>1630</v>
      </c>
      <c r="C830" s="712">
        <v>1</v>
      </c>
      <c r="D830" s="712">
        <v>1</v>
      </c>
      <c r="E830" s="712">
        <v>0</v>
      </c>
      <c r="F830" s="712">
        <v>0</v>
      </c>
      <c r="G830" s="712">
        <v>0</v>
      </c>
      <c r="H830" s="712">
        <v>0</v>
      </c>
      <c r="I830" s="712">
        <v>0</v>
      </c>
    </row>
    <row r="831" spans="1:9" x14ac:dyDescent="0.2">
      <c r="A831" s="715"/>
      <c r="B831" s="714" t="s">
        <v>1631</v>
      </c>
      <c r="C831" s="712">
        <v>1</v>
      </c>
      <c r="D831" s="712">
        <v>1</v>
      </c>
      <c r="E831" s="712">
        <v>0</v>
      </c>
      <c r="F831" s="712">
        <v>0</v>
      </c>
      <c r="G831" s="712">
        <v>0</v>
      </c>
      <c r="H831" s="712">
        <v>0</v>
      </c>
      <c r="I831" s="712">
        <v>0</v>
      </c>
    </row>
    <row r="832" spans="1:9" x14ac:dyDescent="0.2">
      <c r="A832" s="715"/>
      <c r="B832" s="714" t="s">
        <v>1632</v>
      </c>
      <c r="C832" s="712">
        <v>8272</v>
      </c>
      <c r="D832" s="712">
        <v>7468</v>
      </c>
      <c r="E832" s="712">
        <v>14</v>
      </c>
      <c r="F832" s="712">
        <v>22</v>
      </c>
      <c r="G832" s="712">
        <v>0</v>
      </c>
      <c r="H832" s="712">
        <v>497</v>
      </c>
      <c r="I832" s="712">
        <v>271</v>
      </c>
    </row>
    <row r="833" spans="1:9" x14ac:dyDescent="0.2">
      <c r="A833" s="715"/>
      <c r="B833" s="714" t="s">
        <v>1633</v>
      </c>
      <c r="C833" s="712">
        <v>2300</v>
      </c>
      <c r="D833" s="712">
        <v>445</v>
      </c>
      <c r="E833" s="712">
        <v>7</v>
      </c>
      <c r="F833" s="712">
        <v>373</v>
      </c>
      <c r="G833" s="712">
        <v>0</v>
      </c>
      <c r="H833" s="712">
        <v>7</v>
      </c>
      <c r="I833" s="712">
        <v>1468</v>
      </c>
    </row>
    <row r="834" spans="1:9" x14ac:dyDescent="0.2">
      <c r="A834" s="715"/>
      <c r="B834" s="714" t="s">
        <v>177</v>
      </c>
      <c r="C834" s="712">
        <v>178131</v>
      </c>
      <c r="D834" s="712">
        <v>134892</v>
      </c>
      <c r="E834" s="712">
        <v>5984</v>
      </c>
      <c r="F834" s="712">
        <v>8444</v>
      </c>
      <c r="G834" s="712">
        <v>190</v>
      </c>
      <c r="H834" s="712">
        <v>2867</v>
      </c>
      <c r="I834" s="712">
        <v>25754</v>
      </c>
    </row>
    <row r="835" spans="1:9" x14ac:dyDescent="0.2">
      <c r="A835" s="715"/>
      <c r="B835" s="714" t="s">
        <v>1634</v>
      </c>
      <c r="C835" s="712">
        <v>6</v>
      </c>
      <c r="D835" s="712">
        <v>5</v>
      </c>
      <c r="E835" s="712">
        <v>0</v>
      </c>
      <c r="F835" s="712">
        <v>1</v>
      </c>
      <c r="G835" s="712">
        <v>0</v>
      </c>
      <c r="H835" s="712">
        <v>0</v>
      </c>
      <c r="I835" s="712">
        <v>0</v>
      </c>
    </row>
    <row r="836" spans="1:9" x14ac:dyDescent="0.2">
      <c r="A836" s="715"/>
      <c r="B836" s="714" t="s">
        <v>1635</v>
      </c>
      <c r="C836" s="712">
        <v>38</v>
      </c>
      <c r="D836" s="712">
        <v>9</v>
      </c>
      <c r="E836" s="712">
        <v>0</v>
      </c>
      <c r="F836" s="712">
        <v>1</v>
      </c>
      <c r="G836" s="712">
        <v>0</v>
      </c>
      <c r="H836" s="712">
        <v>1</v>
      </c>
      <c r="I836" s="712">
        <v>27</v>
      </c>
    </row>
    <row r="837" spans="1:9" x14ac:dyDescent="0.2">
      <c r="A837" s="715"/>
      <c r="B837" s="714" t="s">
        <v>1636</v>
      </c>
      <c r="C837" s="712">
        <v>65</v>
      </c>
      <c r="D837" s="712">
        <v>43</v>
      </c>
      <c r="E837" s="712">
        <v>1</v>
      </c>
      <c r="F837" s="712">
        <v>13</v>
      </c>
      <c r="G837" s="712">
        <v>0</v>
      </c>
      <c r="H837" s="712">
        <v>4</v>
      </c>
      <c r="I837" s="712">
        <v>4</v>
      </c>
    </row>
    <row r="838" spans="1:9" x14ac:dyDescent="0.2">
      <c r="A838" s="715"/>
      <c r="B838" s="714" t="s">
        <v>158</v>
      </c>
      <c r="C838" s="712">
        <v>31114</v>
      </c>
      <c r="D838" s="712">
        <v>21424</v>
      </c>
      <c r="E838" s="712">
        <v>401</v>
      </c>
      <c r="F838" s="712">
        <v>4469</v>
      </c>
      <c r="G838" s="712">
        <v>27</v>
      </c>
      <c r="H838" s="712">
        <v>0</v>
      </c>
      <c r="I838" s="712">
        <v>4793</v>
      </c>
    </row>
    <row r="839" spans="1:9" x14ac:dyDescent="0.2">
      <c r="A839" s="716" t="s">
        <v>68</v>
      </c>
      <c r="B839" s="717" t="s">
        <v>10</v>
      </c>
      <c r="C839" s="718">
        <v>1748</v>
      </c>
      <c r="D839" s="718">
        <v>826</v>
      </c>
      <c r="E839" s="718">
        <v>73</v>
      </c>
      <c r="F839" s="718">
        <v>529</v>
      </c>
      <c r="G839" s="718">
        <v>8</v>
      </c>
      <c r="H839" s="718">
        <v>59</v>
      </c>
      <c r="I839" s="718">
        <v>253</v>
      </c>
    </row>
    <row r="840" spans="1:9" x14ac:dyDescent="0.2">
      <c r="A840" s="715"/>
      <c r="B840" s="714" t="s">
        <v>1638</v>
      </c>
      <c r="C840" s="712">
        <v>1685</v>
      </c>
      <c r="D840" s="712">
        <v>793</v>
      </c>
      <c r="E840" s="712">
        <v>73</v>
      </c>
      <c r="F840" s="712">
        <v>511</v>
      </c>
      <c r="G840" s="712">
        <v>8</v>
      </c>
      <c r="H840" s="712">
        <v>58</v>
      </c>
      <c r="I840" s="712">
        <v>242</v>
      </c>
    </row>
    <row r="841" spans="1:9" x14ac:dyDescent="0.2">
      <c r="A841" s="715"/>
      <c r="B841" s="714" t="s">
        <v>1639</v>
      </c>
      <c r="C841" s="712">
        <v>12</v>
      </c>
      <c r="D841" s="712">
        <v>3</v>
      </c>
      <c r="E841" s="712">
        <v>0</v>
      </c>
      <c r="F841" s="712">
        <v>2</v>
      </c>
      <c r="G841" s="712">
        <v>0</v>
      </c>
      <c r="H841" s="712">
        <v>0</v>
      </c>
      <c r="I841" s="712">
        <v>7</v>
      </c>
    </row>
    <row r="842" spans="1:9" x14ac:dyDescent="0.2">
      <c r="A842" s="715"/>
      <c r="B842" s="714" t="s">
        <v>34</v>
      </c>
      <c r="C842" s="712">
        <v>4</v>
      </c>
      <c r="D842" s="712">
        <v>4</v>
      </c>
      <c r="E842" s="712">
        <v>0</v>
      </c>
      <c r="F842" s="712">
        <v>0</v>
      </c>
      <c r="G842" s="712">
        <v>0</v>
      </c>
      <c r="H842" s="712">
        <v>0</v>
      </c>
      <c r="I842" s="712">
        <v>0</v>
      </c>
    </row>
    <row r="843" spans="1:9" x14ac:dyDescent="0.2">
      <c r="A843" s="715"/>
      <c r="B843" s="714" t="s">
        <v>1640</v>
      </c>
      <c r="C843" s="712">
        <v>3</v>
      </c>
      <c r="D843" s="712">
        <v>1</v>
      </c>
      <c r="E843" s="712">
        <v>0</v>
      </c>
      <c r="F843" s="712">
        <v>2</v>
      </c>
      <c r="G843" s="712">
        <v>0</v>
      </c>
      <c r="H843" s="712">
        <v>0</v>
      </c>
      <c r="I843" s="712">
        <v>0</v>
      </c>
    </row>
    <row r="844" spans="1:9" x14ac:dyDescent="0.2">
      <c r="A844" s="715"/>
      <c r="B844" s="714" t="s">
        <v>1641</v>
      </c>
      <c r="C844" s="712">
        <v>9</v>
      </c>
      <c r="D844" s="712">
        <v>6</v>
      </c>
      <c r="E844" s="712">
        <v>0</v>
      </c>
      <c r="F844" s="712">
        <v>3</v>
      </c>
      <c r="G844" s="712">
        <v>0</v>
      </c>
      <c r="H844" s="712">
        <v>0</v>
      </c>
      <c r="I844" s="712">
        <v>0</v>
      </c>
    </row>
    <row r="845" spans="1:9" x14ac:dyDescent="0.2">
      <c r="A845" s="715"/>
      <c r="B845" s="714" t="s">
        <v>1642</v>
      </c>
      <c r="C845" s="712">
        <v>1</v>
      </c>
      <c r="D845" s="712">
        <v>0</v>
      </c>
      <c r="E845" s="712">
        <v>0</v>
      </c>
      <c r="F845" s="712">
        <v>0</v>
      </c>
      <c r="G845" s="712">
        <v>0</v>
      </c>
      <c r="H845" s="712">
        <v>1</v>
      </c>
      <c r="I845" s="712">
        <v>0</v>
      </c>
    </row>
    <row r="846" spans="1:9" x14ac:dyDescent="0.2">
      <c r="A846" s="715"/>
      <c r="B846" s="714" t="s">
        <v>158</v>
      </c>
      <c r="C846" s="712">
        <v>34</v>
      </c>
      <c r="D846" s="712">
        <v>19</v>
      </c>
      <c r="E846" s="712">
        <v>0</v>
      </c>
      <c r="F846" s="712">
        <v>11</v>
      </c>
      <c r="G846" s="712">
        <v>0</v>
      </c>
      <c r="H846" s="712">
        <v>0</v>
      </c>
      <c r="I846" s="712">
        <v>4</v>
      </c>
    </row>
    <row r="847" spans="1:9" x14ac:dyDescent="0.2">
      <c r="A847" s="716" t="s">
        <v>70</v>
      </c>
      <c r="B847" s="717" t="s">
        <v>10</v>
      </c>
      <c r="C847" s="718">
        <v>88</v>
      </c>
      <c r="D847" s="718">
        <v>19</v>
      </c>
      <c r="E847" s="718">
        <v>4</v>
      </c>
      <c r="F847" s="718">
        <v>31</v>
      </c>
      <c r="G847" s="718">
        <v>0</v>
      </c>
      <c r="H847" s="718">
        <v>5</v>
      </c>
      <c r="I847" s="718">
        <v>29</v>
      </c>
    </row>
    <row r="848" spans="1:9" x14ac:dyDescent="0.2">
      <c r="A848" s="715"/>
      <c r="B848" s="714" t="s">
        <v>1643</v>
      </c>
      <c r="C848" s="712">
        <v>31</v>
      </c>
      <c r="D848" s="712">
        <v>10</v>
      </c>
      <c r="E848" s="712">
        <v>1</v>
      </c>
      <c r="F848" s="712">
        <v>15</v>
      </c>
      <c r="G848" s="712">
        <v>0</v>
      </c>
      <c r="H848" s="712">
        <v>5</v>
      </c>
      <c r="I848" s="712">
        <v>0</v>
      </c>
    </row>
    <row r="849" spans="1:9" x14ac:dyDescent="0.2">
      <c r="A849" s="715"/>
      <c r="B849" s="714" t="s">
        <v>158</v>
      </c>
      <c r="C849" s="712">
        <v>57</v>
      </c>
      <c r="D849" s="712">
        <v>9</v>
      </c>
      <c r="E849" s="712">
        <v>3</v>
      </c>
      <c r="F849" s="712">
        <v>16</v>
      </c>
      <c r="G849" s="712">
        <v>0</v>
      </c>
      <c r="H849" s="712">
        <v>0</v>
      </c>
      <c r="I849" s="712">
        <v>29</v>
      </c>
    </row>
    <row r="850" spans="1:9" x14ac:dyDescent="0.2">
      <c r="A850" s="716" t="s">
        <v>71</v>
      </c>
      <c r="B850" s="717" t="s">
        <v>10</v>
      </c>
      <c r="C850" s="718">
        <v>3044</v>
      </c>
      <c r="D850" s="718">
        <v>1673</v>
      </c>
      <c r="E850" s="718">
        <v>260</v>
      </c>
      <c r="F850" s="718">
        <v>576</v>
      </c>
      <c r="G850" s="718">
        <v>7</v>
      </c>
      <c r="H850" s="718">
        <v>122</v>
      </c>
      <c r="I850" s="718">
        <v>406</v>
      </c>
    </row>
    <row r="851" spans="1:9" x14ac:dyDescent="0.2">
      <c r="A851" s="715"/>
      <c r="B851" s="714" t="s">
        <v>1644</v>
      </c>
      <c r="C851" s="712">
        <v>19</v>
      </c>
      <c r="D851" s="712">
        <v>14</v>
      </c>
      <c r="E851" s="712">
        <v>0</v>
      </c>
      <c r="F851" s="712">
        <v>3</v>
      </c>
      <c r="G851" s="712">
        <v>0</v>
      </c>
      <c r="H851" s="712">
        <v>2</v>
      </c>
      <c r="I851" s="712">
        <v>0</v>
      </c>
    </row>
    <row r="852" spans="1:9" x14ac:dyDescent="0.2">
      <c r="A852" s="715"/>
      <c r="B852" s="714" t="s">
        <v>178</v>
      </c>
      <c r="C852" s="712">
        <v>2935</v>
      </c>
      <c r="D852" s="712">
        <v>1611</v>
      </c>
      <c r="E852" s="712">
        <v>251</v>
      </c>
      <c r="F852" s="712">
        <v>554</v>
      </c>
      <c r="G852" s="712">
        <v>7</v>
      </c>
      <c r="H852" s="712">
        <v>120</v>
      </c>
      <c r="I852" s="712">
        <v>392</v>
      </c>
    </row>
    <row r="853" spans="1:9" x14ac:dyDescent="0.2">
      <c r="A853" s="715"/>
      <c r="B853" s="714" t="s">
        <v>158</v>
      </c>
      <c r="C853" s="712">
        <v>90</v>
      </c>
      <c r="D853" s="712">
        <v>48</v>
      </c>
      <c r="E853" s="712">
        <v>9</v>
      </c>
      <c r="F853" s="712">
        <v>19</v>
      </c>
      <c r="G853" s="712">
        <v>0</v>
      </c>
      <c r="H853" s="712">
        <v>0</v>
      </c>
      <c r="I853" s="712">
        <v>14</v>
      </c>
    </row>
    <row r="854" spans="1:9" x14ac:dyDescent="0.2">
      <c r="A854" s="716" t="s">
        <v>72</v>
      </c>
      <c r="B854" s="717" t="s">
        <v>10</v>
      </c>
      <c r="C854" s="718">
        <v>54660</v>
      </c>
      <c r="D854" s="718">
        <v>41196</v>
      </c>
      <c r="E854" s="718">
        <v>1298</v>
      </c>
      <c r="F854" s="718">
        <v>5272</v>
      </c>
      <c r="G854" s="718">
        <v>63</v>
      </c>
      <c r="H854" s="718">
        <v>1435</v>
      </c>
      <c r="I854" s="718">
        <v>5396</v>
      </c>
    </row>
    <row r="855" spans="1:9" x14ac:dyDescent="0.2">
      <c r="A855" s="715"/>
      <c r="B855" s="714" t="s">
        <v>1645</v>
      </c>
      <c r="C855" s="712">
        <v>23</v>
      </c>
      <c r="D855" s="712">
        <v>10</v>
      </c>
      <c r="E855" s="712">
        <v>0</v>
      </c>
      <c r="F855" s="712">
        <v>1</v>
      </c>
      <c r="G855" s="712">
        <v>0</v>
      </c>
      <c r="H855" s="712">
        <v>1</v>
      </c>
      <c r="I855" s="712">
        <v>11</v>
      </c>
    </row>
    <row r="856" spans="1:9" x14ac:dyDescent="0.2">
      <c r="A856" s="715"/>
      <c r="B856" s="714" t="s">
        <v>1646</v>
      </c>
      <c r="C856" s="712">
        <v>465</v>
      </c>
      <c r="D856" s="712">
        <v>352</v>
      </c>
      <c r="E856" s="712">
        <v>7</v>
      </c>
      <c r="F856" s="712">
        <v>47</v>
      </c>
      <c r="G856" s="712">
        <v>4</v>
      </c>
      <c r="H856" s="712">
        <v>35</v>
      </c>
      <c r="I856" s="712">
        <v>20</v>
      </c>
    </row>
    <row r="857" spans="1:9" x14ac:dyDescent="0.2">
      <c r="A857" s="715"/>
      <c r="B857" s="714" t="s">
        <v>1647</v>
      </c>
      <c r="C857" s="712">
        <v>15</v>
      </c>
      <c r="D857" s="712">
        <v>14</v>
      </c>
      <c r="E857" s="712">
        <v>0</v>
      </c>
      <c r="F857" s="712">
        <v>1</v>
      </c>
      <c r="G857" s="712">
        <v>0</v>
      </c>
      <c r="H857" s="712">
        <v>0</v>
      </c>
      <c r="I857" s="712">
        <v>0</v>
      </c>
    </row>
    <row r="858" spans="1:9" x14ac:dyDescent="0.2">
      <c r="A858" s="715"/>
      <c r="B858" s="714" t="s">
        <v>1648</v>
      </c>
      <c r="C858" s="712">
        <v>27</v>
      </c>
      <c r="D858" s="712">
        <v>23</v>
      </c>
      <c r="E858" s="712">
        <v>0</v>
      </c>
      <c r="F858" s="712">
        <v>1</v>
      </c>
      <c r="G858" s="712">
        <v>0</v>
      </c>
      <c r="H858" s="712">
        <v>1</v>
      </c>
      <c r="I858" s="712">
        <v>2</v>
      </c>
    </row>
    <row r="859" spans="1:9" x14ac:dyDescent="0.2">
      <c r="A859" s="715"/>
      <c r="B859" s="714" t="s">
        <v>1650</v>
      </c>
      <c r="C859" s="712">
        <v>7</v>
      </c>
      <c r="D859" s="712">
        <v>6</v>
      </c>
      <c r="E859" s="712">
        <v>0</v>
      </c>
      <c r="F859" s="712">
        <v>0</v>
      </c>
      <c r="G859" s="712">
        <v>0</v>
      </c>
      <c r="H859" s="712">
        <v>0</v>
      </c>
      <c r="I859" s="712">
        <v>1</v>
      </c>
    </row>
    <row r="860" spans="1:9" x14ac:dyDescent="0.2">
      <c r="A860" s="715"/>
      <c r="B860" s="714" t="s">
        <v>1651</v>
      </c>
      <c r="C860" s="712">
        <v>65</v>
      </c>
      <c r="D860" s="712">
        <v>45</v>
      </c>
      <c r="E860" s="712">
        <v>0</v>
      </c>
      <c r="F860" s="712">
        <v>18</v>
      </c>
      <c r="G860" s="712">
        <v>0</v>
      </c>
      <c r="H860" s="712">
        <v>1</v>
      </c>
      <c r="I860" s="712">
        <v>1</v>
      </c>
    </row>
    <row r="861" spans="1:9" x14ac:dyDescent="0.2">
      <c r="A861" s="715"/>
      <c r="B861" s="714" t="s">
        <v>1652</v>
      </c>
      <c r="C861" s="712">
        <v>71</v>
      </c>
      <c r="D861" s="712">
        <v>57</v>
      </c>
      <c r="E861" s="712">
        <v>0</v>
      </c>
      <c r="F861" s="712">
        <v>11</v>
      </c>
      <c r="G861" s="712">
        <v>0</v>
      </c>
      <c r="H861" s="712">
        <v>0</v>
      </c>
      <c r="I861" s="712">
        <v>3</v>
      </c>
    </row>
    <row r="862" spans="1:9" x14ac:dyDescent="0.2">
      <c r="A862" s="715"/>
      <c r="B862" s="714" t="s">
        <v>1653</v>
      </c>
      <c r="C862" s="712">
        <v>53</v>
      </c>
      <c r="D862" s="712">
        <v>46</v>
      </c>
      <c r="E862" s="712">
        <v>0</v>
      </c>
      <c r="F862" s="712">
        <v>2</v>
      </c>
      <c r="G862" s="712">
        <v>0</v>
      </c>
      <c r="H862" s="712">
        <v>3</v>
      </c>
      <c r="I862" s="712">
        <v>2</v>
      </c>
    </row>
    <row r="863" spans="1:9" x14ac:dyDescent="0.2">
      <c r="A863" s="715"/>
      <c r="B863" s="714" t="s">
        <v>180</v>
      </c>
      <c r="C863" s="712">
        <v>1428</v>
      </c>
      <c r="D863" s="712">
        <v>1013</v>
      </c>
      <c r="E863" s="712">
        <v>51</v>
      </c>
      <c r="F863" s="712">
        <v>159</v>
      </c>
      <c r="G863" s="712">
        <v>0</v>
      </c>
      <c r="H863" s="712">
        <v>47</v>
      </c>
      <c r="I863" s="712">
        <v>158</v>
      </c>
    </row>
    <row r="864" spans="1:9" x14ac:dyDescent="0.2">
      <c r="A864" s="715"/>
      <c r="B864" s="714" t="s">
        <v>1654</v>
      </c>
      <c r="C864" s="712">
        <v>15</v>
      </c>
      <c r="D864" s="712">
        <v>12</v>
      </c>
      <c r="E864" s="712">
        <v>0</v>
      </c>
      <c r="F864" s="712">
        <v>1</v>
      </c>
      <c r="G864" s="712">
        <v>0</v>
      </c>
      <c r="H864" s="712">
        <v>2</v>
      </c>
      <c r="I864" s="712">
        <v>0</v>
      </c>
    </row>
    <row r="865" spans="1:9" x14ac:dyDescent="0.2">
      <c r="A865" s="715"/>
      <c r="B865" s="714" t="s">
        <v>1655</v>
      </c>
      <c r="C865" s="712">
        <v>6</v>
      </c>
      <c r="D865" s="712">
        <v>4</v>
      </c>
      <c r="E865" s="712">
        <v>0</v>
      </c>
      <c r="F865" s="712">
        <v>0</v>
      </c>
      <c r="G865" s="712">
        <v>0</v>
      </c>
      <c r="H865" s="712">
        <v>1</v>
      </c>
      <c r="I865" s="712">
        <v>1</v>
      </c>
    </row>
    <row r="866" spans="1:9" x14ac:dyDescent="0.2">
      <c r="A866" s="715"/>
      <c r="B866" s="714" t="s">
        <v>1656</v>
      </c>
      <c r="C866" s="712">
        <v>13</v>
      </c>
      <c r="D866" s="712">
        <v>5</v>
      </c>
      <c r="E866" s="712">
        <v>0</v>
      </c>
      <c r="F866" s="712">
        <v>1</v>
      </c>
      <c r="G866" s="712">
        <v>0</v>
      </c>
      <c r="H866" s="712">
        <v>2</v>
      </c>
      <c r="I866" s="712">
        <v>5</v>
      </c>
    </row>
    <row r="867" spans="1:9" x14ac:dyDescent="0.2">
      <c r="A867" s="715"/>
      <c r="B867" s="714" t="s">
        <v>1657</v>
      </c>
      <c r="C867" s="712">
        <v>2</v>
      </c>
      <c r="D867" s="712">
        <v>2</v>
      </c>
      <c r="E867" s="712">
        <v>0</v>
      </c>
      <c r="F867" s="712">
        <v>0</v>
      </c>
      <c r="G867" s="712">
        <v>0</v>
      </c>
      <c r="H867" s="712">
        <v>0</v>
      </c>
      <c r="I867" s="712">
        <v>0</v>
      </c>
    </row>
    <row r="868" spans="1:9" x14ac:dyDescent="0.2">
      <c r="A868" s="715"/>
      <c r="B868" s="714" t="s">
        <v>1658</v>
      </c>
      <c r="C868" s="712">
        <v>204</v>
      </c>
      <c r="D868" s="712">
        <v>176</v>
      </c>
      <c r="E868" s="712">
        <v>0</v>
      </c>
      <c r="F868" s="712">
        <v>7</v>
      </c>
      <c r="G868" s="712">
        <v>0</v>
      </c>
      <c r="H868" s="712">
        <v>20</v>
      </c>
      <c r="I868" s="712">
        <v>1</v>
      </c>
    </row>
    <row r="869" spans="1:9" x14ac:dyDescent="0.2">
      <c r="A869" s="715"/>
      <c r="B869" s="714" t="s">
        <v>1659</v>
      </c>
      <c r="C869" s="712">
        <v>72</v>
      </c>
      <c r="D869" s="712">
        <v>61</v>
      </c>
      <c r="E869" s="712">
        <v>0</v>
      </c>
      <c r="F869" s="712">
        <v>3</v>
      </c>
      <c r="G869" s="712">
        <v>0</v>
      </c>
      <c r="H869" s="712">
        <v>8</v>
      </c>
      <c r="I869" s="712">
        <v>0</v>
      </c>
    </row>
    <row r="870" spans="1:9" x14ac:dyDescent="0.2">
      <c r="A870" s="715"/>
      <c r="B870" s="714" t="s">
        <v>1660</v>
      </c>
      <c r="C870" s="712">
        <v>1373</v>
      </c>
      <c r="D870" s="712">
        <v>1082</v>
      </c>
      <c r="E870" s="712">
        <v>9</v>
      </c>
      <c r="F870" s="712">
        <v>118</v>
      </c>
      <c r="G870" s="712">
        <v>3</v>
      </c>
      <c r="H870" s="712">
        <v>108</v>
      </c>
      <c r="I870" s="712">
        <v>53</v>
      </c>
    </row>
    <row r="871" spans="1:9" x14ac:dyDescent="0.2">
      <c r="A871" s="715"/>
      <c r="B871" s="714" t="s">
        <v>1661</v>
      </c>
      <c r="C871" s="712">
        <v>1123</v>
      </c>
      <c r="D871" s="712">
        <v>857</v>
      </c>
      <c r="E871" s="712">
        <v>6</v>
      </c>
      <c r="F871" s="712">
        <v>127</v>
      </c>
      <c r="G871" s="712">
        <v>1</v>
      </c>
      <c r="H871" s="712">
        <v>63</v>
      </c>
      <c r="I871" s="712">
        <v>69</v>
      </c>
    </row>
    <row r="872" spans="1:9" x14ac:dyDescent="0.2">
      <c r="A872" s="715"/>
      <c r="B872" s="714" t="s">
        <v>1662</v>
      </c>
      <c r="C872" s="712">
        <v>40</v>
      </c>
      <c r="D872" s="712">
        <v>35</v>
      </c>
      <c r="E872" s="712">
        <v>0</v>
      </c>
      <c r="F872" s="712">
        <v>3</v>
      </c>
      <c r="G872" s="712">
        <v>0</v>
      </c>
      <c r="H872" s="712">
        <v>1</v>
      </c>
      <c r="I872" s="712">
        <v>1</v>
      </c>
    </row>
    <row r="873" spans="1:9" x14ac:dyDescent="0.2">
      <c r="A873" s="715"/>
      <c r="B873" s="714" t="s">
        <v>1663</v>
      </c>
      <c r="C873" s="712">
        <v>97</v>
      </c>
      <c r="D873" s="712">
        <v>79</v>
      </c>
      <c r="E873" s="712">
        <v>0</v>
      </c>
      <c r="F873" s="712">
        <v>8</v>
      </c>
      <c r="G873" s="712">
        <v>0</v>
      </c>
      <c r="H873" s="712">
        <v>6</v>
      </c>
      <c r="I873" s="712">
        <v>4</v>
      </c>
    </row>
    <row r="874" spans="1:9" x14ac:dyDescent="0.2">
      <c r="A874" s="715"/>
      <c r="B874" s="714" t="s">
        <v>1664</v>
      </c>
      <c r="C874" s="712">
        <v>25</v>
      </c>
      <c r="D874" s="712">
        <v>20</v>
      </c>
      <c r="E874" s="712">
        <v>0</v>
      </c>
      <c r="F874" s="712">
        <v>1</v>
      </c>
      <c r="G874" s="712">
        <v>0</v>
      </c>
      <c r="H874" s="712">
        <v>2</v>
      </c>
      <c r="I874" s="712">
        <v>2</v>
      </c>
    </row>
    <row r="875" spans="1:9" x14ac:dyDescent="0.2">
      <c r="A875" s="715"/>
      <c r="B875" s="714" t="s">
        <v>1665</v>
      </c>
      <c r="C875" s="712">
        <v>183</v>
      </c>
      <c r="D875" s="712">
        <v>135</v>
      </c>
      <c r="E875" s="712">
        <v>4</v>
      </c>
      <c r="F875" s="712">
        <v>19</v>
      </c>
      <c r="G875" s="712">
        <v>1</v>
      </c>
      <c r="H875" s="712">
        <v>15</v>
      </c>
      <c r="I875" s="712">
        <v>9</v>
      </c>
    </row>
    <row r="876" spans="1:9" x14ac:dyDescent="0.2">
      <c r="A876" s="715"/>
      <c r="B876" s="714" t="s">
        <v>179</v>
      </c>
      <c r="C876" s="712">
        <v>49245</v>
      </c>
      <c r="D876" s="712">
        <v>37084</v>
      </c>
      <c r="E876" s="712">
        <v>1220</v>
      </c>
      <c r="F876" s="712">
        <v>4725</v>
      </c>
      <c r="G876" s="712">
        <v>54</v>
      </c>
      <c r="H876" s="712">
        <v>1117</v>
      </c>
      <c r="I876" s="712">
        <v>5045</v>
      </c>
    </row>
    <row r="877" spans="1:9" x14ac:dyDescent="0.2">
      <c r="A877" s="715"/>
      <c r="B877" s="714" t="s">
        <v>1666</v>
      </c>
      <c r="C877" s="712">
        <v>1</v>
      </c>
      <c r="D877" s="712">
        <v>0</v>
      </c>
      <c r="E877" s="712">
        <v>0</v>
      </c>
      <c r="F877" s="712">
        <v>0</v>
      </c>
      <c r="G877" s="712">
        <v>0</v>
      </c>
      <c r="H877" s="712">
        <v>0</v>
      </c>
      <c r="I877" s="712">
        <v>1</v>
      </c>
    </row>
    <row r="878" spans="1:9" x14ac:dyDescent="0.2">
      <c r="A878" s="715"/>
      <c r="B878" s="714" t="s">
        <v>1667</v>
      </c>
      <c r="C878" s="712">
        <v>2</v>
      </c>
      <c r="D878" s="712">
        <v>2</v>
      </c>
      <c r="E878" s="712">
        <v>0</v>
      </c>
      <c r="F878" s="712">
        <v>0</v>
      </c>
      <c r="G878" s="712">
        <v>0</v>
      </c>
      <c r="H878" s="712">
        <v>0</v>
      </c>
      <c r="I878" s="712">
        <v>0</v>
      </c>
    </row>
    <row r="879" spans="1:9" x14ac:dyDescent="0.2">
      <c r="A879" s="715"/>
      <c r="B879" s="714" t="s">
        <v>1668</v>
      </c>
      <c r="C879" s="712">
        <v>8</v>
      </c>
      <c r="D879" s="712">
        <v>6</v>
      </c>
      <c r="E879" s="712">
        <v>0</v>
      </c>
      <c r="F879" s="712">
        <v>1</v>
      </c>
      <c r="G879" s="712">
        <v>0</v>
      </c>
      <c r="H879" s="712">
        <v>0</v>
      </c>
      <c r="I879" s="712">
        <v>1</v>
      </c>
    </row>
    <row r="880" spans="1:9" x14ac:dyDescent="0.2">
      <c r="A880" s="715"/>
      <c r="B880" s="714" t="s">
        <v>1669</v>
      </c>
      <c r="C880" s="712">
        <v>16</v>
      </c>
      <c r="D880" s="712">
        <v>14</v>
      </c>
      <c r="E880" s="712">
        <v>0</v>
      </c>
      <c r="F880" s="712">
        <v>2</v>
      </c>
      <c r="G880" s="712">
        <v>0</v>
      </c>
      <c r="H880" s="712">
        <v>0</v>
      </c>
      <c r="I880" s="712">
        <v>0</v>
      </c>
    </row>
    <row r="881" spans="1:9" x14ac:dyDescent="0.2">
      <c r="A881" s="715"/>
      <c r="B881" s="714" t="s">
        <v>1670</v>
      </c>
      <c r="C881" s="712">
        <v>7</v>
      </c>
      <c r="D881" s="712">
        <v>4</v>
      </c>
      <c r="E881" s="712">
        <v>0</v>
      </c>
      <c r="F881" s="712">
        <v>3</v>
      </c>
      <c r="G881" s="712">
        <v>0</v>
      </c>
      <c r="H881" s="712">
        <v>0</v>
      </c>
      <c r="I881" s="712">
        <v>0</v>
      </c>
    </row>
    <row r="882" spans="1:9" x14ac:dyDescent="0.2">
      <c r="A882" s="715"/>
      <c r="B882" s="714" t="s">
        <v>1671</v>
      </c>
      <c r="C882" s="712">
        <v>16</v>
      </c>
      <c r="D882" s="712">
        <v>13</v>
      </c>
      <c r="E882" s="712">
        <v>0</v>
      </c>
      <c r="F882" s="712">
        <v>1</v>
      </c>
      <c r="G882" s="712">
        <v>0</v>
      </c>
      <c r="H882" s="712">
        <v>1</v>
      </c>
      <c r="I882" s="712">
        <v>1</v>
      </c>
    </row>
    <row r="883" spans="1:9" x14ac:dyDescent="0.2">
      <c r="A883" s="715"/>
      <c r="B883" s="714" t="s">
        <v>158</v>
      </c>
      <c r="C883" s="712">
        <v>58</v>
      </c>
      <c r="D883" s="712">
        <v>39</v>
      </c>
      <c r="E883" s="712">
        <v>1</v>
      </c>
      <c r="F883" s="712">
        <v>12</v>
      </c>
      <c r="G883" s="712">
        <v>0</v>
      </c>
      <c r="H883" s="712">
        <v>1</v>
      </c>
      <c r="I883" s="712">
        <v>5</v>
      </c>
    </row>
    <row r="884" spans="1:9" x14ac:dyDescent="0.2">
      <c r="A884" s="716" t="s">
        <v>269</v>
      </c>
      <c r="B884" s="717" t="s">
        <v>10</v>
      </c>
      <c r="C884" s="718">
        <v>138288</v>
      </c>
      <c r="D884" s="718">
        <v>94220</v>
      </c>
      <c r="E884" s="718">
        <v>5036</v>
      </c>
      <c r="F884" s="718">
        <v>11368</v>
      </c>
      <c r="G884" s="718">
        <v>228</v>
      </c>
      <c r="H884" s="718">
        <v>4332</v>
      </c>
      <c r="I884" s="718">
        <v>23104</v>
      </c>
    </row>
    <row r="885" spans="1:9" x14ac:dyDescent="0.2">
      <c r="A885" s="716" t="s">
        <v>73</v>
      </c>
      <c r="B885" s="717" t="s">
        <v>10</v>
      </c>
      <c r="C885" s="718">
        <v>90</v>
      </c>
      <c r="D885" s="718">
        <v>72</v>
      </c>
      <c r="E885" s="718">
        <v>1</v>
      </c>
      <c r="F885" s="718">
        <v>13</v>
      </c>
      <c r="G885" s="718">
        <v>0</v>
      </c>
      <c r="H885" s="718">
        <v>1</v>
      </c>
      <c r="I885" s="718">
        <v>3</v>
      </c>
    </row>
    <row r="886" spans="1:9" x14ac:dyDescent="0.2">
      <c r="A886" s="715"/>
      <c r="B886" s="714" t="s">
        <v>1672</v>
      </c>
      <c r="C886" s="712">
        <v>14</v>
      </c>
      <c r="D886" s="712">
        <v>11</v>
      </c>
      <c r="E886" s="712">
        <v>0</v>
      </c>
      <c r="F886" s="712">
        <v>2</v>
      </c>
      <c r="G886" s="712">
        <v>0</v>
      </c>
      <c r="H886" s="712">
        <v>1</v>
      </c>
      <c r="I886" s="712">
        <v>0</v>
      </c>
    </row>
    <row r="887" spans="1:9" x14ac:dyDescent="0.2">
      <c r="A887" s="715"/>
      <c r="B887" s="714" t="s">
        <v>1673</v>
      </c>
      <c r="C887" s="712">
        <v>26</v>
      </c>
      <c r="D887" s="712">
        <v>17</v>
      </c>
      <c r="E887" s="712">
        <v>0</v>
      </c>
      <c r="F887" s="712">
        <v>9</v>
      </c>
      <c r="G887" s="712">
        <v>0</v>
      </c>
      <c r="H887" s="712">
        <v>0</v>
      </c>
      <c r="I887" s="712">
        <v>0</v>
      </c>
    </row>
    <row r="888" spans="1:9" x14ac:dyDescent="0.2">
      <c r="A888" s="715"/>
      <c r="B888" s="714" t="s">
        <v>158</v>
      </c>
      <c r="C888" s="712">
        <v>50</v>
      </c>
      <c r="D888" s="712">
        <v>44</v>
      </c>
      <c r="E888" s="712">
        <v>1</v>
      </c>
      <c r="F888" s="712">
        <v>2</v>
      </c>
      <c r="G888" s="712">
        <v>0</v>
      </c>
      <c r="H888" s="712">
        <v>0</v>
      </c>
      <c r="I888" s="712">
        <v>3</v>
      </c>
    </row>
    <row r="889" spans="1:9" x14ac:dyDescent="0.2">
      <c r="A889" s="716" t="s">
        <v>75</v>
      </c>
      <c r="B889" s="717" t="s">
        <v>10</v>
      </c>
      <c r="C889" s="718">
        <v>17</v>
      </c>
      <c r="D889" s="718">
        <v>16</v>
      </c>
      <c r="E889" s="718">
        <v>0</v>
      </c>
      <c r="F889" s="718">
        <v>1</v>
      </c>
      <c r="G889" s="718">
        <v>0</v>
      </c>
      <c r="H889" s="718">
        <v>0</v>
      </c>
      <c r="I889" s="718">
        <v>0</v>
      </c>
    </row>
    <row r="890" spans="1:9" x14ac:dyDescent="0.2">
      <c r="A890" s="715"/>
      <c r="B890" s="714" t="s">
        <v>1675</v>
      </c>
      <c r="C890" s="712">
        <v>2</v>
      </c>
      <c r="D890" s="712">
        <v>2</v>
      </c>
      <c r="E890" s="712">
        <v>0</v>
      </c>
      <c r="F890" s="712">
        <v>0</v>
      </c>
      <c r="G890" s="712">
        <v>0</v>
      </c>
      <c r="H890" s="712">
        <v>0</v>
      </c>
      <c r="I890" s="712">
        <v>0</v>
      </c>
    </row>
    <row r="891" spans="1:9" x14ac:dyDescent="0.2">
      <c r="A891" s="715"/>
      <c r="B891" s="714" t="s">
        <v>1676</v>
      </c>
      <c r="C891" s="712">
        <v>4</v>
      </c>
      <c r="D891" s="712">
        <v>4</v>
      </c>
      <c r="E891" s="712">
        <v>0</v>
      </c>
      <c r="F891" s="712">
        <v>0</v>
      </c>
      <c r="G891" s="712">
        <v>0</v>
      </c>
      <c r="H891" s="712">
        <v>0</v>
      </c>
      <c r="I891" s="712">
        <v>0</v>
      </c>
    </row>
    <row r="892" spans="1:9" x14ac:dyDescent="0.2">
      <c r="A892" s="715"/>
      <c r="B892" s="714" t="s">
        <v>158</v>
      </c>
      <c r="C892" s="712">
        <v>11</v>
      </c>
      <c r="D892" s="712">
        <v>10</v>
      </c>
      <c r="E892" s="712">
        <v>0</v>
      </c>
      <c r="F892" s="712">
        <v>1</v>
      </c>
      <c r="G892" s="712">
        <v>0</v>
      </c>
      <c r="H892" s="712">
        <v>0</v>
      </c>
      <c r="I892" s="712">
        <v>0</v>
      </c>
    </row>
    <row r="893" spans="1:9" x14ac:dyDescent="0.2">
      <c r="A893" s="716" t="s">
        <v>76</v>
      </c>
      <c r="B893" s="717" t="s">
        <v>10</v>
      </c>
      <c r="C893" s="718">
        <v>1290</v>
      </c>
      <c r="D893" s="718">
        <v>1065</v>
      </c>
      <c r="E893" s="718">
        <v>45</v>
      </c>
      <c r="F893" s="718">
        <v>66</v>
      </c>
      <c r="G893" s="718">
        <v>4</v>
      </c>
      <c r="H893" s="718">
        <v>23</v>
      </c>
      <c r="I893" s="718">
        <v>87</v>
      </c>
    </row>
    <row r="894" spans="1:9" x14ac:dyDescent="0.2">
      <c r="A894" s="715"/>
      <c r="B894" s="714" t="s">
        <v>1677</v>
      </c>
      <c r="C894" s="712">
        <v>14</v>
      </c>
      <c r="D894" s="712">
        <v>10</v>
      </c>
      <c r="E894" s="712">
        <v>0</v>
      </c>
      <c r="F894" s="712">
        <v>3</v>
      </c>
      <c r="G894" s="712">
        <v>0</v>
      </c>
      <c r="H894" s="712">
        <v>0</v>
      </c>
      <c r="I894" s="712">
        <v>1</v>
      </c>
    </row>
    <row r="895" spans="1:9" x14ac:dyDescent="0.2">
      <c r="A895" s="715"/>
      <c r="B895" s="714" t="s">
        <v>1678</v>
      </c>
      <c r="C895" s="712">
        <v>40</v>
      </c>
      <c r="D895" s="712">
        <v>34</v>
      </c>
      <c r="E895" s="712">
        <v>1</v>
      </c>
      <c r="F895" s="712">
        <v>3</v>
      </c>
      <c r="G895" s="712">
        <v>0</v>
      </c>
      <c r="H895" s="712">
        <v>2</v>
      </c>
      <c r="I895" s="712">
        <v>0</v>
      </c>
    </row>
    <row r="896" spans="1:9" x14ac:dyDescent="0.2">
      <c r="A896" s="715"/>
      <c r="B896" s="714" t="s">
        <v>1679</v>
      </c>
      <c r="C896" s="712">
        <v>970</v>
      </c>
      <c r="D896" s="712">
        <v>787</v>
      </c>
      <c r="E896" s="712">
        <v>34</v>
      </c>
      <c r="F896" s="712">
        <v>53</v>
      </c>
      <c r="G896" s="712">
        <v>4</v>
      </c>
      <c r="H896" s="712">
        <v>16</v>
      </c>
      <c r="I896" s="712">
        <v>76</v>
      </c>
    </row>
    <row r="897" spans="1:9" x14ac:dyDescent="0.2">
      <c r="A897" s="715"/>
      <c r="B897" s="714" t="s">
        <v>1680</v>
      </c>
      <c r="C897" s="712">
        <v>23</v>
      </c>
      <c r="D897" s="712">
        <v>21</v>
      </c>
      <c r="E897" s="712">
        <v>0</v>
      </c>
      <c r="F897" s="712">
        <v>1</v>
      </c>
      <c r="G897" s="712">
        <v>0</v>
      </c>
      <c r="H897" s="712">
        <v>0</v>
      </c>
      <c r="I897" s="712">
        <v>1</v>
      </c>
    </row>
    <row r="898" spans="1:9" x14ac:dyDescent="0.2">
      <c r="A898" s="715"/>
      <c r="B898" s="714" t="s">
        <v>1681</v>
      </c>
      <c r="C898" s="712">
        <v>66</v>
      </c>
      <c r="D898" s="712">
        <v>54</v>
      </c>
      <c r="E898" s="712">
        <v>3</v>
      </c>
      <c r="F898" s="712">
        <v>2</v>
      </c>
      <c r="G898" s="712">
        <v>0</v>
      </c>
      <c r="H898" s="712">
        <v>5</v>
      </c>
      <c r="I898" s="712">
        <v>2</v>
      </c>
    </row>
    <row r="899" spans="1:9" x14ac:dyDescent="0.2">
      <c r="A899" s="715"/>
      <c r="B899" s="714" t="s">
        <v>158</v>
      </c>
      <c r="C899" s="712">
        <v>177</v>
      </c>
      <c r="D899" s="712">
        <v>159</v>
      </c>
      <c r="E899" s="712">
        <v>7</v>
      </c>
      <c r="F899" s="712">
        <v>4</v>
      </c>
      <c r="G899" s="712">
        <v>0</v>
      </c>
      <c r="H899" s="712">
        <v>0</v>
      </c>
      <c r="I899" s="712">
        <v>7</v>
      </c>
    </row>
    <row r="900" spans="1:9" x14ac:dyDescent="0.2">
      <c r="A900" s="716" t="s">
        <v>77</v>
      </c>
      <c r="B900" s="717" t="s">
        <v>10</v>
      </c>
      <c r="C900" s="718">
        <v>2927</v>
      </c>
      <c r="D900" s="718">
        <v>2391</v>
      </c>
      <c r="E900" s="718">
        <v>73</v>
      </c>
      <c r="F900" s="718">
        <v>164</v>
      </c>
      <c r="G900" s="718">
        <v>9</v>
      </c>
      <c r="H900" s="718">
        <v>57</v>
      </c>
      <c r="I900" s="718">
        <v>233</v>
      </c>
    </row>
    <row r="901" spans="1:9" x14ac:dyDescent="0.2">
      <c r="A901" s="715"/>
      <c r="B901" s="714" t="s">
        <v>1682</v>
      </c>
      <c r="C901" s="712">
        <v>6</v>
      </c>
      <c r="D901" s="712">
        <v>6</v>
      </c>
      <c r="E901" s="712">
        <v>0</v>
      </c>
      <c r="F901" s="712">
        <v>0</v>
      </c>
      <c r="G901" s="712">
        <v>0</v>
      </c>
      <c r="H901" s="712">
        <v>0</v>
      </c>
      <c r="I901" s="712">
        <v>0</v>
      </c>
    </row>
    <row r="902" spans="1:9" x14ac:dyDescent="0.2">
      <c r="A902" s="715"/>
      <c r="B902" s="714" t="s">
        <v>1683</v>
      </c>
      <c r="C902" s="712">
        <v>3</v>
      </c>
      <c r="D902" s="712">
        <v>2</v>
      </c>
      <c r="E902" s="712">
        <v>0</v>
      </c>
      <c r="F902" s="712">
        <v>1</v>
      </c>
      <c r="G902" s="712">
        <v>0</v>
      </c>
      <c r="H902" s="712">
        <v>0</v>
      </c>
      <c r="I902" s="712">
        <v>0</v>
      </c>
    </row>
    <row r="903" spans="1:9" x14ac:dyDescent="0.2">
      <c r="A903" s="715"/>
      <c r="B903" s="714" t="s">
        <v>1684</v>
      </c>
      <c r="C903" s="712">
        <v>35</v>
      </c>
      <c r="D903" s="712">
        <v>28</v>
      </c>
      <c r="E903" s="712">
        <v>0</v>
      </c>
      <c r="F903" s="712">
        <v>4</v>
      </c>
      <c r="G903" s="712">
        <v>0</v>
      </c>
      <c r="H903" s="712">
        <v>3</v>
      </c>
      <c r="I903" s="712">
        <v>0</v>
      </c>
    </row>
    <row r="904" spans="1:9" x14ac:dyDescent="0.2">
      <c r="A904" s="715"/>
      <c r="B904" s="714" t="s">
        <v>1685</v>
      </c>
      <c r="C904" s="712">
        <v>120</v>
      </c>
      <c r="D904" s="712">
        <v>100</v>
      </c>
      <c r="E904" s="712">
        <v>3</v>
      </c>
      <c r="F904" s="712">
        <v>8</v>
      </c>
      <c r="G904" s="712">
        <v>0</v>
      </c>
      <c r="H904" s="712">
        <v>6</v>
      </c>
      <c r="I904" s="712">
        <v>3</v>
      </c>
    </row>
    <row r="905" spans="1:9" x14ac:dyDescent="0.2">
      <c r="A905" s="715"/>
      <c r="B905" s="714" t="s">
        <v>1686</v>
      </c>
      <c r="C905" s="712">
        <v>2744</v>
      </c>
      <c r="D905" s="712">
        <v>2239</v>
      </c>
      <c r="E905" s="712">
        <v>70</v>
      </c>
      <c r="F905" s="712">
        <v>150</v>
      </c>
      <c r="G905" s="712">
        <v>9</v>
      </c>
      <c r="H905" s="712">
        <v>47</v>
      </c>
      <c r="I905" s="712">
        <v>229</v>
      </c>
    </row>
    <row r="906" spans="1:9" x14ac:dyDescent="0.2">
      <c r="A906" s="715"/>
      <c r="B906" s="714" t="s">
        <v>1687</v>
      </c>
      <c r="C906" s="712">
        <v>9</v>
      </c>
      <c r="D906" s="712">
        <v>7</v>
      </c>
      <c r="E906" s="712">
        <v>0</v>
      </c>
      <c r="F906" s="712">
        <v>1</v>
      </c>
      <c r="G906" s="712">
        <v>0</v>
      </c>
      <c r="H906" s="712">
        <v>0</v>
      </c>
      <c r="I906" s="712">
        <v>1</v>
      </c>
    </row>
    <row r="907" spans="1:9" x14ac:dyDescent="0.2">
      <c r="A907" s="715"/>
      <c r="B907" s="714" t="s">
        <v>1688</v>
      </c>
      <c r="C907" s="712">
        <v>2</v>
      </c>
      <c r="D907" s="712">
        <v>1</v>
      </c>
      <c r="E907" s="712">
        <v>0</v>
      </c>
      <c r="F907" s="712">
        <v>0</v>
      </c>
      <c r="G907" s="712">
        <v>0</v>
      </c>
      <c r="H907" s="712">
        <v>1</v>
      </c>
      <c r="I907" s="712">
        <v>0</v>
      </c>
    </row>
    <row r="908" spans="1:9" x14ac:dyDescent="0.2">
      <c r="A908" s="715"/>
      <c r="B908" s="714" t="s">
        <v>1689</v>
      </c>
      <c r="C908" s="712">
        <v>6</v>
      </c>
      <c r="D908" s="712">
        <v>6</v>
      </c>
      <c r="E908" s="712">
        <v>0</v>
      </c>
      <c r="F908" s="712">
        <v>0</v>
      </c>
      <c r="G908" s="712">
        <v>0</v>
      </c>
      <c r="H908" s="712">
        <v>0</v>
      </c>
      <c r="I908" s="712">
        <v>0</v>
      </c>
    </row>
    <row r="909" spans="1:9" x14ac:dyDescent="0.2">
      <c r="A909" s="715"/>
      <c r="B909" s="714" t="s">
        <v>158</v>
      </c>
      <c r="C909" s="712">
        <v>2</v>
      </c>
      <c r="D909" s="712">
        <v>2</v>
      </c>
      <c r="E909" s="712">
        <v>0</v>
      </c>
      <c r="F909" s="712">
        <v>0</v>
      </c>
      <c r="G909" s="712">
        <v>0</v>
      </c>
      <c r="H909" s="712">
        <v>0</v>
      </c>
      <c r="I909" s="712">
        <v>0</v>
      </c>
    </row>
    <row r="910" spans="1:9" x14ac:dyDescent="0.2">
      <c r="A910" s="716" t="s">
        <v>78</v>
      </c>
      <c r="B910" s="717" t="s">
        <v>10</v>
      </c>
      <c r="C910" s="718">
        <v>98</v>
      </c>
      <c r="D910" s="718">
        <v>65</v>
      </c>
      <c r="E910" s="718">
        <v>7</v>
      </c>
      <c r="F910" s="718">
        <v>12</v>
      </c>
      <c r="G910" s="718">
        <v>0</v>
      </c>
      <c r="H910" s="718">
        <v>3</v>
      </c>
      <c r="I910" s="718">
        <v>11</v>
      </c>
    </row>
    <row r="911" spans="1:9" x14ac:dyDescent="0.2">
      <c r="A911" s="715"/>
      <c r="B911" s="714" t="s">
        <v>1690</v>
      </c>
      <c r="C911" s="712">
        <v>2</v>
      </c>
      <c r="D911" s="712">
        <v>0</v>
      </c>
      <c r="E911" s="712">
        <v>0</v>
      </c>
      <c r="F911" s="712">
        <v>1</v>
      </c>
      <c r="G911" s="712">
        <v>0</v>
      </c>
      <c r="H911" s="712">
        <v>1</v>
      </c>
      <c r="I911" s="712">
        <v>0</v>
      </c>
    </row>
    <row r="912" spans="1:9" x14ac:dyDescent="0.2">
      <c r="A912" s="715"/>
      <c r="B912" s="714" t="s">
        <v>1691</v>
      </c>
      <c r="C912" s="712">
        <v>5</v>
      </c>
      <c r="D912" s="712">
        <v>1</v>
      </c>
      <c r="E912" s="712">
        <v>0</v>
      </c>
      <c r="F912" s="712">
        <v>2</v>
      </c>
      <c r="G912" s="712">
        <v>0</v>
      </c>
      <c r="H912" s="712">
        <v>2</v>
      </c>
      <c r="I912" s="712">
        <v>0</v>
      </c>
    </row>
    <row r="913" spans="1:9" x14ac:dyDescent="0.2">
      <c r="A913" s="715"/>
      <c r="B913" s="714" t="s">
        <v>1692</v>
      </c>
      <c r="C913" s="712">
        <v>2</v>
      </c>
      <c r="D913" s="712">
        <v>2</v>
      </c>
      <c r="E913" s="712">
        <v>0</v>
      </c>
      <c r="F913" s="712">
        <v>0</v>
      </c>
      <c r="G913" s="712">
        <v>0</v>
      </c>
      <c r="H913" s="712">
        <v>0</v>
      </c>
      <c r="I913" s="712">
        <v>0</v>
      </c>
    </row>
    <row r="914" spans="1:9" x14ac:dyDescent="0.2">
      <c r="A914" s="715"/>
      <c r="B914" s="714" t="s">
        <v>1693</v>
      </c>
      <c r="C914" s="712">
        <v>77</v>
      </c>
      <c r="D914" s="712">
        <v>52</v>
      </c>
      <c r="E914" s="712">
        <v>7</v>
      </c>
      <c r="F914" s="712">
        <v>7</v>
      </c>
      <c r="G914" s="712">
        <v>0</v>
      </c>
      <c r="H914" s="712">
        <v>0</v>
      </c>
      <c r="I914" s="712">
        <v>11</v>
      </c>
    </row>
    <row r="915" spans="1:9" x14ac:dyDescent="0.2">
      <c r="A915" s="715"/>
      <c r="B915" s="714" t="s">
        <v>1694</v>
      </c>
      <c r="C915" s="712">
        <v>8</v>
      </c>
      <c r="D915" s="712">
        <v>7</v>
      </c>
      <c r="E915" s="712">
        <v>0</v>
      </c>
      <c r="F915" s="712">
        <v>1</v>
      </c>
      <c r="G915" s="712">
        <v>0</v>
      </c>
      <c r="H915" s="712">
        <v>0</v>
      </c>
      <c r="I915" s="712">
        <v>0</v>
      </c>
    </row>
    <row r="916" spans="1:9" x14ac:dyDescent="0.2">
      <c r="A916" s="715"/>
      <c r="B916" s="714" t="s">
        <v>1695</v>
      </c>
      <c r="C916" s="712">
        <v>4</v>
      </c>
      <c r="D916" s="712">
        <v>3</v>
      </c>
      <c r="E916" s="712">
        <v>0</v>
      </c>
      <c r="F916" s="712">
        <v>1</v>
      </c>
      <c r="G916" s="712">
        <v>0</v>
      </c>
      <c r="H916" s="712">
        <v>0</v>
      </c>
      <c r="I916" s="712">
        <v>0</v>
      </c>
    </row>
    <row r="917" spans="1:9" x14ac:dyDescent="0.2">
      <c r="A917" s="716" t="s">
        <v>794</v>
      </c>
      <c r="B917" s="717" t="s">
        <v>10</v>
      </c>
      <c r="C917" s="718">
        <v>15</v>
      </c>
      <c r="D917" s="718">
        <v>11</v>
      </c>
      <c r="E917" s="718">
        <v>3</v>
      </c>
      <c r="F917" s="718">
        <v>0</v>
      </c>
      <c r="G917" s="718">
        <v>0</v>
      </c>
      <c r="H917" s="718">
        <v>0</v>
      </c>
      <c r="I917" s="718">
        <v>1</v>
      </c>
    </row>
    <row r="918" spans="1:9" x14ac:dyDescent="0.2">
      <c r="A918" s="715"/>
      <c r="B918" s="714" t="s">
        <v>1696</v>
      </c>
      <c r="C918" s="712">
        <v>1</v>
      </c>
      <c r="D918" s="712">
        <v>1</v>
      </c>
      <c r="E918" s="712">
        <v>0</v>
      </c>
      <c r="F918" s="712">
        <v>0</v>
      </c>
      <c r="G918" s="712">
        <v>0</v>
      </c>
      <c r="H918" s="712">
        <v>0</v>
      </c>
      <c r="I918" s="712">
        <v>0</v>
      </c>
    </row>
    <row r="919" spans="1:9" x14ac:dyDescent="0.2">
      <c r="A919" s="715"/>
      <c r="B919" s="714" t="s">
        <v>1697</v>
      </c>
      <c r="C919" s="712">
        <v>2</v>
      </c>
      <c r="D919" s="712">
        <v>2</v>
      </c>
      <c r="E919" s="712">
        <v>0</v>
      </c>
      <c r="F919" s="712">
        <v>0</v>
      </c>
      <c r="G919" s="712">
        <v>0</v>
      </c>
      <c r="H919" s="712">
        <v>0</v>
      </c>
      <c r="I919" s="712">
        <v>0</v>
      </c>
    </row>
    <row r="920" spans="1:9" x14ac:dyDescent="0.2">
      <c r="A920" s="715"/>
      <c r="B920" s="714" t="s">
        <v>158</v>
      </c>
      <c r="C920" s="712">
        <v>12</v>
      </c>
      <c r="D920" s="712">
        <v>8</v>
      </c>
      <c r="E920" s="712">
        <v>3</v>
      </c>
      <c r="F920" s="712">
        <v>0</v>
      </c>
      <c r="G920" s="712">
        <v>0</v>
      </c>
      <c r="H920" s="712">
        <v>0</v>
      </c>
      <c r="I920" s="712">
        <v>1</v>
      </c>
    </row>
    <row r="921" spans="1:9" x14ac:dyDescent="0.2">
      <c r="A921" s="716" t="s">
        <v>795</v>
      </c>
      <c r="B921" s="717" t="s">
        <v>10</v>
      </c>
      <c r="C921" s="718">
        <v>113</v>
      </c>
      <c r="D921" s="718">
        <v>51</v>
      </c>
      <c r="E921" s="718">
        <v>11</v>
      </c>
      <c r="F921" s="718">
        <v>9</v>
      </c>
      <c r="G921" s="718">
        <v>0</v>
      </c>
      <c r="H921" s="718">
        <v>7</v>
      </c>
      <c r="I921" s="718">
        <v>35</v>
      </c>
    </row>
    <row r="922" spans="1:9" x14ac:dyDescent="0.2">
      <c r="A922" s="715"/>
      <c r="B922" s="714" t="s">
        <v>1698</v>
      </c>
      <c r="C922" s="712">
        <v>6</v>
      </c>
      <c r="D922" s="712">
        <v>1</v>
      </c>
      <c r="E922" s="712">
        <v>2</v>
      </c>
      <c r="F922" s="712">
        <v>0</v>
      </c>
      <c r="G922" s="712">
        <v>0</v>
      </c>
      <c r="H922" s="712">
        <v>0</v>
      </c>
      <c r="I922" s="712">
        <v>3</v>
      </c>
    </row>
    <row r="923" spans="1:9" x14ac:dyDescent="0.2">
      <c r="A923" s="715"/>
      <c r="B923" s="714" t="s">
        <v>1699</v>
      </c>
      <c r="C923" s="712">
        <v>2</v>
      </c>
      <c r="D923" s="712">
        <v>1</v>
      </c>
      <c r="E923" s="712">
        <v>0</v>
      </c>
      <c r="F923" s="712">
        <v>0</v>
      </c>
      <c r="G923" s="712">
        <v>0</v>
      </c>
      <c r="H923" s="712">
        <v>1</v>
      </c>
      <c r="I923" s="712">
        <v>0</v>
      </c>
    </row>
    <row r="924" spans="1:9" x14ac:dyDescent="0.2">
      <c r="A924" s="715"/>
      <c r="B924" s="714" t="s">
        <v>1701</v>
      </c>
      <c r="C924" s="712">
        <v>16</v>
      </c>
      <c r="D924" s="712">
        <v>10</v>
      </c>
      <c r="E924" s="712">
        <v>2</v>
      </c>
      <c r="F924" s="712">
        <v>0</v>
      </c>
      <c r="G924" s="712">
        <v>0</v>
      </c>
      <c r="H924" s="712">
        <v>4</v>
      </c>
      <c r="I924" s="712">
        <v>0</v>
      </c>
    </row>
    <row r="925" spans="1:9" x14ac:dyDescent="0.2">
      <c r="A925" s="715"/>
      <c r="B925" s="714" t="s">
        <v>1702</v>
      </c>
      <c r="C925" s="712">
        <v>2</v>
      </c>
      <c r="D925" s="712">
        <v>2</v>
      </c>
      <c r="E925" s="712">
        <v>0</v>
      </c>
      <c r="F925" s="712">
        <v>0</v>
      </c>
      <c r="G925" s="712">
        <v>0</v>
      </c>
      <c r="H925" s="712">
        <v>0</v>
      </c>
      <c r="I925" s="712">
        <v>0</v>
      </c>
    </row>
    <row r="926" spans="1:9" x14ac:dyDescent="0.2">
      <c r="A926" s="715"/>
      <c r="B926" s="714" t="s">
        <v>1703</v>
      </c>
      <c r="C926" s="712">
        <v>3</v>
      </c>
      <c r="D926" s="712">
        <v>0</v>
      </c>
      <c r="E926" s="712">
        <v>1</v>
      </c>
      <c r="F926" s="712">
        <v>0</v>
      </c>
      <c r="G926" s="712">
        <v>0</v>
      </c>
      <c r="H926" s="712">
        <v>2</v>
      </c>
      <c r="I926" s="712">
        <v>0</v>
      </c>
    </row>
    <row r="927" spans="1:9" x14ac:dyDescent="0.2">
      <c r="A927" s="715"/>
      <c r="B927" s="714" t="s">
        <v>1704</v>
      </c>
      <c r="C927" s="712">
        <v>4</v>
      </c>
      <c r="D927" s="712">
        <v>1</v>
      </c>
      <c r="E927" s="712">
        <v>1</v>
      </c>
      <c r="F927" s="712">
        <v>0</v>
      </c>
      <c r="G927" s="712">
        <v>0</v>
      </c>
      <c r="H927" s="712">
        <v>0</v>
      </c>
      <c r="I927" s="712">
        <v>2</v>
      </c>
    </row>
    <row r="928" spans="1:9" x14ac:dyDescent="0.2">
      <c r="A928" s="715"/>
      <c r="B928" s="714" t="s">
        <v>1705</v>
      </c>
      <c r="C928" s="712">
        <v>2</v>
      </c>
      <c r="D928" s="712">
        <v>1</v>
      </c>
      <c r="E928" s="712">
        <v>0</v>
      </c>
      <c r="F928" s="712">
        <v>0</v>
      </c>
      <c r="G928" s="712">
        <v>0</v>
      </c>
      <c r="H928" s="712">
        <v>0</v>
      </c>
      <c r="I928" s="712">
        <v>1</v>
      </c>
    </row>
    <row r="929" spans="1:9" x14ac:dyDescent="0.2">
      <c r="A929" s="715"/>
      <c r="B929" s="714" t="s">
        <v>158</v>
      </c>
      <c r="C929" s="712">
        <v>78</v>
      </c>
      <c r="D929" s="712">
        <v>35</v>
      </c>
      <c r="E929" s="712">
        <v>5</v>
      </c>
      <c r="F929" s="712">
        <v>9</v>
      </c>
      <c r="G929" s="712">
        <v>0</v>
      </c>
      <c r="H929" s="712">
        <v>0</v>
      </c>
      <c r="I929" s="712">
        <v>29</v>
      </c>
    </row>
    <row r="930" spans="1:9" x14ac:dyDescent="0.2">
      <c r="A930" s="716" t="s">
        <v>100</v>
      </c>
      <c r="B930" s="717" t="s">
        <v>10</v>
      </c>
      <c r="C930" s="718">
        <v>5743</v>
      </c>
      <c r="D930" s="718">
        <v>4811</v>
      </c>
      <c r="E930" s="718">
        <v>116</v>
      </c>
      <c r="F930" s="718">
        <v>266</v>
      </c>
      <c r="G930" s="718">
        <v>10</v>
      </c>
      <c r="H930" s="718">
        <v>129</v>
      </c>
      <c r="I930" s="718">
        <v>411</v>
      </c>
    </row>
    <row r="931" spans="1:9" x14ac:dyDescent="0.2">
      <c r="A931" s="715"/>
      <c r="B931" s="714" t="s">
        <v>1706</v>
      </c>
      <c r="C931" s="712">
        <v>26</v>
      </c>
      <c r="D931" s="712">
        <v>20</v>
      </c>
      <c r="E931" s="712">
        <v>0</v>
      </c>
      <c r="F931" s="712">
        <v>3</v>
      </c>
      <c r="G931" s="712">
        <v>1</v>
      </c>
      <c r="H931" s="712">
        <v>1</v>
      </c>
      <c r="I931" s="712">
        <v>1</v>
      </c>
    </row>
    <row r="932" spans="1:9" x14ac:dyDescent="0.2">
      <c r="A932" s="715"/>
      <c r="B932" s="714" t="s">
        <v>1707</v>
      </c>
      <c r="C932" s="712">
        <v>149</v>
      </c>
      <c r="D932" s="712">
        <v>128</v>
      </c>
      <c r="E932" s="712">
        <v>1</v>
      </c>
      <c r="F932" s="712">
        <v>11</v>
      </c>
      <c r="G932" s="712">
        <v>0</v>
      </c>
      <c r="H932" s="712">
        <v>8</v>
      </c>
      <c r="I932" s="712">
        <v>1</v>
      </c>
    </row>
    <row r="933" spans="1:9" x14ac:dyDescent="0.2">
      <c r="A933" s="715"/>
      <c r="B933" s="714" t="s">
        <v>1708</v>
      </c>
      <c r="C933" s="712">
        <v>156</v>
      </c>
      <c r="D933" s="712">
        <v>136</v>
      </c>
      <c r="E933" s="712">
        <v>2</v>
      </c>
      <c r="F933" s="712">
        <v>9</v>
      </c>
      <c r="G933" s="712">
        <v>1</v>
      </c>
      <c r="H933" s="712">
        <v>4</v>
      </c>
      <c r="I933" s="712">
        <v>4</v>
      </c>
    </row>
    <row r="934" spans="1:9" x14ac:dyDescent="0.2">
      <c r="A934" s="715"/>
      <c r="B934" s="714" t="s">
        <v>1709</v>
      </c>
      <c r="C934" s="712">
        <v>64</v>
      </c>
      <c r="D934" s="712">
        <v>49</v>
      </c>
      <c r="E934" s="712">
        <v>1</v>
      </c>
      <c r="F934" s="712">
        <v>1</v>
      </c>
      <c r="G934" s="712">
        <v>0</v>
      </c>
      <c r="H934" s="712">
        <v>5</v>
      </c>
      <c r="I934" s="712">
        <v>8</v>
      </c>
    </row>
    <row r="935" spans="1:9" x14ac:dyDescent="0.2">
      <c r="A935" s="715"/>
      <c r="B935" s="714" t="s">
        <v>1710</v>
      </c>
      <c r="C935" s="712">
        <v>23</v>
      </c>
      <c r="D935" s="712">
        <v>22</v>
      </c>
      <c r="E935" s="712">
        <v>0</v>
      </c>
      <c r="F935" s="712">
        <v>0</v>
      </c>
      <c r="G935" s="712">
        <v>0</v>
      </c>
      <c r="H935" s="712">
        <v>1</v>
      </c>
      <c r="I935" s="712">
        <v>0</v>
      </c>
    </row>
    <row r="936" spans="1:9" x14ac:dyDescent="0.2">
      <c r="A936" s="715"/>
      <c r="B936" s="714" t="s">
        <v>1711</v>
      </c>
      <c r="C936" s="712">
        <v>3577</v>
      </c>
      <c r="D936" s="712">
        <v>3037</v>
      </c>
      <c r="E936" s="712">
        <v>83</v>
      </c>
      <c r="F936" s="712">
        <v>153</v>
      </c>
      <c r="G936" s="712">
        <v>8</v>
      </c>
      <c r="H936" s="712">
        <v>65</v>
      </c>
      <c r="I936" s="712">
        <v>231</v>
      </c>
    </row>
    <row r="937" spans="1:9" x14ac:dyDescent="0.2">
      <c r="A937" s="715"/>
      <c r="B937" s="714" t="s">
        <v>1712</v>
      </c>
      <c r="C937" s="712">
        <v>1262</v>
      </c>
      <c r="D937" s="712">
        <v>1004</v>
      </c>
      <c r="E937" s="712">
        <v>25</v>
      </c>
      <c r="F937" s="712">
        <v>73</v>
      </c>
      <c r="G937" s="712">
        <v>0</v>
      </c>
      <c r="H937" s="712">
        <v>45</v>
      </c>
      <c r="I937" s="712">
        <v>115</v>
      </c>
    </row>
    <row r="938" spans="1:9" x14ac:dyDescent="0.2">
      <c r="A938" s="715"/>
      <c r="B938" s="714" t="s">
        <v>158</v>
      </c>
      <c r="C938" s="712">
        <v>486</v>
      </c>
      <c r="D938" s="712">
        <v>415</v>
      </c>
      <c r="E938" s="712">
        <v>4</v>
      </c>
      <c r="F938" s="712">
        <v>16</v>
      </c>
      <c r="G938" s="712">
        <v>0</v>
      </c>
      <c r="H938" s="712">
        <v>0</v>
      </c>
      <c r="I938" s="712">
        <v>51</v>
      </c>
    </row>
    <row r="939" spans="1:9" x14ac:dyDescent="0.2">
      <c r="A939" s="716" t="s">
        <v>106</v>
      </c>
      <c r="B939" s="717" t="s">
        <v>10</v>
      </c>
      <c r="C939" s="718">
        <v>13</v>
      </c>
      <c r="D939" s="718">
        <v>7</v>
      </c>
      <c r="E939" s="718">
        <v>0</v>
      </c>
      <c r="F939" s="718">
        <v>3</v>
      </c>
      <c r="G939" s="718">
        <v>0</v>
      </c>
      <c r="H939" s="718">
        <v>0</v>
      </c>
      <c r="I939" s="718">
        <v>3</v>
      </c>
    </row>
    <row r="940" spans="1:9" x14ac:dyDescent="0.2">
      <c r="A940" s="715"/>
      <c r="B940" s="714" t="s">
        <v>1713</v>
      </c>
      <c r="C940" s="712">
        <v>3</v>
      </c>
      <c r="D940" s="712">
        <v>2</v>
      </c>
      <c r="E940" s="712">
        <v>0</v>
      </c>
      <c r="F940" s="712">
        <v>1</v>
      </c>
      <c r="G940" s="712">
        <v>0</v>
      </c>
      <c r="H940" s="712">
        <v>0</v>
      </c>
      <c r="I940" s="712">
        <v>0</v>
      </c>
    </row>
    <row r="941" spans="1:9" x14ac:dyDescent="0.2">
      <c r="A941" s="715"/>
      <c r="B941" s="714" t="s">
        <v>1714</v>
      </c>
      <c r="C941" s="712">
        <v>2</v>
      </c>
      <c r="D941" s="712">
        <v>1</v>
      </c>
      <c r="E941" s="712">
        <v>0</v>
      </c>
      <c r="F941" s="712">
        <v>1</v>
      </c>
      <c r="G941" s="712">
        <v>0</v>
      </c>
      <c r="H941" s="712">
        <v>0</v>
      </c>
      <c r="I941" s="712">
        <v>0</v>
      </c>
    </row>
    <row r="942" spans="1:9" x14ac:dyDescent="0.2">
      <c r="A942" s="715"/>
      <c r="B942" s="714" t="s">
        <v>158</v>
      </c>
      <c r="C942" s="712">
        <v>8</v>
      </c>
      <c r="D942" s="712">
        <v>4</v>
      </c>
      <c r="E942" s="712">
        <v>0</v>
      </c>
      <c r="F942" s="712">
        <v>1</v>
      </c>
      <c r="G942" s="712">
        <v>0</v>
      </c>
      <c r="H942" s="712">
        <v>0</v>
      </c>
      <c r="I942" s="712">
        <v>3</v>
      </c>
    </row>
    <row r="943" spans="1:9" x14ac:dyDescent="0.2">
      <c r="A943" s="716" t="s">
        <v>796</v>
      </c>
      <c r="B943" s="717" t="s">
        <v>10</v>
      </c>
      <c r="C943" s="718">
        <v>444</v>
      </c>
      <c r="D943" s="718">
        <v>404</v>
      </c>
      <c r="E943" s="718">
        <v>7</v>
      </c>
      <c r="F943" s="718">
        <v>13</v>
      </c>
      <c r="G943" s="718">
        <v>1</v>
      </c>
      <c r="H943" s="718">
        <v>4</v>
      </c>
      <c r="I943" s="718">
        <v>15</v>
      </c>
    </row>
    <row r="944" spans="1:9" x14ac:dyDescent="0.2">
      <c r="A944" s="715"/>
      <c r="B944" s="714" t="s">
        <v>1715</v>
      </c>
      <c r="C944" s="712">
        <v>104</v>
      </c>
      <c r="D944" s="712">
        <v>94</v>
      </c>
      <c r="E944" s="712">
        <v>2</v>
      </c>
      <c r="F944" s="712">
        <v>2</v>
      </c>
      <c r="G944" s="712">
        <v>1</v>
      </c>
      <c r="H944" s="712">
        <v>2</v>
      </c>
      <c r="I944" s="712">
        <v>3</v>
      </c>
    </row>
    <row r="945" spans="1:9" x14ac:dyDescent="0.2">
      <c r="A945" s="715"/>
      <c r="B945" s="714" t="s">
        <v>1716</v>
      </c>
      <c r="C945" s="712">
        <v>12</v>
      </c>
      <c r="D945" s="712">
        <v>10</v>
      </c>
      <c r="E945" s="712">
        <v>0</v>
      </c>
      <c r="F945" s="712">
        <v>2</v>
      </c>
      <c r="G945" s="712">
        <v>0</v>
      </c>
      <c r="H945" s="712">
        <v>0</v>
      </c>
      <c r="I945" s="712">
        <v>0</v>
      </c>
    </row>
    <row r="946" spans="1:9" x14ac:dyDescent="0.2">
      <c r="A946" s="715"/>
      <c r="B946" s="714" t="s">
        <v>1717</v>
      </c>
      <c r="C946" s="712">
        <v>6</v>
      </c>
      <c r="D946" s="712">
        <v>6</v>
      </c>
      <c r="E946" s="712">
        <v>0</v>
      </c>
      <c r="F946" s="712">
        <v>0</v>
      </c>
      <c r="G946" s="712">
        <v>0</v>
      </c>
      <c r="H946" s="712">
        <v>0</v>
      </c>
      <c r="I946" s="712">
        <v>0</v>
      </c>
    </row>
    <row r="947" spans="1:9" x14ac:dyDescent="0.2">
      <c r="A947" s="715"/>
      <c r="B947" s="714" t="s">
        <v>1718</v>
      </c>
      <c r="C947" s="712">
        <v>7</v>
      </c>
      <c r="D947" s="712">
        <v>6</v>
      </c>
      <c r="E947" s="712">
        <v>0</v>
      </c>
      <c r="F947" s="712">
        <v>0</v>
      </c>
      <c r="G947" s="712">
        <v>0</v>
      </c>
      <c r="H947" s="712">
        <v>1</v>
      </c>
      <c r="I947" s="712">
        <v>0</v>
      </c>
    </row>
    <row r="948" spans="1:9" x14ac:dyDescent="0.2">
      <c r="A948" s="715"/>
      <c r="B948" s="714" t="s">
        <v>1719</v>
      </c>
      <c r="C948" s="712">
        <v>2</v>
      </c>
      <c r="D948" s="712">
        <v>1</v>
      </c>
      <c r="E948" s="712">
        <v>0</v>
      </c>
      <c r="F948" s="712">
        <v>0</v>
      </c>
      <c r="G948" s="712">
        <v>0</v>
      </c>
      <c r="H948" s="712">
        <v>0</v>
      </c>
      <c r="I948" s="712">
        <v>1</v>
      </c>
    </row>
    <row r="949" spans="1:9" x14ac:dyDescent="0.2">
      <c r="A949" s="715"/>
      <c r="B949" s="714" t="s">
        <v>1720</v>
      </c>
      <c r="C949" s="712">
        <v>36</v>
      </c>
      <c r="D949" s="712">
        <v>31</v>
      </c>
      <c r="E949" s="712">
        <v>2</v>
      </c>
      <c r="F949" s="712">
        <v>2</v>
      </c>
      <c r="G949" s="712">
        <v>0</v>
      </c>
      <c r="H949" s="712">
        <v>1</v>
      </c>
      <c r="I949" s="712">
        <v>0</v>
      </c>
    </row>
    <row r="950" spans="1:9" x14ac:dyDescent="0.2">
      <c r="A950" s="715"/>
      <c r="B950" s="714" t="s">
        <v>158</v>
      </c>
      <c r="C950" s="712">
        <v>277</v>
      </c>
      <c r="D950" s="712">
        <v>256</v>
      </c>
      <c r="E950" s="712">
        <v>3</v>
      </c>
      <c r="F950" s="712">
        <v>7</v>
      </c>
      <c r="G950" s="712">
        <v>0</v>
      </c>
      <c r="H950" s="712">
        <v>0</v>
      </c>
      <c r="I950" s="712">
        <v>11</v>
      </c>
    </row>
    <row r="951" spans="1:9" x14ac:dyDescent="0.2">
      <c r="A951" s="716" t="s">
        <v>74</v>
      </c>
      <c r="B951" s="717" t="s">
        <v>10</v>
      </c>
      <c r="C951" s="718">
        <v>13695</v>
      </c>
      <c r="D951" s="718">
        <v>11131</v>
      </c>
      <c r="E951" s="718">
        <v>421</v>
      </c>
      <c r="F951" s="718">
        <v>751</v>
      </c>
      <c r="G951" s="718">
        <v>80</v>
      </c>
      <c r="H951" s="718">
        <v>331</v>
      </c>
      <c r="I951" s="718">
        <v>981</v>
      </c>
    </row>
    <row r="952" spans="1:9" x14ac:dyDescent="0.2">
      <c r="A952" s="715"/>
      <c r="B952" s="714" t="s">
        <v>1721</v>
      </c>
      <c r="C952" s="712">
        <v>5143</v>
      </c>
      <c r="D952" s="712">
        <v>4159</v>
      </c>
      <c r="E952" s="712">
        <v>158</v>
      </c>
      <c r="F952" s="712">
        <v>270</v>
      </c>
      <c r="G952" s="712">
        <v>35</v>
      </c>
      <c r="H952" s="712">
        <v>112</v>
      </c>
      <c r="I952" s="712">
        <v>409</v>
      </c>
    </row>
    <row r="953" spans="1:9" x14ac:dyDescent="0.2">
      <c r="A953" s="715"/>
      <c r="B953" s="714" t="s">
        <v>1722</v>
      </c>
      <c r="C953" s="712">
        <v>1</v>
      </c>
      <c r="D953" s="712">
        <v>1</v>
      </c>
      <c r="E953" s="712">
        <v>0</v>
      </c>
      <c r="F953" s="712">
        <v>0</v>
      </c>
      <c r="G953" s="712">
        <v>0</v>
      </c>
      <c r="H953" s="712">
        <v>0</v>
      </c>
      <c r="I953" s="712">
        <v>0</v>
      </c>
    </row>
    <row r="954" spans="1:9" x14ac:dyDescent="0.2">
      <c r="A954" s="715"/>
      <c r="B954" s="714" t="s">
        <v>1723</v>
      </c>
      <c r="C954" s="712">
        <v>9</v>
      </c>
      <c r="D954" s="712">
        <v>8</v>
      </c>
      <c r="E954" s="712">
        <v>0</v>
      </c>
      <c r="F954" s="712">
        <v>0</v>
      </c>
      <c r="G954" s="712">
        <v>0</v>
      </c>
      <c r="H954" s="712">
        <v>1</v>
      </c>
      <c r="I954" s="712">
        <v>0</v>
      </c>
    </row>
    <row r="955" spans="1:9" x14ac:dyDescent="0.2">
      <c r="A955" s="715"/>
      <c r="B955" s="714" t="s">
        <v>1724</v>
      </c>
      <c r="C955" s="712">
        <v>3</v>
      </c>
      <c r="D955" s="712">
        <v>3</v>
      </c>
      <c r="E955" s="712">
        <v>0</v>
      </c>
      <c r="F955" s="712">
        <v>0</v>
      </c>
      <c r="G955" s="712">
        <v>0</v>
      </c>
      <c r="H955" s="712">
        <v>0</v>
      </c>
      <c r="I955" s="712">
        <v>0</v>
      </c>
    </row>
    <row r="956" spans="1:9" x14ac:dyDescent="0.2">
      <c r="A956" s="715"/>
      <c r="B956" s="714" t="s">
        <v>1725</v>
      </c>
      <c r="C956" s="712">
        <v>1</v>
      </c>
      <c r="D956" s="712">
        <v>1</v>
      </c>
      <c r="E956" s="712">
        <v>0</v>
      </c>
      <c r="F956" s="712">
        <v>0</v>
      </c>
      <c r="G956" s="712">
        <v>0</v>
      </c>
      <c r="H956" s="712">
        <v>0</v>
      </c>
      <c r="I956" s="712">
        <v>0</v>
      </c>
    </row>
    <row r="957" spans="1:9" x14ac:dyDescent="0.2">
      <c r="A957" s="715"/>
      <c r="B957" s="714" t="s">
        <v>1726</v>
      </c>
      <c r="C957" s="712">
        <v>9</v>
      </c>
      <c r="D957" s="712">
        <v>9</v>
      </c>
      <c r="E957" s="712">
        <v>0</v>
      </c>
      <c r="F957" s="712">
        <v>0</v>
      </c>
      <c r="G957" s="712">
        <v>0</v>
      </c>
      <c r="H957" s="712">
        <v>0</v>
      </c>
      <c r="I957" s="712">
        <v>0</v>
      </c>
    </row>
    <row r="958" spans="1:9" x14ac:dyDescent="0.2">
      <c r="A958" s="715"/>
      <c r="B958" s="714" t="s">
        <v>1728</v>
      </c>
      <c r="C958" s="712">
        <v>3</v>
      </c>
      <c r="D958" s="712">
        <v>3</v>
      </c>
      <c r="E958" s="712">
        <v>0</v>
      </c>
      <c r="F958" s="712">
        <v>0</v>
      </c>
      <c r="G958" s="712">
        <v>0</v>
      </c>
      <c r="H958" s="712">
        <v>0</v>
      </c>
      <c r="I958" s="712">
        <v>0</v>
      </c>
    </row>
    <row r="959" spans="1:9" x14ac:dyDescent="0.2">
      <c r="A959" s="715"/>
      <c r="B959" s="714" t="s">
        <v>1729</v>
      </c>
      <c r="C959" s="712">
        <v>74</v>
      </c>
      <c r="D959" s="712">
        <v>68</v>
      </c>
      <c r="E959" s="712">
        <v>0</v>
      </c>
      <c r="F959" s="712">
        <v>1</v>
      </c>
      <c r="G959" s="712">
        <v>0</v>
      </c>
      <c r="H959" s="712">
        <v>3</v>
      </c>
      <c r="I959" s="712">
        <v>2</v>
      </c>
    </row>
    <row r="960" spans="1:9" x14ac:dyDescent="0.2">
      <c r="A960" s="715"/>
      <c r="B960" s="714" t="s">
        <v>1730</v>
      </c>
      <c r="C960" s="712">
        <v>1</v>
      </c>
      <c r="D960" s="712">
        <v>1</v>
      </c>
      <c r="E960" s="712">
        <v>0</v>
      </c>
      <c r="F960" s="712">
        <v>0</v>
      </c>
      <c r="G960" s="712">
        <v>0</v>
      </c>
      <c r="H960" s="712">
        <v>0</v>
      </c>
      <c r="I960" s="712">
        <v>0</v>
      </c>
    </row>
    <row r="961" spans="1:9" x14ac:dyDescent="0.2">
      <c r="A961" s="715"/>
      <c r="B961" s="714" t="s">
        <v>1731</v>
      </c>
      <c r="C961" s="712">
        <v>1</v>
      </c>
      <c r="D961" s="712">
        <v>1</v>
      </c>
      <c r="E961" s="712">
        <v>0</v>
      </c>
      <c r="F961" s="712">
        <v>0</v>
      </c>
      <c r="G961" s="712">
        <v>0</v>
      </c>
      <c r="H961" s="712">
        <v>0</v>
      </c>
      <c r="I961" s="712">
        <v>0</v>
      </c>
    </row>
    <row r="962" spans="1:9" x14ac:dyDescent="0.2">
      <c r="A962" s="715"/>
      <c r="B962" s="714" t="s">
        <v>1732</v>
      </c>
      <c r="C962" s="712">
        <v>2</v>
      </c>
      <c r="D962" s="712">
        <v>1</v>
      </c>
      <c r="E962" s="712">
        <v>0</v>
      </c>
      <c r="F962" s="712">
        <v>1</v>
      </c>
      <c r="G962" s="712">
        <v>0</v>
      </c>
      <c r="H962" s="712">
        <v>0</v>
      </c>
      <c r="I962" s="712">
        <v>0</v>
      </c>
    </row>
    <row r="963" spans="1:9" x14ac:dyDescent="0.2">
      <c r="A963" s="715"/>
      <c r="B963" s="714" t="s">
        <v>1733</v>
      </c>
      <c r="C963" s="712">
        <v>5</v>
      </c>
      <c r="D963" s="712">
        <v>2</v>
      </c>
      <c r="E963" s="712">
        <v>0</v>
      </c>
      <c r="F963" s="712">
        <v>0</v>
      </c>
      <c r="G963" s="712">
        <v>0</v>
      </c>
      <c r="H963" s="712">
        <v>1</v>
      </c>
      <c r="I963" s="712">
        <v>2</v>
      </c>
    </row>
    <row r="964" spans="1:9" x14ac:dyDescent="0.2">
      <c r="A964" s="715"/>
      <c r="B964" s="714" t="s">
        <v>1734</v>
      </c>
      <c r="C964" s="712">
        <v>7</v>
      </c>
      <c r="D964" s="712">
        <v>7</v>
      </c>
      <c r="E964" s="712">
        <v>0</v>
      </c>
      <c r="F964" s="712">
        <v>0</v>
      </c>
      <c r="G964" s="712">
        <v>0</v>
      </c>
      <c r="H964" s="712">
        <v>0</v>
      </c>
      <c r="I964" s="712">
        <v>0</v>
      </c>
    </row>
    <row r="965" spans="1:9" x14ac:dyDescent="0.2">
      <c r="A965" s="715"/>
      <c r="B965" s="714" t="s">
        <v>1735</v>
      </c>
      <c r="C965" s="712">
        <v>1292</v>
      </c>
      <c r="D965" s="712">
        <v>1053</v>
      </c>
      <c r="E965" s="712">
        <v>35</v>
      </c>
      <c r="F965" s="712">
        <v>69</v>
      </c>
      <c r="G965" s="712">
        <v>11</v>
      </c>
      <c r="H965" s="712">
        <v>95</v>
      </c>
      <c r="I965" s="712">
        <v>29</v>
      </c>
    </row>
    <row r="966" spans="1:9" x14ac:dyDescent="0.2">
      <c r="A966" s="715"/>
      <c r="B966" s="714" t="s">
        <v>1736</v>
      </c>
      <c r="C966" s="712">
        <v>33</v>
      </c>
      <c r="D966" s="712">
        <v>31</v>
      </c>
      <c r="E966" s="712">
        <v>1</v>
      </c>
      <c r="F966" s="712">
        <v>1</v>
      </c>
      <c r="G966" s="712">
        <v>0</v>
      </c>
      <c r="H966" s="712">
        <v>0</v>
      </c>
      <c r="I966" s="712">
        <v>0</v>
      </c>
    </row>
    <row r="967" spans="1:9" x14ac:dyDescent="0.2">
      <c r="A967" s="715"/>
      <c r="B967" s="714" t="s">
        <v>1737</v>
      </c>
      <c r="C967" s="712">
        <v>25</v>
      </c>
      <c r="D967" s="712">
        <v>20</v>
      </c>
      <c r="E967" s="712">
        <v>1</v>
      </c>
      <c r="F967" s="712">
        <v>3</v>
      </c>
      <c r="G967" s="712">
        <v>0</v>
      </c>
      <c r="H967" s="712">
        <v>1</v>
      </c>
      <c r="I967" s="712">
        <v>0</v>
      </c>
    </row>
    <row r="968" spans="1:9" x14ac:dyDescent="0.2">
      <c r="A968" s="715"/>
      <c r="B968" s="714" t="s">
        <v>1738</v>
      </c>
      <c r="C968" s="712">
        <v>210</v>
      </c>
      <c r="D968" s="712">
        <v>166</v>
      </c>
      <c r="E968" s="712">
        <v>5</v>
      </c>
      <c r="F968" s="712">
        <v>13</v>
      </c>
      <c r="G968" s="712">
        <v>0</v>
      </c>
      <c r="H968" s="712">
        <v>3</v>
      </c>
      <c r="I968" s="712">
        <v>23</v>
      </c>
    </row>
    <row r="969" spans="1:9" x14ac:dyDescent="0.2">
      <c r="A969" s="715"/>
      <c r="B969" s="714" t="s">
        <v>1739</v>
      </c>
      <c r="C969" s="712">
        <v>4</v>
      </c>
      <c r="D969" s="712">
        <v>3</v>
      </c>
      <c r="E969" s="712">
        <v>0</v>
      </c>
      <c r="F969" s="712">
        <v>0</v>
      </c>
      <c r="G969" s="712">
        <v>1</v>
      </c>
      <c r="H969" s="712">
        <v>0</v>
      </c>
      <c r="I969" s="712">
        <v>0</v>
      </c>
    </row>
    <row r="970" spans="1:9" x14ac:dyDescent="0.2">
      <c r="A970" s="715"/>
      <c r="B970" s="714" t="s">
        <v>1740</v>
      </c>
      <c r="C970" s="712">
        <v>5</v>
      </c>
      <c r="D970" s="712">
        <v>5</v>
      </c>
      <c r="E970" s="712">
        <v>0</v>
      </c>
      <c r="F970" s="712">
        <v>0</v>
      </c>
      <c r="G970" s="712">
        <v>0</v>
      </c>
      <c r="H970" s="712">
        <v>0</v>
      </c>
      <c r="I970" s="712">
        <v>0</v>
      </c>
    </row>
    <row r="971" spans="1:9" x14ac:dyDescent="0.2">
      <c r="A971" s="715"/>
      <c r="B971" s="714" t="s">
        <v>1741</v>
      </c>
      <c r="C971" s="712">
        <v>25</v>
      </c>
      <c r="D971" s="712">
        <v>18</v>
      </c>
      <c r="E971" s="712">
        <v>0</v>
      </c>
      <c r="F971" s="712">
        <v>1</v>
      </c>
      <c r="G971" s="712">
        <v>1</v>
      </c>
      <c r="H971" s="712">
        <v>3</v>
      </c>
      <c r="I971" s="712">
        <v>2</v>
      </c>
    </row>
    <row r="972" spans="1:9" x14ac:dyDescent="0.2">
      <c r="A972" s="715"/>
      <c r="B972" s="714" t="s">
        <v>1742</v>
      </c>
      <c r="C972" s="712">
        <v>6</v>
      </c>
      <c r="D972" s="712">
        <v>3</v>
      </c>
      <c r="E972" s="712">
        <v>0</v>
      </c>
      <c r="F972" s="712">
        <v>1</v>
      </c>
      <c r="G972" s="712">
        <v>0</v>
      </c>
      <c r="H972" s="712">
        <v>1</v>
      </c>
      <c r="I972" s="712">
        <v>1</v>
      </c>
    </row>
    <row r="973" spans="1:9" x14ac:dyDescent="0.2">
      <c r="A973" s="715"/>
      <c r="B973" s="714" t="s">
        <v>1743</v>
      </c>
      <c r="C973" s="712">
        <v>2</v>
      </c>
      <c r="D973" s="712">
        <v>2</v>
      </c>
      <c r="E973" s="712">
        <v>0</v>
      </c>
      <c r="F973" s="712">
        <v>0</v>
      </c>
      <c r="G973" s="712">
        <v>0</v>
      </c>
      <c r="H973" s="712">
        <v>0</v>
      </c>
      <c r="I973" s="712">
        <v>0</v>
      </c>
    </row>
    <row r="974" spans="1:9" x14ac:dyDescent="0.2">
      <c r="A974" s="715"/>
      <c r="B974" s="714" t="s">
        <v>1744</v>
      </c>
      <c r="C974" s="712">
        <v>54</v>
      </c>
      <c r="D974" s="712">
        <v>39</v>
      </c>
      <c r="E974" s="712">
        <v>2</v>
      </c>
      <c r="F974" s="712">
        <v>3</v>
      </c>
      <c r="G974" s="712">
        <v>0</v>
      </c>
      <c r="H974" s="712">
        <v>5</v>
      </c>
      <c r="I974" s="712">
        <v>5</v>
      </c>
    </row>
    <row r="975" spans="1:9" x14ac:dyDescent="0.2">
      <c r="A975" s="715"/>
      <c r="B975" s="714" t="s">
        <v>1745</v>
      </c>
      <c r="C975" s="712">
        <v>2</v>
      </c>
      <c r="D975" s="712">
        <v>2</v>
      </c>
      <c r="E975" s="712">
        <v>0</v>
      </c>
      <c r="F975" s="712">
        <v>0</v>
      </c>
      <c r="G975" s="712">
        <v>0</v>
      </c>
      <c r="H975" s="712">
        <v>0</v>
      </c>
      <c r="I975" s="712">
        <v>0</v>
      </c>
    </row>
    <row r="976" spans="1:9" x14ac:dyDescent="0.2">
      <c r="A976" s="715"/>
      <c r="B976" s="714" t="s">
        <v>1746</v>
      </c>
      <c r="C976" s="712">
        <v>18</v>
      </c>
      <c r="D976" s="712">
        <v>16</v>
      </c>
      <c r="E976" s="712">
        <v>0</v>
      </c>
      <c r="F976" s="712">
        <v>1</v>
      </c>
      <c r="G976" s="712">
        <v>0</v>
      </c>
      <c r="H976" s="712">
        <v>1</v>
      </c>
      <c r="I976" s="712">
        <v>0</v>
      </c>
    </row>
    <row r="977" spans="1:9" x14ac:dyDescent="0.2">
      <c r="A977" s="715"/>
      <c r="B977" s="714" t="s">
        <v>1747</v>
      </c>
      <c r="C977" s="712">
        <v>20</v>
      </c>
      <c r="D977" s="712">
        <v>17</v>
      </c>
      <c r="E977" s="712">
        <v>0</v>
      </c>
      <c r="F977" s="712">
        <v>1</v>
      </c>
      <c r="G977" s="712">
        <v>0</v>
      </c>
      <c r="H977" s="712">
        <v>0</v>
      </c>
      <c r="I977" s="712">
        <v>2</v>
      </c>
    </row>
    <row r="978" spans="1:9" x14ac:dyDescent="0.2">
      <c r="A978" s="715"/>
      <c r="B978" s="714" t="s">
        <v>1748</v>
      </c>
      <c r="C978" s="712">
        <v>5</v>
      </c>
      <c r="D978" s="712">
        <v>4</v>
      </c>
      <c r="E978" s="712">
        <v>1</v>
      </c>
      <c r="F978" s="712">
        <v>0</v>
      </c>
      <c r="G978" s="712">
        <v>0</v>
      </c>
      <c r="H978" s="712">
        <v>0</v>
      </c>
      <c r="I978" s="712">
        <v>0</v>
      </c>
    </row>
    <row r="979" spans="1:9" x14ac:dyDescent="0.2">
      <c r="A979" s="715"/>
      <c r="B979" s="714" t="s">
        <v>1749</v>
      </c>
      <c r="C979" s="712">
        <v>10</v>
      </c>
      <c r="D979" s="712">
        <v>9</v>
      </c>
      <c r="E979" s="712">
        <v>1</v>
      </c>
      <c r="F979" s="712">
        <v>0</v>
      </c>
      <c r="G979" s="712">
        <v>0</v>
      </c>
      <c r="H979" s="712">
        <v>0</v>
      </c>
      <c r="I979" s="712">
        <v>0</v>
      </c>
    </row>
    <row r="980" spans="1:9" x14ac:dyDescent="0.2">
      <c r="A980" s="715"/>
      <c r="B980" s="714" t="s">
        <v>1750</v>
      </c>
      <c r="C980" s="712">
        <v>84</v>
      </c>
      <c r="D980" s="712">
        <v>60</v>
      </c>
      <c r="E980" s="712">
        <v>4</v>
      </c>
      <c r="F980" s="712">
        <v>7</v>
      </c>
      <c r="G980" s="712">
        <v>0</v>
      </c>
      <c r="H980" s="712">
        <v>11</v>
      </c>
      <c r="I980" s="712">
        <v>2</v>
      </c>
    </row>
    <row r="981" spans="1:9" x14ac:dyDescent="0.2">
      <c r="A981" s="715"/>
      <c r="B981" s="714" t="s">
        <v>1751</v>
      </c>
      <c r="C981" s="712">
        <v>7</v>
      </c>
      <c r="D981" s="712">
        <v>7</v>
      </c>
      <c r="E981" s="712">
        <v>0</v>
      </c>
      <c r="F981" s="712">
        <v>0</v>
      </c>
      <c r="G981" s="712">
        <v>0</v>
      </c>
      <c r="H981" s="712">
        <v>0</v>
      </c>
      <c r="I981" s="712">
        <v>0</v>
      </c>
    </row>
    <row r="982" spans="1:9" x14ac:dyDescent="0.2">
      <c r="A982" s="715"/>
      <c r="B982" s="714" t="s">
        <v>1753</v>
      </c>
      <c r="C982" s="712">
        <v>16</v>
      </c>
      <c r="D982" s="712">
        <v>15</v>
      </c>
      <c r="E982" s="712">
        <v>1</v>
      </c>
      <c r="F982" s="712">
        <v>0</v>
      </c>
      <c r="G982" s="712">
        <v>0</v>
      </c>
      <c r="H982" s="712">
        <v>0</v>
      </c>
      <c r="I982" s="712">
        <v>0</v>
      </c>
    </row>
    <row r="983" spans="1:9" x14ac:dyDescent="0.2">
      <c r="A983" s="715"/>
      <c r="B983" s="714" t="s">
        <v>1754</v>
      </c>
      <c r="C983" s="712">
        <v>9</v>
      </c>
      <c r="D983" s="712">
        <v>7</v>
      </c>
      <c r="E983" s="712">
        <v>0</v>
      </c>
      <c r="F983" s="712">
        <v>1</v>
      </c>
      <c r="G983" s="712">
        <v>0</v>
      </c>
      <c r="H983" s="712">
        <v>0</v>
      </c>
      <c r="I983" s="712">
        <v>1</v>
      </c>
    </row>
    <row r="984" spans="1:9" x14ac:dyDescent="0.2">
      <c r="A984" s="715"/>
      <c r="B984" s="714" t="s">
        <v>1755</v>
      </c>
      <c r="C984" s="712">
        <v>3</v>
      </c>
      <c r="D984" s="712">
        <v>3</v>
      </c>
      <c r="E984" s="712">
        <v>0</v>
      </c>
      <c r="F984" s="712">
        <v>0</v>
      </c>
      <c r="G984" s="712">
        <v>0</v>
      </c>
      <c r="H984" s="712">
        <v>0</v>
      </c>
      <c r="I984" s="712">
        <v>0</v>
      </c>
    </row>
    <row r="985" spans="1:9" x14ac:dyDescent="0.2">
      <c r="A985" s="715"/>
      <c r="B985" s="714" t="s">
        <v>1756</v>
      </c>
      <c r="C985" s="712">
        <v>1</v>
      </c>
      <c r="D985" s="712">
        <v>1</v>
      </c>
      <c r="E985" s="712">
        <v>0</v>
      </c>
      <c r="F985" s="712">
        <v>0</v>
      </c>
      <c r="G985" s="712">
        <v>0</v>
      </c>
      <c r="H985" s="712">
        <v>0</v>
      </c>
      <c r="I985" s="712">
        <v>0</v>
      </c>
    </row>
    <row r="986" spans="1:9" x14ac:dyDescent="0.2">
      <c r="A986" s="715"/>
      <c r="B986" s="714" t="s">
        <v>1757</v>
      </c>
      <c r="C986" s="712">
        <v>3</v>
      </c>
      <c r="D986" s="712">
        <v>3</v>
      </c>
      <c r="E986" s="712">
        <v>0</v>
      </c>
      <c r="F986" s="712">
        <v>0</v>
      </c>
      <c r="G986" s="712">
        <v>0</v>
      </c>
      <c r="H986" s="712">
        <v>0</v>
      </c>
      <c r="I986" s="712">
        <v>0</v>
      </c>
    </row>
    <row r="987" spans="1:9" x14ac:dyDescent="0.2">
      <c r="A987" s="715"/>
      <c r="B987" s="714" t="s">
        <v>1758</v>
      </c>
      <c r="C987" s="712">
        <v>5</v>
      </c>
      <c r="D987" s="712">
        <v>5</v>
      </c>
      <c r="E987" s="712">
        <v>0</v>
      </c>
      <c r="F987" s="712">
        <v>0</v>
      </c>
      <c r="G987" s="712">
        <v>0</v>
      </c>
      <c r="H987" s="712">
        <v>0</v>
      </c>
      <c r="I987" s="712">
        <v>0</v>
      </c>
    </row>
    <row r="988" spans="1:9" x14ac:dyDescent="0.2">
      <c r="A988" s="715"/>
      <c r="B988" s="714" t="s">
        <v>1759</v>
      </c>
      <c r="C988" s="712">
        <v>1</v>
      </c>
      <c r="D988" s="712">
        <v>1</v>
      </c>
      <c r="E988" s="712">
        <v>0</v>
      </c>
      <c r="F988" s="712">
        <v>0</v>
      </c>
      <c r="G988" s="712">
        <v>0</v>
      </c>
      <c r="H988" s="712">
        <v>0</v>
      </c>
      <c r="I988" s="712">
        <v>0</v>
      </c>
    </row>
    <row r="989" spans="1:9" x14ac:dyDescent="0.2">
      <c r="A989" s="715"/>
      <c r="B989" s="714" t="s">
        <v>1760</v>
      </c>
      <c r="C989" s="712">
        <v>6</v>
      </c>
      <c r="D989" s="712">
        <v>6</v>
      </c>
      <c r="E989" s="712">
        <v>0</v>
      </c>
      <c r="F989" s="712">
        <v>0</v>
      </c>
      <c r="G989" s="712">
        <v>0</v>
      </c>
      <c r="H989" s="712">
        <v>0</v>
      </c>
      <c r="I989" s="712">
        <v>0</v>
      </c>
    </row>
    <row r="990" spans="1:9" x14ac:dyDescent="0.2">
      <c r="A990" s="715"/>
      <c r="B990" s="714" t="s">
        <v>1761</v>
      </c>
      <c r="C990" s="712">
        <v>24</v>
      </c>
      <c r="D990" s="712">
        <v>19</v>
      </c>
      <c r="E990" s="712">
        <v>1</v>
      </c>
      <c r="F990" s="712">
        <v>0</v>
      </c>
      <c r="G990" s="712">
        <v>1</v>
      </c>
      <c r="H990" s="712">
        <v>3</v>
      </c>
      <c r="I990" s="712">
        <v>0</v>
      </c>
    </row>
    <row r="991" spans="1:9" x14ac:dyDescent="0.2">
      <c r="A991" s="715"/>
      <c r="B991" s="714" t="s">
        <v>1762</v>
      </c>
      <c r="C991" s="712">
        <v>10</v>
      </c>
      <c r="D991" s="712">
        <v>7</v>
      </c>
      <c r="E991" s="712">
        <v>0</v>
      </c>
      <c r="F991" s="712">
        <v>1</v>
      </c>
      <c r="G991" s="712">
        <v>0</v>
      </c>
      <c r="H991" s="712">
        <v>1</v>
      </c>
      <c r="I991" s="712">
        <v>1</v>
      </c>
    </row>
    <row r="992" spans="1:9" x14ac:dyDescent="0.2">
      <c r="A992" s="715"/>
      <c r="B992" s="714" t="s">
        <v>1763</v>
      </c>
      <c r="C992" s="712">
        <v>2</v>
      </c>
      <c r="D992" s="712">
        <v>1</v>
      </c>
      <c r="E992" s="712">
        <v>1</v>
      </c>
      <c r="F992" s="712">
        <v>0</v>
      </c>
      <c r="G992" s="712">
        <v>0</v>
      </c>
      <c r="H992" s="712">
        <v>0</v>
      </c>
      <c r="I992" s="712">
        <v>0</v>
      </c>
    </row>
    <row r="993" spans="1:9" x14ac:dyDescent="0.2">
      <c r="A993" s="715"/>
      <c r="B993" s="714" t="s">
        <v>1764</v>
      </c>
      <c r="C993" s="712">
        <v>45</v>
      </c>
      <c r="D993" s="712">
        <v>42</v>
      </c>
      <c r="E993" s="712">
        <v>0</v>
      </c>
      <c r="F993" s="712">
        <v>1</v>
      </c>
      <c r="G993" s="712">
        <v>0</v>
      </c>
      <c r="H993" s="712">
        <v>1</v>
      </c>
      <c r="I993" s="712">
        <v>1</v>
      </c>
    </row>
    <row r="994" spans="1:9" x14ac:dyDescent="0.2">
      <c r="A994" s="715"/>
      <c r="B994" s="714" t="s">
        <v>1765</v>
      </c>
      <c r="C994" s="712">
        <v>400</v>
      </c>
      <c r="D994" s="712">
        <v>327</v>
      </c>
      <c r="E994" s="712">
        <v>10</v>
      </c>
      <c r="F994" s="712">
        <v>14</v>
      </c>
      <c r="G994" s="712">
        <v>3</v>
      </c>
      <c r="H994" s="712">
        <v>34</v>
      </c>
      <c r="I994" s="712">
        <v>12</v>
      </c>
    </row>
    <row r="995" spans="1:9" x14ac:dyDescent="0.2">
      <c r="A995" s="715"/>
      <c r="B995" s="714" t="s">
        <v>1766</v>
      </c>
      <c r="C995" s="712">
        <v>1</v>
      </c>
      <c r="D995" s="712">
        <v>1</v>
      </c>
      <c r="E995" s="712">
        <v>0</v>
      </c>
      <c r="F995" s="712">
        <v>0</v>
      </c>
      <c r="G995" s="712">
        <v>0</v>
      </c>
      <c r="H995" s="712">
        <v>0</v>
      </c>
      <c r="I995" s="712">
        <v>0</v>
      </c>
    </row>
    <row r="996" spans="1:9" x14ac:dyDescent="0.2">
      <c r="A996" s="715"/>
      <c r="B996" s="714" t="s">
        <v>1767</v>
      </c>
      <c r="C996" s="712">
        <v>5</v>
      </c>
      <c r="D996" s="712">
        <v>3</v>
      </c>
      <c r="E996" s="712">
        <v>1</v>
      </c>
      <c r="F996" s="712">
        <v>1</v>
      </c>
      <c r="G996" s="712">
        <v>0</v>
      </c>
      <c r="H996" s="712">
        <v>0</v>
      </c>
      <c r="I996" s="712">
        <v>0</v>
      </c>
    </row>
    <row r="997" spans="1:9" x14ac:dyDescent="0.2">
      <c r="A997" s="715"/>
      <c r="B997" s="714" t="s">
        <v>1768</v>
      </c>
      <c r="C997" s="712">
        <v>2</v>
      </c>
      <c r="D997" s="712">
        <v>2</v>
      </c>
      <c r="E997" s="712">
        <v>0</v>
      </c>
      <c r="F997" s="712">
        <v>0</v>
      </c>
      <c r="G997" s="712">
        <v>0</v>
      </c>
      <c r="H997" s="712">
        <v>0</v>
      </c>
      <c r="I997" s="712">
        <v>0</v>
      </c>
    </row>
    <row r="998" spans="1:9" x14ac:dyDescent="0.2">
      <c r="A998" s="715"/>
      <c r="B998" s="714" t="s">
        <v>1769</v>
      </c>
      <c r="C998" s="712">
        <v>31</v>
      </c>
      <c r="D998" s="712">
        <v>25</v>
      </c>
      <c r="E998" s="712">
        <v>1</v>
      </c>
      <c r="F998" s="712">
        <v>1</v>
      </c>
      <c r="G998" s="712">
        <v>0</v>
      </c>
      <c r="H998" s="712">
        <v>2</v>
      </c>
      <c r="I998" s="712">
        <v>2</v>
      </c>
    </row>
    <row r="999" spans="1:9" x14ac:dyDescent="0.2">
      <c r="A999" s="715"/>
      <c r="B999" s="714" t="s">
        <v>1770</v>
      </c>
      <c r="C999" s="712">
        <v>4</v>
      </c>
      <c r="D999" s="712">
        <v>3</v>
      </c>
      <c r="E999" s="712">
        <v>0</v>
      </c>
      <c r="F999" s="712">
        <v>1</v>
      </c>
      <c r="G999" s="712">
        <v>0</v>
      </c>
      <c r="H999" s="712">
        <v>0</v>
      </c>
      <c r="I999" s="712">
        <v>0</v>
      </c>
    </row>
    <row r="1000" spans="1:9" x14ac:dyDescent="0.2">
      <c r="A1000" s="715"/>
      <c r="B1000" s="714" t="s">
        <v>1771</v>
      </c>
      <c r="C1000" s="712">
        <v>1</v>
      </c>
      <c r="D1000" s="712">
        <v>1</v>
      </c>
      <c r="E1000" s="712">
        <v>0</v>
      </c>
      <c r="F1000" s="712">
        <v>0</v>
      </c>
      <c r="G1000" s="712">
        <v>0</v>
      </c>
      <c r="H1000" s="712">
        <v>0</v>
      </c>
      <c r="I1000" s="712">
        <v>0</v>
      </c>
    </row>
    <row r="1001" spans="1:9" x14ac:dyDescent="0.2">
      <c r="A1001" s="715"/>
      <c r="B1001" s="714" t="s">
        <v>1772</v>
      </c>
      <c r="C1001" s="712">
        <v>2</v>
      </c>
      <c r="D1001" s="712">
        <v>1</v>
      </c>
      <c r="E1001" s="712">
        <v>0</v>
      </c>
      <c r="F1001" s="712">
        <v>0</v>
      </c>
      <c r="G1001" s="712">
        <v>0</v>
      </c>
      <c r="H1001" s="712">
        <v>1</v>
      </c>
      <c r="I1001" s="712">
        <v>0</v>
      </c>
    </row>
    <row r="1002" spans="1:9" x14ac:dyDescent="0.2">
      <c r="A1002" s="715"/>
      <c r="B1002" s="714" t="s">
        <v>1773</v>
      </c>
      <c r="C1002" s="712">
        <v>22</v>
      </c>
      <c r="D1002" s="712">
        <v>20</v>
      </c>
      <c r="E1002" s="712">
        <v>0</v>
      </c>
      <c r="F1002" s="712">
        <v>0</v>
      </c>
      <c r="G1002" s="712">
        <v>0</v>
      </c>
      <c r="H1002" s="712">
        <v>0</v>
      </c>
      <c r="I1002" s="712">
        <v>2</v>
      </c>
    </row>
    <row r="1003" spans="1:9" x14ac:dyDescent="0.2">
      <c r="A1003" s="715"/>
      <c r="B1003" s="714" t="s">
        <v>1774</v>
      </c>
      <c r="C1003" s="712">
        <v>1</v>
      </c>
      <c r="D1003" s="712">
        <v>1</v>
      </c>
      <c r="E1003" s="712">
        <v>0</v>
      </c>
      <c r="F1003" s="712">
        <v>0</v>
      </c>
      <c r="G1003" s="712">
        <v>0</v>
      </c>
      <c r="H1003" s="712">
        <v>0</v>
      </c>
      <c r="I1003" s="712">
        <v>0</v>
      </c>
    </row>
    <row r="1004" spans="1:9" x14ac:dyDescent="0.2">
      <c r="A1004" s="715"/>
      <c r="B1004" s="714" t="s">
        <v>1775</v>
      </c>
      <c r="C1004" s="712">
        <v>5</v>
      </c>
      <c r="D1004" s="712">
        <v>3</v>
      </c>
      <c r="E1004" s="712">
        <v>0</v>
      </c>
      <c r="F1004" s="712">
        <v>0</v>
      </c>
      <c r="G1004" s="712">
        <v>0</v>
      </c>
      <c r="H1004" s="712">
        <v>2</v>
      </c>
      <c r="I1004" s="712">
        <v>0</v>
      </c>
    </row>
    <row r="1005" spans="1:9" x14ac:dyDescent="0.2">
      <c r="A1005" s="715"/>
      <c r="B1005" s="714" t="s">
        <v>1776</v>
      </c>
      <c r="C1005" s="712">
        <v>2</v>
      </c>
      <c r="D1005" s="712">
        <v>2</v>
      </c>
      <c r="E1005" s="712">
        <v>0</v>
      </c>
      <c r="F1005" s="712">
        <v>0</v>
      </c>
      <c r="G1005" s="712">
        <v>0</v>
      </c>
      <c r="H1005" s="712">
        <v>0</v>
      </c>
      <c r="I1005" s="712">
        <v>0</v>
      </c>
    </row>
    <row r="1006" spans="1:9" x14ac:dyDescent="0.2">
      <c r="A1006" s="715"/>
      <c r="B1006" s="714" t="s">
        <v>1777</v>
      </c>
      <c r="C1006" s="712">
        <v>2</v>
      </c>
      <c r="D1006" s="712">
        <v>1</v>
      </c>
      <c r="E1006" s="712">
        <v>0</v>
      </c>
      <c r="F1006" s="712">
        <v>1</v>
      </c>
      <c r="G1006" s="712">
        <v>0</v>
      </c>
      <c r="H1006" s="712">
        <v>0</v>
      </c>
      <c r="I1006" s="712">
        <v>0</v>
      </c>
    </row>
    <row r="1007" spans="1:9" x14ac:dyDescent="0.2">
      <c r="A1007" s="715"/>
      <c r="B1007" s="714" t="s">
        <v>1778</v>
      </c>
      <c r="C1007" s="712">
        <v>152</v>
      </c>
      <c r="D1007" s="712">
        <v>131</v>
      </c>
      <c r="E1007" s="712">
        <v>1</v>
      </c>
      <c r="F1007" s="712">
        <v>11</v>
      </c>
      <c r="G1007" s="712">
        <v>0</v>
      </c>
      <c r="H1007" s="712">
        <v>5</v>
      </c>
      <c r="I1007" s="712">
        <v>4</v>
      </c>
    </row>
    <row r="1008" spans="1:9" x14ac:dyDescent="0.2">
      <c r="A1008" s="715"/>
      <c r="B1008" s="714" t="s">
        <v>1780</v>
      </c>
      <c r="C1008" s="712">
        <v>2</v>
      </c>
      <c r="D1008" s="712">
        <v>1</v>
      </c>
      <c r="E1008" s="712">
        <v>0</v>
      </c>
      <c r="F1008" s="712">
        <v>0</v>
      </c>
      <c r="G1008" s="712">
        <v>0</v>
      </c>
      <c r="H1008" s="712">
        <v>1</v>
      </c>
      <c r="I1008" s="712">
        <v>0</v>
      </c>
    </row>
    <row r="1009" spans="1:9" x14ac:dyDescent="0.2">
      <c r="A1009" s="715"/>
      <c r="B1009" s="714" t="s">
        <v>1781</v>
      </c>
      <c r="C1009" s="712">
        <v>5</v>
      </c>
      <c r="D1009" s="712">
        <v>4</v>
      </c>
      <c r="E1009" s="712">
        <v>0</v>
      </c>
      <c r="F1009" s="712">
        <v>1</v>
      </c>
      <c r="G1009" s="712">
        <v>0</v>
      </c>
      <c r="H1009" s="712">
        <v>0</v>
      </c>
      <c r="I1009" s="712">
        <v>0</v>
      </c>
    </row>
    <row r="1010" spans="1:9" x14ac:dyDescent="0.2">
      <c r="A1010" s="715"/>
      <c r="B1010" s="714" t="s">
        <v>1782</v>
      </c>
      <c r="C1010" s="712">
        <v>6</v>
      </c>
      <c r="D1010" s="712">
        <v>4</v>
      </c>
      <c r="E1010" s="712">
        <v>0</v>
      </c>
      <c r="F1010" s="712">
        <v>2</v>
      </c>
      <c r="G1010" s="712">
        <v>0</v>
      </c>
      <c r="H1010" s="712">
        <v>0</v>
      </c>
      <c r="I1010" s="712">
        <v>0</v>
      </c>
    </row>
    <row r="1011" spans="1:9" x14ac:dyDescent="0.2">
      <c r="A1011" s="715"/>
      <c r="B1011" s="714" t="s">
        <v>1783</v>
      </c>
      <c r="C1011" s="712">
        <v>1</v>
      </c>
      <c r="D1011" s="712">
        <v>1</v>
      </c>
      <c r="E1011" s="712">
        <v>0</v>
      </c>
      <c r="F1011" s="712">
        <v>0</v>
      </c>
      <c r="G1011" s="712">
        <v>0</v>
      </c>
      <c r="H1011" s="712">
        <v>0</v>
      </c>
      <c r="I1011" s="712">
        <v>0</v>
      </c>
    </row>
    <row r="1012" spans="1:9" x14ac:dyDescent="0.2">
      <c r="A1012" s="715"/>
      <c r="B1012" s="714" t="s">
        <v>1784</v>
      </c>
      <c r="C1012" s="712">
        <v>2</v>
      </c>
      <c r="D1012" s="712">
        <v>2</v>
      </c>
      <c r="E1012" s="712">
        <v>0</v>
      </c>
      <c r="F1012" s="712">
        <v>0</v>
      </c>
      <c r="G1012" s="712">
        <v>0</v>
      </c>
      <c r="H1012" s="712">
        <v>0</v>
      </c>
      <c r="I1012" s="712">
        <v>0</v>
      </c>
    </row>
    <row r="1013" spans="1:9" x14ac:dyDescent="0.2">
      <c r="A1013" s="715"/>
      <c r="B1013" s="714" t="s">
        <v>1785</v>
      </c>
      <c r="C1013" s="712">
        <v>4</v>
      </c>
      <c r="D1013" s="712">
        <v>2</v>
      </c>
      <c r="E1013" s="712">
        <v>1</v>
      </c>
      <c r="F1013" s="712">
        <v>1</v>
      </c>
      <c r="G1013" s="712">
        <v>0</v>
      </c>
      <c r="H1013" s="712">
        <v>0</v>
      </c>
      <c r="I1013" s="712">
        <v>0</v>
      </c>
    </row>
    <row r="1014" spans="1:9" x14ac:dyDescent="0.2">
      <c r="A1014" s="715"/>
      <c r="B1014" s="714" t="s">
        <v>1786</v>
      </c>
      <c r="C1014" s="712">
        <v>2</v>
      </c>
      <c r="D1014" s="712">
        <v>2</v>
      </c>
      <c r="E1014" s="712">
        <v>0</v>
      </c>
      <c r="F1014" s="712">
        <v>0</v>
      </c>
      <c r="G1014" s="712">
        <v>0</v>
      </c>
      <c r="H1014" s="712">
        <v>0</v>
      </c>
      <c r="I1014" s="712">
        <v>0</v>
      </c>
    </row>
    <row r="1015" spans="1:9" x14ac:dyDescent="0.2">
      <c r="A1015" s="715"/>
      <c r="B1015" s="714" t="s">
        <v>1787</v>
      </c>
      <c r="C1015" s="712">
        <v>2</v>
      </c>
      <c r="D1015" s="712">
        <v>2</v>
      </c>
      <c r="E1015" s="712">
        <v>0</v>
      </c>
      <c r="F1015" s="712">
        <v>0</v>
      </c>
      <c r="G1015" s="712">
        <v>0</v>
      </c>
      <c r="H1015" s="712">
        <v>0</v>
      </c>
      <c r="I1015" s="712">
        <v>0</v>
      </c>
    </row>
    <row r="1016" spans="1:9" x14ac:dyDescent="0.2">
      <c r="A1016" s="715"/>
      <c r="B1016" s="714" t="s">
        <v>1788</v>
      </c>
      <c r="C1016" s="712">
        <v>10</v>
      </c>
      <c r="D1016" s="712">
        <v>9</v>
      </c>
      <c r="E1016" s="712">
        <v>1</v>
      </c>
      <c r="F1016" s="712">
        <v>0</v>
      </c>
      <c r="G1016" s="712">
        <v>0</v>
      </c>
      <c r="H1016" s="712">
        <v>0</v>
      </c>
      <c r="I1016" s="712">
        <v>0</v>
      </c>
    </row>
    <row r="1017" spans="1:9" x14ac:dyDescent="0.2">
      <c r="A1017" s="715"/>
      <c r="B1017" s="714" t="s">
        <v>1789</v>
      </c>
      <c r="C1017" s="712">
        <v>37</v>
      </c>
      <c r="D1017" s="712">
        <v>26</v>
      </c>
      <c r="E1017" s="712">
        <v>2</v>
      </c>
      <c r="F1017" s="712">
        <v>1</v>
      </c>
      <c r="G1017" s="712">
        <v>0</v>
      </c>
      <c r="H1017" s="712">
        <v>5</v>
      </c>
      <c r="I1017" s="712">
        <v>3</v>
      </c>
    </row>
    <row r="1018" spans="1:9" x14ac:dyDescent="0.2">
      <c r="A1018" s="715"/>
      <c r="B1018" s="714" t="s">
        <v>1790</v>
      </c>
      <c r="C1018" s="712">
        <v>262</v>
      </c>
      <c r="D1018" s="712">
        <v>197</v>
      </c>
      <c r="E1018" s="712">
        <v>7</v>
      </c>
      <c r="F1018" s="712">
        <v>16</v>
      </c>
      <c r="G1018" s="712">
        <v>4</v>
      </c>
      <c r="H1018" s="712">
        <v>29</v>
      </c>
      <c r="I1018" s="712">
        <v>9</v>
      </c>
    </row>
    <row r="1019" spans="1:9" x14ac:dyDescent="0.2">
      <c r="A1019" s="715"/>
      <c r="B1019" s="714" t="s">
        <v>1791</v>
      </c>
      <c r="C1019" s="712">
        <v>2</v>
      </c>
      <c r="D1019" s="712">
        <v>1</v>
      </c>
      <c r="E1019" s="712">
        <v>0</v>
      </c>
      <c r="F1019" s="712">
        <v>0</v>
      </c>
      <c r="G1019" s="712">
        <v>0</v>
      </c>
      <c r="H1019" s="712">
        <v>0</v>
      </c>
      <c r="I1019" s="712">
        <v>1</v>
      </c>
    </row>
    <row r="1020" spans="1:9" x14ac:dyDescent="0.2">
      <c r="A1020" s="715"/>
      <c r="B1020" s="714" t="s">
        <v>1792</v>
      </c>
      <c r="C1020" s="712">
        <v>2</v>
      </c>
      <c r="D1020" s="712">
        <v>0</v>
      </c>
      <c r="E1020" s="712">
        <v>1</v>
      </c>
      <c r="F1020" s="712">
        <v>1</v>
      </c>
      <c r="G1020" s="712">
        <v>0</v>
      </c>
      <c r="H1020" s="712">
        <v>0</v>
      </c>
      <c r="I1020" s="712">
        <v>0</v>
      </c>
    </row>
    <row r="1021" spans="1:9" x14ac:dyDescent="0.2">
      <c r="A1021" s="715"/>
      <c r="B1021" s="714" t="s">
        <v>1793</v>
      </c>
      <c r="C1021" s="712">
        <v>7</v>
      </c>
      <c r="D1021" s="712">
        <v>6</v>
      </c>
      <c r="E1021" s="712">
        <v>0</v>
      </c>
      <c r="F1021" s="712">
        <v>1</v>
      </c>
      <c r="G1021" s="712">
        <v>0</v>
      </c>
      <c r="H1021" s="712">
        <v>0</v>
      </c>
      <c r="I1021" s="712">
        <v>0</v>
      </c>
    </row>
    <row r="1022" spans="1:9" x14ac:dyDescent="0.2">
      <c r="A1022" s="715"/>
      <c r="B1022" s="714" t="s">
        <v>1794</v>
      </c>
      <c r="C1022" s="712">
        <v>104</v>
      </c>
      <c r="D1022" s="712">
        <v>94</v>
      </c>
      <c r="E1022" s="712">
        <v>1</v>
      </c>
      <c r="F1022" s="712">
        <v>4</v>
      </c>
      <c r="G1022" s="712">
        <v>0</v>
      </c>
      <c r="H1022" s="712">
        <v>3</v>
      </c>
      <c r="I1022" s="712">
        <v>2</v>
      </c>
    </row>
    <row r="1023" spans="1:9" x14ac:dyDescent="0.2">
      <c r="A1023" s="715"/>
      <c r="B1023" s="714" t="s">
        <v>1795</v>
      </c>
      <c r="C1023" s="712">
        <v>158</v>
      </c>
      <c r="D1023" s="712">
        <v>133</v>
      </c>
      <c r="E1023" s="712">
        <v>4</v>
      </c>
      <c r="F1023" s="712">
        <v>10</v>
      </c>
      <c r="G1023" s="712">
        <v>2</v>
      </c>
      <c r="H1023" s="712">
        <v>7</v>
      </c>
      <c r="I1023" s="712">
        <v>2</v>
      </c>
    </row>
    <row r="1024" spans="1:9" x14ac:dyDescent="0.2">
      <c r="A1024" s="715"/>
      <c r="B1024" s="714" t="s">
        <v>158</v>
      </c>
      <c r="C1024" s="712">
        <v>5273</v>
      </c>
      <c r="D1024" s="712">
        <v>4297</v>
      </c>
      <c r="E1024" s="712">
        <v>180</v>
      </c>
      <c r="F1024" s="712">
        <v>310</v>
      </c>
      <c r="G1024" s="712">
        <v>22</v>
      </c>
      <c r="H1024" s="712">
        <v>0</v>
      </c>
      <c r="I1024" s="712">
        <v>464</v>
      </c>
    </row>
    <row r="1025" spans="1:9" x14ac:dyDescent="0.2">
      <c r="A1025" s="716" t="s">
        <v>80</v>
      </c>
      <c r="B1025" s="717" t="s">
        <v>10</v>
      </c>
      <c r="C1025" s="718">
        <v>1209</v>
      </c>
      <c r="D1025" s="718">
        <v>1045</v>
      </c>
      <c r="E1025" s="718">
        <v>42</v>
      </c>
      <c r="F1025" s="718">
        <v>61</v>
      </c>
      <c r="G1025" s="718">
        <v>3</v>
      </c>
      <c r="H1025" s="718">
        <v>10</v>
      </c>
      <c r="I1025" s="718">
        <v>48</v>
      </c>
    </row>
    <row r="1026" spans="1:9" x14ac:dyDescent="0.2">
      <c r="A1026" s="715"/>
      <c r="B1026" s="714" t="s">
        <v>1796</v>
      </c>
      <c r="C1026" s="712">
        <v>41</v>
      </c>
      <c r="D1026" s="712">
        <v>34</v>
      </c>
      <c r="E1026" s="712">
        <v>2</v>
      </c>
      <c r="F1026" s="712">
        <v>2</v>
      </c>
      <c r="G1026" s="712">
        <v>0</v>
      </c>
      <c r="H1026" s="712">
        <v>2</v>
      </c>
      <c r="I1026" s="712">
        <v>1</v>
      </c>
    </row>
    <row r="1027" spans="1:9" x14ac:dyDescent="0.2">
      <c r="A1027" s="715"/>
      <c r="B1027" s="714" t="s">
        <v>1797</v>
      </c>
      <c r="C1027" s="712">
        <v>1094</v>
      </c>
      <c r="D1027" s="712">
        <v>942</v>
      </c>
      <c r="E1027" s="712">
        <v>40</v>
      </c>
      <c r="F1027" s="712">
        <v>56</v>
      </c>
      <c r="G1027" s="712">
        <v>3</v>
      </c>
      <c r="H1027" s="712">
        <v>8</v>
      </c>
      <c r="I1027" s="712">
        <v>45</v>
      </c>
    </row>
    <row r="1028" spans="1:9" x14ac:dyDescent="0.2">
      <c r="A1028" s="715"/>
      <c r="B1028" s="714" t="s">
        <v>1798</v>
      </c>
      <c r="C1028" s="712">
        <v>32</v>
      </c>
      <c r="D1028" s="712">
        <v>30</v>
      </c>
      <c r="E1028" s="712">
        <v>0</v>
      </c>
      <c r="F1028" s="712">
        <v>1</v>
      </c>
      <c r="G1028" s="712">
        <v>0</v>
      </c>
      <c r="H1028" s="712">
        <v>0</v>
      </c>
      <c r="I1028" s="712">
        <v>1</v>
      </c>
    </row>
    <row r="1029" spans="1:9" x14ac:dyDescent="0.2">
      <c r="A1029" s="715"/>
      <c r="B1029" s="714" t="s">
        <v>1799</v>
      </c>
      <c r="C1029" s="712">
        <v>41</v>
      </c>
      <c r="D1029" s="712">
        <v>38</v>
      </c>
      <c r="E1029" s="712">
        <v>0</v>
      </c>
      <c r="F1029" s="712">
        <v>2</v>
      </c>
      <c r="G1029" s="712">
        <v>0</v>
      </c>
      <c r="H1029" s="712">
        <v>0</v>
      </c>
      <c r="I1029" s="712">
        <v>1</v>
      </c>
    </row>
    <row r="1030" spans="1:9" x14ac:dyDescent="0.2">
      <c r="A1030" s="715"/>
      <c r="B1030" s="714" t="s">
        <v>158</v>
      </c>
      <c r="C1030" s="712">
        <v>1</v>
      </c>
      <c r="D1030" s="712">
        <v>1</v>
      </c>
      <c r="E1030" s="712">
        <v>0</v>
      </c>
      <c r="F1030" s="712">
        <v>0</v>
      </c>
      <c r="G1030" s="712">
        <v>0</v>
      </c>
      <c r="H1030" s="712">
        <v>0</v>
      </c>
      <c r="I1030" s="712">
        <v>0</v>
      </c>
    </row>
    <row r="1031" spans="1:9" x14ac:dyDescent="0.2">
      <c r="A1031" s="716" t="s">
        <v>83</v>
      </c>
      <c r="B1031" s="717" t="s">
        <v>10</v>
      </c>
      <c r="C1031" s="718">
        <v>60877</v>
      </c>
      <c r="D1031" s="718">
        <v>37031</v>
      </c>
      <c r="E1031" s="718">
        <v>2474</v>
      </c>
      <c r="F1031" s="718">
        <v>6063</v>
      </c>
      <c r="G1031" s="718">
        <v>51</v>
      </c>
      <c r="H1031" s="718">
        <v>2290</v>
      </c>
      <c r="I1031" s="718">
        <v>12968</v>
      </c>
    </row>
    <row r="1032" spans="1:9" x14ac:dyDescent="0.2">
      <c r="A1032" s="715"/>
      <c r="B1032" s="714" t="s">
        <v>1800</v>
      </c>
      <c r="C1032" s="712">
        <v>9</v>
      </c>
      <c r="D1032" s="712">
        <v>8</v>
      </c>
      <c r="E1032" s="712">
        <v>0</v>
      </c>
      <c r="F1032" s="712">
        <v>0</v>
      </c>
      <c r="G1032" s="712">
        <v>0</v>
      </c>
      <c r="H1032" s="712">
        <v>1</v>
      </c>
      <c r="I1032" s="712">
        <v>0</v>
      </c>
    </row>
    <row r="1033" spans="1:9" x14ac:dyDescent="0.2">
      <c r="A1033" s="715"/>
      <c r="B1033" s="714" t="s">
        <v>1801</v>
      </c>
      <c r="C1033" s="712">
        <v>6</v>
      </c>
      <c r="D1033" s="712">
        <v>5</v>
      </c>
      <c r="E1033" s="712">
        <v>0</v>
      </c>
      <c r="F1033" s="712">
        <v>1</v>
      </c>
      <c r="G1033" s="712">
        <v>0</v>
      </c>
      <c r="H1033" s="712">
        <v>0</v>
      </c>
      <c r="I1033" s="712">
        <v>0</v>
      </c>
    </row>
    <row r="1034" spans="1:9" x14ac:dyDescent="0.2">
      <c r="A1034" s="715"/>
      <c r="B1034" s="714" t="s">
        <v>1802</v>
      </c>
      <c r="C1034" s="712">
        <v>91</v>
      </c>
      <c r="D1034" s="712">
        <v>11</v>
      </c>
      <c r="E1034" s="712">
        <v>0</v>
      </c>
      <c r="F1034" s="712">
        <v>0</v>
      </c>
      <c r="G1034" s="712">
        <v>0</v>
      </c>
      <c r="H1034" s="712">
        <v>1</v>
      </c>
      <c r="I1034" s="712">
        <v>79</v>
      </c>
    </row>
    <row r="1035" spans="1:9" x14ac:dyDescent="0.2">
      <c r="A1035" s="715"/>
      <c r="B1035" s="714" t="s">
        <v>1803</v>
      </c>
      <c r="C1035" s="712">
        <v>167</v>
      </c>
      <c r="D1035" s="712">
        <v>108</v>
      </c>
      <c r="E1035" s="712">
        <v>3</v>
      </c>
      <c r="F1035" s="712">
        <v>17</v>
      </c>
      <c r="G1035" s="712">
        <v>0</v>
      </c>
      <c r="H1035" s="712">
        <v>27</v>
      </c>
      <c r="I1035" s="712">
        <v>12</v>
      </c>
    </row>
    <row r="1036" spans="1:9" x14ac:dyDescent="0.2">
      <c r="A1036" s="715"/>
      <c r="B1036" s="714" t="s">
        <v>1804</v>
      </c>
      <c r="C1036" s="712">
        <v>45</v>
      </c>
      <c r="D1036" s="712">
        <v>31</v>
      </c>
      <c r="E1036" s="712">
        <v>2</v>
      </c>
      <c r="F1036" s="712">
        <v>6</v>
      </c>
      <c r="G1036" s="712">
        <v>0</v>
      </c>
      <c r="H1036" s="712">
        <v>4</v>
      </c>
      <c r="I1036" s="712">
        <v>2</v>
      </c>
    </row>
    <row r="1037" spans="1:9" x14ac:dyDescent="0.2">
      <c r="A1037" s="715"/>
      <c r="B1037" s="714" t="s">
        <v>1805</v>
      </c>
      <c r="C1037" s="712">
        <v>57</v>
      </c>
      <c r="D1037" s="712">
        <v>50</v>
      </c>
      <c r="E1037" s="712">
        <v>0</v>
      </c>
      <c r="F1037" s="712">
        <v>1</v>
      </c>
      <c r="G1037" s="712">
        <v>0</v>
      </c>
      <c r="H1037" s="712">
        <v>5</v>
      </c>
      <c r="I1037" s="712">
        <v>1</v>
      </c>
    </row>
    <row r="1038" spans="1:9" x14ac:dyDescent="0.2">
      <c r="A1038" s="715"/>
      <c r="B1038" s="714" t="s">
        <v>1806</v>
      </c>
      <c r="C1038" s="712">
        <v>41</v>
      </c>
      <c r="D1038" s="712">
        <v>40</v>
      </c>
      <c r="E1038" s="712">
        <v>0</v>
      </c>
      <c r="F1038" s="712">
        <v>0</v>
      </c>
      <c r="G1038" s="712">
        <v>0</v>
      </c>
      <c r="H1038" s="712">
        <v>1</v>
      </c>
      <c r="I1038" s="712">
        <v>0</v>
      </c>
    </row>
    <row r="1039" spans="1:9" x14ac:dyDescent="0.2">
      <c r="A1039" s="715"/>
      <c r="B1039" s="714" t="s">
        <v>1809</v>
      </c>
      <c r="C1039" s="712">
        <v>88</v>
      </c>
      <c r="D1039" s="712">
        <v>67</v>
      </c>
      <c r="E1039" s="712">
        <v>1</v>
      </c>
      <c r="F1039" s="712">
        <v>6</v>
      </c>
      <c r="G1039" s="712">
        <v>0</v>
      </c>
      <c r="H1039" s="712">
        <v>9</v>
      </c>
      <c r="I1039" s="712">
        <v>5</v>
      </c>
    </row>
    <row r="1040" spans="1:9" x14ac:dyDescent="0.2">
      <c r="A1040" s="715"/>
      <c r="B1040" s="714" t="s">
        <v>1810</v>
      </c>
      <c r="C1040" s="712">
        <v>135</v>
      </c>
      <c r="D1040" s="712">
        <v>83</v>
      </c>
      <c r="E1040" s="712">
        <v>1</v>
      </c>
      <c r="F1040" s="712">
        <v>24</v>
      </c>
      <c r="G1040" s="712">
        <v>0</v>
      </c>
      <c r="H1040" s="712">
        <v>13</v>
      </c>
      <c r="I1040" s="712">
        <v>14</v>
      </c>
    </row>
    <row r="1041" spans="1:9" x14ac:dyDescent="0.2">
      <c r="A1041" s="715"/>
      <c r="B1041" s="714" t="s">
        <v>183</v>
      </c>
      <c r="C1041" s="712">
        <v>50677</v>
      </c>
      <c r="D1041" s="712">
        <v>30552</v>
      </c>
      <c r="E1041" s="712">
        <v>2204</v>
      </c>
      <c r="F1041" s="712">
        <v>4276</v>
      </c>
      <c r="G1041" s="712">
        <v>44</v>
      </c>
      <c r="H1041" s="712">
        <v>1933</v>
      </c>
      <c r="I1041" s="712">
        <v>11668</v>
      </c>
    </row>
    <row r="1042" spans="1:9" x14ac:dyDescent="0.2">
      <c r="A1042" s="715"/>
      <c r="B1042" s="714" t="s">
        <v>1811</v>
      </c>
      <c r="C1042" s="712">
        <v>6</v>
      </c>
      <c r="D1042" s="712">
        <v>6</v>
      </c>
      <c r="E1042" s="712">
        <v>0</v>
      </c>
      <c r="F1042" s="712">
        <v>0</v>
      </c>
      <c r="G1042" s="712">
        <v>0</v>
      </c>
      <c r="H1042" s="712">
        <v>0</v>
      </c>
      <c r="I1042" s="712">
        <v>0</v>
      </c>
    </row>
    <row r="1043" spans="1:9" x14ac:dyDescent="0.2">
      <c r="A1043" s="715"/>
      <c r="B1043" s="714" t="s">
        <v>1812</v>
      </c>
      <c r="C1043" s="712">
        <v>5</v>
      </c>
      <c r="D1043" s="712">
        <v>4</v>
      </c>
      <c r="E1043" s="712">
        <v>1</v>
      </c>
      <c r="F1043" s="712">
        <v>0</v>
      </c>
      <c r="G1043" s="712">
        <v>0</v>
      </c>
      <c r="H1043" s="712">
        <v>0</v>
      </c>
      <c r="I1043" s="712">
        <v>0</v>
      </c>
    </row>
    <row r="1044" spans="1:9" x14ac:dyDescent="0.2">
      <c r="A1044" s="715"/>
      <c r="B1044" s="714" t="s">
        <v>1813</v>
      </c>
      <c r="C1044" s="712">
        <v>1</v>
      </c>
      <c r="D1044" s="712">
        <v>1</v>
      </c>
      <c r="E1044" s="712">
        <v>0</v>
      </c>
      <c r="F1044" s="712">
        <v>0</v>
      </c>
      <c r="G1044" s="712">
        <v>0</v>
      </c>
      <c r="H1044" s="712">
        <v>0</v>
      </c>
      <c r="I1044" s="712">
        <v>0</v>
      </c>
    </row>
    <row r="1045" spans="1:9" x14ac:dyDescent="0.2">
      <c r="A1045" s="715"/>
      <c r="B1045" s="714" t="s">
        <v>1814</v>
      </c>
      <c r="C1045" s="712">
        <v>8</v>
      </c>
      <c r="D1045" s="712">
        <v>5</v>
      </c>
      <c r="E1045" s="712">
        <v>0</v>
      </c>
      <c r="F1045" s="712">
        <v>2</v>
      </c>
      <c r="G1045" s="712">
        <v>0</v>
      </c>
      <c r="H1045" s="712">
        <v>1</v>
      </c>
      <c r="I1045" s="712">
        <v>0</v>
      </c>
    </row>
    <row r="1046" spans="1:9" x14ac:dyDescent="0.2">
      <c r="A1046" s="715"/>
      <c r="B1046" s="714" t="s">
        <v>1815</v>
      </c>
      <c r="C1046" s="712">
        <v>27</v>
      </c>
      <c r="D1046" s="712">
        <v>19</v>
      </c>
      <c r="E1046" s="712">
        <v>2</v>
      </c>
      <c r="F1046" s="712">
        <v>0</v>
      </c>
      <c r="G1046" s="712">
        <v>0</v>
      </c>
      <c r="H1046" s="712">
        <v>6</v>
      </c>
      <c r="I1046" s="712">
        <v>0</v>
      </c>
    </row>
    <row r="1047" spans="1:9" x14ac:dyDescent="0.2">
      <c r="A1047" s="715"/>
      <c r="B1047" s="714" t="s">
        <v>1816</v>
      </c>
      <c r="C1047" s="712">
        <v>5</v>
      </c>
      <c r="D1047" s="712">
        <v>4</v>
      </c>
      <c r="E1047" s="712">
        <v>1</v>
      </c>
      <c r="F1047" s="712">
        <v>0</v>
      </c>
      <c r="G1047" s="712">
        <v>0</v>
      </c>
      <c r="H1047" s="712">
        <v>0</v>
      </c>
      <c r="I1047" s="712">
        <v>0</v>
      </c>
    </row>
    <row r="1048" spans="1:9" x14ac:dyDescent="0.2">
      <c r="A1048" s="715"/>
      <c r="B1048" s="714" t="s">
        <v>1817</v>
      </c>
      <c r="C1048" s="712">
        <v>1</v>
      </c>
      <c r="D1048" s="712">
        <v>0</v>
      </c>
      <c r="E1048" s="712">
        <v>0</v>
      </c>
      <c r="F1048" s="712">
        <v>0</v>
      </c>
      <c r="G1048" s="712">
        <v>0</v>
      </c>
      <c r="H1048" s="712">
        <v>0</v>
      </c>
      <c r="I1048" s="712">
        <v>1</v>
      </c>
    </row>
    <row r="1049" spans="1:9" x14ac:dyDescent="0.2">
      <c r="A1049" s="715"/>
      <c r="B1049" s="714" t="s">
        <v>54</v>
      </c>
      <c r="C1049" s="712">
        <v>13</v>
      </c>
      <c r="D1049" s="712">
        <v>7</v>
      </c>
      <c r="E1049" s="712">
        <v>0</v>
      </c>
      <c r="F1049" s="712">
        <v>3</v>
      </c>
      <c r="G1049" s="712">
        <v>0</v>
      </c>
      <c r="H1049" s="712">
        <v>2</v>
      </c>
      <c r="I1049" s="712">
        <v>1</v>
      </c>
    </row>
    <row r="1050" spans="1:9" x14ac:dyDescent="0.2">
      <c r="A1050" s="715"/>
      <c r="B1050" s="714" t="s">
        <v>1819</v>
      </c>
      <c r="C1050" s="712">
        <v>4</v>
      </c>
      <c r="D1050" s="712">
        <v>3</v>
      </c>
      <c r="E1050" s="712">
        <v>0</v>
      </c>
      <c r="F1050" s="712">
        <v>1</v>
      </c>
      <c r="G1050" s="712">
        <v>0</v>
      </c>
      <c r="H1050" s="712">
        <v>0</v>
      </c>
      <c r="I1050" s="712">
        <v>0</v>
      </c>
    </row>
    <row r="1051" spans="1:9" x14ac:dyDescent="0.2">
      <c r="A1051" s="715"/>
      <c r="B1051" s="714" t="s">
        <v>1820</v>
      </c>
      <c r="C1051" s="712">
        <v>1</v>
      </c>
      <c r="D1051" s="712">
        <v>1</v>
      </c>
      <c r="E1051" s="712">
        <v>0</v>
      </c>
      <c r="F1051" s="712">
        <v>0</v>
      </c>
      <c r="G1051" s="712">
        <v>0</v>
      </c>
      <c r="H1051" s="712">
        <v>0</v>
      </c>
      <c r="I1051" s="712">
        <v>0</v>
      </c>
    </row>
    <row r="1052" spans="1:9" x14ac:dyDescent="0.2">
      <c r="A1052" s="715"/>
      <c r="B1052" s="714" t="s">
        <v>1821</v>
      </c>
      <c r="C1052" s="712">
        <v>8</v>
      </c>
      <c r="D1052" s="712">
        <v>8</v>
      </c>
      <c r="E1052" s="712">
        <v>0</v>
      </c>
      <c r="F1052" s="712">
        <v>0</v>
      </c>
      <c r="G1052" s="712">
        <v>0</v>
      </c>
      <c r="H1052" s="712">
        <v>0</v>
      </c>
      <c r="I1052" s="712">
        <v>0</v>
      </c>
    </row>
    <row r="1053" spans="1:9" x14ac:dyDescent="0.2">
      <c r="A1053" s="715"/>
      <c r="B1053" s="714" t="s">
        <v>1823</v>
      </c>
      <c r="C1053" s="712">
        <v>5</v>
      </c>
      <c r="D1053" s="712">
        <v>3</v>
      </c>
      <c r="E1053" s="712">
        <v>0</v>
      </c>
      <c r="F1053" s="712">
        <v>2</v>
      </c>
      <c r="G1053" s="712">
        <v>0</v>
      </c>
      <c r="H1053" s="712">
        <v>0</v>
      </c>
      <c r="I1053" s="712">
        <v>0</v>
      </c>
    </row>
    <row r="1054" spans="1:9" x14ac:dyDescent="0.2">
      <c r="A1054" s="715"/>
      <c r="B1054" s="714" t="s">
        <v>1824</v>
      </c>
      <c r="C1054" s="712">
        <v>3</v>
      </c>
      <c r="D1054" s="712">
        <v>3</v>
      </c>
      <c r="E1054" s="712">
        <v>0</v>
      </c>
      <c r="F1054" s="712">
        <v>0</v>
      </c>
      <c r="G1054" s="712">
        <v>0</v>
      </c>
      <c r="H1054" s="712">
        <v>0</v>
      </c>
      <c r="I1054" s="712">
        <v>0</v>
      </c>
    </row>
    <row r="1055" spans="1:9" x14ac:dyDescent="0.2">
      <c r="A1055" s="715"/>
      <c r="B1055" s="714" t="s">
        <v>175</v>
      </c>
      <c r="C1055" s="712">
        <v>3690</v>
      </c>
      <c r="D1055" s="712">
        <v>2281</v>
      </c>
      <c r="E1055" s="712">
        <v>43</v>
      </c>
      <c r="F1055" s="712">
        <v>1014</v>
      </c>
      <c r="G1055" s="712">
        <v>0</v>
      </c>
      <c r="H1055" s="712">
        <v>4</v>
      </c>
      <c r="I1055" s="712">
        <v>348</v>
      </c>
    </row>
    <row r="1056" spans="1:9" x14ac:dyDescent="0.2">
      <c r="A1056" s="715"/>
      <c r="B1056" s="714" t="s">
        <v>1825</v>
      </c>
      <c r="C1056" s="712">
        <v>13</v>
      </c>
      <c r="D1056" s="712">
        <v>9</v>
      </c>
      <c r="E1056" s="712">
        <v>0</v>
      </c>
      <c r="F1056" s="712">
        <v>0</v>
      </c>
      <c r="G1056" s="712">
        <v>0</v>
      </c>
      <c r="H1056" s="712">
        <v>3</v>
      </c>
      <c r="I1056" s="712">
        <v>1</v>
      </c>
    </row>
    <row r="1057" spans="1:9" x14ac:dyDescent="0.2">
      <c r="A1057" s="715"/>
      <c r="B1057" s="714" t="s">
        <v>182</v>
      </c>
      <c r="C1057" s="712">
        <v>227</v>
      </c>
      <c r="D1057" s="712">
        <v>135</v>
      </c>
      <c r="E1057" s="712">
        <v>22</v>
      </c>
      <c r="F1057" s="712">
        <v>33</v>
      </c>
      <c r="G1057" s="712">
        <v>2</v>
      </c>
      <c r="H1057" s="712">
        <v>6</v>
      </c>
      <c r="I1057" s="712">
        <v>29</v>
      </c>
    </row>
    <row r="1058" spans="1:9" x14ac:dyDescent="0.2">
      <c r="A1058" s="715"/>
      <c r="B1058" s="714" t="s">
        <v>181</v>
      </c>
      <c r="C1058" s="712">
        <v>3783</v>
      </c>
      <c r="D1058" s="712">
        <v>2497</v>
      </c>
      <c r="E1058" s="712">
        <v>131</v>
      </c>
      <c r="F1058" s="712">
        <v>489</v>
      </c>
      <c r="G1058" s="712">
        <v>1</v>
      </c>
      <c r="H1058" s="712">
        <v>205</v>
      </c>
      <c r="I1058" s="712">
        <v>460</v>
      </c>
    </row>
    <row r="1059" spans="1:9" x14ac:dyDescent="0.2">
      <c r="A1059" s="715"/>
      <c r="B1059" s="714" t="s">
        <v>1826</v>
      </c>
      <c r="C1059" s="712">
        <v>11</v>
      </c>
      <c r="D1059" s="712">
        <v>7</v>
      </c>
      <c r="E1059" s="712">
        <v>1</v>
      </c>
      <c r="F1059" s="712">
        <v>1</v>
      </c>
      <c r="G1059" s="712">
        <v>0</v>
      </c>
      <c r="H1059" s="712">
        <v>1</v>
      </c>
      <c r="I1059" s="712">
        <v>1</v>
      </c>
    </row>
    <row r="1060" spans="1:9" x14ac:dyDescent="0.2">
      <c r="A1060" s="715"/>
      <c r="B1060" s="714" t="s">
        <v>1828</v>
      </c>
      <c r="C1060" s="712">
        <v>27</v>
      </c>
      <c r="D1060" s="712">
        <v>17</v>
      </c>
      <c r="E1060" s="712">
        <v>0</v>
      </c>
      <c r="F1060" s="712">
        <v>3</v>
      </c>
      <c r="G1060" s="712">
        <v>0</v>
      </c>
      <c r="H1060" s="712">
        <v>2</v>
      </c>
      <c r="I1060" s="712">
        <v>5</v>
      </c>
    </row>
    <row r="1061" spans="1:9" x14ac:dyDescent="0.2">
      <c r="A1061" s="715"/>
      <c r="B1061" s="714" t="s">
        <v>1829</v>
      </c>
      <c r="C1061" s="712">
        <v>1</v>
      </c>
      <c r="D1061" s="712">
        <v>1</v>
      </c>
      <c r="E1061" s="712">
        <v>0</v>
      </c>
      <c r="F1061" s="712">
        <v>0</v>
      </c>
      <c r="G1061" s="712">
        <v>0</v>
      </c>
      <c r="H1061" s="712">
        <v>0</v>
      </c>
      <c r="I1061" s="712">
        <v>0</v>
      </c>
    </row>
    <row r="1062" spans="1:9" x14ac:dyDescent="0.2">
      <c r="A1062" s="715"/>
      <c r="B1062" s="714" t="s">
        <v>1830</v>
      </c>
      <c r="C1062" s="712">
        <v>7</v>
      </c>
      <c r="D1062" s="712">
        <v>3</v>
      </c>
      <c r="E1062" s="712">
        <v>2</v>
      </c>
      <c r="F1062" s="712">
        <v>0</v>
      </c>
      <c r="G1062" s="712">
        <v>0</v>
      </c>
      <c r="H1062" s="712">
        <v>0</v>
      </c>
      <c r="I1062" s="712">
        <v>2</v>
      </c>
    </row>
    <row r="1063" spans="1:9" x14ac:dyDescent="0.2">
      <c r="A1063" s="715"/>
      <c r="B1063" s="714" t="s">
        <v>1831</v>
      </c>
      <c r="C1063" s="712">
        <v>10</v>
      </c>
      <c r="D1063" s="712">
        <v>7</v>
      </c>
      <c r="E1063" s="712">
        <v>0</v>
      </c>
      <c r="F1063" s="712">
        <v>1</v>
      </c>
      <c r="G1063" s="712">
        <v>0</v>
      </c>
      <c r="H1063" s="712">
        <v>1</v>
      </c>
      <c r="I1063" s="712">
        <v>1</v>
      </c>
    </row>
    <row r="1064" spans="1:9" x14ac:dyDescent="0.2">
      <c r="A1064" s="715"/>
      <c r="B1064" s="714" t="s">
        <v>1832</v>
      </c>
      <c r="C1064" s="712">
        <v>151</v>
      </c>
      <c r="D1064" s="712">
        <v>92</v>
      </c>
      <c r="E1064" s="712">
        <v>7</v>
      </c>
      <c r="F1064" s="712">
        <v>17</v>
      </c>
      <c r="G1064" s="712">
        <v>0</v>
      </c>
      <c r="H1064" s="712">
        <v>21</v>
      </c>
      <c r="I1064" s="712">
        <v>14</v>
      </c>
    </row>
    <row r="1065" spans="1:9" x14ac:dyDescent="0.2">
      <c r="A1065" s="715"/>
      <c r="B1065" s="714" t="s">
        <v>1833</v>
      </c>
      <c r="C1065" s="712">
        <v>1</v>
      </c>
      <c r="D1065" s="712">
        <v>1</v>
      </c>
      <c r="E1065" s="712">
        <v>0</v>
      </c>
      <c r="F1065" s="712">
        <v>0</v>
      </c>
      <c r="G1065" s="712">
        <v>0</v>
      </c>
      <c r="H1065" s="712">
        <v>0</v>
      </c>
      <c r="I1065" s="712">
        <v>0</v>
      </c>
    </row>
    <row r="1066" spans="1:9" x14ac:dyDescent="0.2">
      <c r="A1066" s="715"/>
      <c r="B1066" s="714" t="s">
        <v>1834</v>
      </c>
      <c r="C1066" s="712">
        <v>4</v>
      </c>
      <c r="D1066" s="712">
        <v>3</v>
      </c>
      <c r="E1066" s="712">
        <v>0</v>
      </c>
      <c r="F1066" s="712">
        <v>0</v>
      </c>
      <c r="G1066" s="712">
        <v>0</v>
      </c>
      <c r="H1066" s="712">
        <v>0</v>
      </c>
      <c r="I1066" s="712">
        <v>1</v>
      </c>
    </row>
    <row r="1067" spans="1:9" x14ac:dyDescent="0.2">
      <c r="A1067" s="715"/>
      <c r="B1067" s="714" t="s">
        <v>1835</v>
      </c>
      <c r="C1067" s="712">
        <v>44</v>
      </c>
      <c r="D1067" s="712">
        <v>26</v>
      </c>
      <c r="E1067" s="712">
        <v>3</v>
      </c>
      <c r="F1067" s="712">
        <v>7</v>
      </c>
      <c r="G1067" s="712">
        <v>0</v>
      </c>
      <c r="H1067" s="712">
        <v>3</v>
      </c>
      <c r="I1067" s="712">
        <v>5</v>
      </c>
    </row>
    <row r="1068" spans="1:9" x14ac:dyDescent="0.2">
      <c r="A1068" s="715"/>
      <c r="B1068" s="714" t="s">
        <v>1836</v>
      </c>
      <c r="C1068" s="712">
        <v>13</v>
      </c>
      <c r="D1068" s="712">
        <v>7</v>
      </c>
      <c r="E1068" s="712">
        <v>0</v>
      </c>
      <c r="F1068" s="712">
        <v>1</v>
      </c>
      <c r="G1068" s="712">
        <v>0</v>
      </c>
      <c r="H1068" s="712">
        <v>3</v>
      </c>
      <c r="I1068" s="712">
        <v>2</v>
      </c>
    </row>
    <row r="1069" spans="1:9" x14ac:dyDescent="0.2">
      <c r="A1069" s="715"/>
      <c r="B1069" s="714" t="s">
        <v>1837</v>
      </c>
      <c r="C1069" s="712">
        <v>6</v>
      </c>
      <c r="D1069" s="712">
        <v>5</v>
      </c>
      <c r="E1069" s="712">
        <v>0</v>
      </c>
      <c r="F1069" s="712">
        <v>0</v>
      </c>
      <c r="G1069" s="712">
        <v>0</v>
      </c>
      <c r="H1069" s="712">
        <v>1</v>
      </c>
      <c r="I1069" s="712">
        <v>0</v>
      </c>
    </row>
    <row r="1070" spans="1:9" x14ac:dyDescent="0.2">
      <c r="A1070" s="715"/>
      <c r="B1070" s="714" t="s">
        <v>1839</v>
      </c>
      <c r="C1070" s="712">
        <v>19</v>
      </c>
      <c r="D1070" s="712">
        <v>11</v>
      </c>
      <c r="E1070" s="712">
        <v>0</v>
      </c>
      <c r="F1070" s="712">
        <v>5</v>
      </c>
      <c r="G1070" s="712">
        <v>0</v>
      </c>
      <c r="H1070" s="712">
        <v>3</v>
      </c>
      <c r="I1070" s="712">
        <v>0</v>
      </c>
    </row>
    <row r="1071" spans="1:9" x14ac:dyDescent="0.2">
      <c r="A1071" s="715"/>
      <c r="B1071" s="714" t="s">
        <v>1840</v>
      </c>
      <c r="C1071" s="712">
        <v>1</v>
      </c>
      <c r="D1071" s="712">
        <v>1</v>
      </c>
      <c r="E1071" s="712">
        <v>0</v>
      </c>
      <c r="F1071" s="712">
        <v>0</v>
      </c>
      <c r="G1071" s="712">
        <v>0</v>
      </c>
      <c r="H1071" s="712">
        <v>0</v>
      </c>
      <c r="I1071" s="712">
        <v>0</v>
      </c>
    </row>
    <row r="1072" spans="1:9" x14ac:dyDescent="0.2">
      <c r="A1072" s="715"/>
      <c r="B1072" s="714" t="s">
        <v>1841</v>
      </c>
      <c r="C1072" s="712">
        <v>64</v>
      </c>
      <c r="D1072" s="712">
        <v>51</v>
      </c>
      <c r="E1072" s="712">
        <v>2</v>
      </c>
      <c r="F1072" s="712">
        <v>3</v>
      </c>
      <c r="G1072" s="712">
        <v>0</v>
      </c>
      <c r="H1072" s="712">
        <v>6</v>
      </c>
      <c r="I1072" s="712">
        <v>2</v>
      </c>
    </row>
    <row r="1073" spans="1:9" x14ac:dyDescent="0.2">
      <c r="A1073" s="715"/>
      <c r="B1073" s="714" t="s">
        <v>1842</v>
      </c>
      <c r="C1073" s="712">
        <v>125</v>
      </c>
      <c r="D1073" s="712">
        <v>94</v>
      </c>
      <c r="E1073" s="712">
        <v>1</v>
      </c>
      <c r="F1073" s="712">
        <v>6</v>
      </c>
      <c r="G1073" s="712">
        <v>0</v>
      </c>
      <c r="H1073" s="712">
        <v>13</v>
      </c>
      <c r="I1073" s="712">
        <v>11</v>
      </c>
    </row>
    <row r="1074" spans="1:9" x14ac:dyDescent="0.2">
      <c r="A1074" s="715"/>
      <c r="B1074" s="714" t="s">
        <v>1843</v>
      </c>
      <c r="C1074" s="712">
        <v>10</v>
      </c>
      <c r="D1074" s="712">
        <v>5</v>
      </c>
      <c r="E1074" s="712">
        <v>1</v>
      </c>
      <c r="F1074" s="712">
        <v>1</v>
      </c>
      <c r="G1074" s="712">
        <v>1</v>
      </c>
      <c r="H1074" s="712">
        <v>2</v>
      </c>
      <c r="I1074" s="712">
        <v>0</v>
      </c>
    </row>
    <row r="1075" spans="1:9" x14ac:dyDescent="0.2">
      <c r="A1075" s="715"/>
      <c r="B1075" s="714" t="s">
        <v>158</v>
      </c>
      <c r="C1075" s="712">
        <v>1267</v>
      </c>
      <c r="D1075" s="712">
        <v>759</v>
      </c>
      <c r="E1075" s="712">
        <v>46</v>
      </c>
      <c r="F1075" s="712">
        <v>143</v>
      </c>
      <c r="G1075" s="712">
        <v>3</v>
      </c>
      <c r="H1075" s="712">
        <v>13</v>
      </c>
      <c r="I1075" s="712">
        <v>303</v>
      </c>
    </row>
    <row r="1076" spans="1:9" x14ac:dyDescent="0.2">
      <c r="A1076" s="716" t="s">
        <v>84</v>
      </c>
      <c r="B1076" s="717" t="s">
        <v>10</v>
      </c>
      <c r="C1076" s="718">
        <v>82</v>
      </c>
      <c r="D1076" s="718">
        <v>62</v>
      </c>
      <c r="E1076" s="718">
        <v>2</v>
      </c>
      <c r="F1076" s="718">
        <v>11</v>
      </c>
      <c r="G1076" s="718">
        <v>1</v>
      </c>
      <c r="H1076" s="718">
        <v>0</v>
      </c>
      <c r="I1076" s="718">
        <v>6</v>
      </c>
    </row>
    <row r="1077" spans="1:9" x14ac:dyDescent="0.2">
      <c r="A1077" s="715"/>
      <c r="B1077" s="714" t="s">
        <v>1844</v>
      </c>
      <c r="C1077" s="712">
        <v>32</v>
      </c>
      <c r="D1077" s="712">
        <v>27</v>
      </c>
      <c r="E1077" s="712">
        <v>2</v>
      </c>
      <c r="F1077" s="712">
        <v>3</v>
      </c>
      <c r="G1077" s="712">
        <v>0</v>
      </c>
      <c r="H1077" s="712">
        <v>0</v>
      </c>
      <c r="I1077" s="712">
        <v>0</v>
      </c>
    </row>
    <row r="1078" spans="1:9" x14ac:dyDescent="0.2">
      <c r="A1078" s="715"/>
      <c r="B1078" s="714" t="s">
        <v>1845</v>
      </c>
      <c r="C1078" s="712">
        <v>20</v>
      </c>
      <c r="D1078" s="712">
        <v>17</v>
      </c>
      <c r="E1078" s="712">
        <v>0</v>
      </c>
      <c r="F1078" s="712">
        <v>2</v>
      </c>
      <c r="G1078" s="712">
        <v>0</v>
      </c>
      <c r="H1078" s="712">
        <v>0</v>
      </c>
      <c r="I1078" s="712">
        <v>1</v>
      </c>
    </row>
    <row r="1079" spans="1:9" x14ac:dyDescent="0.2">
      <c r="A1079" s="715"/>
      <c r="B1079" s="714" t="s">
        <v>158</v>
      </c>
      <c r="C1079" s="712">
        <v>30</v>
      </c>
      <c r="D1079" s="712">
        <v>18</v>
      </c>
      <c r="E1079" s="712">
        <v>0</v>
      </c>
      <c r="F1079" s="712">
        <v>6</v>
      </c>
      <c r="G1079" s="712">
        <v>1</v>
      </c>
      <c r="H1079" s="712">
        <v>0</v>
      </c>
      <c r="I1079" s="712">
        <v>5</v>
      </c>
    </row>
    <row r="1080" spans="1:9" x14ac:dyDescent="0.2">
      <c r="A1080" s="716" t="s">
        <v>85</v>
      </c>
      <c r="B1080" s="717" t="s">
        <v>10</v>
      </c>
      <c r="C1080" s="718">
        <v>349</v>
      </c>
      <c r="D1080" s="718">
        <v>274</v>
      </c>
      <c r="E1080" s="718">
        <v>23</v>
      </c>
      <c r="F1080" s="718">
        <v>29</v>
      </c>
      <c r="G1080" s="718">
        <v>0</v>
      </c>
      <c r="H1080" s="718">
        <v>9</v>
      </c>
      <c r="I1080" s="718">
        <v>14</v>
      </c>
    </row>
    <row r="1081" spans="1:9" x14ac:dyDescent="0.2">
      <c r="A1081" s="715"/>
      <c r="B1081" s="714" t="s">
        <v>1846</v>
      </c>
      <c r="C1081" s="712">
        <v>28</v>
      </c>
      <c r="D1081" s="712">
        <v>22</v>
      </c>
      <c r="E1081" s="712">
        <v>2</v>
      </c>
      <c r="F1081" s="712">
        <v>2</v>
      </c>
      <c r="G1081" s="712">
        <v>0</v>
      </c>
      <c r="H1081" s="712">
        <v>2</v>
      </c>
      <c r="I1081" s="712">
        <v>0</v>
      </c>
    </row>
    <row r="1082" spans="1:9" x14ac:dyDescent="0.2">
      <c r="A1082" s="715"/>
      <c r="B1082" s="714" t="s">
        <v>1847</v>
      </c>
      <c r="C1082" s="712">
        <v>96</v>
      </c>
      <c r="D1082" s="712">
        <v>73</v>
      </c>
      <c r="E1082" s="712">
        <v>6</v>
      </c>
      <c r="F1082" s="712">
        <v>10</v>
      </c>
      <c r="G1082" s="712">
        <v>0</v>
      </c>
      <c r="H1082" s="712">
        <v>7</v>
      </c>
      <c r="I1082" s="712">
        <v>0</v>
      </c>
    </row>
    <row r="1083" spans="1:9" x14ac:dyDescent="0.2">
      <c r="A1083" s="715"/>
      <c r="B1083" s="714" t="s">
        <v>1848</v>
      </c>
      <c r="C1083" s="712">
        <v>6</v>
      </c>
      <c r="D1083" s="712">
        <v>4</v>
      </c>
      <c r="E1083" s="712">
        <v>0</v>
      </c>
      <c r="F1083" s="712">
        <v>2</v>
      </c>
      <c r="G1083" s="712">
        <v>0</v>
      </c>
      <c r="H1083" s="712">
        <v>0</v>
      </c>
      <c r="I1083" s="712">
        <v>0</v>
      </c>
    </row>
    <row r="1084" spans="1:9" x14ac:dyDescent="0.2">
      <c r="A1084" s="715"/>
      <c r="B1084" s="714" t="s">
        <v>1849</v>
      </c>
      <c r="C1084" s="712">
        <v>8</v>
      </c>
      <c r="D1084" s="712">
        <v>6</v>
      </c>
      <c r="E1084" s="712">
        <v>0</v>
      </c>
      <c r="F1084" s="712">
        <v>2</v>
      </c>
      <c r="G1084" s="712">
        <v>0</v>
      </c>
      <c r="H1084" s="712">
        <v>0</v>
      </c>
      <c r="I1084" s="712">
        <v>0</v>
      </c>
    </row>
    <row r="1085" spans="1:9" x14ac:dyDescent="0.2">
      <c r="A1085" s="715"/>
      <c r="B1085" s="714" t="s">
        <v>1850</v>
      </c>
      <c r="C1085" s="712">
        <v>9</v>
      </c>
      <c r="D1085" s="712">
        <v>6</v>
      </c>
      <c r="E1085" s="712">
        <v>0</v>
      </c>
      <c r="F1085" s="712">
        <v>3</v>
      </c>
      <c r="G1085" s="712">
        <v>0</v>
      </c>
      <c r="H1085" s="712">
        <v>0</v>
      </c>
      <c r="I1085" s="712">
        <v>0</v>
      </c>
    </row>
    <row r="1086" spans="1:9" x14ac:dyDescent="0.2">
      <c r="A1086" s="715"/>
      <c r="B1086" s="714" t="s">
        <v>1851</v>
      </c>
      <c r="C1086" s="712">
        <v>13</v>
      </c>
      <c r="D1086" s="712">
        <v>13</v>
      </c>
      <c r="E1086" s="712">
        <v>0</v>
      </c>
      <c r="F1086" s="712">
        <v>0</v>
      </c>
      <c r="G1086" s="712">
        <v>0</v>
      </c>
      <c r="H1086" s="712">
        <v>0</v>
      </c>
      <c r="I1086" s="712">
        <v>0</v>
      </c>
    </row>
    <row r="1087" spans="1:9" x14ac:dyDescent="0.2">
      <c r="A1087" s="715"/>
      <c r="B1087" s="714" t="s">
        <v>1852</v>
      </c>
      <c r="C1087" s="712">
        <v>5</v>
      </c>
      <c r="D1087" s="712">
        <v>5</v>
      </c>
      <c r="E1087" s="712">
        <v>0</v>
      </c>
      <c r="F1087" s="712">
        <v>0</v>
      </c>
      <c r="G1087" s="712">
        <v>0</v>
      </c>
      <c r="H1087" s="712">
        <v>0</v>
      </c>
      <c r="I1087" s="712">
        <v>0</v>
      </c>
    </row>
    <row r="1088" spans="1:9" x14ac:dyDescent="0.2">
      <c r="A1088" s="715"/>
      <c r="B1088" s="714" t="s">
        <v>1853</v>
      </c>
      <c r="C1088" s="712">
        <v>4</v>
      </c>
      <c r="D1088" s="712">
        <v>4</v>
      </c>
      <c r="E1088" s="712">
        <v>0</v>
      </c>
      <c r="F1088" s="712">
        <v>0</v>
      </c>
      <c r="G1088" s="712">
        <v>0</v>
      </c>
      <c r="H1088" s="712">
        <v>0</v>
      </c>
      <c r="I1088" s="712">
        <v>0</v>
      </c>
    </row>
    <row r="1089" spans="1:9" x14ac:dyDescent="0.2">
      <c r="A1089" s="715"/>
      <c r="B1089" s="714" t="s">
        <v>158</v>
      </c>
      <c r="C1089" s="712">
        <v>180</v>
      </c>
      <c r="D1089" s="712">
        <v>141</v>
      </c>
      <c r="E1089" s="712">
        <v>15</v>
      </c>
      <c r="F1089" s="712">
        <v>10</v>
      </c>
      <c r="G1089" s="712">
        <v>0</v>
      </c>
      <c r="H1089" s="712">
        <v>0</v>
      </c>
      <c r="I1089" s="712">
        <v>14</v>
      </c>
    </row>
    <row r="1090" spans="1:9" x14ac:dyDescent="0.2">
      <c r="A1090" s="716" t="s">
        <v>86</v>
      </c>
      <c r="B1090" s="717" t="s">
        <v>10</v>
      </c>
      <c r="C1090" s="718">
        <v>9587</v>
      </c>
      <c r="D1090" s="718">
        <v>7782</v>
      </c>
      <c r="E1090" s="718">
        <v>319</v>
      </c>
      <c r="F1090" s="718">
        <v>604</v>
      </c>
      <c r="G1090" s="718">
        <v>15</v>
      </c>
      <c r="H1090" s="718">
        <v>181</v>
      </c>
      <c r="I1090" s="718">
        <v>686</v>
      </c>
    </row>
    <row r="1091" spans="1:9" x14ac:dyDescent="0.2">
      <c r="A1091" s="715"/>
      <c r="B1091" s="714" t="s">
        <v>1854</v>
      </c>
      <c r="C1091" s="712">
        <v>9</v>
      </c>
      <c r="D1091" s="712">
        <v>5</v>
      </c>
      <c r="E1091" s="712">
        <v>2</v>
      </c>
      <c r="F1091" s="712">
        <v>0</v>
      </c>
      <c r="G1091" s="712">
        <v>0</v>
      </c>
      <c r="H1091" s="712">
        <v>2</v>
      </c>
      <c r="I1091" s="712">
        <v>0</v>
      </c>
    </row>
    <row r="1092" spans="1:9" x14ac:dyDescent="0.2">
      <c r="A1092" s="715"/>
      <c r="B1092" s="714" t="s">
        <v>1855</v>
      </c>
      <c r="C1092" s="712">
        <v>2</v>
      </c>
      <c r="D1092" s="712">
        <v>2</v>
      </c>
      <c r="E1092" s="712">
        <v>0</v>
      </c>
      <c r="F1092" s="712">
        <v>0</v>
      </c>
      <c r="G1092" s="712">
        <v>0</v>
      </c>
      <c r="H1092" s="712">
        <v>0</v>
      </c>
      <c r="I1092" s="712">
        <v>0</v>
      </c>
    </row>
    <row r="1093" spans="1:9" x14ac:dyDescent="0.2">
      <c r="A1093" s="715"/>
      <c r="B1093" s="714" t="s">
        <v>1856</v>
      </c>
      <c r="C1093" s="712">
        <v>4</v>
      </c>
      <c r="D1093" s="712">
        <v>3</v>
      </c>
      <c r="E1093" s="712">
        <v>0</v>
      </c>
      <c r="F1093" s="712">
        <v>0</v>
      </c>
      <c r="G1093" s="712">
        <v>0</v>
      </c>
      <c r="H1093" s="712">
        <v>1</v>
      </c>
      <c r="I1093" s="712">
        <v>0</v>
      </c>
    </row>
    <row r="1094" spans="1:9" x14ac:dyDescent="0.2">
      <c r="A1094" s="715"/>
      <c r="B1094" s="714" t="s">
        <v>1857</v>
      </c>
      <c r="C1094" s="712">
        <v>13</v>
      </c>
      <c r="D1094" s="712">
        <v>10</v>
      </c>
      <c r="E1094" s="712">
        <v>1</v>
      </c>
      <c r="F1094" s="712">
        <v>1</v>
      </c>
      <c r="G1094" s="712">
        <v>0</v>
      </c>
      <c r="H1094" s="712">
        <v>1</v>
      </c>
      <c r="I1094" s="712">
        <v>0</v>
      </c>
    </row>
    <row r="1095" spans="1:9" x14ac:dyDescent="0.2">
      <c r="A1095" s="715"/>
      <c r="B1095" s="714" t="s">
        <v>1858</v>
      </c>
      <c r="C1095" s="712">
        <v>98</v>
      </c>
      <c r="D1095" s="712">
        <v>82</v>
      </c>
      <c r="E1095" s="712">
        <v>1</v>
      </c>
      <c r="F1095" s="712">
        <v>7</v>
      </c>
      <c r="G1095" s="712">
        <v>0</v>
      </c>
      <c r="H1095" s="712">
        <v>4</v>
      </c>
      <c r="I1095" s="712">
        <v>4</v>
      </c>
    </row>
    <row r="1096" spans="1:9" x14ac:dyDescent="0.2">
      <c r="A1096" s="715"/>
      <c r="B1096" s="714" t="s">
        <v>1859</v>
      </c>
      <c r="C1096" s="712">
        <v>94</v>
      </c>
      <c r="D1096" s="712">
        <v>84</v>
      </c>
      <c r="E1096" s="712">
        <v>2</v>
      </c>
      <c r="F1096" s="712">
        <v>2</v>
      </c>
      <c r="G1096" s="712">
        <v>0</v>
      </c>
      <c r="H1096" s="712">
        <v>5</v>
      </c>
      <c r="I1096" s="712">
        <v>1</v>
      </c>
    </row>
    <row r="1097" spans="1:9" x14ac:dyDescent="0.2">
      <c r="A1097" s="715"/>
      <c r="B1097" s="714" t="s">
        <v>1861</v>
      </c>
      <c r="C1097" s="712">
        <v>13</v>
      </c>
      <c r="D1097" s="712">
        <v>12</v>
      </c>
      <c r="E1097" s="712">
        <v>0</v>
      </c>
      <c r="F1097" s="712">
        <v>1</v>
      </c>
      <c r="G1097" s="712">
        <v>0</v>
      </c>
      <c r="H1097" s="712">
        <v>0</v>
      </c>
      <c r="I1097" s="712">
        <v>0</v>
      </c>
    </row>
    <row r="1098" spans="1:9" x14ac:dyDescent="0.2">
      <c r="A1098" s="715"/>
      <c r="B1098" s="714" t="s">
        <v>1862</v>
      </c>
      <c r="C1098" s="712">
        <v>28</v>
      </c>
      <c r="D1098" s="712">
        <v>19</v>
      </c>
      <c r="E1098" s="712">
        <v>0</v>
      </c>
      <c r="F1098" s="712">
        <v>8</v>
      </c>
      <c r="G1098" s="712">
        <v>0</v>
      </c>
      <c r="H1098" s="712">
        <v>1</v>
      </c>
      <c r="I1098" s="712">
        <v>0</v>
      </c>
    </row>
    <row r="1099" spans="1:9" x14ac:dyDescent="0.2">
      <c r="A1099" s="715"/>
      <c r="B1099" s="714" t="s">
        <v>1863</v>
      </c>
      <c r="C1099" s="712">
        <v>41</v>
      </c>
      <c r="D1099" s="712">
        <v>30</v>
      </c>
      <c r="E1099" s="712">
        <v>1</v>
      </c>
      <c r="F1099" s="712">
        <v>8</v>
      </c>
      <c r="G1099" s="712">
        <v>0</v>
      </c>
      <c r="H1099" s="712">
        <v>1</v>
      </c>
      <c r="I1099" s="712">
        <v>1</v>
      </c>
    </row>
    <row r="1100" spans="1:9" x14ac:dyDescent="0.2">
      <c r="A1100" s="715"/>
      <c r="B1100" s="714" t="s">
        <v>1864</v>
      </c>
      <c r="C1100" s="712">
        <v>3</v>
      </c>
      <c r="D1100" s="712">
        <v>3</v>
      </c>
      <c r="E1100" s="712">
        <v>0</v>
      </c>
      <c r="F1100" s="712">
        <v>0</v>
      </c>
      <c r="G1100" s="712">
        <v>0</v>
      </c>
      <c r="H1100" s="712">
        <v>0</v>
      </c>
      <c r="I1100" s="712">
        <v>0</v>
      </c>
    </row>
    <row r="1101" spans="1:9" x14ac:dyDescent="0.2">
      <c r="A1101" s="715"/>
      <c r="B1101" s="714" t="s">
        <v>1865</v>
      </c>
      <c r="C1101" s="712">
        <v>15</v>
      </c>
      <c r="D1101" s="712">
        <v>13</v>
      </c>
      <c r="E1101" s="712">
        <v>0</v>
      </c>
      <c r="F1101" s="712">
        <v>0</v>
      </c>
      <c r="G1101" s="712">
        <v>0</v>
      </c>
      <c r="H1101" s="712">
        <v>1</v>
      </c>
      <c r="I1101" s="712">
        <v>1</v>
      </c>
    </row>
    <row r="1102" spans="1:9" x14ac:dyDescent="0.2">
      <c r="A1102" s="715"/>
      <c r="B1102" s="714" t="s">
        <v>1866</v>
      </c>
      <c r="C1102" s="712">
        <v>4</v>
      </c>
      <c r="D1102" s="712">
        <v>2</v>
      </c>
      <c r="E1102" s="712">
        <v>0</v>
      </c>
      <c r="F1102" s="712">
        <v>1</v>
      </c>
      <c r="G1102" s="712">
        <v>0</v>
      </c>
      <c r="H1102" s="712">
        <v>1</v>
      </c>
      <c r="I1102" s="712">
        <v>0</v>
      </c>
    </row>
    <row r="1103" spans="1:9" x14ac:dyDescent="0.2">
      <c r="A1103" s="715"/>
      <c r="B1103" s="714" t="s">
        <v>1867</v>
      </c>
      <c r="C1103" s="712">
        <v>1</v>
      </c>
      <c r="D1103" s="712">
        <v>1</v>
      </c>
      <c r="E1103" s="712">
        <v>0</v>
      </c>
      <c r="F1103" s="712">
        <v>0</v>
      </c>
      <c r="G1103" s="712">
        <v>0</v>
      </c>
      <c r="H1103" s="712">
        <v>0</v>
      </c>
      <c r="I1103" s="712">
        <v>0</v>
      </c>
    </row>
    <row r="1104" spans="1:9" x14ac:dyDescent="0.2">
      <c r="A1104" s="715"/>
      <c r="B1104" s="714" t="s">
        <v>1868</v>
      </c>
      <c r="C1104" s="712">
        <v>4</v>
      </c>
      <c r="D1104" s="712">
        <v>2</v>
      </c>
      <c r="E1104" s="712">
        <v>0</v>
      </c>
      <c r="F1104" s="712">
        <v>2</v>
      </c>
      <c r="G1104" s="712">
        <v>0</v>
      </c>
      <c r="H1104" s="712">
        <v>0</v>
      </c>
      <c r="I1104" s="712">
        <v>0</v>
      </c>
    </row>
    <row r="1105" spans="1:9" x14ac:dyDescent="0.2">
      <c r="A1105" s="715"/>
      <c r="B1105" s="714" t="s">
        <v>1869</v>
      </c>
      <c r="C1105" s="712">
        <v>21</v>
      </c>
      <c r="D1105" s="712">
        <v>18</v>
      </c>
      <c r="E1105" s="712">
        <v>1</v>
      </c>
      <c r="F1105" s="712">
        <v>2</v>
      </c>
      <c r="G1105" s="712">
        <v>0</v>
      </c>
      <c r="H1105" s="712">
        <v>0</v>
      </c>
      <c r="I1105" s="712">
        <v>0</v>
      </c>
    </row>
    <row r="1106" spans="1:9" x14ac:dyDescent="0.2">
      <c r="A1106" s="715"/>
      <c r="B1106" s="714" t="s">
        <v>1870</v>
      </c>
      <c r="C1106" s="712">
        <v>3</v>
      </c>
      <c r="D1106" s="712">
        <v>3</v>
      </c>
      <c r="E1106" s="712">
        <v>0</v>
      </c>
      <c r="F1106" s="712">
        <v>0</v>
      </c>
      <c r="G1106" s="712">
        <v>0</v>
      </c>
      <c r="H1106" s="712">
        <v>0</v>
      </c>
      <c r="I1106" s="712">
        <v>0</v>
      </c>
    </row>
    <row r="1107" spans="1:9" x14ac:dyDescent="0.2">
      <c r="A1107" s="715"/>
      <c r="B1107" s="714" t="s">
        <v>1871</v>
      </c>
      <c r="C1107" s="712">
        <v>6</v>
      </c>
      <c r="D1107" s="712">
        <v>6</v>
      </c>
      <c r="E1107" s="712">
        <v>0</v>
      </c>
      <c r="F1107" s="712">
        <v>0</v>
      </c>
      <c r="G1107" s="712">
        <v>0</v>
      </c>
      <c r="H1107" s="712">
        <v>0</v>
      </c>
      <c r="I1107" s="712">
        <v>0</v>
      </c>
    </row>
    <row r="1108" spans="1:9" x14ac:dyDescent="0.2">
      <c r="A1108" s="715"/>
      <c r="B1108" s="714" t="s">
        <v>1872</v>
      </c>
      <c r="C1108" s="712">
        <v>5</v>
      </c>
      <c r="D1108" s="712">
        <v>5</v>
      </c>
      <c r="E1108" s="712">
        <v>0</v>
      </c>
      <c r="F1108" s="712">
        <v>0</v>
      </c>
      <c r="G1108" s="712">
        <v>0</v>
      </c>
      <c r="H1108" s="712">
        <v>0</v>
      </c>
      <c r="I1108" s="712">
        <v>0</v>
      </c>
    </row>
    <row r="1109" spans="1:9" x14ac:dyDescent="0.2">
      <c r="A1109" s="715"/>
      <c r="B1109" s="714" t="s">
        <v>1873</v>
      </c>
      <c r="C1109" s="712">
        <v>7</v>
      </c>
      <c r="D1109" s="712">
        <v>4</v>
      </c>
      <c r="E1109" s="712">
        <v>0</v>
      </c>
      <c r="F1109" s="712">
        <v>2</v>
      </c>
      <c r="G1109" s="712">
        <v>0</v>
      </c>
      <c r="H1109" s="712">
        <v>1</v>
      </c>
      <c r="I1109" s="712">
        <v>0</v>
      </c>
    </row>
    <row r="1110" spans="1:9" x14ac:dyDescent="0.2">
      <c r="A1110" s="715"/>
      <c r="B1110" s="714" t="s">
        <v>1874</v>
      </c>
      <c r="C1110" s="712">
        <v>1</v>
      </c>
      <c r="D1110" s="712">
        <v>1</v>
      </c>
      <c r="E1110" s="712">
        <v>0</v>
      </c>
      <c r="F1110" s="712">
        <v>0</v>
      </c>
      <c r="G1110" s="712">
        <v>0</v>
      </c>
      <c r="H1110" s="712">
        <v>0</v>
      </c>
      <c r="I1110" s="712">
        <v>0</v>
      </c>
    </row>
    <row r="1111" spans="1:9" x14ac:dyDescent="0.2">
      <c r="A1111" s="715"/>
      <c r="B1111" s="714" t="s">
        <v>1875</v>
      </c>
      <c r="C1111" s="712">
        <v>4</v>
      </c>
      <c r="D1111" s="712">
        <v>2</v>
      </c>
      <c r="E1111" s="712">
        <v>1</v>
      </c>
      <c r="F1111" s="712">
        <v>0</v>
      </c>
      <c r="G1111" s="712">
        <v>0</v>
      </c>
      <c r="H1111" s="712">
        <v>1</v>
      </c>
      <c r="I1111" s="712">
        <v>0</v>
      </c>
    </row>
    <row r="1112" spans="1:9" x14ac:dyDescent="0.2">
      <c r="A1112" s="715"/>
      <c r="B1112" s="714" t="s">
        <v>1876</v>
      </c>
      <c r="C1112" s="712">
        <v>9</v>
      </c>
      <c r="D1112" s="712">
        <v>6</v>
      </c>
      <c r="E1112" s="712">
        <v>1</v>
      </c>
      <c r="F1112" s="712">
        <v>1</v>
      </c>
      <c r="G1112" s="712">
        <v>0</v>
      </c>
      <c r="H1112" s="712">
        <v>0</v>
      </c>
      <c r="I1112" s="712">
        <v>1</v>
      </c>
    </row>
    <row r="1113" spans="1:9" x14ac:dyDescent="0.2">
      <c r="A1113" s="715"/>
      <c r="B1113" s="714" t="s">
        <v>1877</v>
      </c>
      <c r="C1113" s="712">
        <v>8</v>
      </c>
      <c r="D1113" s="712">
        <v>8</v>
      </c>
      <c r="E1113" s="712">
        <v>0</v>
      </c>
      <c r="F1113" s="712">
        <v>0</v>
      </c>
      <c r="G1113" s="712">
        <v>0</v>
      </c>
      <c r="H1113" s="712">
        <v>0</v>
      </c>
      <c r="I1113" s="712">
        <v>0</v>
      </c>
    </row>
    <row r="1114" spans="1:9" x14ac:dyDescent="0.2">
      <c r="A1114" s="715"/>
      <c r="B1114" s="714" t="s">
        <v>1878</v>
      </c>
      <c r="C1114" s="712">
        <v>39</v>
      </c>
      <c r="D1114" s="712">
        <v>29</v>
      </c>
      <c r="E1114" s="712">
        <v>1</v>
      </c>
      <c r="F1114" s="712">
        <v>5</v>
      </c>
      <c r="G1114" s="712">
        <v>0</v>
      </c>
      <c r="H1114" s="712">
        <v>4</v>
      </c>
      <c r="I1114" s="712">
        <v>0</v>
      </c>
    </row>
    <row r="1115" spans="1:9" x14ac:dyDescent="0.2">
      <c r="A1115" s="715"/>
      <c r="B1115" s="714" t="s">
        <v>1879</v>
      </c>
      <c r="C1115" s="712">
        <v>22</v>
      </c>
      <c r="D1115" s="712">
        <v>18</v>
      </c>
      <c r="E1115" s="712">
        <v>1</v>
      </c>
      <c r="F1115" s="712">
        <v>2</v>
      </c>
      <c r="G1115" s="712">
        <v>0</v>
      </c>
      <c r="H1115" s="712">
        <v>0</v>
      </c>
      <c r="I1115" s="712">
        <v>1</v>
      </c>
    </row>
    <row r="1116" spans="1:9" x14ac:dyDescent="0.2">
      <c r="A1116" s="715"/>
      <c r="B1116" s="714" t="s">
        <v>1880</v>
      </c>
      <c r="C1116" s="712">
        <v>15</v>
      </c>
      <c r="D1116" s="712">
        <v>13</v>
      </c>
      <c r="E1116" s="712">
        <v>1</v>
      </c>
      <c r="F1116" s="712">
        <v>1</v>
      </c>
      <c r="G1116" s="712">
        <v>0</v>
      </c>
      <c r="H1116" s="712">
        <v>0</v>
      </c>
      <c r="I1116" s="712">
        <v>0</v>
      </c>
    </row>
    <row r="1117" spans="1:9" x14ac:dyDescent="0.2">
      <c r="A1117" s="715"/>
      <c r="B1117" s="714" t="s">
        <v>1881</v>
      </c>
      <c r="C1117" s="712">
        <v>5</v>
      </c>
      <c r="D1117" s="712">
        <v>5</v>
      </c>
      <c r="E1117" s="712">
        <v>0</v>
      </c>
      <c r="F1117" s="712">
        <v>0</v>
      </c>
      <c r="G1117" s="712">
        <v>0</v>
      </c>
      <c r="H1117" s="712">
        <v>0</v>
      </c>
      <c r="I1117" s="712">
        <v>0</v>
      </c>
    </row>
    <row r="1118" spans="1:9" x14ac:dyDescent="0.2">
      <c r="A1118" s="715"/>
      <c r="B1118" s="714" t="s">
        <v>1882</v>
      </c>
      <c r="C1118" s="712">
        <v>8</v>
      </c>
      <c r="D1118" s="712">
        <v>6</v>
      </c>
      <c r="E1118" s="712">
        <v>1</v>
      </c>
      <c r="F1118" s="712">
        <v>1</v>
      </c>
      <c r="G1118" s="712">
        <v>0</v>
      </c>
      <c r="H1118" s="712">
        <v>0</v>
      </c>
      <c r="I1118" s="712">
        <v>0</v>
      </c>
    </row>
    <row r="1119" spans="1:9" x14ac:dyDescent="0.2">
      <c r="A1119" s="715"/>
      <c r="B1119" s="714" t="s">
        <v>1883</v>
      </c>
      <c r="C1119" s="712">
        <v>37</v>
      </c>
      <c r="D1119" s="712">
        <v>32</v>
      </c>
      <c r="E1119" s="712">
        <v>1</v>
      </c>
      <c r="F1119" s="712">
        <v>4</v>
      </c>
      <c r="G1119" s="712">
        <v>0</v>
      </c>
      <c r="H1119" s="712">
        <v>0</v>
      </c>
      <c r="I1119" s="712">
        <v>0</v>
      </c>
    </row>
    <row r="1120" spans="1:9" x14ac:dyDescent="0.2">
      <c r="A1120" s="715"/>
      <c r="B1120" s="714" t="s">
        <v>1884</v>
      </c>
      <c r="C1120" s="712">
        <v>8</v>
      </c>
      <c r="D1120" s="712">
        <v>6</v>
      </c>
      <c r="E1120" s="712">
        <v>0</v>
      </c>
      <c r="F1120" s="712">
        <v>0</v>
      </c>
      <c r="G1120" s="712">
        <v>0</v>
      </c>
      <c r="H1120" s="712">
        <v>2</v>
      </c>
      <c r="I1120" s="712">
        <v>0</v>
      </c>
    </row>
    <row r="1121" spans="1:9" x14ac:dyDescent="0.2">
      <c r="A1121" s="715"/>
      <c r="B1121" s="714" t="s">
        <v>1885</v>
      </c>
      <c r="C1121" s="712">
        <v>6</v>
      </c>
      <c r="D1121" s="712">
        <v>5</v>
      </c>
      <c r="E1121" s="712">
        <v>0</v>
      </c>
      <c r="F1121" s="712">
        <v>1</v>
      </c>
      <c r="G1121" s="712">
        <v>0</v>
      </c>
      <c r="H1121" s="712">
        <v>0</v>
      </c>
      <c r="I1121" s="712">
        <v>0</v>
      </c>
    </row>
    <row r="1122" spans="1:9" x14ac:dyDescent="0.2">
      <c r="A1122" s="715"/>
      <c r="B1122" s="714" t="s">
        <v>1886</v>
      </c>
      <c r="C1122" s="712">
        <v>6</v>
      </c>
      <c r="D1122" s="712">
        <v>6</v>
      </c>
      <c r="E1122" s="712">
        <v>0</v>
      </c>
      <c r="F1122" s="712">
        <v>0</v>
      </c>
      <c r="G1122" s="712">
        <v>0</v>
      </c>
      <c r="H1122" s="712">
        <v>0</v>
      </c>
      <c r="I1122" s="712">
        <v>0</v>
      </c>
    </row>
    <row r="1123" spans="1:9" x14ac:dyDescent="0.2">
      <c r="A1123" s="715"/>
      <c r="B1123" s="714" t="s">
        <v>1887</v>
      </c>
      <c r="C1123" s="712">
        <v>1</v>
      </c>
      <c r="D1123" s="712">
        <v>1</v>
      </c>
      <c r="E1123" s="712">
        <v>0</v>
      </c>
      <c r="F1123" s="712">
        <v>0</v>
      </c>
      <c r="G1123" s="712">
        <v>0</v>
      </c>
      <c r="H1123" s="712">
        <v>0</v>
      </c>
      <c r="I1123" s="712">
        <v>0</v>
      </c>
    </row>
    <row r="1124" spans="1:9" x14ac:dyDescent="0.2">
      <c r="A1124" s="715"/>
      <c r="B1124" s="714" t="s">
        <v>1888</v>
      </c>
      <c r="C1124" s="712">
        <v>2</v>
      </c>
      <c r="D1124" s="712">
        <v>1</v>
      </c>
      <c r="E1124" s="712">
        <v>0</v>
      </c>
      <c r="F1124" s="712">
        <v>1</v>
      </c>
      <c r="G1124" s="712">
        <v>0</v>
      </c>
      <c r="H1124" s="712">
        <v>0</v>
      </c>
      <c r="I1124" s="712">
        <v>0</v>
      </c>
    </row>
    <row r="1125" spans="1:9" x14ac:dyDescent="0.2">
      <c r="A1125" s="715"/>
      <c r="B1125" s="714" t="s">
        <v>1889</v>
      </c>
      <c r="C1125" s="712">
        <v>6</v>
      </c>
      <c r="D1125" s="712">
        <v>6</v>
      </c>
      <c r="E1125" s="712">
        <v>0</v>
      </c>
      <c r="F1125" s="712">
        <v>0</v>
      </c>
      <c r="G1125" s="712">
        <v>0</v>
      </c>
      <c r="H1125" s="712">
        <v>0</v>
      </c>
      <c r="I1125" s="712">
        <v>0</v>
      </c>
    </row>
    <row r="1126" spans="1:9" x14ac:dyDescent="0.2">
      <c r="A1126" s="715"/>
      <c r="B1126" s="714" t="s">
        <v>191</v>
      </c>
      <c r="C1126" s="712">
        <v>8571</v>
      </c>
      <c r="D1126" s="712">
        <v>6987</v>
      </c>
      <c r="E1126" s="712">
        <v>285</v>
      </c>
      <c r="F1126" s="712">
        <v>527</v>
      </c>
      <c r="G1126" s="712">
        <v>15</v>
      </c>
      <c r="H1126" s="712">
        <v>153</v>
      </c>
      <c r="I1126" s="712">
        <v>604</v>
      </c>
    </row>
    <row r="1127" spans="1:9" x14ac:dyDescent="0.2">
      <c r="A1127" s="715"/>
      <c r="B1127" s="714" t="s">
        <v>1890</v>
      </c>
      <c r="C1127" s="712">
        <v>90</v>
      </c>
      <c r="D1127" s="712">
        <v>81</v>
      </c>
      <c r="E1127" s="712">
        <v>1</v>
      </c>
      <c r="F1127" s="712">
        <v>3</v>
      </c>
      <c r="G1127" s="712">
        <v>0</v>
      </c>
      <c r="H1127" s="712">
        <v>3</v>
      </c>
      <c r="I1127" s="712">
        <v>2</v>
      </c>
    </row>
    <row r="1128" spans="1:9" x14ac:dyDescent="0.2">
      <c r="A1128" s="715"/>
      <c r="B1128" s="714" t="s">
        <v>158</v>
      </c>
      <c r="C1128" s="712">
        <v>378</v>
      </c>
      <c r="D1128" s="712">
        <v>265</v>
      </c>
      <c r="E1128" s="712">
        <v>18</v>
      </c>
      <c r="F1128" s="712">
        <v>24</v>
      </c>
      <c r="G1128" s="712">
        <v>0</v>
      </c>
      <c r="H1128" s="712">
        <v>0</v>
      </c>
      <c r="I1128" s="712">
        <v>71</v>
      </c>
    </row>
    <row r="1129" spans="1:9" x14ac:dyDescent="0.2">
      <c r="A1129" s="716" t="s">
        <v>259</v>
      </c>
      <c r="B1129" s="717" t="s">
        <v>10</v>
      </c>
      <c r="C1129" s="718">
        <v>3920</v>
      </c>
      <c r="D1129" s="718">
        <v>3294</v>
      </c>
      <c r="E1129" s="718">
        <v>103</v>
      </c>
      <c r="F1129" s="718">
        <v>234</v>
      </c>
      <c r="G1129" s="718">
        <v>7</v>
      </c>
      <c r="H1129" s="718">
        <v>145</v>
      </c>
      <c r="I1129" s="718">
        <v>137</v>
      </c>
    </row>
    <row r="1130" spans="1:9" x14ac:dyDescent="0.2">
      <c r="A1130" s="715"/>
      <c r="B1130" s="714" t="s">
        <v>1891</v>
      </c>
      <c r="C1130" s="712">
        <v>1</v>
      </c>
      <c r="D1130" s="712">
        <v>1</v>
      </c>
      <c r="E1130" s="712">
        <v>0</v>
      </c>
      <c r="F1130" s="712">
        <v>0</v>
      </c>
      <c r="G1130" s="712">
        <v>0</v>
      </c>
      <c r="H1130" s="712">
        <v>0</v>
      </c>
      <c r="I1130" s="712">
        <v>0</v>
      </c>
    </row>
    <row r="1131" spans="1:9" x14ac:dyDescent="0.2">
      <c r="A1131" s="715"/>
      <c r="B1131" s="714" t="s">
        <v>1892</v>
      </c>
      <c r="C1131" s="712">
        <v>67</v>
      </c>
      <c r="D1131" s="712">
        <v>59</v>
      </c>
      <c r="E1131" s="712">
        <v>1</v>
      </c>
      <c r="F1131" s="712">
        <v>3</v>
      </c>
      <c r="G1131" s="712">
        <v>1</v>
      </c>
      <c r="H1131" s="712">
        <v>3</v>
      </c>
      <c r="I1131" s="712">
        <v>0</v>
      </c>
    </row>
    <row r="1132" spans="1:9" x14ac:dyDescent="0.2">
      <c r="A1132" s="715"/>
      <c r="B1132" s="714" t="s">
        <v>1893</v>
      </c>
      <c r="C1132" s="712">
        <v>67</v>
      </c>
      <c r="D1132" s="712">
        <v>65</v>
      </c>
      <c r="E1132" s="712">
        <v>0</v>
      </c>
      <c r="F1132" s="712">
        <v>1</v>
      </c>
      <c r="G1132" s="712">
        <v>0</v>
      </c>
      <c r="H1132" s="712">
        <v>0</v>
      </c>
      <c r="I1132" s="712">
        <v>1</v>
      </c>
    </row>
    <row r="1133" spans="1:9" x14ac:dyDescent="0.2">
      <c r="A1133" s="715"/>
      <c r="B1133" s="714" t="s">
        <v>1894</v>
      </c>
      <c r="C1133" s="712">
        <v>33</v>
      </c>
      <c r="D1133" s="712">
        <v>26</v>
      </c>
      <c r="E1133" s="712">
        <v>1</v>
      </c>
      <c r="F1133" s="712">
        <v>4</v>
      </c>
      <c r="G1133" s="712">
        <v>0</v>
      </c>
      <c r="H1133" s="712">
        <v>2</v>
      </c>
      <c r="I1133" s="712">
        <v>0</v>
      </c>
    </row>
    <row r="1134" spans="1:9" x14ac:dyDescent="0.2">
      <c r="A1134" s="715"/>
      <c r="B1134" s="714" t="s">
        <v>1895</v>
      </c>
      <c r="C1134" s="712">
        <v>8</v>
      </c>
      <c r="D1134" s="712">
        <v>7</v>
      </c>
      <c r="E1134" s="712">
        <v>0</v>
      </c>
      <c r="F1134" s="712">
        <v>1</v>
      </c>
      <c r="G1134" s="712">
        <v>0</v>
      </c>
      <c r="H1134" s="712">
        <v>0</v>
      </c>
      <c r="I1134" s="712">
        <v>0</v>
      </c>
    </row>
    <row r="1135" spans="1:9" x14ac:dyDescent="0.2">
      <c r="A1135" s="715"/>
      <c r="B1135" s="714" t="s">
        <v>1896</v>
      </c>
      <c r="C1135" s="712">
        <v>19</v>
      </c>
      <c r="D1135" s="712">
        <v>18</v>
      </c>
      <c r="E1135" s="712">
        <v>0</v>
      </c>
      <c r="F1135" s="712">
        <v>1</v>
      </c>
      <c r="G1135" s="712">
        <v>0</v>
      </c>
      <c r="H1135" s="712">
        <v>0</v>
      </c>
      <c r="I1135" s="712">
        <v>0</v>
      </c>
    </row>
    <row r="1136" spans="1:9" x14ac:dyDescent="0.2">
      <c r="A1136" s="715"/>
      <c r="B1136" s="714" t="s">
        <v>1897</v>
      </c>
      <c r="C1136" s="712">
        <v>10</v>
      </c>
      <c r="D1136" s="712">
        <v>10</v>
      </c>
      <c r="E1136" s="712">
        <v>0</v>
      </c>
      <c r="F1136" s="712">
        <v>0</v>
      </c>
      <c r="G1136" s="712">
        <v>0</v>
      </c>
      <c r="H1136" s="712">
        <v>0</v>
      </c>
      <c r="I1136" s="712">
        <v>0</v>
      </c>
    </row>
    <row r="1137" spans="1:9" x14ac:dyDescent="0.2">
      <c r="A1137" s="715"/>
      <c r="B1137" s="714" t="s">
        <v>1898</v>
      </c>
      <c r="C1137" s="712">
        <v>6</v>
      </c>
      <c r="D1137" s="712">
        <v>4</v>
      </c>
      <c r="E1137" s="712">
        <v>0</v>
      </c>
      <c r="F1137" s="712">
        <v>2</v>
      </c>
      <c r="G1137" s="712">
        <v>0</v>
      </c>
      <c r="H1137" s="712">
        <v>0</v>
      </c>
      <c r="I1137" s="712">
        <v>0</v>
      </c>
    </row>
    <row r="1138" spans="1:9" x14ac:dyDescent="0.2">
      <c r="A1138" s="715"/>
      <c r="B1138" s="714" t="s">
        <v>1899</v>
      </c>
      <c r="C1138" s="712">
        <v>3</v>
      </c>
      <c r="D1138" s="712">
        <v>3</v>
      </c>
      <c r="E1138" s="712">
        <v>0</v>
      </c>
      <c r="F1138" s="712">
        <v>0</v>
      </c>
      <c r="G1138" s="712">
        <v>0</v>
      </c>
      <c r="H1138" s="712">
        <v>0</v>
      </c>
      <c r="I1138" s="712">
        <v>0</v>
      </c>
    </row>
    <row r="1139" spans="1:9" x14ac:dyDescent="0.2">
      <c r="A1139" s="715"/>
      <c r="B1139" s="714" t="s">
        <v>1900</v>
      </c>
      <c r="C1139" s="712">
        <v>7</v>
      </c>
      <c r="D1139" s="712">
        <v>6</v>
      </c>
      <c r="E1139" s="712">
        <v>0</v>
      </c>
      <c r="F1139" s="712">
        <v>0</v>
      </c>
      <c r="G1139" s="712">
        <v>0</v>
      </c>
      <c r="H1139" s="712">
        <v>1</v>
      </c>
      <c r="I1139" s="712">
        <v>0</v>
      </c>
    </row>
    <row r="1140" spans="1:9" x14ac:dyDescent="0.2">
      <c r="A1140" s="715"/>
      <c r="B1140" s="714" t="s">
        <v>1901</v>
      </c>
      <c r="C1140" s="712">
        <v>10</v>
      </c>
      <c r="D1140" s="712">
        <v>7</v>
      </c>
      <c r="E1140" s="712">
        <v>0</v>
      </c>
      <c r="F1140" s="712">
        <v>2</v>
      </c>
      <c r="G1140" s="712">
        <v>0</v>
      </c>
      <c r="H1140" s="712">
        <v>0</v>
      </c>
      <c r="I1140" s="712">
        <v>1</v>
      </c>
    </row>
    <row r="1141" spans="1:9" x14ac:dyDescent="0.2">
      <c r="A1141" s="715"/>
      <c r="B1141" s="714" t="s">
        <v>1902</v>
      </c>
      <c r="C1141" s="712">
        <v>49</v>
      </c>
      <c r="D1141" s="712">
        <v>39</v>
      </c>
      <c r="E1141" s="712">
        <v>0</v>
      </c>
      <c r="F1141" s="712">
        <v>2</v>
      </c>
      <c r="G1141" s="712">
        <v>0</v>
      </c>
      <c r="H1141" s="712">
        <v>7</v>
      </c>
      <c r="I1141" s="712">
        <v>1</v>
      </c>
    </row>
    <row r="1142" spans="1:9" x14ac:dyDescent="0.2">
      <c r="A1142" s="715"/>
      <c r="B1142" s="714" t="s">
        <v>1903</v>
      </c>
      <c r="C1142" s="712">
        <v>5</v>
      </c>
      <c r="D1142" s="712">
        <v>4</v>
      </c>
      <c r="E1142" s="712">
        <v>0</v>
      </c>
      <c r="F1142" s="712">
        <v>0</v>
      </c>
      <c r="G1142" s="712">
        <v>0</v>
      </c>
      <c r="H1142" s="712">
        <v>1</v>
      </c>
      <c r="I1142" s="712">
        <v>0</v>
      </c>
    </row>
    <row r="1143" spans="1:9" x14ac:dyDescent="0.2">
      <c r="A1143" s="715"/>
      <c r="B1143" s="714" t="s">
        <v>1904</v>
      </c>
      <c r="C1143" s="712">
        <v>3</v>
      </c>
      <c r="D1143" s="712">
        <v>3</v>
      </c>
      <c r="E1143" s="712">
        <v>0</v>
      </c>
      <c r="F1143" s="712">
        <v>0</v>
      </c>
      <c r="G1143" s="712">
        <v>0</v>
      </c>
      <c r="H1143" s="712">
        <v>0</v>
      </c>
      <c r="I1143" s="712">
        <v>0</v>
      </c>
    </row>
    <row r="1144" spans="1:9" x14ac:dyDescent="0.2">
      <c r="A1144" s="715"/>
      <c r="B1144" s="714" t="s">
        <v>1905</v>
      </c>
      <c r="C1144" s="712">
        <v>2</v>
      </c>
      <c r="D1144" s="712">
        <v>2</v>
      </c>
      <c r="E1144" s="712">
        <v>0</v>
      </c>
      <c r="F1144" s="712">
        <v>0</v>
      </c>
      <c r="G1144" s="712">
        <v>0</v>
      </c>
      <c r="H1144" s="712">
        <v>0</v>
      </c>
      <c r="I1144" s="712">
        <v>0</v>
      </c>
    </row>
    <row r="1145" spans="1:9" x14ac:dyDescent="0.2">
      <c r="A1145" s="715"/>
      <c r="B1145" s="714" t="s">
        <v>1907</v>
      </c>
      <c r="C1145" s="712">
        <v>4</v>
      </c>
      <c r="D1145" s="712">
        <v>4</v>
      </c>
      <c r="E1145" s="712">
        <v>0</v>
      </c>
      <c r="F1145" s="712">
        <v>0</v>
      </c>
      <c r="G1145" s="712">
        <v>0</v>
      </c>
      <c r="H1145" s="712">
        <v>0</v>
      </c>
      <c r="I1145" s="712">
        <v>0</v>
      </c>
    </row>
    <row r="1146" spans="1:9" x14ac:dyDescent="0.2">
      <c r="A1146" s="715"/>
      <c r="B1146" s="714" t="s">
        <v>1908</v>
      </c>
      <c r="C1146" s="712">
        <v>1</v>
      </c>
      <c r="D1146" s="712">
        <v>1</v>
      </c>
      <c r="E1146" s="712">
        <v>0</v>
      </c>
      <c r="F1146" s="712">
        <v>0</v>
      </c>
      <c r="G1146" s="712">
        <v>0</v>
      </c>
      <c r="H1146" s="712">
        <v>0</v>
      </c>
      <c r="I1146" s="712">
        <v>0</v>
      </c>
    </row>
    <row r="1147" spans="1:9" x14ac:dyDescent="0.2">
      <c r="A1147" s="715"/>
      <c r="B1147" s="714" t="s">
        <v>1909</v>
      </c>
      <c r="C1147" s="712">
        <v>3</v>
      </c>
      <c r="D1147" s="712">
        <v>3</v>
      </c>
      <c r="E1147" s="712">
        <v>0</v>
      </c>
      <c r="F1147" s="712">
        <v>0</v>
      </c>
      <c r="G1147" s="712">
        <v>0</v>
      </c>
      <c r="H1147" s="712">
        <v>0</v>
      </c>
      <c r="I1147" s="712">
        <v>0</v>
      </c>
    </row>
    <row r="1148" spans="1:9" x14ac:dyDescent="0.2">
      <c r="A1148" s="715"/>
      <c r="B1148" s="714" t="s">
        <v>1910</v>
      </c>
      <c r="C1148" s="712">
        <v>2</v>
      </c>
      <c r="D1148" s="712">
        <v>2</v>
      </c>
      <c r="E1148" s="712">
        <v>0</v>
      </c>
      <c r="F1148" s="712">
        <v>0</v>
      </c>
      <c r="G1148" s="712">
        <v>0</v>
      </c>
      <c r="H1148" s="712">
        <v>0</v>
      </c>
      <c r="I1148" s="712">
        <v>0</v>
      </c>
    </row>
    <row r="1149" spans="1:9" x14ac:dyDescent="0.2">
      <c r="A1149" s="715"/>
      <c r="B1149" s="714" t="s">
        <v>1911</v>
      </c>
      <c r="C1149" s="712">
        <v>13</v>
      </c>
      <c r="D1149" s="712">
        <v>9</v>
      </c>
      <c r="E1149" s="712">
        <v>0</v>
      </c>
      <c r="F1149" s="712">
        <v>2</v>
      </c>
      <c r="G1149" s="712">
        <v>0</v>
      </c>
      <c r="H1149" s="712">
        <v>1</v>
      </c>
      <c r="I1149" s="712">
        <v>1</v>
      </c>
    </row>
    <row r="1150" spans="1:9" x14ac:dyDescent="0.2">
      <c r="A1150" s="715"/>
      <c r="B1150" s="714" t="s">
        <v>1912</v>
      </c>
      <c r="C1150" s="712">
        <v>1</v>
      </c>
      <c r="D1150" s="712">
        <v>1</v>
      </c>
      <c r="E1150" s="712">
        <v>0</v>
      </c>
      <c r="F1150" s="712">
        <v>0</v>
      </c>
      <c r="G1150" s="712">
        <v>0</v>
      </c>
      <c r="H1150" s="712">
        <v>0</v>
      </c>
      <c r="I1150" s="712">
        <v>0</v>
      </c>
    </row>
    <row r="1151" spans="1:9" x14ac:dyDescent="0.2">
      <c r="A1151" s="715"/>
      <c r="B1151" s="714" t="s">
        <v>1913</v>
      </c>
      <c r="C1151" s="712">
        <v>2</v>
      </c>
      <c r="D1151" s="712">
        <v>1</v>
      </c>
      <c r="E1151" s="712">
        <v>0</v>
      </c>
      <c r="F1151" s="712">
        <v>0</v>
      </c>
      <c r="G1151" s="712">
        <v>0</v>
      </c>
      <c r="H1151" s="712">
        <v>1</v>
      </c>
      <c r="I1151" s="712">
        <v>0</v>
      </c>
    </row>
    <row r="1152" spans="1:9" x14ac:dyDescent="0.2">
      <c r="A1152" s="715"/>
      <c r="B1152" s="714" t="s">
        <v>1914</v>
      </c>
      <c r="C1152" s="712">
        <v>7</v>
      </c>
      <c r="D1152" s="712">
        <v>5</v>
      </c>
      <c r="E1152" s="712">
        <v>0</v>
      </c>
      <c r="F1152" s="712">
        <v>0</v>
      </c>
      <c r="G1152" s="712">
        <v>0</v>
      </c>
      <c r="H1152" s="712">
        <v>1</v>
      </c>
      <c r="I1152" s="712">
        <v>1</v>
      </c>
    </row>
    <row r="1153" spans="1:9" x14ac:dyDescent="0.2">
      <c r="A1153" s="715"/>
      <c r="B1153" s="714" t="s">
        <v>1915</v>
      </c>
      <c r="C1153" s="712">
        <v>27</v>
      </c>
      <c r="D1153" s="712">
        <v>23</v>
      </c>
      <c r="E1153" s="712">
        <v>0</v>
      </c>
      <c r="F1153" s="712">
        <v>0</v>
      </c>
      <c r="G1153" s="712">
        <v>0</v>
      </c>
      <c r="H1153" s="712">
        <v>0</v>
      </c>
      <c r="I1153" s="712">
        <v>4</v>
      </c>
    </row>
    <row r="1154" spans="1:9" x14ac:dyDescent="0.2">
      <c r="A1154" s="715"/>
      <c r="B1154" s="714" t="s">
        <v>1916</v>
      </c>
      <c r="C1154" s="712">
        <v>1</v>
      </c>
      <c r="D1154" s="712">
        <v>1</v>
      </c>
      <c r="E1154" s="712">
        <v>0</v>
      </c>
      <c r="F1154" s="712">
        <v>0</v>
      </c>
      <c r="G1154" s="712">
        <v>0</v>
      </c>
      <c r="H1154" s="712">
        <v>0</v>
      </c>
      <c r="I1154" s="712">
        <v>0</v>
      </c>
    </row>
    <row r="1155" spans="1:9" x14ac:dyDescent="0.2">
      <c r="A1155" s="715"/>
      <c r="B1155" s="714" t="s">
        <v>1917</v>
      </c>
      <c r="C1155" s="712">
        <v>2</v>
      </c>
      <c r="D1155" s="712">
        <v>2</v>
      </c>
      <c r="E1155" s="712">
        <v>0</v>
      </c>
      <c r="F1155" s="712">
        <v>0</v>
      </c>
      <c r="G1155" s="712">
        <v>0</v>
      </c>
      <c r="H1155" s="712">
        <v>0</v>
      </c>
      <c r="I1155" s="712">
        <v>0</v>
      </c>
    </row>
    <row r="1156" spans="1:9" x14ac:dyDescent="0.2">
      <c r="A1156" s="715"/>
      <c r="B1156" s="714" t="s">
        <v>1918</v>
      </c>
      <c r="C1156" s="712">
        <v>5</v>
      </c>
      <c r="D1156" s="712">
        <v>5</v>
      </c>
      <c r="E1156" s="712">
        <v>0</v>
      </c>
      <c r="F1156" s="712">
        <v>0</v>
      </c>
      <c r="G1156" s="712">
        <v>0</v>
      </c>
      <c r="H1156" s="712">
        <v>0</v>
      </c>
      <c r="I1156" s="712">
        <v>0</v>
      </c>
    </row>
    <row r="1157" spans="1:9" x14ac:dyDescent="0.2">
      <c r="A1157" s="715"/>
      <c r="B1157" s="714" t="s">
        <v>1919</v>
      </c>
      <c r="C1157" s="712">
        <v>14</v>
      </c>
      <c r="D1157" s="712">
        <v>12</v>
      </c>
      <c r="E1157" s="712">
        <v>1</v>
      </c>
      <c r="F1157" s="712">
        <v>0</v>
      </c>
      <c r="G1157" s="712">
        <v>0</v>
      </c>
      <c r="H1157" s="712">
        <v>1</v>
      </c>
      <c r="I1157" s="712">
        <v>0</v>
      </c>
    </row>
    <row r="1158" spans="1:9" x14ac:dyDescent="0.2">
      <c r="A1158" s="715"/>
      <c r="B1158" s="714" t="s">
        <v>1920</v>
      </c>
      <c r="C1158" s="712">
        <v>9</v>
      </c>
      <c r="D1158" s="712">
        <v>7</v>
      </c>
      <c r="E1158" s="712">
        <v>1</v>
      </c>
      <c r="F1158" s="712">
        <v>0</v>
      </c>
      <c r="G1158" s="712">
        <v>0</v>
      </c>
      <c r="H1158" s="712">
        <v>1</v>
      </c>
      <c r="I1158" s="712">
        <v>0</v>
      </c>
    </row>
    <row r="1159" spans="1:9" x14ac:dyDescent="0.2">
      <c r="A1159" s="715"/>
      <c r="B1159" s="714" t="s">
        <v>1921</v>
      </c>
      <c r="C1159" s="712">
        <v>19</v>
      </c>
      <c r="D1159" s="712">
        <v>16</v>
      </c>
      <c r="E1159" s="712">
        <v>0</v>
      </c>
      <c r="F1159" s="712">
        <v>1</v>
      </c>
      <c r="G1159" s="712">
        <v>0</v>
      </c>
      <c r="H1159" s="712">
        <v>0</v>
      </c>
      <c r="I1159" s="712">
        <v>2</v>
      </c>
    </row>
    <row r="1160" spans="1:9" x14ac:dyDescent="0.2">
      <c r="A1160" s="715"/>
      <c r="B1160" s="714" t="s">
        <v>1922</v>
      </c>
      <c r="C1160" s="712">
        <v>26</v>
      </c>
      <c r="D1160" s="712">
        <v>21</v>
      </c>
      <c r="E1160" s="712">
        <v>0</v>
      </c>
      <c r="F1160" s="712">
        <v>3</v>
      </c>
      <c r="G1160" s="712">
        <v>0</v>
      </c>
      <c r="H1160" s="712">
        <v>1</v>
      </c>
      <c r="I1160" s="712">
        <v>1</v>
      </c>
    </row>
    <row r="1161" spans="1:9" x14ac:dyDescent="0.2">
      <c r="A1161" s="715"/>
      <c r="B1161" s="714" t="s">
        <v>896</v>
      </c>
      <c r="C1161" s="712">
        <v>2920</v>
      </c>
      <c r="D1161" s="712">
        <v>2463</v>
      </c>
      <c r="E1161" s="712">
        <v>76</v>
      </c>
      <c r="F1161" s="712">
        <v>188</v>
      </c>
      <c r="G1161" s="712">
        <v>5</v>
      </c>
      <c r="H1161" s="712">
        <v>118</v>
      </c>
      <c r="I1161" s="712">
        <v>70</v>
      </c>
    </row>
    <row r="1162" spans="1:9" x14ac:dyDescent="0.2">
      <c r="A1162" s="715"/>
      <c r="B1162" s="714" t="s">
        <v>1923</v>
      </c>
      <c r="C1162" s="712">
        <v>4</v>
      </c>
      <c r="D1162" s="712">
        <v>2</v>
      </c>
      <c r="E1162" s="712">
        <v>0</v>
      </c>
      <c r="F1162" s="712">
        <v>1</v>
      </c>
      <c r="G1162" s="712">
        <v>0</v>
      </c>
      <c r="H1162" s="712">
        <v>1</v>
      </c>
      <c r="I1162" s="712">
        <v>0</v>
      </c>
    </row>
    <row r="1163" spans="1:9" x14ac:dyDescent="0.2">
      <c r="A1163" s="715"/>
      <c r="B1163" s="714" t="s">
        <v>1924</v>
      </c>
      <c r="C1163" s="712">
        <v>62</v>
      </c>
      <c r="D1163" s="712">
        <v>53</v>
      </c>
      <c r="E1163" s="712">
        <v>4</v>
      </c>
      <c r="F1163" s="712">
        <v>3</v>
      </c>
      <c r="G1163" s="712">
        <v>0</v>
      </c>
      <c r="H1163" s="712">
        <v>1</v>
      </c>
      <c r="I1163" s="712">
        <v>1</v>
      </c>
    </row>
    <row r="1164" spans="1:9" x14ac:dyDescent="0.2">
      <c r="A1164" s="715"/>
      <c r="B1164" s="714" t="s">
        <v>1925</v>
      </c>
      <c r="C1164" s="712">
        <v>3</v>
      </c>
      <c r="D1164" s="712">
        <v>2</v>
      </c>
      <c r="E1164" s="712">
        <v>0</v>
      </c>
      <c r="F1164" s="712">
        <v>0</v>
      </c>
      <c r="G1164" s="712">
        <v>0</v>
      </c>
      <c r="H1164" s="712">
        <v>1</v>
      </c>
      <c r="I1164" s="712">
        <v>0</v>
      </c>
    </row>
    <row r="1165" spans="1:9" x14ac:dyDescent="0.2">
      <c r="A1165" s="715"/>
      <c r="B1165" s="714" t="s">
        <v>1926</v>
      </c>
      <c r="C1165" s="712">
        <v>5</v>
      </c>
      <c r="D1165" s="712">
        <v>3</v>
      </c>
      <c r="E1165" s="712">
        <v>0</v>
      </c>
      <c r="F1165" s="712">
        <v>0</v>
      </c>
      <c r="G1165" s="712">
        <v>0</v>
      </c>
      <c r="H1165" s="712">
        <v>1</v>
      </c>
      <c r="I1165" s="712">
        <v>1</v>
      </c>
    </row>
    <row r="1166" spans="1:9" x14ac:dyDescent="0.2">
      <c r="A1166" s="715"/>
      <c r="B1166" s="714" t="s">
        <v>1927</v>
      </c>
      <c r="C1166" s="712">
        <v>2</v>
      </c>
      <c r="D1166" s="712">
        <v>2</v>
      </c>
      <c r="E1166" s="712">
        <v>0</v>
      </c>
      <c r="F1166" s="712">
        <v>0</v>
      </c>
      <c r="G1166" s="712">
        <v>0</v>
      </c>
      <c r="H1166" s="712">
        <v>0</v>
      </c>
      <c r="I1166" s="712">
        <v>0</v>
      </c>
    </row>
    <row r="1167" spans="1:9" x14ac:dyDescent="0.2">
      <c r="A1167" s="715"/>
      <c r="B1167" s="714" t="s">
        <v>1928</v>
      </c>
      <c r="C1167" s="712">
        <v>3</v>
      </c>
      <c r="D1167" s="712">
        <v>2</v>
      </c>
      <c r="E1167" s="712">
        <v>0</v>
      </c>
      <c r="F1167" s="712">
        <v>1</v>
      </c>
      <c r="G1167" s="712">
        <v>0</v>
      </c>
      <c r="H1167" s="712">
        <v>0</v>
      </c>
      <c r="I1167" s="712">
        <v>0</v>
      </c>
    </row>
    <row r="1168" spans="1:9" x14ac:dyDescent="0.2">
      <c r="A1168" s="715"/>
      <c r="B1168" s="714" t="s">
        <v>1929</v>
      </c>
      <c r="C1168" s="712">
        <v>4</v>
      </c>
      <c r="D1168" s="712">
        <v>3</v>
      </c>
      <c r="E1168" s="712">
        <v>0</v>
      </c>
      <c r="F1168" s="712">
        <v>0</v>
      </c>
      <c r="G1168" s="712">
        <v>0</v>
      </c>
      <c r="H1168" s="712">
        <v>1</v>
      </c>
      <c r="I1168" s="712">
        <v>0</v>
      </c>
    </row>
    <row r="1169" spans="1:9" x14ac:dyDescent="0.2">
      <c r="A1169" s="715"/>
      <c r="B1169" s="714" t="s">
        <v>1930</v>
      </c>
      <c r="C1169" s="712">
        <v>3</v>
      </c>
      <c r="D1169" s="712">
        <v>2</v>
      </c>
      <c r="E1169" s="712">
        <v>1</v>
      </c>
      <c r="F1169" s="712">
        <v>0</v>
      </c>
      <c r="G1169" s="712">
        <v>0</v>
      </c>
      <c r="H1169" s="712">
        <v>0</v>
      </c>
      <c r="I1169" s="712">
        <v>0</v>
      </c>
    </row>
    <row r="1170" spans="1:9" x14ac:dyDescent="0.2">
      <c r="A1170" s="715"/>
      <c r="B1170" s="714" t="s">
        <v>1931</v>
      </c>
      <c r="C1170" s="712">
        <v>4</v>
      </c>
      <c r="D1170" s="712">
        <v>2</v>
      </c>
      <c r="E1170" s="712">
        <v>1</v>
      </c>
      <c r="F1170" s="712">
        <v>0</v>
      </c>
      <c r="G1170" s="712">
        <v>0</v>
      </c>
      <c r="H1170" s="712">
        <v>1</v>
      </c>
      <c r="I1170" s="712">
        <v>0</v>
      </c>
    </row>
    <row r="1171" spans="1:9" x14ac:dyDescent="0.2">
      <c r="A1171" s="715"/>
      <c r="B1171" s="714" t="s">
        <v>1932</v>
      </c>
      <c r="C1171" s="712">
        <v>8</v>
      </c>
      <c r="D1171" s="712">
        <v>7</v>
      </c>
      <c r="E1171" s="712">
        <v>1</v>
      </c>
      <c r="F1171" s="712">
        <v>0</v>
      </c>
      <c r="G1171" s="712">
        <v>0</v>
      </c>
      <c r="H1171" s="712">
        <v>0</v>
      </c>
      <c r="I1171" s="712">
        <v>0</v>
      </c>
    </row>
    <row r="1172" spans="1:9" x14ac:dyDescent="0.2">
      <c r="A1172" s="715"/>
      <c r="B1172" s="714" t="s">
        <v>1933</v>
      </c>
      <c r="C1172" s="712">
        <v>4</v>
      </c>
      <c r="D1172" s="712">
        <v>4</v>
      </c>
      <c r="E1172" s="712">
        <v>0</v>
      </c>
      <c r="F1172" s="712">
        <v>0</v>
      </c>
      <c r="G1172" s="712">
        <v>0</v>
      </c>
      <c r="H1172" s="712">
        <v>0</v>
      </c>
      <c r="I1172" s="712">
        <v>0</v>
      </c>
    </row>
    <row r="1173" spans="1:9" x14ac:dyDescent="0.2">
      <c r="A1173" s="715"/>
      <c r="B1173" s="714" t="s">
        <v>1934</v>
      </c>
      <c r="C1173" s="712">
        <v>2</v>
      </c>
      <c r="D1173" s="712">
        <v>2</v>
      </c>
      <c r="E1173" s="712">
        <v>0</v>
      </c>
      <c r="F1173" s="712">
        <v>0</v>
      </c>
      <c r="G1173" s="712">
        <v>0</v>
      </c>
      <c r="H1173" s="712">
        <v>0</v>
      </c>
      <c r="I1173" s="712">
        <v>0</v>
      </c>
    </row>
    <row r="1174" spans="1:9" x14ac:dyDescent="0.2">
      <c r="A1174" s="715"/>
      <c r="B1174" s="714" t="s">
        <v>1935</v>
      </c>
      <c r="C1174" s="712">
        <v>6</v>
      </c>
      <c r="D1174" s="712">
        <v>4</v>
      </c>
      <c r="E1174" s="712">
        <v>0</v>
      </c>
      <c r="F1174" s="712">
        <v>2</v>
      </c>
      <c r="G1174" s="712">
        <v>0</v>
      </c>
      <c r="H1174" s="712">
        <v>0</v>
      </c>
      <c r="I1174" s="712">
        <v>0</v>
      </c>
    </row>
    <row r="1175" spans="1:9" x14ac:dyDescent="0.2">
      <c r="A1175" s="715"/>
      <c r="B1175" s="714" t="s">
        <v>1936</v>
      </c>
      <c r="C1175" s="712">
        <v>3</v>
      </c>
      <c r="D1175" s="712">
        <v>1</v>
      </c>
      <c r="E1175" s="712">
        <v>1</v>
      </c>
      <c r="F1175" s="712">
        <v>1</v>
      </c>
      <c r="G1175" s="712">
        <v>0</v>
      </c>
      <c r="H1175" s="712">
        <v>0</v>
      </c>
      <c r="I1175" s="712">
        <v>0</v>
      </c>
    </row>
    <row r="1176" spans="1:9" x14ac:dyDescent="0.2">
      <c r="A1176" s="715"/>
      <c r="B1176" s="714" t="s">
        <v>1937</v>
      </c>
      <c r="C1176" s="712">
        <v>1</v>
      </c>
      <c r="D1176" s="712">
        <v>0</v>
      </c>
      <c r="E1176" s="712">
        <v>0</v>
      </c>
      <c r="F1176" s="712">
        <v>1</v>
      </c>
      <c r="G1176" s="712">
        <v>0</v>
      </c>
      <c r="H1176" s="712">
        <v>0</v>
      </c>
      <c r="I1176" s="712">
        <v>0</v>
      </c>
    </row>
    <row r="1177" spans="1:9" x14ac:dyDescent="0.2">
      <c r="A1177" s="715"/>
      <c r="B1177" s="714" t="s">
        <v>1938</v>
      </c>
      <c r="C1177" s="712">
        <v>1</v>
      </c>
      <c r="D1177" s="712">
        <v>0</v>
      </c>
      <c r="E1177" s="712">
        <v>0</v>
      </c>
      <c r="F1177" s="712">
        <v>0</v>
      </c>
      <c r="G1177" s="712">
        <v>0</v>
      </c>
      <c r="H1177" s="712">
        <v>1</v>
      </c>
      <c r="I1177" s="712">
        <v>0</v>
      </c>
    </row>
    <row r="1178" spans="1:9" x14ac:dyDescent="0.2">
      <c r="A1178" s="715"/>
      <c r="B1178" s="714" t="s">
        <v>1939</v>
      </c>
      <c r="C1178" s="712">
        <v>1</v>
      </c>
      <c r="D1178" s="712">
        <v>1</v>
      </c>
      <c r="E1178" s="712">
        <v>0</v>
      </c>
      <c r="F1178" s="712">
        <v>0</v>
      </c>
      <c r="G1178" s="712">
        <v>0</v>
      </c>
      <c r="H1178" s="712">
        <v>0</v>
      </c>
      <c r="I1178" s="712">
        <v>0</v>
      </c>
    </row>
    <row r="1179" spans="1:9" x14ac:dyDescent="0.2">
      <c r="A1179" s="715"/>
      <c r="B1179" s="714" t="s">
        <v>1940</v>
      </c>
      <c r="C1179" s="712">
        <v>1</v>
      </c>
      <c r="D1179" s="712">
        <v>0</v>
      </c>
      <c r="E1179" s="712">
        <v>0</v>
      </c>
      <c r="F1179" s="712">
        <v>1</v>
      </c>
      <c r="G1179" s="712">
        <v>0</v>
      </c>
      <c r="H1179" s="712">
        <v>0</v>
      </c>
      <c r="I1179" s="712">
        <v>0</v>
      </c>
    </row>
    <row r="1180" spans="1:9" x14ac:dyDescent="0.2">
      <c r="A1180" s="715"/>
      <c r="B1180" s="714" t="s">
        <v>1941</v>
      </c>
      <c r="C1180" s="712">
        <v>2</v>
      </c>
      <c r="D1180" s="712">
        <v>2</v>
      </c>
      <c r="E1180" s="712">
        <v>0</v>
      </c>
      <c r="F1180" s="712">
        <v>0</v>
      </c>
      <c r="G1180" s="712">
        <v>0</v>
      </c>
      <c r="H1180" s="712">
        <v>0</v>
      </c>
      <c r="I1180" s="712">
        <v>0</v>
      </c>
    </row>
    <row r="1181" spans="1:9" x14ac:dyDescent="0.2">
      <c r="A1181" s="715"/>
      <c r="B1181" s="714" t="s">
        <v>1942</v>
      </c>
      <c r="C1181" s="712">
        <v>2</v>
      </c>
      <c r="D1181" s="712">
        <v>2</v>
      </c>
      <c r="E1181" s="712">
        <v>0</v>
      </c>
      <c r="F1181" s="712">
        <v>0</v>
      </c>
      <c r="G1181" s="712">
        <v>0</v>
      </c>
      <c r="H1181" s="712">
        <v>0</v>
      </c>
      <c r="I1181" s="712">
        <v>0</v>
      </c>
    </row>
    <row r="1182" spans="1:9" x14ac:dyDescent="0.2">
      <c r="A1182" s="715"/>
      <c r="B1182" s="714" t="s">
        <v>1944</v>
      </c>
      <c r="C1182" s="712">
        <v>1</v>
      </c>
      <c r="D1182" s="712">
        <v>0</v>
      </c>
      <c r="E1182" s="712">
        <v>0</v>
      </c>
      <c r="F1182" s="712">
        <v>0</v>
      </c>
      <c r="G1182" s="712">
        <v>1</v>
      </c>
      <c r="H1182" s="712">
        <v>0</v>
      </c>
      <c r="I1182" s="712">
        <v>0</v>
      </c>
    </row>
    <row r="1183" spans="1:9" x14ac:dyDescent="0.2">
      <c r="A1183" s="715"/>
      <c r="B1183" s="714" t="s">
        <v>1945</v>
      </c>
      <c r="C1183" s="712">
        <v>2</v>
      </c>
      <c r="D1183" s="712">
        <v>2</v>
      </c>
      <c r="E1183" s="712">
        <v>0</v>
      </c>
      <c r="F1183" s="712">
        <v>0</v>
      </c>
      <c r="G1183" s="712">
        <v>0</v>
      </c>
      <c r="H1183" s="712">
        <v>0</v>
      </c>
      <c r="I1183" s="712">
        <v>0</v>
      </c>
    </row>
    <row r="1184" spans="1:9" x14ac:dyDescent="0.2">
      <c r="A1184" s="715"/>
      <c r="B1184" s="714" t="s">
        <v>1946</v>
      </c>
      <c r="C1184" s="712">
        <v>2</v>
      </c>
      <c r="D1184" s="712">
        <v>1</v>
      </c>
      <c r="E1184" s="712">
        <v>1</v>
      </c>
      <c r="F1184" s="712">
        <v>0</v>
      </c>
      <c r="G1184" s="712">
        <v>0</v>
      </c>
      <c r="H1184" s="712">
        <v>0</v>
      </c>
      <c r="I1184" s="712">
        <v>0</v>
      </c>
    </row>
    <row r="1185" spans="1:9" x14ac:dyDescent="0.2">
      <c r="A1185" s="715"/>
      <c r="B1185" s="714" t="s">
        <v>158</v>
      </c>
      <c r="C1185" s="712">
        <v>448</v>
      </c>
      <c r="D1185" s="712">
        <v>367</v>
      </c>
      <c r="E1185" s="712">
        <v>14</v>
      </c>
      <c r="F1185" s="712">
        <v>14</v>
      </c>
      <c r="G1185" s="712">
        <v>0</v>
      </c>
      <c r="H1185" s="712">
        <v>0</v>
      </c>
      <c r="I1185" s="712">
        <v>53</v>
      </c>
    </row>
    <row r="1186" spans="1:9" x14ac:dyDescent="0.2">
      <c r="A1186" s="716" t="s">
        <v>108</v>
      </c>
      <c r="B1186" s="717" t="s">
        <v>10</v>
      </c>
      <c r="C1186" s="718">
        <v>34</v>
      </c>
      <c r="D1186" s="718">
        <v>9</v>
      </c>
      <c r="E1186" s="718">
        <v>8</v>
      </c>
      <c r="F1186" s="718">
        <v>12</v>
      </c>
      <c r="G1186" s="718">
        <v>0</v>
      </c>
      <c r="H1186" s="718">
        <v>0</v>
      </c>
      <c r="I1186" s="718">
        <v>5</v>
      </c>
    </row>
    <row r="1187" spans="1:9" x14ac:dyDescent="0.2">
      <c r="A1187" s="715"/>
      <c r="B1187" s="714" t="s">
        <v>1948</v>
      </c>
      <c r="C1187" s="712">
        <v>4</v>
      </c>
      <c r="D1187" s="712">
        <v>3</v>
      </c>
      <c r="E1187" s="712">
        <v>0</v>
      </c>
      <c r="F1187" s="712">
        <v>0</v>
      </c>
      <c r="G1187" s="712">
        <v>0</v>
      </c>
      <c r="H1187" s="712">
        <v>0</v>
      </c>
      <c r="I1187" s="712">
        <v>1</v>
      </c>
    </row>
    <row r="1188" spans="1:9" x14ac:dyDescent="0.2">
      <c r="A1188" s="715"/>
      <c r="B1188" s="714" t="s">
        <v>1949</v>
      </c>
      <c r="C1188" s="712">
        <v>14</v>
      </c>
      <c r="D1188" s="712">
        <v>2</v>
      </c>
      <c r="E1188" s="712">
        <v>7</v>
      </c>
      <c r="F1188" s="712">
        <v>4</v>
      </c>
      <c r="G1188" s="712">
        <v>0</v>
      </c>
      <c r="H1188" s="712">
        <v>0</v>
      </c>
      <c r="I1188" s="712">
        <v>1</v>
      </c>
    </row>
    <row r="1189" spans="1:9" x14ac:dyDescent="0.2">
      <c r="A1189" s="715"/>
      <c r="B1189" s="714" t="s">
        <v>1950</v>
      </c>
      <c r="C1189" s="712">
        <v>1</v>
      </c>
      <c r="D1189" s="712">
        <v>1</v>
      </c>
      <c r="E1189" s="712">
        <v>0</v>
      </c>
      <c r="F1189" s="712">
        <v>0</v>
      </c>
      <c r="G1189" s="712">
        <v>0</v>
      </c>
      <c r="H1189" s="712">
        <v>0</v>
      </c>
      <c r="I1189" s="712">
        <v>0</v>
      </c>
    </row>
    <row r="1190" spans="1:9" x14ac:dyDescent="0.2">
      <c r="A1190" s="715"/>
      <c r="B1190" s="714" t="s">
        <v>158</v>
      </c>
      <c r="C1190" s="712">
        <v>15</v>
      </c>
      <c r="D1190" s="712">
        <v>3</v>
      </c>
      <c r="E1190" s="712">
        <v>1</v>
      </c>
      <c r="F1190" s="712">
        <v>8</v>
      </c>
      <c r="G1190" s="712">
        <v>0</v>
      </c>
      <c r="H1190" s="712">
        <v>0</v>
      </c>
      <c r="I1190" s="712">
        <v>3</v>
      </c>
    </row>
    <row r="1191" spans="1:9" x14ac:dyDescent="0.2">
      <c r="A1191" s="716" t="s">
        <v>184</v>
      </c>
      <c r="B1191" s="717" t="s">
        <v>10</v>
      </c>
      <c r="C1191" s="718">
        <v>30</v>
      </c>
      <c r="D1191" s="718">
        <v>1</v>
      </c>
      <c r="E1191" s="718">
        <v>0</v>
      </c>
      <c r="F1191" s="718">
        <v>0</v>
      </c>
      <c r="G1191" s="718">
        <v>0</v>
      </c>
      <c r="H1191" s="718">
        <v>0</v>
      </c>
      <c r="I1191" s="718">
        <v>29</v>
      </c>
    </row>
    <row r="1192" spans="1:9" x14ac:dyDescent="0.2">
      <c r="A1192" s="715"/>
      <c r="B1192" s="714" t="s">
        <v>184</v>
      </c>
      <c r="C1192" s="712">
        <v>10</v>
      </c>
      <c r="D1192" s="712">
        <v>1</v>
      </c>
      <c r="E1192" s="712">
        <v>0</v>
      </c>
      <c r="F1192" s="712">
        <v>0</v>
      </c>
      <c r="G1192" s="712">
        <v>0</v>
      </c>
      <c r="H1192" s="712">
        <v>0</v>
      </c>
      <c r="I1192" s="712">
        <v>9</v>
      </c>
    </row>
    <row r="1193" spans="1:9" x14ac:dyDescent="0.2">
      <c r="A1193" s="715"/>
      <c r="B1193" s="714" t="s">
        <v>158</v>
      </c>
      <c r="C1193" s="712">
        <v>20</v>
      </c>
      <c r="D1193" s="712">
        <v>0</v>
      </c>
      <c r="E1193" s="712">
        <v>0</v>
      </c>
      <c r="F1193" s="712">
        <v>0</v>
      </c>
      <c r="G1193" s="712">
        <v>0</v>
      </c>
      <c r="H1193" s="712">
        <v>0</v>
      </c>
      <c r="I1193" s="712">
        <v>20</v>
      </c>
    </row>
    <row r="1194" spans="1:9" x14ac:dyDescent="0.2">
      <c r="A1194" s="716" t="s">
        <v>87</v>
      </c>
      <c r="B1194" s="717" t="s">
        <v>10</v>
      </c>
      <c r="C1194" s="718">
        <v>217</v>
      </c>
      <c r="D1194" s="718">
        <v>136</v>
      </c>
      <c r="E1194" s="718">
        <v>20</v>
      </c>
      <c r="F1194" s="718">
        <v>31</v>
      </c>
      <c r="G1194" s="718">
        <v>1</v>
      </c>
      <c r="H1194" s="718">
        <v>8</v>
      </c>
      <c r="I1194" s="718">
        <v>21</v>
      </c>
    </row>
    <row r="1195" spans="1:9" x14ac:dyDescent="0.2">
      <c r="A1195" s="715"/>
      <c r="B1195" s="714" t="s">
        <v>1951</v>
      </c>
      <c r="C1195" s="712">
        <v>1</v>
      </c>
      <c r="D1195" s="712">
        <v>0</v>
      </c>
      <c r="E1195" s="712">
        <v>0</v>
      </c>
      <c r="F1195" s="712">
        <v>0</v>
      </c>
      <c r="G1195" s="712">
        <v>0</v>
      </c>
      <c r="H1195" s="712">
        <v>0</v>
      </c>
      <c r="I1195" s="712">
        <v>1</v>
      </c>
    </row>
    <row r="1196" spans="1:9" x14ac:dyDescent="0.2">
      <c r="A1196" s="715"/>
      <c r="B1196" s="714" t="s">
        <v>1952</v>
      </c>
      <c r="C1196" s="712">
        <v>2</v>
      </c>
      <c r="D1196" s="712">
        <v>2</v>
      </c>
      <c r="E1196" s="712">
        <v>0</v>
      </c>
      <c r="F1196" s="712">
        <v>0</v>
      </c>
      <c r="G1196" s="712">
        <v>0</v>
      </c>
      <c r="H1196" s="712">
        <v>0</v>
      </c>
      <c r="I1196" s="712">
        <v>0</v>
      </c>
    </row>
    <row r="1197" spans="1:9" x14ac:dyDescent="0.2">
      <c r="A1197" s="715"/>
      <c r="B1197" s="714" t="s">
        <v>1953</v>
      </c>
      <c r="C1197" s="712">
        <v>4</v>
      </c>
      <c r="D1197" s="712">
        <v>3</v>
      </c>
      <c r="E1197" s="712">
        <v>0</v>
      </c>
      <c r="F1197" s="712">
        <v>0</v>
      </c>
      <c r="G1197" s="712">
        <v>0</v>
      </c>
      <c r="H1197" s="712">
        <v>0</v>
      </c>
      <c r="I1197" s="712">
        <v>1</v>
      </c>
    </row>
    <row r="1198" spans="1:9" x14ac:dyDescent="0.2">
      <c r="A1198" s="715"/>
      <c r="B1198" s="714" t="s">
        <v>1954</v>
      </c>
      <c r="C1198" s="712">
        <v>1</v>
      </c>
      <c r="D1198" s="712">
        <v>1</v>
      </c>
      <c r="E1198" s="712">
        <v>0</v>
      </c>
      <c r="F1198" s="712">
        <v>0</v>
      </c>
      <c r="G1198" s="712">
        <v>0</v>
      </c>
      <c r="H1198" s="712">
        <v>0</v>
      </c>
      <c r="I1198" s="712">
        <v>0</v>
      </c>
    </row>
    <row r="1199" spans="1:9" x14ac:dyDescent="0.2">
      <c r="A1199" s="715"/>
      <c r="B1199" s="714" t="s">
        <v>1955</v>
      </c>
      <c r="C1199" s="712">
        <v>3</v>
      </c>
      <c r="D1199" s="712">
        <v>1</v>
      </c>
      <c r="E1199" s="712">
        <v>0</v>
      </c>
      <c r="F1199" s="712">
        <v>2</v>
      </c>
      <c r="G1199" s="712">
        <v>0</v>
      </c>
      <c r="H1199" s="712">
        <v>0</v>
      </c>
      <c r="I1199" s="712">
        <v>0</v>
      </c>
    </row>
    <row r="1200" spans="1:9" x14ac:dyDescent="0.2">
      <c r="A1200" s="715"/>
      <c r="B1200" s="714" t="s">
        <v>1956</v>
      </c>
      <c r="C1200" s="712">
        <v>1</v>
      </c>
      <c r="D1200" s="712">
        <v>1</v>
      </c>
      <c r="E1200" s="712">
        <v>0</v>
      </c>
      <c r="F1200" s="712">
        <v>0</v>
      </c>
      <c r="G1200" s="712">
        <v>0</v>
      </c>
      <c r="H1200" s="712">
        <v>0</v>
      </c>
      <c r="I1200" s="712">
        <v>0</v>
      </c>
    </row>
    <row r="1201" spans="1:9" x14ac:dyDescent="0.2">
      <c r="A1201" s="715"/>
      <c r="B1201" s="714" t="s">
        <v>1957</v>
      </c>
      <c r="C1201" s="712">
        <v>185</v>
      </c>
      <c r="D1201" s="712">
        <v>116</v>
      </c>
      <c r="E1201" s="712">
        <v>18</v>
      </c>
      <c r="F1201" s="712">
        <v>27</v>
      </c>
      <c r="G1201" s="712">
        <v>1</v>
      </c>
      <c r="H1201" s="712">
        <v>7</v>
      </c>
      <c r="I1201" s="712">
        <v>16</v>
      </c>
    </row>
    <row r="1202" spans="1:9" x14ac:dyDescent="0.2">
      <c r="A1202" s="715"/>
      <c r="B1202" s="714" t="s">
        <v>1958</v>
      </c>
      <c r="C1202" s="712">
        <v>1</v>
      </c>
      <c r="D1202" s="712">
        <v>0</v>
      </c>
      <c r="E1202" s="712">
        <v>0</v>
      </c>
      <c r="F1202" s="712">
        <v>0</v>
      </c>
      <c r="G1202" s="712">
        <v>0</v>
      </c>
      <c r="H1202" s="712">
        <v>1</v>
      </c>
      <c r="I1202" s="712">
        <v>0</v>
      </c>
    </row>
    <row r="1203" spans="1:9" x14ac:dyDescent="0.2">
      <c r="A1203" s="715"/>
      <c r="B1203" s="714" t="s">
        <v>158</v>
      </c>
      <c r="C1203" s="712">
        <v>19</v>
      </c>
      <c r="D1203" s="712">
        <v>12</v>
      </c>
      <c r="E1203" s="712">
        <v>2</v>
      </c>
      <c r="F1203" s="712">
        <v>2</v>
      </c>
      <c r="G1203" s="712">
        <v>0</v>
      </c>
      <c r="H1203" s="712">
        <v>0</v>
      </c>
      <c r="I1203" s="712">
        <v>3</v>
      </c>
    </row>
    <row r="1204" spans="1:9" x14ac:dyDescent="0.2">
      <c r="A1204" s="716" t="s">
        <v>79</v>
      </c>
      <c r="B1204" s="717" t="s">
        <v>10</v>
      </c>
      <c r="C1204" s="718">
        <v>110</v>
      </c>
      <c r="D1204" s="718">
        <v>43</v>
      </c>
      <c r="E1204" s="718">
        <v>7</v>
      </c>
      <c r="F1204" s="718">
        <v>47</v>
      </c>
      <c r="G1204" s="718">
        <v>0</v>
      </c>
      <c r="H1204" s="718">
        <v>2</v>
      </c>
      <c r="I1204" s="718">
        <v>11</v>
      </c>
    </row>
    <row r="1205" spans="1:9" x14ac:dyDescent="0.2">
      <c r="A1205" s="715"/>
      <c r="B1205" s="714" t="s">
        <v>1959</v>
      </c>
      <c r="C1205" s="712">
        <v>12</v>
      </c>
      <c r="D1205" s="712">
        <v>4</v>
      </c>
      <c r="E1205" s="712">
        <v>1</v>
      </c>
      <c r="F1205" s="712">
        <v>4</v>
      </c>
      <c r="G1205" s="712">
        <v>0</v>
      </c>
      <c r="H1205" s="712">
        <v>1</v>
      </c>
      <c r="I1205" s="712">
        <v>2</v>
      </c>
    </row>
    <row r="1206" spans="1:9" x14ac:dyDescent="0.2">
      <c r="A1206" s="715"/>
      <c r="B1206" s="714" t="s">
        <v>1960</v>
      </c>
      <c r="C1206" s="712">
        <v>2</v>
      </c>
      <c r="D1206" s="712">
        <v>1</v>
      </c>
      <c r="E1206" s="712">
        <v>0</v>
      </c>
      <c r="F1206" s="712">
        <v>1</v>
      </c>
      <c r="G1206" s="712">
        <v>0</v>
      </c>
      <c r="H1206" s="712">
        <v>0</v>
      </c>
      <c r="I1206" s="712">
        <v>0</v>
      </c>
    </row>
    <row r="1207" spans="1:9" x14ac:dyDescent="0.2">
      <c r="A1207" s="715"/>
      <c r="B1207" s="714" t="s">
        <v>1961</v>
      </c>
      <c r="C1207" s="712">
        <v>15</v>
      </c>
      <c r="D1207" s="712">
        <v>6</v>
      </c>
      <c r="E1207" s="712">
        <v>2</v>
      </c>
      <c r="F1207" s="712">
        <v>6</v>
      </c>
      <c r="G1207" s="712">
        <v>0</v>
      </c>
      <c r="H1207" s="712">
        <v>1</v>
      </c>
      <c r="I1207" s="712">
        <v>0</v>
      </c>
    </row>
    <row r="1208" spans="1:9" x14ac:dyDescent="0.2">
      <c r="A1208" s="715"/>
      <c r="B1208" s="714" t="s">
        <v>1962</v>
      </c>
      <c r="C1208" s="712">
        <v>7</v>
      </c>
      <c r="D1208" s="712">
        <v>7</v>
      </c>
      <c r="E1208" s="712">
        <v>0</v>
      </c>
      <c r="F1208" s="712">
        <v>0</v>
      </c>
      <c r="G1208" s="712">
        <v>0</v>
      </c>
      <c r="H1208" s="712">
        <v>0</v>
      </c>
      <c r="I1208" s="712">
        <v>0</v>
      </c>
    </row>
    <row r="1209" spans="1:9" x14ac:dyDescent="0.2">
      <c r="A1209" s="715"/>
      <c r="B1209" s="714" t="s">
        <v>158</v>
      </c>
      <c r="C1209" s="712">
        <v>74</v>
      </c>
      <c r="D1209" s="712">
        <v>25</v>
      </c>
      <c r="E1209" s="712">
        <v>4</v>
      </c>
      <c r="F1209" s="712">
        <v>36</v>
      </c>
      <c r="G1209" s="712">
        <v>0</v>
      </c>
      <c r="H1209" s="712">
        <v>0</v>
      </c>
      <c r="I1209" s="712">
        <v>9</v>
      </c>
    </row>
    <row r="1210" spans="1:9" x14ac:dyDescent="0.2">
      <c r="A1210" s="716" t="s">
        <v>303</v>
      </c>
      <c r="B1210" s="717" t="s">
        <v>10</v>
      </c>
      <c r="C1210" s="718">
        <v>207</v>
      </c>
      <c r="D1210" s="718">
        <v>146</v>
      </c>
      <c r="E1210" s="718">
        <v>6</v>
      </c>
      <c r="F1210" s="718">
        <v>27</v>
      </c>
      <c r="G1210" s="718">
        <v>0</v>
      </c>
      <c r="H1210" s="718">
        <v>6</v>
      </c>
      <c r="I1210" s="718">
        <v>22</v>
      </c>
    </row>
    <row r="1211" spans="1:9" x14ac:dyDescent="0.2">
      <c r="A1211" s="715"/>
      <c r="B1211" s="714" t="s">
        <v>1963</v>
      </c>
      <c r="C1211" s="712">
        <v>2</v>
      </c>
      <c r="D1211" s="712">
        <v>2</v>
      </c>
      <c r="E1211" s="712">
        <v>0</v>
      </c>
      <c r="F1211" s="712">
        <v>0</v>
      </c>
      <c r="G1211" s="712">
        <v>0</v>
      </c>
      <c r="H1211" s="712">
        <v>0</v>
      </c>
      <c r="I1211" s="712">
        <v>0</v>
      </c>
    </row>
    <row r="1212" spans="1:9" x14ac:dyDescent="0.2">
      <c r="A1212" s="715"/>
      <c r="B1212" s="714" t="s">
        <v>1964</v>
      </c>
      <c r="C1212" s="712">
        <v>1</v>
      </c>
      <c r="D1212" s="712">
        <v>0</v>
      </c>
      <c r="E1212" s="712">
        <v>0</v>
      </c>
      <c r="F1212" s="712">
        <v>1</v>
      </c>
      <c r="G1212" s="712">
        <v>0</v>
      </c>
      <c r="H1212" s="712">
        <v>0</v>
      </c>
      <c r="I1212" s="712">
        <v>0</v>
      </c>
    </row>
    <row r="1213" spans="1:9" x14ac:dyDescent="0.2">
      <c r="A1213" s="715"/>
      <c r="B1213" s="714" t="s">
        <v>1965</v>
      </c>
      <c r="C1213" s="712">
        <v>1</v>
      </c>
      <c r="D1213" s="712">
        <v>0</v>
      </c>
      <c r="E1213" s="712">
        <v>0</v>
      </c>
      <c r="F1213" s="712">
        <v>0</v>
      </c>
      <c r="G1213" s="712">
        <v>0</v>
      </c>
      <c r="H1213" s="712">
        <v>0</v>
      </c>
      <c r="I1213" s="712">
        <v>1</v>
      </c>
    </row>
    <row r="1214" spans="1:9" x14ac:dyDescent="0.2">
      <c r="A1214" s="715"/>
      <c r="B1214" s="714" t="s">
        <v>1966</v>
      </c>
      <c r="C1214" s="712">
        <v>1</v>
      </c>
      <c r="D1214" s="712">
        <v>1</v>
      </c>
      <c r="E1214" s="712">
        <v>0</v>
      </c>
      <c r="F1214" s="712">
        <v>0</v>
      </c>
      <c r="G1214" s="712">
        <v>0</v>
      </c>
      <c r="H1214" s="712">
        <v>0</v>
      </c>
      <c r="I1214" s="712">
        <v>0</v>
      </c>
    </row>
    <row r="1215" spans="1:9" x14ac:dyDescent="0.2">
      <c r="A1215" s="715"/>
      <c r="B1215" s="714" t="s">
        <v>1967</v>
      </c>
      <c r="C1215" s="712">
        <v>2</v>
      </c>
      <c r="D1215" s="712">
        <v>1</v>
      </c>
      <c r="E1215" s="712">
        <v>1</v>
      </c>
      <c r="F1215" s="712">
        <v>0</v>
      </c>
      <c r="G1215" s="712">
        <v>0</v>
      </c>
      <c r="H1215" s="712">
        <v>0</v>
      </c>
      <c r="I1215" s="712">
        <v>0</v>
      </c>
    </row>
    <row r="1216" spans="1:9" x14ac:dyDescent="0.2">
      <c r="A1216" s="715"/>
      <c r="B1216" s="714" t="s">
        <v>1968</v>
      </c>
      <c r="C1216" s="712">
        <v>1</v>
      </c>
      <c r="D1216" s="712">
        <v>1</v>
      </c>
      <c r="E1216" s="712">
        <v>0</v>
      </c>
      <c r="F1216" s="712">
        <v>0</v>
      </c>
      <c r="G1216" s="712">
        <v>0</v>
      </c>
      <c r="H1216" s="712">
        <v>0</v>
      </c>
      <c r="I1216" s="712">
        <v>0</v>
      </c>
    </row>
    <row r="1217" spans="1:9" x14ac:dyDescent="0.2">
      <c r="A1217" s="715"/>
      <c r="B1217" s="714" t="s">
        <v>1969</v>
      </c>
      <c r="C1217" s="712">
        <v>72</v>
      </c>
      <c r="D1217" s="712">
        <v>44</v>
      </c>
      <c r="E1217" s="712">
        <v>4</v>
      </c>
      <c r="F1217" s="712">
        <v>14</v>
      </c>
      <c r="G1217" s="712">
        <v>0</v>
      </c>
      <c r="H1217" s="712">
        <v>5</v>
      </c>
      <c r="I1217" s="712">
        <v>5</v>
      </c>
    </row>
    <row r="1218" spans="1:9" x14ac:dyDescent="0.2">
      <c r="A1218" s="715"/>
      <c r="B1218" s="714" t="s">
        <v>1970</v>
      </c>
      <c r="C1218" s="712">
        <v>2</v>
      </c>
      <c r="D1218" s="712">
        <v>1</v>
      </c>
      <c r="E1218" s="712">
        <v>0</v>
      </c>
      <c r="F1218" s="712">
        <v>0</v>
      </c>
      <c r="G1218" s="712">
        <v>0</v>
      </c>
      <c r="H1218" s="712">
        <v>1</v>
      </c>
      <c r="I1218" s="712">
        <v>0</v>
      </c>
    </row>
    <row r="1219" spans="1:9" x14ac:dyDescent="0.2">
      <c r="A1219" s="715"/>
      <c r="B1219" s="714" t="s">
        <v>1971</v>
      </c>
      <c r="C1219" s="712">
        <v>2</v>
      </c>
      <c r="D1219" s="712">
        <v>1</v>
      </c>
      <c r="E1219" s="712">
        <v>0</v>
      </c>
      <c r="F1219" s="712">
        <v>0</v>
      </c>
      <c r="G1219" s="712">
        <v>0</v>
      </c>
      <c r="H1219" s="712">
        <v>0</v>
      </c>
      <c r="I1219" s="712">
        <v>1</v>
      </c>
    </row>
    <row r="1220" spans="1:9" x14ac:dyDescent="0.2">
      <c r="A1220" s="715"/>
      <c r="B1220" s="714" t="s">
        <v>158</v>
      </c>
      <c r="C1220" s="712">
        <v>123</v>
      </c>
      <c r="D1220" s="712">
        <v>95</v>
      </c>
      <c r="E1220" s="712">
        <v>1</v>
      </c>
      <c r="F1220" s="712">
        <v>12</v>
      </c>
      <c r="G1220" s="712">
        <v>0</v>
      </c>
      <c r="H1220" s="712">
        <v>0</v>
      </c>
      <c r="I1220" s="712">
        <v>15</v>
      </c>
    </row>
    <row r="1221" spans="1:9" x14ac:dyDescent="0.2">
      <c r="A1221" s="716" t="s">
        <v>88</v>
      </c>
      <c r="B1221" s="717" t="s">
        <v>10</v>
      </c>
      <c r="C1221" s="718">
        <v>492</v>
      </c>
      <c r="D1221" s="718">
        <v>428</v>
      </c>
      <c r="E1221" s="718">
        <v>9</v>
      </c>
      <c r="F1221" s="718">
        <v>28</v>
      </c>
      <c r="G1221" s="718">
        <v>1</v>
      </c>
      <c r="H1221" s="718">
        <v>9</v>
      </c>
      <c r="I1221" s="718">
        <v>17</v>
      </c>
    </row>
    <row r="1222" spans="1:9" x14ac:dyDescent="0.2">
      <c r="A1222" s="715"/>
      <c r="B1222" s="714" t="s">
        <v>1975</v>
      </c>
      <c r="C1222" s="712">
        <v>20</v>
      </c>
      <c r="D1222" s="712">
        <v>19</v>
      </c>
      <c r="E1222" s="712">
        <v>0</v>
      </c>
      <c r="F1222" s="712">
        <v>1</v>
      </c>
      <c r="G1222" s="712">
        <v>0</v>
      </c>
      <c r="H1222" s="712">
        <v>0</v>
      </c>
      <c r="I1222" s="712">
        <v>0</v>
      </c>
    </row>
    <row r="1223" spans="1:9" x14ac:dyDescent="0.2">
      <c r="A1223" s="715"/>
      <c r="B1223" s="714" t="s">
        <v>1976</v>
      </c>
      <c r="C1223" s="712">
        <v>157</v>
      </c>
      <c r="D1223" s="712">
        <v>129</v>
      </c>
      <c r="E1223" s="712">
        <v>5</v>
      </c>
      <c r="F1223" s="712">
        <v>12</v>
      </c>
      <c r="G1223" s="712">
        <v>1</v>
      </c>
      <c r="H1223" s="712">
        <v>9</v>
      </c>
      <c r="I1223" s="712">
        <v>1</v>
      </c>
    </row>
    <row r="1224" spans="1:9" x14ac:dyDescent="0.2">
      <c r="A1224" s="715"/>
      <c r="B1224" s="714" t="s">
        <v>1977</v>
      </c>
      <c r="C1224" s="712">
        <v>10</v>
      </c>
      <c r="D1224" s="712">
        <v>8</v>
      </c>
      <c r="E1224" s="712">
        <v>1</v>
      </c>
      <c r="F1224" s="712">
        <v>1</v>
      </c>
      <c r="G1224" s="712">
        <v>0</v>
      </c>
      <c r="H1224" s="712">
        <v>0</v>
      </c>
      <c r="I1224" s="712">
        <v>0</v>
      </c>
    </row>
    <row r="1225" spans="1:9" x14ac:dyDescent="0.2">
      <c r="A1225" s="715"/>
      <c r="B1225" s="714" t="s">
        <v>158</v>
      </c>
      <c r="C1225" s="712">
        <v>305</v>
      </c>
      <c r="D1225" s="712">
        <v>272</v>
      </c>
      <c r="E1225" s="712">
        <v>3</v>
      </c>
      <c r="F1225" s="712">
        <v>14</v>
      </c>
      <c r="G1225" s="712">
        <v>0</v>
      </c>
      <c r="H1225" s="712">
        <v>0</v>
      </c>
      <c r="I1225" s="712">
        <v>16</v>
      </c>
    </row>
    <row r="1226" spans="1:9" x14ac:dyDescent="0.2">
      <c r="A1226" s="716" t="s">
        <v>89</v>
      </c>
      <c r="B1226" s="717" t="s">
        <v>10</v>
      </c>
      <c r="C1226" s="718">
        <v>27</v>
      </c>
      <c r="D1226" s="718">
        <v>25</v>
      </c>
      <c r="E1226" s="718">
        <v>0</v>
      </c>
      <c r="F1226" s="718">
        <v>1</v>
      </c>
      <c r="G1226" s="718">
        <v>0</v>
      </c>
      <c r="H1226" s="718">
        <v>0</v>
      </c>
      <c r="I1226" s="718">
        <v>1</v>
      </c>
    </row>
    <row r="1227" spans="1:9" x14ac:dyDescent="0.2">
      <c r="A1227" s="715"/>
      <c r="B1227" s="714" t="s">
        <v>1978</v>
      </c>
      <c r="C1227" s="712">
        <v>7</v>
      </c>
      <c r="D1227" s="712">
        <v>6</v>
      </c>
      <c r="E1227" s="712">
        <v>0</v>
      </c>
      <c r="F1227" s="712">
        <v>1</v>
      </c>
      <c r="G1227" s="712">
        <v>0</v>
      </c>
      <c r="H1227" s="712">
        <v>0</v>
      </c>
      <c r="I1227" s="712">
        <v>0</v>
      </c>
    </row>
    <row r="1228" spans="1:9" x14ac:dyDescent="0.2">
      <c r="A1228" s="715"/>
      <c r="B1228" s="714" t="s">
        <v>158</v>
      </c>
      <c r="C1228" s="712">
        <v>20</v>
      </c>
      <c r="D1228" s="712">
        <v>19</v>
      </c>
      <c r="E1228" s="712">
        <v>0</v>
      </c>
      <c r="F1228" s="712">
        <v>0</v>
      </c>
      <c r="G1228" s="712">
        <v>0</v>
      </c>
      <c r="H1228" s="712">
        <v>0</v>
      </c>
      <c r="I1228" s="712">
        <v>1</v>
      </c>
    </row>
    <row r="1229" spans="1:9" x14ac:dyDescent="0.2">
      <c r="A1229" s="716" t="s">
        <v>90</v>
      </c>
      <c r="B1229" s="717" t="s">
        <v>10</v>
      </c>
      <c r="C1229" s="718">
        <v>8578</v>
      </c>
      <c r="D1229" s="718">
        <v>5869</v>
      </c>
      <c r="E1229" s="718">
        <v>442</v>
      </c>
      <c r="F1229" s="718">
        <v>846</v>
      </c>
      <c r="G1229" s="718">
        <v>7</v>
      </c>
      <c r="H1229" s="718">
        <v>463</v>
      </c>
      <c r="I1229" s="718">
        <v>951</v>
      </c>
    </row>
    <row r="1230" spans="1:9" x14ac:dyDescent="0.2">
      <c r="A1230" s="715"/>
      <c r="B1230" s="714" t="s">
        <v>1979</v>
      </c>
      <c r="C1230" s="712">
        <v>16</v>
      </c>
      <c r="D1230" s="712">
        <v>13</v>
      </c>
      <c r="E1230" s="712">
        <v>0</v>
      </c>
      <c r="F1230" s="712">
        <v>1</v>
      </c>
      <c r="G1230" s="712">
        <v>0</v>
      </c>
      <c r="H1230" s="712">
        <v>2</v>
      </c>
      <c r="I1230" s="712">
        <v>0</v>
      </c>
    </row>
    <row r="1231" spans="1:9" x14ac:dyDescent="0.2">
      <c r="A1231" s="715"/>
      <c r="B1231" s="714" t="s">
        <v>1980</v>
      </c>
      <c r="C1231" s="712">
        <v>68</v>
      </c>
      <c r="D1231" s="712">
        <v>46</v>
      </c>
      <c r="E1231" s="712">
        <v>6</v>
      </c>
      <c r="F1231" s="712">
        <v>7</v>
      </c>
      <c r="G1231" s="712">
        <v>0</v>
      </c>
      <c r="H1231" s="712">
        <v>8</v>
      </c>
      <c r="I1231" s="712">
        <v>1</v>
      </c>
    </row>
    <row r="1232" spans="1:9" x14ac:dyDescent="0.2">
      <c r="A1232" s="715"/>
      <c r="B1232" s="714" t="s">
        <v>1981</v>
      </c>
      <c r="C1232" s="712">
        <v>45</v>
      </c>
      <c r="D1232" s="712">
        <v>35</v>
      </c>
      <c r="E1232" s="712">
        <v>1</v>
      </c>
      <c r="F1232" s="712">
        <v>2</v>
      </c>
      <c r="G1232" s="712">
        <v>0</v>
      </c>
      <c r="H1232" s="712">
        <v>7</v>
      </c>
      <c r="I1232" s="712">
        <v>0</v>
      </c>
    </row>
    <row r="1233" spans="1:9" x14ac:dyDescent="0.2">
      <c r="A1233" s="715"/>
      <c r="B1233" s="714" t="s">
        <v>1982</v>
      </c>
      <c r="C1233" s="712">
        <v>114</v>
      </c>
      <c r="D1233" s="712">
        <v>83</v>
      </c>
      <c r="E1233" s="712">
        <v>1</v>
      </c>
      <c r="F1233" s="712">
        <v>9</v>
      </c>
      <c r="G1233" s="712">
        <v>0</v>
      </c>
      <c r="H1233" s="712">
        <v>18</v>
      </c>
      <c r="I1233" s="712">
        <v>3</v>
      </c>
    </row>
    <row r="1234" spans="1:9" x14ac:dyDescent="0.2">
      <c r="A1234" s="715"/>
      <c r="B1234" s="714" t="s">
        <v>1983</v>
      </c>
      <c r="C1234" s="712">
        <v>1</v>
      </c>
      <c r="D1234" s="712">
        <v>1</v>
      </c>
      <c r="E1234" s="712">
        <v>0</v>
      </c>
      <c r="F1234" s="712">
        <v>0</v>
      </c>
      <c r="G1234" s="712">
        <v>0</v>
      </c>
      <c r="H1234" s="712">
        <v>0</v>
      </c>
      <c r="I1234" s="712">
        <v>0</v>
      </c>
    </row>
    <row r="1235" spans="1:9" x14ac:dyDescent="0.2">
      <c r="A1235" s="715"/>
      <c r="B1235" s="714" t="s">
        <v>1984</v>
      </c>
      <c r="C1235" s="712">
        <v>5</v>
      </c>
      <c r="D1235" s="712">
        <v>3</v>
      </c>
      <c r="E1235" s="712">
        <v>0</v>
      </c>
      <c r="F1235" s="712">
        <v>2</v>
      </c>
      <c r="G1235" s="712">
        <v>0</v>
      </c>
      <c r="H1235" s="712">
        <v>0</v>
      </c>
      <c r="I1235" s="712">
        <v>0</v>
      </c>
    </row>
    <row r="1236" spans="1:9" x14ac:dyDescent="0.2">
      <c r="A1236" s="715"/>
      <c r="B1236" s="714" t="s">
        <v>1985</v>
      </c>
      <c r="C1236" s="712">
        <v>8</v>
      </c>
      <c r="D1236" s="712">
        <v>6</v>
      </c>
      <c r="E1236" s="712">
        <v>0</v>
      </c>
      <c r="F1236" s="712">
        <v>0</v>
      </c>
      <c r="G1236" s="712">
        <v>0</v>
      </c>
      <c r="H1236" s="712">
        <v>2</v>
      </c>
      <c r="I1236" s="712">
        <v>0</v>
      </c>
    </row>
    <row r="1237" spans="1:9" x14ac:dyDescent="0.2">
      <c r="A1237" s="715"/>
      <c r="B1237" s="714" t="s">
        <v>1986</v>
      </c>
      <c r="C1237" s="712">
        <v>8</v>
      </c>
      <c r="D1237" s="712">
        <v>6</v>
      </c>
      <c r="E1237" s="712">
        <v>1</v>
      </c>
      <c r="F1237" s="712">
        <v>0</v>
      </c>
      <c r="G1237" s="712">
        <v>0</v>
      </c>
      <c r="H1237" s="712">
        <v>1</v>
      </c>
      <c r="I1237" s="712">
        <v>0</v>
      </c>
    </row>
    <row r="1238" spans="1:9" x14ac:dyDescent="0.2">
      <c r="A1238" s="715"/>
      <c r="B1238" s="714" t="s">
        <v>1987</v>
      </c>
      <c r="C1238" s="712">
        <v>4188</v>
      </c>
      <c r="D1238" s="712">
        <v>2823</v>
      </c>
      <c r="E1238" s="712">
        <v>222</v>
      </c>
      <c r="F1238" s="712">
        <v>476</v>
      </c>
      <c r="G1238" s="712">
        <v>3</v>
      </c>
      <c r="H1238" s="712">
        <v>232</v>
      </c>
      <c r="I1238" s="712">
        <v>432</v>
      </c>
    </row>
    <row r="1239" spans="1:9" x14ac:dyDescent="0.2">
      <c r="A1239" s="715"/>
      <c r="B1239" s="714" t="s">
        <v>1988</v>
      </c>
      <c r="C1239" s="712">
        <v>7</v>
      </c>
      <c r="D1239" s="712">
        <v>3</v>
      </c>
      <c r="E1239" s="712">
        <v>0</v>
      </c>
      <c r="F1239" s="712">
        <v>1</v>
      </c>
      <c r="G1239" s="712">
        <v>0</v>
      </c>
      <c r="H1239" s="712">
        <v>1</v>
      </c>
      <c r="I1239" s="712">
        <v>2</v>
      </c>
    </row>
    <row r="1240" spans="1:9" x14ac:dyDescent="0.2">
      <c r="A1240" s="715"/>
      <c r="B1240" s="714" t="s">
        <v>1989</v>
      </c>
      <c r="C1240" s="712">
        <v>3</v>
      </c>
      <c r="D1240" s="712">
        <v>2</v>
      </c>
      <c r="E1240" s="712">
        <v>0</v>
      </c>
      <c r="F1240" s="712">
        <v>0</v>
      </c>
      <c r="G1240" s="712">
        <v>0</v>
      </c>
      <c r="H1240" s="712">
        <v>0</v>
      </c>
      <c r="I1240" s="712">
        <v>1</v>
      </c>
    </row>
    <row r="1241" spans="1:9" x14ac:dyDescent="0.2">
      <c r="A1241" s="715"/>
      <c r="B1241" s="714" t="s">
        <v>1990</v>
      </c>
      <c r="C1241" s="712">
        <v>15</v>
      </c>
      <c r="D1241" s="712">
        <v>9</v>
      </c>
      <c r="E1241" s="712">
        <v>1</v>
      </c>
      <c r="F1241" s="712">
        <v>2</v>
      </c>
      <c r="G1241" s="712">
        <v>0</v>
      </c>
      <c r="H1241" s="712">
        <v>3</v>
      </c>
      <c r="I1241" s="712">
        <v>0</v>
      </c>
    </row>
    <row r="1242" spans="1:9" x14ac:dyDescent="0.2">
      <c r="A1242" s="715"/>
      <c r="B1242" s="714" t="s">
        <v>1991</v>
      </c>
      <c r="C1242" s="712">
        <v>5</v>
      </c>
      <c r="D1242" s="712">
        <v>1</v>
      </c>
      <c r="E1242" s="712">
        <v>1</v>
      </c>
      <c r="F1242" s="712">
        <v>3</v>
      </c>
      <c r="G1242" s="712">
        <v>0</v>
      </c>
      <c r="H1242" s="712">
        <v>0</v>
      </c>
      <c r="I1242" s="712">
        <v>0</v>
      </c>
    </row>
    <row r="1243" spans="1:9" x14ac:dyDescent="0.2">
      <c r="A1243" s="715"/>
      <c r="B1243" s="714" t="s">
        <v>1992</v>
      </c>
      <c r="C1243" s="712">
        <v>7</v>
      </c>
      <c r="D1243" s="712">
        <v>1</v>
      </c>
      <c r="E1243" s="712">
        <v>0</v>
      </c>
      <c r="F1243" s="712">
        <v>3</v>
      </c>
      <c r="G1243" s="712">
        <v>0</v>
      </c>
      <c r="H1243" s="712">
        <v>2</v>
      </c>
      <c r="I1243" s="712">
        <v>1</v>
      </c>
    </row>
    <row r="1244" spans="1:9" x14ac:dyDescent="0.2">
      <c r="A1244" s="715"/>
      <c r="B1244" s="714" t="s">
        <v>1993</v>
      </c>
      <c r="C1244" s="712">
        <v>18</v>
      </c>
      <c r="D1244" s="712">
        <v>14</v>
      </c>
      <c r="E1244" s="712">
        <v>0</v>
      </c>
      <c r="F1244" s="712">
        <v>3</v>
      </c>
      <c r="G1244" s="712">
        <v>0</v>
      </c>
      <c r="H1244" s="712">
        <v>1</v>
      </c>
      <c r="I1244" s="712">
        <v>0</v>
      </c>
    </row>
    <row r="1245" spans="1:9" x14ac:dyDescent="0.2">
      <c r="A1245" s="715"/>
      <c r="B1245" s="714" t="s">
        <v>1994</v>
      </c>
      <c r="C1245" s="712">
        <v>9</v>
      </c>
      <c r="D1245" s="712">
        <v>4</v>
      </c>
      <c r="E1245" s="712">
        <v>0</v>
      </c>
      <c r="F1245" s="712">
        <v>5</v>
      </c>
      <c r="G1245" s="712">
        <v>0</v>
      </c>
      <c r="H1245" s="712">
        <v>0</v>
      </c>
      <c r="I1245" s="712">
        <v>0</v>
      </c>
    </row>
    <row r="1246" spans="1:9" x14ac:dyDescent="0.2">
      <c r="A1246" s="715"/>
      <c r="B1246" s="714" t="s">
        <v>1995</v>
      </c>
      <c r="C1246" s="712">
        <v>6</v>
      </c>
      <c r="D1246" s="712">
        <v>4</v>
      </c>
      <c r="E1246" s="712">
        <v>0</v>
      </c>
      <c r="F1246" s="712">
        <v>1</v>
      </c>
      <c r="G1246" s="712">
        <v>0</v>
      </c>
      <c r="H1246" s="712">
        <v>1</v>
      </c>
      <c r="I1246" s="712">
        <v>0</v>
      </c>
    </row>
    <row r="1247" spans="1:9" x14ac:dyDescent="0.2">
      <c r="A1247" s="715"/>
      <c r="B1247" s="714" t="s">
        <v>1997</v>
      </c>
      <c r="C1247" s="712">
        <v>6</v>
      </c>
      <c r="D1247" s="712">
        <v>2</v>
      </c>
      <c r="E1247" s="712">
        <v>0</v>
      </c>
      <c r="F1247" s="712">
        <v>0</v>
      </c>
      <c r="G1247" s="712">
        <v>0</v>
      </c>
      <c r="H1247" s="712">
        <v>2</v>
      </c>
      <c r="I1247" s="712">
        <v>2</v>
      </c>
    </row>
    <row r="1248" spans="1:9" x14ac:dyDescent="0.2">
      <c r="A1248" s="715"/>
      <c r="B1248" s="714" t="s">
        <v>1998</v>
      </c>
      <c r="C1248" s="712">
        <v>25</v>
      </c>
      <c r="D1248" s="712">
        <v>14</v>
      </c>
      <c r="E1248" s="712">
        <v>0</v>
      </c>
      <c r="F1248" s="712">
        <v>8</v>
      </c>
      <c r="G1248" s="712">
        <v>0</v>
      </c>
      <c r="H1248" s="712">
        <v>3</v>
      </c>
      <c r="I1248" s="712">
        <v>0</v>
      </c>
    </row>
    <row r="1249" spans="1:9" x14ac:dyDescent="0.2">
      <c r="A1249" s="715"/>
      <c r="B1249" s="714" t="s">
        <v>185</v>
      </c>
      <c r="C1249" s="712">
        <v>2230</v>
      </c>
      <c r="D1249" s="712">
        <v>1525</v>
      </c>
      <c r="E1249" s="712">
        <v>132</v>
      </c>
      <c r="F1249" s="712">
        <v>171</v>
      </c>
      <c r="G1249" s="712">
        <v>2</v>
      </c>
      <c r="H1249" s="712">
        <v>101</v>
      </c>
      <c r="I1249" s="712">
        <v>299</v>
      </c>
    </row>
    <row r="1250" spans="1:9" x14ac:dyDescent="0.2">
      <c r="A1250" s="715"/>
      <c r="B1250" s="714" t="s">
        <v>1999</v>
      </c>
      <c r="C1250" s="712">
        <v>6</v>
      </c>
      <c r="D1250" s="712">
        <v>5</v>
      </c>
      <c r="E1250" s="712">
        <v>0</v>
      </c>
      <c r="F1250" s="712">
        <v>0</v>
      </c>
      <c r="G1250" s="712">
        <v>0</v>
      </c>
      <c r="H1250" s="712">
        <v>1</v>
      </c>
      <c r="I1250" s="712">
        <v>0</v>
      </c>
    </row>
    <row r="1251" spans="1:9" x14ac:dyDescent="0.2">
      <c r="A1251" s="715"/>
      <c r="B1251" s="714" t="s">
        <v>2000</v>
      </c>
      <c r="C1251" s="712">
        <v>1</v>
      </c>
      <c r="D1251" s="712">
        <v>1</v>
      </c>
      <c r="E1251" s="712">
        <v>0</v>
      </c>
      <c r="F1251" s="712">
        <v>0</v>
      </c>
      <c r="G1251" s="712">
        <v>0</v>
      </c>
      <c r="H1251" s="712">
        <v>0</v>
      </c>
      <c r="I1251" s="712">
        <v>0</v>
      </c>
    </row>
    <row r="1252" spans="1:9" x14ac:dyDescent="0.2">
      <c r="A1252" s="715"/>
      <c r="B1252" s="714" t="s">
        <v>2002</v>
      </c>
      <c r="C1252" s="712">
        <v>15</v>
      </c>
      <c r="D1252" s="712">
        <v>10</v>
      </c>
      <c r="E1252" s="712">
        <v>0</v>
      </c>
      <c r="F1252" s="712">
        <v>3</v>
      </c>
      <c r="G1252" s="712">
        <v>0</v>
      </c>
      <c r="H1252" s="712">
        <v>2</v>
      </c>
      <c r="I1252" s="712">
        <v>0</v>
      </c>
    </row>
    <row r="1253" spans="1:9" x14ac:dyDescent="0.2">
      <c r="A1253" s="715"/>
      <c r="B1253" s="714" t="s">
        <v>2004</v>
      </c>
      <c r="C1253" s="712">
        <v>49</v>
      </c>
      <c r="D1253" s="712">
        <v>37</v>
      </c>
      <c r="E1253" s="712">
        <v>2</v>
      </c>
      <c r="F1253" s="712">
        <v>2</v>
      </c>
      <c r="G1253" s="712">
        <v>0</v>
      </c>
      <c r="H1253" s="712">
        <v>5</v>
      </c>
      <c r="I1253" s="712">
        <v>3</v>
      </c>
    </row>
    <row r="1254" spans="1:9" x14ac:dyDescent="0.2">
      <c r="A1254" s="715"/>
      <c r="B1254" s="714" t="s">
        <v>2005</v>
      </c>
      <c r="C1254" s="712">
        <v>5</v>
      </c>
      <c r="D1254" s="712">
        <v>3</v>
      </c>
      <c r="E1254" s="712">
        <v>0</v>
      </c>
      <c r="F1254" s="712">
        <v>1</v>
      </c>
      <c r="G1254" s="712">
        <v>0</v>
      </c>
      <c r="H1254" s="712">
        <v>1</v>
      </c>
      <c r="I1254" s="712">
        <v>0</v>
      </c>
    </row>
    <row r="1255" spans="1:9" x14ac:dyDescent="0.2">
      <c r="A1255" s="715"/>
      <c r="B1255" s="714" t="s">
        <v>2006</v>
      </c>
      <c r="C1255" s="712">
        <v>1</v>
      </c>
      <c r="D1255" s="712">
        <v>0</v>
      </c>
      <c r="E1255" s="712">
        <v>1</v>
      </c>
      <c r="F1255" s="712">
        <v>0</v>
      </c>
      <c r="G1255" s="712">
        <v>0</v>
      </c>
      <c r="H1255" s="712">
        <v>0</v>
      </c>
      <c r="I1255" s="712">
        <v>0</v>
      </c>
    </row>
    <row r="1256" spans="1:9" x14ac:dyDescent="0.2">
      <c r="A1256" s="715"/>
      <c r="B1256" s="714" t="s">
        <v>2007</v>
      </c>
      <c r="C1256" s="712">
        <v>261</v>
      </c>
      <c r="D1256" s="712">
        <v>156</v>
      </c>
      <c r="E1256" s="712">
        <v>26</v>
      </c>
      <c r="F1256" s="712">
        <v>15</v>
      </c>
      <c r="G1256" s="712">
        <v>0</v>
      </c>
      <c r="H1256" s="712">
        <v>31</v>
      </c>
      <c r="I1256" s="712">
        <v>33</v>
      </c>
    </row>
    <row r="1257" spans="1:9" x14ac:dyDescent="0.2">
      <c r="A1257" s="715"/>
      <c r="B1257" s="714" t="s">
        <v>2008</v>
      </c>
      <c r="C1257" s="712">
        <v>11</v>
      </c>
      <c r="D1257" s="712">
        <v>7</v>
      </c>
      <c r="E1257" s="712">
        <v>2</v>
      </c>
      <c r="F1257" s="712">
        <v>1</v>
      </c>
      <c r="G1257" s="712">
        <v>0</v>
      </c>
      <c r="H1257" s="712">
        <v>0</v>
      </c>
      <c r="I1257" s="712">
        <v>1</v>
      </c>
    </row>
    <row r="1258" spans="1:9" x14ac:dyDescent="0.2">
      <c r="A1258" s="715"/>
      <c r="B1258" s="714" t="s">
        <v>2009</v>
      </c>
      <c r="C1258" s="712">
        <v>15</v>
      </c>
      <c r="D1258" s="712">
        <v>11</v>
      </c>
      <c r="E1258" s="712">
        <v>1</v>
      </c>
      <c r="F1258" s="712">
        <v>2</v>
      </c>
      <c r="G1258" s="712">
        <v>0</v>
      </c>
      <c r="H1258" s="712">
        <v>1</v>
      </c>
      <c r="I1258" s="712">
        <v>0</v>
      </c>
    </row>
    <row r="1259" spans="1:9" x14ac:dyDescent="0.2">
      <c r="A1259" s="715"/>
      <c r="B1259" s="714" t="s">
        <v>2010</v>
      </c>
      <c r="C1259" s="712">
        <v>1</v>
      </c>
      <c r="D1259" s="712">
        <v>1</v>
      </c>
      <c r="E1259" s="712">
        <v>0</v>
      </c>
      <c r="F1259" s="712">
        <v>0</v>
      </c>
      <c r="G1259" s="712">
        <v>0</v>
      </c>
      <c r="H1259" s="712">
        <v>0</v>
      </c>
      <c r="I1259" s="712">
        <v>0</v>
      </c>
    </row>
    <row r="1260" spans="1:9" x14ac:dyDescent="0.2">
      <c r="A1260" s="715"/>
      <c r="B1260" s="714" t="s">
        <v>2011</v>
      </c>
      <c r="C1260" s="712">
        <v>9</v>
      </c>
      <c r="D1260" s="712">
        <v>5</v>
      </c>
      <c r="E1260" s="712">
        <v>0</v>
      </c>
      <c r="F1260" s="712">
        <v>1</v>
      </c>
      <c r="G1260" s="712">
        <v>0</v>
      </c>
      <c r="H1260" s="712">
        <v>1</v>
      </c>
      <c r="I1260" s="712">
        <v>2</v>
      </c>
    </row>
    <row r="1261" spans="1:9" x14ac:dyDescent="0.2">
      <c r="A1261" s="715"/>
      <c r="B1261" s="714" t="s">
        <v>2012</v>
      </c>
      <c r="C1261" s="712">
        <v>16</v>
      </c>
      <c r="D1261" s="712">
        <v>11</v>
      </c>
      <c r="E1261" s="712">
        <v>1</v>
      </c>
      <c r="F1261" s="712">
        <v>1</v>
      </c>
      <c r="G1261" s="712">
        <v>0</v>
      </c>
      <c r="H1261" s="712">
        <v>2</v>
      </c>
      <c r="I1261" s="712">
        <v>1</v>
      </c>
    </row>
    <row r="1262" spans="1:9" x14ac:dyDescent="0.2">
      <c r="A1262" s="715"/>
      <c r="B1262" s="714" t="s">
        <v>2014</v>
      </c>
      <c r="C1262" s="712">
        <v>384</v>
      </c>
      <c r="D1262" s="712">
        <v>253</v>
      </c>
      <c r="E1262" s="712">
        <v>10</v>
      </c>
      <c r="F1262" s="712">
        <v>63</v>
      </c>
      <c r="G1262" s="712">
        <v>0</v>
      </c>
      <c r="H1262" s="712">
        <v>25</v>
      </c>
      <c r="I1262" s="712">
        <v>33</v>
      </c>
    </row>
    <row r="1263" spans="1:9" x14ac:dyDescent="0.2">
      <c r="A1263" s="715"/>
      <c r="B1263" s="714" t="s">
        <v>2015</v>
      </c>
      <c r="C1263" s="712">
        <v>1</v>
      </c>
      <c r="D1263" s="712">
        <v>1</v>
      </c>
      <c r="E1263" s="712">
        <v>0</v>
      </c>
      <c r="F1263" s="712">
        <v>0</v>
      </c>
      <c r="G1263" s="712">
        <v>0</v>
      </c>
      <c r="H1263" s="712">
        <v>0</v>
      </c>
      <c r="I1263" s="712">
        <v>0</v>
      </c>
    </row>
    <row r="1264" spans="1:9" x14ac:dyDescent="0.2">
      <c r="A1264" s="715"/>
      <c r="B1264" s="714" t="s">
        <v>2016</v>
      </c>
      <c r="C1264" s="712">
        <v>75</v>
      </c>
      <c r="D1264" s="712">
        <v>47</v>
      </c>
      <c r="E1264" s="712">
        <v>2</v>
      </c>
      <c r="F1264" s="712">
        <v>7</v>
      </c>
      <c r="G1264" s="712">
        <v>1</v>
      </c>
      <c r="H1264" s="712">
        <v>10</v>
      </c>
      <c r="I1264" s="712">
        <v>8</v>
      </c>
    </row>
    <row r="1265" spans="1:9" x14ac:dyDescent="0.2">
      <c r="A1265" s="715"/>
      <c r="B1265" s="714" t="s">
        <v>2017</v>
      </c>
      <c r="C1265" s="712">
        <v>9</v>
      </c>
      <c r="D1265" s="712">
        <v>7</v>
      </c>
      <c r="E1265" s="712">
        <v>1</v>
      </c>
      <c r="F1265" s="712">
        <v>1</v>
      </c>
      <c r="G1265" s="712">
        <v>0</v>
      </c>
      <c r="H1265" s="712">
        <v>0</v>
      </c>
      <c r="I1265" s="712">
        <v>0</v>
      </c>
    </row>
    <row r="1266" spans="1:9" x14ac:dyDescent="0.2">
      <c r="A1266" s="715"/>
      <c r="B1266" s="714" t="s">
        <v>158</v>
      </c>
      <c r="C1266" s="712">
        <v>935</v>
      </c>
      <c r="D1266" s="712">
        <v>719</v>
      </c>
      <c r="E1266" s="712">
        <v>31</v>
      </c>
      <c r="F1266" s="712">
        <v>55</v>
      </c>
      <c r="G1266" s="712">
        <v>1</v>
      </c>
      <c r="H1266" s="712">
        <v>0</v>
      </c>
      <c r="I1266" s="712">
        <v>129</v>
      </c>
    </row>
    <row r="1267" spans="1:9" x14ac:dyDescent="0.2">
      <c r="A1267" s="716" t="s">
        <v>799</v>
      </c>
      <c r="B1267" s="717" t="s">
        <v>10</v>
      </c>
      <c r="C1267" s="718">
        <v>6</v>
      </c>
      <c r="D1267" s="718">
        <v>4</v>
      </c>
      <c r="E1267" s="718">
        <v>1</v>
      </c>
      <c r="F1267" s="718">
        <v>0</v>
      </c>
      <c r="G1267" s="718">
        <v>0</v>
      </c>
      <c r="H1267" s="718">
        <v>1</v>
      </c>
      <c r="I1267" s="718">
        <v>0</v>
      </c>
    </row>
    <row r="1268" spans="1:9" x14ac:dyDescent="0.2">
      <c r="A1268" s="715"/>
      <c r="B1268" s="714" t="s">
        <v>2018</v>
      </c>
      <c r="C1268" s="712">
        <v>5</v>
      </c>
      <c r="D1268" s="712">
        <v>4</v>
      </c>
      <c r="E1268" s="712">
        <v>0</v>
      </c>
      <c r="F1268" s="712">
        <v>0</v>
      </c>
      <c r="G1268" s="712">
        <v>0</v>
      </c>
      <c r="H1268" s="712">
        <v>1</v>
      </c>
      <c r="I1268" s="712">
        <v>0</v>
      </c>
    </row>
    <row r="1269" spans="1:9" x14ac:dyDescent="0.2">
      <c r="A1269" s="715"/>
      <c r="B1269" s="714" t="s">
        <v>2019</v>
      </c>
      <c r="C1269" s="712">
        <v>1</v>
      </c>
      <c r="D1269" s="712">
        <v>0</v>
      </c>
      <c r="E1269" s="712">
        <v>1</v>
      </c>
      <c r="F1269" s="712">
        <v>0</v>
      </c>
      <c r="G1269" s="712">
        <v>0</v>
      </c>
      <c r="H1269" s="712">
        <v>0</v>
      </c>
      <c r="I1269" s="712">
        <v>0</v>
      </c>
    </row>
    <row r="1270" spans="1:9" x14ac:dyDescent="0.2">
      <c r="A1270" s="716" t="s">
        <v>91</v>
      </c>
      <c r="B1270" s="717" t="s">
        <v>10</v>
      </c>
      <c r="C1270" s="718">
        <v>14</v>
      </c>
      <c r="D1270" s="718">
        <v>13</v>
      </c>
      <c r="E1270" s="718">
        <v>0</v>
      </c>
      <c r="F1270" s="718">
        <v>1</v>
      </c>
      <c r="G1270" s="718">
        <v>0</v>
      </c>
      <c r="H1270" s="718">
        <v>0</v>
      </c>
      <c r="I1270" s="718">
        <v>0</v>
      </c>
    </row>
    <row r="1271" spans="1:9" x14ac:dyDescent="0.2">
      <c r="A1271" s="715"/>
      <c r="B1271" s="714" t="s">
        <v>2020</v>
      </c>
      <c r="C1271" s="712">
        <v>1</v>
      </c>
      <c r="D1271" s="712">
        <v>0</v>
      </c>
      <c r="E1271" s="712">
        <v>0</v>
      </c>
      <c r="F1271" s="712">
        <v>1</v>
      </c>
      <c r="G1271" s="712">
        <v>0</v>
      </c>
      <c r="H1271" s="712">
        <v>0</v>
      </c>
      <c r="I1271" s="712">
        <v>0</v>
      </c>
    </row>
    <row r="1272" spans="1:9" x14ac:dyDescent="0.2">
      <c r="A1272" s="715"/>
      <c r="B1272" s="714" t="s">
        <v>158</v>
      </c>
      <c r="C1272" s="712">
        <v>13</v>
      </c>
      <c r="D1272" s="712">
        <v>13</v>
      </c>
      <c r="E1272" s="712">
        <v>0</v>
      </c>
      <c r="F1272" s="712">
        <v>0</v>
      </c>
      <c r="G1272" s="712">
        <v>0</v>
      </c>
      <c r="H1272" s="712">
        <v>0</v>
      </c>
      <c r="I1272" s="712">
        <v>0</v>
      </c>
    </row>
    <row r="1273" spans="1:9" x14ac:dyDescent="0.2">
      <c r="A1273" s="716" t="s">
        <v>92</v>
      </c>
      <c r="B1273" s="717" t="s">
        <v>10</v>
      </c>
      <c r="C1273" s="718">
        <v>98</v>
      </c>
      <c r="D1273" s="718">
        <v>68</v>
      </c>
      <c r="E1273" s="718">
        <v>3</v>
      </c>
      <c r="F1273" s="718">
        <v>17</v>
      </c>
      <c r="G1273" s="718">
        <v>0</v>
      </c>
      <c r="H1273" s="718">
        <v>3</v>
      </c>
      <c r="I1273" s="718">
        <v>7</v>
      </c>
    </row>
    <row r="1274" spans="1:9" x14ac:dyDescent="0.2">
      <c r="A1274" s="715"/>
      <c r="B1274" s="714" t="s">
        <v>2021</v>
      </c>
      <c r="C1274" s="712">
        <v>9</v>
      </c>
      <c r="D1274" s="712">
        <v>6</v>
      </c>
      <c r="E1274" s="712">
        <v>0</v>
      </c>
      <c r="F1274" s="712">
        <v>0</v>
      </c>
      <c r="G1274" s="712">
        <v>0</v>
      </c>
      <c r="H1274" s="712">
        <v>2</v>
      </c>
      <c r="I1274" s="712">
        <v>1</v>
      </c>
    </row>
    <row r="1275" spans="1:9" x14ac:dyDescent="0.2">
      <c r="A1275" s="715"/>
      <c r="B1275" s="714" t="s">
        <v>2022</v>
      </c>
      <c r="C1275" s="712">
        <v>13</v>
      </c>
      <c r="D1275" s="712">
        <v>7</v>
      </c>
      <c r="E1275" s="712">
        <v>0</v>
      </c>
      <c r="F1275" s="712">
        <v>4</v>
      </c>
      <c r="G1275" s="712">
        <v>0</v>
      </c>
      <c r="H1275" s="712">
        <v>1</v>
      </c>
      <c r="I1275" s="712">
        <v>1</v>
      </c>
    </row>
    <row r="1276" spans="1:9" x14ac:dyDescent="0.2">
      <c r="A1276" s="715"/>
      <c r="B1276" s="714" t="s">
        <v>2023</v>
      </c>
      <c r="C1276" s="712">
        <v>14</v>
      </c>
      <c r="D1276" s="712">
        <v>11</v>
      </c>
      <c r="E1276" s="712">
        <v>0</v>
      </c>
      <c r="F1276" s="712">
        <v>1</v>
      </c>
      <c r="G1276" s="712">
        <v>0</v>
      </c>
      <c r="H1276" s="712">
        <v>0</v>
      </c>
      <c r="I1276" s="712">
        <v>2</v>
      </c>
    </row>
    <row r="1277" spans="1:9" x14ac:dyDescent="0.2">
      <c r="A1277" s="715"/>
      <c r="B1277" s="714" t="s">
        <v>2024</v>
      </c>
      <c r="C1277" s="712">
        <v>7</v>
      </c>
      <c r="D1277" s="712">
        <v>5</v>
      </c>
      <c r="E1277" s="712">
        <v>1</v>
      </c>
      <c r="F1277" s="712">
        <v>0</v>
      </c>
      <c r="G1277" s="712">
        <v>0</v>
      </c>
      <c r="H1277" s="712">
        <v>0</v>
      </c>
      <c r="I1277" s="712">
        <v>1</v>
      </c>
    </row>
    <row r="1278" spans="1:9" x14ac:dyDescent="0.2">
      <c r="A1278" s="715"/>
      <c r="B1278" s="714" t="s">
        <v>158</v>
      </c>
      <c r="C1278" s="712">
        <v>55</v>
      </c>
      <c r="D1278" s="712">
        <v>39</v>
      </c>
      <c r="E1278" s="712">
        <v>2</v>
      </c>
      <c r="F1278" s="712">
        <v>12</v>
      </c>
      <c r="G1278" s="712">
        <v>0</v>
      </c>
      <c r="H1278" s="712">
        <v>0</v>
      </c>
      <c r="I1278" s="712">
        <v>2</v>
      </c>
    </row>
    <row r="1279" spans="1:9" x14ac:dyDescent="0.2">
      <c r="A1279" s="716" t="s">
        <v>93</v>
      </c>
      <c r="B1279" s="717" t="s">
        <v>10</v>
      </c>
      <c r="C1279" s="718">
        <v>119</v>
      </c>
      <c r="D1279" s="718">
        <v>95</v>
      </c>
      <c r="E1279" s="718">
        <v>4</v>
      </c>
      <c r="F1279" s="718">
        <v>5</v>
      </c>
      <c r="G1279" s="718">
        <v>0</v>
      </c>
      <c r="H1279" s="718">
        <v>3</v>
      </c>
      <c r="I1279" s="718">
        <v>12</v>
      </c>
    </row>
    <row r="1280" spans="1:9" x14ac:dyDescent="0.2">
      <c r="A1280" s="715"/>
      <c r="B1280" s="714" t="s">
        <v>2025</v>
      </c>
      <c r="C1280" s="712">
        <v>33</v>
      </c>
      <c r="D1280" s="712">
        <v>25</v>
      </c>
      <c r="E1280" s="712">
        <v>1</v>
      </c>
      <c r="F1280" s="712">
        <v>3</v>
      </c>
      <c r="G1280" s="712">
        <v>0</v>
      </c>
      <c r="H1280" s="712">
        <v>3</v>
      </c>
      <c r="I1280" s="712">
        <v>1</v>
      </c>
    </row>
    <row r="1281" spans="1:9" x14ac:dyDescent="0.2">
      <c r="A1281" s="715"/>
      <c r="B1281" s="714" t="s">
        <v>158</v>
      </c>
      <c r="C1281" s="712">
        <v>86</v>
      </c>
      <c r="D1281" s="712">
        <v>70</v>
      </c>
      <c r="E1281" s="712">
        <v>3</v>
      </c>
      <c r="F1281" s="712">
        <v>2</v>
      </c>
      <c r="G1281" s="712">
        <v>0</v>
      </c>
      <c r="H1281" s="712">
        <v>0</v>
      </c>
      <c r="I1281" s="712">
        <v>11</v>
      </c>
    </row>
    <row r="1282" spans="1:9" x14ac:dyDescent="0.2">
      <c r="A1282" s="716" t="s">
        <v>800</v>
      </c>
      <c r="B1282" s="717" t="s">
        <v>10</v>
      </c>
      <c r="C1282" s="718">
        <v>60</v>
      </c>
      <c r="D1282" s="718">
        <v>53</v>
      </c>
      <c r="E1282" s="718">
        <v>3</v>
      </c>
      <c r="F1282" s="718">
        <v>2</v>
      </c>
      <c r="G1282" s="718">
        <v>0</v>
      </c>
      <c r="H1282" s="718">
        <v>0</v>
      </c>
      <c r="I1282" s="718">
        <v>2</v>
      </c>
    </row>
    <row r="1283" spans="1:9" x14ac:dyDescent="0.2">
      <c r="A1283" s="715"/>
      <c r="B1283" s="714" t="s">
        <v>219</v>
      </c>
      <c r="C1283" s="712">
        <v>49</v>
      </c>
      <c r="D1283" s="712">
        <v>43</v>
      </c>
      <c r="E1283" s="712">
        <v>3</v>
      </c>
      <c r="F1283" s="712">
        <v>1</v>
      </c>
      <c r="G1283" s="712">
        <v>0</v>
      </c>
      <c r="H1283" s="712">
        <v>0</v>
      </c>
      <c r="I1283" s="712">
        <v>2</v>
      </c>
    </row>
    <row r="1284" spans="1:9" x14ac:dyDescent="0.2">
      <c r="A1284" s="715"/>
      <c r="B1284" s="714" t="s">
        <v>2026</v>
      </c>
      <c r="C1284" s="712">
        <v>11</v>
      </c>
      <c r="D1284" s="712">
        <v>10</v>
      </c>
      <c r="E1284" s="712">
        <v>0</v>
      </c>
      <c r="F1284" s="712">
        <v>1</v>
      </c>
      <c r="G1284" s="712">
        <v>0</v>
      </c>
      <c r="H1284" s="712">
        <v>0</v>
      </c>
      <c r="I1284" s="712">
        <v>0</v>
      </c>
    </row>
    <row r="1285" spans="1:9" x14ac:dyDescent="0.2">
      <c r="A1285" s="716" t="s">
        <v>304</v>
      </c>
      <c r="B1285" s="717" t="s">
        <v>10</v>
      </c>
      <c r="C1285" s="718">
        <v>6</v>
      </c>
      <c r="D1285" s="718">
        <v>5</v>
      </c>
      <c r="E1285" s="718">
        <v>0</v>
      </c>
      <c r="F1285" s="718">
        <v>1</v>
      </c>
      <c r="G1285" s="718">
        <v>0</v>
      </c>
      <c r="H1285" s="718">
        <v>0</v>
      </c>
      <c r="I1285" s="718">
        <v>0</v>
      </c>
    </row>
    <row r="1286" spans="1:9" x14ac:dyDescent="0.2">
      <c r="A1286" s="715"/>
      <c r="B1286" s="714" t="s">
        <v>2027</v>
      </c>
      <c r="C1286" s="712">
        <v>4</v>
      </c>
      <c r="D1286" s="712">
        <v>4</v>
      </c>
      <c r="E1286" s="712">
        <v>0</v>
      </c>
      <c r="F1286" s="712">
        <v>0</v>
      </c>
      <c r="G1286" s="712">
        <v>0</v>
      </c>
      <c r="H1286" s="712">
        <v>0</v>
      </c>
      <c r="I1286" s="712">
        <v>0</v>
      </c>
    </row>
    <row r="1287" spans="1:9" x14ac:dyDescent="0.2">
      <c r="A1287" s="715"/>
      <c r="B1287" s="714" t="s">
        <v>158</v>
      </c>
      <c r="C1287" s="712">
        <v>2</v>
      </c>
      <c r="D1287" s="712">
        <v>1</v>
      </c>
      <c r="E1287" s="712">
        <v>0</v>
      </c>
      <c r="F1287" s="712">
        <v>1</v>
      </c>
      <c r="G1287" s="712">
        <v>0</v>
      </c>
      <c r="H1287" s="712">
        <v>0</v>
      </c>
      <c r="I1287" s="712">
        <v>0</v>
      </c>
    </row>
    <row r="1288" spans="1:9" x14ac:dyDescent="0.2">
      <c r="A1288" s="716" t="s">
        <v>801</v>
      </c>
      <c r="B1288" s="717" t="s">
        <v>10</v>
      </c>
      <c r="C1288" s="718">
        <v>13</v>
      </c>
      <c r="D1288" s="718">
        <v>8</v>
      </c>
      <c r="E1288" s="718">
        <v>0</v>
      </c>
      <c r="F1288" s="718">
        <v>0</v>
      </c>
      <c r="G1288" s="718">
        <v>0</v>
      </c>
      <c r="H1288" s="718">
        <v>2</v>
      </c>
      <c r="I1288" s="718">
        <v>3</v>
      </c>
    </row>
    <row r="1289" spans="1:9" x14ac:dyDescent="0.2">
      <c r="A1289" s="715"/>
      <c r="B1289" s="714" t="s">
        <v>2028</v>
      </c>
      <c r="C1289" s="712">
        <v>2</v>
      </c>
      <c r="D1289" s="712">
        <v>1</v>
      </c>
      <c r="E1289" s="712">
        <v>0</v>
      </c>
      <c r="F1289" s="712">
        <v>0</v>
      </c>
      <c r="G1289" s="712">
        <v>0</v>
      </c>
      <c r="H1289" s="712">
        <v>1</v>
      </c>
      <c r="I1289" s="712">
        <v>0</v>
      </c>
    </row>
    <row r="1290" spans="1:9" x14ac:dyDescent="0.2">
      <c r="A1290" s="715"/>
      <c r="B1290" s="714" t="s">
        <v>2029</v>
      </c>
      <c r="C1290" s="712">
        <v>1</v>
      </c>
      <c r="D1290" s="712">
        <v>0</v>
      </c>
      <c r="E1290" s="712">
        <v>0</v>
      </c>
      <c r="F1290" s="712">
        <v>0</v>
      </c>
      <c r="G1290" s="712">
        <v>0</v>
      </c>
      <c r="H1290" s="712">
        <v>1</v>
      </c>
      <c r="I1290" s="712">
        <v>0</v>
      </c>
    </row>
    <row r="1291" spans="1:9" x14ac:dyDescent="0.2">
      <c r="A1291" s="715"/>
      <c r="B1291" s="714" t="s">
        <v>158</v>
      </c>
      <c r="C1291" s="712">
        <v>10</v>
      </c>
      <c r="D1291" s="712">
        <v>7</v>
      </c>
      <c r="E1291" s="712">
        <v>0</v>
      </c>
      <c r="F1291" s="712">
        <v>0</v>
      </c>
      <c r="G1291" s="712">
        <v>0</v>
      </c>
      <c r="H1291" s="712">
        <v>0</v>
      </c>
      <c r="I1291" s="712">
        <v>3</v>
      </c>
    </row>
    <row r="1292" spans="1:9" x14ac:dyDescent="0.2">
      <c r="A1292" s="716" t="s">
        <v>802</v>
      </c>
      <c r="B1292" s="717" t="s">
        <v>10</v>
      </c>
      <c r="C1292" s="718">
        <v>9</v>
      </c>
      <c r="D1292" s="718">
        <v>4</v>
      </c>
      <c r="E1292" s="718">
        <v>0</v>
      </c>
      <c r="F1292" s="718">
        <v>4</v>
      </c>
      <c r="G1292" s="718">
        <v>0</v>
      </c>
      <c r="H1292" s="718">
        <v>1</v>
      </c>
      <c r="I1292" s="718">
        <v>0</v>
      </c>
    </row>
    <row r="1293" spans="1:9" x14ac:dyDescent="0.2">
      <c r="A1293" s="715"/>
      <c r="B1293" s="714" t="s">
        <v>2030</v>
      </c>
      <c r="C1293" s="712">
        <v>6</v>
      </c>
      <c r="D1293" s="712">
        <v>3</v>
      </c>
      <c r="E1293" s="712">
        <v>0</v>
      </c>
      <c r="F1293" s="712">
        <v>2</v>
      </c>
      <c r="G1293" s="712">
        <v>0</v>
      </c>
      <c r="H1293" s="712">
        <v>1</v>
      </c>
      <c r="I1293" s="712">
        <v>0</v>
      </c>
    </row>
    <row r="1294" spans="1:9" x14ac:dyDescent="0.2">
      <c r="A1294" s="715"/>
      <c r="B1294" s="714" t="s">
        <v>158</v>
      </c>
      <c r="C1294" s="712">
        <v>3</v>
      </c>
      <c r="D1294" s="712">
        <v>1</v>
      </c>
      <c r="E1294" s="712">
        <v>0</v>
      </c>
      <c r="F1294" s="712">
        <v>2</v>
      </c>
      <c r="G1294" s="712">
        <v>0</v>
      </c>
      <c r="H1294" s="712">
        <v>0</v>
      </c>
      <c r="I1294" s="712">
        <v>0</v>
      </c>
    </row>
    <row r="1295" spans="1:9" x14ac:dyDescent="0.2">
      <c r="A1295" s="716" t="s">
        <v>94</v>
      </c>
      <c r="B1295" s="717" t="s">
        <v>10</v>
      </c>
      <c r="C1295" s="718">
        <v>34</v>
      </c>
      <c r="D1295" s="718">
        <v>22</v>
      </c>
      <c r="E1295" s="718">
        <v>1</v>
      </c>
      <c r="F1295" s="718">
        <v>9</v>
      </c>
      <c r="G1295" s="718">
        <v>0</v>
      </c>
      <c r="H1295" s="718">
        <v>1</v>
      </c>
      <c r="I1295" s="718">
        <v>1</v>
      </c>
    </row>
    <row r="1296" spans="1:9" x14ac:dyDescent="0.2">
      <c r="A1296" s="715"/>
      <c r="B1296" s="714" t="s">
        <v>2031</v>
      </c>
      <c r="C1296" s="712">
        <v>3</v>
      </c>
      <c r="D1296" s="712">
        <v>2</v>
      </c>
      <c r="E1296" s="712">
        <v>0</v>
      </c>
      <c r="F1296" s="712">
        <v>1</v>
      </c>
      <c r="G1296" s="712">
        <v>0</v>
      </c>
      <c r="H1296" s="712">
        <v>0</v>
      </c>
      <c r="I1296" s="712">
        <v>0</v>
      </c>
    </row>
    <row r="1297" spans="1:9" x14ac:dyDescent="0.2">
      <c r="A1297" s="715"/>
      <c r="B1297" s="714" t="s">
        <v>2032</v>
      </c>
      <c r="C1297" s="712">
        <v>5</v>
      </c>
      <c r="D1297" s="712">
        <v>3</v>
      </c>
      <c r="E1297" s="712">
        <v>0</v>
      </c>
      <c r="F1297" s="712">
        <v>1</v>
      </c>
      <c r="G1297" s="712">
        <v>0</v>
      </c>
      <c r="H1297" s="712">
        <v>1</v>
      </c>
      <c r="I1297" s="712">
        <v>0</v>
      </c>
    </row>
    <row r="1298" spans="1:9" x14ac:dyDescent="0.2">
      <c r="A1298" s="715"/>
      <c r="B1298" s="714" t="s">
        <v>2033</v>
      </c>
      <c r="C1298" s="712">
        <v>1</v>
      </c>
      <c r="D1298" s="712">
        <v>0</v>
      </c>
      <c r="E1298" s="712">
        <v>0</v>
      </c>
      <c r="F1298" s="712">
        <v>1</v>
      </c>
      <c r="G1298" s="712">
        <v>0</v>
      </c>
      <c r="H1298" s="712">
        <v>0</v>
      </c>
      <c r="I1298" s="712">
        <v>0</v>
      </c>
    </row>
    <row r="1299" spans="1:9" x14ac:dyDescent="0.2">
      <c r="A1299" s="715"/>
      <c r="B1299" s="714" t="s">
        <v>2034</v>
      </c>
      <c r="C1299" s="712">
        <v>6</v>
      </c>
      <c r="D1299" s="712">
        <v>2</v>
      </c>
      <c r="E1299" s="712">
        <v>1</v>
      </c>
      <c r="F1299" s="712">
        <v>3</v>
      </c>
      <c r="G1299" s="712">
        <v>0</v>
      </c>
      <c r="H1299" s="712">
        <v>0</v>
      </c>
      <c r="I1299" s="712">
        <v>0</v>
      </c>
    </row>
    <row r="1300" spans="1:9" x14ac:dyDescent="0.2">
      <c r="A1300" s="715"/>
      <c r="B1300" s="714" t="s">
        <v>2035</v>
      </c>
      <c r="C1300" s="712">
        <v>1</v>
      </c>
      <c r="D1300" s="712">
        <v>1</v>
      </c>
      <c r="E1300" s="712">
        <v>0</v>
      </c>
      <c r="F1300" s="712">
        <v>0</v>
      </c>
      <c r="G1300" s="712">
        <v>0</v>
      </c>
      <c r="H1300" s="712">
        <v>0</v>
      </c>
      <c r="I1300" s="712">
        <v>0</v>
      </c>
    </row>
    <row r="1301" spans="1:9" x14ac:dyDescent="0.2">
      <c r="A1301" s="715"/>
      <c r="B1301" s="714" t="s">
        <v>158</v>
      </c>
      <c r="C1301" s="712">
        <v>18</v>
      </c>
      <c r="D1301" s="712">
        <v>14</v>
      </c>
      <c r="E1301" s="712">
        <v>0</v>
      </c>
      <c r="F1301" s="712">
        <v>3</v>
      </c>
      <c r="G1301" s="712">
        <v>0</v>
      </c>
      <c r="H1301" s="712">
        <v>0</v>
      </c>
      <c r="I1301" s="712">
        <v>1</v>
      </c>
    </row>
    <row r="1302" spans="1:9" x14ac:dyDescent="0.2">
      <c r="A1302" s="716" t="s">
        <v>457</v>
      </c>
      <c r="B1302" s="717" t="s">
        <v>10</v>
      </c>
      <c r="C1302" s="718">
        <v>3</v>
      </c>
      <c r="D1302" s="718">
        <v>2</v>
      </c>
      <c r="E1302" s="718">
        <v>0</v>
      </c>
      <c r="F1302" s="718">
        <v>1</v>
      </c>
      <c r="G1302" s="718">
        <v>0</v>
      </c>
      <c r="H1302" s="718">
        <v>0</v>
      </c>
      <c r="I1302" s="718">
        <v>0</v>
      </c>
    </row>
    <row r="1303" spans="1:9" x14ac:dyDescent="0.2">
      <c r="A1303" s="715"/>
      <c r="B1303" s="714" t="s">
        <v>2036</v>
      </c>
      <c r="C1303" s="712">
        <v>3</v>
      </c>
      <c r="D1303" s="712">
        <v>2</v>
      </c>
      <c r="E1303" s="712">
        <v>0</v>
      </c>
      <c r="F1303" s="712">
        <v>1</v>
      </c>
      <c r="G1303" s="712">
        <v>0</v>
      </c>
      <c r="H1303" s="712">
        <v>0</v>
      </c>
      <c r="I1303" s="712">
        <v>0</v>
      </c>
    </row>
    <row r="1304" spans="1:9" x14ac:dyDescent="0.2">
      <c r="A1304" s="716" t="s">
        <v>803</v>
      </c>
      <c r="B1304" s="717" t="s">
        <v>10</v>
      </c>
      <c r="C1304" s="718">
        <v>22990</v>
      </c>
      <c r="D1304" s="718">
        <v>14271</v>
      </c>
      <c r="E1304" s="718">
        <v>614</v>
      </c>
      <c r="F1304" s="718">
        <v>1592</v>
      </c>
      <c r="G1304" s="718">
        <v>25</v>
      </c>
      <c r="H1304" s="718">
        <v>544</v>
      </c>
      <c r="I1304" s="718">
        <v>5944</v>
      </c>
    </row>
    <row r="1305" spans="1:9" x14ac:dyDescent="0.2">
      <c r="A1305" s="715"/>
      <c r="B1305" s="714" t="s">
        <v>2037</v>
      </c>
      <c r="C1305" s="712">
        <v>19</v>
      </c>
      <c r="D1305" s="712">
        <v>2</v>
      </c>
      <c r="E1305" s="712">
        <v>0</v>
      </c>
      <c r="F1305" s="712">
        <v>0</v>
      </c>
      <c r="G1305" s="712">
        <v>0</v>
      </c>
      <c r="H1305" s="712">
        <v>0</v>
      </c>
      <c r="I1305" s="712">
        <v>17</v>
      </c>
    </row>
    <row r="1306" spans="1:9" x14ac:dyDescent="0.2">
      <c r="A1306" s="715"/>
      <c r="B1306" s="714" t="s">
        <v>2038</v>
      </c>
      <c r="C1306" s="712">
        <v>77</v>
      </c>
      <c r="D1306" s="712">
        <v>52</v>
      </c>
      <c r="E1306" s="712">
        <v>0</v>
      </c>
      <c r="F1306" s="712">
        <v>5</v>
      </c>
      <c r="G1306" s="712">
        <v>0</v>
      </c>
      <c r="H1306" s="712">
        <v>2</v>
      </c>
      <c r="I1306" s="712">
        <v>18</v>
      </c>
    </row>
    <row r="1307" spans="1:9" x14ac:dyDescent="0.2">
      <c r="A1307" s="715"/>
      <c r="B1307" s="714" t="s">
        <v>2039</v>
      </c>
      <c r="C1307" s="712">
        <v>354</v>
      </c>
      <c r="D1307" s="712">
        <v>229</v>
      </c>
      <c r="E1307" s="712">
        <v>5</v>
      </c>
      <c r="F1307" s="712">
        <v>24</v>
      </c>
      <c r="G1307" s="712">
        <v>0</v>
      </c>
      <c r="H1307" s="712">
        <v>22</v>
      </c>
      <c r="I1307" s="712">
        <v>74</v>
      </c>
    </row>
    <row r="1308" spans="1:9" x14ac:dyDescent="0.2">
      <c r="A1308" s="715"/>
      <c r="B1308" s="714" t="s">
        <v>2040</v>
      </c>
      <c r="C1308" s="712">
        <v>22278</v>
      </c>
      <c r="D1308" s="712">
        <v>13878</v>
      </c>
      <c r="E1308" s="712">
        <v>597</v>
      </c>
      <c r="F1308" s="712">
        <v>1471</v>
      </c>
      <c r="G1308" s="712">
        <v>25</v>
      </c>
      <c r="H1308" s="712">
        <v>514</v>
      </c>
      <c r="I1308" s="712">
        <v>5793</v>
      </c>
    </row>
    <row r="1309" spans="1:9" x14ac:dyDescent="0.2">
      <c r="A1309" s="715"/>
      <c r="B1309" s="714" t="s">
        <v>2041</v>
      </c>
      <c r="C1309" s="712">
        <v>7</v>
      </c>
      <c r="D1309" s="712">
        <v>6</v>
      </c>
      <c r="E1309" s="712">
        <v>0</v>
      </c>
      <c r="F1309" s="712">
        <v>0</v>
      </c>
      <c r="G1309" s="712">
        <v>0</v>
      </c>
      <c r="H1309" s="712">
        <v>1</v>
      </c>
      <c r="I1309" s="712">
        <v>0</v>
      </c>
    </row>
    <row r="1310" spans="1:9" x14ac:dyDescent="0.2">
      <c r="A1310" s="715"/>
      <c r="B1310" s="714" t="s">
        <v>2042</v>
      </c>
      <c r="C1310" s="712">
        <v>2</v>
      </c>
      <c r="D1310" s="712">
        <v>2</v>
      </c>
      <c r="E1310" s="712">
        <v>0</v>
      </c>
      <c r="F1310" s="712">
        <v>0</v>
      </c>
      <c r="G1310" s="712">
        <v>0</v>
      </c>
      <c r="H1310" s="712">
        <v>0</v>
      </c>
      <c r="I1310" s="712">
        <v>0</v>
      </c>
    </row>
    <row r="1311" spans="1:9" x14ac:dyDescent="0.2">
      <c r="A1311" s="715"/>
      <c r="B1311" s="714" t="s">
        <v>2043</v>
      </c>
      <c r="C1311" s="712">
        <v>7</v>
      </c>
      <c r="D1311" s="712">
        <v>5</v>
      </c>
      <c r="E1311" s="712">
        <v>0</v>
      </c>
      <c r="F1311" s="712">
        <v>1</v>
      </c>
      <c r="G1311" s="712">
        <v>0</v>
      </c>
      <c r="H1311" s="712">
        <v>1</v>
      </c>
      <c r="I1311" s="712">
        <v>0</v>
      </c>
    </row>
    <row r="1312" spans="1:9" x14ac:dyDescent="0.2">
      <c r="A1312" s="715"/>
      <c r="B1312" s="714" t="s">
        <v>2045</v>
      </c>
      <c r="C1312" s="712">
        <v>20</v>
      </c>
      <c r="D1312" s="712">
        <v>4</v>
      </c>
      <c r="E1312" s="712">
        <v>0</v>
      </c>
      <c r="F1312" s="712">
        <v>16</v>
      </c>
      <c r="G1312" s="712">
        <v>0</v>
      </c>
      <c r="H1312" s="712">
        <v>0</v>
      </c>
      <c r="I1312" s="712">
        <v>0</v>
      </c>
    </row>
    <row r="1313" spans="1:9" x14ac:dyDescent="0.2">
      <c r="A1313" s="715"/>
      <c r="B1313" s="714" t="s">
        <v>2046</v>
      </c>
      <c r="C1313" s="712">
        <v>20</v>
      </c>
      <c r="D1313" s="712">
        <v>0</v>
      </c>
      <c r="E1313" s="712">
        <v>0</v>
      </c>
      <c r="F1313" s="712">
        <v>19</v>
      </c>
      <c r="G1313" s="712">
        <v>0</v>
      </c>
      <c r="H1313" s="712">
        <v>1</v>
      </c>
      <c r="I1313" s="712">
        <v>0</v>
      </c>
    </row>
    <row r="1314" spans="1:9" x14ac:dyDescent="0.2">
      <c r="A1314" s="715"/>
      <c r="B1314" s="714" t="s">
        <v>2047</v>
      </c>
      <c r="C1314" s="712">
        <v>5</v>
      </c>
      <c r="D1314" s="712">
        <v>0</v>
      </c>
      <c r="E1314" s="712">
        <v>1</v>
      </c>
      <c r="F1314" s="712">
        <v>4</v>
      </c>
      <c r="G1314" s="712">
        <v>0</v>
      </c>
      <c r="H1314" s="712">
        <v>0</v>
      </c>
      <c r="I1314" s="712">
        <v>0</v>
      </c>
    </row>
    <row r="1315" spans="1:9" x14ac:dyDescent="0.2">
      <c r="A1315" s="715"/>
      <c r="B1315" s="714" t="s">
        <v>2048</v>
      </c>
      <c r="C1315" s="712">
        <v>19</v>
      </c>
      <c r="D1315" s="712">
        <v>9</v>
      </c>
      <c r="E1315" s="712">
        <v>0</v>
      </c>
      <c r="F1315" s="712">
        <v>10</v>
      </c>
      <c r="G1315" s="712">
        <v>0</v>
      </c>
      <c r="H1315" s="712">
        <v>0</v>
      </c>
      <c r="I1315" s="712">
        <v>0</v>
      </c>
    </row>
    <row r="1316" spans="1:9" x14ac:dyDescent="0.2">
      <c r="A1316" s="715"/>
      <c r="B1316" s="714" t="s">
        <v>2049</v>
      </c>
      <c r="C1316" s="712">
        <v>13</v>
      </c>
      <c r="D1316" s="712">
        <v>0</v>
      </c>
      <c r="E1316" s="712">
        <v>0</v>
      </c>
      <c r="F1316" s="712">
        <v>13</v>
      </c>
      <c r="G1316" s="712">
        <v>0</v>
      </c>
      <c r="H1316" s="712">
        <v>0</v>
      </c>
      <c r="I1316" s="712">
        <v>0</v>
      </c>
    </row>
    <row r="1317" spans="1:9" x14ac:dyDescent="0.2">
      <c r="A1317" s="715"/>
      <c r="B1317" s="714" t="s">
        <v>2051</v>
      </c>
      <c r="C1317" s="712">
        <v>35</v>
      </c>
      <c r="D1317" s="712">
        <v>28</v>
      </c>
      <c r="E1317" s="712">
        <v>3</v>
      </c>
      <c r="F1317" s="712">
        <v>0</v>
      </c>
      <c r="G1317" s="712">
        <v>0</v>
      </c>
      <c r="H1317" s="712">
        <v>3</v>
      </c>
      <c r="I1317" s="712">
        <v>1</v>
      </c>
    </row>
    <row r="1318" spans="1:9" x14ac:dyDescent="0.2">
      <c r="A1318" s="715"/>
      <c r="B1318" s="714" t="s">
        <v>2052</v>
      </c>
      <c r="C1318" s="712">
        <v>2</v>
      </c>
      <c r="D1318" s="712">
        <v>2</v>
      </c>
      <c r="E1318" s="712">
        <v>0</v>
      </c>
      <c r="F1318" s="712">
        <v>0</v>
      </c>
      <c r="G1318" s="712">
        <v>0</v>
      </c>
      <c r="H1318" s="712">
        <v>0</v>
      </c>
      <c r="I1318" s="712">
        <v>0</v>
      </c>
    </row>
    <row r="1319" spans="1:9" x14ac:dyDescent="0.2">
      <c r="A1319" s="715"/>
      <c r="B1319" s="714" t="s">
        <v>2053</v>
      </c>
      <c r="C1319" s="712">
        <v>53</v>
      </c>
      <c r="D1319" s="712">
        <v>12</v>
      </c>
      <c r="E1319" s="712">
        <v>0</v>
      </c>
      <c r="F1319" s="712">
        <v>19</v>
      </c>
      <c r="G1319" s="712">
        <v>0</v>
      </c>
      <c r="H1319" s="712">
        <v>0</v>
      </c>
      <c r="I1319" s="712">
        <v>22</v>
      </c>
    </row>
    <row r="1320" spans="1:9" x14ac:dyDescent="0.2">
      <c r="A1320" s="715"/>
      <c r="B1320" s="714" t="s">
        <v>2054</v>
      </c>
      <c r="C1320" s="712">
        <v>9</v>
      </c>
      <c r="D1320" s="712">
        <v>0</v>
      </c>
      <c r="E1320" s="712">
        <v>0</v>
      </c>
      <c r="F1320" s="712">
        <v>9</v>
      </c>
      <c r="G1320" s="712">
        <v>0</v>
      </c>
      <c r="H1320" s="712">
        <v>0</v>
      </c>
      <c r="I1320" s="712">
        <v>0</v>
      </c>
    </row>
    <row r="1321" spans="1:9" x14ac:dyDescent="0.2">
      <c r="A1321" s="715"/>
      <c r="B1321" s="714" t="s">
        <v>2055</v>
      </c>
      <c r="C1321" s="712">
        <v>2</v>
      </c>
      <c r="D1321" s="712">
        <v>2</v>
      </c>
      <c r="E1321" s="712">
        <v>0</v>
      </c>
      <c r="F1321" s="712">
        <v>0</v>
      </c>
      <c r="G1321" s="712">
        <v>0</v>
      </c>
      <c r="H1321" s="712">
        <v>0</v>
      </c>
      <c r="I1321" s="712">
        <v>0</v>
      </c>
    </row>
    <row r="1322" spans="1:9" x14ac:dyDescent="0.2">
      <c r="A1322" s="715"/>
      <c r="B1322" s="714" t="s">
        <v>2056</v>
      </c>
      <c r="C1322" s="712">
        <v>2</v>
      </c>
      <c r="D1322" s="712">
        <v>2</v>
      </c>
      <c r="E1322" s="712">
        <v>0</v>
      </c>
      <c r="F1322" s="712">
        <v>0</v>
      </c>
      <c r="G1322" s="712">
        <v>0</v>
      </c>
      <c r="H1322" s="712">
        <v>0</v>
      </c>
      <c r="I1322" s="712">
        <v>0</v>
      </c>
    </row>
    <row r="1323" spans="1:9" x14ac:dyDescent="0.2">
      <c r="A1323" s="715"/>
      <c r="B1323" s="714" t="s">
        <v>2057</v>
      </c>
      <c r="C1323" s="712">
        <v>43</v>
      </c>
      <c r="D1323" s="712">
        <v>24</v>
      </c>
      <c r="E1323" s="712">
        <v>1</v>
      </c>
      <c r="F1323" s="712">
        <v>1</v>
      </c>
      <c r="G1323" s="712">
        <v>0</v>
      </c>
      <c r="H1323" s="712">
        <v>0</v>
      </c>
      <c r="I1323" s="712">
        <v>17</v>
      </c>
    </row>
    <row r="1324" spans="1:9" x14ac:dyDescent="0.2">
      <c r="A1324" s="715"/>
      <c r="B1324" s="714" t="s">
        <v>158</v>
      </c>
      <c r="C1324" s="712">
        <v>23</v>
      </c>
      <c r="D1324" s="712">
        <v>14</v>
      </c>
      <c r="E1324" s="712">
        <v>7</v>
      </c>
      <c r="F1324" s="712">
        <v>0</v>
      </c>
      <c r="G1324" s="712">
        <v>0</v>
      </c>
      <c r="H1324" s="712">
        <v>0</v>
      </c>
      <c r="I1324" s="712">
        <v>2</v>
      </c>
    </row>
    <row r="1325" spans="1:9" x14ac:dyDescent="0.2">
      <c r="A1325" s="716" t="s">
        <v>95</v>
      </c>
      <c r="B1325" s="717" t="s">
        <v>10</v>
      </c>
      <c r="C1325" s="718">
        <v>844</v>
      </c>
      <c r="D1325" s="718">
        <v>695</v>
      </c>
      <c r="E1325" s="718">
        <v>33</v>
      </c>
      <c r="F1325" s="718">
        <v>53</v>
      </c>
      <c r="G1325" s="718">
        <v>7</v>
      </c>
      <c r="H1325" s="718">
        <v>8</v>
      </c>
      <c r="I1325" s="718">
        <v>48</v>
      </c>
    </row>
    <row r="1326" spans="1:9" x14ac:dyDescent="0.2">
      <c r="A1326" s="715"/>
      <c r="B1326" s="714" t="s">
        <v>2058</v>
      </c>
      <c r="C1326" s="712">
        <v>53</v>
      </c>
      <c r="D1326" s="712">
        <v>49</v>
      </c>
      <c r="E1326" s="712">
        <v>1</v>
      </c>
      <c r="F1326" s="712">
        <v>1</v>
      </c>
      <c r="G1326" s="712">
        <v>0</v>
      </c>
      <c r="H1326" s="712">
        <v>2</v>
      </c>
      <c r="I1326" s="712">
        <v>0</v>
      </c>
    </row>
    <row r="1327" spans="1:9" x14ac:dyDescent="0.2">
      <c r="A1327" s="715"/>
      <c r="B1327" s="714" t="s">
        <v>2059</v>
      </c>
      <c r="C1327" s="712">
        <v>6</v>
      </c>
      <c r="D1327" s="712">
        <v>4</v>
      </c>
      <c r="E1327" s="712">
        <v>2</v>
      </c>
      <c r="F1327" s="712">
        <v>0</v>
      </c>
      <c r="G1327" s="712">
        <v>0</v>
      </c>
      <c r="H1327" s="712">
        <v>0</v>
      </c>
      <c r="I1327" s="712">
        <v>0</v>
      </c>
    </row>
    <row r="1328" spans="1:9" x14ac:dyDescent="0.2">
      <c r="A1328" s="715"/>
      <c r="B1328" s="714" t="s">
        <v>2060</v>
      </c>
      <c r="C1328" s="712">
        <v>23</v>
      </c>
      <c r="D1328" s="712">
        <v>17</v>
      </c>
      <c r="E1328" s="712">
        <v>1</v>
      </c>
      <c r="F1328" s="712">
        <v>0</v>
      </c>
      <c r="G1328" s="712">
        <v>1</v>
      </c>
      <c r="H1328" s="712">
        <v>0</v>
      </c>
      <c r="I1328" s="712">
        <v>4</v>
      </c>
    </row>
    <row r="1329" spans="1:9" x14ac:dyDescent="0.2">
      <c r="A1329" s="715"/>
      <c r="B1329" s="714" t="s">
        <v>186</v>
      </c>
      <c r="C1329" s="712">
        <v>762</v>
      </c>
      <c r="D1329" s="712">
        <v>625</v>
      </c>
      <c r="E1329" s="712">
        <v>29</v>
      </c>
      <c r="F1329" s="712">
        <v>52</v>
      </c>
      <c r="G1329" s="712">
        <v>6</v>
      </c>
      <c r="H1329" s="712">
        <v>6</v>
      </c>
      <c r="I1329" s="712">
        <v>44</v>
      </c>
    </row>
    <row r="1330" spans="1:9" x14ac:dyDescent="0.2">
      <c r="A1330" s="716" t="s">
        <v>96</v>
      </c>
      <c r="B1330" s="717" t="s">
        <v>10</v>
      </c>
      <c r="C1330" s="718">
        <v>717</v>
      </c>
      <c r="D1330" s="718">
        <v>558</v>
      </c>
      <c r="E1330" s="718">
        <v>28</v>
      </c>
      <c r="F1330" s="718">
        <v>59</v>
      </c>
      <c r="G1330" s="718">
        <v>2</v>
      </c>
      <c r="H1330" s="718">
        <v>9</v>
      </c>
      <c r="I1330" s="718">
        <v>61</v>
      </c>
    </row>
    <row r="1331" spans="1:9" x14ac:dyDescent="0.2">
      <c r="A1331" s="715"/>
      <c r="B1331" s="714" t="s">
        <v>2061</v>
      </c>
      <c r="C1331" s="712">
        <v>5</v>
      </c>
      <c r="D1331" s="712">
        <v>4</v>
      </c>
      <c r="E1331" s="712">
        <v>0</v>
      </c>
      <c r="F1331" s="712">
        <v>1</v>
      </c>
      <c r="G1331" s="712">
        <v>0</v>
      </c>
      <c r="H1331" s="712">
        <v>0</v>
      </c>
      <c r="I1331" s="712">
        <v>0</v>
      </c>
    </row>
    <row r="1332" spans="1:9" x14ac:dyDescent="0.2">
      <c r="A1332" s="715"/>
      <c r="B1332" s="714" t="s">
        <v>2062</v>
      </c>
      <c r="C1332" s="712">
        <v>3</v>
      </c>
      <c r="D1332" s="712">
        <v>3</v>
      </c>
      <c r="E1332" s="712">
        <v>0</v>
      </c>
      <c r="F1332" s="712">
        <v>0</v>
      </c>
      <c r="G1332" s="712">
        <v>0</v>
      </c>
      <c r="H1332" s="712">
        <v>0</v>
      </c>
      <c r="I1332" s="712">
        <v>0</v>
      </c>
    </row>
    <row r="1333" spans="1:9" x14ac:dyDescent="0.2">
      <c r="A1333" s="715"/>
      <c r="B1333" s="714" t="s">
        <v>2063</v>
      </c>
      <c r="C1333" s="712">
        <v>10</v>
      </c>
      <c r="D1333" s="712">
        <v>7</v>
      </c>
      <c r="E1333" s="712">
        <v>0</v>
      </c>
      <c r="F1333" s="712">
        <v>3</v>
      </c>
      <c r="G1333" s="712">
        <v>0</v>
      </c>
      <c r="H1333" s="712">
        <v>0</v>
      </c>
      <c r="I1333" s="712">
        <v>0</v>
      </c>
    </row>
    <row r="1334" spans="1:9" x14ac:dyDescent="0.2">
      <c r="A1334" s="715"/>
      <c r="B1334" s="714" t="s">
        <v>2064</v>
      </c>
      <c r="C1334" s="712">
        <v>3</v>
      </c>
      <c r="D1334" s="712">
        <v>3</v>
      </c>
      <c r="E1334" s="712">
        <v>0</v>
      </c>
      <c r="F1334" s="712">
        <v>0</v>
      </c>
      <c r="G1334" s="712">
        <v>0</v>
      </c>
      <c r="H1334" s="712">
        <v>0</v>
      </c>
      <c r="I1334" s="712">
        <v>0</v>
      </c>
    </row>
    <row r="1335" spans="1:9" x14ac:dyDescent="0.2">
      <c r="A1335" s="715"/>
      <c r="B1335" s="714" t="s">
        <v>2065</v>
      </c>
      <c r="C1335" s="712">
        <v>4</v>
      </c>
      <c r="D1335" s="712">
        <v>4</v>
      </c>
      <c r="E1335" s="712">
        <v>0</v>
      </c>
      <c r="F1335" s="712">
        <v>0</v>
      </c>
      <c r="G1335" s="712">
        <v>0</v>
      </c>
      <c r="H1335" s="712">
        <v>0</v>
      </c>
      <c r="I1335" s="712">
        <v>0</v>
      </c>
    </row>
    <row r="1336" spans="1:9" x14ac:dyDescent="0.2">
      <c r="A1336" s="715"/>
      <c r="B1336" s="714" t="s">
        <v>2066</v>
      </c>
      <c r="C1336" s="712">
        <v>1</v>
      </c>
      <c r="D1336" s="712">
        <v>1</v>
      </c>
      <c r="E1336" s="712">
        <v>0</v>
      </c>
      <c r="F1336" s="712">
        <v>0</v>
      </c>
      <c r="G1336" s="712">
        <v>0</v>
      </c>
      <c r="H1336" s="712">
        <v>0</v>
      </c>
      <c r="I1336" s="712">
        <v>0</v>
      </c>
    </row>
    <row r="1337" spans="1:9" x14ac:dyDescent="0.2">
      <c r="A1337" s="715"/>
      <c r="B1337" s="714" t="s">
        <v>2067</v>
      </c>
      <c r="C1337" s="712">
        <v>8</v>
      </c>
      <c r="D1337" s="712">
        <v>8</v>
      </c>
      <c r="E1337" s="712">
        <v>0</v>
      </c>
      <c r="F1337" s="712">
        <v>0</v>
      </c>
      <c r="G1337" s="712">
        <v>0</v>
      </c>
      <c r="H1337" s="712">
        <v>0</v>
      </c>
      <c r="I1337" s="712">
        <v>0</v>
      </c>
    </row>
    <row r="1338" spans="1:9" x14ac:dyDescent="0.2">
      <c r="A1338" s="715"/>
      <c r="B1338" s="714" t="s">
        <v>2068</v>
      </c>
      <c r="C1338" s="712">
        <v>17</v>
      </c>
      <c r="D1338" s="712">
        <v>13</v>
      </c>
      <c r="E1338" s="712">
        <v>3</v>
      </c>
      <c r="F1338" s="712">
        <v>0</v>
      </c>
      <c r="G1338" s="712">
        <v>0</v>
      </c>
      <c r="H1338" s="712">
        <v>0</v>
      </c>
      <c r="I1338" s="712">
        <v>1</v>
      </c>
    </row>
    <row r="1339" spans="1:9" x14ac:dyDescent="0.2">
      <c r="A1339" s="715"/>
      <c r="B1339" s="714" t="s">
        <v>2069</v>
      </c>
      <c r="C1339" s="712">
        <v>4</v>
      </c>
      <c r="D1339" s="712">
        <v>3</v>
      </c>
      <c r="E1339" s="712">
        <v>0</v>
      </c>
      <c r="F1339" s="712">
        <v>1</v>
      </c>
      <c r="G1339" s="712">
        <v>0</v>
      </c>
      <c r="H1339" s="712">
        <v>0</v>
      </c>
      <c r="I1339" s="712">
        <v>0</v>
      </c>
    </row>
    <row r="1340" spans="1:9" x14ac:dyDescent="0.2">
      <c r="A1340" s="715"/>
      <c r="B1340" s="714" t="s">
        <v>2070</v>
      </c>
      <c r="C1340" s="712">
        <v>1</v>
      </c>
      <c r="D1340" s="712">
        <v>1</v>
      </c>
      <c r="E1340" s="712">
        <v>0</v>
      </c>
      <c r="F1340" s="712">
        <v>0</v>
      </c>
      <c r="G1340" s="712">
        <v>0</v>
      </c>
      <c r="H1340" s="712">
        <v>0</v>
      </c>
      <c r="I1340" s="712">
        <v>0</v>
      </c>
    </row>
    <row r="1341" spans="1:9" x14ac:dyDescent="0.2">
      <c r="A1341" s="715"/>
      <c r="B1341" s="714" t="s">
        <v>2071</v>
      </c>
      <c r="C1341" s="712">
        <v>2</v>
      </c>
      <c r="D1341" s="712">
        <v>2</v>
      </c>
      <c r="E1341" s="712">
        <v>0</v>
      </c>
      <c r="F1341" s="712">
        <v>0</v>
      </c>
      <c r="G1341" s="712">
        <v>0</v>
      </c>
      <c r="H1341" s="712">
        <v>0</v>
      </c>
      <c r="I1341" s="712">
        <v>0</v>
      </c>
    </row>
    <row r="1342" spans="1:9" x14ac:dyDescent="0.2">
      <c r="A1342" s="715"/>
      <c r="B1342" s="714" t="s">
        <v>2072</v>
      </c>
      <c r="C1342" s="712">
        <v>5</v>
      </c>
      <c r="D1342" s="712">
        <v>4</v>
      </c>
      <c r="E1342" s="712">
        <v>1</v>
      </c>
      <c r="F1342" s="712">
        <v>0</v>
      </c>
      <c r="G1342" s="712">
        <v>0</v>
      </c>
      <c r="H1342" s="712">
        <v>0</v>
      </c>
      <c r="I1342" s="712">
        <v>0</v>
      </c>
    </row>
    <row r="1343" spans="1:9" x14ac:dyDescent="0.2">
      <c r="A1343" s="715"/>
      <c r="B1343" s="714" t="s">
        <v>2073</v>
      </c>
      <c r="C1343" s="712">
        <v>7</v>
      </c>
      <c r="D1343" s="712">
        <v>6</v>
      </c>
      <c r="E1343" s="712">
        <v>1</v>
      </c>
      <c r="F1343" s="712">
        <v>0</v>
      </c>
      <c r="G1343" s="712">
        <v>0</v>
      </c>
      <c r="H1343" s="712">
        <v>0</v>
      </c>
      <c r="I1343" s="712">
        <v>0</v>
      </c>
    </row>
    <row r="1344" spans="1:9" x14ac:dyDescent="0.2">
      <c r="A1344" s="715"/>
      <c r="B1344" s="714" t="s">
        <v>187</v>
      </c>
      <c r="C1344" s="712">
        <v>507</v>
      </c>
      <c r="D1344" s="712">
        <v>377</v>
      </c>
      <c r="E1344" s="712">
        <v>20</v>
      </c>
      <c r="F1344" s="712">
        <v>48</v>
      </c>
      <c r="G1344" s="712">
        <v>1</v>
      </c>
      <c r="H1344" s="712">
        <v>3</v>
      </c>
      <c r="I1344" s="712">
        <v>58</v>
      </c>
    </row>
    <row r="1345" spans="1:9" x14ac:dyDescent="0.2">
      <c r="A1345" s="715"/>
      <c r="B1345" s="714" t="s">
        <v>2074</v>
      </c>
      <c r="C1345" s="712">
        <v>1</v>
      </c>
      <c r="D1345" s="712">
        <v>1</v>
      </c>
      <c r="E1345" s="712">
        <v>0</v>
      </c>
      <c r="F1345" s="712">
        <v>0</v>
      </c>
      <c r="G1345" s="712">
        <v>0</v>
      </c>
      <c r="H1345" s="712">
        <v>0</v>
      </c>
      <c r="I1345" s="712">
        <v>0</v>
      </c>
    </row>
    <row r="1346" spans="1:9" x14ac:dyDescent="0.2">
      <c r="A1346" s="715"/>
      <c r="B1346" s="714" t="s">
        <v>2075</v>
      </c>
      <c r="C1346" s="712">
        <v>14</v>
      </c>
      <c r="D1346" s="712">
        <v>11</v>
      </c>
      <c r="E1346" s="712">
        <v>1</v>
      </c>
      <c r="F1346" s="712">
        <v>1</v>
      </c>
      <c r="G1346" s="712">
        <v>0</v>
      </c>
      <c r="H1346" s="712">
        <v>1</v>
      </c>
      <c r="I1346" s="712">
        <v>0</v>
      </c>
    </row>
    <row r="1347" spans="1:9" x14ac:dyDescent="0.2">
      <c r="A1347" s="715"/>
      <c r="B1347" s="714" t="s">
        <v>2076</v>
      </c>
      <c r="C1347" s="712">
        <v>4</v>
      </c>
      <c r="D1347" s="712">
        <v>3</v>
      </c>
      <c r="E1347" s="712">
        <v>0</v>
      </c>
      <c r="F1347" s="712">
        <v>1</v>
      </c>
      <c r="G1347" s="712">
        <v>0</v>
      </c>
      <c r="H1347" s="712">
        <v>0</v>
      </c>
      <c r="I1347" s="712">
        <v>0</v>
      </c>
    </row>
    <row r="1348" spans="1:9" x14ac:dyDescent="0.2">
      <c r="A1348" s="715"/>
      <c r="B1348" s="714" t="s">
        <v>2077</v>
      </c>
      <c r="C1348" s="712">
        <v>13</v>
      </c>
      <c r="D1348" s="712">
        <v>10</v>
      </c>
      <c r="E1348" s="712">
        <v>0</v>
      </c>
      <c r="F1348" s="712">
        <v>2</v>
      </c>
      <c r="G1348" s="712">
        <v>0</v>
      </c>
      <c r="H1348" s="712">
        <v>1</v>
      </c>
      <c r="I1348" s="712">
        <v>0</v>
      </c>
    </row>
    <row r="1349" spans="1:9" x14ac:dyDescent="0.2">
      <c r="A1349" s="715"/>
      <c r="B1349" s="714" t="s">
        <v>2079</v>
      </c>
      <c r="C1349" s="712">
        <v>4</v>
      </c>
      <c r="D1349" s="712">
        <v>3</v>
      </c>
      <c r="E1349" s="712">
        <v>0</v>
      </c>
      <c r="F1349" s="712">
        <v>0</v>
      </c>
      <c r="G1349" s="712">
        <v>0</v>
      </c>
      <c r="H1349" s="712">
        <v>1</v>
      </c>
      <c r="I1349" s="712">
        <v>0</v>
      </c>
    </row>
    <row r="1350" spans="1:9" x14ac:dyDescent="0.2">
      <c r="A1350" s="715"/>
      <c r="B1350" s="714" t="s">
        <v>2080</v>
      </c>
      <c r="C1350" s="712">
        <v>7</v>
      </c>
      <c r="D1350" s="712">
        <v>7</v>
      </c>
      <c r="E1350" s="712">
        <v>0</v>
      </c>
      <c r="F1350" s="712">
        <v>0</v>
      </c>
      <c r="G1350" s="712">
        <v>0</v>
      </c>
      <c r="H1350" s="712">
        <v>0</v>
      </c>
      <c r="I1350" s="712">
        <v>0</v>
      </c>
    </row>
    <row r="1351" spans="1:9" x14ac:dyDescent="0.2">
      <c r="A1351" s="715"/>
      <c r="B1351" s="714" t="s">
        <v>2081</v>
      </c>
      <c r="C1351" s="712">
        <v>3</v>
      </c>
      <c r="D1351" s="712">
        <v>3</v>
      </c>
      <c r="E1351" s="712">
        <v>0</v>
      </c>
      <c r="F1351" s="712">
        <v>0</v>
      </c>
      <c r="G1351" s="712">
        <v>0</v>
      </c>
      <c r="H1351" s="712">
        <v>0</v>
      </c>
      <c r="I1351" s="712">
        <v>0</v>
      </c>
    </row>
    <row r="1352" spans="1:9" x14ac:dyDescent="0.2">
      <c r="A1352" s="715"/>
      <c r="B1352" s="714" t="s">
        <v>2082</v>
      </c>
      <c r="C1352" s="712">
        <v>1</v>
      </c>
      <c r="D1352" s="712">
        <v>1</v>
      </c>
      <c r="E1352" s="712">
        <v>0</v>
      </c>
      <c r="F1352" s="712">
        <v>0</v>
      </c>
      <c r="G1352" s="712">
        <v>0</v>
      </c>
      <c r="H1352" s="712">
        <v>0</v>
      </c>
      <c r="I1352" s="712">
        <v>0</v>
      </c>
    </row>
    <row r="1353" spans="1:9" x14ac:dyDescent="0.2">
      <c r="A1353" s="715"/>
      <c r="B1353" s="714" t="s">
        <v>2083</v>
      </c>
      <c r="C1353" s="712">
        <v>2</v>
      </c>
      <c r="D1353" s="712">
        <v>1</v>
      </c>
      <c r="E1353" s="712">
        <v>1</v>
      </c>
      <c r="F1353" s="712">
        <v>0</v>
      </c>
      <c r="G1353" s="712">
        <v>0</v>
      </c>
      <c r="H1353" s="712">
        <v>0</v>
      </c>
      <c r="I1353" s="712">
        <v>0</v>
      </c>
    </row>
    <row r="1354" spans="1:9" x14ac:dyDescent="0.2">
      <c r="A1354" s="715"/>
      <c r="B1354" s="714" t="s">
        <v>2084</v>
      </c>
      <c r="C1354" s="712">
        <v>5</v>
      </c>
      <c r="D1354" s="712">
        <v>5</v>
      </c>
      <c r="E1354" s="712">
        <v>0</v>
      </c>
      <c r="F1354" s="712">
        <v>0</v>
      </c>
      <c r="G1354" s="712">
        <v>0</v>
      </c>
      <c r="H1354" s="712">
        <v>0</v>
      </c>
      <c r="I1354" s="712">
        <v>0</v>
      </c>
    </row>
    <row r="1355" spans="1:9" x14ac:dyDescent="0.2">
      <c r="A1355" s="715"/>
      <c r="B1355" s="714" t="s">
        <v>2085</v>
      </c>
      <c r="C1355" s="712">
        <v>5</v>
      </c>
      <c r="D1355" s="712">
        <v>3</v>
      </c>
      <c r="E1355" s="712">
        <v>0</v>
      </c>
      <c r="F1355" s="712">
        <v>0</v>
      </c>
      <c r="G1355" s="712">
        <v>0</v>
      </c>
      <c r="H1355" s="712">
        <v>1</v>
      </c>
      <c r="I1355" s="712">
        <v>1</v>
      </c>
    </row>
    <row r="1356" spans="1:9" x14ac:dyDescent="0.2">
      <c r="A1356" s="715"/>
      <c r="B1356" s="714" t="s">
        <v>2086</v>
      </c>
      <c r="C1356" s="712">
        <v>1</v>
      </c>
      <c r="D1356" s="712">
        <v>1</v>
      </c>
      <c r="E1356" s="712">
        <v>0</v>
      </c>
      <c r="F1356" s="712">
        <v>0</v>
      </c>
      <c r="G1356" s="712">
        <v>0</v>
      </c>
      <c r="H1356" s="712">
        <v>0</v>
      </c>
      <c r="I1356" s="712">
        <v>0</v>
      </c>
    </row>
    <row r="1357" spans="1:9" x14ac:dyDescent="0.2">
      <c r="A1357" s="715"/>
      <c r="B1357" s="714" t="s">
        <v>2087</v>
      </c>
      <c r="C1357" s="712">
        <v>2</v>
      </c>
      <c r="D1357" s="712">
        <v>2</v>
      </c>
      <c r="E1357" s="712">
        <v>0</v>
      </c>
      <c r="F1357" s="712">
        <v>0</v>
      </c>
      <c r="G1357" s="712">
        <v>0</v>
      </c>
      <c r="H1357" s="712">
        <v>0</v>
      </c>
      <c r="I1357" s="712">
        <v>0</v>
      </c>
    </row>
    <row r="1358" spans="1:9" x14ac:dyDescent="0.2">
      <c r="A1358" s="715"/>
      <c r="B1358" s="714" t="s">
        <v>2088</v>
      </c>
      <c r="C1358" s="712">
        <v>40</v>
      </c>
      <c r="D1358" s="712">
        <v>37</v>
      </c>
      <c r="E1358" s="712">
        <v>1</v>
      </c>
      <c r="F1358" s="712">
        <v>0</v>
      </c>
      <c r="G1358" s="712">
        <v>0</v>
      </c>
      <c r="H1358" s="712">
        <v>1</v>
      </c>
      <c r="I1358" s="712">
        <v>1</v>
      </c>
    </row>
    <row r="1359" spans="1:9" x14ac:dyDescent="0.2">
      <c r="A1359" s="715"/>
      <c r="B1359" s="714" t="s">
        <v>2089</v>
      </c>
      <c r="C1359" s="712">
        <v>20</v>
      </c>
      <c r="D1359" s="712">
        <v>17</v>
      </c>
      <c r="E1359" s="712">
        <v>0</v>
      </c>
      <c r="F1359" s="712">
        <v>1</v>
      </c>
      <c r="G1359" s="712">
        <v>1</v>
      </c>
      <c r="H1359" s="712">
        <v>1</v>
      </c>
      <c r="I1359" s="712">
        <v>0</v>
      </c>
    </row>
    <row r="1360" spans="1:9" x14ac:dyDescent="0.2">
      <c r="A1360" s="715"/>
      <c r="B1360" s="714" t="s">
        <v>2090</v>
      </c>
      <c r="C1360" s="712">
        <v>17</v>
      </c>
      <c r="D1360" s="712">
        <v>16</v>
      </c>
      <c r="E1360" s="712">
        <v>0</v>
      </c>
      <c r="F1360" s="712">
        <v>1</v>
      </c>
      <c r="G1360" s="712">
        <v>0</v>
      </c>
      <c r="H1360" s="712">
        <v>0</v>
      </c>
      <c r="I1360" s="712">
        <v>0</v>
      </c>
    </row>
    <row r="1361" spans="1:9" x14ac:dyDescent="0.2">
      <c r="A1361" s="715"/>
      <c r="B1361" s="714" t="s">
        <v>158</v>
      </c>
      <c r="C1361" s="712">
        <v>1</v>
      </c>
      <c r="D1361" s="712">
        <v>1</v>
      </c>
      <c r="E1361" s="712">
        <v>0</v>
      </c>
      <c r="F1361" s="712">
        <v>0</v>
      </c>
      <c r="G1361" s="712">
        <v>0</v>
      </c>
      <c r="H1361" s="712">
        <v>0</v>
      </c>
      <c r="I1361" s="712">
        <v>0</v>
      </c>
    </row>
    <row r="1362" spans="1:9" x14ac:dyDescent="0.2">
      <c r="A1362" s="716" t="s">
        <v>97</v>
      </c>
      <c r="B1362" s="717" t="s">
        <v>10</v>
      </c>
      <c r="C1362" s="718">
        <v>715</v>
      </c>
      <c r="D1362" s="718">
        <v>385</v>
      </c>
      <c r="E1362" s="718">
        <v>121</v>
      </c>
      <c r="F1362" s="718">
        <v>94</v>
      </c>
      <c r="G1362" s="718">
        <v>1</v>
      </c>
      <c r="H1362" s="718">
        <v>19</v>
      </c>
      <c r="I1362" s="718">
        <v>95</v>
      </c>
    </row>
    <row r="1363" spans="1:9" x14ac:dyDescent="0.2">
      <c r="A1363" s="715"/>
      <c r="B1363" s="714" t="s">
        <v>2091</v>
      </c>
      <c r="C1363" s="712">
        <v>5</v>
      </c>
      <c r="D1363" s="712">
        <v>4</v>
      </c>
      <c r="E1363" s="712">
        <v>0</v>
      </c>
      <c r="F1363" s="712">
        <v>0</v>
      </c>
      <c r="G1363" s="712">
        <v>0</v>
      </c>
      <c r="H1363" s="712">
        <v>1</v>
      </c>
      <c r="I1363" s="712">
        <v>0</v>
      </c>
    </row>
    <row r="1364" spans="1:9" x14ac:dyDescent="0.2">
      <c r="A1364" s="715"/>
      <c r="B1364" s="714" t="s">
        <v>2092</v>
      </c>
      <c r="C1364" s="712">
        <v>19</v>
      </c>
      <c r="D1364" s="712">
        <v>12</v>
      </c>
      <c r="E1364" s="712">
        <v>0</v>
      </c>
      <c r="F1364" s="712">
        <v>5</v>
      </c>
      <c r="G1364" s="712">
        <v>0</v>
      </c>
      <c r="H1364" s="712">
        <v>0</v>
      </c>
      <c r="I1364" s="712">
        <v>2</v>
      </c>
    </row>
    <row r="1365" spans="1:9" x14ac:dyDescent="0.2">
      <c r="A1365" s="715"/>
      <c r="B1365" s="714" t="s">
        <v>2093</v>
      </c>
      <c r="C1365" s="712">
        <v>10</v>
      </c>
      <c r="D1365" s="712">
        <v>4</v>
      </c>
      <c r="E1365" s="712">
        <v>1</v>
      </c>
      <c r="F1365" s="712">
        <v>3</v>
      </c>
      <c r="G1365" s="712">
        <v>0</v>
      </c>
      <c r="H1365" s="712">
        <v>0</v>
      </c>
      <c r="I1365" s="712">
        <v>2</v>
      </c>
    </row>
    <row r="1366" spans="1:9" x14ac:dyDescent="0.2">
      <c r="A1366" s="715"/>
      <c r="B1366" s="714" t="s">
        <v>2094</v>
      </c>
      <c r="C1366" s="712">
        <v>19</v>
      </c>
      <c r="D1366" s="712">
        <v>12</v>
      </c>
      <c r="E1366" s="712">
        <v>3</v>
      </c>
      <c r="F1366" s="712">
        <v>4</v>
      </c>
      <c r="G1366" s="712">
        <v>0</v>
      </c>
      <c r="H1366" s="712">
        <v>0</v>
      </c>
      <c r="I1366" s="712">
        <v>0</v>
      </c>
    </row>
    <row r="1367" spans="1:9" x14ac:dyDescent="0.2">
      <c r="A1367" s="715"/>
      <c r="B1367" s="714" t="s">
        <v>2095</v>
      </c>
      <c r="C1367" s="712">
        <v>1</v>
      </c>
      <c r="D1367" s="712">
        <v>1</v>
      </c>
      <c r="E1367" s="712">
        <v>0</v>
      </c>
      <c r="F1367" s="712">
        <v>0</v>
      </c>
      <c r="G1367" s="712">
        <v>0</v>
      </c>
      <c r="H1367" s="712">
        <v>0</v>
      </c>
      <c r="I1367" s="712">
        <v>0</v>
      </c>
    </row>
    <row r="1368" spans="1:9" x14ac:dyDescent="0.2">
      <c r="A1368" s="715"/>
      <c r="B1368" s="714" t="s">
        <v>2096</v>
      </c>
      <c r="C1368" s="712">
        <v>49</v>
      </c>
      <c r="D1368" s="712">
        <v>29</v>
      </c>
      <c r="E1368" s="712">
        <v>12</v>
      </c>
      <c r="F1368" s="712">
        <v>2</v>
      </c>
      <c r="G1368" s="712">
        <v>1</v>
      </c>
      <c r="H1368" s="712">
        <v>3</v>
      </c>
      <c r="I1368" s="712">
        <v>2</v>
      </c>
    </row>
    <row r="1369" spans="1:9" x14ac:dyDescent="0.2">
      <c r="A1369" s="715"/>
      <c r="B1369" s="714" t="s">
        <v>2097</v>
      </c>
      <c r="C1369" s="712">
        <v>421</v>
      </c>
      <c r="D1369" s="712">
        <v>226</v>
      </c>
      <c r="E1369" s="712">
        <v>50</v>
      </c>
      <c r="F1369" s="712">
        <v>58</v>
      </c>
      <c r="G1369" s="712">
        <v>0</v>
      </c>
      <c r="H1369" s="712">
        <v>12</v>
      </c>
      <c r="I1369" s="712">
        <v>75</v>
      </c>
    </row>
    <row r="1370" spans="1:9" x14ac:dyDescent="0.2">
      <c r="A1370" s="715"/>
      <c r="B1370" s="714" t="s">
        <v>2098</v>
      </c>
      <c r="C1370" s="712">
        <v>6</v>
      </c>
      <c r="D1370" s="712">
        <v>2</v>
      </c>
      <c r="E1370" s="712">
        <v>1</v>
      </c>
      <c r="F1370" s="712">
        <v>0</v>
      </c>
      <c r="G1370" s="712">
        <v>0</v>
      </c>
      <c r="H1370" s="712">
        <v>3</v>
      </c>
      <c r="I1370" s="712">
        <v>0</v>
      </c>
    </row>
    <row r="1371" spans="1:9" x14ac:dyDescent="0.2">
      <c r="A1371" s="715"/>
      <c r="B1371" s="714" t="s">
        <v>158</v>
      </c>
      <c r="C1371" s="712">
        <v>185</v>
      </c>
      <c r="D1371" s="712">
        <v>95</v>
      </c>
      <c r="E1371" s="712">
        <v>54</v>
      </c>
      <c r="F1371" s="712">
        <v>22</v>
      </c>
      <c r="G1371" s="712">
        <v>0</v>
      </c>
      <c r="H1371" s="712">
        <v>0</v>
      </c>
      <c r="I1371" s="712">
        <v>14</v>
      </c>
    </row>
    <row r="1372" spans="1:9" x14ac:dyDescent="0.2">
      <c r="A1372" s="716" t="s">
        <v>98</v>
      </c>
      <c r="B1372" s="717" t="s">
        <v>10</v>
      </c>
      <c r="C1372" s="718">
        <v>229</v>
      </c>
      <c r="D1372" s="718">
        <v>153</v>
      </c>
      <c r="E1372" s="718">
        <v>14</v>
      </c>
      <c r="F1372" s="718">
        <v>27</v>
      </c>
      <c r="G1372" s="718">
        <v>0</v>
      </c>
      <c r="H1372" s="718">
        <v>5</v>
      </c>
      <c r="I1372" s="718">
        <v>30</v>
      </c>
    </row>
    <row r="1373" spans="1:9" x14ac:dyDescent="0.2">
      <c r="A1373" s="715"/>
      <c r="B1373" s="714" t="s">
        <v>2100</v>
      </c>
      <c r="C1373" s="712">
        <v>2</v>
      </c>
      <c r="D1373" s="712">
        <v>1</v>
      </c>
      <c r="E1373" s="712">
        <v>0</v>
      </c>
      <c r="F1373" s="712">
        <v>0</v>
      </c>
      <c r="G1373" s="712">
        <v>0</v>
      </c>
      <c r="H1373" s="712">
        <v>0</v>
      </c>
      <c r="I1373" s="712">
        <v>1</v>
      </c>
    </row>
    <row r="1374" spans="1:9" x14ac:dyDescent="0.2">
      <c r="A1374" s="715"/>
      <c r="B1374" s="714" t="s">
        <v>2101</v>
      </c>
      <c r="C1374" s="712">
        <v>2</v>
      </c>
      <c r="D1374" s="712">
        <v>2</v>
      </c>
      <c r="E1374" s="712">
        <v>0</v>
      </c>
      <c r="F1374" s="712">
        <v>0</v>
      </c>
      <c r="G1374" s="712">
        <v>0</v>
      </c>
      <c r="H1374" s="712">
        <v>0</v>
      </c>
      <c r="I1374" s="712">
        <v>0</v>
      </c>
    </row>
    <row r="1375" spans="1:9" x14ac:dyDescent="0.2">
      <c r="A1375" s="715"/>
      <c r="B1375" s="714" t="s">
        <v>2102</v>
      </c>
      <c r="C1375" s="712">
        <v>14</v>
      </c>
      <c r="D1375" s="712">
        <v>8</v>
      </c>
      <c r="E1375" s="712">
        <v>0</v>
      </c>
      <c r="F1375" s="712">
        <v>5</v>
      </c>
      <c r="G1375" s="712">
        <v>0</v>
      </c>
      <c r="H1375" s="712">
        <v>1</v>
      </c>
      <c r="I1375" s="712">
        <v>0</v>
      </c>
    </row>
    <row r="1376" spans="1:9" x14ac:dyDescent="0.2">
      <c r="A1376" s="715"/>
      <c r="B1376" s="714" t="s">
        <v>2103</v>
      </c>
      <c r="C1376" s="712">
        <v>15</v>
      </c>
      <c r="D1376" s="712">
        <v>14</v>
      </c>
      <c r="E1376" s="712">
        <v>0</v>
      </c>
      <c r="F1376" s="712">
        <v>0</v>
      </c>
      <c r="G1376" s="712">
        <v>0</v>
      </c>
      <c r="H1376" s="712">
        <v>0</v>
      </c>
      <c r="I1376" s="712">
        <v>1</v>
      </c>
    </row>
    <row r="1377" spans="1:9" x14ac:dyDescent="0.2">
      <c r="A1377" s="715"/>
      <c r="B1377" s="714" t="s">
        <v>2104</v>
      </c>
      <c r="C1377" s="712">
        <v>1</v>
      </c>
      <c r="D1377" s="712">
        <v>0</v>
      </c>
      <c r="E1377" s="712">
        <v>0</v>
      </c>
      <c r="F1377" s="712">
        <v>0</v>
      </c>
      <c r="G1377" s="712">
        <v>0</v>
      </c>
      <c r="H1377" s="712">
        <v>0</v>
      </c>
      <c r="I1377" s="712">
        <v>1</v>
      </c>
    </row>
    <row r="1378" spans="1:9" x14ac:dyDescent="0.2">
      <c r="A1378" s="715"/>
      <c r="B1378" s="714" t="s">
        <v>2105</v>
      </c>
      <c r="C1378" s="712">
        <v>2</v>
      </c>
      <c r="D1378" s="712">
        <v>1</v>
      </c>
      <c r="E1378" s="712">
        <v>0</v>
      </c>
      <c r="F1378" s="712">
        <v>1</v>
      </c>
      <c r="G1378" s="712">
        <v>0</v>
      </c>
      <c r="H1378" s="712">
        <v>0</v>
      </c>
      <c r="I1378" s="712">
        <v>0</v>
      </c>
    </row>
    <row r="1379" spans="1:9" x14ac:dyDescent="0.2">
      <c r="A1379" s="715"/>
      <c r="B1379" s="714" t="s">
        <v>2106</v>
      </c>
      <c r="C1379" s="712">
        <v>3</v>
      </c>
      <c r="D1379" s="712">
        <v>0</v>
      </c>
      <c r="E1379" s="712">
        <v>0</v>
      </c>
      <c r="F1379" s="712">
        <v>0</v>
      </c>
      <c r="G1379" s="712">
        <v>0</v>
      </c>
      <c r="H1379" s="712">
        <v>1</v>
      </c>
      <c r="I1379" s="712">
        <v>2</v>
      </c>
    </row>
    <row r="1380" spans="1:9" x14ac:dyDescent="0.2">
      <c r="A1380" s="715"/>
      <c r="B1380" s="714" t="s">
        <v>2107</v>
      </c>
      <c r="C1380" s="712">
        <v>1</v>
      </c>
      <c r="D1380" s="712">
        <v>0</v>
      </c>
      <c r="E1380" s="712">
        <v>0</v>
      </c>
      <c r="F1380" s="712">
        <v>1</v>
      </c>
      <c r="G1380" s="712">
        <v>0</v>
      </c>
      <c r="H1380" s="712">
        <v>0</v>
      </c>
      <c r="I1380" s="712">
        <v>0</v>
      </c>
    </row>
    <row r="1381" spans="1:9" x14ac:dyDescent="0.2">
      <c r="A1381" s="715"/>
      <c r="B1381" s="714" t="s">
        <v>2108</v>
      </c>
      <c r="C1381" s="712">
        <v>2</v>
      </c>
      <c r="D1381" s="712">
        <v>2</v>
      </c>
      <c r="E1381" s="712">
        <v>0</v>
      </c>
      <c r="F1381" s="712">
        <v>0</v>
      </c>
      <c r="G1381" s="712">
        <v>0</v>
      </c>
      <c r="H1381" s="712">
        <v>0</v>
      </c>
      <c r="I1381" s="712">
        <v>0</v>
      </c>
    </row>
    <row r="1382" spans="1:9" x14ac:dyDescent="0.2">
      <c r="A1382" s="715"/>
      <c r="B1382" s="714" t="s">
        <v>2109</v>
      </c>
      <c r="C1382" s="712">
        <v>36</v>
      </c>
      <c r="D1382" s="712">
        <v>23</v>
      </c>
      <c r="E1382" s="712">
        <v>4</v>
      </c>
      <c r="F1382" s="712">
        <v>3</v>
      </c>
      <c r="G1382" s="712">
        <v>0</v>
      </c>
      <c r="H1382" s="712">
        <v>2</v>
      </c>
      <c r="I1382" s="712">
        <v>4</v>
      </c>
    </row>
    <row r="1383" spans="1:9" x14ac:dyDescent="0.2">
      <c r="A1383" s="715"/>
      <c r="B1383" s="714" t="s">
        <v>2110</v>
      </c>
      <c r="C1383" s="712">
        <v>9</v>
      </c>
      <c r="D1383" s="712">
        <v>7</v>
      </c>
      <c r="E1383" s="712">
        <v>1</v>
      </c>
      <c r="F1383" s="712">
        <v>0</v>
      </c>
      <c r="G1383" s="712">
        <v>0</v>
      </c>
      <c r="H1383" s="712">
        <v>0</v>
      </c>
      <c r="I1383" s="712">
        <v>1</v>
      </c>
    </row>
    <row r="1384" spans="1:9" x14ac:dyDescent="0.2">
      <c r="A1384" s="715"/>
      <c r="B1384" s="714" t="s">
        <v>2111</v>
      </c>
      <c r="C1384" s="712">
        <v>1</v>
      </c>
      <c r="D1384" s="712">
        <v>0</v>
      </c>
      <c r="E1384" s="712">
        <v>0</v>
      </c>
      <c r="F1384" s="712">
        <v>0</v>
      </c>
      <c r="G1384" s="712">
        <v>0</v>
      </c>
      <c r="H1384" s="712">
        <v>0</v>
      </c>
      <c r="I1384" s="712">
        <v>1</v>
      </c>
    </row>
    <row r="1385" spans="1:9" x14ac:dyDescent="0.2">
      <c r="A1385" s="715"/>
      <c r="B1385" s="714" t="s">
        <v>2112</v>
      </c>
      <c r="C1385" s="712">
        <v>3</v>
      </c>
      <c r="D1385" s="712">
        <v>2</v>
      </c>
      <c r="E1385" s="712">
        <v>0</v>
      </c>
      <c r="F1385" s="712">
        <v>0</v>
      </c>
      <c r="G1385" s="712">
        <v>0</v>
      </c>
      <c r="H1385" s="712">
        <v>0</v>
      </c>
      <c r="I1385" s="712">
        <v>1</v>
      </c>
    </row>
    <row r="1386" spans="1:9" x14ac:dyDescent="0.2">
      <c r="A1386" s="715"/>
      <c r="B1386" s="714" t="s">
        <v>2113</v>
      </c>
      <c r="C1386" s="712">
        <v>7</v>
      </c>
      <c r="D1386" s="712">
        <v>6</v>
      </c>
      <c r="E1386" s="712">
        <v>0</v>
      </c>
      <c r="F1386" s="712">
        <v>0</v>
      </c>
      <c r="G1386" s="712">
        <v>0</v>
      </c>
      <c r="H1386" s="712">
        <v>1</v>
      </c>
      <c r="I1386" s="712">
        <v>0</v>
      </c>
    </row>
    <row r="1387" spans="1:9" x14ac:dyDescent="0.2">
      <c r="A1387" s="715"/>
      <c r="B1387" s="714" t="s">
        <v>158</v>
      </c>
      <c r="C1387" s="712">
        <v>131</v>
      </c>
      <c r="D1387" s="712">
        <v>87</v>
      </c>
      <c r="E1387" s="712">
        <v>9</v>
      </c>
      <c r="F1387" s="712">
        <v>17</v>
      </c>
      <c r="G1387" s="712">
        <v>0</v>
      </c>
      <c r="H1387" s="712">
        <v>0</v>
      </c>
      <c r="I1387" s="712">
        <v>18</v>
      </c>
    </row>
    <row r="1388" spans="1:9" x14ac:dyDescent="0.2">
      <c r="A1388" s="716" t="s">
        <v>804</v>
      </c>
      <c r="B1388" s="717" t="s">
        <v>10</v>
      </c>
      <c r="C1388" s="718">
        <v>10</v>
      </c>
      <c r="D1388" s="718">
        <v>6</v>
      </c>
      <c r="E1388" s="718">
        <v>2</v>
      </c>
      <c r="F1388" s="718">
        <v>0</v>
      </c>
      <c r="G1388" s="718">
        <v>0</v>
      </c>
      <c r="H1388" s="718">
        <v>0</v>
      </c>
      <c r="I1388" s="718">
        <v>2</v>
      </c>
    </row>
    <row r="1389" spans="1:9" x14ac:dyDescent="0.2">
      <c r="A1389" s="715"/>
      <c r="B1389" s="714" t="s">
        <v>158</v>
      </c>
      <c r="C1389" s="712">
        <v>10</v>
      </c>
      <c r="D1389" s="712">
        <v>6</v>
      </c>
      <c r="E1389" s="712">
        <v>2</v>
      </c>
      <c r="F1389" s="712">
        <v>0</v>
      </c>
      <c r="G1389" s="712">
        <v>0</v>
      </c>
      <c r="H1389" s="712">
        <v>0</v>
      </c>
      <c r="I1389" s="712">
        <v>2</v>
      </c>
    </row>
    <row r="1390" spans="1:9" x14ac:dyDescent="0.2">
      <c r="A1390" s="716" t="s">
        <v>805</v>
      </c>
      <c r="B1390" s="717" t="s">
        <v>10</v>
      </c>
      <c r="C1390" s="718">
        <v>4</v>
      </c>
      <c r="D1390" s="718">
        <v>3</v>
      </c>
      <c r="E1390" s="718">
        <v>0</v>
      </c>
      <c r="F1390" s="718">
        <v>1</v>
      </c>
      <c r="G1390" s="718">
        <v>0</v>
      </c>
      <c r="H1390" s="718">
        <v>0</v>
      </c>
      <c r="I1390" s="718">
        <v>0</v>
      </c>
    </row>
    <row r="1391" spans="1:9" x14ac:dyDescent="0.2">
      <c r="A1391" s="715"/>
      <c r="B1391" s="714" t="s">
        <v>2114</v>
      </c>
      <c r="C1391" s="712">
        <v>1</v>
      </c>
      <c r="D1391" s="712">
        <v>1</v>
      </c>
      <c r="E1391" s="712">
        <v>0</v>
      </c>
      <c r="F1391" s="712">
        <v>0</v>
      </c>
      <c r="G1391" s="712">
        <v>0</v>
      </c>
      <c r="H1391" s="712">
        <v>0</v>
      </c>
      <c r="I1391" s="712">
        <v>0</v>
      </c>
    </row>
    <row r="1392" spans="1:9" x14ac:dyDescent="0.2">
      <c r="A1392" s="715"/>
      <c r="B1392" s="714" t="s">
        <v>158</v>
      </c>
      <c r="C1392" s="712">
        <v>3</v>
      </c>
      <c r="D1392" s="712">
        <v>2</v>
      </c>
      <c r="E1392" s="712">
        <v>0</v>
      </c>
      <c r="F1392" s="712">
        <v>1</v>
      </c>
      <c r="G1392" s="712">
        <v>0</v>
      </c>
      <c r="H1392" s="712">
        <v>0</v>
      </c>
      <c r="I1392" s="712">
        <v>0</v>
      </c>
    </row>
    <row r="1393" spans="1:9" x14ac:dyDescent="0.2">
      <c r="A1393" s="716" t="s">
        <v>806</v>
      </c>
      <c r="B1393" s="717" t="s">
        <v>10</v>
      </c>
      <c r="C1393" s="718">
        <v>72</v>
      </c>
      <c r="D1393" s="718">
        <v>46</v>
      </c>
      <c r="E1393" s="718">
        <v>10</v>
      </c>
      <c r="F1393" s="718">
        <v>10</v>
      </c>
      <c r="G1393" s="718">
        <v>0</v>
      </c>
      <c r="H1393" s="718">
        <v>2</v>
      </c>
      <c r="I1393" s="718">
        <v>4</v>
      </c>
    </row>
    <row r="1394" spans="1:9" x14ac:dyDescent="0.2">
      <c r="A1394" s="715"/>
      <c r="B1394" s="714" t="s">
        <v>2115</v>
      </c>
      <c r="C1394" s="712">
        <v>65</v>
      </c>
      <c r="D1394" s="712">
        <v>41</v>
      </c>
      <c r="E1394" s="712">
        <v>10</v>
      </c>
      <c r="F1394" s="712">
        <v>8</v>
      </c>
      <c r="G1394" s="712">
        <v>0</v>
      </c>
      <c r="H1394" s="712">
        <v>2</v>
      </c>
      <c r="I1394" s="712">
        <v>4</v>
      </c>
    </row>
    <row r="1395" spans="1:9" x14ac:dyDescent="0.2">
      <c r="A1395" s="715"/>
      <c r="B1395" s="714" t="s">
        <v>2116</v>
      </c>
      <c r="C1395" s="712">
        <v>1</v>
      </c>
      <c r="D1395" s="712">
        <v>0</v>
      </c>
      <c r="E1395" s="712">
        <v>0</v>
      </c>
      <c r="F1395" s="712">
        <v>1</v>
      </c>
      <c r="G1395" s="712">
        <v>0</v>
      </c>
      <c r="H1395" s="712">
        <v>0</v>
      </c>
      <c r="I1395" s="712">
        <v>0</v>
      </c>
    </row>
    <row r="1396" spans="1:9" x14ac:dyDescent="0.2">
      <c r="A1396" s="715"/>
      <c r="B1396" s="714" t="s">
        <v>2117</v>
      </c>
      <c r="C1396" s="712">
        <v>2</v>
      </c>
      <c r="D1396" s="712">
        <v>2</v>
      </c>
      <c r="E1396" s="712">
        <v>0</v>
      </c>
      <c r="F1396" s="712">
        <v>0</v>
      </c>
      <c r="G1396" s="712">
        <v>0</v>
      </c>
      <c r="H1396" s="712">
        <v>0</v>
      </c>
      <c r="I1396" s="712">
        <v>0</v>
      </c>
    </row>
    <row r="1397" spans="1:9" x14ac:dyDescent="0.2">
      <c r="A1397" s="715"/>
      <c r="B1397" s="714" t="s">
        <v>2118</v>
      </c>
      <c r="C1397" s="712">
        <v>2</v>
      </c>
      <c r="D1397" s="712">
        <v>1</v>
      </c>
      <c r="E1397" s="712">
        <v>0</v>
      </c>
      <c r="F1397" s="712">
        <v>1</v>
      </c>
      <c r="G1397" s="712">
        <v>0</v>
      </c>
      <c r="H1397" s="712">
        <v>0</v>
      </c>
      <c r="I1397" s="712">
        <v>0</v>
      </c>
    </row>
    <row r="1398" spans="1:9" x14ac:dyDescent="0.2">
      <c r="A1398" s="715"/>
      <c r="B1398" s="714" t="s">
        <v>2119</v>
      </c>
      <c r="C1398" s="712">
        <v>2</v>
      </c>
      <c r="D1398" s="712">
        <v>2</v>
      </c>
      <c r="E1398" s="712">
        <v>0</v>
      </c>
      <c r="F1398" s="712">
        <v>0</v>
      </c>
      <c r="G1398" s="712">
        <v>0</v>
      </c>
      <c r="H1398" s="712">
        <v>0</v>
      </c>
      <c r="I1398" s="712">
        <v>0</v>
      </c>
    </row>
    <row r="1399" spans="1:9" x14ac:dyDescent="0.2">
      <c r="A1399" s="716" t="s">
        <v>81</v>
      </c>
      <c r="B1399" s="717" t="s">
        <v>10</v>
      </c>
      <c r="C1399" s="718">
        <v>58</v>
      </c>
      <c r="D1399" s="718">
        <v>39</v>
      </c>
      <c r="E1399" s="718">
        <v>5</v>
      </c>
      <c r="F1399" s="718">
        <v>8</v>
      </c>
      <c r="G1399" s="718">
        <v>0</v>
      </c>
      <c r="H1399" s="718">
        <v>4</v>
      </c>
      <c r="I1399" s="718">
        <v>2</v>
      </c>
    </row>
    <row r="1400" spans="1:9" x14ac:dyDescent="0.2">
      <c r="A1400" s="715"/>
      <c r="B1400" s="714" t="s">
        <v>2120</v>
      </c>
      <c r="C1400" s="712">
        <v>43</v>
      </c>
      <c r="D1400" s="712">
        <v>29</v>
      </c>
      <c r="E1400" s="712">
        <v>3</v>
      </c>
      <c r="F1400" s="712">
        <v>7</v>
      </c>
      <c r="G1400" s="712">
        <v>0</v>
      </c>
      <c r="H1400" s="712">
        <v>2</v>
      </c>
      <c r="I1400" s="712">
        <v>2</v>
      </c>
    </row>
    <row r="1401" spans="1:9" x14ac:dyDescent="0.2">
      <c r="A1401" s="715"/>
      <c r="B1401" s="714" t="s">
        <v>2121</v>
      </c>
      <c r="C1401" s="712">
        <v>15</v>
      </c>
      <c r="D1401" s="712">
        <v>10</v>
      </c>
      <c r="E1401" s="712">
        <v>2</v>
      </c>
      <c r="F1401" s="712">
        <v>1</v>
      </c>
      <c r="G1401" s="712">
        <v>0</v>
      </c>
      <c r="H1401" s="712">
        <v>2</v>
      </c>
      <c r="I1401" s="712">
        <v>0</v>
      </c>
    </row>
    <row r="1402" spans="1:9" x14ac:dyDescent="0.2">
      <c r="A1402" s="716" t="s">
        <v>82</v>
      </c>
      <c r="B1402" s="717" t="s">
        <v>10</v>
      </c>
      <c r="C1402" s="718">
        <v>123</v>
      </c>
      <c r="D1402" s="718">
        <v>103</v>
      </c>
      <c r="E1402" s="718">
        <v>7</v>
      </c>
      <c r="F1402" s="718">
        <v>9</v>
      </c>
      <c r="G1402" s="718">
        <v>0</v>
      </c>
      <c r="H1402" s="718">
        <v>2</v>
      </c>
      <c r="I1402" s="718">
        <v>2</v>
      </c>
    </row>
    <row r="1403" spans="1:9" x14ac:dyDescent="0.2">
      <c r="A1403" s="715"/>
      <c r="B1403" s="714" t="s">
        <v>2122</v>
      </c>
      <c r="C1403" s="712">
        <v>20</v>
      </c>
      <c r="D1403" s="712">
        <v>18</v>
      </c>
      <c r="E1403" s="712">
        <v>1</v>
      </c>
      <c r="F1403" s="712">
        <v>1</v>
      </c>
      <c r="G1403" s="712">
        <v>0</v>
      </c>
      <c r="H1403" s="712">
        <v>0</v>
      </c>
      <c r="I1403" s="712">
        <v>0</v>
      </c>
    </row>
    <row r="1404" spans="1:9" x14ac:dyDescent="0.2">
      <c r="A1404" s="715"/>
      <c r="B1404" s="714" t="s">
        <v>2123</v>
      </c>
      <c r="C1404" s="712">
        <v>29</v>
      </c>
      <c r="D1404" s="712">
        <v>22</v>
      </c>
      <c r="E1404" s="712">
        <v>1</v>
      </c>
      <c r="F1404" s="712">
        <v>4</v>
      </c>
      <c r="G1404" s="712">
        <v>0</v>
      </c>
      <c r="H1404" s="712">
        <v>2</v>
      </c>
      <c r="I1404" s="712">
        <v>0</v>
      </c>
    </row>
    <row r="1405" spans="1:9" x14ac:dyDescent="0.2">
      <c r="A1405" s="715"/>
      <c r="B1405" s="714" t="s">
        <v>158</v>
      </c>
      <c r="C1405" s="712">
        <v>74</v>
      </c>
      <c r="D1405" s="712">
        <v>63</v>
      </c>
      <c r="E1405" s="712">
        <v>5</v>
      </c>
      <c r="F1405" s="712">
        <v>4</v>
      </c>
      <c r="G1405" s="712">
        <v>0</v>
      </c>
      <c r="H1405" s="712">
        <v>0</v>
      </c>
      <c r="I1405" s="712">
        <v>2</v>
      </c>
    </row>
    <row r="1406" spans="1:9" x14ac:dyDescent="0.2">
      <c r="A1406" s="716" t="s">
        <v>99</v>
      </c>
      <c r="B1406" s="717" t="s">
        <v>10</v>
      </c>
      <c r="C1406" s="718">
        <v>1551</v>
      </c>
      <c r="D1406" s="718">
        <v>1272</v>
      </c>
      <c r="E1406" s="718">
        <v>28</v>
      </c>
      <c r="F1406" s="718">
        <v>84</v>
      </c>
      <c r="G1406" s="718">
        <v>2</v>
      </c>
      <c r="H1406" s="718">
        <v>30</v>
      </c>
      <c r="I1406" s="718">
        <v>135</v>
      </c>
    </row>
    <row r="1407" spans="1:9" x14ac:dyDescent="0.2">
      <c r="A1407" s="715"/>
      <c r="B1407" s="714" t="s">
        <v>2124</v>
      </c>
      <c r="C1407" s="712">
        <v>51</v>
      </c>
      <c r="D1407" s="712">
        <v>44</v>
      </c>
      <c r="E1407" s="712">
        <v>0</v>
      </c>
      <c r="F1407" s="712">
        <v>2</v>
      </c>
      <c r="G1407" s="712">
        <v>0</v>
      </c>
      <c r="H1407" s="712">
        <v>4</v>
      </c>
      <c r="I1407" s="712">
        <v>1</v>
      </c>
    </row>
    <row r="1408" spans="1:9" x14ac:dyDescent="0.2">
      <c r="A1408" s="715"/>
      <c r="B1408" s="714" t="s">
        <v>2125</v>
      </c>
      <c r="C1408" s="712">
        <v>75</v>
      </c>
      <c r="D1408" s="712">
        <v>62</v>
      </c>
      <c r="E1408" s="712">
        <v>0</v>
      </c>
      <c r="F1408" s="712">
        <v>6</v>
      </c>
      <c r="G1408" s="712">
        <v>0</v>
      </c>
      <c r="H1408" s="712">
        <v>6</v>
      </c>
      <c r="I1408" s="712">
        <v>1</v>
      </c>
    </row>
    <row r="1409" spans="1:9" x14ac:dyDescent="0.2">
      <c r="A1409" s="715"/>
      <c r="B1409" s="714" t="s">
        <v>2126</v>
      </c>
      <c r="C1409" s="712">
        <v>4</v>
      </c>
      <c r="D1409" s="712">
        <v>2</v>
      </c>
      <c r="E1409" s="712">
        <v>0</v>
      </c>
      <c r="F1409" s="712">
        <v>2</v>
      </c>
      <c r="G1409" s="712">
        <v>0</v>
      </c>
      <c r="H1409" s="712">
        <v>0</v>
      </c>
      <c r="I1409" s="712">
        <v>0</v>
      </c>
    </row>
    <row r="1410" spans="1:9" x14ac:dyDescent="0.2">
      <c r="A1410" s="715"/>
      <c r="B1410" s="714" t="s">
        <v>2127</v>
      </c>
      <c r="C1410" s="712">
        <v>80</v>
      </c>
      <c r="D1410" s="712">
        <v>69</v>
      </c>
      <c r="E1410" s="712">
        <v>0</v>
      </c>
      <c r="F1410" s="712">
        <v>6</v>
      </c>
      <c r="G1410" s="712">
        <v>0</v>
      </c>
      <c r="H1410" s="712">
        <v>3</v>
      </c>
      <c r="I1410" s="712">
        <v>2</v>
      </c>
    </row>
    <row r="1411" spans="1:9" x14ac:dyDescent="0.2">
      <c r="A1411" s="715"/>
      <c r="B1411" s="714" t="s">
        <v>2128</v>
      </c>
      <c r="C1411" s="712">
        <v>12</v>
      </c>
      <c r="D1411" s="712">
        <v>11</v>
      </c>
      <c r="E1411" s="712">
        <v>0</v>
      </c>
      <c r="F1411" s="712">
        <v>1</v>
      </c>
      <c r="G1411" s="712">
        <v>0</v>
      </c>
      <c r="H1411" s="712">
        <v>0</v>
      </c>
      <c r="I1411" s="712">
        <v>0</v>
      </c>
    </row>
    <row r="1412" spans="1:9" x14ac:dyDescent="0.2">
      <c r="A1412" s="715"/>
      <c r="B1412" s="714" t="s">
        <v>2129</v>
      </c>
      <c r="C1412" s="712">
        <v>16</v>
      </c>
      <c r="D1412" s="712">
        <v>11</v>
      </c>
      <c r="E1412" s="712">
        <v>1</v>
      </c>
      <c r="F1412" s="712">
        <v>4</v>
      </c>
      <c r="G1412" s="712">
        <v>0</v>
      </c>
      <c r="H1412" s="712">
        <v>0</v>
      </c>
      <c r="I1412" s="712">
        <v>0</v>
      </c>
    </row>
    <row r="1413" spans="1:9" x14ac:dyDescent="0.2">
      <c r="A1413" s="715"/>
      <c r="B1413" s="714" t="s">
        <v>2130</v>
      </c>
      <c r="C1413" s="712">
        <v>1313</v>
      </c>
      <c r="D1413" s="712">
        <v>1073</v>
      </c>
      <c r="E1413" s="712">
        <v>27</v>
      </c>
      <c r="F1413" s="712">
        <v>63</v>
      </c>
      <c r="G1413" s="712">
        <v>2</v>
      </c>
      <c r="H1413" s="712">
        <v>17</v>
      </c>
      <c r="I1413" s="712">
        <v>131</v>
      </c>
    </row>
    <row r="1414" spans="1:9" x14ac:dyDescent="0.2">
      <c r="A1414" s="716" t="s">
        <v>101</v>
      </c>
      <c r="B1414" s="717" t="s">
        <v>10</v>
      </c>
      <c r="C1414" s="718">
        <v>448</v>
      </c>
      <c r="D1414" s="718">
        <v>246</v>
      </c>
      <c r="E1414" s="718">
        <v>23</v>
      </c>
      <c r="F1414" s="718">
        <v>99</v>
      </c>
      <c r="G1414" s="718">
        <v>1</v>
      </c>
      <c r="H1414" s="718">
        <v>20</v>
      </c>
      <c r="I1414" s="718">
        <v>59</v>
      </c>
    </row>
    <row r="1415" spans="1:9" x14ac:dyDescent="0.2">
      <c r="A1415" s="715"/>
      <c r="B1415" s="714" t="s">
        <v>2131</v>
      </c>
      <c r="C1415" s="712">
        <v>2</v>
      </c>
      <c r="D1415" s="712">
        <v>0</v>
      </c>
      <c r="E1415" s="712">
        <v>0</v>
      </c>
      <c r="F1415" s="712">
        <v>0</v>
      </c>
      <c r="G1415" s="712">
        <v>0</v>
      </c>
      <c r="H1415" s="712">
        <v>0</v>
      </c>
      <c r="I1415" s="712">
        <v>2</v>
      </c>
    </row>
    <row r="1416" spans="1:9" x14ac:dyDescent="0.2">
      <c r="A1416" s="715"/>
      <c r="B1416" s="714" t="s">
        <v>2132</v>
      </c>
      <c r="C1416" s="712">
        <v>19</v>
      </c>
      <c r="D1416" s="712">
        <v>16</v>
      </c>
      <c r="E1416" s="712">
        <v>0</v>
      </c>
      <c r="F1416" s="712">
        <v>2</v>
      </c>
      <c r="G1416" s="712">
        <v>0</v>
      </c>
      <c r="H1416" s="712">
        <v>1</v>
      </c>
      <c r="I1416" s="712">
        <v>0</v>
      </c>
    </row>
    <row r="1417" spans="1:9" x14ac:dyDescent="0.2">
      <c r="A1417" s="715"/>
      <c r="B1417" s="714" t="s">
        <v>2133</v>
      </c>
      <c r="C1417" s="712">
        <v>2</v>
      </c>
      <c r="D1417" s="712">
        <v>2</v>
      </c>
      <c r="E1417" s="712">
        <v>0</v>
      </c>
      <c r="F1417" s="712">
        <v>0</v>
      </c>
      <c r="G1417" s="712">
        <v>0</v>
      </c>
      <c r="H1417" s="712">
        <v>0</v>
      </c>
      <c r="I1417" s="712">
        <v>0</v>
      </c>
    </row>
    <row r="1418" spans="1:9" x14ac:dyDescent="0.2">
      <c r="A1418" s="715"/>
      <c r="B1418" s="714" t="s">
        <v>2134</v>
      </c>
      <c r="C1418" s="712">
        <v>22</v>
      </c>
      <c r="D1418" s="712">
        <v>17</v>
      </c>
      <c r="E1418" s="712">
        <v>1</v>
      </c>
      <c r="F1418" s="712">
        <v>2</v>
      </c>
      <c r="G1418" s="712">
        <v>0</v>
      </c>
      <c r="H1418" s="712">
        <v>2</v>
      </c>
      <c r="I1418" s="712">
        <v>0</v>
      </c>
    </row>
    <row r="1419" spans="1:9" x14ac:dyDescent="0.2">
      <c r="A1419" s="715"/>
      <c r="B1419" s="714" t="s">
        <v>2135</v>
      </c>
      <c r="C1419" s="712">
        <v>11</v>
      </c>
      <c r="D1419" s="712">
        <v>8</v>
      </c>
      <c r="E1419" s="712">
        <v>0</v>
      </c>
      <c r="F1419" s="712">
        <v>0</v>
      </c>
      <c r="G1419" s="712">
        <v>0</v>
      </c>
      <c r="H1419" s="712">
        <v>0</v>
      </c>
      <c r="I1419" s="712">
        <v>3</v>
      </c>
    </row>
    <row r="1420" spans="1:9" x14ac:dyDescent="0.2">
      <c r="A1420" s="715"/>
      <c r="B1420" s="714" t="s">
        <v>2136</v>
      </c>
      <c r="C1420" s="712">
        <v>3</v>
      </c>
      <c r="D1420" s="712">
        <v>3</v>
      </c>
      <c r="E1420" s="712">
        <v>0</v>
      </c>
      <c r="F1420" s="712">
        <v>0</v>
      </c>
      <c r="G1420" s="712">
        <v>0</v>
      </c>
      <c r="H1420" s="712">
        <v>0</v>
      </c>
      <c r="I1420" s="712">
        <v>0</v>
      </c>
    </row>
    <row r="1421" spans="1:9" x14ac:dyDescent="0.2">
      <c r="A1421" s="715"/>
      <c r="B1421" s="714" t="s">
        <v>2137</v>
      </c>
      <c r="C1421" s="712">
        <v>4</v>
      </c>
      <c r="D1421" s="712">
        <v>2</v>
      </c>
      <c r="E1421" s="712">
        <v>0</v>
      </c>
      <c r="F1421" s="712">
        <v>0</v>
      </c>
      <c r="G1421" s="712">
        <v>0</v>
      </c>
      <c r="H1421" s="712">
        <v>1</v>
      </c>
      <c r="I1421" s="712">
        <v>1</v>
      </c>
    </row>
    <row r="1422" spans="1:9" x14ac:dyDescent="0.2">
      <c r="A1422" s="715"/>
      <c r="B1422" s="714" t="s">
        <v>2138</v>
      </c>
      <c r="C1422" s="712">
        <v>10</v>
      </c>
      <c r="D1422" s="712">
        <v>4</v>
      </c>
      <c r="E1422" s="712">
        <v>0</v>
      </c>
      <c r="F1422" s="712">
        <v>6</v>
      </c>
      <c r="G1422" s="712">
        <v>0</v>
      </c>
      <c r="H1422" s="712">
        <v>0</v>
      </c>
      <c r="I1422" s="712">
        <v>0</v>
      </c>
    </row>
    <row r="1423" spans="1:9" x14ac:dyDescent="0.2">
      <c r="A1423" s="715"/>
      <c r="B1423" s="714" t="s">
        <v>2139</v>
      </c>
      <c r="C1423" s="712">
        <v>4</v>
      </c>
      <c r="D1423" s="712">
        <v>1</v>
      </c>
      <c r="E1423" s="712">
        <v>0</v>
      </c>
      <c r="F1423" s="712">
        <v>2</v>
      </c>
      <c r="G1423" s="712">
        <v>0</v>
      </c>
      <c r="H1423" s="712">
        <v>0</v>
      </c>
      <c r="I1423" s="712">
        <v>1</v>
      </c>
    </row>
    <row r="1424" spans="1:9" x14ac:dyDescent="0.2">
      <c r="A1424" s="715"/>
      <c r="B1424" s="714" t="s">
        <v>2140</v>
      </c>
      <c r="C1424" s="712">
        <v>3</v>
      </c>
      <c r="D1424" s="712">
        <v>0</v>
      </c>
      <c r="E1424" s="712">
        <v>0</v>
      </c>
      <c r="F1424" s="712">
        <v>2</v>
      </c>
      <c r="G1424" s="712">
        <v>0</v>
      </c>
      <c r="H1424" s="712">
        <v>0</v>
      </c>
      <c r="I1424" s="712">
        <v>1</v>
      </c>
    </row>
    <row r="1425" spans="1:9" x14ac:dyDescent="0.2">
      <c r="A1425" s="715"/>
      <c r="B1425" s="714" t="s">
        <v>2141</v>
      </c>
      <c r="C1425" s="712">
        <v>1</v>
      </c>
      <c r="D1425" s="712">
        <v>1</v>
      </c>
      <c r="E1425" s="712">
        <v>0</v>
      </c>
      <c r="F1425" s="712">
        <v>0</v>
      </c>
      <c r="G1425" s="712">
        <v>0</v>
      </c>
      <c r="H1425" s="712">
        <v>0</v>
      </c>
      <c r="I1425" s="712">
        <v>0</v>
      </c>
    </row>
    <row r="1426" spans="1:9" x14ac:dyDescent="0.2">
      <c r="A1426" s="715"/>
      <c r="B1426" s="714" t="s">
        <v>2142</v>
      </c>
      <c r="C1426" s="712">
        <v>2</v>
      </c>
      <c r="D1426" s="712">
        <v>0</v>
      </c>
      <c r="E1426" s="712">
        <v>0</v>
      </c>
      <c r="F1426" s="712">
        <v>2</v>
      </c>
      <c r="G1426" s="712">
        <v>0</v>
      </c>
      <c r="H1426" s="712">
        <v>0</v>
      </c>
      <c r="I1426" s="712">
        <v>0</v>
      </c>
    </row>
    <row r="1427" spans="1:9" x14ac:dyDescent="0.2">
      <c r="A1427" s="715"/>
      <c r="B1427" s="714" t="s">
        <v>2143</v>
      </c>
      <c r="C1427" s="712">
        <v>1</v>
      </c>
      <c r="D1427" s="712">
        <v>1</v>
      </c>
      <c r="E1427" s="712">
        <v>0</v>
      </c>
      <c r="F1427" s="712">
        <v>0</v>
      </c>
      <c r="G1427" s="712">
        <v>0</v>
      </c>
      <c r="H1427" s="712">
        <v>0</v>
      </c>
      <c r="I1427" s="712">
        <v>0</v>
      </c>
    </row>
    <row r="1428" spans="1:9" x14ac:dyDescent="0.2">
      <c r="A1428" s="715"/>
      <c r="B1428" s="714" t="s">
        <v>2144</v>
      </c>
      <c r="C1428" s="712">
        <v>1</v>
      </c>
      <c r="D1428" s="712">
        <v>1</v>
      </c>
      <c r="E1428" s="712">
        <v>0</v>
      </c>
      <c r="F1428" s="712">
        <v>0</v>
      </c>
      <c r="G1428" s="712">
        <v>0</v>
      </c>
      <c r="H1428" s="712">
        <v>0</v>
      </c>
      <c r="I1428" s="712">
        <v>0</v>
      </c>
    </row>
    <row r="1429" spans="1:9" x14ac:dyDescent="0.2">
      <c r="A1429" s="715"/>
      <c r="B1429" s="714" t="s">
        <v>2145</v>
      </c>
      <c r="C1429" s="712">
        <v>44</v>
      </c>
      <c r="D1429" s="712">
        <v>17</v>
      </c>
      <c r="E1429" s="712">
        <v>4</v>
      </c>
      <c r="F1429" s="712">
        <v>8</v>
      </c>
      <c r="G1429" s="712">
        <v>0</v>
      </c>
      <c r="H1429" s="712">
        <v>10</v>
      </c>
      <c r="I1429" s="712">
        <v>5</v>
      </c>
    </row>
    <row r="1430" spans="1:9" x14ac:dyDescent="0.2">
      <c r="A1430" s="715"/>
      <c r="B1430" s="714" t="s">
        <v>2148</v>
      </c>
      <c r="C1430" s="712">
        <v>1</v>
      </c>
      <c r="D1430" s="712">
        <v>1</v>
      </c>
      <c r="E1430" s="712">
        <v>0</v>
      </c>
      <c r="F1430" s="712">
        <v>0</v>
      </c>
      <c r="G1430" s="712">
        <v>0</v>
      </c>
      <c r="H1430" s="712">
        <v>0</v>
      </c>
      <c r="I1430" s="712">
        <v>0</v>
      </c>
    </row>
    <row r="1431" spans="1:9" x14ac:dyDescent="0.2">
      <c r="A1431" s="715"/>
      <c r="B1431" s="714" t="s">
        <v>2149</v>
      </c>
      <c r="C1431" s="712">
        <v>1</v>
      </c>
      <c r="D1431" s="712">
        <v>0</v>
      </c>
      <c r="E1431" s="712">
        <v>0</v>
      </c>
      <c r="F1431" s="712">
        <v>0</v>
      </c>
      <c r="G1431" s="712">
        <v>0</v>
      </c>
      <c r="H1431" s="712">
        <v>1</v>
      </c>
      <c r="I1431" s="712">
        <v>0</v>
      </c>
    </row>
    <row r="1432" spans="1:9" x14ac:dyDescent="0.2">
      <c r="A1432" s="715"/>
      <c r="B1432" s="714" t="s">
        <v>2150</v>
      </c>
      <c r="C1432" s="712">
        <v>2</v>
      </c>
      <c r="D1432" s="712">
        <v>2</v>
      </c>
      <c r="E1432" s="712">
        <v>0</v>
      </c>
      <c r="F1432" s="712">
        <v>0</v>
      </c>
      <c r="G1432" s="712">
        <v>0</v>
      </c>
      <c r="H1432" s="712">
        <v>0</v>
      </c>
      <c r="I1432" s="712">
        <v>0</v>
      </c>
    </row>
    <row r="1433" spans="1:9" x14ac:dyDescent="0.2">
      <c r="A1433" s="715"/>
      <c r="B1433" s="714" t="s">
        <v>2151</v>
      </c>
      <c r="C1433" s="712">
        <v>4</v>
      </c>
      <c r="D1433" s="712">
        <v>1</v>
      </c>
      <c r="E1433" s="712">
        <v>0</v>
      </c>
      <c r="F1433" s="712">
        <v>0</v>
      </c>
      <c r="G1433" s="712">
        <v>0</v>
      </c>
      <c r="H1433" s="712">
        <v>3</v>
      </c>
      <c r="I1433" s="712">
        <v>0</v>
      </c>
    </row>
    <row r="1434" spans="1:9" x14ac:dyDescent="0.2">
      <c r="A1434" s="715"/>
      <c r="B1434" s="714" t="s">
        <v>2152</v>
      </c>
      <c r="C1434" s="712">
        <v>3</v>
      </c>
      <c r="D1434" s="712">
        <v>3</v>
      </c>
      <c r="E1434" s="712">
        <v>0</v>
      </c>
      <c r="F1434" s="712">
        <v>0</v>
      </c>
      <c r="G1434" s="712">
        <v>0</v>
      </c>
      <c r="H1434" s="712">
        <v>0</v>
      </c>
      <c r="I1434" s="712">
        <v>0</v>
      </c>
    </row>
    <row r="1435" spans="1:9" x14ac:dyDescent="0.2">
      <c r="A1435" s="715"/>
      <c r="B1435" s="714" t="s">
        <v>2153</v>
      </c>
      <c r="C1435" s="712">
        <v>4</v>
      </c>
      <c r="D1435" s="712">
        <v>1</v>
      </c>
      <c r="E1435" s="712">
        <v>0</v>
      </c>
      <c r="F1435" s="712">
        <v>0</v>
      </c>
      <c r="G1435" s="712">
        <v>0</v>
      </c>
      <c r="H1435" s="712">
        <v>2</v>
      </c>
      <c r="I1435" s="712">
        <v>1</v>
      </c>
    </row>
    <row r="1436" spans="1:9" x14ac:dyDescent="0.2">
      <c r="A1436" s="715"/>
      <c r="B1436" s="714" t="s">
        <v>2154</v>
      </c>
      <c r="C1436" s="712">
        <v>2</v>
      </c>
      <c r="D1436" s="712">
        <v>2</v>
      </c>
      <c r="E1436" s="712">
        <v>0</v>
      </c>
      <c r="F1436" s="712">
        <v>0</v>
      </c>
      <c r="G1436" s="712">
        <v>0</v>
      </c>
      <c r="H1436" s="712">
        <v>0</v>
      </c>
      <c r="I1436" s="712">
        <v>0</v>
      </c>
    </row>
    <row r="1437" spans="1:9" x14ac:dyDescent="0.2">
      <c r="A1437" s="715"/>
      <c r="B1437" s="714" t="s">
        <v>2155</v>
      </c>
      <c r="C1437" s="712">
        <v>1</v>
      </c>
      <c r="D1437" s="712">
        <v>0</v>
      </c>
      <c r="E1437" s="712">
        <v>0</v>
      </c>
      <c r="F1437" s="712">
        <v>0</v>
      </c>
      <c r="G1437" s="712">
        <v>0</v>
      </c>
      <c r="H1437" s="712">
        <v>0</v>
      </c>
      <c r="I1437" s="712">
        <v>1</v>
      </c>
    </row>
    <row r="1438" spans="1:9" x14ac:dyDescent="0.2">
      <c r="A1438" s="715"/>
      <c r="B1438" s="714" t="s">
        <v>2156</v>
      </c>
      <c r="C1438" s="712">
        <v>1</v>
      </c>
      <c r="D1438" s="712">
        <v>1</v>
      </c>
      <c r="E1438" s="712">
        <v>0</v>
      </c>
      <c r="F1438" s="712">
        <v>0</v>
      </c>
      <c r="G1438" s="712">
        <v>0</v>
      </c>
      <c r="H1438" s="712">
        <v>0</v>
      </c>
      <c r="I1438" s="712">
        <v>0</v>
      </c>
    </row>
    <row r="1439" spans="1:9" x14ac:dyDescent="0.2">
      <c r="A1439" s="715"/>
      <c r="B1439" s="714" t="s">
        <v>2157</v>
      </c>
      <c r="C1439" s="712">
        <v>1</v>
      </c>
      <c r="D1439" s="712">
        <v>0</v>
      </c>
      <c r="E1439" s="712">
        <v>1</v>
      </c>
      <c r="F1439" s="712">
        <v>0</v>
      </c>
      <c r="G1439" s="712">
        <v>0</v>
      </c>
      <c r="H1439" s="712">
        <v>0</v>
      </c>
      <c r="I1439" s="712">
        <v>0</v>
      </c>
    </row>
    <row r="1440" spans="1:9" x14ac:dyDescent="0.2">
      <c r="A1440" s="715"/>
      <c r="B1440" s="714" t="s">
        <v>158</v>
      </c>
      <c r="C1440" s="712">
        <v>299</v>
      </c>
      <c r="D1440" s="712">
        <v>162</v>
      </c>
      <c r="E1440" s="712">
        <v>17</v>
      </c>
      <c r="F1440" s="712">
        <v>75</v>
      </c>
      <c r="G1440" s="712">
        <v>1</v>
      </c>
      <c r="H1440" s="712">
        <v>0</v>
      </c>
      <c r="I1440" s="712">
        <v>44</v>
      </c>
    </row>
    <row r="1441" spans="1:9" x14ac:dyDescent="0.2">
      <c r="A1441" s="716" t="s">
        <v>808</v>
      </c>
      <c r="B1441" s="717" t="s">
        <v>10</v>
      </c>
      <c r="C1441" s="718">
        <v>1</v>
      </c>
      <c r="D1441" s="718">
        <v>0</v>
      </c>
      <c r="E1441" s="718">
        <v>0</v>
      </c>
      <c r="F1441" s="718">
        <v>0</v>
      </c>
      <c r="G1441" s="718">
        <v>0</v>
      </c>
      <c r="H1441" s="718">
        <v>0</v>
      </c>
      <c r="I1441" s="718">
        <v>1</v>
      </c>
    </row>
    <row r="1442" spans="1:9" x14ac:dyDescent="0.2">
      <c r="A1442" s="715"/>
      <c r="B1442" s="714" t="s">
        <v>2160</v>
      </c>
      <c r="C1442" s="712">
        <v>1</v>
      </c>
      <c r="D1442" s="712">
        <v>0</v>
      </c>
      <c r="E1442" s="712">
        <v>0</v>
      </c>
      <c r="F1442" s="712">
        <v>0</v>
      </c>
      <c r="G1442" s="712">
        <v>0</v>
      </c>
      <c r="H1442" s="712">
        <v>0</v>
      </c>
      <c r="I1442" s="712">
        <v>1</v>
      </c>
    </row>
    <row r="1443" spans="1:9" x14ac:dyDescent="0.2">
      <c r="A1443" s="716" t="s">
        <v>270</v>
      </c>
      <c r="B1443" s="717" t="s">
        <v>10</v>
      </c>
      <c r="C1443" s="718">
        <v>25581</v>
      </c>
      <c r="D1443" s="718">
        <v>12206</v>
      </c>
      <c r="E1443" s="718">
        <v>3029</v>
      </c>
      <c r="F1443" s="718">
        <v>3843</v>
      </c>
      <c r="G1443" s="718">
        <v>21</v>
      </c>
      <c r="H1443" s="718">
        <v>1281</v>
      </c>
      <c r="I1443" s="718">
        <v>5201</v>
      </c>
    </row>
    <row r="1444" spans="1:9" x14ac:dyDescent="0.2">
      <c r="A1444" s="716" t="s">
        <v>305</v>
      </c>
      <c r="B1444" s="717" t="s">
        <v>10</v>
      </c>
      <c r="C1444" s="718">
        <v>54</v>
      </c>
      <c r="D1444" s="718">
        <v>38</v>
      </c>
      <c r="E1444" s="718">
        <v>0</v>
      </c>
      <c r="F1444" s="718">
        <v>9</v>
      </c>
      <c r="G1444" s="718">
        <v>0</v>
      </c>
      <c r="H1444" s="718">
        <v>2</v>
      </c>
      <c r="I1444" s="718">
        <v>5</v>
      </c>
    </row>
    <row r="1445" spans="1:9" x14ac:dyDescent="0.2">
      <c r="A1445" s="715"/>
      <c r="B1445" s="714" t="s">
        <v>2161</v>
      </c>
      <c r="C1445" s="712">
        <v>2</v>
      </c>
      <c r="D1445" s="712">
        <v>2</v>
      </c>
      <c r="E1445" s="712">
        <v>0</v>
      </c>
      <c r="F1445" s="712">
        <v>0</v>
      </c>
      <c r="G1445" s="712">
        <v>0</v>
      </c>
      <c r="H1445" s="712">
        <v>0</v>
      </c>
      <c r="I1445" s="712">
        <v>0</v>
      </c>
    </row>
    <row r="1446" spans="1:9" x14ac:dyDescent="0.2">
      <c r="A1446" s="715"/>
      <c r="B1446" s="714" t="s">
        <v>2162</v>
      </c>
      <c r="C1446" s="712">
        <v>3</v>
      </c>
      <c r="D1446" s="712">
        <v>1</v>
      </c>
      <c r="E1446" s="712">
        <v>0</v>
      </c>
      <c r="F1446" s="712">
        <v>0</v>
      </c>
      <c r="G1446" s="712">
        <v>0</v>
      </c>
      <c r="H1446" s="712">
        <v>2</v>
      </c>
      <c r="I1446" s="712">
        <v>0</v>
      </c>
    </row>
    <row r="1447" spans="1:9" x14ac:dyDescent="0.2">
      <c r="A1447" s="715"/>
      <c r="B1447" s="714" t="s">
        <v>2163</v>
      </c>
      <c r="C1447" s="712">
        <v>15</v>
      </c>
      <c r="D1447" s="712">
        <v>8</v>
      </c>
      <c r="E1447" s="712">
        <v>0</v>
      </c>
      <c r="F1447" s="712">
        <v>4</v>
      </c>
      <c r="G1447" s="712">
        <v>0</v>
      </c>
      <c r="H1447" s="712">
        <v>0</v>
      </c>
      <c r="I1447" s="712">
        <v>3</v>
      </c>
    </row>
    <row r="1448" spans="1:9" x14ac:dyDescent="0.2">
      <c r="A1448" s="715"/>
      <c r="B1448" s="714" t="s">
        <v>2164</v>
      </c>
      <c r="C1448" s="712">
        <v>6</v>
      </c>
      <c r="D1448" s="712">
        <v>1</v>
      </c>
      <c r="E1448" s="712">
        <v>0</v>
      </c>
      <c r="F1448" s="712">
        <v>5</v>
      </c>
      <c r="G1448" s="712">
        <v>0</v>
      </c>
      <c r="H1448" s="712">
        <v>0</v>
      </c>
      <c r="I1448" s="712">
        <v>0</v>
      </c>
    </row>
    <row r="1449" spans="1:9" x14ac:dyDescent="0.2">
      <c r="A1449" s="715"/>
      <c r="B1449" s="714" t="s">
        <v>158</v>
      </c>
      <c r="C1449" s="712">
        <v>28</v>
      </c>
      <c r="D1449" s="712">
        <v>26</v>
      </c>
      <c r="E1449" s="712">
        <v>0</v>
      </c>
      <c r="F1449" s="712">
        <v>0</v>
      </c>
      <c r="G1449" s="712">
        <v>0</v>
      </c>
      <c r="H1449" s="712">
        <v>0</v>
      </c>
      <c r="I1449" s="712">
        <v>2</v>
      </c>
    </row>
    <row r="1450" spans="1:9" x14ac:dyDescent="0.2">
      <c r="A1450" s="716" t="s">
        <v>307</v>
      </c>
      <c r="B1450" s="717" t="s">
        <v>10</v>
      </c>
      <c r="C1450" s="718">
        <v>160</v>
      </c>
      <c r="D1450" s="718">
        <v>101</v>
      </c>
      <c r="E1450" s="718">
        <v>6</v>
      </c>
      <c r="F1450" s="718">
        <v>9</v>
      </c>
      <c r="G1450" s="718">
        <v>0</v>
      </c>
      <c r="H1450" s="718">
        <v>21</v>
      </c>
      <c r="I1450" s="718">
        <v>23</v>
      </c>
    </row>
    <row r="1451" spans="1:9" x14ac:dyDescent="0.2">
      <c r="A1451" s="715"/>
      <c r="B1451" s="714" t="s">
        <v>2167</v>
      </c>
      <c r="C1451" s="712">
        <v>26</v>
      </c>
      <c r="D1451" s="712">
        <v>14</v>
      </c>
      <c r="E1451" s="712">
        <v>1</v>
      </c>
      <c r="F1451" s="712">
        <v>1</v>
      </c>
      <c r="G1451" s="712">
        <v>0</v>
      </c>
      <c r="H1451" s="712">
        <v>8</v>
      </c>
      <c r="I1451" s="712">
        <v>2</v>
      </c>
    </row>
    <row r="1452" spans="1:9" x14ac:dyDescent="0.2">
      <c r="A1452" s="715"/>
      <c r="B1452" s="714" t="s">
        <v>2168</v>
      </c>
      <c r="C1452" s="712">
        <v>47</v>
      </c>
      <c r="D1452" s="712">
        <v>29</v>
      </c>
      <c r="E1452" s="712">
        <v>2</v>
      </c>
      <c r="F1452" s="712">
        <v>2</v>
      </c>
      <c r="G1452" s="712">
        <v>0</v>
      </c>
      <c r="H1452" s="712">
        <v>13</v>
      </c>
      <c r="I1452" s="712">
        <v>1</v>
      </c>
    </row>
    <row r="1453" spans="1:9" x14ac:dyDescent="0.2">
      <c r="A1453" s="715"/>
      <c r="B1453" s="714" t="s">
        <v>2169</v>
      </c>
      <c r="C1453" s="712">
        <v>2</v>
      </c>
      <c r="D1453" s="712">
        <v>1</v>
      </c>
      <c r="E1453" s="712">
        <v>0</v>
      </c>
      <c r="F1453" s="712">
        <v>1</v>
      </c>
      <c r="G1453" s="712">
        <v>0</v>
      </c>
      <c r="H1453" s="712">
        <v>0</v>
      </c>
      <c r="I1453" s="712">
        <v>0</v>
      </c>
    </row>
    <row r="1454" spans="1:9" x14ac:dyDescent="0.2">
      <c r="A1454" s="715"/>
      <c r="B1454" s="714" t="s">
        <v>158</v>
      </c>
      <c r="C1454" s="712">
        <v>85</v>
      </c>
      <c r="D1454" s="712">
        <v>57</v>
      </c>
      <c r="E1454" s="712">
        <v>3</v>
      </c>
      <c r="F1454" s="712">
        <v>5</v>
      </c>
      <c r="G1454" s="712">
        <v>0</v>
      </c>
      <c r="H1454" s="712">
        <v>0</v>
      </c>
      <c r="I1454" s="712">
        <v>20</v>
      </c>
    </row>
    <row r="1455" spans="1:9" x14ac:dyDescent="0.2">
      <c r="A1455" s="716" t="s">
        <v>103</v>
      </c>
      <c r="B1455" s="717" t="s">
        <v>10</v>
      </c>
      <c r="C1455" s="718">
        <v>5</v>
      </c>
      <c r="D1455" s="718">
        <v>2</v>
      </c>
      <c r="E1455" s="718">
        <v>1</v>
      </c>
      <c r="F1455" s="718">
        <v>1</v>
      </c>
      <c r="G1455" s="718">
        <v>0</v>
      </c>
      <c r="H1455" s="718">
        <v>1</v>
      </c>
      <c r="I1455" s="718">
        <v>0</v>
      </c>
    </row>
    <row r="1456" spans="1:9" x14ac:dyDescent="0.2">
      <c r="A1456" s="715"/>
      <c r="B1456" s="714" t="s">
        <v>2171</v>
      </c>
      <c r="C1456" s="712">
        <v>3</v>
      </c>
      <c r="D1456" s="712">
        <v>0</v>
      </c>
      <c r="E1456" s="712">
        <v>1</v>
      </c>
      <c r="F1456" s="712">
        <v>1</v>
      </c>
      <c r="G1456" s="712">
        <v>0</v>
      </c>
      <c r="H1456" s="712">
        <v>1</v>
      </c>
      <c r="I1456" s="712">
        <v>0</v>
      </c>
    </row>
    <row r="1457" spans="1:9" x14ac:dyDescent="0.2">
      <c r="A1457" s="715"/>
      <c r="B1457" s="714" t="s">
        <v>158</v>
      </c>
      <c r="C1457" s="712">
        <v>2</v>
      </c>
      <c r="D1457" s="712">
        <v>2</v>
      </c>
      <c r="E1457" s="712">
        <v>0</v>
      </c>
      <c r="F1457" s="712">
        <v>0</v>
      </c>
      <c r="G1457" s="712">
        <v>0</v>
      </c>
      <c r="H1457" s="712">
        <v>0</v>
      </c>
      <c r="I1457" s="712">
        <v>0</v>
      </c>
    </row>
    <row r="1458" spans="1:9" x14ac:dyDescent="0.2">
      <c r="A1458" s="716" t="s">
        <v>809</v>
      </c>
      <c r="B1458" s="717" t="s">
        <v>10</v>
      </c>
      <c r="C1458" s="718">
        <v>19</v>
      </c>
      <c r="D1458" s="718">
        <v>8</v>
      </c>
      <c r="E1458" s="718">
        <v>0</v>
      </c>
      <c r="F1458" s="718">
        <v>0</v>
      </c>
      <c r="G1458" s="718">
        <v>0</v>
      </c>
      <c r="H1458" s="718">
        <v>2</v>
      </c>
      <c r="I1458" s="718">
        <v>9</v>
      </c>
    </row>
    <row r="1459" spans="1:9" x14ac:dyDescent="0.2">
      <c r="A1459" s="715"/>
      <c r="B1459" s="714" t="s">
        <v>2172</v>
      </c>
      <c r="C1459" s="712">
        <v>3</v>
      </c>
      <c r="D1459" s="712">
        <v>2</v>
      </c>
      <c r="E1459" s="712">
        <v>0</v>
      </c>
      <c r="F1459" s="712">
        <v>0</v>
      </c>
      <c r="G1459" s="712">
        <v>0</v>
      </c>
      <c r="H1459" s="712">
        <v>1</v>
      </c>
      <c r="I1459" s="712">
        <v>0</v>
      </c>
    </row>
    <row r="1460" spans="1:9" x14ac:dyDescent="0.2">
      <c r="A1460" s="715"/>
      <c r="B1460" s="714" t="s">
        <v>2173</v>
      </c>
      <c r="C1460" s="712">
        <v>4</v>
      </c>
      <c r="D1460" s="712">
        <v>3</v>
      </c>
      <c r="E1460" s="712">
        <v>0</v>
      </c>
      <c r="F1460" s="712">
        <v>0</v>
      </c>
      <c r="G1460" s="712">
        <v>0</v>
      </c>
      <c r="H1460" s="712">
        <v>1</v>
      </c>
      <c r="I1460" s="712">
        <v>0</v>
      </c>
    </row>
    <row r="1461" spans="1:9" x14ac:dyDescent="0.2">
      <c r="A1461" s="715"/>
      <c r="B1461" s="714" t="s">
        <v>158</v>
      </c>
      <c r="C1461" s="712">
        <v>12</v>
      </c>
      <c r="D1461" s="712">
        <v>3</v>
      </c>
      <c r="E1461" s="712">
        <v>0</v>
      </c>
      <c r="F1461" s="712">
        <v>0</v>
      </c>
      <c r="G1461" s="712">
        <v>0</v>
      </c>
      <c r="H1461" s="712">
        <v>0</v>
      </c>
      <c r="I1461" s="712">
        <v>9</v>
      </c>
    </row>
    <row r="1462" spans="1:9" x14ac:dyDescent="0.2">
      <c r="A1462" s="716" t="s">
        <v>104</v>
      </c>
      <c r="B1462" s="717" t="s">
        <v>10</v>
      </c>
      <c r="C1462" s="718">
        <v>45</v>
      </c>
      <c r="D1462" s="718">
        <v>26</v>
      </c>
      <c r="E1462" s="718">
        <v>2</v>
      </c>
      <c r="F1462" s="718">
        <v>11</v>
      </c>
      <c r="G1462" s="718">
        <v>0</v>
      </c>
      <c r="H1462" s="718">
        <v>4</v>
      </c>
      <c r="I1462" s="718">
        <v>2</v>
      </c>
    </row>
    <row r="1463" spans="1:9" x14ac:dyDescent="0.2">
      <c r="A1463" s="715"/>
      <c r="B1463" s="714" t="s">
        <v>2174</v>
      </c>
      <c r="C1463" s="712">
        <v>13</v>
      </c>
      <c r="D1463" s="712">
        <v>9</v>
      </c>
      <c r="E1463" s="712">
        <v>0</v>
      </c>
      <c r="F1463" s="712">
        <v>4</v>
      </c>
      <c r="G1463" s="712">
        <v>0</v>
      </c>
      <c r="H1463" s="712">
        <v>0</v>
      </c>
      <c r="I1463" s="712">
        <v>0</v>
      </c>
    </row>
    <row r="1464" spans="1:9" x14ac:dyDescent="0.2">
      <c r="A1464" s="715"/>
      <c r="B1464" s="714" t="s">
        <v>2175</v>
      </c>
      <c r="C1464" s="712">
        <v>1</v>
      </c>
      <c r="D1464" s="712">
        <v>1</v>
      </c>
      <c r="E1464" s="712">
        <v>0</v>
      </c>
      <c r="F1464" s="712">
        <v>0</v>
      </c>
      <c r="G1464" s="712">
        <v>0</v>
      </c>
      <c r="H1464" s="712">
        <v>0</v>
      </c>
      <c r="I1464" s="712">
        <v>0</v>
      </c>
    </row>
    <row r="1465" spans="1:9" x14ac:dyDescent="0.2">
      <c r="A1465" s="715"/>
      <c r="B1465" s="714" t="s">
        <v>2176</v>
      </c>
      <c r="C1465" s="712">
        <v>1</v>
      </c>
      <c r="D1465" s="712">
        <v>1</v>
      </c>
      <c r="E1465" s="712">
        <v>0</v>
      </c>
      <c r="F1465" s="712">
        <v>0</v>
      </c>
      <c r="G1465" s="712">
        <v>0</v>
      </c>
      <c r="H1465" s="712">
        <v>0</v>
      </c>
      <c r="I1465" s="712">
        <v>0</v>
      </c>
    </row>
    <row r="1466" spans="1:9" x14ac:dyDescent="0.2">
      <c r="A1466" s="715"/>
      <c r="B1466" s="714" t="s">
        <v>2177</v>
      </c>
      <c r="C1466" s="712">
        <v>1</v>
      </c>
      <c r="D1466" s="712">
        <v>1</v>
      </c>
      <c r="E1466" s="712">
        <v>0</v>
      </c>
      <c r="F1466" s="712">
        <v>0</v>
      </c>
      <c r="G1466" s="712">
        <v>0</v>
      </c>
      <c r="H1466" s="712">
        <v>0</v>
      </c>
      <c r="I1466" s="712">
        <v>0</v>
      </c>
    </row>
    <row r="1467" spans="1:9" x14ac:dyDescent="0.2">
      <c r="A1467" s="715"/>
      <c r="B1467" s="714" t="s">
        <v>2178</v>
      </c>
      <c r="C1467" s="712">
        <v>5</v>
      </c>
      <c r="D1467" s="712">
        <v>0</v>
      </c>
      <c r="E1467" s="712">
        <v>0</v>
      </c>
      <c r="F1467" s="712">
        <v>4</v>
      </c>
      <c r="G1467" s="712">
        <v>0</v>
      </c>
      <c r="H1467" s="712">
        <v>0</v>
      </c>
      <c r="I1467" s="712">
        <v>1</v>
      </c>
    </row>
    <row r="1468" spans="1:9" x14ac:dyDescent="0.2">
      <c r="A1468" s="715"/>
      <c r="B1468" s="714" t="s">
        <v>2179</v>
      </c>
      <c r="C1468" s="712">
        <v>5</v>
      </c>
      <c r="D1468" s="712">
        <v>4</v>
      </c>
      <c r="E1468" s="712">
        <v>0</v>
      </c>
      <c r="F1468" s="712">
        <v>1</v>
      </c>
      <c r="G1468" s="712">
        <v>0</v>
      </c>
      <c r="H1468" s="712">
        <v>0</v>
      </c>
      <c r="I1468" s="712">
        <v>0</v>
      </c>
    </row>
    <row r="1469" spans="1:9" x14ac:dyDescent="0.2">
      <c r="A1469" s="715"/>
      <c r="B1469" s="714" t="s">
        <v>2180</v>
      </c>
      <c r="C1469" s="712">
        <v>2</v>
      </c>
      <c r="D1469" s="712">
        <v>0</v>
      </c>
      <c r="E1469" s="712">
        <v>1</v>
      </c>
      <c r="F1469" s="712">
        <v>0</v>
      </c>
      <c r="G1469" s="712">
        <v>0</v>
      </c>
      <c r="H1469" s="712">
        <v>1</v>
      </c>
      <c r="I1469" s="712">
        <v>0</v>
      </c>
    </row>
    <row r="1470" spans="1:9" x14ac:dyDescent="0.2">
      <c r="A1470" s="715"/>
      <c r="B1470" s="714" t="s">
        <v>2181</v>
      </c>
      <c r="C1470" s="712">
        <v>1</v>
      </c>
      <c r="D1470" s="712">
        <v>0</v>
      </c>
      <c r="E1470" s="712">
        <v>0</v>
      </c>
      <c r="F1470" s="712">
        <v>1</v>
      </c>
      <c r="G1470" s="712">
        <v>0</v>
      </c>
      <c r="H1470" s="712">
        <v>0</v>
      </c>
      <c r="I1470" s="712">
        <v>0</v>
      </c>
    </row>
    <row r="1471" spans="1:9" x14ac:dyDescent="0.2">
      <c r="A1471" s="715"/>
      <c r="B1471" s="714" t="s">
        <v>2182</v>
      </c>
      <c r="C1471" s="712">
        <v>1</v>
      </c>
      <c r="D1471" s="712">
        <v>0</v>
      </c>
      <c r="E1471" s="712">
        <v>0</v>
      </c>
      <c r="F1471" s="712">
        <v>0</v>
      </c>
      <c r="G1471" s="712">
        <v>0</v>
      </c>
      <c r="H1471" s="712">
        <v>1</v>
      </c>
      <c r="I1471" s="712">
        <v>0</v>
      </c>
    </row>
    <row r="1472" spans="1:9" x14ac:dyDescent="0.2">
      <c r="A1472" s="715"/>
      <c r="B1472" s="714" t="s">
        <v>2183</v>
      </c>
      <c r="C1472" s="712">
        <v>1</v>
      </c>
      <c r="D1472" s="712">
        <v>1</v>
      </c>
      <c r="E1472" s="712">
        <v>0</v>
      </c>
      <c r="F1472" s="712">
        <v>0</v>
      </c>
      <c r="G1472" s="712">
        <v>0</v>
      </c>
      <c r="H1472" s="712">
        <v>0</v>
      </c>
      <c r="I1472" s="712">
        <v>0</v>
      </c>
    </row>
    <row r="1473" spans="1:9" x14ac:dyDescent="0.2">
      <c r="A1473" s="715"/>
      <c r="B1473" s="714" t="s">
        <v>2185</v>
      </c>
      <c r="C1473" s="712">
        <v>1</v>
      </c>
      <c r="D1473" s="712">
        <v>0</v>
      </c>
      <c r="E1473" s="712">
        <v>0</v>
      </c>
      <c r="F1473" s="712">
        <v>0</v>
      </c>
      <c r="G1473" s="712">
        <v>0</v>
      </c>
      <c r="H1473" s="712">
        <v>1</v>
      </c>
      <c r="I1473" s="712">
        <v>0</v>
      </c>
    </row>
    <row r="1474" spans="1:9" x14ac:dyDescent="0.2">
      <c r="A1474" s="715"/>
      <c r="B1474" s="714" t="s">
        <v>2186</v>
      </c>
      <c r="C1474" s="712">
        <v>1</v>
      </c>
      <c r="D1474" s="712">
        <v>0</v>
      </c>
      <c r="E1474" s="712">
        <v>0</v>
      </c>
      <c r="F1474" s="712">
        <v>0</v>
      </c>
      <c r="G1474" s="712">
        <v>0</v>
      </c>
      <c r="H1474" s="712">
        <v>1</v>
      </c>
      <c r="I1474" s="712">
        <v>0</v>
      </c>
    </row>
    <row r="1475" spans="1:9" x14ac:dyDescent="0.2">
      <c r="A1475" s="715"/>
      <c r="B1475" s="714" t="s">
        <v>2187</v>
      </c>
      <c r="C1475" s="712">
        <v>1</v>
      </c>
      <c r="D1475" s="712">
        <v>1</v>
      </c>
      <c r="E1475" s="712">
        <v>0</v>
      </c>
      <c r="F1475" s="712">
        <v>0</v>
      </c>
      <c r="G1475" s="712">
        <v>0</v>
      </c>
      <c r="H1475" s="712">
        <v>0</v>
      </c>
      <c r="I1475" s="712">
        <v>0</v>
      </c>
    </row>
    <row r="1476" spans="1:9" x14ac:dyDescent="0.2">
      <c r="A1476" s="715"/>
      <c r="B1476" s="714" t="s">
        <v>2188</v>
      </c>
      <c r="C1476" s="712">
        <v>3</v>
      </c>
      <c r="D1476" s="712">
        <v>2</v>
      </c>
      <c r="E1476" s="712">
        <v>0</v>
      </c>
      <c r="F1476" s="712">
        <v>1</v>
      </c>
      <c r="G1476" s="712">
        <v>0</v>
      </c>
      <c r="H1476" s="712">
        <v>0</v>
      </c>
      <c r="I1476" s="712">
        <v>0</v>
      </c>
    </row>
    <row r="1477" spans="1:9" x14ac:dyDescent="0.2">
      <c r="A1477" s="715"/>
      <c r="B1477" s="714" t="s">
        <v>2189</v>
      </c>
      <c r="C1477" s="712">
        <v>1</v>
      </c>
      <c r="D1477" s="712">
        <v>0</v>
      </c>
      <c r="E1477" s="712">
        <v>1</v>
      </c>
      <c r="F1477" s="712">
        <v>0</v>
      </c>
      <c r="G1477" s="712">
        <v>0</v>
      </c>
      <c r="H1477" s="712">
        <v>0</v>
      </c>
      <c r="I1477" s="712">
        <v>0</v>
      </c>
    </row>
    <row r="1478" spans="1:9" x14ac:dyDescent="0.2">
      <c r="A1478" s="715"/>
      <c r="B1478" s="714" t="s">
        <v>158</v>
      </c>
      <c r="C1478" s="712">
        <v>7</v>
      </c>
      <c r="D1478" s="712">
        <v>6</v>
      </c>
      <c r="E1478" s="712">
        <v>0</v>
      </c>
      <c r="F1478" s="712">
        <v>0</v>
      </c>
      <c r="G1478" s="712">
        <v>0</v>
      </c>
      <c r="H1478" s="712">
        <v>0</v>
      </c>
      <c r="I1478" s="712">
        <v>1</v>
      </c>
    </row>
    <row r="1479" spans="1:9" x14ac:dyDescent="0.2">
      <c r="A1479" s="716" t="s">
        <v>810</v>
      </c>
      <c r="B1479" s="717" t="s">
        <v>10</v>
      </c>
      <c r="C1479" s="718">
        <v>16</v>
      </c>
      <c r="D1479" s="718">
        <v>10</v>
      </c>
      <c r="E1479" s="718">
        <v>1</v>
      </c>
      <c r="F1479" s="718">
        <v>4</v>
      </c>
      <c r="G1479" s="718">
        <v>0</v>
      </c>
      <c r="H1479" s="718">
        <v>1</v>
      </c>
      <c r="I1479" s="718">
        <v>0</v>
      </c>
    </row>
    <row r="1480" spans="1:9" x14ac:dyDescent="0.2">
      <c r="A1480" s="715"/>
      <c r="B1480" s="714" t="s">
        <v>2190</v>
      </c>
      <c r="C1480" s="712">
        <v>1</v>
      </c>
      <c r="D1480" s="712">
        <v>0</v>
      </c>
      <c r="E1480" s="712">
        <v>0</v>
      </c>
      <c r="F1480" s="712">
        <v>0</v>
      </c>
      <c r="G1480" s="712">
        <v>0</v>
      </c>
      <c r="H1480" s="712">
        <v>1</v>
      </c>
      <c r="I1480" s="712">
        <v>0</v>
      </c>
    </row>
    <row r="1481" spans="1:9" x14ac:dyDescent="0.2">
      <c r="A1481" s="715"/>
      <c r="B1481" s="714" t="s">
        <v>2191</v>
      </c>
      <c r="C1481" s="712">
        <v>9</v>
      </c>
      <c r="D1481" s="712">
        <v>5</v>
      </c>
      <c r="E1481" s="712">
        <v>0</v>
      </c>
      <c r="F1481" s="712">
        <v>4</v>
      </c>
      <c r="G1481" s="712">
        <v>0</v>
      </c>
      <c r="H1481" s="712">
        <v>0</v>
      </c>
      <c r="I1481" s="712">
        <v>0</v>
      </c>
    </row>
    <row r="1482" spans="1:9" x14ac:dyDescent="0.2">
      <c r="A1482" s="715"/>
      <c r="B1482" s="714" t="s">
        <v>158</v>
      </c>
      <c r="C1482" s="712">
        <v>6</v>
      </c>
      <c r="D1482" s="712">
        <v>5</v>
      </c>
      <c r="E1482" s="712">
        <v>1</v>
      </c>
      <c r="F1482" s="712">
        <v>0</v>
      </c>
      <c r="G1482" s="712">
        <v>0</v>
      </c>
      <c r="H1482" s="712">
        <v>0</v>
      </c>
      <c r="I1482" s="712">
        <v>0</v>
      </c>
    </row>
    <row r="1483" spans="1:9" x14ac:dyDescent="0.2">
      <c r="A1483" s="716" t="s">
        <v>105</v>
      </c>
      <c r="B1483" s="717" t="s">
        <v>10</v>
      </c>
      <c r="C1483" s="718">
        <v>4</v>
      </c>
      <c r="D1483" s="718">
        <v>3</v>
      </c>
      <c r="E1483" s="718">
        <v>0</v>
      </c>
      <c r="F1483" s="718">
        <v>0</v>
      </c>
      <c r="G1483" s="718">
        <v>0</v>
      </c>
      <c r="H1483" s="718">
        <v>1</v>
      </c>
      <c r="I1483" s="718">
        <v>0</v>
      </c>
    </row>
    <row r="1484" spans="1:9" x14ac:dyDescent="0.2">
      <c r="A1484" s="715"/>
      <c r="B1484" s="714" t="s">
        <v>2192</v>
      </c>
      <c r="C1484" s="712">
        <v>2</v>
      </c>
      <c r="D1484" s="712">
        <v>2</v>
      </c>
      <c r="E1484" s="712">
        <v>0</v>
      </c>
      <c r="F1484" s="712">
        <v>0</v>
      </c>
      <c r="G1484" s="712">
        <v>0</v>
      </c>
      <c r="H1484" s="712">
        <v>0</v>
      </c>
      <c r="I1484" s="712">
        <v>0</v>
      </c>
    </row>
    <row r="1485" spans="1:9" x14ac:dyDescent="0.2">
      <c r="A1485" s="715"/>
      <c r="B1485" s="714" t="s">
        <v>2193</v>
      </c>
      <c r="C1485" s="712">
        <v>2</v>
      </c>
      <c r="D1485" s="712">
        <v>1</v>
      </c>
      <c r="E1485" s="712">
        <v>0</v>
      </c>
      <c r="F1485" s="712">
        <v>0</v>
      </c>
      <c r="G1485" s="712">
        <v>0</v>
      </c>
      <c r="H1485" s="712">
        <v>1</v>
      </c>
      <c r="I1485" s="712">
        <v>0</v>
      </c>
    </row>
    <row r="1486" spans="1:9" x14ac:dyDescent="0.2">
      <c r="A1486" s="716" t="s">
        <v>340</v>
      </c>
      <c r="B1486" s="717" t="s">
        <v>10</v>
      </c>
      <c r="C1486" s="718">
        <v>2</v>
      </c>
      <c r="D1486" s="718">
        <v>1</v>
      </c>
      <c r="E1486" s="718">
        <v>0</v>
      </c>
      <c r="F1486" s="718">
        <v>1</v>
      </c>
      <c r="G1486" s="718">
        <v>0</v>
      </c>
      <c r="H1486" s="718">
        <v>0</v>
      </c>
      <c r="I1486" s="718">
        <v>0</v>
      </c>
    </row>
    <row r="1487" spans="1:9" x14ac:dyDescent="0.2">
      <c r="A1487" s="715"/>
      <c r="B1487" s="714" t="s">
        <v>2194</v>
      </c>
      <c r="C1487" s="712">
        <v>2</v>
      </c>
      <c r="D1487" s="712">
        <v>1</v>
      </c>
      <c r="E1487" s="712">
        <v>0</v>
      </c>
      <c r="F1487" s="712">
        <v>1</v>
      </c>
      <c r="G1487" s="712">
        <v>0</v>
      </c>
      <c r="H1487" s="712">
        <v>0</v>
      </c>
      <c r="I1487" s="712">
        <v>0</v>
      </c>
    </row>
    <row r="1488" spans="1:9" x14ac:dyDescent="0.2">
      <c r="A1488" s="716" t="s">
        <v>811</v>
      </c>
      <c r="B1488" s="717" t="s">
        <v>10</v>
      </c>
      <c r="C1488" s="718">
        <v>12839</v>
      </c>
      <c r="D1488" s="718">
        <v>5259</v>
      </c>
      <c r="E1488" s="718">
        <v>1807</v>
      </c>
      <c r="F1488" s="718">
        <v>1628</v>
      </c>
      <c r="G1488" s="718">
        <v>9</v>
      </c>
      <c r="H1488" s="718">
        <v>852</v>
      </c>
      <c r="I1488" s="718">
        <v>3284</v>
      </c>
    </row>
    <row r="1489" spans="1:9" x14ac:dyDescent="0.2">
      <c r="A1489" s="715"/>
      <c r="B1489" s="714" t="s">
        <v>2195</v>
      </c>
      <c r="C1489" s="712">
        <v>2</v>
      </c>
      <c r="D1489" s="712">
        <v>2</v>
      </c>
      <c r="E1489" s="712">
        <v>0</v>
      </c>
      <c r="F1489" s="712">
        <v>0</v>
      </c>
      <c r="G1489" s="712">
        <v>0</v>
      </c>
      <c r="H1489" s="712">
        <v>0</v>
      </c>
      <c r="I1489" s="712">
        <v>0</v>
      </c>
    </row>
    <row r="1490" spans="1:9" x14ac:dyDescent="0.2">
      <c r="A1490" s="715"/>
      <c r="B1490" s="714" t="s">
        <v>2196</v>
      </c>
      <c r="C1490" s="712">
        <v>1</v>
      </c>
      <c r="D1490" s="712">
        <v>1</v>
      </c>
      <c r="E1490" s="712">
        <v>0</v>
      </c>
      <c r="F1490" s="712">
        <v>0</v>
      </c>
      <c r="G1490" s="712">
        <v>0</v>
      </c>
      <c r="H1490" s="712">
        <v>0</v>
      </c>
      <c r="I1490" s="712">
        <v>0</v>
      </c>
    </row>
    <row r="1491" spans="1:9" x14ac:dyDescent="0.2">
      <c r="A1491" s="715"/>
      <c r="B1491" s="714" t="s">
        <v>2197</v>
      </c>
      <c r="C1491" s="712">
        <v>1</v>
      </c>
      <c r="D1491" s="712">
        <v>0</v>
      </c>
      <c r="E1491" s="712">
        <v>1</v>
      </c>
      <c r="F1491" s="712">
        <v>0</v>
      </c>
      <c r="G1491" s="712">
        <v>0</v>
      </c>
      <c r="H1491" s="712">
        <v>0</v>
      </c>
      <c r="I1491" s="712">
        <v>0</v>
      </c>
    </row>
    <row r="1492" spans="1:9" x14ac:dyDescent="0.2">
      <c r="A1492" s="715"/>
      <c r="B1492" s="714" t="s">
        <v>2198</v>
      </c>
      <c r="C1492" s="712">
        <v>2</v>
      </c>
      <c r="D1492" s="712">
        <v>0</v>
      </c>
      <c r="E1492" s="712">
        <v>0</v>
      </c>
      <c r="F1492" s="712">
        <v>0</v>
      </c>
      <c r="G1492" s="712">
        <v>0</v>
      </c>
      <c r="H1492" s="712">
        <v>2</v>
      </c>
      <c r="I1492" s="712">
        <v>0</v>
      </c>
    </row>
    <row r="1493" spans="1:9" x14ac:dyDescent="0.2">
      <c r="A1493" s="715"/>
      <c r="B1493" s="714" t="s">
        <v>2199</v>
      </c>
      <c r="C1493" s="712">
        <v>4</v>
      </c>
      <c r="D1493" s="712">
        <v>2</v>
      </c>
      <c r="E1493" s="712">
        <v>0</v>
      </c>
      <c r="F1493" s="712">
        <v>0</v>
      </c>
      <c r="G1493" s="712">
        <v>0</v>
      </c>
      <c r="H1493" s="712">
        <v>2</v>
      </c>
      <c r="I1493" s="712">
        <v>0</v>
      </c>
    </row>
    <row r="1494" spans="1:9" x14ac:dyDescent="0.2">
      <c r="A1494" s="715"/>
      <c r="B1494" s="714" t="s">
        <v>2200</v>
      </c>
      <c r="C1494" s="712">
        <v>3</v>
      </c>
      <c r="D1494" s="712">
        <v>1</v>
      </c>
      <c r="E1494" s="712">
        <v>1</v>
      </c>
      <c r="F1494" s="712">
        <v>1</v>
      </c>
      <c r="G1494" s="712">
        <v>0</v>
      </c>
      <c r="H1494" s="712">
        <v>0</v>
      </c>
      <c r="I1494" s="712">
        <v>0</v>
      </c>
    </row>
    <row r="1495" spans="1:9" x14ac:dyDescent="0.2">
      <c r="A1495" s="715"/>
      <c r="B1495" s="714" t="s">
        <v>2202</v>
      </c>
      <c r="C1495" s="712">
        <v>3</v>
      </c>
      <c r="D1495" s="712">
        <v>1</v>
      </c>
      <c r="E1495" s="712">
        <v>1</v>
      </c>
      <c r="F1495" s="712">
        <v>0</v>
      </c>
      <c r="G1495" s="712">
        <v>0</v>
      </c>
      <c r="H1495" s="712">
        <v>1</v>
      </c>
      <c r="I1495" s="712">
        <v>0</v>
      </c>
    </row>
    <row r="1496" spans="1:9" x14ac:dyDescent="0.2">
      <c r="A1496" s="715"/>
      <c r="B1496" s="714" t="s">
        <v>2203</v>
      </c>
      <c r="C1496" s="712">
        <v>1</v>
      </c>
      <c r="D1496" s="712">
        <v>0</v>
      </c>
      <c r="E1496" s="712">
        <v>0</v>
      </c>
      <c r="F1496" s="712">
        <v>1</v>
      </c>
      <c r="G1496" s="712">
        <v>0</v>
      </c>
      <c r="H1496" s="712">
        <v>0</v>
      </c>
      <c r="I1496" s="712">
        <v>0</v>
      </c>
    </row>
    <row r="1497" spans="1:9" x14ac:dyDescent="0.2">
      <c r="A1497" s="715"/>
      <c r="B1497" s="714" t="s">
        <v>2204</v>
      </c>
      <c r="C1497" s="712">
        <v>3</v>
      </c>
      <c r="D1497" s="712">
        <v>1</v>
      </c>
      <c r="E1497" s="712">
        <v>0</v>
      </c>
      <c r="F1497" s="712">
        <v>0</v>
      </c>
      <c r="G1497" s="712">
        <v>0</v>
      </c>
      <c r="H1497" s="712">
        <v>2</v>
      </c>
      <c r="I1497" s="712">
        <v>0</v>
      </c>
    </row>
    <row r="1498" spans="1:9" x14ac:dyDescent="0.2">
      <c r="A1498" s="715"/>
      <c r="B1498" s="714" t="s">
        <v>2205</v>
      </c>
      <c r="C1498" s="712">
        <v>1</v>
      </c>
      <c r="D1498" s="712">
        <v>0</v>
      </c>
      <c r="E1498" s="712">
        <v>1</v>
      </c>
      <c r="F1498" s="712">
        <v>0</v>
      </c>
      <c r="G1498" s="712">
        <v>0</v>
      </c>
      <c r="H1498" s="712">
        <v>0</v>
      </c>
      <c r="I1498" s="712">
        <v>0</v>
      </c>
    </row>
    <row r="1499" spans="1:9" x14ac:dyDescent="0.2">
      <c r="A1499" s="715"/>
      <c r="B1499" s="714" t="s">
        <v>2206</v>
      </c>
      <c r="C1499" s="712">
        <v>1</v>
      </c>
      <c r="D1499" s="712">
        <v>0</v>
      </c>
      <c r="E1499" s="712">
        <v>0</v>
      </c>
      <c r="F1499" s="712">
        <v>0</v>
      </c>
      <c r="G1499" s="712">
        <v>0</v>
      </c>
      <c r="H1499" s="712">
        <v>1</v>
      </c>
      <c r="I1499" s="712">
        <v>0</v>
      </c>
    </row>
    <row r="1500" spans="1:9" x14ac:dyDescent="0.2">
      <c r="A1500" s="715"/>
      <c r="B1500" s="714" t="s">
        <v>2208</v>
      </c>
      <c r="C1500" s="712">
        <v>4</v>
      </c>
      <c r="D1500" s="712">
        <v>3</v>
      </c>
      <c r="E1500" s="712">
        <v>0</v>
      </c>
      <c r="F1500" s="712">
        <v>1</v>
      </c>
      <c r="G1500" s="712">
        <v>0</v>
      </c>
      <c r="H1500" s="712">
        <v>0</v>
      </c>
      <c r="I1500" s="712">
        <v>0</v>
      </c>
    </row>
    <row r="1501" spans="1:9" x14ac:dyDescent="0.2">
      <c r="A1501" s="715"/>
      <c r="B1501" s="714" t="s">
        <v>2209</v>
      </c>
      <c r="C1501" s="712">
        <v>1</v>
      </c>
      <c r="D1501" s="712">
        <v>1</v>
      </c>
      <c r="E1501" s="712">
        <v>0</v>
      </c>
      <c r="F1501" s="712">
        <v>0</v>
      </c>
      <c r="G1501" s="712">
        <v>0</v>
      </c>
      <c r="H1501" s="712">
        <v>0</v>
      </c>
      <c r="I1501" s="712">
        <v>0</v>
      </c>
    </row>
    <row r="1502" spans="1:9" x14ac:dyDescent="0.2">
      <c r="A1502" s="715"/>
      <c r="B1502" s="714" t="s">
        <v>2210</v>
      </c>
      <c r="C1502" s="712">
        <v>1</v>
      </c>
      <c r="D1502" s="712">
        <v>1</v>
      </c>
      <c r="E1502" s="712">
        <v>0</v>
      </c>
      <c r="F1502" s="712">
        <v>0</v>
      </c>
      <c r="G1502" s="712">
        <v>0</v>
      </c>
      <c r="H1502" s="712">
        <v>0</v>
      </c>
      <c r="I1502" s="712">
        <v>0</v>
      </c>
    </row>
    <row r="1503" spans="1:9" x14ac:dyDescent="0.2">
      <c r="A1503" s="715"/>
      <c r="B1503" s="714" t="s">
        <v>2211</v>
      </c>
      <c r="C1503" s="712">
        <v>6</v>
      </c>
      <c r="D1503" s="712">
        <v>1</v>
      </c>
      <c r="E1503" s="712">
        <v>1</v>
      </c>
      <c r="F1503" s="712">
        <v>0</v>
      </c>
      <c r="G1503" s="712">
        <v>0</v>
      </c>
      <c r="H1503" s="712">
        <v>4</v>
      </c>
      <c r="I1503" s="712">
        <v>0</v>
      </c>
    </row>
    <row r="1504" spans="1:9" x14ac:dyDescent="0.2">
      <c r="A1504" s="715"/>
      <c r="B1504" s="714" t="s">
        <v>2212</v>
      </c>
      <c r="C1504" s="712">
        <v>2</v>
      </c>
      <c r="D1504" s="712">
        <v>1</v>
      </c>
      <c r="E1504" s="712">
        <v>1</v>
      </c>
      <c r="F1504" s="712">
        <v>0</v>
      </c>
      <c r="G1504" s="712">
        <v>0</v>
      </c>
      <c r="H1504" s="712">
        <v>0</v>
      </c>
      <c r="I1504" s="712">
        <v>0</v>
      </c>
    </row>
    <row r="1505" spans="1:9" x14ac:dyDescent="0.2">
      <c r="A1505" s="715"/>
      <c r="B1505" s="714" t="s">
        <v>2213</v>
      </c>
      <c r="C1505" s="712">
        <v>2</v>
      </c>
      <c r="D1505" s="712">
        <v>1</v>
      </c>
      <c r="E1505" s="712">
        <v>1</v>
      </c>
      <c r="F1505" s="712">
        <v>0</v>
      </c>
      <c r="G1505" s="712">
        <v>0</v>
      </c>
      <c r="H1505" s="712">
        <v>0</v>
      </c>
      <c r="I1505" s="712">
        <v>0</v>
      </c>
    </row>
    <row r="1506" spans="1:9" x14ac:dyDescent="0.2">
      <c r="A1506" s="715"/>
      <c r="B1506" s="714" t="s">
        <v>2214</v>
      </c>
      <c r="C1506" s="712">
        <v>13</v>
      </c>
      <c r="D1506" s="712">
        <v>7</v>
      </c>
      <c r="E1506" s="712">
        <v>0</v>
      </c>
      <c r="F1506" s="712">
        <v>1</v>
      </c>
      <c r="G1506" s="712">
        <v>0</v>
      </c>
      <c r="H1506" s="712">
        <v>2</v>
      </c>
      <c r="I1506" s="712">
        <v>3</v>
      </c>
    </row>
    <row r="1507" spans="1:9" x14ac:dyDescent="0.2">
      <c r="A1507" s="715"/>
      <c r="B1507" s="714" t="s">
        <v>2215</v>
      </c>
      <c r="C1507" s="712">
        <v>20</v>
      </c>
      <c r="D1507" s="712">
        <v>8</v>
      </c>
      <c r="E1507" s="712">
        <v>6</v>
      </c>
      <c r="F1507" s="712">
        <v>1</v>
      </c>
      <c r="G1507" s="712">
        <v>0</v>
      </c>
      <c r="H1507" s="712">
        <v>2</v>
      </c>
      <c r="I1507" s="712">
        <v>3</v>
      </c>
    </row>
    <row r="1508" spans="1:9" x14ac:dyDescent="0.2">
      <c r="A1508" s="715"/>
      <c r="B1508" s="714" t="s">
        <v>2216</v>
      </c>
      <c r="C1508" s="712">
        <v>10</v>
      </c>
      <c r="D1508" s="712">
        <v>3</v>
      </c>
      <c r="E1508" s="712">
        <v>3</v>
      </c>
      <c r="F1508" s="712">
        <v>1</v>
      </c>
      <c r="G1508" s="712">
        <v>0</v>
      </c>
      <c r="H1508" s="712">
        <v>2</v>
      </c>
      <c r="I1508" s="712">
        <v>1</v>
      </c>
    </row>
    <row r="1509" spans="1:9" x14ac:dyDescent="0.2">
      <c r="A1509" s="715"/>
      <c r="B1509" s="714" t="s">
        <v>2218</v>
      </c>
      <c r="C1509" s="712">
        <v>2</v>
      </c>
      <c r="D1509" s="712">
        <v>2</v>
      </c>
      <c r="E1509" s="712">
        <v>0</v>
      </c>
      <c r="F1509" s="712">
        <v>0</v>
      </c>
      <c r="G1509" s="712">
        <v>0</v>
      </c>
      <c r="H1509" s="712">
        <v>0</v>
      </c>
      <c r="I1509" s="712">
        <v>0</v>
      </c>
    </row>
    <row r="1510" spans="1:9" x14ac:dyDescent="0.2">
      <c r="A1510" s="715"/>
      <c r="B1510" s="714" t="s">
        <v>2219</v>
      </c>
      <c r="C1510" s="712">
        <v>6</v>
      </c>
      <c r="D1510" s="712">
        <v>2</v>
      </c>
      <c r="E1510" s="712">
        <v>0</v>
      </c>
      <c r="F1510" s="712">
        <v>0</v>
      </c>
      <c r="G1510" s="712">
        <v>0</v>
      </c>
      <c r="H1510" s="712">
        <v>4</v>
      </c>
      <c r="I1510" s="712">
        <v>0</v>
      </c>
    </row>
    <row r="1511" spans="1:9" x14ac:dyDescent="0.2">
      <c r="A1511" s="715"/>
      <c r="B1511" s="714" t="s">
        <v>2220</v>
      </c>
      <c r="C1511" s="712">
        <v>2</v>
      </c>
      <c r="D1511" s="712">
        <v>0</v>
      </c>
      <c r="E1511" s="712">
        <v>1</v>
      </c>
      <c r="F1511" s="712">
        <v>1</v>
      </c>
      <c r="G1511" s="712">
        <v>0</v>
      </c>
      <c r="H1511" s="712">
        <v>0</v>
      </c>
      <c r="I1511" s="712">
        <v>0</v>
      </c>
    </row>
    <row r="1512" spans="1:9" x14ac:dyDescent="0.2">
      <c r="A1512" s="715"/>
      <c r="B1512" s="714" t="s">
        <v>2221</v>
      </c>
      <c r="C1512" s="712">
        <v>1</v>
      </c>
      <c r="D1512" s="712">
        <v>0</v>
      </c>
      <c r="E1512" s="712">
        <v>1</v>
      </c>
      <c r="F1512" s="712">
        <v>0</v>
      </c>
      <c r="G1512" s="712">
        <v>0</v>
      </c>
      <c r="H1512" s="712">
        <v>0</v>
      </c>
      <c r="I1512" s="712">
        <v>0</v>
      </c>
    </row>
    <row r="1513" spans="1:9" x14ac:dyDescent="0.2">
      <c r="A1513" s="715"/>
      <c r="B1513" s="714" t="s">
        <v>2222</v>
      </c>
      <c r="C1513" s="712">
        <v>4</v>
      </c>
      <c r="D1513" s="712">
        <v>0</v>
      </c>
      <c r="E1513" s="712">
        <v>0</v>
      </c>
      <c r="F1513" s="712">
        <v>2</v>
      </c>
      <c r="G1513" s="712">
        <v>0</v>
      </c>
      <c r="H1513" s="712">
        <v>2</v>
      </c>
      <c r="I1513" s="712">
        <v>0</v>
      </c>
    </row>
    <row r="1514" spans="1:9" x14ac:dyDescent="0.2">
      <c r="A1514" s="715"/>
      <c r="B1514" s="714" t="s">
        <v>2223</v>
      </c>
      <c r="C1514" s="712">
        <v>9</v>
      </c>
      <c r="D1514" s="712">
        <v>2</v>
      </c>
      <c r="E1514" s="712">
        <v>3</v>
      </c>
      <c r="F1514" s="712">
        <v>1</v>
      </c>
      <c r="G1514" s="712">
        <v>0</v>
      </c>
      <c r="H1514" s="712">
        <v>3</v>
      </c>
      <c r="I1514" s="712">
        <v>0</v>
      </c>
    </row>
    <row r="1515" spans="1:9" x14ac:dyDescent="0.2">
      <c r="A1515" s="715"/>
      <c r="B1515" s="714" t="s">
        <v>2224</v>
      </c>
      <c r="C1515" s="712">
        <v>8</v>
      </c>
      <c r="D1515" s="712">
        <v>4</v>
      </c>
      <c r="E1515" s="712">
        <v>0</v>
      </c>
      <c r="F1515" s="712">
        <v>2</v>
      </c>
      <c r="G1515" s="712">
        <v>0</v>
      </c>
      <c r="H1515" s="712">
        <v>1</v>
      </c>
      <c r="I1515" s="712">
        <v>1</v>
      </c>
    </row>
    <row r="1516" spans="1:9" x14ac:dyDescent="0.2">
      <c r="A1516" s="715"/>
      <c r="B1516" s="714" t="s">
        <v>2225</v>
      </c>
      <c r="C1516" s="712">
        <v>3</v>
      </c>
      <c r="D1516" s="712">
        <v>1</v>
      </c>
      <c r="E1516" s="712">
        <v>0</v>
      </c>
      <c r="F1516" s="712">
        <v>2</v>
      </c>
      <c r="G1516" s="712">
        <v>0</v>
      </c>
      <c r="H1516" s="712">
        <v>0</v>
      </c>
      <c r="I1516" s="712">
        <v>0</v>
      </c>
    </row>
    <row r="1517" spans="1:9" x14ac:dyDescent="0.2">
      <c r="A1517" s="715"/>
      <c r="B1517" s="714" t="s">
        <v>2226</v>
      </c>
      <c r="C1517" s="712">
        <v>17</v>
      </c>
      <c r="D1517" s="712">
        <v>8</v>
      </c>
      <c r="E1517" s="712">
        <v>2</v>
      </c>
      <c r="F1517" s="712">
        <v>1</v>
      </c>
      <c r="G1517" s="712">
        <v>0</v>
      </c>
      <c r="H1517" s="712">
        <v>6</v>
      </c>
      <c r="I1517" s="712">
        <v>0</v>
      </c>
    </row>
    <row r="1518" spans="1:9" x14ac:dyDescent="0.2">
      <c r="A1518" s="715"/>
      <c r="B1518" s="714" t="s">
        <v>2227</v>
      </c>
      <c r="C1518" s="712">
        <v>24</v>
      </c>
      <c r="D1518" s="712">
        <v>14</v>
      </c>
      <c r="E1518" s="712">
        <v>5</v>
      </c>
      <c r="F1518" s="712">
        <v>0</v>
      </c>
      <c r="G1518" s="712">
        <v>0</v>
      </c>
      <c r="H1518" s="712">
        <v>5</v>
      </c>
      <c r="I1518" s="712">
        <v>0</v>
      </c>
    </row>
    <row r="1519" spans="1:9" x14ac:dyDescent="0.2">
      <c r="A1519" s="715"/>
      <c r="B1519" s="714" t="s">
        <v>2228</v>
      </c>
      <c r="C1519" s="712">
        <v>4</v>
      </c>
      <c r="D1519" s="712">
        <v>1</v>
      </c>
      <c r="E1519" s="712">
        <v>0</v>
      </c>
      <c r="F1519" s="712">
        <v>1</v>
      </c>
      <c r="G1519" s="712">
        <v>0</v>
      </c>
      <c r="H1519" s="712">
        <v>1</v>
      </c>
      <c r="I1519" s="712">
        <v>1</v>
      </c>
    </row>
    <row r="1520" spans="1:9" x14ac:dyDescent="0.2">
      <c r="A1520" s="715"/>
      <c r="B1520" s="714" t="s">
        <v>2230</v>
      </c>
      <c r="C1520" s="712">
        <v>1</v>
      </c>
      <c r="D1520" s="712">
        <v>1</v>
      </c>
      <c r="E1520" s="712">
        <v>0</v>
      </c>
      <c r="F1520" s="712">
        <v>0</v>
      </c>
      <c r="G1520" s="712">
        <v>0</v>
      </c>
      <c r="H1520" s="712">
        <v>0</v>
      </c>
      <c r="I1520" s="712">
        <v>0</v>
      </c>
    </row>
    <row r="1521" spans="1:9" x14ac:dyDescent="0.2">
      <c r="A1521" s="715"/>
      <c r="B1521" s="714" t="s">
        <v>2231</v>
      </c>
      <c r="C1521" s="712">
        <v>1</v>
      </c>
      <c r="D1521" s="712">
        <v>0</v>
      </c>
      <c r="E1521" s="712">
        <v>0</v>
      </c>
      <c r="F1521" s="712">
        <v>0</v>
      </c>
      <c r="G1521" s="712">
        <v>0</v>
      </c>
      <c r="H1521" s="712">
        <v>1</v>
      </c>
      <c r="I1521" s="712">
        <v>0</v>
      </c>
    </row>
    <row r="1522" spans="1:9" x14ac:dyDescent="0.2">
      <c r="A1522" s="715"/>
      <c r="B1522" s="714" t="s">
        <v>2232</v>
      </c>
      <c r="C1522" s="712">
        <v>2</v>
      </c>
      <c r="D1522" s="712">
        <v>1</v>
      </c>
      <c r="E1522" s="712">
        <v>0</v>
      </c>
      <c r="F1522" s="712">
        <v>0</v>
      </c>
      <c r="G1522" s="712">
        <v>0</v>
      </c>
      <c r="H1522" s="712">
        <v>1</v>
      </c>
      <c r="I1522" s="712">
        <v>0</v>
      </c>
    </row>
    <row r="1523" spans="1:9" x14ac:dyDescent="0.2">
      <c r="A1523" s="715"/>
      <c r="B1523" s="714" t="s">
        <v>2233</v>
      </c>
      <c r="C1523" s="712">
        <v>2</v>
      </c>
      <c r="D1523" s="712">
        <v>2</v>
      </c>
      <c r="E1523" s="712">
        <v>0</v>
      </c>
      <c r="F1523" s="712">
        <v>0</v>
      </c>
      <c r="G1523" s="712">
        <v>0</v>
      </c>
      <c r="H1523" s="712">
        <v>0</v>
      </c>
      <c r="I1523" s="712">
        <v>0</v>
      </c>
    </row>
    <row r="1524" spans="1:9" x14ac:dyDescent="0.2">
      <c r="A1524" s="715"/>
      <c r="B1524" s="714" t="s">
        <v>2234</v>
      </c>
      <c r="C1524" s="712">
        <v>1</v>
      </c>
      <c r="D1524" s="712">
        <v>1</v>
      </c>
      <c r="E1524" s="712">
        <v>0</v>
      </c>
      <c r="F1524" s="712">
        <v>0</v>
      </c>
      <c r="G1524" s="712">
        <v>0</v>
      </c>
      <c r="H1524" s="712">
        <v>0</v>
      </c>
      <c r="I1524" s="712">
        <v>0</v>
      </c>
    </row>
    <row r="1525" spans="1:9" x14ac:dyDescent="0.2">
      <c r="A1525" s="715"/>
      <c r="B1525" s="714" t="s">
        <v>2235</v>
      </c>
      <c r="C1525" s="712">
        <v>1</v>
      </c>
      <c r="D1525" s="712">
        <v>0</v>
      </c>
      <c r="E1525" s="712">
        <v>0</v>
      </c>
      <c r="F1525" s="712">
        <v>0</v>
      </c>
      <c r="G1525" s="712">
        <v>0</v>
      </c>
      <c r="H1525" s="712">
        <v>0</v>
      </c>
      <c r="I1525" s="712">
        <v>1</v>
      </c>
    </row>
    <row r="1526" spans="1:9" x14ac:dyDescent="0.2">
      <c r="A1526" s="715"/>
      <c r="B1526" s="714" t="s">
        <v>2236</v>
      </c>
      <c r="C1526" s="712">
        <v>1</v>
      </c>
      <c r="D1526" s="712">
        <v>0</v>
      </c>
      <c r="E1526" s="712">
        <v>0</v>
      </c>
      <c r="F1526" s="712">
        <v>0</v>
      </c>
      <c r="G1526" s="712">
        <v>0</v>
      </c>
      <c r="H1526" s="712">
        <v>1</v>
      </c>
      <c r="I1526" s="712">
        <v>0</v>
      </c>
    </row>
    <row r="1527" spans="1:9" x14ac:dyDescent="0.2">
      <c r="A1527" s="715"/>
      <c r="B1527" s="714" t="s">
        <v>2237</v>
      </c>
      <c r="C1527" s="712">
        <v>1</v>
      </c>
      <c r="D1527" s="712">
        <v>0</v>
      </c>
      <c r="E1527" s="712">
        <v>0</v>
      </c>
      <c r="F1527" s="712">
        <v>1</v>
      </c>
      <c r="G1527" s="712">
        <v>0</v>
      </c>
      <c r="H1527" s="712">
        <v>0</v>
      </c>
      <c r="I1527" s="712">
        <v>0</v>
      </c>
    </row>
    <row r="1528" spans="1:9" x14ac:dyDescent="0.2">
      <c r="A1528" s="715"/>
      <c r="B1528" s="714" t="s">
        <v>2238</v>
      </c>
      <c r="C1528" s="712">
        <v>1</v>
      </c>
      <c r="D1528" s="712">
        <v>0</v>
      </c>
      <c r="E1528" s="712">
        <v>0</v>
      </c>
      <c r="F1528" s="712">
        <v>1</v>
      </c>
      <c r="G1528" s="712">
        <v>0</v>
      </c>
      <c r="H1528" s="712">
        <v>0</v>
      </c>
      <c r="I1528" s="712">
        <v>0</v>
      </c>
    </row>
    <row r="1529" spans="1:9" x14ac:dyDescent="0.2">
      <c r="A1529" s="715"/>
      <c r="B1529" s="714" t="s">
        <v>2239</v>
      </c>
      <c r="C1529" s="712">
        <v>2</v>
      </c>
      <c r="D1529" s="712">
        <v>2</v>
      </c>
      <c r="E1529" s="712">
        <v>0</v>
      </c>
      <c r="F1529" s="712">
        <v>0</v>
      </c>
      <c r="G1529" s="712">
        <v>0</v>
      </c>
      <c r="H1529" s="712">
        <v>0</v>
      </c>
      <c r="I1529" s="712">
        <v>0</v>
      </c>
    </row>
    <row r="1530" spans="1:9" x14ac:dyDescent="0.2">
      <c r="A1530" s="715"/>
      <c r="B1530" s="714" t="s">
        <v>2240</v>
      </c>
      <c r="C1530" s="712">
        <v>1313</v>
      </c>
      <c r="D1530" s="712">
        <v>563</v>
      </c>
      <c r="E1530" s="712">
        <v>213</v>
      </c>
      <c r="F1530" s="712">
        <v>201</v>
      </c>
      <c r="G1530" s="712">
        <v>3</v>
      </c>
      <c r="H1530" s="712">
        <v>171</v>
      </c>
      <c r="I1530" s="712">
        <v>162</v>
      </c>
    </row>
    <row r="1531" spans="1:9" x14ac:dyDescent="0.2">
      <c r="A1531" s="715"/>
      <c r="B1531" s="714" t="s">
        <v>2241</v>
      </c>
      <c r="C1531" s="712">
        <v>19</v>
      </c>
      <c r="D1531" s="712">
        <v>14</v>
      </c>
      <c r="E1531" s="712">
        <v>3</v>
      </c>
      <c r="F1531" s="712">
        <v>1</v>
      </c>
      <c r="G1531" s="712">
        <v>0</v>
      </c>
      <c r="H1531" s="712">
        <v>0</v>
      </c>
      <c r="I1531" s="712">
        <v>1</v>
      </c>
    </row>
    <row r="1532" spans="1:9" x14ac:dyDescent="0.2">
      <c r="A1532" s="715"/>
      <c r="B1532" s="714" t="s">
        <v>2242</v>
      </c>
      <c r="C1532" s="712">
        <v>83</v>
      </c>
      <c r="D1532" s="712">
        <v>42</v>
      </c>
      <c r="E1532" s="712">
        <v>12</v>
      </c>
      <c r="F1532" s="712">
        <v>6</v>
      </c>
      <c r="G1532" s="712">
        <v>0</v>
      </c>
      <c r="H1532" s="712">
        <v>16</v>
      </c>
      <c r="I1532" s="712">
        <v>7</v>
      </c>
    </row>
    <row r="1533" spans="1:9" x14ac:dyDescent="0.2">
      <c r="A1533" s="715"/>
      <c r="B1533" s="714" t="s">
        <v>2243</v>
      </c>
      <c r="C1533" s="712">
        <v>8</v>
      </c>
      <c r="D1533" s="712">
        <v>8</v>
      </c>
      <c r="E1533" s="712">
        <v>0</v>
      </c>
      <c r="F1533" s="712">
        <v>0</v>
      </c>
      <c r="G1533" s="712">
        <v>0</v>
      </c>
      <c r="H1533" s="712">
        <v>0</v>
      </c>
      <c r="I1533" s="712">
        <v>0</v>
      </c>
    </row>
    <row r="1534" spans="1:9" x14ac:dyDescent="0.2">
      <c r="A1534" s="715"/>
      <c r="B1534" s="714" t="s">
        <v>2244</v>
      </c>
      <c r="C1534" s="712">
        <v>1</v>
      </c>
      <c r="D1534" s="712">
        <v>1</v>
      </c>
      <c r="E1534" s="712">
        <v>0</v>
      </c>
      <c r="F1534" s="712">
        <v>0</v>
      </c>
      <c r="G1534" s="712">
        <v>0</v>
      </c>
      <c r="H1534" s="712">
        <v>0</v>
      </c>
      <c r="I1534" s="712">
        <v>0</v>
      </c>
    </row>
    <row r="1535" spans="1:9" x14ac:dyDescent="0.2">
      <c r="A1535" s="715"/>
      <c r="B1535" s="714" t="s">
        <v>2245</v>
      </c>
      <c r="C1535" s="712">
        <v>1</v>
      </c>
      <c r="D1535" s="712">
        <v>0</v>
      </c>
      <c r="E1535" s="712">
        <v>0</v>
      </c>
      <c r="F1535" s="712">
        <v>0</v>
      </c>
      <c r="G1535" s="712">
        <v>0</v>
      </c>
      <c r="H1535" s="712">
        <v>1</v>
      </c>
      <c r="I1535" s="712">
        <v>0</v>
      </c>
    </row>
    <row r="1536" spans="1:9" x14ac:dyDescent="0.2">
      <c r="A1536" s="715"/>
      <c r="B1536" s="714" t="s">
        <v>2246</v>
      </c>
      <c r="C1536" s="712">
        <v>3</v>
      </c>
      <c r="D1536" s="712">
        <v>2</v>
      </c>
      <c r="E1536" s="712">
        <v>0</v>
      </c>
      <c r="F1536" s="712">
        <v>0</v>
      </c>
      <c r="G1536" s="712">
        <v>0</v>
      </c>
      <c r="H1536" s="712">
        <v>1</v>
      </c>
      <c r="I1536" s="712">
        <v>0</v>
      </c>
    </row>
    <row r="1537" spans="1:9" x14ac:dyDescent="0.2">
      <c r="A1537" s="715"/>
      <c r="B1537" s="714" t="s">
        <v>2247</v>
      </c>
      <c r="C1537" s="712">
        <v>2</v>
      </c>
      <c r="D1537" s="712">
        <v>0</v>
      </c>
      <c r="E1537" s="712">
        <v>1</v>
      </c>
      <c r="F1537" s="712">
        <v>0</v>
      </c>
      <c r="G1537" s="712">
        <v>0</v>
      </c>
      <c r="H1537" s="712">
        <v>1</v>
      </c>
      <c r="I1537" s="712">
        <v>0</v>
      </c>
    </row>
    <row r="1538" spans="1:9" x14ac:dyDescent="0.2">
      <c r="A1538" s="715"/>
      <c r="B1538" s="714" t="s">
        <v>2248</v>
      </c>
      <c r="C1538" s="712">
        <v>1</v>
      </c>
      <c r="D1538" s="712">
        <v>1</v>
      </c>
      <c r="E1538" s="712">
        <v>0</v>
      </c>
      <c r="F1538" s="712">
        <v>0</v>
      </c>
      <c r="G1538" s="712">
        <v>0</v>
      </c>
      <c r="H1538" s="712">
        <v>0</v>
      </c>
      <c r="I1538" s="712">
        <v>0</v>
      </c>
    </row>
    <row r="1539" spans="1:9" x14ac:dyDescent="0.2">
      <c r="A1539" s="715"/>
      <c r="B1539" s="714" t="s">
        <v>2249</v>
      </c>
      <c r="C1539" s="712">
        <v>4</v>
      </c>
      <c r="D1539" s="712">
        <v>1</v>
      </c>
      <c r="E1539" s="712">
        <v>0</v>
      </c>
      <c r="F1539" s="712">
        <v>0</v>
      </c>
      <c r="G1539" s="712">
        <v>0</v>
      </c>
      <c r="H1539" s="712">
        <v>2</v>
      </c>
      <c r="I1539" s="712">
        <v>1</v>
      </c>
    </row>
    <row r="1540" spans="1:9" x14ac:dyDescent="0.2">
      <c r="A1540" s="715"/>
      <c r="B1540" s="714" t="s">
        <v>2250</v>
      </c>
      <c r="C1540" s="712">
        <v>4</v>
      </c>
      <c r="D1540" s="712">
        <v>3</v>
      </c>
      <c r="E1540" s="712">
        <v>0</v>
      </c>
      <c r="F1540" s="712">
        <v>0</v>
      </c>
      <c r="G1540" s="712">
        <v>0</v>
      </c>
      <c r="H1540" s="712">
        <v>1</v>
      </c>
      <c r="I1540" s="712">
        <v>0</v>
      </c>
    </row>
    <row r="1541" spans="1:9" x14ac:dyDescent="0.2">
      <c r="A1541" s="715"/>
      <c r="B1541" s="714" t="s">
        <v>2251</v>
      </c>
      <c r="C1541" s="712">
        <v>2</v>
      </c>
      <c r="D1541" s="712">
        <v>1</v>
      </c>
      <c r="E1541" s="712">
        <v>0</v>
      </c>
      <c r="F1541" s="712">
        <v>1</v>
      </c>
      <c r="G1541" s="712">
        <v>0</v>
      </c>
      <c r="H1541" s="712">
        <v>0</v>
      </c>
      <c r="I1541" s="712">
        <v>0</v>
      </c>
    </row>
    <row r="1542" spans="1:9" x14ac:dyDescent="0.2">
      <c r="A1542" s="715"/>
      <c r="B1542" s="714" t="s">
        <v>2252</v>
      </c>
      <c r="C1542" s="712">
        <v>14</v>
      </c>
      <c r="D1542" s="712">
        <v>8</v>
      </c>
      <c r="E1542" s="712">
        <v>1</v>
      </c>
      <c r="F1542" s="712">
        <v>0</v>
      </c>
      <c r="G1542" s="712">
        <v>0</v>
      </c>
      <c r="H1542" s="712">
        <v>5</v>
      </c>
      <c r="I1542" s="712">
        <v>0</v>
      </c>
    </row>
    <row r="1543" spans="1:9" x14ac:dyDescent="0.2">
      <c r="A1543" s="715"/>
      <c r="B1543" s="714" t="s">
        <v>2253</v>
      </c>
      <c r="C1543" s="712">
        <v>17</v>
      </c>
      <c r="D1543" s="712">
        <v>14</v>
      </c>
      <c r="E1543" s="712">
        <v>1</v>
      </c>
      <c r="F1543" s="712">
        <v>0</v>
      </c>
      <c r="G1543" s="712">
        <v>0</v>
      </c>
      <c r="H1543" s="712">
        <v>2</v>
      </c>
      <c r="I1543" s="712">
        <v>0</v>
      </c>
    </row>
    <row r="1544" spans="1:9" x14ac:dyDescent="0.2">
      <c r="A1544" s="715"/>
      <c r="B1544" s="714" t="s">
        <v>2254</v>
      </c>
      <c r="C1544" s="712">
        <v>11</v>
      </c>
      <c r="D1544" s="712">
        <v>8</v>
      </c>
      <c r="E1544" s="712">
        <v>0</v>
      </c>
      <c r="F1544" s="712">
        <v>1</v>
      </c>
      <c r="G1544" s="712">
        <v>0</v>
      </c>
      <c r="H1544" s="712">
        <v>2</v>
      </c>
      <c r="I1544" s="712">
        <v>0</v>
      </c>
    </row>
    <row r="1545" spans="1:9" x14ac:dyDescent="0.2">
      <c r="A1545" s="715"/>
      <c r="B1545" s="714" t="s">
        <v>2255</v>
      </c>
      <c r="C1545" s="712">
        <v>11</v>
      </c>
      <c r="D1545" s="712">
        <v>6</v>
      </c>
      <c r="E1545" s="712">
        <v>0</v>
      </c>
      <c r="F1545" s="712">
        <v>1</v>
      </c>
      <c r="G1545" s="712">
        <v>0</v>
      </c>
      <c r="H1545" s="712">
        <v>4</v>
      </c>
      <c r="I1545" s="712">
        <v>0</v>
      </c>
    </row>
    <row r="1546" spans="1:9" x14ac:dyDescent="0.2">
      <c r="A1546" s="715"/>
      <c r="B1546" s="714" t="s">
        <v>2256</v>
      </c>
      <c r="C1546" s="712">
        <v>12</v>
      </c>
      <c r="D1546" s="712">
        <v>6</v>
      </c>
      <c r="E1546" s="712">
        <v>1</v>
      </c>
      <c r="F1546" s="712">
        <v>1</v>
      </c>
      <c r="G1546" s="712">
        <v>0</v>
      </c>
      <c r="H1546" s="712">
        <v>3</v>
      </c>
      <c r="I1546" s="712">
        <v>1</v>
      </c>
    </row>
    <row r="1547" spans="1:9" x14ac:dyDescent="0.2">
      <c r="A1547" s="715"/>
      <c r="B1547" s="714" t="s">
        <v>2257</v>
      </c>
      <c r="C1547" s="712">
        <v>23</v>
      </c>
      <c r="D1547" s="712">
        <v>15</v>
      </c>
      <c r="E1547" s="712">
        <v>3</v>
      </c>
      <c r="F1547" s="712">
        <v>1</v>
      </c>
      <c r="G1547" s="712">
        <v>0</v>
      </c>
      <c r="H1547" s="712">
        <v>1</v>
      </c>
      <c r="I1547" s="712">
        <v>3</v>
      </c>
    </row>
    <row r="1548" spans="1:9" x14ac:dyDescent="0.2">
      <c r="A1548" s="715"/>
      <c r="B1548" s="714" t="s">
        <v>2258</v>
      </c>
      <c r="C1548" s="712">
        <v>35</v>
      </c>
      <c r="D1548" s="712">
        <v>22</v>
      </c>
      <c r="E1548" s="712">
        <v>5</v>
      </c>
      <c r="F1548" s="712">
        <v>2</v>
      </c>
      <c r="G1548" s="712">
        <v>0</v>
      </c>
      <c r="H1548" s="712">
        <v>6</v>
      </c>
      <c r="I1548" s="712">
        <v>0</v>
      </c>
    </row>
    <row r="1549" spans="1:9" x14ac:dyDescent="0.2">
      <c r="A1549" s="715"/>
      <c r="B1549" s="714" t="s">
        <v>2259</v>
      </c>
      <c r="C1549" s="712">
        <v>49</v>
      </c>
      <c r="D1549" s="712">
        <v>32</v>
      </c>
      <c r="E1549" s="712">
        <v>2</v>
      </c>
      <c r="F1549" s="712">
        <v>3</v>
      </c>
      <c r="G1549" s="712">
        <v>0</v>
      </c>
      <c r="H1549" s="712">
        <v>7</v>
      </c>
      <c r="I1549" s="712">
        <v>5</v>
      </c>
    </row>
    <row r="1550" spans="1:9" x14ac:dyDescent="0.2">
      <c r="A1550" s="715"/>
      <c r="B1550" s="714" t="s">
        <v>2260</v>
      </c>
      <c r="C1550" s="712">
        <v>47</v>
      </c>
      <c r="D1550" s="712">
        <v>29</v>
      </c>
      <c r="E1550" s="712">
        <v>2</v>
      </c>
      <c r="F1550" s="712">
        <v>5</v>
      </c>
      <c r="G1550" s="712">
        <v>0</v>
      </c>
      <c r="H1550" s="712">
        <v>8</v>
      </c>
      <c r="I1550" s="712">
        <v>3</v>
      </c>
    </row>
    <row r="1551" spans="1:9" x14ac:dyDescent="0.2">
      <c r="A1551" s="715"/>
      <c r="B1551" s="714" t="s">
        <v>2261</v>
      </c>
      <c r="C1551" s="712">
        <v>62</v>
      </c>
      <c r="D1551" s="712">
        <v>34</v>
      </c>
      <c r="E1551" s="712">
        <v>4</v>
      </c>
      <c r="F1551" s="712">
        <v>6</v>
      </c>
      <c r="G1551" s="712">
        <v>0</v>
      </c>
      <c r="H1551" s="712">
        <v>15</v>
      </c>
      <c r="I1551" s="712">
        <v>3</v>
      </c>
    </row>
    <row r="1552" spans="1:9" x14ac:dyDescent="0.2">
      <c r="A1552" s="715"/>
      <c r="B1552" s="714" t="s">
        <v>2262</v>
      </c>
      <c r="C1552" s="712">
        <v>141</v>
      </c>
      <c r="D1552" s="712">
        <v>86</v>
      </c>
      <c r="E1552" s="712">
        <v>5</v>
      </c>
      <c r="F1552" s="712">
        <v>16</v>
      </c>
      <c r="G1552" s="712">
        <v>0</v>
      </c>
      <c r="H1552" s="712">
        <v>23</v>
      </c>
      <c r="I1552" s="712">
        <v>11</v>
      </c>
    </row>
    <row r="1553" spans="1:9" x14ac:dyDescent="0.2">
      <c r="A1553" s="715"/>
      <c r="B1553" s="714" t="s">
        <v>2263</v>
      </c>
      <c r="C1553" s="712">
        <v>249</v>
      </c>
      <c r="D1553" s="712">
        <v>157</v>
      </c>
      <c r="E1553" s="712">
        <v>11</v>
      </c>
      <c r="F1553" s="712">
        <v>17</v>
      </c>
      <c r="G1553" s="712">
        <v>0</v>
      </c>
      <c r="H1553" s="712">
        <v>42</v>
      </c>
      <c r="I1553" s="712">
        <v>22</v>
      </c>
    </row>
    <row r="1554" spans="1:9" x14ac:dyDescent="0.2">
      <c r="A1554" s="715"/>
      <c r="B1554" s="714" t="s">
        <v>2265</v>
      </c>
      <c r="C1554" s="712">
        <v>2</v>
      </c>
      <c r="D1554" s="712">
        <v>2</v>
      </c>
      <c r="E1554" s="712">
        <v>0</v>
      </c>
      <c r="F1554" s="712">
        <v>0</v>
      </c>
      <c r="G1554" s="712">
        <v>0</v>
      </c>
      <c r="H1554" s="712">
        <v>0</v>
      </c>
      <c r="I1554" s="712">
        <v>0</v>
      </c>
    </row>
    <row r="1555" spans="1:9" x14ac:dyDescent="0.2">
      <c r="A1555" s="715"/>
      <c r="B1555" s="714" t="s">
        <v>2266</v>
      </c>
      <c r="C1555" s="712">
        <v>4</v>
      </c>
      <c r="D1555" s="712">
        <v>1</v>
      </c>
      <c r="E1555" s="712">
        <v>3</v>
      </c>
      <c r="F1555" s="712">
        <v>0</v>
      </c>
      <c r="G1555" s="712">
        <v>0</v>
      </c>
      <c r="H1555" s="712">
        <v>0</v>
      </c>
      <c r="I1555" s="712">
        <v>0</v>
      </c>
    </row>
    <row r="1556" spans="1:9" x14ac:dyDescent="0.2">
      <c r="A1556" s="715"/>
      <c r="B1556" s="714" t="s">
        <v>2267</v>
      </c>
      <c r="C1556" s="712">
        <v>8</v>
      </c>
      <c r="D1556" s="712">
        <v>4</v>
      </c>
      <c r="E1556" s="712">
        <v>0</v>
      </c>
      <c r="F1556" s="712">
        <v>4</v>
      </c>
      <c r="G1556" s="712">
        <v>0</v>
      </c>
      <c r="H1556" s="712">
        <v>0</v>
      </c>
      <c r="I1556" s="712">
        <v>0</v>
      </c>
    </row>
    <row r="1557" spans="1:9" x14ac:dyDescent="0.2">
      <c r="A1557" s="715"/>
      <c r="B1557" s="714" t="s">
        <v>2268</v>
      </c>
      <c r="C1557" s="712">
        <v>1</v>
      </c>
      <c r="D1557" s="712">
        <v>0</v>
      </c>
      <c r="E1557" s="712">
        <v>0</v>
      </c>
      <c r="F1557" s="712">
        <v>0</v>
      </c>
      <c r="G1557" s="712">
        <v>0</v>
      </c>
      <c r="H1557" s="712">
        <v>1</v>
      </c>
      <c r="I1557" s="712">
        <v>0</v>
      </c>
    </row>
    <row r="1558" spans="1:9" x14ac:dyDescent="0.2">
      <c r="A1558" s="715"/>
      <c r="B1558" s="714" t="s">
        <v>2269</v>
      </c>
      <c r="C1558" s="712">
        <v>1</v>
      </c>
      <c r="D1558" s="712">
        <v>1</v>
      </c>
      <c r="E1558" s="712">
        <v>0</v>
      </c>
      <c r="F1558" s="712">
        <v>0</v>
      </c>
      <c r="G1558" s="712">
        <v>0</v>
      </c>
      <c r="H1558" s="712">
        <v>0</v>
      </c>
      <c r="I1558" s="712">
        <v>0</v>
      </c>
    </row>
    <row r="1559" spans="1:9" x14ac:dyDescent="0.2">
      <c r="A1559" s="715"/>
      <c r="B1559" s="714" t="s">
        <v>2270</v>
      </c>
      <c r="C1559" s="712">
        <v>2</v>
      </c>
      <c r="D1559" s="712">
        <v>1</v>
      </c>
      <c r="E1559" s="712">
        <v>0</v>
      </c>
      <c r="F1559" s="712">
        <v>0</v>
      </c>
      <c r="G1559" s="712">
        <v>0</v>
      </c>
      <c r="H1559" s="712">
        <v>1</v>
      </c>
      <c r="I1559" s="712">
        <v>0</v>
      </c>
    </row>
    <row r="1560" spans="1:9" x14ac:dyDescent="0.2">
      <c r="A1560" s="715"/>
      <c r="B1560" s="714" t="s">
        <v>2271</v>
      </c>
      <c r="C1560" s="712">
        <v>4</v>
      </c>
      <c r="D1560" s="712">
        <v>3</v>
      </c>
      <c r="E1560" s="712">
        <v>1</v>
      </c>
      <c r="F1560" s="712">
        <v>0</v>
      </c>
      <c r="G1560" s="712">
        <v>0</v>
      </c>
      <c r="H1560" s="712">
        <v>0</v>
      </c>
      <c r="I1560" s="712">
        <v>0</v>
      </c>
    </row>
    <row r="1561" spans="1:9" x14ac:dyDescent="0.2">
      <c r="A1561" s="715"/>
      <c r="B1561" s="714" t="s">
        <v>2272</v>
      </c>
      <c r="C1561" s="712">
        <v>6</v>
      </c>
      <c r="D1561" s="712">
        <v>0</v>
      </c>
      <c r="E1561" s="712">
        <v>1</v>
      </c>
      <c r="F1561" s="712">
        <v>3</v>
      </c>
      <c r="G1561" s="712">
        <v>0</v>
      </c>
      <c r="H1561" s="712">
        <v>2</v>
      </c>
      <c r="I1561" s="712">
        <v>0</v>
      </c>
    </row>
    <row r="1562" spans="1:9" x14ac:dyDescent="0.2">
      <c r="A1562" s="715"/>
      <c r="B1562" s="714" t="s">
        <v>2273</v>
      </c>
      <c r="C1562" s="712">
        <v>2</v>
      </c>
      <c r="D1562" s="712">
        <v>0</v>
      </c>
      <c r="E1562" s="712">
        <v>2</v>
      </c>
      <c r="F1562" s="712">
        <v>0</v>
      </c>
      <c r="G1562" s="712">
        <v>0</v>
      </c>
      <c r="H1562" s="712">
        <v>0</v>
      </c>
      <c r="I1562" s="712">
        <v>0</v>
      </c>
    </row>
    <row r="1563" spans="1:9" x14ac:dyDescent="0.2">
      <c r="A1563" s="715"/>
      <c r="B1563" s="714" t="s">
        <v>2275</v>
      </c>
      <c r="C1563" s="712">
        <v>39</v>
      </c>
      <c r="D1563" s="712">
        <v>29</v>
      </c>
      <c r="E1563" s="712">
        <v>1</v>
      </c>
      <c r="F1563" s="712">
        <v>2</v>
      </c>
      <c r="G1563" s="712">
        <v>0</v>
      </c>
      <c r="H1563" s="712">
        <v>7</v>
      </c>
      <c r="I1563" s="712">
        <v>0</v>
      </c>
    </row>
    <row r="1564" spans="1:9" x14ac:dyDescent="0.2">
      <c r="A1564" s="715"/>
      <c r="B1564" s="714" t="s">
        <v>2276</v>
      </c>
      <c r="C1564" s="712">
        <v>1</v>
      </c>
      <c r="D1564" s="712">
        <v>1</v>
      </c>
      <c r="E1564" s="712">
        <v>0</v>
      </c>
      <c r="F1564" s="712">
        <v>0</v>
      </c>
      <c r="G1564" s="712">
        <v>0</v>
      </c>
      <c r="H1564" s="712">
        <v>0</v>
      </c>
      <c r="I1564" s="712">
        <v>0</v>
      </c>
    </row>
    <row r="1565" spans="1:9" x14ac:dyDescent="0.2">
      <c r="A1565" s="715"/>
      <c r="B1565" s="714" t="s">
        <v>2277</v>
      </c>
      <c r="C1565" s="712">
        <v>5</v>
      </c>
      <c r="D1565" s="712">
        <v>1</v>
      </c>
      <c r="E1565" s="712">
        <v>0</v>
      </c>
      <c r="F1565" s="712">
        <v>1</v>
      </c>
      <c r="G1565" s="712">
        <v>0</v>
      </c>
      <c r="H1565" s="712">
        <v>3</v>
      </c>
      <c r="I1565" s="712">
        <v>0</v>
      </c>
    </row>
    <row r="1566" spans="1:9" x14ac:dyDescent="0.2">
      <c r="A1566" s="715"/>
      <c r="B1566" s="714" t="s">
        <v>2278</v>
      </c>
      <c r="C1566" s="712">
        <v>21</v>
      </c>
      <c r="D1566" s="712">
        <v>14</v>
      </c>
      <c r="E1566" s="712">
        <v>0</v>
      </c>
      <c r="F1566" s="712">
        <v>3</v>
      </c>
      <c r="G1566" s="712">
        <v>0</v>
      </c>
      <c r="H1566" s="712">
        <v>4</v>
      </c>
      <c r="I1566" s="712">
        <v>0</v>
      </c>
    </row>
    <row r="1567" spans="1:9" x14ac:dyDescent="0.2">
      <c r="A1567" s="715"/>
      <c r="B1567" s="714" t="s">
        <v>2279</v>
      </c>
      <c r="C1567" s="712">
        <v>2</v>
      </c>
      <c r="D1567" s="712">
        <v>0</v>
      </c>
      <c r="E1567" s="712">
        <v>0</v>
      </c>
      <c r="F1567" s="712">
        <v>0</v>
      </c>
      <c r="G1567" s="712">
        <v>0</v>
      </c>
      <c r="H1567" s="712">
        <v>2</v>
      </c>
      <c r="I1567" s="712">
        <v>0</v>
      </c>
    </row>
    <row r="1568" spans="1:9" x14ac:dyDescent="0.2">
      <c r="A1568" s="715"/>
      <c r="B1568" s="714" t="s">
        <v>2280</v>
      </c>
      <c r="C1568" s="712">
        <v>12</v>
      </c>
      <c r="D1568" s="712">
        <v>2</v>
      </c>
      <c r="E1568" s="712">
        <v>1</v>
      </c>
      <c r="F1568" s="712">
        <v>2</v>
      </c>
      <c r="G1568" s="712">
        <v>0</v>
      </c>
      <c r="H1568" s="712">
        <v>7</v>
      </c>
      <c r="I1568" s="712">
        <v>0</v>
      </c>
    </row>
    <row r="1569" spans="1:9" x14ac:dyDescent="0.2">
      <c r="A1569" s="715"/>
      <c r="B1569" s="714" t="s">
        <v>2281</v>
      </c>
      <c r="C1569" s="712">
        <v>2</v>
      </c>
      <c r="D1569" s="712">
        <v>0</v>
      </c>
      <c r="E1569" s="712">
        <v>0</v>
      </c>
      <c r="F1569" s="712">
        <v>0</v>
      </c>
      <c r="G1569" s="712">
        <v>0</v>
      </c>
      <c r="H1569" s="712">
        <v>2</v>
      </c>
      <c r="I1569" s="712">
        <v>0</v>
      </c>
    </row>
    <row r="1570" spans="1:9" x14ac:dyDescent="0.2">
      <c r="A1570" s="715"/>
      <c r="B1570" s="714" t="s">
        <v>2282</v>
      </c>
      <c r="C1570" s="712">
        <v>7</v>
      </c>
      <c r="D1570" s="712">
        <v>2</v>
      </c>
      <c r="E1570" s="712">
        <v>0</v>
      </c>
      <c r="F1570" s="712">
        <v>1</v>
      </c>
      <c r="G1570" s="712">
        <v>0</v>
      </c>
      <c r="H1570" s="712">
        <v>4</v>
      </c>
      <c r="I1570" s="712">
        <v>0</v>
      </c>
    </row>
    <row r="1571" spans="1:9" x14ac:dyDescent="0.2">
      <c r="A1571" s="715"/>
      <c r="B1571" s="714" t="s">
        <v>2283</v>
      </c>
      <c r="C1571" s="712">
        <v>1</v>
      </c>
      <c r="D1571" s="712">
        <v>0</v>
      </c>
      <c r="E1571" s="712">
        <v>0</v>
      </c>
      <c r="F1571" s="712">
        <v>0</v>
      </c>
      <c r="G1571" s="712">
        <v>0</v>
      </c>
      <c r="H1571" s="712">
        <v>1</v>
      </c>
      <c r="I1571" s="712">
        <v>0</v>
      </c>
    </row>
    <row r="1572" spans="1:9" x14ac:dyDescent="0.2">
      <c r="A1572" s="715"/>
      <c r="B1572" s="714" t="s">
        <v>2284</v>
      </c>
      <c r="C1572" s="712">
        <v>37</v>
      </c>
      <c r="D1572" s="712">
        <v>26</v>
      </c>
      <c r="E1572" s="712">
        <v>0</v>
      </c>
      <c r="F1572" s="712">
        <v>3</v>
      </c>
      <c r="G1572" s="712">
        <v>0</v>
      </c>
      <c r="H1572" s="712">
        <v>8</v>
      </c>
      <c r="I1572" s="712">
        <v>0</v>
      </c>
    </row>
    <row r="1573" spans="1:9" x14ac:dyDescent="0.2">
      <c r="A1573" s="715"/>
      <c r="B1573" s="714" t="s">
        <v>2285</v>
      </c>
      <c r="C1573" s="712">
        <v>5</v>
      </c>
      <c r="D1573" s="712">
        <v>2</v>
      </c>
      <c r="E1573" s="712">
        <v>0</v>
      </c>
      <c r="F1573" s="712">
        <v>0</v>
      </c>
      <c r="G1573" s="712">
        <v>0</v>
      </c>
      <c r="H1573" s="712">
        <v>3</v>
      </c>
      <c r="I1573" s="712">
        <v>0</v>
      </c>
    </row>
    <row r="1574" spans="1:9" x14ac:dyDescent="0.2">
      <c r="A1574" s="715"/>
      <c r="B1574" s="714" t="s">
        <v>2286</v>
      </c>
      <c r="C1574" s="712">
        <v>1</v>
      </c>
      <c r="D1574" s="712">
        <v>1</v>
      </c>
      <c r="E1574" s="712">
        <v>0</v>
      </c>
      <c r="F1574" s="712">
        <v>0</v>
      </c>
      <c r="G1574" s="712">
        <v>0</v>
      </c>
      <c r="H1574" s="712">
        <v>0</v>
      </c>
      <c r="I1574" s="712">
        <v>0</v>
      </c>
    </row>
    <row r="1575" spans="1:9" x14ac:dyDescent="0.2">
      <c r="A1575" s="715"/>
      <c r="B1575" s="714" t="s">
        <v>2287</v>
      </c>
      <c r="C1575" s="712">
        <v>2</v>
      </c>
      <c r="D1575" s="712">
        <v>1</v>
      </c>
      <c r="E1575" s="712">
        <v>0</v>
      </c>
      <c r="F1575" s="712">
        <v>0</v>
      </c>
      <c r="G1575" s="712">
        <v>0</v>
      </c>
      <c r="H1575" s="712">
        <v>0</v>
      </c>
      <c r="I1575" s="712">
        <v>1</v>
      </c>
    </row>
    <row r="1576" spans="1:9" x14ac:dyDescent="0.2">
      <c r="A1576" s="715"/>
      <c r="B1576" s="714" t="s">
        <v>2288</v>
      </c>
      <c r="C1576" s="712">
        <v>2</v>
      </c>
      <c r="D1576" s="712">
        <v>0</v>
      </c>
      <c r="E1576" s="712">
        <v>0</v>
      </c>
      <c r="F1576" s="712">
        <v>2</v>
      </c>
      <c r="G1576" s="712">
        <v>0</v>
      </c>
      <c r="H1576" s="712">
        <v>0</v>
      </c>
      <c r="I1576" s="712">
        <v>0</v>
      </c>
    </row>
    <row r="1577" spans="1:9" x14ac:dyDescent="0.2">
      <c r="A1577" s="715"/>
      <c r="B1577" s="714" t="s">
        <v>2289</v>
      </c>
      <c r="C1577" s="712">
        <v>2</v>
      </c>
      <c r="D1577" s="712">
        <v>1</v>
      </c>
      <c r="E1577" s="712">
        <v>0</v>
      </c>
      <c r="F1577" s="712">
        <v>0</v>
      </c>
      <c r="G1577" s="712">
        <v>0</v>
      </c>
      <c r="H1577" s="712">
        <v>1</v>
      </c>
      <c r="I1577" s="712">
        <v>0</v>
      </c>
    </row>
    <row r="1578" spans="1:9" x14ac:dyDescent="0.2">
      <c r="A1578" s="715"/>
      <c r="B1578" s="714" t="s">
        <v>2290</v>
      </c>
      <c r="C1578" s="712">
        <v>2</v>
      </c>
      <c r="D1578" s="712">
        <v>1</v>
      </c>
      <c r="E1578" s="712">
        <v>0</v>
      </c>
      <c r="F1578" s="712">
        <v>0</v>
      </c>
      <c r="G1578" s="712">
        <v>0</v>
      </c>
      <c r="H1578" s="712">
        <v>1</v>
      </c>
      <c r="I1578" s="712">
        <v>0</v>
      </c>
    </row>
    <row r="1579" spans="1:9" x14ac:dyDescent="0.2">
      <c r="A1579" s="715"/>
      <c r="B1579" s="714" t="s">
        <v>2291</v>
      </c>
      <c r="C1579" s="712">
        <v>2</v>
      </c>
      <c r="D1579" s="712">
        <v>2</v>
      </c>
      <c r="E1579" s="712">
        <v>0</v>
      </c>
      <c r="F1579" s="712">
        <v>0</v>
      </c>
      <c r="G1579" s="712">
        <v>0</v>
      </c>
      <c r="H1579" s="712">
        <v>0</v>
      </c>
      <c r="I1579" s="712">
        <v>0</v>
      </c>
    </row>
    <row r="1580" spans="1:9" x14ac:dyDescent="0.2">
      <c r="A1580" s="715"/>
      <c r="B1580" s="714" t="s">
        <v>2292</v>
      </c>
      <c r="C1580" s="712">
        <v>1</v>
      </c>
      <c r="D1580" s="712">
        <v>1</v>
      </c>
      <c r="E1580" s="712">
        <v>0</v>
      </c>
      <c r="F1580" s="712">
        <v>0</v>
      </c>
      <c r="G1580" s="712">
        <v>0</v>
      </c>
      <c r="H1580" s="712">
        <v>0</v>
      </c>
      <c r="I1580" s="712">
        <v>0</v>
      </c>
    </row>
    <row r="1581" spans="1:9" x14ac:dyDescent="0.2">
      <c r="A1581" s="715"/>
      <c r="B1581" s="714" t="s">
        <v>2293</v>
      </c>
      <c r="C1581" s="712">
        <v>4</v>
      </c>
      <c r="D1581" s="712">
        <v>4</v>
      </c>
      <c r="E1581" s="712">
        <v>0</v>
      </c>
      <c r="F1581" s="712">
        <v>0</v>
      </c>
      <c r="G1581" s="712">
        <v>0</v>
      </c>
      <c r="H1581" s="712">
        <v>0</v>
      </c>
      <c r="I1581" s="712">
        <v>0</v>
      </c>
    </row>
    <row r="1582" spans="1:9" x14ac:dyDescent="0.2">
      <c r="A1582" s="715"/>
      <c r="B1582" s="714" t="s">
        <v>2295</v>
      </c>
      <c r="C1582" s="712">
        <v>1</v>
      </c>
      <c r="D1582" s="712">
        <v>0</v>
      </c>
      <c r="E1582" s="712">
        <v>1</v>
      </c>
      <c r="F1582" s="712">
        <v>0</v>
      </c>
      <c r="G1582" s="712">
        <v>0</v>
      </c>
      <c r="H1582" s="712">
        <v>0</v>
      </c>
      <c r="I1582" s="712">
        <v>0</v>
      </c>
    </row>
    <row r="1583" spans="1:9" x14ac:dyDescent="0.2">
      <c r="A1583" s="715"/>
      <c r="B1583" s="714" t="s">
        <v>2296</v>
      </c>
      <c r="C1583" s="712">
        <v>7</v>
      </c>
      <c r="D1583" s="712">
        <v>4</v>
      </c>
      <c r="E1583" s="712">
        <v>1</v>
      </c>
      <c r="F1583" s="712">
        <v>0</v>
      </c>
      <c r="G1583" s="712">
        <v>0</v>
      </c>
      <c r="H1583" s="712">
        <v>1</v>
      </c>
      <c r="I1583" s="712">
        <v>1</v>
      </c>
    </row>
    <row r="1584" spans="1:9" x14ac:dyDescent="0.2">
      <c r="A1584" s="715"/>
      <c r="B1584" s="714" t="s">
        <v>2297</v>
      </c>
      <c r="C1584" s="712">
        <v>1</v>
      </c>
      <c r="D1584" s="712">
        <v>1</v>
      </c>
      <c r="E1584" s="712">
        <v>0</v>
      </c>
      <c r="F1584" s="712">
        <v>0</v>
      </c>
      <c r="G1584" s="712">
        <v>0</v>
      </c>
      <c r="H1584" s="712">
        <v>0</v>
      </c>
      <c r="I1584" s="712">
        <v>0</v>
      </c>
    </row>
    <row r="1585" spans="1:9" x14ac:dyDescent="0.2">
      <c r="A1585" s="715"/>
      <c r="B1585" s="714" t="s">
        <v>2298</v>
      </c>
      <c r="C1585" s="712">
        <v>2</v>
      </c>
      <c r="D1585" s="712">
        <v>2</v>
      </c>
      <c r="E1585" s="712">
        <v>0</v>
      </c>
      <c r="F1585" s="712">
        <v>0</v>
      </c>
      <c r="G1585" s="712">
        <v>0</v>
      </c>
      <c r="H1585" s="712">
        <v>0</v>
      </c>
      <c r="I1585" s="712">
        <v>0</v>
      </c>
    </row>
    <row r="1586" spans="1:9" x14ac:dyDescent="0.2">
      <c r="A1586" s="715"/>
      <c r="B1586" s="714" t="s">
        <v>2299</v>
      </c>
      <c r="C1586" s="712">
        <v>6</v>
      </c>
      <c r="D1586" s="712">
        <v>5</v>
      </c>
      <c r="E1586" s="712">
        <v>1</v>
      </c>
      <c r="F1586" s="712">
        <v>0</v>
      </c>
      <c r="G1586" s="712">
        <v>0</v>
      </c>
      <c r="H1586" s="712">
        <v>0</v>
      </c>
      <c r="I1586" s="712">
        <v>0</v>
      </c>
    </row>
    <row r="1587" spans="1:9" x14ac:dyDescent="0.2">
      <c r="A1587" s="715"/>
      <c r="B1587" s="714" t="s">
        <v>2301</v>
      </c>
      <c r="C1587" s="712">
        <v>1</v>
      </c>
      <c r="D1587" s="712">
        <v>1</v>
      </c>
      <c r="E1587" s="712">
        <v>0</v>
      </c>
      <c r="F1587" s="712">
        <v>0</v>
      </c>
      <c r="G1587" s="712">
        <v>0</v>
      </c>
      <c r="H1587" s="712">
        <v>0</v>
      </c>
      <c r="I1587" s="712">
        <v>0</v>
      </c>
    </row>
    <row r="1588" spans="1:9" x14ac:dyDescent="0.2">
      <c r="A1588" s="715"/>
      <c r="B1588" s="714" t="s">
        <v>2302</v>
      </c>
      <c r="C1588" s="712">
        <v>4</v>
      </c>
      <c r="D1588" s="712">
        <v>2</v>
      </c>
      <c r="E1588" s="712">
        <v>2</v>
      </c>
      <c r="F1588" s="712">
        <v>0</v>
      </c>
      <c r="G1588" s="712">
        <v>0</v>
      </c>
      <c r="H1588" s="712">
        <v>0</v>
      </c>
      <c r="I1588" s="712">
        <v>0</v>
      </c>
    </row>
    <row r="1589" spans="1:9" x14ac:dyDescent="0.2">
      <c r="A1589" s="715"/>
      <c r="B1589" s="714" t="s">
        <v>2303</v>
      </c>
      <c r="C1589" s="712">
        <v>2</v>
      </c>
      <c r="D1589" s="712">
        <v>2</v>
      </c>
      <c r="E1589" s="712">
        <v>0</v>
      </c>
      <c r="F1589" s="712">
        <v>0</v>
      </c>
      <c r="G1589" s="712">
        <v>0</v>
      </c>
      <c r="H1589" s="712">
        <v>0</v>
      </c>
      <c r="I1589" s="712">
        <v>0</v>
      </c>
    </row>
    <row r="1590" spans="1:9" x14ac:dyDescent="0.2">
      <c r="A1590" s="715"/>
      <c r="B1590" s="714" t="s">
        <v>2304</v>
      </c>
      <c r="C1590" s="712">
        <v>6</v>
      </c>
      <c r="D1590" s="712">
        <v>3</v>
      </c>
      <c r="E1590" s="712">
        <v>1</v>
      </c>
      <c r="F1590" s="712">
        <v>1</v>
      </c>
      <c r="G1590" s="712">
        <v>0</v>
      </c>
      <c r="H1590" s="712">
        <v>1</v>
      </c>
      <c r="I1590" s="712">
        <v>0</v>
      </c>
    </row>
    <row r="1591" spans="1:9" x14ac:dyDescent="0.2">
      <c r="A1591" s="715"/>
      <c r="B1591" s="714" t="s">
        <v>2305</v>
      </c>
      <c r="C1591" s="712">
        <v>1</v>
      </c>
      <c r="D1591" s="712">
        <v>0</v>
      </c>
      <c r="E1591" s="712">
        <v>1</v>
      </c>
      <c r="F1591" s="712">
        <v>0</v>
      </c>
      <c r="G1591" s="712">
        <v>0</v>
      </c>
      <c r="H1591" s="712">
        <v>0</v>
      </c>
      <c r="I1591" s="712">
        <v>0</v>
      </c>
    </row>
    <row r="1592" spans="1:9" x14ac:dyDescent="0.2">
      <c r="A1592" s="715"/>
      <c r="B1592" s="714" t="s">
        <v>2306</v>
      </c>
      <c r="C1592" s="712">
        <v>2</v>
      </c>
      <c r="D1592" s="712">
        <v>1</v>
      </c>
      <c r="E1592" s="712">
        <v>0</v>
      </c>
      <c r="F1592" s="712">
        <v>0</v>
      </c>
      <c r="G1592" s="712">
        <v>0</v>
      </c>
      <c r="H1592" s="712">
        <v>1</v>
      </c>
      <c r="I1592" s="712">
        <v>0</v>
      </c>
    </row>
    <row r="1593" spans="1:9" x14ac:dyDescent="0.2">
      <c r="A1593" s="715"/>
      <c r="B1593" s="714" t="s">
        <v>2307</v>
      </c>
      <c r="C1593" s="712">
        <v>2</v>
      </c>
      <c r="D1593" s="712">
        <v>0</v>
      </c>
      <c r="E1593" s="712">
        <v>2</v>
      </c>
      <c r="F1593" s="712">
        <v>0</v>
      </c>
      <c r="G1593" s="712">
        <v>0</v>
      </c>
      <c r="H1593" s="712">
        <v>0</v>
      </c>
      <c r="I1593" s="712">
        <v>0</v>
      </c>
    </row>
    <row r="1594" spans="1:9" x14ac:dyDescent="0.2">
      <c r="A1594" s="715"/>
      <c r="B1594" s="714" t="s">
        <v>2308</v>
      </c>
      <c r="C1594" s="712">
        <v>3</v>
      </c>
      <c r="D1594" s="712">
        <v>3</v>
      </c>
      <c r="E1594" s="712">
        <v>0</v>
      </c>
      <c r="F1594" s="712">
        <v>0</v>
      </c>
      <c r="G1594" s="712">
        <v>0</v>
      </c>
      <c r="H1594" s="712">
        <v>0</v>
      </c>
      <c r="I1594" s="712">
        <v>0</v>
      </c>
    </row>
    <row r="1595" spans="1:9" x14ac:dyDescent="0.2">
      <c r="A1595" s="715"/>
      <c r="B1595" s="714" t="s">
        <v>2309</v>
      </c>
      <c r="C1595" s="712">
        <v>3</v>
      </c>
      <c r="D1595" s="712">
        <v>2</v>
      </c>
      <c r="E1595" s="712">
        <v>1</v>
      </c>
      <c r="F1595" s="712">
        <v>0</v>
      </c>
      <c r="G1595" s="712">
        <v>0</v>
      </c>
      <c r="H1595" s="712">
        <v>0</v>
      </c>
      <c r="I1595" s="712">
        <v>0</v>
      </c>
    </row>
    <row r="1596" spans="1:9" x14ac:dyDescent="0.2">
      <c r="A1596" s="715"/>
      <c r="B1596" s="714" t="s">
        <v>2310</v>
      </c>
      <c r="C1596" s="712">
        <v>5</v>
      </c>
      <c r="D1596" s="712">
        <v>4</v>
      </c>
      <c r="E1596" s="712">
        <v>0</v>
      </c>
      <c r="F1596" s="712">
        <v>1</v>
      </c>
      <c r="G1596" s="712">
        <v>0</v>
      </c>
      <c r="H1596" s="712">
        <v>0</v>
      </c>
      <c r="I1596" s="712">
        <v>0</v>
      </c>
    </row>
    <row r="1597" spans="1:9" x14ac:dyDescent="0.2">
      <c r="A1597" s="715"/>
      <c r="B1597" s="714" t="s">
        <v>2311</v>
      </c>
      <c r="C1597" s="712">
        <v>1</v>
      </c>
      <c r="D1597" s="712">
        <v>0</v>
      </c>
      <c r="E1597" s="712">
        <v>1</v>
      </c>
      <c r="F1597" s="712">
        <v>0</v>
      </c>
      <c r="G1597" s="712">
        <v>0</v>
      </c>
      <c r="H1597" s="712">
        <v>0</v>
      </c>
      <c r="I1597" s="712">
        <v>0</v>
      </c>
    </row>
    <row r="1598" spans="1:9" x14ac:dyDescent="0.2">
      <c r="A1598" s="715"/>
      <c r="B1598" s="714" t="s">
        <v>2312</v>
      </c>
      <c r="C1598" s="712">
        <v>16</v>
      </c>
      <c r="D1598" s="712">
        <v>11</v>
      </c>
      <c r="E1598" s="712">
        <v>2</v>
      </c>
      <c r="F1598" s="712">
        <v>0</v>
      </c>
      <c r="G1598" s="712">
        <v>0</v>
      </c>
      <c r="H1598" s="712">
        <v>3</v>
      </c>
      <c r="I1598" s="712">
        <v>0</v>
      </c>
    </row>
    <row r="1599" spans="1:9" x14ac:dyDescent="0.2">
      <c r="A1599" s="715"/>
      <c r="B1599" s="714" t="s">
        <v>2313</v>
      </c>
      <c r="C1599" s="712">
        <v>3</v>
      </c>
      <c r="D1599" s="712">
        <v>2</v>
      </c>
      <c r="E1599" s="712">
        <v>0</v>
      </c>
      <c r="F1599" s="712">
        <v>0</v>
      </c>
      <c r="G1599" s="712">
        <v>0</v>
      </c>
      <c r="H1599" s="712">
        <v>0</v>
      </c>
      <c r="I1599" s="712">
        <v>1</v>
      </c>
    </row>
    <row r="1600" spans="1:9" x14ac:dyDescent="0.2">
      <c r="A1600" s="715"/>
      <c r="B1600" s="714" t="s">
        <v>2314</v>
      </c>
      <c r="C1600" s="712">
        <v>3</v>
      </c>
      <c r="D1600" s="712">
        <v>1</v>
      </c>
      <c r="E1600" s="712">
        <v>0</v>
      </c>
      <c r="F1600" s="712">
        <v>1</v>
      </c>
      <c r="G1600" s="712">
        <v>0</v>
      </c>
      <c r="H1600" s="712">
        <v>0</v>
      </c>
      <c r="I1600" s="712">
        <v>1</v>
      </c>
    </row>
    <row r="1601" spans="1:9" x14ac:dyDescent="0.2">
      <c r="A1601" s="715"/>
      <c r="B1601" s="714" t="s">
        <v>2315</v>
      </c>
      <c r="C1601" s="712">
        <v>6</v>
      </c>
      <c r="D1601" s="712">
        <v>5</v>
      </c>
      <c r="E1601" s="712">
        <v>1</v>
      </c>
      <c r="F1601" s="712">
        <v>0</v>
      </c>
      <c r="G1601" s="712">
        <v>0</v>
      </c>
      <c r="H1601" s="712">
        <v>0</v>
      </c>
      <c r="I1601" s="712">
        <v>0</v>
      </c>
    </row>
    <row r="1602" spans="1:9" x14ac:dyDescent="0.2">
      <c r="A1602" s="715"/>
      <c r="B1602" s="714" t="s">
        <v>2316</v>
      </c>
      <c r="C1602" s="712">
        <v>1787</v>
      </c>
      <c r="D1602" s="712">
        <v>831</v>
      </c>
      <c r="E1602" s="712">
        <v>204</v>
      </c>
      <c r="F1602" s="712">
        <v>207</v>
      </c>
      <c r="G1602" s="712">
        <v>4</v>
      </c>
      <c r="H1602" s="712">
        <v>346</v>
      </c>
      <c r="I1602" s="712">
        <v>195</v>
      </c>
    </row>
    <row r="1603" spans="1:9" x14ac:dyDescent="0.2">
      <c r="A1603" s="715"/>
      <c r="B1603" s="714" t="s">
        <v>2317</v>
      </c>
      <c r="C1603" s="712">
        <v>86</v>
      </c>
      <c r="D1603" s="712">
        <v>42</v>
      </c>
      <c r="E1603" s="712">
        <v>12</v>
      </c>
      <c r="F1603" s="712">
        <v>8</v>
      </c>
      <c r="G1603" s="712">
        <v>0</v>
      </c>
      <c r="H1603" s="712">
        <v>19</v>
      </c>
      <c r="I1603" s="712">
        <v>5</v>
      </c>
    </row>
    <row r="1604" spans="1:9" x14ac:dyDescent="0.2">
      <c r="A1604" s="715"/>
      <c r="B1604" s="714" t="s">
        <v>2318</v>
      </c>
      <c r="C1604" s="712">
        <v>8</v>
      </c>
      <c r="D1604" s="712">
        <v>4</v>
      </c>
      <c r="E1604" s="712">
        <v>3</v>
      </c>
      <c r="F1604" s="712">
        <v>0</v>
      </c>
      <c r="G1604" s="712">
        <v>0</v>
      </c>
      <c r="H1604" s="712">
        <v>1</v>
      </c>
      <c r="I1604" s="712">
        <v>0</v>
      </c>
    </row>
    <row r="1605" spans="1:9" x14ac:dyDescent="0.2">
      <c r="A1605" s="715"/>
      <c r="B1605" s="714" t="s">
        <v>2319</v>
      </c>
      <c r="C1605" s="712">
        <v>16</v>
      </c>
      <c r="D1605" s="712">
        <v>11</v>
      </c>
      <c r="E1605" s="712">
        <v>1</v>
      </c>
      <c r="F1605" s="712">
        <v>1</v>
      </c>
      <c r="G1605" s="712">
        <v>0</v>
      </c>
      <c r="H1605" s="712">
        <v>3</v>
      </c>
      <c r="I1605" s="712">
        <v>0</v>
      </c>
    </row>
    <row r="1606" spans="1:9" x14ac:dyDescent="0.2">
      <c r="A1606" s="715"/>
      <c r="B1606" s="714" t="s">
        <v>2320</v>
      </c>
      <c r="C1606" s="712">
        <v>23</v>
      </c>
      <c r="D1606" s="712">
        <v>11</v>
      </c>
      <c r="E1606" s="712">
        <v>2</v>
      </c>
      <c r="F1606" s="712">
        <v>0</v>
      </c>
      <c r="G1606" s="712">
        <v>0</v>
      </c>
      <c r="H1606" s="712">
        <v>6</v>
      </c>
      <c r="I1606" s="712">
        <v>4</v>
      </c>
    </row>
    <row r="1607" spans="1:9" x14ac:dyDescent="0.2">
      <c r="A1607" s="715"/>
      <c r="B1607" s="714" t="s">
        <v>2321</v>
      </c>
      <c r="C1607" s="712">
        <v>1</v>
      </c>
      <c r="D1607" s="712">
        <v>1</v>
      </c>
      <c r="E1607" s="712">
        <v>0</v>
      </c>
      <c r="F1607" s="712">
        <v>0</v>
      </c>
      <c r="G1607" s="712">
        <v>0</v>
      </c>
      <c r="H1607" s="712">
        <v>0</v>
      </c>
      <c r="I1607" s="712">
        <v>0</v>
      </c>
    </row>
    <row r="1608" spans="1:9" x14ac:dyDescent="0.2">
      <c r="A1608" s="715"/>
      <c r="B1608" s="714" t="s">
        <v>2322</v>
      </c>
      <c r="C1608" s="712">
        <v>1</v>
      </c>
      <c r="D1608" s="712">
        <v>0</v>
      </c>
      <c r="E1608" s="712">
        <v>0</v>
      </c>
      <c r="F1608" s="712">
        <v>1</v>
      </c>
      <c r="G1608" s="712">
        <v>0</v>
      </c>
      <c r="H1608" s="712">
        <v>0</v>
      </c>
      <c r="I1608" s="712">
        <v>0</v>
      </c>
    </row>
    <row r="1609" spans="1:9" x14ac:dyDescent="0.2">
      <c r="A1609" s="715"/>
      <c r="B1609" s="714" t="s">
        <v>2323</v>
      </c>
      <c r="C1609" s="712">
        <v>1</v>
      </c>
      <c r="D1609" s="712">
        <v>0</v>
      </c>
      <c r="E1609" s="712">
        <v>0</v>
      </c>
      <c r="F1609" s="712">
        <v>0</v>
      </c>
      <c r="G1609" s="712">
        <v>0</v>
      </c>
      <c r="H1609" s="712">
        <v>1</v>
      </c>
      <c r="I1609" s="712">
        <v>0</v>
      </c>
    </row>
    <row r="1610" spans="1:9" x14ac:dyDescent="0.2">
      <c r="A1610" s="715"/>
      <c r="B1610" s="714" t="s">
        <v>2325</v>
      </c>
      <c r="C1610" s="712">
        <v>2</v>
      </c>
      <c r="D1610" s="712">
        <v>1</v>
      </c>
      <c r="E1610" s="712">
        <v>1</v>
      </c>
      <c r="F1610" s="712">
        <v>0</v>
      </c>
      <c r="G1610" s="712">
        <v>0</v>
      </c>
      <c r="H1610" s="712">
        <v>0</v>
      </c>
      <c r="I1610" s="712">
        <v>0</v>
      </c>
    </row>
    <row r="1611" spans="1:9" x14ac:dyDescent="0.2">
      <c r="A1611" s="715"/>
      <c r="B1611" s="714" t="s">
        <v>2326</v>
      </c>
      <c r="C1611" s="712">
        <v>1</v>
      </c>
      <c r="D1611" s="712">
        <v>0</v>
      </c>
      <c r="E1611" s="712">
        <v>0</v>
      </c>
      <c r="F1611" s="712">
        <v>1</v>
      </c>
      <c r="G1611" s="712">
        <v>0</v>
      </c>
      <c r="H1611" s="712">
        <v>0</v>
      </c>
      <c r="I1611" s="712">
        <v>0</v>
      </c>
    </row>
    <row r="1612" spans="1:9" x14ac:dyDescent="0.2">
      <c r="A1612" s="715"/>
      <c r="B1612" s="714" t="s">
        <v>2327</v>
      </c>
      <c r="C1612" s="712">
        <v>10</v>
      </c>
      <c r="D1612" s="712">
        <v>2</v>
      </c>
      <c r="E1612" s="712">
        <v>3</v>
      </c>
      <c r="F1612" s="712">
        <v>0</v>
      </c>
      <c r="G1612" s="712">
        <v>0</v>
      </c>
      <c r="H1612" s="712">
        <v>5</v>
      </c>
      <c r="I1612" s="712">
        <v>0</v>
      </c>
    </row>
    <row r="1613" spans="1:9" x14ac:dyDescent="0.2">
      <c r="A1613" s="715"/>
      <c r="B1613" s="714" t="s">
        <v>2328</v>
      </c>
      <c r="C1613" s="712">
        <v>3</v>
      </c>
      <c r="D1613" s="712">
        <v>3</v>
      </c>
      <c r="E1613" s="712">
        <v>0</v>
      </c>
      <c r="F1613" s="712">
        <v>0</v>
      </c>
      <c r="G1613" s="712">
        <v>0</v>
      </c>
      <c r="H1613" s="712">
        <v>0</v>
      </c>
      <c r="I1613" s="712">
        <v>0</v>
      </c>
    </row>
    <row r="1614" spans="1:9" x14ac:dyDescent="0.2">
      <c r="A1614" s="715"/>
      <c r="B1614" s="714" t="s">
        <v>2329</v>
      </c>
      <c r="C1614" s="712">
        <v>5</v>
      </c>
      <c r="D1614" s="712">
        <v>4</v>
      </c>
      <c r="E1614" s="712">
        <v>0</v>
      </c>
      <c r="F1614" s="712">
        <v>0</v>
      </c>
      <c r="G1614" s="712">
        <v>0</v>
      </c>
      <c r="H1614" s="712">
        <v>1</v>
      </c>
      <c r="I1614" s="712">
        <v>0</v>
      </c>
    </row>
    <row r="1615" spans="1:9" x14ac:dyDescent="0.2">
      <c r="A1615" s="715"/>
      <c r="B1615" s="714" t="s">
        <v>2330</v>
      </c>
      <c r="C1615" s="712">
        <v>2</v>
      </c>
      <c r="D1615" s="712">
        <v>0</v>
      </c>
      <c r="E1615" s="712">
        <v>0</v>
      </c>
      <c r="F1615" s="712">
        <v>1</v>
      </c>
      <c r="G1615" s="712">
        <v>0</v>
      </c>
      <c r="H1615" s="712">
        <v>1</v>
      </c>
      <c r="I1615" s="712">
        <v>0</v>
      </c>
    </row>
    <row r="1616" spans="1:9" x14ac:dyDescent="0.2">
      <c r="A1616" s="715"/>
      <c r="B1616" s="714" t="s">
        <v>2331</v>
      </c>
      <c r="C1616" s="712">
        <v>1</v>
      </c>
      <c r="D1616" s="712">
        <v>1</v>
      </c>
      <c r="E1616" s="712">
        <v>0</v>
      </c>
      <c r="F1616" s="712">
        <v>0</v>
      </c>
      <c r="G1616" s="712">
        <v>0</v>
      </c>
      <c r="H1616" s="712">
        <v>0</v>
      </c>
      <c r="I1616" s="712">
        <v>0</v>
      </c>
    </row>
    <row r="1617" spans="1:9" x14ac:dyDescent="0.2">
      <c r="A1617" s="715"/>
      <c r="B1617" s="714" t="s">
        <v>2332</v>
      </c>
      <c r="C1617" s="712">
        <v>7</v>
      </c>
      <c r="D1617" s="712">
        <v>2</v>
      </c>
      <c r="E1617" s="712">
        <v>2</v>
      </c>
      <c r="F1617" s="712">
        <v>2</v>
      </c>
      <c r="G1617" s="712">
        <v>0</v>
      </c>
      <c r="H1617" s="712">
        <v>1</v>
      </c>
      <c r="I1617" s="712">
        <v>0</v>
      </c>
    </row>
    <row r="1618" spans="1:9" x14ac:dyDescent="0.2">
      <c r="A1618" s="715"/>
      <c r="B1618" s="714" t="s">
        <v>2333</v>
      </c>
      <c r="C1618" s="712">
        <v>17</v>
      </c>
      <c r="D1618" s="712">
        <v>10</v>
      </c>
      <c r="E1618" s="712">
        <v>1</v>
      </c>
      <c r="F1618" s="712">
        <v>1</v>
      </c>
      <c r="G1618" s="712">
        <v>0</v>
      </c>
      <c r="H1618" s="712">
        <v>4</v>
      </c>
      <c r="I1618" s="712">
        <v>1</v>
      </c>
    </row>
    <row r="1619" spans="1:9" x14ac:dyDescent="0.2">
      <c r="A1619" s="715"/>
      <c r="B1619" s="714" t="s">
        <v>2334</v>
      </c>
      <c r="C1619" s="712">
        <v>42</v>
      </c>
      <c r="D1619" s="712">
        <v>16</v>
      </c>
      <c r="E1619" s="712">
        <v>6</v>
      </c>
      <c r="F1619" s="712">
        <v>5</v>
      </c>
      <c r="G1619" s="712">
        <v>0</v>
      </c>
      <c r="H1619" s="712">
        <v>12</v>
      </c>
      <c r="I1619" s="712">
        <v>3</v>
      </c>
    </row>
    <row r="1620" spans="1:9" x14ac:dyDescent="0.2">
      <c r="A1620" s="715"/>
      <c r="B1620" s="714" t="s">
        <v>2335</v>
      </c>
      <c r="C1620" s="712">
        <v>3</v>
      </c>
      <c r="D1620" s="712">
        <v>1</v>
      </c>
      <c r="E1620" s="712">
        <v>1</v>
      </c>
      <c r="F1620" s="712">
        <v>0</v>
      </c>
      <c r="G1620" s="712">
        <v>0</v>
      </c>
      <c r="H1620" s="712">
        <v>0</v>
      </c>
      <c r="I1620" s="712">
        <v>1</v>
      </c>
    </row>
    <row r="1621" spans="1:9" x14ac:dyDescent="0.2">
      <c r="A1621" s="715"/>
      <c r="B1621" s="714" t="s">
        <v>2336</v>
      </c>
      <c r="C1621" s="712">
        <v>1</v>
      </c>
      <c r="D1621" s="712">
        <v>0</v>
      </c>
      <c r="E1621" s="712">
        <v>0</v>
      </c>
      <c r="F1621" s="712">
        <v>0</v>
      </c>
      <c r="G1621" s="712">
        <v>0</v>
      </c>
      <c r="H1621" s="712">
        <v>1</v>
      </c>
      <c r="I1621" s="712">
        <v>0</v>
      </c>
    </row>
    <row r="1622" spans="1:9" x14ac:dyDescent="0.2">
      <c r="A1622" s="715"/>
      <c r="B1622" s="714" t="s">
        <v>2337</v>
      </c>
      <c r="C1622" s="712">
        <v>3</v>
      </c>
      <c r="D1622" s="712">
        <v>1</v>
      </c>
      <c r="E1622" s="712">
        <v>1</v>
      </c>
      <c r="F1622" s="712">
        <v>0</v>
      </c>
      <c r="G1622" s="712">
        <v>0</v>
      </c>
      <c r="H1622" s="712">
        <v>0</v>
      </c>
      <c r="I1622" s="712">
        <v>1</v>
      </c>
    </row>
    <row r="1623" spans="1:9" x14ac:dyDescent="0.2">
      <c r="A1623" s="715"/>
      <c r="B1623" s="714" t="s">
        <v>2338</v>
      </c>
      <c r="C1623" s="712">
        <v>1</v>
      </c>
      <c r="D1623" s="712">
        <v>0</v>
      </c>
      <c r="E1623" s="712">
        <v>0</v>
      </c>
      <c r="F1623" s="712">
        <v>0</v>
      </c>
      <c r="G1623" s="712">
        <v>0</v>
      </c>
      <c r="H1623" s="712">
        <v>0</v>
      </c>
      <c r="I1623" s="712">
        <v>1</v>
      </c>
    </row>
    <row r="1624" spans="1:9" x14ac:dyDescent="0.2">
      <c r="A1624" s="715"/>
      <c r="B1624" s="714" t="s">
        <v>2339</v>
      </c>
      <c r="C1624" s="712">
        <v>3</v>
      </c>
      <c r="D1624" s="712">
        <v>3</v>
      </c>
      <c r="E1624" s="712">
        <v>0</v>
      </c>
      <c r="F1624" s="712">
        <v>0</v>
      </c>
      <c r="G1624" s="712">
        <v>0</v>
      </c>
      <c r="H1624" s="712">
        <v>0</v>
      </c>
      <c r="I1624" s="712">
        <v>0</v>
      </c>
    </row>
    <row r="1625" spans="1:9" x14ac:dyDescent="0.2">
      <c r="A1625" s="715"/>
      <c r="B1625" s="714" t="s">
        <v>2340</v>
      </c>
      <c r="C1625" s="712">
        <v>1</v>
      </c>
      <c r="D1625" s="712">
        <v>0</v>
      </c>
      <c r="E1625" s="712">
        <v>1</v>
      </c>
      <c r="F1625" s="712">
        <v>0</v>
      </c>
      <c r="G1625" s="712">
        <v>0</v>
      </c>
      <c r="H1625" s="712">
        <v>0</v>
      </c>
      <c r="I1625" s="712">
        <v>0</v>
      </c>
    </row>
    <row r="1626" spans="1:9" x14ac:dyDescent="0.2">
      <c r="A1626" s="715"/>
      <c r="B1626" s="714" t="s">
        <v>2341</v>
      </c>
      <c r="C1626" s="712">
        <v>1</v>
      </c>
      <c r="D1626" s="712">
        <v>0</v>
      </c>
      <c r="E1626" s="712">
        <v>1</v>
      </c>
      <c r="F1626" s="712">
        <v>0</v>
      </c>
      <c r="G1626" s="712">
        <v>0</v>
      </c>
      <c r="H1626" s="712">
        <v>0</v>
      </c>
      <c r="I1626" s="712">
        <v>0</v>
      </c>
    </row>
    <row r="1627" spans="1:9" x14ac:dyDescent="0.2">
      <c r="A1627" s="715"/>
      <c r="B1627" s="714" t="s">
        <v>2342</v>
      </c>
      <c r="C1627" s="712">
        <v>1</v>
      </c>
      <c r="D1627" s="712">
        <v>1</v>
      </c>
      <c r="E1627" s="712">
        <v>0</v>
      </c>
      <c r="F1627" s="712">
        <v>0</v>
      </c>
      <c r="G1627" s="712">
        <v>0</v>
      </c>
      <c r="H1627" s="712">
        <v>0</v>
      </c>
      <c r="I1627" s="712">
        <v>0</v>
      </c>
    </row>
    <row r="1628" spans="1:9" x14ac:dyDescent="0.2">
      <c r="A1628" s="715"/>
      <c r="B1628" s="714" t="s">
        <v>2343</v>
      </c>
      <c r="C1628" s="712">
        <v>1</v>
      </c>
      <c r="D1628" s="712">
        <v>0</v>
      </c>
      <c r="E1628" s="712">
        <v>1</v>
      </c>
      <c r="F1628" s="712">
        <v>0</v>
      </c>
      <c r="G1628" s="712">
        <v>0</v>
      </c>
      <c r="H1628" s="712">
        <v>0</v>
      </c>
      <c r="I1628" s="712">
        <v>0</v>
      </c>
    </row>
    <row r="1629" spans="1:9" x14ac:dyDescent="0.2">
      <c r="A1629" s="715"/>
      <c r="B1629" s="714" t="s">
        <v>2344</v>
      </c>
      <c r="C1629" s="712">
        <v>1</v>
      </c>
      <c r="D1629" s="712">
        <v>1</v>
      </c>
      <c r="E1629" s="712">
        <v>0</v>
      </c>
      <c r="F1629" s="712">
        <v>0</v>
      </c>
      <c r="G1629" s="712">
        <v>0</v>
      </c>
      <c r="H1629" s="712">
        <v>0</v>
      </c>
      <c r="I1629" s="712">
        <v>0</v>
      </c>
    </row>
    <row r="1630" spans="1:9" x14ac:dyDescent="0.2">
      <c r="A1630" s="715"/>
      <c r="B1630" s="714" t="s">
        <v>2345</v>
      </c>
      <c r="C1630" s="712">
        <v>1</v>
      </c>
      <c r="D1630" s="712">
        <v>1</v>
      </c>
      <c r="E1630" s="712">
        <v>0</v>
      </c>
      <c r="F1630" s="712">
        <v>0</v>
      </c>
      <c r="G1630" s="712">
        <v>0</v>
      </c>
      <c r="H1630" s="712">
        <v>0</v>
      </c>
      <c r="I1630" s="712">
        <v>0</v>
      </c>
    </row>
    <row r="1631" spans="1:9" x14ac:dyDescent="0.2">
      <c r="A1631" s="715"/>
      <c r="B1631" s="714" t="s">
        <v>2346</v>
      </c>
      <c r="C1631" s="712">
        <v>3</v>
      </c>
      <c r="D1631" s="712">
        <v>3</v>
      </c>
      <c r="E1631" s="712">
        <v>0</v>
      </c>
      <c r="F1631" s="712">
        <v>0</v>
      </c>
      <c r="G1631" s="712">
        <v>0</v>
      </c>
      <c r="H1631" s="712">
        <v>0</v>
      </c>
      <c r="I1631" s="712">
        <v>0</v>
      </c>
    </row>
    <row r="1632" spans="1:9" x14ac:dyDescent="0.2">
      <c r="A1632" s="715"/>
      <c r="B1632" s="714" t="s">
        <v>2348</v>
      </c>
      <c r="C1632" s="712">
        <v>1</v>
      </c>
      <c r="D1632" s="712">
        <v>1</v>
      </c>
      <c r="E1632" s="712">
        <v>0</v>
      </c>
      <c r="F1632" s="712">
        <v>0</v>
      </c>
      <c r="G1632" s="712">
        <v>0</v>
      </c>
      <c r="H1632" s="712">
        <v>0</v>
      </c>
      <c r="I1632" s="712">
        <v>0</v>
      </c>
    </row>
    <row r="1633" spans="1:9" x14ac:dyDescent="0.2">
      <c r="A1633" s="715"/>
      <c r="B1633" s="714" t="s">
        <v>2349</v>
      </c>
      <c r="C1633" s="712">
        <v>1</v>
      </c>
      <c r="D1633" s="712">
        <v>0</v>
      </c>
      <c r="E1633" s="712">
        <v>1</v>
      </c>
      <c r="F1633" s="712">
        <v>0</v>
      </c>
      <c r="G1633" s="712">
        <v>0</v>
      </c>
      <c r="H1633" s="712">
        <v>0</v>
      </c>
      <c r="I1633" s="712">
        <v>0</v>
      </c>
    </row>
    <row r="1634" spans="1:9" x14ac:dyDescent="0.2">
      <c r="A1634" s="715"/>
      <c r="B1634" s="714" t="s">
        <v>2350</v>
      </c>
      <c r="C1634" s="712">
        <v>100</v>
      </c>
      <c r="D1634" s="712">
        <v>51</v>
      </c>
      <c r="E1634" s="712">
        <v>17</v>
      </c>
      <c r="F1634" s="712">
        <v>3</v>
      </c>
      <c r="G1634" s="712">
        <v>0</v>
      </c>
      <c r="H1634" s="712">
        <v>14</v>
      </c>
      <c r="I1634" s="712">
        <v>15</v>
      </c>
    </row>
    <row r="1635" spans="1:9" x14ac:dyDescent="0.2">
      <c r="A1635" s="715"/>
      <c r="B1635" s="714" t="s">
        <v>2352</v>
      </c>
      <c r="C1635" s="712">
        <v>3</v>
      </c>
      <c r="D1635" s="712">
        <v>3</v>
      </c>
      <c r="E1635" s="712">
        <v>0</v>
      </c>
      <c r="F1635" s="712">
        <v>0</v>
      </c>
      <c r="G1635" s="712">
        <v>0</v>
      </c>
      <c r="H1635" s="712">
        <v>0</v>
      </c>
      <c r="I1635" s="712">
        <v>0</v>
      </c>
    </row>
    <row r="1636" spans="1:9" x14ac:dyDescent="0.2">
      <c r="A1636" s="715"/>
      <c r="B1636" s="714" t="s">
        <v>2353</v>
      </c>
      <c r="C1636" s="712">
        <v>3</v>
      </c>
      <c r="D1636" s="712">
        <v>0</v>
      </c>
      <c r="E1636" s="712">
        <v>0</v>
      </c>
      <c r="F1636" s="712">
        <v>0</v>
      </c>
      <c r="G1636" s="712">
        <v>0</v>
      </c>
      <c r="H1636" s="712">
        <v>1</v>
      </c>
      <c r="I1636" s="712">
        <v>2</v>
      </c>
    </row>
    <row r="1637" spans="1:9" x14ac:dyDescent="0.2">
      <c r="A1637" s="715"/>
      <c r="B1637" s="714" t="s">
        <v>2355</v>
      </c>
      <c r="C1637" s="712">
        <v>1</v>
      </c>
      <c r="D1637" s="712">
        <v>0</v>
      </c>
      <c r="E1637" s="712">
        <v>0</v>
      </c>
      <c r="F1637" s="712">
        <v>1</v>
      </c>
      <c r="G1637" s="712">
        <v>0</v>
      </c>
      <c r="H1637" s="712">
        <v>0</v>
      </c>
      <c r="I1637" s="712">
        <v>0</v>
      </c>
    </row>
    <row r="1638" spans="1:9" x14ac:dyDescent="0.2">
      <c r="A1638" s="715"/>
      <c r="B1638" s="714" t="s">
        <v>2356</v>
      </c>
      <c r="C1638" s="712">
        <v>2</v>
      </c>
      <c r="D1638" s="712">
        <v>0</v>
      </c>
      <c r="E1638" s="712">
        <v>0</v>
      </c>
      <c r="F1638" s="712">
        <v>0</v>
      </c>
      <c r="G1638" s="712">
        <v>0</v>
      </c>
      <c r="H1638" s="712">
        <v>2</v>
      </c>
      <c r="I1638" s="712">
        <v>0</v>
      </c>
    </row>
    <row r="1639" spans="1:9" x14ac:dyDescent="0.2">
      <c r="A1639" s="715"/>
      <c r="B1639" s="714" t="s">
        <v>2357</v>
      </c>
      <c r="C1639" s="712">
        <v>1</v>
      </c>
      <c r="D1639" s="712">
        <v>1</v>
      </c>
      <c r="E1639" s="712">
        <v>0</v>
      </c>
      <c r="F1639" s="712">
        <v>0</v>
      </c>
      <c r="G1639" s="712">
        <v>0</v>
      </c>
      <c r="H1639" s="712">
        <v>0</v>
      </c>
      <c r="I1639" s="712">
        <v>0</v>
      </c>
    </row>
    <row r="1640" spans="1:9" x14ac:dyDescent="0.2">
      <c r="A1640" s="715"/>
      <c r="B1640" s="714" t="s">
        <v>2358</v>
      </c>
      <c r="C1640" s="712">
        <v>4</v>
      </c>
      <c r="D1640" s="712">
        <v>2</v>
      </c>
      <c r="E1640" s="712">
        <v>1</v>
      </c>
      <c r="F1640" s="712">
        <v>0</v>
      </c>
      <c r="G1640" s="712">
        <v>0</v>
      </c>
      <c r="H1640" s="712">
        <v>1</v>
      </c>
      <c r="I1640" s="712">
        <v>0</v>
      </c>
    </row>
    <row r="1641" spans="1:9" x14ac:dyDescent="0.2">
      <c r="A1641" s="715"/>
      <c r="B1641" s="714" t="s">
        <v>2359</v>
      </c>
      <c r="C1641" s="712">
        <v>3</v>
      </c>
      <c r="D1641" s="712">
        <v>0</v>
      </c>
      <c r="E1641" s="712">
        <v>1</v>
      </c>
      <c r="F1641" s="712">
        <v>1</v>
      </c>
      <c r="G1641" s="712">
        <v>0</v>
      </c>
      <c r="H1641" s="712">
        <v>0</v>
      </c>
      <c r="I1641" s="712">
        <v>1</v>
      </c>
    </row>
    <row r="1642" spans="1:9" x14ac:dyDescent="0.2">
      <c r="A1642" s="715"/>
      <c r="B1642" s="714" t="s">
        <v>2360</v>
      </c>
      <c r="C1642" s="712">
        <v>2</v>
      </c>
      <c r="D1642" s="712">
        <v>1</v>
      </c>
      <c r="E1642" s="712">
        <v>1</v>
      </c>
      <c r="F1642" s="712">
        <v>0</v>
      </c>
      <c r="G1642" s="712">
        <v>0</v>
      </c>
      <c r="H1642" s="712">
        <v>0</v>
      </c>
      <c r="I1642" s="712">
        <v>0</v>
      </c>
    </row>
    <row r="1643" spans="1:9" x14ac:dyDescent="0.2">
      <c r="A1643" s="715"/>
      <c r="B1643" s="714" t="s">
        <v>2361</v>
      </c>
      <c r="C1643" s="712">
        <v>13</v>
      </c>
      <c r="D1643" s="712">
        <v>10</v>
      </c>
      <c r="E1643" s="712">
        <v>2</v>
      </c>
      <c r="F1643" s="712">
        <v>0</v>
      </c>
      <c r="G1643" s="712">
        <v>0</v>
      </c>
      <c r="H1643" s="712">
        <v>1</v>
      </c>
      <c r="I1643" s="712">
        <v>0</v>
      </c>
    </row>
    <row r="1644" spans="1:9" x14ac:dyDescent="0.2">
      <c r="A1644" s="715"/>
      <c r="B1644" s="714" t="s">
        <v>2362</v>
      </c>
      <c r="C1644" s="712">
        <v>1</v>
      </c>
      <c r="D1644" s="712">
        <v>1</v>
      </c>
      <c r="E1644" s="712">
        <v>0</v>
      </c>
      <c r="F1644" s="712">
        <v>0</v>
      </c>
      <c r="G1644" s="712">
        <v>0</v>
      </c>
      <c r="H1644" s="712">
        <v>0</v>
      </c>
      <c r="I1644" s="712">
        <v>0</v>
      </c>
    </row>
    <row r="1645" spans="1:9" x14ac:dyDescent="0.2">
      <c r="A1645" s="715"/>
      <c r="B1645" s="714" t="s">
        <v>2363</v>
      </c>
      <c r="C1645" s="712">
        <v>7</v>
      </c>
      <c r="D1645" s="712">
        <v>2</v>
      </c>
      <c r="E1645" s="712">
        <v>1</v>
      </c>
      <c r="F1645" s="712">
        <v>0</v>
      </c>
      <c r="G1645" s="712">
        <v>0</v>
      </c>
      <c r="H1645" s="712">
        <v>2</v>
      </c>
      <c r="I1645" s="712">
        <v>2</v>
      </c>
    </row>
    <row r="1646" spans="1:9" x14ac:dyDescent="0.2">
      <c r="A1646" s="715"/>
      <c r="B1646" s="714" t="s">
        <v>2364</v>
      </c>
      <c r="C1646" s="712">
        <v>1</v>
      </c>
      <c r="D1646" s="712">
        <v>1</v>
      </c>
      <c r="E1646" s="712">
        <v>0</v>
      </c>
      <c r="F1646" s="712">
        <v>0</v>
      </c>
      <c r="G1646" s="712">
        <v>0</v>
      </c>
      <c r="H1646" s="712">
        <v>0</v>
      </c>
      <c r="I1646" s="712">
        <v>0</v>
      </c>
    </row>
    <row r="1647" spans="1:9" x14ac:dyDescent="0.2">
      <c r="A1647" s="715"/>
      <c r="B1647" s="714" t="s">
        <v>2365</v>
      </c>
      <c r="C1647" s="712">
        <v>2</v>
      </c>
      <c r="D1647" s="712">
        <v>1</v>
      </c>
      <c r="E1647" s="712">
        <v>0</v>
      </c>
      <c r="F1647" s="712">
        <v>0</v>
      </c>
      <c r="G1647" s="712">
        <v>0</v>
      </c>
      <c r="H1647" s="712">
        <v>1</v>
      </c>
      <c r="I1647" s="712">
        <v>0</v>
      </c>
    </row>
    <row r="1648" spans="1:9" x14ac:dyDescent="0.2">
      <c r="A1648" s="715"/>
      <c r="B1648" s="714" t="s">
        <v>2367</v>
      </c>
      <c r="C1648" s="712">
        <v>2</v>
      </c>
      <c r="D1648" s="712">
        <v>1</v>
      </c>
      <c r="E1648" s="712">
        <v>0</v>
      </c>
      <c r="F1648" s="712">
        <v>1</v>
      </c>
      <c r="G1648" s="712">
        <v>0</v>
      </c>
      <c r="H1648" s="712">
        <v>0</v>
      </c>
      <c r="I1648" s="712">
        <v>0</v>
      </c>
    </row>
    <row r="1649" spans="1:9" x14ac:dyDescent="0.2">
      <c r="A1649" s="715"/>
      <c r="B1649" s="714" t="s">
        <v>2368</v>
      </c>
      <c r="C1649" s="712">
        <v>1</v>
      </c>
      <c r="D1649" s="712">
        <v>1</v>
      </c>
      <c r="E1649" s="712">
        <v>0</v>
      </c>
      <c r="F1649" s="712">
        <v>0</v>
      </c>
      <c r="G1649" s="712">
        <v>0</v>
      </c>
      <c r="H1649" s="712">
        <v>0</v>
      </c>
      <c r="I1649" s="712">
        <v>0</v>
      </c>
    </row>
    <row r="1650" spans="1:9" x14ac:dyDescent="0.2">
      <c r="A1650" s="715"/>
      <c r="B1650" s="714" t="s">
        <v>2369</v>
      </c>
      <c r="C1650" s="712">
        <v>1</v>
      </c>
      <c r="D1650" s="712">
        <v>0</v>
      </c>
      <c r="E1650" s="712">
        <v>1</v>
      </c>
      <c r="F1650" s="712">
        <v>0</v>
      </c>
      <c r="G1650" s="712">
        <v>0</v>
      </c>
      <c r="H1650" s="712">
        <v>0</v>
      </c>
      <c r="I1650" s="712">
        <v>0</v>
      </c>
    </row>
    <row r="1651" spans="1:9" x14ac:dyDescent="0.2">
      <c r="A1651" s="715"/>
      <c r="B1651" s="714" t="s">
        <v>2370</v>
      </c>
      <c r="C1651" s="712">
        <v>5</v>
      </c>
      <c r="D1651" s="712">
        <v>3</v>
      </c>
      <c r="E1651" s="712">
        <v>1</v>
      </c>
      <c r="F1651" s="712">
        <v>0</v>
      </c>
      <c r="G1651" s="712">
        <v>0</v>
      </c>
      <c r="H1651" s="712">
        <v>0</v>
      </c>
      <c r="I1651" s="712">
        <v>1</v>
      </c>
    </row>
    <row r="1652" spans="1:9" x14ac:dyDescent="0.2">
      <c r="A1652" s="715"/>
      <c r="B1652" s="714" t="s">
        <v>2371</v>
      </c>
      <c r="C1652" s="712">
        <v>1</v>
      </c>
      <c r="D1652" s="712">
        <v>1</v>
      </c>
      <c r="E1652" s="712">
        <v>0</v>
      </c>
      <c r="F1652" s="712">
        <v>0</v>
      </c>
      <c r="G1652" s="712">
        <v>0</v>
      </c>
      <c r="H1652" s="712">
        <v>0</v>
      </c>
      <c r="I1652" s="712">
        <v>0</v>
      </c>
    </row>
    <row r="1653" spans="1:9" x14ac:dyDescent="0.2">
      <c r="A1653" s="715"/>
      <c r="B1653" s="714" t="s">
        <v>2372</v>
      </c>
      <c r="C1653" s="712">
        <v>3</v>
      </c>
      <c r="D1653" s="712">
        <v>1</v>
      </c>
      <c r="E1653" s="712">
        <v>0</v>
      </c>
      <c r="F1653" s="712">
        <v>1</v>
      </c>
      <c r="G1653" s="712">
        <v>0</v>
      </c>
      <c r="H1653" s="712">
        <v>1</v>
      </c>
      <c r="I1653" s="712">
        <v>0</v>
      </c>
    </row>
    <row r="1654" spans="1:9" x14ac:dyDescent="0.2">
      <c r="A1654" s="715"/>
      <c r="B1654" s="714" t="s">
        <v>2373</v>
      </c>
      <c r="C1654" s="712">
        <v>2</v>
      </c>
      <c r="D1654" s="712">
        <v>2</v>
      </c>
      <c r="E1654" s="712">
        <v>0</v>
      </c>
      <c r="F1654" s="712">
        <v>0</v>
      </c>
      <c r="G1654" s="712">
        <v>0</v>
      </c>
      <c r="H1654" s="712">
        <v>0</v>
      </c>
      <c r="I1654" s="712">
        <v>0</v>
      </c>
    </row>
    <row r="1655" spans="1:9" x14ac:dyDescent="0.2">
      <c r="A1655" s="715"/>
      <c r="B1655" s="714" t="s">
        <v>2374</v>
      </c>
      <c r="C1655" s="712">
        <v>1</v>
      </c>
      <c r="D1655" s="712">
        <v>1</v>
      </c>
      <c r="E1655" s="712">
        <v>0</v>
      </c>
      <c r="F1655" s="712">
        <v>0</v>
      </c>
      <c r="G1655" s="712">
        <v>0</v>
      </c>
      <c r="H1655" s="712">
        <v>0</v>
      </c>
      <c r="I1655" s="712">
        <v>0</v>
      </c>
    </row>
    <row r="1656" spans="1:9" x14ac:dyDescent="0.2">
      <c r="A1656" s="715"/>
      <c r="B1656" s="714" t="s">
        <v>2376</v>
      </c>
      <c r="C1656" s="712">
        <v>2</v>
      </c>
      <c r="D1656" s="712">
        <v>1</v>
      </c>
      <c r="E1656" s="712">
        <v>1</v>
      </c>
      <c r="F1656" s="712">
        <v>0</v>
      </c>
      <c r="G1656" s="712">
        <v>0</v>
      </c>
      <c r="H1656" s="712">
        <v>0</v>
      </c>
      <c r="I1656" s="712">
        <v>0</v>
      </c>
    </row>
    <row r="1657" spans="1:9" x14ac:dyDescent="0.2">
      <c r="A1657" s="715"/>
      <c r="B1657" s="714" t="s">
        <v>2378</v>
      </c>
      <c r="C1657" s="712">
        <v>1</v>
      </c>
      <c r="D1657" s="712">
        <v>0</v>
      </c>
      <c r="E1657" s="712">
        <v>0</v>
      </c>
      <c r="F1657" s="712">
        <v>0</v>
      </c>
      <c r="G1657" s="712">
        <v>0</v>
      </c>
      <c r="H1657" s="712">
        <v>0</v>
      </c>
      <c r="I1657" s="712">
        <v>1</v>
      </c>
    </row>
    <row r="1658" spans="1:9" x14ac:dyDescent="0.2">
      <c r="A1658" s="715"/>
      <c r="B1658" s="714" t="s">
        <v>2379</v>
      </c>
      <c r="C1658" s="712">
        <v>30</v>
      </c>
      <c r="D1658" s="712">
        <v>21</v>
      </c>
      <c r="E1658" s="712">
        <v>0</v>
      </c>
      <c r="F1658" s="712">
        <v>3</v>
      </c>
      <c r="G1658" s="712">
        <v>0</v>
      </c>
      <c r="H1658" s="712">
        <v>6</v>
      </c>
      <c r="I1658" s="712">
        <v>0</v>
      </c>
    </row>
    <row r="1659" spans="1:9" x14ac:dyDescent="0.2">
      <c r="A1659" s="715"/>
      <c r="B1659" s="714" t="s">
        <v>2380</v>
      </c>
      <c r="C1659" s="712">
        <v>1</v>
      </c>
      <c r="D1659" s="712">
        <v>0</v>
      </c>
      <c r="E1659" s="712">
        <v>0</v>
      </c>
      <c r="F1659" s="712">
        <v>0</v>
      </c>
      <c r="G1659" s="712">
        <v>0</v>
      </c>
      <c r="H1659" s="712">
        <v>0</v>
      </c>
      <c r="I1659" s="712">
        <v>1</v>
      </c>
    </row>
    <row r="1660" spans="1:9" x14ac:dyDescent="0.2">
      <c r="A1660" s="715"/>
      <c r="B1660" s="714" t="s">
        <v>2381</v>
      </c>
      <c r="C1660" s="712">
        <v>1</v>
      </c>
      <c r="D1660" s="712">
        <v>0</v>
      </c>
      <c r="E1660" s="712">
        <v>1</v>
      </c>
      <c r="F1660" s="712">
        <v>0</v>
      </c>
      <c r="G1660" s="712">
        <v>0</v>
      </c>
      <c r="H1660" s="712">
        <v>0</v>
      </c>
      <c r="I1660" s="712">
        <v>0</v>
      </c>
    </row>
    <row r="1661" spans="1:9" x14ac:dyDescent="0.2">
      <c r="A1661" s="715"/>
      <c r="B1661" s="714" t="s">
        <v>2382</v>
      </c>
      <c r="C1661" s="712">
        <v>1</v>
      </c>
      <c r="D1661" s="712">
        <v>0</v>
      </c>
      <c r="E1661" s="712">
        <v>1</v>
      </c>
      <c r="F1661" s="712">
        <v>0</v>
      </c>
      <c r="G1661" s="712">
        <v>0</v>
      </c>
      <c r="H1661" s="712">
        <v>0</v>
      </c>
      <c r="I1661" s="712">
        <v>0</v>
      </c>
    </row>
    <row r="1662" spans="1:9" x14ac:dyDescent="0.2">
      <c r="A1662" s="715"/>
      <c r="B1662" s="714" t="s">
        <v>2383</v>
      </c>
      <c r="C1662" s="712">
        <v>5</v>
      </c>
      <c r="D1662" s="712">
        <v>4</v>
      </c>
      <c r="E1662" s="712">
        <v>0</v>
      </c>
      <c r="F1662" s="712">
        <v>0</v>
      </c>
      <c r="G1662" s="712">
        <v>0</v>
      </c>
      <c r="H1662" s="712">
        <v>0</v>
      </c>
      <c r="I1662" s="712">
        <v>1</v>
      </c>
    </row>
    <row r="1663" spans="1:9" x14ac:dyDescent="0.2">
      <c r="A1663" s="715"/>
      <c r="B1663" s="714" t="s">
        <v>2384</v>
      </c>
      <c r="C1663" s="712">
        <v>3</v>
      </c>
      <c r="D1663" s="712">
        <v>1</v>
      </c>
      <c r="E1663" s="712">
        <v>0</v>
      </c>
      <c r="F1663" s="712">
        <v>0</v>
      </c>
      <c r="G1663" s="712">
        <v>0</v>
      </c>
      <c r="H1663" s="712">
        <v>0</v>
      </c>
      <c r="I1663" s="712">
        <v>2</v>
      </c>
    </row>
    <row r="1664" spans="1:9" x14ac:dyDescent="0.2">
      <c r="A1664" s="715"/>
      <c r="B1664" s="714" t="s">
        <v>2385</v>
      </c>
      <c r="C1664" s="712">
        <v>1</v>
      </c>
      <c r="D1664" s="712">
        <v>0</v>
      </c>
      <c r="E1664" s="712">
        <v>1</v>
      </c>
      <c r="F1664" s="712">
        <v>0</v>
      </c>
      <c r="G1664" s="712">
        <v>0</v>
      </c>
      <c r="H1664" s="712">
        <v>0</v>
      </c>
      <c r="I1664" s="712">
        <v>0</v>
      </c>
    </row>
    <row r="1665" spans="1:9" x14ac:dyDescent="0.2">
      <c r="A1665" s="715"/>
      <c r="B1665" s="714" t="s">
        <v>2386</v>
      </c>
      <c r="C1665" s="712">
        <v>1</v>
      </c>
      <c r="D1665" s="712">
        <v>0</v>
      </c>
      <c r="E1665" s="712">
        <v>0</v>
      </c>
      <c r="F1665" s="712">
        <v>1</v>
      </c>
      <c r="G1665" s="712">
        <v>0</v>
      </c>
      <c r="H1665" s="712">
        <v>0</v>
      </c>
      <c r="I1665" s="712">
        <v>0</v>
      </c>
    </row>
    <row r="1666" spans="1:9" x14ac:dyDescent="0.2">
      <c r="A1666" s="715"/>
      <c r="B1666" s="714" t="s">
        <v>2387</v>
      </c>
      <c r="C1666" s="712">
        <v>2</v>
      </c>
      <c r="D1666" s="712">
        <v>0</v>
      </c>
      <c r="E1666" s="712">
        <v>0</v>
      </c>
      <c r="F1666" s="712">
        <v>0</v>
      </c>
      <c r="G1666" s="712">
        <v>0</v>
      </c>
      <c r="H1666" s="712">
        <v>2</v>
      </c>
      <c r="I1666" s="712">
        <v>0</v>
      </c>
    </row>
    <row r="1667" spans="1:9" x14ac:dyDescent="0.2">
      <c r="A1667" s="715"/>
      <c r="B1667" s="714" t="s">
        <v>2389</v>
      </c>
      <c r="C1667" s="712">
        <v>1</v>
      </c>
      <c r="D1667" s="712">
        <v>1</v>
      </c>
      <c r="E1667" s="712">
        <v>0</v>
      </c>
      <c r="F1667" s="712">
        <v>0</v>
      </c>
      <c r="G1667" s="712">
        <v>0</v>
      </c>
      <c r="H1667" s="712">
        <v>0</v>
      </c>
      <c r="I1667" s="712">
        <v>0</v>
      </c>
    </row>
    <row r="1668" spans="1:9" x14ac:dyDescent="0.2">
      <c r="A1668" s="715"/>
      <c r="B1668" s="714" t="s">
        <v>2390</v>
      </c>
      <c r="C1668" s="712">
        <v>2</v>
      </c>
      <c r="D1668" s="712">
        <v>0</v>
      </c>
      <c r="E1668" s="712">
        <v>0</v>
      </c>
      <c r="F1668" s="712">
        <v>0</v>
      </c>
      <c r="G1668" s="712">
        <v>0</v>
      </c>
      <c r="H1668" s="712">
        <v>2</v>
      </c>
      <c r="I1668" s="712">
        <v>0</v>
      </c>
    </row>
    <row r="1669" spans="1:9" x14ac:dyDescent="0.2">
      <c r="A1669" s="715"/>
      <c r="B1669" s="714" t="s">
        <v>2391</v>
      </c>
      <c r="C1669" s="712">
        <v>5</v>
      </c>
      <c r="D1669" s="712">
        <v>2</v>
      </c>
      <c r="E1669" s="712">
        <v>0</v>
      </c>
      <c r="F1669" s="712">
        <v>0</v>
      </c>
      <c r="G1669" s="712">
        <v>0</v>
      </c>
      <c r="H1669" s="712">
        <v>3</v>
      </c>
      <c r="I1669" s="712">
        <v>0</v>
      </c>
    </row>
    <row r="1670" spans="1:9" x14ac:dyDescent="0.2">
      <c r="A1670" s="715"/>
      <c r="B1670" s="714" t="s">
        <v>2392</v>
      </c>
      <c r="C1670" s="712">
        <v>1</v>
      </c>
      <c r="D1670" s="712">
        <v>1</v>
      </c>
      <c r="E1670" s="712">
        <v>0</v>
      </c>
      <c r="F1670" s="712">
        <v>0</v>
      </c>
      <c r="G1670" s="712">
        <v>0</v>
      </c>
      <c r="H1670" s="712">
        <v>0</v>
      </c>
      <c r="I1670" s="712">
        <v>0</v>
      </c>
    </row>
    <row r="1671" spans="1:9" x14ac:dyDescent="0.2">
      <c r="A1671" s="715"/>
      <c r="B1671" s="714" t="s">
        <v>2394</v>
      </c>
      <c r="C1671" s="712">
        <v>10</v>
      </c>
      <c r="D1671" s="712">
        <v>7</v>
      </c>
      <c r="E1671" s="712">
        <v>0</v>
      </c>
      <c r="F1671" s="712">
        <v>0</v>
      </c>
      <c r="G1671" s="712">
        <v>0</v>
      </c>
      <c r="H1671" s="712">
        <v>3</v>
      </c>
      <c r="I1671" s="712">
        <v>0</v>
      </c>
    </row>
    <row r="1672" spans="1:9" x14ac:dyDescent="0.2">
      <c r="A1672" s="715"/>
      <c r="B1672" s="714" t="s">
        <v>2395</v>
      </c>
      <c r="C1672" s="712">
        <v>2</v>
      </c>
      <c r="D1672" s="712">
        <v>2</v>
      </c>
      <c r="E1672" s="712">
        <v>0</v>
      </c>
      <c r="F1672" s="712">
        <v>0</v>
      </c>
      <c r="G1672" s="712">
        <v>0</v>
      </c>
      <c r="H1672" s="712">
        <v>0</v>
      </c>
      <c r="I1672" s="712">
        <v>0</v>
      </c>
    </row>
    <row r="1673" spans="1:9" x14ac:dyDescent="0.2">
      <c r="A1673" s="715"/>
      <c r="B1673" s="714" t="s">
        <v>2396</v>
      </c>
      <c r="C1673" s="712">
        <v>4</v>
      </c>
      <c r="D1673" s="712">
        <v>2</v>
      </c>
      <c r="E1673" s="712">
        <v>0</v>
      </c>
      <c r="F1673" s="712">
        <v>0</v>
      </c>
      <c r="G1673" s="712">
        <v>0</v>
      </c>
      <c r="H1673" s="712">
        <v>2</v>
      </c>
      <c r="I1673" s="712">
        <v>0</v>
      </c>
    </row>
    <row r="1674" spans="1:9" x14ac:dyDescent="0.2">
      <c r="A1674" s="715"/>
      <c r="B1674" s="714" t="s">
        <v>2397</v>
      </c>
      <c r="C1674" s="712">
        <v>1</v>
      </c>
      <c r="D1674" s="712">
        <v>0</v>
      </c>
      <c r="E1674" s="712">
        <v>1</v>
      </c>
      <c r="F1674" s="712">
        <v>0</v>
      </c>
      <c r="G1674" s="712">
        <v>0</v>
      </c>
      <c r="H1674" s="712">
        <v>0</v>
      </c>
      <c r="I1674" s="712">
        <v>0</v>
      </c>
    </row>
    <row r="1675" spans="1:9" x14ac:dyDescent="0.2">
      <c r="A1675" s="715"/>
      <c r="B1675" s="714" t="s">
        <v>2398</v>
      </c>
      <c r="C1675" s="712">
        <v>1</v>
      </c>
      <c r="D1675" s="712">
        <v>0</v>
      </c>
      <c r="E1675" s="712">
        <v>0</v>
      </c>
      <c r="F1675" s="712">
        <v>1</v>
      </c>
      <c r="G1675" s="712">
        <v>0</v>
      </c>
      <c r="H1675" s="712">
        <v>0</v>
      </c>
      <c r="I1675" s="712">
        <v>0</v>
      </c>
    </row>
    <row r="1676" spans="1:9" x14ac:dyDescent="0.2">
      <c r="A1676" s="715"/>
      <c r="B1676" s="714" t="s">
        <v>2399</v>
      </c>
      <c r="C1676" s="712">
        <v>5</v>
      </c>
      <c r="D1676" s="712">
        <v>4</v>
      </c>
      <c r="E1676" s="712">
        <v>0</v>
      </c>
      <c r="F1676" s="712">
        <v>0</v>
      </c>
      <c r="G1676" s="712">
        <v>0</v>
      </c>
      <c r="H1676" s="712">
        <v>1</v>
      </c>
      <c r="I1676" s="712">
        <v>0</v>
      </c>
    </row>
    <row r="1677" spans="1:9" x14ac:dyDescent="0.2">
      <c r="A1677" s="715"/>
      <c r="B1677" s="714" t="s">
        <v>2400</v>
      </c>
      <c r="C1677" s="712">
        <v>2</v>
      </c>
      <c r="D1677" s="712">
        <v>1</v>
      </c>
      <c r="E1677" s="712">
        <v>0</v>
      </c>
      <c r="F1677" s="712">
        <v>0</v>
      </c>
      <c r="G1677" s="712">
        <v>0</v>
      </c>
      <c r="H1677" s="712">
        <v>1</v>
      </c>
      <c r="I1677" s="712">
        <v>0</v>
      </c>
    </row>
    <row r="1678" spans="1:9" x14ac:dyDescent="0.2">
      <c r="A1678" s="715"/>
      <c r="B1678" s="714" t="s">
        <v>2401</v>
      </c>
      <c r="C1678" s="712">
        <v>4</v>
      </c>
      <c r="D1678" s="712">
        <v>2</v>
      </c>
      <c r="E1678" s="712">
        <v>0</v>
      </c>
      <c r="F1678" s="712">
        <v>2</v>
      </c>
      <c r="G1678" s="712">
        <v>0</v>
      </c>
      <c r="H1678" s="712">
        <v>0</v>
      </c>
      <c r="I1678" s="712">
        <v>0</v>
      </c>
    </row>
    <row r="1679" spans="1:9" x14ac:dyDescent="0.2">
      <c r="A1679" s="715"/>
      <c r="B1679" s="714" t="s">
        <v>2403</v>
      </c>
      <c r="C1679" s="712">
        <v>1</v>
      </c>
      <c r="D1679" s="712">
        <v>0</v>
      </c>
      <c r="E1679" s="712">
        <v>0</v>
      </c>
      <c r="F1679" s="712">
        <v>0</v>
      </c>
      <c r="G1679" s="712">
        <v>0</v>
      </c>
      <c r="H1679" s="712">
        <v>1</v>
      </c>
      <c r="I1679" s="712">
        <v>0</v>
      </c>
    </row>
    <row r="1680" spans="1:9" x14ac:dyDescent="0.2">
      <c r="A1680" s="715"/>
      <c r="B1680" s="714" t="s">
        <v>158</v>
      </c>
      <c r="C1680" s="712">
        <v>8019</v>
      </c>
      <c r="D1680" s="712">
        <v>2899</v>
      </c>
      <c r="E1680" s="712">
        <v>1221</v>
      </c>
      <c r="F1680" s="712">
        <v>1083</v>
      </c>
      <c r="G1680" s="712">
        <v>2</v>
      </c>
      <c r="H1680" s="712">
        <v>0</v>
      </c>
      <c r="I1680" s="712">
        <v>2814</v>
      </c>
    </row>
    <row r="1681" spans="1:9" x14ac:dyDescent="0.2">
      <c r="A1681" s="716" t="s">
        <v>109</v>
      </c>
      <c r="B1681" s="717" t="s">
        <v>10</v>
      </c>
      <c r="C1681" s="718">
        <v>357</v>
      </c>
      <c r="D1681" s="718">
        <v>264</v>
      </c>
      <c r="E1681" s="718">
        <v>23</v>
      </c>
      <c r="F1681" s="718">
        <v>21</v>
      </c>
      <c r="G1681" s="718">
        <v>2</v>
      </c>
      <c r="H1681" s="718">
        <v>14</v>
      </c>
      <c r="I1681" s="718">
        <v>33</v>
      </c>
    </row>
    <row r="1682" spans="1:9" x14ac:dyDescent="0.2">
      <c r="A1682" s="715"/>
      <c r="B1682" s="714" t="s">
        <v>2404</v>
      </c>
      <c r="C1682" s="712">
        <v>1</v>
      </c>
      <c r="D1682" s="712">
        <v>0</v>
      </c>
      <c r="E1682" s="712">
        <v>1</v>
      </c>
      <c r="F1682" s="712">
        <v>0</v>
      </c>
      <c r="G1682" s="712">
        <v>0</v>
      </c>
      <c r="H1682" s="712">
        <v>0</v>
      </c>
      <c r="I1682" s="712">
        <v>0</v>
      </c>
    </row>
    <row r="1683" spans="1:9" x14ac:dyDescent="0.2">
      <c r="A1683" s="715"/>
      <c r="B1683" s="714" t="s">
        <v>2405</v>
      </c>
      <c r="C1683" s="712">
        <v>4</v>
      </c>
      <c r="D1683" s="712">
        <v>2</v>
      </c>
      <c r="E1683" s="712">
        <v>0</v>
      </c>
      <c r="F1683" s="712">
        <v>1</v>
      </c>
      <c r="G1683" s="712">
        <v>0</v>
      </c>
      <c r="H1683" s="712">
        <v>1</v>
      </c>
      <c r="I1683" s="712">
        <v>0</v>
      </c>
    </row>
    <row r="1684" spans="1:9" x14ac:dyDescent="0.2">
      <c r="A1684" s="715"/>
      <c r="B1684" s="714" t="s">
        <v>2406</v>
      </c>
      <c r="C1684" s="712">
        <v>6</v>
      </c>
      <c r="D1684" s="712">
        <v>5</v>
      </c>
      <c r="E1684" s="712">
        <v>1</v>
      </c>
      <c r="F1684" s="712">
        <v>0</v>
      </c>
      <c r="G1684" s="712">
        <v>0</v>
      </c>
      <c r="H1684" s="712">
        <v>0</v>
      </c>
      <c r="I1684" s="712">
        <v>0</v>
      </c>
    </row>
    <row r="1685" spans="1:9" x14ac:dyDescent="0.2">
      <c r="A1685" s="715"/>
      <c r="B1685" s="714" t="s">
        <v>2407</v>
      </c>
      <c r="C1685" s="712">
        <v>1</v>
      </c>
      <c r="D1685" s="712">
        <v>1</v>
      </c>
      <c r="E1685" s="712">
        <v>0</v>
      </c>
      <c r="F1685" s="712">
        <v>0</v>
      </c>
      <c r="G1685" s="712">
        <v>0</v>
      </c>
      <c r="H1685" s="712">
        <v>0</v>
      </c>
      <c r="I1685" s="712">
        <v>0</v>
      </c>
    </row>
    <row r="1686" spans="1:9" x14ac:dyDescent="0.2">
      <c r="A1686" s="715"/>
      <c r="B1686" s="714" t="s">
        <v>2409</v>
      </c>
      <c r="C1686" s="712">
        <v>10</v>
      </c>
      <c r="D1686" s="712">
        <v>6</v>
      </c>
      <c r="E1686" s="712">
        <v>3</v>
      </c>
      <c r="F1686" s="712">
        <v>1</v>
      </c>
      <c r="G1686" s="712">
        <v>0</v>
      </c>
      <c r="H1686" s="712">
        <v>0</v>
      </c>
      <c r="I1686" s="712">
        <v>0</v>
      </c>
    </row>
    <row r="1687" spans="1:9" x14ac:dyDescent="0.2">
      <c r="A1687" s="715"/>
      <c r="B1687" s="714" t="s">
        <v>2410</v>
      </c>
      <c r="C1687" s="712">
        <v>3</v>
      </c>
      <c r="D1687" s="712">
        <v>3</v>
      </c>
      <c r="E1687" s="712">
        <v>0</v>
      </c>
      <c r="F1687" s="712">
        <v>0</v>
      </c>
      <c r="G1687" s="712">
        <v>0</v>
      </c>
      <c r="H1687" s="712">
        <v>0</v>
      </c>
      <c r="I1687" s="712">
        <v>0</v>
      </c>
    </row>
    <row r="1688" spans="1:9" x14ac:dyDescent="0.2">
      <c r="A1688" s="715"/>
      <c r="B1688" s="714" t="s">
        <v>2412</v>
      </c>
      <c r="C1688" s="712">
        <v>1</v>
      </c>
      <c r="D1688" s="712">
        <v>1</v>
      </c>
      <c r="E1688" s="712">
        <v>0</v>
      </c>
      <c r="F1688" s="712">
        <v>0</v>
      </c>
      <c r="G1688" s="712">
        <v>0</v>
      </c>
      <c r="H1688" s="712">
        <v>0</v>
      </c>
      <c r="I1688" s="712">
        <v>0</v>
      </c>
    </row>
    <row r="1689" spans="1:9" x14ac:dyDescent="0.2">
      <c r="A1689" s="715"/>
      <c r="B1689" s="714" t="s">
        <v>2413</v>
      </c>
      <c r="C1689" s="712">
        <v>2</v>
      </c>
      <c r="D1689" s="712">
        <v>2</v>
      </c>
      <c r="E1689" s="712">
        <v>0</v>
      </c>
      <c r="F1689" s="712">
        <v>0</v>
      </c>
      <c r="G1689" s="712">
        <v>0</v>
      </c>
      <c r="H1689" s="712">
        <v>0</v>
      </c>
      <c r="I1689" s="712">
        <v>0</v>
      </c>
    </row>
    <row r="1690" spans="1:9" x14ac:dyDescent="0.2">
      <c r="A1690" s="715"/>
      <c r="B1690" s="714" t="s">
        <v>2414</v>
      </c>
      <c r="C1690" s="712">
        <v>1</v>
      </c>
      <c r="D1690" s="712">
        <v>1</v>
      </c>
      <c r="E1690" s="712">
        <v>0</v>
      </c>
      <c r="F1690" s="712">
        <v>0</v>
      </c>
      <c r="G1690" s="712">
        <v>0</v>
      </c>
      <c r="H1690" s="712">
        <v>0</v>
      </c>
      <c r="I1690" s="712">
        <v>0</v>
      </c>
    </row>
    <row r="1691" spans="1:9" x14ac:dyDescent="0.2">
      <c r="A1691" s="715"/>
      <c r="B1691" s="714" t="s">
        <v>2415</v>
      </c>
      <c r="C1691" s="712">
        <v>1</v>
      </c>
      <c r="D1691" s="712">
        <v>1</v>
      </c>
      <c r="E1691" s="712">
        <v>0</v>
      </c>
      <c r="F1691" s="712">
        <v>0</v>
      </c>
      <c r="G1691" s="712">
        <v>0</v>
      </c>
      <c r="H1691" s="712">
        <v>0</v>
      </c>
      <c r="I1691" s="712">
        <v>0</v>
      </c>
    </row>
    <row r="1692" spans="1:9" x14ac:dyDescent="0.2">
      <c r="A1692" s="715"/>
      <c r="B1692" s="714" t="s">
        <v>2416</v>
      </c>
      <c r="C1692" s="712">
        <v>8</v>
      </c>
      <c r="D1692" s="712">
        <v>7</v>
      </c>
      <c r="E1692" s="712">
        <v>0</v>
      </c>
      <c r="F1692" s="712">
        <v>0</v>
      </c>
      <c r="G1692" s="712">
        <v>0</v>
      </c>
      <c r="H1692" s="712">
        <v>1</v>
      </c>
      <c r="I1692" s="712">
        <v>0</v>
      </c>
    </row>
    <row r="1693" spans="1:9" x14ac:dyDescent="0.2">
      <c r="A1693" s="715"/>
      <c r="B1693" s="714" t="s">
        <v>109</v>
      </c>
      <c r="C1693" s="712">
        <v>310</v>
      </c>
      <c r="D1693" s="712">
        <v>227</v>
      </c>
      <c r="E1693" s="712">
        <v>17</v>
      </c>
      <c r="F1693" s="712">
        <v>19</v>
      </c>
      <c r="G1693" s="712">
        <v>2</v>
      </c>
      <c r="H1693" s="712">
        <v>12</v>
      </c>
      <c r="I1693" s="712">
        <v>33</v>
      </c>
    </row>
    <row r="1694" spans="1:9" x14ac:dyDescent="0.2">
      <c r="A1694" s="715"/>
      <c r="B1694" s="714" t="s">
        <v>2417</v>
      </c>
      <c r="C1694" s="712">
        <v>1</v>
      </c>
      <c r="D1694" s="712">
        <v>1</v>
      </c>
      <c r="E1694" s="712">
        <v>0</v>
      </c>
      <c r="F1694" s="712">
        <v>0</v>
      </c>
      <c r="G1694" s="712">
        <v>0</v>
      </c>
      <c r="H1694" s="712">
        <v>0</v>
      </c>
      <c r="I1694" s="712">
        <v>0</v>
      </c>
    </row>
    <row r="1695" spans="1:9" x14ac:dyDescent="0.2">
      <c r="A1695" s="715"/>
      <c r="B1695" s="714" t="s">
        <v>2418</v>
      </c>
      <c r="C1695" s="712">
        <v>1</v>
      </c>
      <c r="D1695" s="712">
        <v>1</v>
      </c>
      <c r="E1695" s="712">
        <v>0</v>
      </c>
      <c r="F1695" s="712">
        <v>0</v>
      </c>
      <c r="G1695" s="712">
        <v>0</v>
      </c>
      <c r="H1695" s="712">
        <v>0</v>
      </c>
      <c r="I1695" s="712">
        <v>0</v>
      </c>
    </row>
    <row r="1696" spans="1:9" x14ac:dyDescent="0.2">
      <c r="A1696" s="715"/>
      <c r="B1696" s="714" t="s">
        <v>2419</v>
      </c>
      <c r="C1696" s="712">
        <v>3</v>
      </c>
      <c r="D1696" s="712">
        <v>2</v>
      </c>
      <c r="E1696" s="712">
        <v>1</v>
      </c>
      <c r="F1696" s="712">
        <v>0</v>
      </c>
      <c r="G1696" s="712">
        <v>0</v>
      </c>
      <c r="H1696" s="712">
        <v>0</v>
      </c>
      <c r="I1696" s="712">
        <v>0</v>
      </c>
    </row>
    <row r="1697" spans="1:9" x14ac:dyDescent="0.2">
      <c r="A1697" s="715"/>
      <c r="B1697" s="714" t="s">
        <v>2420</v>
      </c>
      <c r="C1697" s="712">
        <v>3</v>
      </c>
      <c r="D1697" s="712">
        <v>3</v>
      </c>
      <c r="E1697" s="712">
        <v>0</v>
      </c>
      <c r="F1697" s="712">
        <v>0</v>
      </c>
      <c r="G1697" s="712">
        <v>0</v>
      </c>
      <c r="H1697" s="712">
        <v>0</v>
      </c>
      <c r="I1697" s="712">
        <v>0</v>
      </c>
    </row>
    <row r="1698" spans="1:9" x14ac:dyDescent="0.2">
      <c r="A1698" s="715"/>
      <c r="B1698" s="714" t="s">
        <v>2421</v>
      </c>
      <c r="C1698" s="712">
        <v>1</v>
      </c>
      <c r="D1698" s="712">
        <v>1</v>
      </c>
      <c r="E1698" s="712">
        <v>0</v>
      </c>
      <c r="F1698" s="712">
        <v>0</v>
      </c>
      <c r="G1698" s="712">
        <v>0</v>
      </c>
      <c r="H1698" s="712">
        <v>0</v>
      </c>
      <c r="I1698" s="712">
        <v>0</v>
      </c>
    </row>
    <row r="1699" spans="1:9" x14ac:dyDescent="0.2">
      <c r="A1699" s="716" t="s">
        <v>111</v>
      </c>
      <c r="B1699" s="717" t="s">
        <v>10</v>
      </c>
      <c r="C1699" s="718">
        <v>143</v>
      </c>
      <c r="D1699" s="718">
        <v>53</v>
      </c>
      <c r="E1699" s="718">
        <v>21</v>
      </c>
      <c r="F1699" s="718">
        <v>40</v>
      </c>
      <c r="G1699" s="718">
        <v>0</v>
      </c>
      <c r="H1699" s="718">
        <v>6</v>
      </c>
      <c r="I1699" s="718">
        <v>23</v>
      </c>
    </row>
    <row r="1700" spans="1:9" x14ac:dyDescent="0.2">
      <c r="A1700" s="715"/>
      <c r="B1700" s="714" t="s">
        <v>2423</v>
      </c>
      <c r="C1700" s="712">
        <v>3</v>
      </c>
      <c r="D1700" s="712">
        <v>1</v>
      </c>
      <c r="E1700" s="712">
        <v>0</v>
      </c>
      <c r="F1700" s="712">
        <v>0</v>
      </c>
      <c r="G1700" s="712">
        <v>0</v>
      </c>
      <c r="H1700" s="712">
        <v>0</v>
      </c>
      <c r="I1700" s="712">
        <v>2</v>
      </c>
    </row>
    <row r="1701" spans="1:9" x14ac:dyDescent="0.2">
      <c r="A1701" s="715"/>
      <c r="B1701" s="714" t="s">
        <v>2424</v>
      </c>
      <c r="C1701" s="712">
        <v>2</v>
      </c>
      <c r="D1701" s="712">
        <v>0</v>
      </c>
      <c r="E1701" s="712">
        <v>1</v>
      </c>
      <c r="F1701" s="712">
        <v>0</v>
      </c>
      <c r="G1701" s="712">
        <v>0</v>
      </c>
      <c r="H1701" s="712">
        <v>1</v>
      </c>
      <c r="I1701" s="712">
        <v>0</v>
      </c>
    </row>
    <row r="1702" spans="1:9" x14ac:dyDescent="0.2">
      <c r="A1702" s="715"/>
      <c r="B1702" s="714" t="s">
        <v>2425</v>
      </c>
      <c r="C1702" s="712">
        <v>21</v>
      </c>
      <c r="D1702" s="712">
        <v>1</v>
      </c>
      <c r="E1702" s="712">
        <v>13</v>
      </c>
      <c r="F1702" s="712">
        <v>6</v>
      </c>
      <c r="G1702" s="712">
        <v>0</v>
      </c>
      <c r="H1702" s="712">
        <v>1</v>
      </c>
      <c r="I1702" s="712">
        <v>0</v>
      </c>
    </row>
    <row r="1703" spans="1:9" x14ac:dyDescent="0.2">
      <c r="A1703" s="715"/>
      <c r="B1703" s="714" t="s">
        <v>2426</v>
      </c>
      <c r="C1703" s="712">
        <v>1</v>
      </c>
      <c r="D1703" s="712">
        <v>1</v>
      </c>
      <c r="E1703" s="712">
        <v>0</v>
      </c>
      <c r="F1703" s="712">
        <v>0</v>
      </c>
      <c r="G1703" s="712">
        <v>0</v>
      </c>
      <c r="H1703" s="712">
        <v>0</v>
      </c>
      <c r="I1703" s="712">
        <v>0</v>
      </c>
    </row>
    <row r="1704" spans="1:9" x14ac:dyDescent="0.2">
      <c r="A1704" s="715"/>
      <c r="B1704" s="714" t="s">
        <v>2427</v>
      </c>
      <c r="C1704" s="712">
        <v>1</v>
      </c>
      <c r="D1704" s="712">
        <v>1</v>
      </c>
      <c r="E1704" s="712">
        <v>0</v>
      </c>
      <c r="F1704" s="712">
        <v>0</v>
      </c>
      <c r="G1704" s="712">
        <v>0</v>
      </c>
      <c r="H1704" s="712">
        <v>0</v>
      </c>
      <c r="I1704" s="712">
        <v>0</v>
      </c>
    </row>
    <row r="1705" spans="1:9" x14ac:dyDescent="0.2">
      <c r="A1705" s="715"/>
      <c r="B1705" s="714" t="s">
        <v>2428</v>
      </c>
      <c r="C1705" s="712">
        <v>2</v>
      </c>
      <c r="D1705" s="712">
        <v>0</v>
      </c>
      <c r="E1705" s="712">
        <v>0</v>
      </c>
      <c r="F1705" s="712">
        <v>0</v>
      </c>
      <c r="G1705" s="712">
        <v>0</v>
      </c>
      <c r="H1705" s="712">
        <v>2</v>
      </c>
      <c r="I1705" s="712">
        <v>0</v>
      </c>
    </row>
    <row r="1706" spans="1:9" x14ac:dyDescent="0.2">
      <c r="A1706" s="715"/>
      <c r="B1706" s="714" t="s">
        <v>2429</v>
      </c>
      <c r="C1706" s="712">
        <v>2</v>
      </c>
      <c r="D1706" s="712">
        <v>1</v>
      </c>
      <c r="E1706" s="712">
        <v>1</v>
      </c>
      <c r="F1706" s="712">
        <v>0</v>
      </c>
      <c r="G1706" s="712">
        <v>0</v>
      </c>
      <c r="H1706" s="712">
        <v>0</v>
      </c>
      <c r="I1706" s="712">
        <v>0</v>
      </c>
    </row>
    <row r="1707" spans="1:9" x14ac:dyDescent="0.2">
      <c r="A1707" s="715"/>
      <c r="B1707" s="714" t="s">
        <v>2430</v>
      </c>
      <c r="C1707" s="712">
        <v>2</v>
      </c>
      <c r="D1707" s="712">
        <v>0</v>
      </c>
      <c r="E1707" s="712">
        <v>0</v>
      </c>
      <c r="F1707" s="712">
        <v>2</v>
      </c>
      <c r="G1707" s="712">
        <v>0</v>
      </c>
      <c r="H1707" s="712">
        <v>0</v>
      </c>
      <c r="I1707" s="712">
        <v>0</v>
      </c>
    </row>
    <row r="1708" spans="1:9" x14ac:dyDescent="0.2">
      <c r="A1708" s="715"/>
      <c r="B1708" s="714" t="s">
        <v>2431</v>
      </c>
      <c r="C1708" s="712">
        <v>2</v>
      </c>
      <c r="D1708" s="712">
        <v>2</v>
      </c>
      <c r="E1708" s="712">
        <v>0</v>
      </c>
      <c r="F1708" s="712">
        <v>0</v>
      </c>
      <c r="G1708" s="712">
        <v>0</v>
      </c>
      <c r="H1708" s="712">
        <v>0</v>
      </c>
      <c r="I1708" s="712">
        <v>0</v>
      </c>
    </row>
    <row r="1709" spans="1:9" x14ac:dyDescent="0.2">
      <c r="A1709" s="715"/>
      <c r="B1709" s="714" t="s">
        <v>2432</v>
      </c>
      <c r="C1709" s="712">
        <v>3</v>
      </c>
      <c r="D1709" s="712">
        <v>3</v>
      </c>
      <c r="E1709" s="712">
        <v>0</v>
      </c>
      <c r="F1709" s="712">
        <v>0</v>
      </c>
      <c r="G1709" s="712">
        <v>0</v>
      </c>
      <c r="H1709" s="712">
        <v>0</v>
      </c>
      <c r="I1709" s="712">
        <v>0</v>
      </c>
    </row>
    <row r="1710" spans="1:9" x14ac:dyDescent="0.2">
      <c r="A1710" s="715"/>
      <c r="B1710" s="714" t="s">
        <v>2433</v>
      </c>
      <c r="C1710" s="712">
        <v>22</v>
      </c>
      <c r="D1710" s="712">
        <v>4</v>
      </c>
      <c r="E1710" s="712">
        <v>0</v>
      </c>
      <c r="F1710" s="712">
        <v>16</v>
      </c>
      <c r="G1710" s="712">
        <v>0</v>
      </c>
      <c r="H1710" s="712">
        <v>0</v>
      </c>
      <c r="I1710" s="712">
        <v>2</v>
      </c>
    </row>
    <row r="1711" spans="1:9" x14ac:dyDescent="0.2">
      <c r="A1711" s="715"/>
      <c r="B1711" s="714" t="s">
        <v>2434</v>
      </c>
      <c r="C1711" s="712">
        <v>8</v>
      </c>
      <c r="D1711" s="712">
        <v>3</v>
      </c>
      <c r="E1711" s="712">
        <v>1</v>
      </c>
      <c r="F1711" s="712">
        <v>2</v>
      </c>
      <c r="G1711" s="712">
        <v>0</v>
      </c>
      <c r="H1711" s="712">
        <v>2</v>
      </c>
      <c r="I1711" s="712">
        <v>0</v>
      </c>
    </row>
    <row r="1712" spans="1:9" x14ac:dyDescent="0.2">
      <c r="A1712" s="715"/>
      <c r="B1712" s="714" t="s">
        <v>2435</v>
      </c>
      <c r="C1712" s="712">
        <v>3</v>
      </c>
      <c r="D1712" s="712">
        <v>1</v>
      </c>
      <c r="E1712" s="712">
        <v>0</v>
      </c>
      <c r="F1712" s="712">
        <v>1</v>
      </c>
      <c r="G1712" s="712">
        <v>0</v>
      </c>
      <c r="H1712" s="712">
        <v>0</v>
      </c>
      <c r="I1712" s="712">
        <v>1</v>
      </c>
    </row>
    <row r="1713" spans="1:9" x14ac:dyDescent="0.2">
      <c r="A1713" s="715"/>
      <c r="B1713" s="714" t="s">
        <v>2436</v>
      </c>
      <c r="C1713" s="712">
        <v>1</v>
      </c>
      <c r="D1713" s="712">
        <v>1</v>
      </c>
      <c r="E1713" s="712">
        <v>0</v>
      </c>
      <c r="F1713" s="712">
        <v>0</v>
      </c>
      <c r="G1713" s="712">
        <v>0</v>
      </c>
      <c r="H1713" s="712">
        <v>0</v>
      </c>
      <c r="I1713" s="712">
        <v>0</v>
      </c>
    </row>
    <row r="1714" spans="1:9" x14ac:dyDescent="0.2">
      <c r="A1714" s="715"/>
      <c r="B1714" s="714" t="s">
        <v>2437</v>
      </c>
      <c r="C1714" s="712">
        <v>3</v>
      </c>
      <c r="D1714" s="712">
        <v>0</v>
      </c>
      <c r="E1714" s="712">
        <v>0</v>
      </c>
      <c r="F1714" s="712">
        <v>3</v>
      </c>
      <c r="G1714" s="712">
        <v>0</v>
      </c>
      <c r="H1714" s="712">
        <v>0</v>
      </c>
      <c r="I1714" s="712">
        <v>0</v>
      </c>
    </row>
    <row r="1715" spans="1:9" x14ac:dyDescent="0.2">
      <c r="A1715" s="715"/>
      <c r="B1715" s="714" t="s">
        <v>158</v>
      </c>
      <c r="C1715" s="712">
        <v>67</v>
      </c>
      <c r="D1715" s="712">
        <v>34</v>
      </c>
      <c r="E1715" s="712">
        <v>5</v>
      </c>
      <c r="F1715" s="712">
        <v>10</v>
      </c>
      <c r="G1715" s="712">
        <v>0</v>
      </c>
      <c r="H1715" s="712">
        <v>0</v>
      </c>
      <c r="I1715" s="712">
        <v>18</v>
      </c>
    </row>
    <row r="1716" spans="1:9" x14ac:dyDescent="0.2">
      <c r="A1716" s="716" t="s">
        <v>110</v>
      </c>
      <c r="B1716" s="717" t="s">
        <v>10</v>
      </c>
      <c r="C1716" s="718">
        <v>2119</v>
      </c>
      <c r="D1716" s="718">
        <v>1352</v>
      </c>
      <c r="E1716" s="718">
        <v>249</v>
      </c>
      <c r="F1716" s="718">
        <v>250</v>
      </c>
      <c r="G1716" s="718">
        <v>2</v>
      </c>
      <c r="H1716" s="718">
        <v>36</v>
      </c>
      <c r="I1716" s="718">
        <v>230</v>
      </c>
    </row>
    <row r="1717" spans="1:9" x14ac:dyDescent="0.2">
      <c r="A1717" s="715"/>
      <c r="B1717" s="714" t="s">
        <v>2439</v>
      </c>
      <c r="C1717" s="712">
        <v>3</v>
      </c>
      <c r="D1717" s="712">
        <v>1</v>
      </c>
      <c r="E1717" s="712">
        <v>0</v>
      </c>
      <c r="F1717" s="712">
        <v>0</v>
      </c>
      <c r="G1717" s="712">
        <v>0</v>
      </c>
      <c r="H1717" s="712">
        <v>0</v>
      </c>
      <c r="I1717" s="712">
        <v>2</v>
      </c>
    </row>
    <row r="1718" spans="1:9" x14ac:dyDescent="0.2">
      <c r="A1718" s="715"/>
      <c r="B1718" s="714" t="s">
        <v>2440</v>
      </c>
      <c r="C1718" s="712">
        <v>4</v>
      </c>
      <c r="D1718" s="712">
        <v>3</v>
      </c>
      <c r="E1718" s="712">
        <v>0</v>
      </c>
      <c r="F1718" s="712">
        <v>1</v>
      </c>
      <c r="G1718" s="712">
        <v>0</v>
      </c>
      <c r="H1718" s="712">
        <v>0</v>
      </c>
      <c r="I1718" s="712">
        <v>0</v>
      </c>
    </row>
    <row r="1719" spans="1:9" x14ac:dyDescent="0.2">
      <c r="A1719" s="715"/>
      <c r="B1719" s="714" t="s">
        <v>2441</v>
      </c>
      <c r="C1719" s="712">
        <v>1</v>
      </c>
      <c r="D1719" s="712">
        <v>0</v>
      </c>
      <c r="E1719" s="712">
        <v>0</v>
      </c>
      <c r="F1719" s="712">
        <v>1</v>
      </c>
      <c r="G1719" s="712">
        <v>0</v>
      </c>
      <c r="H1719" s="712">
        <v>0</v>
      </c>
      <c r="I1719" s="712">
        <v>0</v>
      </c>
    </row>
    <row r="1720" spans="1:9" x14ac:dyDescent="0.2">
      <c r="A1720" s="715"/>
      <c r="B1720" s="714" t="s">
        <v>2442</v>
      </c>
      <c r="C1720" s="712">
        <v>1</v>
      </c>
      <c r="D1720" s="712">
        <v>0</v>
      </c>
      <c r="E1720" s="712">
        <v>0</v>
      </c>
      <c r="F1720" s="712">
        <v>1</v>
      </c>
      <c r="G1720" s="712">
        <v>0</v>
      </c>
      <c r="H1720" s="712">
        <v>0</v>
      </c>
      <c r="I1720" s="712">
        <v>0</v>
      </c>
    </row>
    <row r="1721" spans="1:9" x14ac:dyDescent="0.2">
      <c r="A1721" s="715"/>
      <c r="B1721" s="714" t="s">
        <v>2443</v>
      </c>
      <c r="C1721" s="712">
        <v>2</v>
      </c>
      <c r="D1721" s="712">
        <v>2</v>
      </c>
      <c r="E1721" s="712">
        <v>0</v>
      </c>
      <c r="F1721" s="712">
        <v>0</v>
      </c>
      <c r="G1721" s="712">
        <v>0</v>
      </c>
      <c r="H1721" s="712">
        <v>0</v>
      </c>
      <c r="I1721" s="712">
        <v>0</v>
      </c>
    </row>
    <row r="1722" spans="1:9" x14ac:dyDescent="0.2">
      <c r="A1722" s="715"/>
      <c r="B1722" s="714" t="s">
        <v>2444</v>
      </c>
      <c r="C1722" s="712">
        <v>2</v>
      </c>
      <c r="D1722" s="712">
        <v>0</v>
      </c>
      <c r="E1722" s="712">
        <v>0</v>
      </c>
      <c r="F1722" s="712">
        <v>1</v>
      </c>
      <c r="G1722" s="712">
        <v>0</v>
      </c>
      <c r="H1722" s="712">
        <v>1</v>
      </c>
      <c r="I1722" s="712">
        <v>0</v>
      </c>
    </row>
    <row r="1723" spans="1:9" x14ac:dyDescent="0.2">
      <c r="A1723" s="715"/>
      <c r="B1723" s="714" t="s">
        <v>2445</v>
      </c>
      <c r="C1723" s="712">
        <v>1</v>
      </c>
      <c r="D1723" s="712">
        <v>0</v>
      </c>
      <c r="E1723" s="712">
        <v>0</v>
      </c>
      <c r="F1723" s="712">
        <v>1</v>
      </c>
      <c r="G1723" s="712">
        <v>0</v>
      </c>
      <c r="H1723" s="712">
        <v>0</v>
      </c>
      <c r="I1723" s="712">
        <v>0</v>
      </c>
    </row>
    <row r="1724" spans="1:9" x14ac:dyDescent="0.2">
      <c r="A1724" s="715"/>
      <c r="B1724" s="714" t="s">
        <v>2446</v>
      </c>
      <c r="C1724" s="712">
        <v>7</v>
      </c>
      <c r="D1724" s="712">
        <v>3</v>
      </c>
      <c r="E1724" s="712">
        <v>0</v>
      </c>
      <c r="F1724" s="712">
        <v>1</v>
      </c>
      <c r="G1724" s="712">
        <v>0</v>
      </c>
      <c r="H1724" s="712">
        <v>1</v>
      </c>
      <c r="I1724" s="712">
        <v>2</v>
      </c>
    </row>
    <row r="1725" spans="1:9" x14ac:dyDescent="0.2">
      <c r="A1725" s="715"/>
      <c r="B1725" s="714" t="s">
        <v>2447</v>
      </c>
      <c r="C1725" s="712">
        <v>1</v>
      </c>
      <c r="D1725" s="712">
        <v>1</v>
      </c>
      <c r="E1725" s="712">
        <v>0</v>
      </c>
      <c r="F1725" s="712">
        <v>0</v>
      </c>
      <c r="G1725" s="712">
        <v>0</v>
      </c>
      <c r="H1725" s="712">
        <v>0</v>
      </c>
      <c r="I1725" s="712">
        <v>0</v>
      </c>
    </row>
    <row r="1726" spans="1:9" x14ac:dyDescent="0.2">
      <c r="A1726" s="715"/>
      <c r="B1726" s="714" t="s">
        <v>2448</v>
      </c>
      <c r="C1726" s="712">
        <v>1</v>
      </c>
      <c r="D1726" s="712">
        <v>0</v>
      </c>
      <c r="E1726" s="712">
        <v>1</v>
      </c>
      <c r="F1726" s="712">
        <v>0</v>
      </c>
      <c r="G1726" s="712">
        <v>0</v>
      </c>
      <c r="H1726" s="712">
        <v>0</v>
      </c>
      <c r="I1726" s="712">
        <v>0</v>
      </c>
    </row>
    <row r="1727" spans="1:9" x14ac:dyDescent="0.2">
      <c r="A1727" s="715"/>
      <c r="B1727" s="714" t="s">
        <v>2449</v>
      </c>
      <c r="C1727" s="712">
        <v>1</v>
      </c>
      <c r="D1727" s="712">
        <v>1</v>
      </c>
      <c r="E1727" s="712">
        <v>0</v>
      </c>
      <c r="F1727" s="712">
        <v>0</v>
      </c>
      <c r="G1727" s="712">
        <v>0</v>
      </c>
      <c r="H1727" s="712">
        <v>0</v>
      </c>
      <c r="I1727" s="712">
        <v>0</v>
      </c>
    </row>
    <row r="1728" spans="1:9" x14ac:dyDescent="0.2">
      <c r="A1728" s="715"/>
      <c r="B1728" s="714" t="s">
        <v>2450</v>
      </c>
      <c r="C1728" s="712">
        <v>1</v>
      </c>
      <c r="D1728" s="712">
        <v>1</v>
      </c>
      <c r="E1728" s="712">
        <v>0</v>
      </c>
      <c r="F1728" s="712">
        <v>0</v>
      </c>
      <c r="G1728" s="712">
        <v>0</v>
      </c>
      <c r="H1728" s="712">
        <v>0</v>
      </c>
      <c r="I1728" s="712">
        <v>0</v>
      </c>
    </row>
    <row r="1729" spans="1:9" x14ac:dyDescent="0.2">
      <c r="A1729" s="715"/>
      <c r="B1729" s="714" t="s">
        <v>2451</v>
      </c>
      <c r="C1729" s="712">
        <v>84</v>
      </c>
      <c r="D1729" s="712">
        <v>56</v>
      </c>
      <c r="E1729" s="712">
        <v>5</v>
      </c>
      <c r="F1729" s="712">
        <v>12</v>
      </c>
      <c r="G1729" s="712">
        <v>0</v>
      </c>
      <c r="H1729" s="712">
        <v>5</v>
      </c>
      <c r="I1729" s="712">
        <v>6</v>
      </c>
    </row>
    <row r="1730" spans="1:9" x14ac:dyDescent="0.2">
      <c r="A1730" s="715"/>
      <c r="B1730" s="714" t="s">
        <v>2452</v>
      </c>
      <c r="C1730" s="712">
        <v>7</v>
      </c>
      <c r="D1730" s="712">
        <v>6</v>
      </c>
      <c r="E1730" s="712">
        <v>0</v>
      </c>
      <c r="F1730" s="712">
        <v>0</v>
      </c>
      <c r="G1730" s="712">
        <v>0</v>
      </c>
      <c r="H1730" s="712">
        <v>0</v>
      </c>
      <c r="I1730" s="712">
        <v>1</v>
      </c>
    </row>
    <row r="1731" spans="1:9" x14ac:dyDescent="0.2">
      <c r="A1731" s="715"/>
      <c r="B1731" s="714" t="s">
        <v>2453</v>
      </c>
      <c r="C1731" s="712">
        <v>1</v>
      </c>
      <c r="D1731" s="712">
        <v>0</v>
      </c>
      <c r="E1731" s="712">
        <v>0</v>
      </c>
      <c r="F1731" s="712">
        <v>1</v>
      </c>
      <c r="G1731" s="712">
        <v>0</v>
      </c>
      <c r="H1731" s="712">
        <v>0</v>
      </c>
      <c r="I1731" s="712">
        <v>0</v>
      </c>
    </row>
    <row r="1732" spans="1:9" x14ac:dyDescent="0.2">
      <c r="A1732" s="715"/>
      <c r="B1732" s="714" t="s">
        <v>2454</v>
      </c>
      <c r="C1732" s="712">
        <v>1</v>
      </c>
      <c r="D1732" s="712">
        <v>1</v>
      </c>
      <c r="E1732" s="712">
        <v>0</v>
      </c>
      <c r="F1732" s="712">
        <v>0</v>
      </c>
      <c r="G1732" s="712">
        <v>0</v>
      </c>
      <c r="H1732" s="712">
        <v>0</v>
      </c>
      <c r="I1732" s="712">
        <v>0</v>
      </c>
    </row>
    <row r="1733" spans="1:9" x14ac:dyDescent="0.2">
      <c r="A1733" s="715"/>
      <c r="B1733" s="714" t="s">
        <v>2455</v>
      </c>
      <c r="C1733" s="712">
        <v>1</v>
      </c>
      <c r="D1733" s="712">
        <v>1</v>
      </c>
      <c r="E1733" s="712">
        <v>0</v>
      </c>
      <c r="F1733" s="712">
        <v>0</v>
      </c>
      <c r="G1733" s="712">
        <v>0</v>
      </c>
      <c r="H1733" s="712">
        <v>0</v>
      </c>
      <c r="I1733" s="712">
        <v>0</v>
      </c>
    </row>
    <row r="1734" spans="1:9" x14ac:dyDescent="0.2">
      <c r="A1734" s="715"/>
      <c r="B1734" s="714" t="s">
        <v>2456</v>
      </c>
      <c r="C1734" s="712">
        <v>6</v>
      </c>
      <c r="D1734" s="712">
        <v>1</v>
      </c>
      <c r="E1734" s="712">
        <v>2</v>
      </c>
      <c r="F1734" s="712">
        <v>0</v>
      </c>
      <c r="G1734" s="712">
        <v>0</v>
      </c>
      <c r="H1734" s="712">
        <v>2</v>
      </c>
      <c r="I1734" s="712">
        <v>1</v>
      </c>
    </row>
    <row r="1735" spans="1:9" x14ac:dyDescent="0.2">
      <c r="A1735" s="715"/>
      <c r="B1735" s="714" t="s">
        <v>2457</v>
      </c>
      <c r="C1735" s="712">
        <v>6</v>
      </c>
      <c r="D1735" s="712">
        <v>4</v>
      </c>
      <c r="E1735" s="712">
        <v>0</v>
      </c>
      <c r="F1735" s="712">
        <v>1</v>
      </c>
      <c r="G1735" s="712">
        <v>0</v>
      </c>
      <c r="H1735" s="712">
        <v>0</v>
      </c>
      <c r="I1735" s="712">
        <v>1</v>
      </c>
    </row>
    <row r="1736" spans="1:9" x14ac:dyDescent="0.2">
      <c r="A1736" s="715"/>
      <c r="B1736" s="714" t="s">
        <v>2458</v>
      </c>
      <c r="C1736" s="712">
        <v>1</v>
      </c>
      <c r="D1736" s="712">
        <v>0</v>
      </c>
      <c r="E1736" s="712">
        <v>0</v>
      </c>
      <c r="F1736" s="712">
        <v>1</v>
      </c>
      <c r="G1736" s="712">
        <v>0</v>
      </c>
      <c r="H1736" s="712">
        <v>0</v>
      </c>
      <c r="I1736" s="712">
        <v>0</v>
      </c>
    </row>
    <row r="1737" spans="1:9" x14ac:dyDescent="0.2">
      <c r="A1737" s="715"/>
      <c r="B1737" s="714" t="s">
        <v>2459</v>
      </c>
      <c r="C1737" s="712">
        <v>2</v>
      </c>
      <c r="D1737" s="712">
        <v>1</v>
      </c>
      <c r="E1737" s="712">
        <v>1</v>
      </c>
      <c r="F1737" s="712">
        <v>0</v>
      </c>
      <c r="G1737" s="712">
        <v>0</v>
      </c>
      <c r="H1737" s="712">
        <v>0</v>
      </c>
      <c r="I1737" s="712">
        <v>0</v>
      </c>
    </row>
    <row r="1738" spans="1:9" x14ac:dyDescent="0.2">
      <c r="A1738" s="715"/>
      <c r="B1738" s="714" t="s">
        <v>2460</v>
      </c>
      <c r="C1738" s="712">
        <v>1</v>
      </c>
      <c r="D1738" s="712">
        <v>1</v>
      </c>
      <c r="E1738" s="712">
        <v>0</v>
      </c>
      <c r="F1738" s="712">
        <v>0</v>
      </c>
      <c r="G1738" s="712">
        <v>0</v>
      </c>
      <c r="H1738" s="712">
        <v>0</v>
      </c>
      <c r="I1738" s="712">
        <v>0</v>
      </c>
    </row>
    <row r="1739" spans="1:9" x14ac:dyDescent="0.2">
      <c r="A1739" s="715"/>
      <c r="B1739" s="714" t="s">
        <v>2461</v>
      </c>
      <c r="C1739" s="712">
        <v>2</v>
      </c>
      <c r="D1739" s="712">
        <v>2</v>
      </c>
      <c r="E1739" s="712">
        <v>0</v>
      </c>
      <c r="F1739" s="712">
        <v>0</v>
      </c>
      <c r="G1739" s="712">
        <v>0</v>
      </c>
      <c r="H1739" s="712">
        <v>0</v>
      </c>
      <c r="I1739" s="712">
        <v>0</v>
      </c>
    </row>
    <row r="1740" spans="1:9" x14ac:dyDescent="0.2">
      <c r="A1740" s="715"/>
      <c r="B1740" s="714" t="s">
        <v>2462</v>
      </c>
      <c r="C1740" s="712">
        <v>1</v>
      </c>
      <c r="D1740" s="712">
        <v>0</v>
      </c>
      <c r="E1740" s="712">
        <v>0</v>
      </c>
      <c r="F1740" s="712">
        <v>1</v>
      </c>
      <c r="G1740" s="712">
        <v>0</v>
      </c>
      <c r="H1740" s="712">
        <v>0</v>
      </c>
      <c r="I1740" s="712">
        <v>0</v>
      </c>
    </row>
    <row r="1741" spans="1:9" x14ac:dyDescent="0.2">
      <c r="A1741" s="715"/>
      <c r="B1741" s="714" t="s">
        <v>2463</v>
      </c>
      <c r="C1741" s="712">
        <v>1</v>
      </c>
      <c r="D1741" s="712">
        <v>0</v>
      </c>
      <c r="E1741" s="712">
        <v>0</v>
      </c>
      <c r="F1741" s="712">
        <v>1</v>
      </c>
      <c r="G1741" s="712">
        <v>0</v>
      </c>
      <c r="H1741" s="712">
        <v>0</v>
      </c>
      <c r="I1741" s="712">
        <v>0</v>
      </c>
    </row>
    <row r="1742" spans="1:9" x14ac:dyDescent="0.2">
      <c r="A1742" s="715"/>
      <c r="B1742" s="714" t="s">
        <v>2464</v>
      </c>
      <c r="C1742" s="712">
        <v>3</v>
      </c>
      <c r="D1742" s="712">
        <v>3</v>
      </c>
      <c r="E1742" s="712">
        <v>0</v>
      </c>
      <c r="F1742" s="712">
        <v>0</v>
      </c>
      <c r="G1742" s="712">
        <v>0</v>
      </c>
      <c r="H1742" s="712">
        <v>0</v>
      </c>
      <c r="I1742" s="712">
        <v>0</v>
      </c>
    </row>
    <row r="1743" spans="1:9" x14ac:dyDescent="0.2">
      <c r="A1743" s="715"/>
      <c r="B1743" s="714" t="s">
        <v>2465</v>
      </c>
      <c r="C1743" s="712">
        <v>1</v>
      </c>
      <c r="D1743" s="712">
        <v>0</v>
      </c>
      <c r="E1743" s="712">
        <v>0</v>
      </c>
      <c r="F1743" s="712">
        <v>1</v>
      </c>
      <c r="G1743" s="712">
        <v>0</v>
      </c>
      <c r="H1743" s="712">
        <v>0</v>
      </c>
      <c r="I1743" s="712">
        <v>0</v>
      </c>
    </row>
    <row r="1744" spans="1:9" x14ac:dyDescent="0.2">
      <c r="A1744" s="715"/>
      <c r="B1744" s="714" t="s">
        <v>2466</v>
      </c>
      <c r="C1744" s="712">
        <v>1</v>
      </c>
      <c r="D1744" s="712">
        <v>1</v>
      </c>
      <c r="E1744" s="712">
        <v>0</v>
      </c>
      <c r="F1744" s="712">
        <v>0</v>
      </c>
      <c r="G1744" s="712">
        <v>0</v>
      </c>
      <c r="H1744" s="712">
        <v>0</v>
      </c>
      <c r="I1744" s="712">
        <v>0</v>
      </c>
    </row>
    <row r="1745" spans="1:9" x14ac:dyDescent="0.2">
      <c r="A1745" s="715"/>
      <c r="B1745" s="714" t="s">
        <v>2467</v>
      </c>
      <c r="C1745" s="712">
        <v>1</v>
      </c>
      <c r="D1745" s="712">
        <v>1</v>
      </c>
      <c r="E1745" s="712">
        <v>0</v>
      </c>
      <c r="F1745" s="712">
        <v>0</v>
      </c>
      <c r="G1745" s="712">
        <v>0</v>
      </c>
      <c r="H1745" s="712">
        <v>0</v>
      </c>
      <c r="I1745" s="712">
        <v>0</v>
      </c>
    </row>
    <row r="1746" spans="1:9" x14ac:dyDescent="0.2">
      <c r="A1746" s="715"/>
      <c r="B1746" s="714" t="s">
        <v>2468</v>
      </c>
      <c r="C1746" s="712">
        <v>2</v>
      </c>
      <c r="D1746" s="712">
        <v>2</v>
      </c>
      <c r="E1746" s="712">
        <v>0</v>
      </c>
      <c r="F1746" s="712">
        <v>0</v>
      </c>
      <c r="G1746" s="712">
        <v>0</v>
      </c>
      <c r="H1746" s="712">
        <v>0</v>
      </c>
      <c r="I1746" s="712">
        <v>0</v>
      </c>
    </row>
    <row r="1747" spans="1:9" x14ac:dyDescent="0.2">
      <c r="A1747" s="715"/>
      <c r="B1747" s="714" t="s">
        <v>2470</v>
      </c>
      <c r="C1747" s="712">
        <v>31</v>
      </c>
      <c r="D1747" s="712">
        <v>19</v>
      </c>
      <c r="E1747" s="712">
        <v>2</v>
      </c>
      <c r="F1747" s="712">
        <v>8</v>
      </c>
      <c r="G1747" s="712">
        <v>0</v>
      </c>
      <c r="H1747" s="712">
        <v>2</v>
      </c>
      <c r="I1747" s="712">
        <v>0</v>
      </c>
    </row>
    <row r="1748" spans="1:9" x14ac:dyDescent="0.2">
      <c r="A1748" s="715"/>
      <c r="B1748" s="714" t="s">
        <v>2471</v>
      </c>
      <c r="C1748" s="712">
        <v>5</v>
      </c>
      <c r="D1748" s="712">
        <v>5</v>
      </c>
      <c r="E1748" s="712">
        <v>0</v>
      </c>
      <c r="F1748" s="712">
        <v>0</v>
      </c>
      <c r="G1748" s="712">
        <v>0</v>
      </c>
      <c r="H1748" s="712">
        <v>0</v>
      </c>
      <c r="I1748" s="712">
        <v>0</v>
      </c>
    </row>
    <row r="1749" spans="1:9" x14ac:dyDescent="0.2">
      <c r="A1749" s="715"/>
      <c r="B1749" s="714" t="s">
        <v>2472</v>
      </c>
      <c r="C1749" s="712">
        <v>3</v>
      </c>
      <c r="D1749" s="712">
        <v>1</v>
      </c>
      <c r="E1749" s="712">
        <v>0</v>
      </c>
      <c r="F1749" s="712">
        <v>0</v>
      </c>
      <c r="G1749" s="712">
        <v>0</v>
      </c>
      <c r="H1749" s="712">
        <v>2</v>
      </c>
      <c r="I1749" s="712">
        <v>0</v>
      </c>
    </row>
    <row r="1750" spans="1:9" x14ac:dyDescent="0.2">
      <c r="A1750" s="715"/>
      <c r="B1750" s="714" t="s">
        <v>2473</v>
      </c>
      <c r="C1750" s="712">
        <v>2</v>
      </c>
      <c r="D1750" s="712">
        <v>0</v>
      </c>
      <c r="E1750" s="712">
        <v>1</v>
      </c>
      <c r="F1750" s="712">
        <v>1</v>
      </c>
      <c r="G1750" s="712">
        <v>0</v>
      </c>
      <c r="H1750" s="712">
        <v>0</v>
      </c>
      <c r="I1750" s="712">
        <v>0</v>
      </c>
    </row>
    <row r="1751" spans="1:9" x14ac:dyDescent="0.2">
      <c r="A1751" s="715"/>
      <c r="B1751" s="714" t="s">
        <v>2474</v>
      </c>
      <c r="C1751" s="712">
        <v>2</v>
      </c>
      <c r="D1751" s="712">
        <v>2</v>
      </c>
      <c r="E1751" s="712">
        <v>0</v>
      </c>
      <c r="F1751" s="712">
        <v>0</v>
      </c>
      <c r="G1751" s="712">
        <v>0</v>
      </c>
      <c r="H1751" s="712">
        <v>0</v>
      </c>
      <c r="I1751" s="712">
        <v>0</v>
      </c>
    </row>
    <row r="1752" spans="1:9" x14ac:dyDescent="0.2">
      <c r="A1752" s="715"/>
      <c r="B1752" s="714" t="s">
        <v>2475</v>
      </c>
      <c r="C1752" s="712">
        <v>5</v>
      </c>
      <c r="D1752" s="712">
        <v>3</v>
      </c>
      <c r="E1752" s="712">
        <v>2</v>
      </c>
      <c r="F1752" s="712">
        <v>0</v>
      </c>
      <c r="G1752" s="712">
        <v>0</v>
      </c>
      <c r="H1752" s="712">
        <v>0</v>
      </c>
      <c r="I1752" s="712">
        <v>0</v>
      </c>
    </row>
    <row r="1753" spans="1:9" x14ac:dyDescent="0.2">
      <c r="A1753" s="715"/>
      <c r="B1753" s="714" t="s">
        <v>2476</v>
      </c>
      <c r="C1753" s="712">
        <v>12</v>
      </c>
      <c r="D1753" s="712">
        <v>9</v>
      </c>
      <c r="E1753" s="712">
        <v>0</v>
      </c>
      <c r="F1753" s="712">
        <v>1</v>
      </c>
      <c r="G1753" s="712">
        <v>0</v>
      </c>
      <c r="H1753" s="712">
        <v>2</v>
      </c>
      <c r="I1753" s="712">
        <v>0</v>
      </c>
    </row>
    <row r="1754" spans="1:9" x14ac:dyDescent="0.2">
      <c r="A1754" s="715"/>
      <c r="B1754" s="714" t="s">
        <v>2477</v>
      </c>
      <c r="C1754" s="712">
        <v>293</v>
      </c>
      <c r="D1754" s="712">
        <v>214</v>
      </c>
      <c r="E1754" s="712">
        <v>28</v>
      </c>
      <c r="F1754" s="712">
        <v>23</v>
      </c>
      <c r="G1754" s="712">
        <v>0</v>
      </c>
      <c r="H1754" s="712">
        <v>10</v>
      </c>
      <c r="I1754" s="712">
        <v>18</v>
      </c>
    </row>
    <row r="1755" spans="1:9" x14ac:dyDescent="0.2">
      <c r="A1755" s="715"/>
      <c r="B1755" s="714" t="s">
        <v>2478</v>
      </c>
      <c r="C1755" s="712">
        <v>1</v>
      </c>
      <c r="D1755" s="712">
        <v>0</v>
      </c>
      <c r="E1755" s="712">
        <v>0</v>
      </c>
      <c r="F1755" s="712">
        <v>1</v>
      </c>
      <c r="G1755" s="712">
        <v>0</v>
      </c>
      <c r="H1755" s="712">
        <v>0</v>
      </c>
      <c r="I1755" s="712">
        <v>0</v>
      </c>
    </row>
    <row r="1756" spans="1:9" x14ac:dyDescent="0.2">
      <c r="A1756" s="715"/>
      <c r="B1756" s="714" t="s">
        <v>2479</v>
      </c>
      <c r="C1756" s="712">
        <v>2</v>
      </c>
      <c r="D1756" s="712">
        <v>0</v>
      </c>
      <c r="E1756" s="712">
        <v>1</v>
      </c>
      <c r="F1756" s="712">
        <v>0</v>
      </c>
      <c r="G1756" s="712">
        <v>0</v>
      </c>
      <c r="H1756" s="712">
        <v>0</v>
      </c>
      <c r="I1756" s="712">
        <v>1</v>
      </c>
    </row>
    <row r="1757" spans="1:9" x14ac:dyDescent="0.2">
      <c r="A1757" s="715"/>
      <c r="B1757" s="714" t="s">
        <v>2480</v>
      </c>
      <c r="C1757" s="712">
        <v>1</v>
      </c>
      <c r="D1757" s="712">
        <v>1</v>
      </c>
      <c r="E1757" s="712">
        <v>0</v>
      </c>
      <c r="F1757" s="712">
        <v>0</v>
      </c>
      <c r="G1757" s="712">
        <v>0</v>
      </c>
      <c r="H1757" s="712">
        <v>0</v>
      </c>
      <c r="I1757" s="712">
        <v>0</v>
      </c>
    </row>
    <row r="1758" spans="1:9" x14ac:dyDescent="0.2">
      <c r="A1758" s="715"/>
      <c r="B1758" s="714" t="s">
        <v>2481</v>
      </c>
      <c r="C1758" s="712">
        <v>1</v>
      </c>
      <c r="D1758" s="712">
        <v>0</v>
      </c>
      <c r="E1758" s="712">
        <v>0</v>
      </c>
      <c r="F1758" s="712">
        <v>0</v>
      </c>
      <c r="G1758" s="712">
        <v>0</v>
      </c>
      <c r="H1758" s="712">
        <v>1</v>
      </c>
      <c r="I1758" s="712">
        <v>0</v>
      </c>
    </row>
    <row r="1759" spans="1:9" x14ac:dyDescent="0.2">
      <c r="A1759" s="715"/>
      <c r="B1759" s="714" t="s">
        <v>2482</v>
      </c>
      <c r="C1759" s="712">
        <v>1</v>
      </c>
      <c r="D1759" s="712">
        <v>1</v>
      </c>
      <c r="E1759" s="712">
        <v>0</v>
      </c>
      <c r="F1759" s="712">
        <v>0</v>
      </c>
      <c r="G1759" s="712">
        <v>0</v>
      </c>
      <c r="H1759" s="712">
        <v>0</v>
      </c>
      <c r="I1759" s="712">
        <v>0</v>
      </c>
    </row>
    <row r="1760" spans="1:9" x14ac:dyDescent="0.2">
      <c r="A1760" s="715"/>
      <c r="B1760" s="714" t="s">
        <v>2483</v>
      </c>
      <c r="C1760" s="712">
        <v>1</v>
      </c>
      <c r="D1760" s="712">
        <v>1</v>
      </c>
      <c r="E1760" s="712">
        <v>0</v>
      </c>
      <c r="F1760" s="712">
        <v>0</v>
      </c>
      <c r="G1760" s="712">
        <v>0</v>
      </c>
      <c r="H1760" s="712">
        <v>0</v>
      </c>
      <c r="I1760" s="712">
        <v>0</v>
      </c>
    </row>
    <row r="1761" spans="1:9" x14ac:dyDescent="0.2">
      <c r="A1761" s="715"/>
      <c r="B1761" s="714" t="s">
        <v>2484</v>
      </c>
      <c r="C1761" s="712">
        <v>1</v>
      </c>
      <c r="D1761" s="712">
        <v>1</v>
      </c>
      <c r="E1761" s="712">
        <v>0</v>
      </c>
      <c r="F1761" s="712">
        <v>0</v>
      </c>
      <c r="G1761" s="712">
        <v>0</v>
      </c>
      <c r="H1761" s="712">
        <v>0</v>
      </c>
      <c r="I1761" s="712">
        <v>0</v>
      </c>
    </row>
    <row r="1762" spans="1:9" x14ac:dyDescent="0.2">
      <c r="A1762" s="715"/>
      <c r="B1762" s="714" t="s">
        <v>2485</v>
      </c>
      <c r="C1762" s="712">
        <v>2</v>
      </c>
      <c r="D1762" s="712">
        <v>2</v>
      </c>
      <c r="E1762" s="712">
        <v>0</v>
      </c>
      <c r="F1762" s="712">
        <v>0</v>
      </c>
      <c r="G1762" s="712">
        <v>0</v>
      </c>
      <c r="H1762" s="712">
        <v>0</v>
      </c>
      <c r="I1762" s="712">
        <v>0</v>
      </c>
    </row>
    <row r="1763" spans="1:9" x14ac:dyDescent="0.2">
      <c r="A1763" s="715"/>
      <c r="B1763" s="714" t="s">
        <v>2486</v>
      </c>
      <c r="C1763" s="712">
        <v>1</v>
      </c>
      <c r="D1763" s="712">
        <v>1</v>
      </c>
      <c r="E1763" s="712">
        <v>0</v>
      </c>
      <c r="F1763" s="712">
        <v>0</v>
      </c>
      <c r="G1763" s="712">
        <v>0</v>
      </c>
      <c r="H1763" s="712">
        <v>0</v>
      </c>
      <c r="I1763" s="712">
        <v>0</v>
      </c>
    </row>
    <row r="1764" spans="1:9" x14ac:dyDescent="0.2">
      <c r="A1764" s="715"/>
      <c r="B1764" s="714" t="s">
        <v>2487</v>
      </c>
      <c r="C1764" s="712">
        <v>1</v>
      </c>
      <c r="D1764" s="712">
        <v>1</v>
      </c>
      <c r="E1764" s="712">
        <v>0</v>
      </c>
      <c r="F1764" s="712">
        <v>0</v>
      </c>
      <c r="G1764" s="712">
        <v>0</v>
      </c>
      <c r="H1764" s="712">
        <v>0</v>
      </c>
      <c r="I1764" s="712">
        <v>0</v>
      </c>
    </row>
    <row r="1765" spans="1:9" x14ac:dyDescent="0.2">
      <c r="A1765" s="715"/>
      <c r="B1765" s="714" t="s">
        <v>2488</v>
      </c>
      <c r="C1765" s="712">
        <v>2</v>
      </c>
      <c r="D1765" s="712">
        <v>2</v>
      </c>
      <c r="E1765" s="712">
        <v>0</v>
      </c>
      <c r="F1765" s="712">
        <v>0</v>
      </c>
      <c r="G1765" s="712">
        <v>0</v>
      </c>
      <c r="H1765" s="712">
        <v>0</v>
      </c>
      <c r="I1765" s="712">
        <v>0</v>
      </c>
    </row>
    <row r="1766" spans="1:9" x14ac:dyDescent="0.2">
      <c r="A1766" s="715"/>
      <c r="B1766" s="714" t="s">
        <v>2489</v>
      </c>
      <c r="C1766" s="712">
        <v>1</v>
      </c>
      <c r="D1766" s="712">
        <v>1</v>
      </c>
      <c r="E1766" s="712">
        <v>0</v>
      </c>
      <c r="F1766" s="712">
        <v>0</v>
      </c>
      <c r="G1766" s="712">
        <v>0</v>
      </c>
      <c r="H1766" s="712">
        <v>0</v>
      </c>
      <c r="I1766" s="712">
        <v>0</v>
      </c>
    </row>
    <row r="1767" spans="1:9" x14ac:dyDescent="0.2">
      <c r="A1767" s="715"/>
      <c r="B1767" s="714" t="s">
        <v>2490</v>
      </c>
      <c r="C1767" s="712">
        <v>1</v>
      </c>
      <c r="D1767" s="712">
        <v>1</v>
      </c>
      <c r="E1767" s="712">
        <v>0</v>
      </c>
      <c r="F1767" s="712">
        <v>0</v>
      </c>
      <c r="G1767" s="712">
        <v>0</v>
      </c>
      <c r="H1767" s="712">
        <v>0</v>
      </c>
      <c r="I1767" s="712">
        <v>0</v>
      </c>
    </row>
    <row r="1768" spans="1:9" x14ac:dyDescent="0.2">
      <c r="A1768" s="715"/>
      <c r="B1768" s="714" t="s">
        <v>2491</v>
      </c>
      <c r="C1768" s="712">
        <v>6</v>
      </c>
      <c r="D1768" s="712">
        <v>5</v>
      </c>
      <c r="E1768" s="712">
        <v>1</v>
      </c>
      <c r="F1768" s="712">
        <v>0</v>
      </c>
      <c r="G1768" s="712">
        <v>0</v>
      </c>
      <c r="H1768" s="712">
        <v>0</v>
      </c>
      <c r="I1768" s="712">
        <v>0</v>
      </c>
    </row>
    <row r="1769" spans="1:9" x14ac:dyDescent="0.2">
      <c r="A1769" s="715"/>
      <c r="B1769" s="714" t="s">
        <v>2492</v>
      </c>
      <c r="C1769" s="712">
        <v>1</v>
      </c>
      <c r="D1769" s="712">
        <v>0</v>
      </c>
      <c r="E1769" s="712">
        <v>1</v>
      </c>
      <c r="F1769" s="712">
        <v>0</v>
      </c>
      <c r="G1769" s="712">
        <v>0</v>
      </c>
      <c r="H1769" s="712">
        <v>0</v>
      </c>
      <c r="I1769" s="712">
        <v>0</v>
      </c>
    </row>
    <row r="1770" spans="1:9" x14ac:dyDescent="0.2">
      <c r="A1770" s="715"/>
      <c r="B1770" s="714" t="s">
        <v>2493</v>
      </c>
      <c r="C1770" s="712">
        <v>3</v>
      </c>
      <c r="D1770" s="712">
        <v>3</v>
      </c>
      <c r="E1770" s="712">
        <v>0</v>
      </c>
      <c r="F1770" s="712">
        <v>0</v>
      </c>
      <c r="G1770" s="712">
        <v>0</v>
      </c>
      <c r="H1770" s="712">
        <v>0</v>
      </c>
      <c r="I1770" s="712">
        <v>0</v>
      </c>
    </row>
    <row r="1771" spans="1:9" x14ac:dyDescent="0.2">
      <c r="A1771" s="715"/>
      <c r="B1771" s="714" t="s">
        <v>2494</v>
      </c>
      <c r="C1771" s="712">
        <v>3</v>
      </c>
      <c r="D1771" s="712">
        <v>3</v>
      </c>
      <c r="E1771" s="712">
        <v>0</v>
      </c>
      <c r="F1771" s="712">
        <v>0</v>
      </c>
      <c r="G1771" s="712">
        <v>0</v>
      </c>
      <c r="H1771" s="712">
        <v>0</v>
      </c>
      <c r="I1771" s="712">
        <v>0</v>
      </c>
    </row>
    <row r="1772" spans="1:9" x14ac:dyDescent="0.2">
      <c r="A1772" s="715"/>
      <c r="B1772" s="714" t="s">
        <v>2495</v>
      </c>
      <c r="C1772" s="712">
        <v>1</v>
      </c>
      <c r="D1772" s="712">
        <v>1</v>
      </c>
      <c r="E1772" s="712">
        <v>0</v>
      </c>
      <c r="F1772" s="712">
        <v>0</v>
      </c>
      <c r="G1772" s="712">
        <v>0</v>
      </c>
      <c r="H1772" s="712">
        <v>0</v>
      </c>
      <c r="I1772" s="712">
        <v>0</v>
      </c>
    </row>
    <row r="1773" spans="1:9" x14ac:dyDescent="0.2">
      <c r="A1773" s="715"/>
      <c r="B1773" s="714" t="s">
        <v>2496</v>
      </c>
      <c r="C1773" s="712">
        <v>1</v>
      </c>
      <c r="D1773" s="712">
        <v>0</v>
      </c>
      <c r="E1773" s="712">
        <v>0</v>
      </c>
      <c r="F1773" s="712">
        <v>1</v>
      </c>
      <c r="G1773" s="712">
        <v>0</v>
      </c>
      <c r="H1773" s="712">
        <v>0</v>
      </c>
      <c r="I1773" s="712">
        <v>0</v>
      </c>
    </row>
    <row r="1774" spans="1:9" x14ac:dyDescent="0.2">
      <c r="A1774" s="715"/>
      <c r="B1774" s="714" t="s">
        <v>2497</v>
      </c>
      <c r="C1774" s="712">
        <v>1</v>
      </c>
      <c r="D1774" s="712">
        <v>1</v>
      </c>
      <c r="E1774" s="712">
        <v>0</v>
      </c>
      <c r="F1774" s="712">
        <v>0</v>
      </c>
      <c r="G1774" s="712">
        <v>0</v>
      </c>
      <c r="H1774" s="712">
        <v>0</v>
      </c>
      <c r="I1774" s="712">
        <v>0</v>
      </c>
    </row>
    <row r="1775" spans="1:9" x14ac:dyDescent="0.2">
      <c r="A1775" s="715"/>
      <c r="B1775" s="714" t="s">
        <v>2498</v>
      </c>
      <c r="C1775" s="712">
        <v>2</v>
      </c>
      <c r="D1775" s="712">
        <v>1</v>
      </c>
      <c r="E1775" s="712">
        <v>0</v>
      </c>
      <c r="F1775" s="712">
        <v>0</v>
      </c>
      <c r="G1775" s="712">
        <v>0</v>
      </c>
      <c r="H1775" s="712">
        <v>1</v>
      </c>
      <c r="I1775" s="712">
        <v>0</v>
      </c>
    </row>
    <row r="1776" spans="1:9" x14ac:dyDescent="0.2">
      <c r="A1776" s="715"/>
      <c r="B1776" s="714" t="s">
        <v>2499</v>
      </c>
      <c r="C1776" s="712">
        <v>1</v>
      </c>
      <c r="D1776" s="712">
        <v>1</v>
      </c>
      <c r="E1776" s="712">
        <v>0</v>
      </c>
      <c r="F1776" s="712">
        <v>0</v>
      </c>
      <c r="G1776" s="712">
        <v>0</v>
      </c>
      <c r="H1776" s="712">
        <v>0</v>
      </c>
      <c r="I1776" s="712">
        <v>0</v>
      </c>
    </row>
    <row r="1777" spans="1:9" x14ac:dyDescent="0.2">
      <c r="A1777" s="715"/>
      <c r="B1777" s="714" t="s">
        <v>2500</v>
      </c>
      <c r="C1777" s="712">
        <v>1</v>
      </c>
      <c r="D1777" s="712">
        <v>1</v>
      </c>
      <c r="E1777" s="712">
        <v>0</v>
      </c>
      <c r="F1777" s="712">
        <v>0</v>
      </c>
      <c r="G1777" s="712">
        <v>0</v>
      </c>
      <c r="H1777" s="712">
        <v>0</v>
      </c>
      <c r="I1777" s="712">
        <v>0</v>
      </c>
    </row>
    <row r="1778" spans="1:9" x14ac:dyDescent="0.2">
      <c r="A1778" s="715"/>
      <c r="B1778" s="714" t="s">
        <v>2501</v>
      </c>
      <c r="C1778" s="712">
        <v>7</v>
      </c>
      <c r="D1778" s="712">
        <v>5</v>
      </c>
      <c r="E1778" s="712">
        <v>1</v>
      </c>
      <c r="F1778" s="712">
        <v>0</v>
      </c>
      <c r="G1778" s="712">
        <v>0</v>
      </c>
      <c r="H1778" s="712">
        <v>0</v>
      </c>
      <c r="I1778" s="712">
        <v>1</v>
      </c>
    </row>
    <row r="1779" spans="1:9" x14ac:dyDescent="0.2">
      <c r="A1779" s="715"/>
      <c r="B1779" s="714" t="s">
        <v>2502</v>
      </c>
      <c r="C1779" s="712">
        <v>3</v>
      </c>
      <c r="D1779" s="712">
        <v>3</v>
      </c>
      <c r="E1779" s="712">
        <v>0</v>
      </c>
      <c r="F1779" s="712">
        <v>0</v>
      </c>
      <c r="G1779" s="712">
        <v>0</v>
      </c>
      <c r="H1779" s="712">
        <v>0</v>
      </c>
      <c r="I1779" s="712">
        <v>0</v>
      </c>
    </row>
    <row r="1780" spans="1:9" x14ac:dyDescent="0.2">
      <c r="A1780" s="715"/>
      <c r="B1780" s="714" t="s">
        <v>2503</v>
      </c>
      <c r="C1780" s="712">
        <v>7</v>
      </c>
      <c r="D1780" s="712">
        <v>4</v>
      </c>
      <c r="E1780" s="712">
        <v>2</v>
      </c>
      <c r="F1780" s="712">
        <v>0</v>
      </c>
      <c r="G1780" s="712">
        <v>1</v>
      </c>
      <c r="H1780" s="712">
        <v>0</v>
      </c>
      <c r="I1780" s="712">
        <v>0</v>
      </c>
    </row>
    <row r="1781" spans="1:9" x14ac:dyDescent="0.2">
      <c r="A1781" s="715"/>
      <c r="B1781" s="714" t="s">
        <v>2504</v>
      </c>
      <c r="C1781" s="712">
        <v>1</v>
      </c>
      <c r="D1781" s="712">
        <v>1</v>
      </c>
      <c r="E1781" s="712">
        <v>0</v>
      </c>
      <c r="F1781" s="712">
        <v>0</v>
      </c>
      <c r="G1781" s="712">
        <v>0</v>
      </c>
      <c r="H1781" s="712">
        <v>0</v>
      </c>
      <c r="I1781" s="712">
        <v>0</v>
      </c>
    </row>
    <row r="1782" spans="1:9" x14ac:dyDescent="0.2">
      <c r="A1782" s="715"/>
      <c r="B1782" s="714" t="s">
        <v>2505</v>
      </c>
      <c r="C1782" s="712">
        <v>1</v>
      </c>
      <c r="D1782" s="712">
        <v>1</v>
      </c>
      <c r="E1782" s="712">
        <v>0</v>
      </c>
      <c r="F1782" s="712">
        <v>0</v>
      </c>
      <c r="G1782" s="712">
        <v>0</v>
      </c>
      <c r="H1782" s="712">
        <v>0</v>
      </c>
      <c r="I1782" s="712">
        <v>0</v>
      </c>
    </row>
    <row r="1783" spans="1:9" x14ac:dyDescent="0.2">
      <c r="A1783" s="715"/>
      <c r="B1783" s="714" t="s">
        <v>2506</v>
      </c>
      <c r="C1783" s="712">
        <v>7</v>
      </c>
      <c r="D1783" s="712">
        <v>4</v>
      </c>
      <c r="E1783" s="712">
        <v>0</v>
      </c>
      <c r="F1783" s="712">
        <v>0</v>
      </c>
      <c r="G1783" s="712">
        <v>0</v>
      </c>
      <c r="H1783" s="712">
        <v>2</v>
      </c>
      <c r="I1783" s="712">
        <v>1</v>
      </c>
    </row>
    <row r="1784" spans="1:9" x14ac:dyDescent="0.2">
      <c r="A1784" s="715"/>
      <c r="B1784" s="714" t="s">
        <v>2507</v>
      </c>
      <c r="C1784" s="712">
        <v>1</v>
      </c>
      <c r="D1784" s="712">
        <v>1</v>
      </c>
      <c r="E1784" s="712">
        <v>0</v>
      </c>
      <c r="F1784" s="712">
        <v>0</v>
      </c>
      <c r="G1784" s="712">
        <v>0</v>
      </c>
      <c r="H1784" s="712">
        <v>0</v>
      </c>
      <c r="I1784" s="712">
        <v>0</v>
      </c>
    </row>
    <row r="1785" spans="1:9" x14ac:dyDescent="0.2">
      <c r="A1785" s="715"/>
      <c r="B1785" s="714" t="s">
        <v>2508</v>
      </c>
      <c r="C1785" s="712">
        <v>2</v>
      </c>
      <c r="D1785" s="712">
        <v>2</v>
      </c>
      <c r="E1785" s="712">
        <v>0</v>
      </c>
      <c r="F1785" s="712">
        <v>0</v>
      </c>
      <c r="G1785" s="712">
        <v>0</v>
      </c>
      <c r="H1785" s="712">
        <v>0</v>
      </c>
      <c r="I1785" s="712">
        <v>0</v>
      </c>
    </row>
    <row r="1786" spans="1:9" x14ac:dyDescent="0.2">
      <c r="A1786" s="715"/>
      <c r="B1786" s="714" t="s">
        <v>2509</v>
      </c>
      <c r="C1786" s="712">
        <v>1</v>
      </c>
      <c r="D1786" s="712">
        <v>0</v>
      </c>
      <c r="E1786" s="712">
        <v>1</v>
      </c>
      <c r="F1786" s="712">
        <v>0</v>
      </c>
      <c r="G1786" s="712">
        <v>0</v>
      </c>
      <c r="H1786" s="712">
        <v>0</v>
      </c>
      <c r="I1786" s="712">
        <v>0</v>
      </c>
    </row>
    <row r="1787" spans="1:9" x14ac:dyDescent="0.2">
      <c r="A1787" s="715"/>
      <c r="B1787" s="714" t="s">
        <v>2510</v>
      </c>
      <c r="C1787" s="712">
        <v>1</v>
      </c>
      <c r="D1787" s="712">
        <v>1</v>
      </c>
      <c r="E1787" s="712">
        <v>0</v>
      </c>
      <c r="F1787" s="712">
        <v>0</v>
      </c>
      <c r="G1787" s="712">
        <v>0</v>
      </c>
      <c r="H1787" s="712">
        <v>0</v>
      </c>
      <c r="I1787" s="712">
        <v>0</v>
      </c>
    </row>
    <row r="1788" spans="1:9" x14ac:dyDescent="0.2">
      <c r="A1788" s="715"/>
      <c r="B1788" s="714" t="s">
        <v>2511</v>
      </c>
      <c r="C1788" s="712">
        <v>1</v>
      </c>
      <c r="D1788" s="712">
        <v>0</v>
      </c>
      <c r="E1788" s="712">
        <v>0</v>
      </c>
      <c r="F1788" s="712">
        <v>1</v>
      </c>
      <c r="G1788" s="712">
        <v>0</v>
      </c>
      <c r="H1788" s="712">
        <v>0</v>
      </c>
      <c r="I1788" s="712">
        <v>0</v>
      </c>
    </row>
    <row r="1789" spans="1:9" x14ac:dyDescent="0.2">
      <c r="A1789" s="715"/>
      <c r="B1789" s="714" t="s">
        <v>2512</v>
      </c>
      <c r="C1789" s="712">
        <v>2</v>
      </c>
      <c r="D1789" s="712">
        <v>2</v>
      </c>
      <c r="E1789" s="712">
        <v>0</v>
      </c>
      <c r="F1789" s="712">
        <v>0</v>
      </c>
      <c r="G1789" s="712">
        <v>0</v>
      </c>
      <c r="H1789" s="712">
        <v>0</v>
      </c>
      <c r="I1789" s="712">
        <v>0</v>
      </c>
    </row>
    <row r="1790" spans="1:9" x14ac:dyDescent="0.2">
      <c r="A1790" s="715"/>
      <c r="B1790" s="714" t="s">
        <v>2513</v>
      </c>
      <c r="C1790" s="712">
        <v>1</v>
      </c>
      <c r="D1790" s="712">
        <v>1</v>
      </c>
      <c r="E1790" s="712">
        <v>0</v>
      </c>
      <c r="F1790" s="712">
        <v>0</v>
      </c>
      <c r="G1790" s="712">
        <v>0</v>
      </c>
      <c r="H1790" s="712">
        <v>0</v>
      </c>
      <c r="I1790" s="712">
        <v>0</v>
      </c>
    </row>
    <row r="1791" spans="1:9" x14ac:dyDescent="0.2">
      <c r="A1791" s="715"/>
      <c r="B1791" s="714" t="s">
        <v>2514</v>
      </c>
      <c r="C1791" s="712">
        <v>1</v>
      </c>
      <c r="D1791" s="712">
        <v>0</v>
      </c>
      <c r="E1791" s="712">
        <v>1</v>
      </c>
      <c r="F1791" s="712">
        <v>0</v>
      </c>
      <c r="G1791" s="712">
        <v>0</v>
      </c>
      <c r="H1791" s="712">
        <v>0</v>
      </c>
      <c r="I1791" s="712">
        <v>0</v>
      </c>
    </row>
    <row r="1792" spans="1:9" x14ac:dyDescent="0.2">
      <c r="A1792" s="715"/>
      <c r="B1792" s="714" t="s">
        <v>2515</v>
      </c>
      <c r="C1792" s="712">
        <v>1</v>
      </c>
      <c r="D1792" s="712">
        <v>1</v>
      </c>
      <c r="E1792" s="712">
        <v>0</v>
      </c>
      <c r="F1792" s="712">
        <v>0</v>
      </c>
      <c r="G1792" s="712">
        <v>0</v>
      </c>
      <c r="H1792" s="712">
        <v>0</v>
      </c>
      <c r="I1792" s="712">
        <v>0</v>
      </c>
    </row>
    <row r="1793" spans="1:9" x14ac:dyDescent="0.2">
      <c r="A1793" s="715"/>
      <c r="B1793" s="714" t="s">
        <v>2516</v>
      </c>
      <c r="C1793" s="712">
        <v>1</v>
      </c>
      <c r="D1793" s="712">
        <v>1</v>
      </c>
      <c r="E1793" s="712">
        <v>0</v>
      </c>
      <c r="F1793" s="712">
        <v>0</v>
      </c>
      <c r="G1793" s="712">
        <v>0</v>
      </c>
      <c r="H1793" s="712">
        <v>0</v>
      </c>
      <c r="I1793" s="712">
        <v>0</v>
      </c>
    </row>
    <row r="1794" spans="1:9" x14ac:dyDescent="0.2">
      <c r="A1794" s="715"/>
      <c r="B1794" s="714" t="s">
        <v>2517</v>
      </c>
      <c r="C1794" s="712">
        <v>3</v>
      </c>
      <c r="D1794" s="712">
        <v>3</v>
      </c>
      <c r="E1794" s="712">
        <v>0</v>
      </c>
      <c r="F1794" s="712">
        <v>0</v>
      </c>
      <c r="G1794" s="712">
        <v>0</v>
      </c>
      <c r="H1794" s="712">
        <v>0</v>
      </c>
      <c r="I1794" s="712">
        <v>0</v>
      </c>
    </row>
    <row r="1795" spans="1:9" x14ac:dyDescent="0.2">
      <c r="A1795" s="715"/>
      <c r="B1795" s="714" t="s">
        <v>2518</v>
      </c>
      <c r="C1795" s="712">
        <v>1</v>
      </c>
      <c r="D1795" s="712">
        <v>0</v>
      </c>
      <c r="E1795" s="712">
        <v>1</v>
      </c>
      <c r="F1795" s="712">
        <v>0</v>
      </c>
      <c r="G1795" s="712">
        <v>0</v>
      </c>
      <c r="H1795" s="712">
        <v>0</v>
      </c>
      <c r="I1795" s="712">
        <v>0</v>
      </c>
    </row>
    <row r="1796" spans="1:9" x14ac:dyDescent="0.2">
      <c r="A1796" s="715"/>
      <c r="B1796" s="714" t="s">
        <v>2519</v>
      </c>
      <c r="C1796" s="712">
        <v>1</v>
      </c>
      <c r="D1796" s="712">
        <v>1</v>
      </c>
      <c r="E1796" s="712">
        <v>0</v>
      </c>
      <c r="F1796" s="712">
        <v>0</v>
      </c>
      <c r="G1796" s="712">
        <v>0</v>
      </c>
      <c r="H1796" s="712">
        <v>0</v>
      </c>
      <c r="I1796" s="712">
        <v>0</v>
      </c>
    </row>
    <row r="1797" spans="1:9" x14ac:dyDescent="0.2">
      <c r="A1797" s="715"/>
      <c r="B1797" s="714" t="s">
        <v>2520</v>
      </c>
      <c r="C1797" s="712">
        <v>3</v>
      </c>
      <c r="D1797" s="712">
        <v>3</v>
      </c>
      <c r="E1797" s="712">
        <v>0</v>
      </c>
      <c r="F1797" s="712">
        <v>0</v>
      </c>
      <c r="G1797" s="712">
        <v>0</v>
      </c>
      <c r="H1797" s="712">
        <v>0</v>
      </c>
      <c r="I1797" s="712">
        <v>0</v>
      </c>
    </row>
    <row r="1798" spans="1:9" x14ac:dyDescent="0.2">
      <c r="A1798" s="715"/>
      <c r="B1798" s="714" t="s">
        <v>2521</v>
      </c>
      <c r="C1798" s="712">
        <v>3</v>
      </c>
      <c r="D1798" s="712">
        <v>3</v>
      </c>
      <c r="E1798" s="712">
        <v>0</v>
      </c>
      <c r="F1798" s="712">
        <v>0</v>
      </c>
      <c r="G1798" s="712">
        <v>0</v>
      </c>
      <c r="H1798" s="712">
        <v>0</v>
      </c>
      <c r="I1798" s="712">
        <v>0</v>
      </c>
    </row>
    <row r="1799" spans="1:9" x14ac:dyDescent="0.2">
      <c r="A1799" s="715"/>
      <c r="B1799" s="714" t="s">
        <v>2522</v>
      </c>
      <c r="C1799" s="712">
        <v>4</v>
      </c>
      <c r="D1799" s="712">
        <v>3</v>
      </c>
      <c r="E1799" s="712">
        <v>0</v>
      </c>
      <c r="F1799" s="712">
        <v>1</v>
      </c>
      <c r="G1799" s="712">
        <v>0</v>
      </c>
      <c r="H1799" s="712">
        <v>0</v>
      </c>
      <c r="I1799" s="712">
        <v>0</v>
      </c>
    </row>
    <row r="1800" spans="1:9" x14ac:dyDescent="0.2">
      <c r="A1800" s="715"/>
      <c r="B1800" s="714" t="s">
        <v>2523</v>
      </c>
      <c r="C1800" s="712">
        <v>3</v>
      </c>
      <c r="D1800" s="712">
        <v>3</v>
      </c>
      <c r="E1800" s="712">
        <v>0</v>
      </c>
      <c r="F1800" s="712">
        <v>0</v>
      </c>
      <c r="G1800" s="712">
        <v>0</v>
      </c>
      <c r="H1800" s="712">
        <v>0</v>
      </c>
      <c r="I1800" s="712">
        <v>0</v>
      </c>
    </row>
    <row r="1801" spans="1:9" x14ac:dyDescent="0.2">
      <c r="A1801" s="715"/>
      <c r="B1801" s="714" t="s">
        <v>2524</v>
      </c>
      <c r="C1801" s="712">
        <v>2</v>
      </c>
      <c r="D1801" s="712">
        <v>0</v>
      </c>
      <c r="E1801" s="712">
        <v>0</v>
      </c>
      <c r="F1801" s="712">
        <v>1</v>
      </c>
      <c r="G1801" s="712">
        <v>0</v>
      </c>
      <c r="H1801" s="712">
        <v>0</v>
      </c>
      <c r="I1801" s="712">
        <v>1</v>
      </c>
    </row>
    <row r="1802" spans="1:9" x14ac:dyDescent="0.2">
      <c r="A1802" s="715"/>
      <c r="B1802" s="714" t="s">
        <v>2525</v>
      </c>
      <c r="C1802" s="712">
        <v>2</v>
      </c>
      <c r="D1802" s="712">
        <v>1</v>
      </c>
      <c r="E1802" s="712">
        <v>1</v>
      </c>
      <c r="F1802" s="712">
        <v>0</v>
      </c>
      <c r="G1802" s="712">
        <v>0</v>
      </c>
      <c r="H1802" s="712">
        <v>0</v>
      </c>
      <c r="I1802" s="712">
        <v>0</v>
      </c>
    </row>
    <row r="1803" spans="1:9" x14ac:dyDescent="0.2">
      <c r="A1803" s="715"/>
      <c r="B1803" s="714" t="s">
        <v>2526</v>
      </c>
      <c r="C1803" s="712">
        <v>3</v>
      </c>
      <c r="D1803" s="712">
        <v>3</v>
      </c>
      <c r="E1803" s="712">
        <v>0</v>
      </c>
      <c r="F1803" s="712">
        <v>0</v>
      </c>
      <c r="G1803" s="712">
        <v>0</v>
      </c>
      <c r="H1803" s="712">
        <v>0</v>
      </c>
      <c r="I1803" s="712">
        <v>0</v>
      </c>
    </row>
    <row r="1804" spans="1:9" x14ac:dyDescent="0.2">
      <c r="A1804" s="715"/>
      <c r="B1804" s="714" t="s">
        <v>2527</v>
      </c>
      <c r="C1804" s="712">
        <v>1</v>
      </c>
      <c r="D1804" s="712">
        <v>1</v>
      </c>
      <c r="E1804" s="712">
        <v>0</v>
      </c>
      <c r="F1804" s="712">
        <v>0</v>
      </c>
      <c r="G1804" s="712">
        <v>0</v>
      </c>
      <c r="H1804" s="712">
        <v>0</v>
      </c>
      <c r="I1804" s="712">
        <v>0</v>
      </c>
    </row>
    <row r="1805" spans="1:9" x14ac:dyDescent="0.2">
      <c r="A1805" s="715"/>
      <c r="B1805" s="714" t="s">
        <v>2528</v>
      </c>
      <c r="C1805" s="712">
        <v>3</v>
      </c>
      <c r="D1805" s="712">
        <v>3</v>
      </c>
      <c r="E1805" s="712">
        <v>0</v>
      </c>
      <c r="F1805" s="712">
        <v>0</v>
      </c>
      <c r="G1805" s="712">
        <v>0</v>
      </c>
      <c r="H1805" s="712">
        <v>0</v>
      </c>
      <c r="I1805" s="712">
        <v>0</v>
      </c>
    </row>
    <row r="1806" spans="1:9" x14ac:dyDescent="0.2">
      <c r="A1806" s="715"/>
      <c r="B1806" s="714" t="s">
        <v>2529</v>
      </c>
      <c r="C1806" s="712">
        <v>3</v>
      </c>
      <c r="D1806" s="712">
        <v>2</v>
      </c>
      <c r="E1806" s="712">
        <v>0</v>
      </c>
      <c r="F1806" s="712">
        <v>1</v>
      </c>
      <c r="G1806" s="712">
        <v>0</v>
      </c>
      <c r="H1806" s="712">
        <v>0</v>
      </c>
      <c r="I1806" s="712">
        <v>0</v>
      </c>
    </row>
    <row r="1807" spans="1:9" x14ac:dyDescent="0.2">
      <c r="A1807" s="715"/>
      <c r="B1807" s="714" t="s">
        <v>2530</v>
      </c>
      <c r="C1807" s="712">
        <v>1</v>
      </c>
      <c r="D1807" s="712">
        <v>0</v>
      </c>
      <c r="E1807" s="712">
        <v>0</v>
      </c>
      <c r="F1807" s="712">
        <v>1</v>
      </c>
      <c r="G1807" s="712">
        <v>0</v>
      </c>
      <c r="H1807" s="712">
        <v>0</v>
      </c>
      <c r="I1807" s="712">
        <v>0</v>
      </c>
    </row>
    <row r="1808" spans="1:9" x14ac:dyDescent="0.2">
      <c r="A1808" s="715"/>
      <c r="B1808" s="714" t="s">
        <v>2532</v>
      </c>
      <c r="C1808" s="712">
        <v>8</v>
      </c>
      <c r="D1808" s="712">
        <v>8</v>
      </c>
      <c r="E1808" s="712">
        <v>0</v>
      </c>
      <c r="F1808" s="712">
        <v>0</v>
      </c>
      <c r="G1808" s="712">
        <v>0</v>
      </c>
      <c r="H1808" s="712">
        <v>0</v>
      </c>
      <c r="I1808" s="712">
        <v>0</v>
      </c>
    </row>
    <row r="1809" spans="1:9" x14ac:dyDescent="0.2">
      <c r="A1809" s="715"/>
      <c r="B1809" s="714" t="s">
        <v>2533</v>
      </c>
      <c r="C1809" s="712">
        <v>1</v>
      </c>
      <c r="D1809" s="712">
        <v>1</v>
      </c>
      <c r="E1809" s="712">
        <v>0</v>
      </c>
      <c r="F1809" s="712">
        <v>0</v>
      </c>
      <c r="G1809" s="712">
        <v>0</v>
      </c>
      <c r="H1809" s="712">
        <v>0</v>
      </c>
      <c r="I1809" s="712">
        <v>0</v>
      </c>
    </row>
    <row r="1810" spans="1:9" x14ac:dyDescent="0.2">
      <c r="A1810" s="715"/>
      <c r="B1810" s="714" t="s">
        <v>2534</v>
      </c>
      <c r="C1810" s="712">
        <v>4</v>
      </c>
      <c r="D1810" s="712">
        <v>1</v>
      </c>
      <c r="E1810" s="712">
        <v>2</v>
      </c>
      <c r="F1810" s="712">
        <v>1</v>
      </c>
      <c r="G1810" s="712">
        <v>0</v>
      </c>
      <c r="H1810" s="712">
        <v>0</v>
      </c>
      <c r="I1810" s="712">
        <v>0</v>
      </c>
    </row>
    <row r="1811" spans="1:9" x14ac:dyDescent="0.2">
      <c r="A1811" s="715"/>
      <c r="B1811" s="714" t="s">
        <v>2535</v>
      </c>
      <c r="C1811" s="712">
        <v>3</v>
      </c>
      <c r="D1811" s="712">
        <v>2</v>
      </c>
      <c r="E1811" s="712">
        <v>0</v>
      </c>
      <c r="F1811" s="712">
        <v>0</v>
      </c>
      <c r="G1811" s="712">
        <v>0</v>
      </c>
      <c r="H1811" s="712">
        <v>0</v>
      </c>
      <c r="I1811" s="712">
        <v>1</v>
      </c>
    </row>
    <row r="1812" spans="1:9" x14ac:dyDescent="0.2">
      <c r="A1812" s="715"/>
      <c r="B1812" s="714" t="s">
        <v>2536</v>
      </c>
      <c r="C1812" s="712">
        <v>7</v>
      </c>
      <c r="D1812" s="712">
        <v>1</v>
      </c>
      <c r="E1812" s="712">
        <v>1</v>
      </c>
      <c r="F1812" s="712">
        <v>3</v>
      </c>
      <c r="G1812" s="712">
        <v>0</v>
      </c>
      <c r="H1812" s="712">
        <v>1</v>
      </c>
      <c r="I1812" s="712">
        <v>1</v>
      </c>
    </row>
    <row r="1813" spans="1:9" x14ac:dyDescent="0.2">
      <c r="A1813" s="715"/>
      <c r="B1813" s="714" t="s">
        <v>2537</v>
      </c>
      <c r="C1813" s="712">
        <v>1</v>
      </c>
      <c r="D1813" s="712">
        <v>1</v>
      </c>
      <c r="E1813" s="712">
        <v>0</v>
      </c>
      <c r="F1813" s="712">
        <v>0</v>
      </c>
      <c r="G1813" s="712">
        <v>0</v>
      </c>
      <c r="H1813" s="712">
        <v>0</v>
      </c>
      <c r="I1813" s="712">
        <v>0</v>
      </c>
    </row>
    <row r="1814" spans="1:9" x14ac:dyDescent="0.2">
      <c r="A1814" s="715"/>
      <c r="B1814" s="714" t="s">
        <v>2538</v>
      </c>
      <c r="C1814" s="712">
        <v>1</v>
      </c>
      <c r="D1814" s="712">
        <v>1</v>
      </c>
      <c r="E1814" s="712">
        <v>0</v>
      </c>
      <c r="F1814" s="712">
        <v>0</v>
      </c>
      <c r="G1814" s="712">
        <v>0</v>
      </c>
      <c r="H1814" s="712">
        <v>0</v>
      </c>
      <c r="I1814" s="712">
        <v>0</v>
      </c>
    </row>
    <row r="1815" spans="1:9" x14ac:dyDescent="0.2">
      <c r="A1815" s="715"/>
      <c r="B1815" s="714" t="s">
        <v>2539</v>
      </c>
      <c r="C1815" s="712">
        <v>1</v>
      </c>
      <c r="D1815" s="712">
        <v>1</v>
      </c>
      <c r="E1815" s="712">
        <v>0</v>
      </c>
      <c r="F1815" s="712">
        <v>0</v>
      </c>
      <c r="G1815" s="712">
        <v>0</v>
      </c>
      <c r="H1815" s="712">
        <v>0</v>
      </c>
      <c r="I1815" s="712">
        <v>0</v>
      </c>
    </row>
    <row r="1816" spans="1:9" x14ac:dyDescent="0.2">
      <c r="A1816" s="715"/>
      <c r="B1816" s="714" t="s">
        <v>2540</v>
      </c>
      <c r="C1816" s="712">
        <v>1</v>
      </c>
      <c r="D1816" s="712">
        <v>0</v>
      </c>
      <c r="E1816" s="712">
        <v>0</v>
      </c>
      <c r="F1816" s="712">
        <v>0</v>
      </c>
      <c r="G1816" s="712">
        <v>0</v>
      </c>
      <c r="H1816" s="712">
        <v>0</v>
      </c>
      <c r="I1816" s="712">
        <v>1</v>
      </c>
    </row>
    <row r="1817" spans="1:9" x14ac:dyDescent="0.2">
      <c r="A1817" s="715"/>
      <c r="B1817" s="714" t="s">
        <v>2541</v>
      </c>
      <c r="C1817" s="712">
        <v>1</v>
      </c>
      <c r="D1817" s="712">
        <v>1</v>
      </c>
      <c r="E1817" s="712">
        <v>0</v>
      </c>
      <c r="F1817" s="712">
        <v>0</v>
      </c>
      <c r="G1817" s="712">
        <v>0</v>
      </c>
      <c r="H1817" s="712">
        <v>0</v>
      </c>
      <c r="I1817" s="712">
        <v>0</v>
      </c>
    </row>
    <row r="1818" spans="1:9" x14ac:dyDescent="0.2">
      <c r="A1818" s="715"/>
      <c r="B1818" s="714" t="s">
        <v>2542</v>
      </c>
      <c r="C1818" s="712">
        <v>1</v>
      </c>
      <c r="D1818" s="712">
        <v>1</v>
      </c>
      <c r="E1818" s="712">
        <v>0</v>
      </c>
      <c r="F1818" s="712">
        <v>0</v>
      </c>
      <c r="G1818" s="712">
        <v>0</v>
      </c>
      <c r="H1818" s="712">
        <v>0</v>
      </c>
      <c r="I1818" s="712">
        <v>0</v>
      </c>
    </row>
    <row r="1819" spans="1:9" x14ac:dyDescent="0.2">
      <c r="A1819" s="715"/>
      <c r="B1819" s="714" t="s">
        <v>2543</v>
      </c>
      <c r="C1819" s="712">
        <v>1</v>
      </c>
      <c r="D1819" s="712">
        <v>1</v>
      </c>
      <c r="E1819" s="712">
        <v>0</v>
      </c>
      <c r="F1819" s="712">
        <v>0</v>
      </c>
      <c r="G1819" s="712">
        <v>0</v>
      </c>
      <c r="H1819" s="712">
        <v>0</v>
      </c>
      <c r="I1819" s="712">
        <v>0</v>
      </c>
    </row>
    <row r="1820" spans="1:9" x14ac:dyDescent="0.2">
      <c r="A1820" s="715"/>
      <c r="B1820" s="714" t="s">
        <v>2544</v>
      </c>
      <c r="C1820" s="712">
        <v>1</v>
      </c>
      <c r="D1820" s="712">
        <v>1</v>
      </c>
      <c r="E1820" s="712">
        <v>0</v>
      </c>
      <c r="F1820" s="712">
        <v>0</v>
      </c>
      <c r="G1820" s="712">
        <v>0</v>
      </c>
      <c r="H1820" s="712">
        <v>0</v>
      </c>
      <c r="I1820" s="712">
        <v>0</v>
      </c>
    </row>
    <row r="1821" spans="1:9" x14ac:dyDescent="0.2">
      <c r="A1821" s="715"/>
      <c r="B1821" s="714" t="s">
        <v>2545</v>
      </c>
      <c r="C1821" s="712">
        <v>1</v>
      </c>
      <c r="D1821" s="712">
        <v>0</v>
      </c>
      <c r="E1821" s="712">
        <v>1</v>
      </c>
      <c r="F1821" s="712">
        <v>0</v>
      </c>
      <c r="G1821" s="712">
        <v>0</v>
      </c>
      <c r="H1821" s="712">
        <v>0</v>
      </c>
      <c r="I1821" s="712">
        <v>0</v>
      </c>
    </row>
    <row r="1822" spans="1:9" x14ac:dyDescent="0.2">
      <c r="A1822" s="715"/>
      <c r="B1822" s="714" t="s">
        <v>2547</v>
      </c>
      <c r="C1822" s="712">
        <v>60</v>
      </c>
      <c r="D1822" s="712">
        <v>40</v>
      </c>
      <c r="E1822" s="712">
        <v>3</v>
      </c>
      <c r="F1822" s="712">
        <v>11</v>
      </c>
      <c r="G1822" s="712">
        <v>0</v>
      </c>
      <c r="H1822" s="712">
        <v>4</v>
      </c>
      <c r="I1822" s="712">
        <v>2</v>
      </c>
    </row>
    <row r="1823" spans="1:9" x14ac:dyDescent="0.2">
      <c r="A1823" s="715"/>
      <c r="B1823" s="714" t="s">
        <v>2548</v>
      </c>
      <c r="C1823" s="712">
        <v>47</v>
      </c>
      <c r="D1823" s="712">
        <v>32</v>
      </c>
      <c r="E1823" s="712">
        <v>5</v>
      </c>
      <c r="F1823" s="712">
        <v>8</v>
      </c>
      <c r="G1823" s="712">
        <v>0</v>
      </c>
      <c r="H1823" s="712">
        <v>1</v>
      </c>
      <c r="I1823" s="712">
        <v>1</v>
      </c>
    </row>
    <row r="1824" spans="1:9" x14ac:dyDescent="0.2">
      <c r="A1824" s="715"/>
      <c r="B1824" s="714" t="s">
        <v>2549</v>
      </c>
      <c r="C1824" s="712">
        <v>15</v>
      </c>
      <c r="D1824" s="712">
        <v>11</v>
      </c>
      <c r="E1824" s="712">
        <v>1</v>
      </c>
      <c r="F1824" s="712">
        <v>3</v>
      </c>
      <c r="G1824" s="712">
        <v>0</v>
      </c>
      <c r="H1824" s="712">
        <v>0</v>
      </c>
      <c r="I1824" s="712">
        <v>0</v>
      </c>
    </row>
    <row r="1825" spans="1:9" x14ac:dyDescent="0.2">
      <c r="A1825" s="715"/>
      <c r="B1825" s="714" t="s">
        <v>2550</v>
      </c>
      <c r="C1825" s="712">
        <v>15</v>
      </c>
      <c r="D1825" s="712">
        <v>10</v>
      </c>
      <c r="E1825" s="712">
        <v>2</v>
      </c>
      <c r="F1825" s="712">
        <v>3</v>
      </c>
      <c r="G1825" s="712">
        <v>0</v>
      </c>
      <c r="H1825" s="712">
        <v>0</v>
      </c>
      <c r="I1825" s="712">
        <v>0</v>
      </c>
    </row>
    <row r="1826" spans="1:9" x14ac:dyDescent="0.2">
      <c r="A1826" s="715"/>
      <c r="B1826" s="714" t="s">
        <v>2551</v>
      </c>
      <c r="C1826" s="712">
        <v>17</v>
      </c>
      <c r="D1826" s="712">
        <v>12</v>
      </c>
      <c r="E1826" s="712">
        <v>2</v>
      </c>
      <c r="F1826" s="712">
        <v>3</v>
      </c>
      <c r="G1826" s="712">
        <v>0</v>
      </c>
      <c r="H1826" s="712">
        <v>0</v>
      </c>
      <c r="I1826" s="712">
        <v>0</v>
      </c>
    </row>
    <row r="1827" spans="1:9" x14ac:dyDescent="0.2">
      <c r="A1827" s="715"/>
      <c r="B1827" s="714" t="s">
        <v>2552</v>
      </c>
      <c r="C1827" s="712">
        <v>9</v>
      </c>
      <c r="D1827" s="712">
        <v>6</v>
      </c>
      <c r="E1827" s="712">
        <v>0</v>
      </c>
      <c r="F1827" s="712">
        <v>1</v>
      </c>
      <c r="G1827" s="712">
        <v>0</v>
      </c>
      <c r="H1827" s="712">
        <v>1</v>
      </c>
      <c r="I1827" s="712">
        <v>1</v>
      </c>
    </row>
    <row r="1828" spans="1:9" x14ac:dyDescent="0.2">
      <c r="A1828" s="715"/>
      <c r="B1828" s="714" t="s">
        <v>2553</v>
      </c>
      <c r="C1828" s="712">
        <v>5</v>
      </c>
      <c r="D1828" s="712">
        <v>2</v>
      </c>
      <c r="E1828" s="712">
        <v>1</v>
      </c>
      <c r="F1828" s="712">
        <v>1</v>
      </c>
      <c r="G1828" s="712">
        <v>0</v>
      </c>
      <c r="H1828" s="712">
        <v>0</v>
      </c>
      <c r="I1828" s="712">
        <v>1</v>
      </c>
    </row>
    <row r="1829" spans="1:9" x14ac:dyDescent="0.2">
      <c r="A1829" s="715"/>
      <c r="B1829" s="714" t="s">
        <v>2554</v>
      </c>
      <c r="C1829" s="712">
        <v>4</v>
      </c>
      <c r="D1829" s="712">
        <v>4</v>
      </c>
      <c r="E1829" s="712">
        <v>0</v>
      </c>
      <c r="F1829" s="712">
        <v>0</v>
      </c>
      <c r="G1829" s="712">
        <v>0</v>
      </c>
      <c r="H1829" s="712">
        <v>0</v>
      </c>
      <c r="I1829" s="712">
        <v>0</v>
      </c>
    </row>
    <row r="1830" spans="1:9" x14ac:dyDescent="0.2">
      <c r="A1830" s="715"/>
      <c r="B1830" s="714" t="s">
        <v>2555</v>
      </c>
      <c r="C1830" s="712">
        <v>2</v>
      </c>
      <c r="D1830" s="712">
        <v>2</v>
      </c>
      <c r="E1830" s="712">
        <v>0</v>
      </c>
      <c r="F1830" s="712">
        <v>0</v>
      </c>
      <c r="G1830" s="712">
        <v>0</v>
      </c>
      <c r="H1830" s="712">
        <v>0</v>
      </c>
      <c r="I1830" s="712">
        <v>0</v>
      </c>
    </row>
    <row r="1831" spans="1:9" x14ac:dyDescent="0.2">
      <c r="A1831" s="715"/>
      <c r="B1831" s="714" t="s">
        <v>158</v>
      </c>
      <c r="C1831" s="712">
        <v>1306</v>
      </c>
      <c r="D1831" s="712">
        <v>787</v>
      </c>
      <c r="E1831" s="712">
        <v>179</v>
      </c>
      <c r="F1831" s="712">
        <v>152</v>
      </c>
      <c r="G1831" s="712">
        <v>1</v>
      </c>
      <c r="H1831" s="712">
        <v>0</v>
      </c>
      <c r="I1831" s="712">
        <v>187</v>
      </c>
    </row>
    <row r="1832" spans="1:9" x14ac:dyDescent="0.2">
      <c r="A1832" s="716" t="s">
        <v>812</v>
      </c>
      <c r="B1832" s="717" t="s">
        <v>10</v>
      </c>
      <c r="C1832" s="718">
        <v>158</v>
      </c>
      <c r="D1832" s="718">
        <v>81</v>
      </c>
      <c r="E1832" s="718">
        <v>13</v>
      </c>
      <c r="F1832" s="718">
        <v>22</v>
      </c>
      <c r="G1832" s="718">
        <v>0</v>
      </c>
      <c r="H1832" s="718">
        <v>8</v>
      </c>
      <c r="I1832" s="718">
        <v>34</v>
      </c>
    </row>
    <row r="1833" spans="1:9" x14ac:dyDescent="0.2">
      <c r="A1833" s="715"/>
      <c r="B1833" s="714" t="s">
        <v>2556</v>
      </c>
      <c r="C1833" s="712">
        <v>1</v>
      </c>
      <c r="D1833" s="712">
        <v>1</v>
      </c>
      <c r="E1833" s="712">
        <v>0</v>
      </c>
      <c r="F1833" s="712">
        <v>0</v>
      </c>
      <c r="G1833" s="712">
        <v>0</v>
      </c>
      <c r="H1833" s="712">
        <v>0</v>
      </c>
      <c r="I1833" s="712">
        <v>0</v>
      </c>
    </row>
    <row r="1834" spans="1:9" x14ac:dyDescent="0.2">
      <c r="A1834" s="715"/>
      <c r="B1834" s="714" t="s">
        <v>2557</v>
      </c>
      <c r="C1834" s="712">
        <v>1</v>
      </c>
      <c r="D1834" s="712">
        <v>0</v>
      </c>
      <c r="E1834" s="712">
        <v>0</v>
      </c>
      <c r="F1834" s="712">
        <v>1</v>
      </c>
      <c r="G1834" s="712">
        <v>0</v>
      </c>
      <c r="H1834" s="712">
        <v>0</v>
      </c>
      <c r="I1834" s="712">
        <v>0</v>
      </c>
    </row>
    <row r="1835" spans="1:9" x14ac:dyDescent="0.2">
      <c r="A1835" s="715"/>
      <c r="B1835" s="714" t="s">
        <v>2558</v>
      </c>
      <c r="C1835" s="712">
        <v>1</v>
      </c>
      <c r="D1835" s="712">
        <v>1</v>
      </c>
      <c r="E1835" s="712">
        <v>0</v>
      </c>
      <c r="F1835" s="712">
        <v>0</v>
      </c>
      <c r="G1835" s="712">
        <v>0</v>
      </c>
      <c r="H1835" s="712">
        <v>0</v>
      </c>
      <c r="I1835" s="712">
        <v>0</v>
      </c>
    </row>
    <row r="1836" spans="1:9" x14ac:dyDescent="0.2">
      <c r="A1836" s="715"/>
      <c r="B1836" s="714" t="s">
        <v>2559</v>
      </c>
      <c r="C1836" s="712">
        <v>2</v>
      </c>
      <c r="D1836" s="712">
        <v>2</v>
      </c>
      <c r="E1836" s="712">
        <v>0</v>
      </c>
      <c r="F1836" s="712">
        <v>0</v>
      </c>
      <c r="G1836" s="712">
        <v>0</v>
      </c>
      <c r="H1836" s="712">
        <v>0</v>
      </c>
      <c r="I1836" s="712">
        <v>0</v>
      </c>
    </row>
    <row r="1837" spans="1:9" x14ac:dyDescent="0.2">
      <c r="A1837" s="715"/>
      <c r="B1837" s="714" t="s">
        <v>2560</v>
      </c>
      <c r="C1837" s="712">
        <v>1</v>
      </c>
      <c r="D1837" s="712">
        <v>1</v>
      </c>
      <c r="E1837" s="712">
        <v>0</v>
      </c>
      <c r="F1837" s="712">
        <v>0</v>
      </c>
      <c r="G1837" s="712">
        <v>0</v>
      </c>
      <c r="H1837" s="712">
        <v>0</v>
      </c>
      <c r="I1837" s="712">
        <v>0</v>
      </c>
    </row>
    <row r="1838" spans="1:9" x14ac:dyDescent="0.2">
      <c r="A1838" s="715"/>
      <c r="B1838" s="714" t="s">
        <v>2561</v>
      </c>
      <c r="C1838" s="712">
        <v>14</v>
      </c>
      <c r="D1838" s="712">
        <v>12</v>
      </c>
      <c r="E1838" s="712">
        <v>0</v>
      </c>
      <c r="F1838" s="712">
        <v>0</v>
      </c>
      <c r="G1838" s="712">
        <v>0</v>
      </c>
      <c r="H1838" s="712">
        <v>2</v>
      </c>
      <c r="I1838" s="712">
        <v>0</v>
      </c>
    </row>
    <row r="1839" spans="1:9" x14ac:dyDescent="0.2">
      <c r="A1839" s="715"/>
      <c r="B1839" s="714" t="s">
        <v>2562</v>
      </c>
      <c r="C1839" s="712">
        <v>1</v>
      </c>
      <c r="D1839" s="712">
        <v>0</v>
      </c>
      <c r="E1839" s="712">
        <v>0</v>
      </c>
      <c r="F1839" s="712">
        <v>0</v>
      </c>
      <c r="G1839" s="712">
        <v>0</v>
      </c>
      <c r="H1839" s="712">
        <v>1</v>
      </c>
      <c r="I1839" s="712">
        <v>0</v>
      </c>
    </row>
    <row r="1840" spans="1:9" x14ac:dyDescent="0.2">
      <c r="A1840" s="715"/>
      <c r="B1840" s="714" t="s">
        <v>2563</v>
      </c>
      <c r="C1840" s="712">
        <v>4</v>
      </c>
      <c r="D1840" s="712">
        <v>3</v>
      </c>
      <c r="E1840" s="712">
        <v>0</v>
      </c>
      <c r="F1840" s="712">
        <v>1</v>
      </c>
      <c r="G1840" s="712">
        <v>0</v>
      </c>
      <c r="H1840" s="712">
        <v>0</v>
      </c>
      <c r="I1840" s="712">
        <v>0</v>
      </c>
    </row>
    <row r="1841" spans="1:9" x14ac:dyDescent="0.2">
      <c r="A1841" s="715"/>
      <c r="B1841" s="714" t="s">
        <v>2564</v>
      </c>
      <c r="C1841" s="712">
        <v>3</v>
      </c>
      <c r="D1841" s="712">
        <v>2</v>
      </c>
      <c r="E1841" s="712">
        <v>0</v>
      </c>
      <c r="F1841" s="712">
        <v>1</v>
      </c>
      <c r="G1841" s="712">
        <v>0</v>
      </c>
      <c r="H1841" s="712">
        <v>0</v>
      </c>
      <c r="I1841" s="712">
        <v>0</v>
      </c>
    </row>
    <row r="1842" spans="1:9" x14ac:dyDescent="0.2">
      <c r="A1842" s="715"/>
      <c r="B1842" s="714" t="s">
        <v>2565</v>
      </c>
      <c r="C1842" s="712">
        <v>5</v>
      </c>
      <c r="D1842" s="712">
        <v>2</v>
      </c>
      <c r="E1842" s="712">
        <v>0</v>
      </c>
      <c r="F1842" s="712">
        <v>2</v>
      </c>
      <c r="G1842" s="712">
        <v>0</v>
      </c>
      <c r="H1842" s="712">
        <v>1</v>
      </c>
      <c r="I1842" s="712">
        <v>0</v>
      </c>
    </row>
    <row r="1843" spans="1:9" x14ac:dyDescent="0.2">
      <c r="A1843" s="715"/>
      <c r="B1843" s="714" t="s">
        <v>2566</v>
      </c>
      <c r="C1843" s="712">
        <v>3</v>
      </c>
      <c r="D1843" s="712">
        <v>2</v>
      </c>
      <c r="E1843" s="712">
        <v>0</v>
      </c>
      <c r="F1843" s="712">
        <v>0</v>
      </c>
      <c r="G1843" s="712">
        <v>0</v>
      </c>
      <c r="H1843" s="712">
        <v>1</v>
      </c>
      <c r="I1843" s="712">
        <v>0</v>
      </c>
    </row>
    <row r="1844" spans="1:9" x14ac:dyDescent="0.2">
      <c r="A1844" s="715"/>
      <c r="B1844" s="714" t="s">
        <v>2567</v>
      </c>
      <c r="C1844" s="712">
        <v>8</v>
      </c>
      <c r="D1844" s="712">
        <v>4</v>
      </c>
      <c r="E1844" s="712">
        <v>0</v>
      </c>
      <c r="F1844" s="712">
        <v>4</v>
      </c>
      <c r="G1844" s="712">
        <v>0</v>
      </c>
      <c r="H1844" s="712">
        <v>0</v>
      </c>
      <c r="I1844" s="712">
        <v>0</v>
      </c>
    </row>
    <row r="1845" spans="1:9" x14ac:dyDescent="0.2">
      <c r="A1845" s="715"/>
      <c r="B1845" s="714" t="s">
        <v>2568</v>
      </c>
      <c r="C1845" s="712">
        <v>11</v>
      </c>
      <c r="D1845" s="712">
        <v>0</v>
      </c>
      <c r="E1845" s="712">
        <v>0</v>
      </c>
      <c r="F1845" s="712">
        <v>8</v>
      </c>
      <c r="G1845" s="712">
        <v>0</v>
      </c>
      <c r="H1845" s="712">
        <v>3</v>
      </c>
      <c r="I1845" s="712">
        <v>0</v>
      </c>
    </row>
    <row r="1846" spans="1:9" x14ac:dyDescent="0.2">
      <c r="A1846" s="715"/>
      <c r="B1846" s="714" t="s">
        <v>2569</v>
      </c>
      <c r="C1846" s="712">
        <v>5</v>
      </c>
      <c r="D1846" s="712">
        <v>5</v>
      </c>
      <c r="E1846" s="712">
        <v>0</v>
      </c>
      <c r="F1846" s="712">
        <v>0</v>
      </c>
      <c r="G1846" s="712">
        <v>0</v>
      </c>
      <c r="H1846" s="712">
        <v>0</v>
      </c>
      <c r="I1846" s="712">
        <v>0</v>
      </c>
    </row>
    <row r="1847" spans="1:9" x14ac:dyDescent="0.2">
      <c r="A1847" s="715"/>
      <c r="B1847" s="714" t="s">
        <v>158</v>
      </c>
      <c r="C1847" s="712">
        <v>98</v>
      </c>
      <c r="D1847" s="712">
        <v>46</v>
      </c>
      <c r="E1847" s="712">
        <v>13</v>
      </c>
      <c r="F1847" s="712">
        <v>5</v>
      </c>
      <c r="G1847" s="712">
        <v>0</v>
      </c>
      <c r="H1847" s="712">
        <v>0</v>
      </c>
      <c r="I1847" s="712">
        <v>34</v>
      </c>
    </row>
    <row r="1848" spans="1:9" x14ac:dyDescent="0.2">
      <c r="A1848" s="716" t="s">
        <v>813</v>
      </c>
      <c r="B1848" s="717" t="s">
        <v>10</v>
      </c>
      <c r="C1848" s="718">
        <v>13</v>
      </c>
      <c r="D1848" s="718">
        <v>8</v>
      </c>
      <c r="E1848" s="718">
        <v>1</v>
      </c>
      <c r="F1848" s="718">
        <v>1</v>
      </c>
      <c r="G1848" s="718">
        <v>0</v>
      </c>
      <c r="H1848" s="718">
        <v>1</v>
      </c>
      <c r="I1848" s="718">
        <v>2</v>
      </c>
    </row>
    <row r="1849" spans="1:9" x14ac:dyDescent="0.2">
      <c r="A1849" s="715"/>
      <c r="B1849" s="714" t="s">
        <v>2570</v>
      </c>
      <c r="C1849" s="712">
        <v>4</v>
      </c>
      <c r="D1849" s="712">
        <v>3</v>
      </c>
      <c r="E1849" s="712">
        <v>0</v>
      </c>
      <c r="F1849" s="712">
        <v>0</v>
      </c>
      <c r="G1849" s="712">
        <v>0</v>
      </c>
      <c r="H1849" s="712">
        <v>1</v>
      </c>
      <c r="I1849" s="712">
        <v>0</v>
      </c>
    </row>
    <row r="1850" spans="1:9" x14ac:dyDescent="0.2">
      <c r="A1850" s="715"/>
      <c r="B1850" s="714" t="s">
        <v>2571</v>
      </c>
      <c r="C1850" s="712">
        <v>4</v>
      </c>
      <c r="D1850" s="712">
        <v>3</v>
      </c>
      <c r="E1850" s="712">
        <v>1</v>
      </c>
      <c r="F1850" s="712">
        <v>0</v>
      </c>
      <c r="G1850" s="712">
        <v>0</v>
      </c>
      <c r="H1850" s="712">
        <v>0</v>
      </c>
      <c r="I1850" s="712">
        <v>0</v>
      </c>
    </row>
    <row r="1851" spans="1:9" x14ac:dyDescent="0.2">
      <c r="A1851" s="715"/>
      <c r="B1851" s="714" t="s">
        <v>2572</v>
      </c>
      <c r="C1851" s="712">
        <v>2</v>
      </c>
      <c r="D1851" s="712">
        <v>1</v>
      </c>
      <c r="E1851" s="712">
        <v>0</v>
      </c>
      <c r="F1851" s="712">
        <v>1</v>
      </c>
      <c r="G1851" s="712">
        <v>0</v>
      </c>
      <c r="H1851" s="712">
        <v>0</v>
      </c>
      <c r="I1851" s="712">
        <v>0</v>
      </c>
    </row>
    <row r="1852" spans="1:9" x14ac:dyDescent="0.2">
      <c r="A1852" s="715"/>
      <c r="B1852" s="714" t="s">
        <v>2573</v>
      </c>
      <c r="C1852" s="712">
        <v>1</v>
      </c>
      <c r="D1852" s="712">
        <v>1</v>
      </c>
      <c r="E1852" s="712">
        <v>0</v>
      </c>
      <c r="F1852" s="712">
        <v>0</v>
      </c>
      <c r="G1852" s="712">
        <v>0</v>
      </c>
      <c r="H1852" s="712">
        <v>0</v>
      </c>
      <c r="I1852" s="712">
        <v>0</v>
      </c>
    </row>
    <row r="1853" spans="1:9" x14ac:dyDescent="0.2">
      <c r="A1853" s="715"/>
      <c r="B1853" s="714" t="s">
        <v>158</v>
      </c>
      <c r="C1853" s="712">
        <v>2</v>
      </c>
      <c r="D1853" s="712">
        <v>0</v>
      </c>
      <c r="E1853" s="712">
        <v>0</v>
      </c>
      <c r="F1853" s="712">
        <v>0</v>
      </c>
      <c r="G1853" s="712">
        <v>0</v>
      </c>
      <c r="H1853" s="712">
        <v>0</v>
      </c>
      <c r="I1853" s="712">
        <v>2</v>
      </c>
    </row>
    <row r="1854" spans="1:9" x14ac:dyDescent="0.2">
      <c r="A1854" s="716" t="s">
        <v>112</v>
      </c>
      <c r="B1854" s="717" t="s">
        <v>10</v>
      </c>
      <c r="C1854" s="718">
        <v>1186</v>
      </c>
      <c r="D1854" s="718">
        <v>905</v>
      </c>
      <c r="E1854" s="718">
        <v>88</v>
      </c>
      <c r="F1854" s="718">
        <v>84</v>
      </c>
      <c r="G1854" s="718">
        <v>0</v>
      </c>
      <c r="H1854" s="718">
        <v>16</v>
      </c>
      <c r="I1854" s="718">
        <v>93</v>
      </c>
    </row>
    <row r="1855" spans="1:9" x14ac:dyDescent="0.2">
      <c r="A1855" s="715"/>
      <c r="B1855" s="714" t="s">
        <v>2574</v>
      </c>
      <c r="C1855" s="712">
        <v>11</v>
      </c>
      <c r="D1855" s="712">
        <v>10</v>
      </c>
      <c r="E1855" s="712">
        <v>0</v>
      </c>
      <c r="F1855" s="712">
        <v>1</v>
      </c>
      <c r="G1855" s="712">
        <v>0</v>
      </c>
      <c r="H1855" s="712">
        <v>0</v>
      </c>
      <c r="I1855" s="712">
        <v>0</v>
      </c>
    </row>
    <row r="1856" spans="1:9" x14ac:dyDescent="0.2">
      <c r="A1856" s="715"/>
      <c r="B1856" s="714" t="s">
        <v>2575</v>
      </c>
      <c r="C1856" s="712">
        <v>10</v>
      </c>
      <c r="D1856" s="712">
        <v>9</v>
      </c>
      <c r="E1856" s="712">
        <v>0</v>
      </c>
      <c r="F1856" s="712">
        <v>1</v>
      </c>
      <c r="G1856" s="712">
        <v>0</v>
      </c>
      <c r="H1856" s="712">
        <v>0</v>
      </c>
      <c r="I1856" s="712">
        <v>0</v>
      </c>
    </row>
    <row r="1857" spans="1:9" x14ac:dyDescent="0.2">
      <c r="A1857" s="715"/>
      <c r="B1857" s="714" t="s">
        <v>2576</v>
      </c>
      <c r="C1857" s="712">
        <v>6</v>
      </c>
      <c r="D1857" s="712">
        <v>5</v>
      </c>
      <c r="E1857" s="712">
        <v>0</v>
      </c>
      <c r="F1857" s="712">
        <v>1</v>
      </c>
      <c r="G1857" s="712">
        <v>0</v>
      </c>
      <c r="H1857" s="712">
        <v>0</v>
      </c>
      <c r="I1857" s="712">
        <v>0</v>
      </c>
    </row>
    <row r="1858" spans="1:9" x14ac:dyDescent="0.2">
      <c r="A1858" s="715"/>
      <c r="B1858" s="714" t="s">
        <v>2577</v>
      </c>
      <c r="C1858" s="712">
        <v>2</v>
      </c>
      <c r="D1858" s="712">
        <v>1</v>
      </c>
      <c r="E1858" s="712">
        <v>0</v>
      </c>
      <c r="F1858" s="712">
        <v>0</v>
      </c>
      <c r="G1858" s="712">
        <v>0</v>
      </c>
      <c r="H1858" s="712">
        <v>0</v>
      </c>
      <c r="I1858" s="712">
        <v>1</v>
      </c>
    </row>
    <row r="1859" spans="1:9" x14ac:dyDescent="0.2">
      <c r="A1859" s="715"/>
      <c r="B1859" s="714" t="s">
        <v>2579</v>
      </c>
      <c r="C1859" s="712">
        <v>1</v>
      </c>
      <c r="D1859" s="712">
        <v>1</v>
      </c>
      <c r="E1859" s="712">
        <v>0</v>
      </c>
      <c r="F1859" s="712">
        <v>0</v>
      </c>
      <c r="G1859" s="712">
        <v>0</v>
      </c>
      <c r="H1859" s="712">
        <v>0</v>
      </c>
      <c r="I1859" s="712">
        <v>0</v>
      </c>
    </row>
    <row r="1860" spans="1:9" x14ac:dyDescent="0.2">
      <c r="A1860" s="715"/>
      <c r="B1860" s="714" t="s">
        <v>2580</v>
      </c>
      <c r="C1860" s="712">
        <v>9</v>
      </c>
      <c r="D1860" s="712">
        <v>8</v>
      </c>
      <c r="E1860" s="712">
        <v>0</v>
      </c>
      <c r="F1860" s="712">
        <v>0</v>
      </c>
      <c r="G1860" s="712">
        <v>0</v>
      </c>
      <c r="H1860" s="712">
        <v>1</v>
      </c>
      <c r="I1860" s="712">
        <v>0</v>
      </c>
    </row>
    <row r="1861" spans="1:9" x14ac:dyDescent="0.2">
      <c r="A1861" s="715"/>
      <c r="B1861" s="714" t="s">
        <v>2581</v>
      </c>
      <c r="C1861" s="712">
        <v>24</v>
      </c>
      <c r="D1861" s="712">
        <v>22</v>
      </c>
      <c r="E1861" s="712">
        <v>0</v>
      </c>
      <c r="F1861" s="712">
        <v>2</v>
      </c>
      <c r="G1861" s="712">
        <v>0</v>
      </c>
      <c r="H1861" s="712">
        <v>0</v>
      </c>
      <c r="I1861" s="712">
        <v>0</v>
      </c>
    </row>
    <row r="1862" spans="1:9" x14ac:dyDescent="0.2">
      <c r="A1862" s="715"/>
      <c r="B1862" s="714" t="s">
        <v>2582</v>
      </c>
      <c r="C1862" s="712">
        <v>823</v>
      </c>
      <c r="D1862" s="712">
        <v>612</v>
      </c>
      <c r="E1862" s="712">
        <v>70</v>
      </c>
      <c r="F1862" s="712">
        <v>53</v>
      </c>
      <c r="G1862" s="712">
        <v>0</v>
      </c>
      <c r="H1862" s="712">
        <v>12</v>
      </c>
      <c r="I1862" s="712">
        <v>76</v>
      </c>
    </row>
    <row r="1863" spans="1:9" x14ac:dyDescent="0.2">
      <c r="A1863" s="715"/>
      <c r="B1863" s="714" t="s">
        <v>2583</v>
      </c>
      <c r="C1863" s="712">
        <v>6</v>
      </c>
      <c r="D1863" s="712">
        <v>4</v>
      </c>
      <c r="E1863" s="712">
        <v>1</v>
      </c>
      <c r="F1863" s="712">
        <v>1</v>
      </c>
      <c r="G1863" s="712">
        <v>0</v>
      </c>
      <c r="H1863" s="712">
        <v>0</v>
      </c>
      <c r="I1863" s="712">
        <v>0</v>
      </c>
    </row>
    <row r="1864" spans="1:9" x14ac:dyDescent="0.2">
      <c r="A1864" s="715"/>
      <c r="B1864" s="714" t="s">
        <v>2584</v>
      </c>
      <c r="C1864" s="712">
        <v>290</v>
      </c>
      <c r="D1864" s="712">
        <v>230</v>
      </c>
      <c r="E1864" s="712">
        <v>17</v>
      </c>
      <c r="F1864" s="712">
        <v>24</v>
      </c>
      <c r="G1864" s="712">
        <v>0</v>
      </c>
      <c r="H1864" s="712">
        <v>3</v>
      </c>
      <c r="I1864" s="712">
        <v>16</v>
      </c>
    </row>
    <row r="1865" spans="1:9" x14ac:dyDescent="0.2">
      <c r="A1865" s="715"/>
      <c r="B1865" s="714" t="s">
        <v>2585</v>
      </c>
      <c r="C1865" s="712">
        <v>4</v>
      </c>
      <c r="D1865" s="712">
        <v>3</v>
      </c>
      <c r="E1865" s="712">
        <v>0</v>
      </c>
      <c r="F1865" s="712">
        <v>1</v>
      </c>
      <c r="G1865" s="712">
        <v>0</v>
      </c>
      <c r="H1865" s="712">
        <v>0</v>
      </c>
      <c r="I1865" s="712">
        <v>0</v>
      </c>
    </row>
    <row r="1866" spans="1:9" x14ac:dyDescent="0.2">
      <c r="A1866" s="716" t="s">
        <v>114</v>
      </c>
      <c r="B1866" s="717" t="s">
        <v>10</v>
      </c>
      <c r="C1866" s="718">
        <v>46</v>
      </c>
      <c r="D1866" s="718">
        <v>26</v>
      </c>
      <c r="E1866" s="718">
        <v>4</v>
      </c>
      <c r="F1866" s="718">
        <v>12</v>
      </c>
      <c r="G1866" s="718">
        <v>1</v>
      </c>
      <c r="H1866" s="718">
        <v>2</v>
      </c>
      <c r="I1866" s="718">
        <v>1</v>
      </c>
    </row>
    <row r="1867" spans="1:9" x14ac:dyDescent="0.2">
      <c r="A1867" s="715"/>
      <c r="B1867" s="714" t="s">
        <v>2586</v>
      </c>
      <c r="C1867" s="712">
        <v>4</v>
      </c>
      <c r="D1867" s="712">
        <v>0</v>
      </c>
      <c r="E1867" s="712">
        <v>0</v>
      </c>
      <c r="F1867" s="712">
        <v>3</v>
      </c>
      <c r="G1867" s="712">
        <v>0</v>
      </c>
      <c r="H1867" s="712">
        <v>1</v>
      </c>
      <c r="I1867" s="712">
        <v>0</v>
      </c>
    </row>
    <row r="1868" spans="1:9" x14ac:dyDescent="0.2">
      <c r="A1868" s="715"/>
      <c r="B1868" s="714" t="s">
        <v>2587</v>
      </c>
      <c r="C1868" s="712">
        <v>20</v>
      </c>
      <c r="D1868" s="712">
        <v>12</v>
      </c>
      <c r="E1868" s="712">
        <v>1</v>
      </c>
      <c r="F1868" s="712">
        <v>6</v>
      </c>
      <c r="G1868" s="712">
        <v>0</v>
      </c>
      <c r="H1868" s="712">
        <v>1</v>
      </c>
      <c r="I1868" s="712">
        <v>0</v>
      </c>
    </row>
    <row r="1869" spans="1:9" x14ac:dyDescent="0.2">
      <c r="A1869" s="715"/>
      <c r="B1869" s="714" t="s">
        <v>2588</v>
      </c>
      <c r="C1869" s="712">
        <v>1</v>
      </c>
      <c r="D1869" s="712">
        <v>1</v>
      </c>
      <c r="E1869" s="712">
        <v>0</v>
      </c>
      <c r="F1869" s="712">
        <v>0</v>
      </c>
      <c r="G1869" s="712">
        <v>0</v>
      </c>
      <c r="H1869" s="712">
        <v>0</v>
      </c>
      <c r="I1869" s="712">
        <v>0</v>
      </c>
    </row>
    <row r="1870" spans="1:9" x14ac:dyDescent="0.2">
      <c r="A1870" s="715"/>
      <c r="B1870" s="714" t="s">
        <v>158</v>
      </c>
      <c r="C1870" s="712">
        <v>21</v>
      </c>
      <c r="D1870" s="712">
        <v>13</v>
      </c>
      <c r="E1870" s="712">
        <v>3</v>
      </c>
      <c r="F1870" s="712">
        <v>3</v>
      </c>
      <c r="G1870" s="712">
        <v>1</v>
      </c>
      <c r="H1870" s="712">
        <v>0</v>
      </c>
      <c r="I1870" s="712">
        <v>1</v>
      </c>
    </row>
    <row r="1871" spans="1:9" x14ac:dyDescent="0.2">
      <c r="A1871" s="716" t="s">
        <v>113</v>
      </c>
      <c r="B1871" s="717" t="s">
        <v>10</v>
      </c>
      <c r="C1871" s="718">
        <v>1549</v>
      </c>
      <c r="D1871" s="718">
        <v>885</v>
      </c>
      <c r="E1871" s="718">
        <v>219</v>
      </c>
      <c r="F1871" s="718">
        <v>170</v>
      </c>
      <c r="G1871" s="718">
        <v>1</v>
      </c>
      <c r="H1871" s="718">
        <v>64</v>
      </c>
      <c r="I1871" s="718">
        <v>210</v>
      </c>
    </row>
    <row r="1872" spans="1:9" x14ac:dyDescent="0.2">
      <c r="A1872" s="715"/>
      <c r="B1872" s="714" t="s">
        <v>2589</v>
      </c>
      <c r="C1872" s="712">
        <v>1</v>
      </c>
      <c r="D1872" s="712">
        <v>1</v>
      </c>
      <c r="E1872" s="712">
        <v>0</v>
      </c>
      <c r="F1872" s="712">
        <v>0</v>
      </c>
      <c r="G1872" s="712">
        <v>0</v>
      </c>
      <c r="H1872" s="712">
        <v>0</v>
      </c>
      <c r="I1872" s="712">
        <v>0</v>
      </c>
    </row>
    <row r="1873" spans="1:9" x14ac:dyDescent="0.2">
      <c r="A1873" s="715"/>
      <c r="B1873" s="714" t="s">
        <v>2590</v>
      </c>
      <c r="C1873" s="712">
        <v>2</v>
      </c>
      <c r="D1873" s="712">
        <v>1</v>
      </c>
      <c r="E1873" s="712">
        <v>0</v>
      </c>
      <c r="F1873" s="712">
        <v>0</v>
      </c>
      <c r="G1873" s="712">
        <v>0</v>
      </c>
      <c r="H1873" s="712">
        <v>1</v>
      </c>
      <c r="I1873" s="712">
        <v>0</v>
      </c>
    </row>
    <row r="1874" spans="1:9" x14ac:dyDescent="0.2">
      <c r="A1874" s="715"/>
      <c r="B1874" s="714" t="s">
        <v>2591</v>
      </c>
      <c r="C1874" s="712">
        <v>5</v>
      </c>
      <c r="D1874" s="712">
        <v>4</v>
      </c>
      <c r="E1874" s="712">
        <v>0</v>
      </c>
      <c r="F1874" s="712">
        <v>1</v>
      </c>
      <c r="G1874" s="712">
        <v>0</v>
      </c>
      <c r="H1874" s="712">
        <v>0</v>
      </c>
      <c r="I1874" s="712">
        <v>0</v>
      </c>
    </row>
    <row r="1875" spans="1:9" x14ac:dyDescent="0.2">
      <c r="A1875" s="715"/>
      <c r="B1875" s="714" t="s">
        <v>2592</v>
      </c>
      <c r="C1875" s="712">
        <v>1</v>
      </c>
      <c r="D1875" s="712">
        <v>1</v>
      </c>
      <c r="E1875" s="712">
        <v>0</v>
      </c>
      <c r="F1875" s="712">
        <v>0</v>
      </c>
      <c r="G1875" s="712">
        <v>0</v>
      </c>
      <c r="H1875" s="712">
        <v>0</v>
      </c>
      <c r="I1875" s="712">
        <v>0</v>
      </c>
    </row>
    <row r="1876" spans="1:9" x14ac:dyDescent="0.2">
      <c r="A1876" s="715"/>
      <c r="B1876" s="714" t="s">
        <v>2594</v>
      </c>
      <c r="C1876" s="712">
        <v>2</v>
      </c>
      <c r="D1876" s="712">
        <v>1</v>
      </c>
      <c r="E1876" s="712">
        <v>0</v>
      </c>
      <c r="F1876" s="712">
        <v>1</v>
      </c>
      <c r="G1876" s="712">
        <v>0</v>
      </c>
      <c r="H1876" s="712">
        <v>0</v>
      </c>
      <c r="I1876" s="712">
        <v>0</v>
      </c>
    </row>
    <row r="1877" spans="1:9" x14ac:dyDescent="0.2">
      <c r="A1877" s="715"/>
      <c r="B1877" s="714" t="s">
        <v>2595</v>
      </c>
      <c r="C1877" s="712">
        <v>1</v>
      </c>
      <c r="D1877" s="712">
        <v>1</v>
      </c>
      <c r="E1877" s="712">
        <v>0</v>
      </c>
      <c r="F1877" s="712">
        <v>0</v>
      </c>
      <c r="G1877" s="712">
        <v>0</v>
      </c>
      <c r="H1877" s="712">
        <v>0</v>
      </c>
      <c r="I1877" s="712">
        <v>0</v>
      </c>
    </row>
    <row r="1878" spans="1:9" x14ac:dyDescent="0.2">
      <c r="A1878" s="715"/>
      <c r="B1878" s="714" t="s">
        <v>2596</v>
      </c>
      <c r="C1878" s="712">
        <v>3</v>
      </c>
      <c r="D1878" s="712">
        <v>2</v>
      </c>
      <c r="E1878" s="712">
        <v>1</v>
      </c>
      <c r="F1878" s="712">
        <v>0</v>
      </c>
      <c r="G1878" s="712">
        <v>0</v>
      </c>
      <c r="H1878" s="712">
        <v>0</v>
      </c>
      <c r="I1878" s="712">
        <v>0</v>
      </c>
    </row>
    <row r="1879" spans="1:9" x14ac:dyDescent="0.2">
      <c r="A1879" s="715"/>
      <c r="B1879" s="714" t="s">
        <v>2597</v>
      </c>
      <c r="C1879" s="712">
        <v>1</v>
      </c>
      <c r="D1879" s="712">
        <v>0</v>
      </c>
      <c r="E1879" s="712">
        <v>0</v>
      </c>
      <c r="F1879" s="712">
        <v>0</v>
      </c>
      <c r="G1879" s="712">
        <v>0</v>
      </c>
      <c r="H1879" s="712">
        <v>0</v>
      </c>
      <c r="I1879" s="712">
        <v>1</v>
      </c>
    </row>
    <row r="1880" spans="1:9" x14ac:dyDescent="0.2">
      <c r="A1880" s="715"/>
      <c r="B1880" s="714" t="s">
        <v>2599</v>
      </c>
      <c r="C1880" s="712">
        <v>3</v>
      </c>
      <c r="D1880" s="712">
        <v>1</v>
      </c>
      <c r="E1880" s="712">
        <v>1</v>
      </c>
      <c r="F1880" s="712">
        <v>0</v>
      </c>
      <c r="G1880" s="712">
        <v>0</v>
      </c>
      <c r="H1880" s="712">
        <v>1</v>
      </c>
      <c r="I1880" s="712">
        <v>0</v>
      </c>
    </row>
    <row r="1881" spans="1:9" x14ac:dyDescent="0.2">
      <c r="A1881" s="715"/>
      <c r="B1881" s="714" t="s">
        <v>2600</v>
      </c>
      <c r="C1881" s="712">
        <v>9</v>
      </c>
      <c r="D1881" s="712">
        <v>4</v>
      </c>
      <c r="E1881" s="712">
        <v>1</v>
      </c>
      <c r="F1881" s="712">
        <v>0</v>
      </c>
      <c r="G1881" s="712">
        <v>0</v>
      </c>
      <c r="H1881" s="712">
        <v>2</v>
      </c>
      <c r="I1881" s="712">
        <v>2</v>
      </c>
    </row>
    <row r="1882" spans="1:9" x14ac:dyDescent="0.2">
      <c r="A1882" s="715"/>
      <c r="B1882" s="714" t="s">
        <v>2601</v>
      </c>
      <c r="C1882" s="712">
        <v>2</v>
      </c>
      <c r="D1882" s="712">
        <v>1</v>
      </c>
      <c r="E1882" s="712">
        <v>0</v>
      </c>
      <c r="F1882" s="712">
        <v>0</v>
      </c>
      <c r="G1882" s="712">
        <v>1</v>
      </c>
      <c r="H1882" s="712">
        <v>0</v>
      </c>
      <c r="I1882" s="712">
        <v>0</v>
      </c>
    </row>
    <row r="1883" spans="1:9" x14ac:dyDescent="0.2">
      <c r="A1883" s="715"/>
      <c r="B1883" s="714" t="s">
        <v>2603</v>
      </c>
      <c r="C1883" s="712">
        <v>1</v>
      </c>
      <c r="D1883" s="712">
        <v>1</v>
      </c>
      <c r="E1883" s="712">
        <v>0</v>
      </c>
      <c r="F1883" s="712">
        <v>0</v>
      </c>
      <c r="G1883" s="712">
        <v>0</v>
      </c>
      <c r="H1883" s="712">
        <v>0</v>
      </c>
      <c r="I1883" s="712">
        <v>0</v>
      </c>
    </row>
    <row r="1884" spans="1:9" x14ac:dyDescent="0.2">
      <c r="A1884" s="715"/>
      <c r="B1884" s="714" t="s">
        <v>2604</v>
      </c>
      <c r="C1884" s="712">
        <v>1</v>
      </c>
      <c r="D1884" s="712">
        <v>1</v>
      </c>
      <c r="E1884" s="712">
        <v>0</v>
      </c>
      <c r="F1884" s="712">
        <v>0</v>
      </c>
      <c r="G1884" s="712">
        <v>0</v>
      </c>
      <c r="H1884" s="712">
        <v>0</v>
      </c>
      <c r="I1884" s="712">
        <v>0</v>
      </c>
    </row>
    <row r="1885" spans="1:9" x14ac:dyDescent="0.2">
      <c r="A1885" s="715"/>
      <c r="B1885" s="714" t="s">
        <v>2605</v>
      </c>
      <c r="C1885" s="712">
        <v>1</v>
      </c>
      <c r="D1885" s="712">
        <v>1</v>
      </c>
      <c r="E1885" s="712">
        <v>0</v>
      </c>
      <c r="F1885" s="712">
        <v>0</v>
      </c>
      <c r="G1885" s="712">
        <v>0</v>
      </c>
      <c r="H1885" s="712">
        <v>0</v>
      </c>
      <c r="I1885" s="712">
        <v>0</v>
      </c>
    </row>
    <row r="1886" spans="1:9" x14ac:dyDescent="0.2">
      <c r="A1886" s="715"/>
      <c r="B1886" s="714" t="s">
        <v>2606</v>
      </c>
      <c r="C1886" s="712">
        <v>1</v>
      </c>
      <c r="D1886" s="712">
        <v>1</v>
      </c>
      <c r="E1886" s="712">
        <v>0</v>
      </c>
      <c r="F1886" s="712">
        <v>0</v>
      </c>
      <c r="G1886" s="712">
        <v>0</v>
      </c>
      <c r="H1886" s="712">
        <v>0</v>
      </c>
      <c r="I1886" s="712">
        <v>0</v>
      </c>
    </row>
    <row r="1887" spans="1:9" x14ac:dyDescent="0.2">
      <c r="A1887" s="715"/>
      <c r="B1887" s="714" t="s">
        <v>2607</v>
      </c>
      <c r="C1887" s="712">
        <v>1</v>
      </c>
      <c r="D1887" s="712">
        <v>1</v>
      </c>
      <c r="E1887" s="712">
        <v>0</v>
      </c>
      <c r="F1887" s="712">
        <v>0</v>
      </c>
      <c r="G1887" s="712">
        <v>0</v>
      </c>
      <c r="H1887" s="712">
        <v>0</v>
      </c>
      <c r="I1887" s="712">
        <v>0</v>
      </c>
    </row>
    <row r="1888" spans="1:9" x14ac:dyDescent="0.2">
      <c r="A1888" s="715"/>
      <c r="B1888" s="714" t="s">
        <v>2610</v>
      </c>
      <c r="C1888" s="712">
        <v>3</v>
      </c>
      <c r="D1888" s="712">
        <v>3</v>
      </c>
      <c r="E1888" s="712">
        <v>0</v>
      </c>
      <c r="F1888" s="712">
        <v>0</v>
      </c>
      <c r="G1888" s="712">
        <v>0</v>
      </c>
      <c r="H1888" s="712">
        <v>0</v>
      </c>
      <c r="I1888" s="712">
        <v>0</v>
      </c>
    </row>
    <row r="1889" spans="1:9" x14ac:dyDescent="0.2">
      <c r="A1889" s="715"/>
      <c r="B1889" s="714" t="s">
        <v>2611</v>
      </c>
      <c r="C1889" s="712">
        <v>6</v>
      </c>
      <c r="D1889" s="712">
        <v>6</v>
      </c>
      <c r="E1889" s="712">
        <v>0</v>
      </c>
      <c r="F1889" s="712">
        <v>0</v>
      </c>
      <c r="G1889" s="712">
        <v>0</v>
      </c>
      <c r="H1889" s="712">
        <v>0</v>
      </c>
      <c r="I1889" s="712">
        <v>0</v>
      </c>
    </row>
    <row r="1890" spans="1:9" x14ac:dyDescent="0.2">
      <c r="A1890" s="715"/>
      <c r="B1890" s="714" t="s">
        <v>2612</v>
      </c>
      <c r="C1890" s="712">
        <v>35</v>
      </c>
      <c r="D1890" s="712">
        <v>24</v>
      </c>
      <c r="E1890" s="712">
        <v>3</v>
      </c>
      <c r="F1890" s="712">
        <v>0</v>
      </c>
      <c r="G1890" s="712">
        <v>0</v>
      </c>
      <c r="H1890" s="712">
        <v>7</v>
      </c>
      <c r="I1890" s="712">
        <v>1</v>
      </c>
    </row>
    <row r="1891" spans="1:9" x14ac:dyDescent="0.2">
      <c r="A1891" s="715"/>
      <c r="B1891" s="714" t="s">
        <v>2613</v>
      </c>
      <c r="C1891" s="712">
        <v>1</v>
      </c>
      <c r="D1891" s="712">
        <v>0</v>
      </c>
      <c r="E1891" s="712">
        <v>0</v>
      </c>
      <c r="F1891" s="712">
        <v>0</v>
      </c>
      <c r="G1891" s="712">
        <v>0</v>
      </c>
      <c r="H1891" s="712">
        <v>1</v>
      </c>
      <c r="I1891" s="712">
        <v>0</v>
      </c>
    </row>
    <row r="1892" spans="1:9" x14ac:dyDescent="0.2">
      <c r="A1892" s="715"/>
      <c r="B1892" s="714" t="s">
        <v>2615</v>
      </c>
      <c r="C1892" s="712">
        <v>1292</v>
      </c>
      <c r="D1892" s="712">
        <v>718</v>
      </c>
      <c r="E1892" s="712">
        <v>195</v>
      </c>
      <c r="F1892" s="712">
        <v>147</v>
      </c>
      <c r="G1892" s="712">
        <v>0</v>
      </c>
      <c r="H1892" s="712">
        <v>31</v>
      </c>
      <c r="I1892" s="712">
        <v>201</v>
      </c>
    </row>
    <row r="1893" spans="1:9" x14ac:dyDescent="0.2">
      <c r="A1893" s="715"/>
      <c r="B1893" s="714" t="s">
        <v>2616</v>
      </c>
      <c r="C1893" s="712">
        <v>1</v>
      </c>
      <c r="D1893" s="712">
        <v>1</v>
      </c>
      <c r="E1893" s="712">
        <v>0</v>
      </c>
      <c r="F1893" s="712">
        <v>0</v>
      </c>
      <c r="G1893" s="712">
        <v>0</v>
      </c>
      <c r="H1893" s="712">
        <v>0</v>
      </c>
      <c r="I1893" s="712">
        <v>0</v>
      </c>
    </row>
    <row r="1894" spans="1:9" x14ac:dyDescent="0.2">
      <c r="A1894" s="715"/>
      <c r="B1894" s="714" t="s">
        <v>2617</v>
      </c>
      <c r="C1894" s="712">
        <v>1</v>
      </c>
      <c r="D1894" s="712">
        <v>0</v>
      </c>
      <c r="E1894" s="712">
        <v>0</v>
      </c>
      <c r="F1894" s="712">
        <v>0</v>
      </c>
      <c r="G1894" s="712">
        <v>0</v>
      </c>
      <c r="H1894" s="712">
        <v>0</v>
      </c>
      <c r="I1894" s="712">
        <v>1</v>
      </c>
    </row>
    <row r="1895" spans="1:9" x14ac:dyDescent="0.2">
      <c r="A1895" s="715"/>
      <c r="B1895" s="714" t="s">
        <v>2619</v>
      </c>
      <c r="C1895" s="712">
        <v>1</v>
      </c>
      <c r="D1895" s="712">
        <v>0</v>
      </c>
      <c r="E1895" s="712">
        <v>0</v>
      </c>
      <c r="F1895" s="712">
        <v>0</v>
      </c>
      <c r="G1895" s="712">
        <v>0</v>
      </c>
      <c r="H1895" s="712">
        <v>0</v>
      </c>
      <c r="I1895" s="712">
        <v>1</v>
      </c>
    </row>
    <row r="1896" spans="1:9" x14ac:dyDescent="0.2">
      <c r="A1896" s="715"/>
      <c r="B1896" s="714" t="s">
        <v>2620</v>
      </c>
      <c r="C1896" s="712">
        <v>1</v>
      </c>
      <c r="D1896" s="712">
        <v>1</v>
      </c>
      <c r="E1896" s="712">
        <v>0</v>
      </c>
      <c r="F1896" s="712">
        <v>0</v>
      </c>
      <c r="G1896" s="712">
        <v>0</v>
      </c>
      <c r="H1896" s="712">
        <v>0</v>
      </c>
      <c r="I1896" s="712">
        <v>0</v>
      </c>
    </row>
    <row r="1897" spans="1:9" x14ac:dyDescent="0.2">
      <c r="A1897" s="715"/>
      <c r="B1897" s="714" t="s">
        <v>2621</v>
      </c>
      <c r="C1897" s="712">
        <v>1</v>
      </c>
      <c r="D1897" s="712">
        <v>1</v>
      </c>
      <c r="E1897" s="712">
        <v>0</v>
      </c>
      <c r="F1897" s="712">
        <v>0</v>
      </c>
      <c r="G1897" s="712">
        <v>0</v>
      </c>
      <c r="H1897" s="712">
        <v>0</v>
      </c>
      <c r="I1897" s="712">
        <v>0</v>
      </c>
    </row>
    <row r="1898" spans="1:9" x14ac:dyDescent="0.2">
      <c r="A1898" s="715"/>
      <c r="B1898" s="714" t="s">
        <v>2622</v>
      </c>
      <c r="C1898" s="712">
        <v>1</v>
      </c>
      <c r="D1898" s="712">
        <v>1</v>
      </c>
      <c r="E1898" s="712">
        <v>0</v>
      </c>
      <c r="F1898" s="712">
        <v>0</v>
      </c>
      <c r="G1898" s="712">
        <v>0</v>
      </c>
      <c r="H1898" s="712">
        <v>0</v>
      </c>
      <c r="I1898" s="712">
        <v>0</v>
      </c>
    </row>
    <row r="1899" spans="1:9" x14ac:dyDescent="0.2">
      <c r="A1899" s="715"/>
      <c r="B1899" s="714" t="s">
        <v>2623</v>
      </c>
      <c r="C1899" s="712">
        <v>2</v>
      </c>
      <c r="D1899" s="712">
        <v>0</v>
      </c>
      <c r="E1899" s="712">
        <v>0</v>
      </c>
      <c r="F1899" s="712">
        <v>0</v>
      </c>
      <c r="G1899" s="712">
        <v>0</v>
      </c>
      <c r="H1899" s="712">
        <v>1</v>
      </c>
      <c r="I1899" s="712">
        <v>1</v>
      </c>
    </row>
    <row r="1900" spans="1:9" x14ac:dyDescent="0.2">
      <c r="A1900" s="715"/>
      <c r="B1900" s="714" t="s">
        <v>2624</v>
      </c>
      <c r="C1900" s="712">
        <v>2</v>
      </c>
      <c r="D1900" s="712">
        <v>2</v>
      </c>
      <c r="E1900" s="712">
        <v>0</v>
      </c>
      <c r="F1900" s="712">
        <v>0</v>
      </c>
      <c r="G1900" s="712">
        <v>0</v>
      </c>
      <c r="H1900" s="712">
        <v>0</v>
      </c>
      <c r="I1900" s="712">
        <v>0</v>
      </c>
    </row>
    <row r="1901" spans="1:9" x14ac:dyDescent="0.2">
      <c r="A1901" s="715"/>
      <c r="B1901" s="714" t="s">
        <v>2625</v>
      </c>
      <c r="C1901" s="712">
        <v>4</v>
      </c>
      <c r="D1901" s="712">
        <v>4</v>
      </c>
      <c r="E1901" s="712">
        <v>0</v>
      </c>
      <c r="F1901" s="712">
        <v>0</v>
      </c>
      <c r="G1901" s="712">
        <v>0</v>
      </c>
      <c r="H1901" s="712">
        <v>0</v>
      </c>
      <c r="I1901" s="712">
        <v>0</v>
      </c>
    </row>
    <row r="1902" spans="1:9" x14ac:dyDescent="0.2">
      <c r="A1902" s="715"/>
      <c r="B1902" s="714" t="s">
        <v>2626</v>
      </c>
      <c r="C1902" s="712">
        <v>7</v>
      </c>
      <c r="D1902" s="712">
        <v>3</v>
      </c>
      <c r="E1902" s="712">
        <v>2</v>
      </c>
      <c r="F1902" s="712">
        <v>2</v>
      </c>
      <c r="G1902" s="712">
        <v>0</v>
      </c>
      <c r="H1902" s="712">
        <v>0</v>
      </c>
      <c r="I1902" s="712">
        <v>0</v>
      </c>
    </row>
    <row r="1903" spans="1:9" x14ac:dyDescent="0.2">
      <c r="A1903" s="715"/>
      <c r="B1903" s="714" t="s">
        <v>2627</v>
      </c>
      <c r="C1903" s="712">
        <v>2</v>
      </c>
      <c r="D1903" s="712">
        <v>1</v>
      </c>
      <c r="E1903" s="712">
        <v>1</v>
      </c>
      <c r="F1903" s="712">
        <v>0</v>
      </c>
      <c r="G1903" s="712">
        <v>0</v>
      </c>
      <c r="H1903" s="712">
        <v>0</v>
      </c>
      <c r="I1903" s="712">
        <v>0</v>
      </c>
    </row>
    <row r="1904" spans="1:9" x14ac:dyDescent="0.2">
      <c r="A1904" s="715"/>
      <c r="B1904" s="714" t="s">
        <v>2628</v>
      </c>
      <c r="C1904" s="712">
        <v>4</v>
      </c>
      <c r="D1904" s="712">
        <v>4</v>
      </c>
      <c r="E1904" s="712">
        <v>0</v>
      </c>
      <c r="F1904" s="712">
        <v>0</v>
      </c>
      <c r="G1904" s="712">
        <v>0</v>
      </c>
      <c r="H1904" s="712">
        <v>0</v>
      </c>
      <c r="I1904" s="712">
        <v>0</v>
      </c>
    </row>
    <row r="1905" spans="1:9" x14ac:dyDescent="0.2">
      <c r="A1905" s="715"/>
      <c r="B1905" s="714" t="s">
        <v>2629</v>
      </c>
      <c r="C1905" s="712">
        <v>3</v>
      </c>
      <c r="D1905" s="712">
        <v>3</v>
      </c>
      <c r="E1905" s="712">
        <v>0</v>
      </c>
      <c r="F1905" s="712">
        <v>0</v>
      </c>
      <c r="G1905" s="712">
        <v>0</v>
      </c>
      <c r="H1905" s="712">
        <v>0</v>
      </c>
      <c r="I1905" s="712">
        <v>0</v>
      </c>
    </row>
    <row r="1906" spans="1:9" x14ac:dyDescent="0.2">
      <c r="A1906" s="715"/>
      <c r="B1906" s="714" t="s">
        <v>2630</v>
      </c>
      <c r="C1906" s="712">
        <v>1</v>
      </c>
      <c r="D1906" s="712">
        <v>1</v>
      </c>
      <c r="E1906" s="712">
        <v>0</v>
      </c>
      <c r="F1906" s="712">
        <v>0</v>
      </c>
      <c r="G1906" s="712">
        <v>0</v>
      </c>
      <c r="H1906" s="712">
        <v>0</v>
      </c>
      <c r="I1906" s="712">
        <v>0</v>
      </c>
    </row>
    <row r="1907" spans="1:9" x14ac:dyDescent="0.2">
      <c r="A1907" s="715"/>
      <c r="B1907" s="714" t="s">
        <v>2631</v>
      </c>
      <c r="C1907" s="712">
        <v>1</v>
      </c>
      <c r="D1907" s="712">
        <v>1</v>
      </c>
      <c r="E1907" s="712">
        <v>0</v>
      </c>
      <c r="F1907" s="712">
        <v>0</v>
      </c>
      <c r="G1907" s="712">
        <v>0</v>
      </c>
      <c r="H1907" s="712">
        <v>0</v>
      </c>
      <c r="I1907" s="712">
        <v>0</v>
      </c>
    </row>
    <row r="1908" spans="1:9" x14ac:dyDescent="0.2">
      <c r="A1908" s="715"/>
      <c r="B1908" s="714" t="s">
        <v>2632</v>
      </c>
      <c r="C1908" s="712">
        <v>3</v>
      </c>
      <c r="D1908" s="712">
        <v>1</v>
      </c>
      <c r="E1908" s="712">
        <v>2</v>
      </c>
      <c r="F1908" s="712">
        <v>0</v>
      </c>
      <c r="G1908" s="712">
        <v>0</v>
      </c>
      <c r="H1908" s="712">
        <v>0</v>
      </c>
      <c r="I1908" s="712">
        <v>0</v>
      </c>
    </row>
    <row r="1909" spans="1:9" x14ac:dyDescent="0.2">
      <c r="A1909" s="715"/>
      <c r="B1909" s="714" t="s">
        <v>2633</v>
      </c>
      <c r="C1909" s="712">
        <v>5</v>
      </c>
      <c r="D1909" s="712">
        <v>1</v>
      </c>
      <c r="E1909" s="712">
        <v>1</v>
      </c>
      <c r="F1909" s="712">
        <v>2</v>
      </c>
      <c r="G1909" s="712">
        <v>0</v>
      </c>
      <c r="H1909" s="712">
        <v>1</v>
      </c>
      <c r="I1909" s="712">
        <v>0</v>
      </c>
    </row>
    <row r="1910" spans="1:9" x14ac:dyDescent="0.2">
      <c r="A1910" s="715"/>
      <c r="B1910" s="714" t="s">
        <v>2634</v>
      </c>
      <c r="C1910" s="712">
        <v>18</v>
      </c>
      <c r="D1910" s="712">
        <v>9</v>
      </c>
      <c r="E1910" s="712">
        <v>1</v>
      </c>
      <c r="F1910" s="712">
        <v>1</v>
      </c>
      <c r="G1910" s="712">
        <v>0</v>
      </c>
      <c r="H1910" s="712">
        <v>6</v>
      </c>
      <c r="I1910" s="712">
        <v>1</v>
      </c>
    </row>
    <row r="1911" spans="1:9" x14ac:dyDescent="0.2">
      <c r="A1911" s="715"/>
      <c r="B1911" s="714" t="s">
        <v>2635</v>
      </c>
      <c r="C1911" s="712">
        <v>10</v>
      </c>
      <c r="D1911" s="712">
        <v>7</v>
      </c>
      <c r="E1911" s="712">
        <v>0</v>
      </c>
      <c r="F1911" s="712">
        <v>2</v>
      </c>
      <c r="G1911" s="712">
        <v>0</v>
      </c>
      <c r="H1911" s="712">
        <v>1</v>
      </c>
      <c r="I1911" s="712">
        <v>0</v>
      </c>
    </row>
    <row r="1912" spans="1:9" x14ac:dyDescent="0.2">
      <c r="A1912" s="715"/>
      <c r="B1912" s="714" t="s">
        <v>2636</v>
      </c>
      <c r="C1912" s="712">
        <v>10</v>
      </c>
      <c r="D1912" s="712">
        <v>9</v>
      </c>
      <c r="E1912" s="712">
        <v>1</v>
      </c>
      <c r="F1912" s="712">
        <v>0</v>
      </c>
      <c r="G1912" s="712">
        <v>0</v>
      </c>
      <c r="H1912" s="712">
        <v>0</v>
      </c>
      <c r="I1912" s="712">
        <v>0</v>
      </c>
    </row>
    <row r="1913" spans="1:9" x14ac:dyDescent="0.2">
      <c r="A1913" s="715"/>
      <c r="B1913" s="714" t="s">
        <v>2637</v>
      </c>
      <c r="C1913" s="712">
        <v>10</v>
      </c>
      <c r="D1913" s="712">
        <v>8</v>
      </c>
      <c r="E1913" s="712">
        <v>1</v>
      </c>
      <c r="F1913" s="712">
        <v>0</v>
      </c>
      <c r="G1913" s="712">
        <v>0</v>
      </c>
      <c r="H1913" s="712">
        <v>0</v>
      </c>
      <c r="I1913" s="712">
        <v>1</v>
      </c>
    </row>
    <row r="1914" spans="1:9" x14ac:dyDescent="0.2">
      <c r="A1914" s="715"/>
      <c r="B1914" s="714" t="s">
        <v>2638</v>
      </c>
      <c r="C1914" s="712">
        <v>13</v>
      </c>
      <c r="D1914" s="712">
        <v>8</v>
      </c>
      <c r="E1914" s="712">
        <v>0</v>
      </c>
      <c r="F1914" s="712">
        <v>2</v>
      </c>
      <c r="G1914" s="712">
        <v>0</v>
      </c>
      <c r="H1914" s="712">
        <v>3</v>
      </c>
      <c r="I1914" s="712">
        <v>0</v>
      </c>
    </row>
    <row r="1915" spans="1:9" x14ac:dyDescent="0.2">
      <c r="A1915" s="715"/>
      <c r="B1915" s="714" t="s">
        <v>2639</v>
      </c>
      <c r="C1915" s="712">
        <v>40</v>
      </c>
      <c r="D1915" s="712">
        <v>24</v>
      </c>
      <c r="E1915" s="712">
        <v>4</v>
      </c>
      <c r="F1915" s="712">
        <v>7</v>
      </c>
      <c r="G1915" s="712">
        <v>0</v>
      </c>
      <c r="H1915" s="712">
        <v>5</v>
      </c>
      <c r="I1915" s="712">
        <v>0</v>
      </c>
    </row>
    <row r="1916" spans="1:9" x14ac:dyDescent="0.2">
      <c r="A1916" s="715"/>
      <c r="B1916" s="714" t="s">
        <v>2640</v>
      </c>
      <c r="C1916" s="712">
        <v>1</v>
      </c>
      <c r="D1916" s="712">
        <v>1</v>
      </c>
      <c r="E1916" s="712">
        <v>0</v>
      </c>
      <c r="F1916" s="712">
        <v>0</v>
      </c>
      <c r="G1916" s="712">
        <v>0</v>
      </c>
      <c r="H1916" s="712">
        <v>0</v>
      </c>
      <c r="I1916" s="712">
        <v>0</v>
      </c>
    </row>
    <row r="1917" spans="1:9" x14ac:dyDescent="0.2">
      <c r="A1917" s="715"/>
      <c r="B1917" s="714" t="s">
        <v>2641</v>
      </c>
      <c r="C1917" s="712">
        <v>1</v>
      </c>
      <c r="D1917" s="712">
        <v>1</v>
      </c>
      <c r="E1917" s="712">
        <v>0</v>
      </c>
      <c r="F1917" s="712">
        <v>0</v>
      </c>
      <c r="G1917" s="712">
        <v>0</v>
      </c>
      <c r="H1917" s="712">
        <v>0</v>
      </c>
      <c r="I1917" s="712">
        <v>0</v>
      </c>
    </row>
    <row r="1918" spans="1:9" x14ac:dyDescent="0.2">
      <c r="A1918" s="715"/>
      <c r="B1918" s="714" t="s">
        <v>2642</v>
      </c>
      <c r="C1918" s="712">
        <v>2</v>
      </c>
      <c r="D1918" s="712">
        <v>2</v>
      </c>
      <c r="E1918" s="712">
        <v>0</v>
      </c>
      <c r="F1918" s="712">
        <v>0</v>
      </c>
      <c r="G1918" s="712">
        <v>0</v>
      </c>
      <c r="H1918" s="712">
        <v>0</v>
      </c>
      <c r="I1918" s="712">
        <v>0</v>
      </c>
    </row>
    <row r="1919" spans="1:9" x14ac:dyDescent="0.2">
      <c r="A1919" s="715"/>
      <c r="B1919" s="714" t="s">
        <v>2643</v>
      </c>
      <c r="C1919" s="712">
        <v>3</v>
      </c>
      <c r="D1919" s="712">
        <v>1</v>
      </c>
      <c r="E1919" s="712">
        <v>1</v>
      </c>
      <c r="F1919" s="712">
        <v>0</v>
      </c>
      <c r="G1919" s="712">
        <v>0</v>
      </c>
      <c r="H1919" s="712">
        <v>1</v>
      </c>
      <c r="I1919" s="712">
        <v>0</v>
      </c>
    </row>
    <row r="1920" spans="1:9" x14ac:dyDescent="0.2">
      <c r="A1920" s="715"/>
      <c r="B1920" s="714" t="s">
        <v>2644</v>
      </c>
      <c r="C1920" s="712">
        <v>1</v>
      </c>
      <c r="D1920" s="712">
        <v>1</v>
      </c>
      <c r="E1920" s="712">
        <v>0</v>
      </c>
      <c r="F1920" s="712">
        <v>0</v>
      </c>
      <c r="G1920" s="712">
        <v>0</v>
      </c>
      <c r="H1920" s="712">
        <v>0</v>
      </c>
      <c r="I1920" s="712">
        <v>0</v>
      </c>
    </row>
    <row r="1921" spans="1:9" x14ac:dyDescent="0.2">
      <c r="A1921" s="715"/>
      <c r="B1921" s="714" t="s">
        <v>2645</v>
      </c>
      <c r="C1921" s="712">
        <v>4</v>
      </c>
      <c r="D1921" s="712">
        <v>0</v>
      </c>
      <c r="E1921" s="712">
        <v>2</v>
      </c>
      <c r="F1921" s="712">
        <v>0</v>
      </c>
      <c r="G1921" s="712">
        <v>0</v>
      </c>
      <c r="H1921" s="712">
        <v>2</v>
      </c>
      <c r="I1921" s="712">
        <v>0</v>
      </c>
    </row>
    <row r="1922" spans="1:9" x14ac:dyDescent="0.2">
      <c r="A1922" s="715"/>
      <c r="B1922" s="714" t="s">
        <v>2646</v>
      </c>
      <c r="C1922" s="712">
        <v>2</v>
      </c>
      <c r="D1922" s="712">
        <v>1</v>
      </c>
      <c r="E1922" s="712">
        <v>0</v>
      </c>
      <c r="F1922" s="712">
        <v>0</v>
      </c>
      <c r="G1922" s="712">
        <v>0</v>
      </c>
      <c r="H1922" s="712">
        <v>1</v>
      </c>
      <c r="I1922" s="712">
        <v>0</v>
      </c>
    </row>
    <row r="1923" spans="1:9" x14ac:dyDescent="0.2">
      <c r="A1923" s="715"/>
      <c r="B1923" s="714" t="s">
        <v>2647</v>
      </c>
      <c r="C1923" s="712">
        <v>3</v>
      </c>
      <c r="D1923" s="712">
        <v>1</v>
      </c>
      <c r="E1923" s="712">
        <v>1</v>
      </c>
      <c r="F1923" s="712">
        <v>1</v>
      </c>
      <c r="G1923" s="712">
        <v>0</v>
      </c>
      <c r="H1923" s="712">
        <v>0</v>
      </c>
      <c r="I1923" s="712">
        <v>0</v>
      </c>
    </row>
    <row r="1924" spans="1:9" x14ac:dyDescent="0.2">
      <c r="A1924" s="715"/>
      <c r="B1924" s="714" t="s">
        <v>2648</v>
      </c>
      <c r="C1924" s="712">
        <v>1</v>
      </c>
      <c r="D1924" s="712">
        <v>1</v>
      </c>
      <c r="E1924" s="712">
        <v>0</v>
      </c>
      <c r="F1924" s="712">
        <v>0</v>
      </c>
      <c r="G1924" s="712">
        <v>0</v>
      </c>
      <c r="H1924" s="712">
        <v>0</v>
      </c>
      <c r="I1924" s="712">
        <v>0</v>
      </c>
    </row>
    <row r="1925" spans="1:9" x14ac:dyDescent="0.2">
      <c r="A1925" s="715"/>
      <c r="B1925" s="714" t="s">
        <v>2649</v>
      </c>
      <c r="C1925" s="712">
        <v>2</v>
      </c>
      <c r="D1925" s="712">
        <v>2</v>
      </c>
      <c r="E1925" s="712">
        <v>0</v>
      </c>
      <c r="F1925" s="712">
        <v>0</v>
      </c>
      <c r="G1925" s="712">
        <v>0</v>
      </c>
      <c r="H1925" s="712">
        <v>0</v>
      </c>
      <c r="I1925" s="712">
        <v>0</v>
      </c>
    </row>
    <row r="1926" spans="1:9" x14ac:dyDescent="0.2">
      <c r="A1926" s="715"/>
      <c r="B1926" s="714" t="s">
        <v>2650</v>
      </c>
      <c r="C1926" s="712">
        <v>2</v>
      </c>
      <c r="D1926" s="712">
        <v>1</v>
      </c>
      <c r="E1926" s="712">
        <v>0</v>
      </c>
      <c r="F1926" s="712">
        <v>1</v>
      </c>
      <c r="G1926" s="712">
        <v>0</v>
      </c>
      <c r="H1926" s="712">
        <v>0</v>
      </c>
      <c r="I1926" s="712">
        <v>0</v>
      </c>
    </row>
    <row r="1927" spans="1:9" x14ac:dyDescent="0.2">
      <c r="A1927" s="715"/>
      <c r="B1927" s="714" t="s">
        <v>2651</v>
      </c>
      <c r="C1927" s="712">
        <v>1</v>
      </c>
      <c r="D1927" s="712">
        <v>1</v>
      </c>
      <c r="E1927" s="712">
        <v>0</v>
      </c>
      <c r="F1927" s="712">
        <v>0</v>
      </c>
      <c r="G1927" s="712">
        <v>0</v>
      </c>
      <c r="H1927" s="712">
        <v>0</v>
      </c>
      <c r="I1927" s="712">
        <v>0</v>
      </c>
    </row>
    <row r="1928" spans="1:9" x14ac:dyDescent="0.2">
      <c r="A1928" s="715"/>
      <c r="B1928" s="714" t="s">
        <v>2652</v>
      </c>
      <c r="C1928" s="712">
        <v>1</v>
      </c>
      <c r="D1928" s="712">
        <v>1</v>
      </c>
      <c r="E1928" s="712">
        <v>0</v>
      </c>
      <c r="F1928" s="712">
        <v>0</v>
      </c>
      <c r="G1928" s="712">
        <v>0</v>
      </c>
      <c r="H1928" s="712">
        <v>0</v>
      </c>
      <c r="I1928" s="712">
        <v>0</v>
      </c>
    </row>
    <row r="1929" spans="1:9" x14ac:dyDescent="0.2">
      <c r="A1929" s="715"/>
      <c r="B1929" s="714" t="s">
        <v>2653</v>
      </c>
      <c r="C1929" s="712">
        <v>3</v>
      </c>
      <c r="D1929" s="712">
        <v>2</v>
      </c>
      <c r="E1929" s="712">
        <v>1</v>
      </c>
      <c r="F1929" s="712">
        <v>0</v>
      </c>
      <c r="G1929" s="712">
        <v>0</v>
      </c>
      <c r="H1929" s="712">
        <v>0</v>
      </c>
      <c r="I1929" s="712">
        <v>0</v>
      </c>
    </row>
    <row r="1930" spans="1:9" x14ac:dyDescent="0.2">
      <c r="A1930" s="715"/>
      <c r="B1930" s="714" t="s">
        <v>2654</v>
      </c>
      <c r="C1930" s="712">
        <v>1</v>
      </c>
      <c r="D1930" s="712">
        <v>0</v>
      </c>
      <c r="E1930" s="712">
        <v>0</v>
      </c>
      <c r="F1930" s="712">
        <v>1</v>
      </c>
      <c r="G1930" s="712">
        <v>0</v>
      </c>
      <c r="H1930" s="712">
        <v>0</v>
      </c>
      <c r="I1930" s="712">
        <v>0</v>
      </c>
    </row>
    <row r="1931" spans="1:9" x14ac:dyDescent="0.2">
      <c r="A1931" s="715"/>
      <c r="B1931" s="714" t="s">
        <v>2655</v>
      </c>
      <c r="C1931" s="712">
        <v>1</v>
      </c>
      <c r="D1931" s="712">
        <v>0</v>
      </c>
      <c r="E1931" s="712">
        <v>0</v>
      </c>
      <c r="F1931" s="712">
        <v>1</v>
      </c>
      <c r="G1931" s="712">
        <v>0</v>
      </c>
      <c r="H1931" s="712">
        <v>0</v>
      </c>
      <c r="I1931" s="712">
        <v>0</v>
      </c>
    </row>
    <row r="1932" spans="1:9" x14ac:dyDescent="0.2">
      <c r="A1932" s="715"/>
      <c r="B1932" s="714" t="s">
        <v>2656</v>
      </c>
      <c r="C1932" s="712">
        <v>2</v>
      </c>
      <c r="D1932" s="712">
        <v>2</v>
      </c>
      <c r="E1932" s="712">
        <v>0</v>
      </c>
      <c r="F1932" s="712">
        <v>0</v>
      </c>
      <c r="G1932" s="712">
        <v>0</v>
      </c>
      <c r="H1932" s="712">
        <v>0</v>
      </c>
      <c r="I1932" s="712">
        <v>0</v>
      </c>
    </row>
    <row r="1933" spans="1:9" x14ac:dyDescent="0.2">
      <c r="A1933" s="715"/>
      <c r="B1933" s="714" t="s">
        <v>2657</v>
      </c>
      <c r="C1933" s="712">
        <v>2</v>
      </c>
      <c r="D1933" s="712">
        <v>2</v>
      </c>
      <c r="E1933" s="712">
        <v>0</v>
      </c>
      <c r="F1933" s="712">
        <v>0</v>
      </c>
      <c r="G1933" s="712">
        <v>0</v>
      </c>
      <c r="H1933" s="712">
        <v>0</v>
      </c>
      <c r="I1933" s="712">
        <v>0</v>
      </c>
    </row>
    <row r="1934" spans="1:9" x14ac:dyDescent="0.2">
      <c r="A1934" s="715"/>
      <c r="B1934" s="714" t="s">
        <v>2658</v>
      </c>
      <c r="C1934" s="712">
        <v>2</v>
      </c>
      <c r="D1934" s="712">
        <v>2</v>
      </c>
      <c r="E1934" s="712">
        <v>0</v>
      </c>
      <c r="F1934" s="712">
        <v>0</v>
      </c>
      <c r="G1934" s="712">
        <v>0</v>
      </c>
      <c r="H1934" s="712">
        <v>0</v>
      </c>
      <c r="I1934" s="712">
        <v>0</v>
      </c>
    </row>
    <row r="1935" spans="1:9" x14ac:dyDescent="0.2">
      <c r="A1935" s="715"/>
      <c r="B1935" s="714" t="s">
        <v>158</v>
      </c>
      <c r="C1935" s="712">
        <v>1</v>
      </c>
      <c r="D1935" s="712">
        <v>0</v>
      </c>
      <c r="E1935" s="712">
        <v>0</v>
      </c>
      <c r="F1935" s="712">
        <v>1</v>
      </c>
      <c r="G1935" s="712">
        <v>0</v>
      </c>
      <c r="H1935" s="712">
        <v>0</v>
      </c>
      <c r="I1935" s="712">
        <v>0</v>
      </c>
    </row>
    <row r="1936" spans="1:9" x14ac:dyDescent="0.2">
      <c r="A1936" s="716" t="s">
        <v>814</v>
      </c>
      <c r="B1936" s="717" t="s">
        <v>10</v>
      </c>
      <c r="C1936" s="718">
        <v>7</v>
      </c>
      <c r="D1936" s="718">
        <v>6</v>
      </c>
      <c r="E1936" s="718">
        <v>0</v>
      </c>
      <c r="F1936" s="718">
        <v>1</v>
      </c>
      <c r="G1936" s="718">
        <v>0</v>
      </c>
      <c r="H1936" s="718">
        <v>0</v>
      </c>
      <c r="I1936" s="718">
        <v>0</v>
      </c>
    </row>
    <row r="1937" spans="1:9" x14ac:dyDescent="0.2">
      <c r="A1937" s="715"/>
      <c r="B1937" s="714" t="s">
        <v>2659</v>
      </c>
      <c r="C1937" s="712">
        <v>3</v>
      </c>
      <c r="D1937" s="712">
        <v>2</v>
      </c>
      <c r="E1937" s="712">
        <v>0</v>
      </c>
      <c r="F1937" s="712">
        <v>1</v>
      </c>
      <c r="G1937" s="712">
        <v>0</v>
      </c>
      <c r="H1937" s="712">
        <v>0</v>
      </c>
      <c r="I1937" s="712">
        <v>0</v>
      </c>
    </row>
    <row r="1938" spans="1:9" x14ac:dyDescent="0.2">
      <c r="A1938" s="715"/>
      <c r="B1938" s="714" t="s">
        <v>2660</v>
      </c>
      <c r="C1938" s="712">
        <v>1</v>
      </c>
      <c r="D1938" s="712">
        <v>1</v>
      </c>
      <c r="E1938" s="712">
        <v>0</v>
      </c>
      <c r="F1938" s="712">
        <v>0</v>
      </c>
      <c r="G1938" s="712">
        <v>0</v>
      </c>
      <c r="H1938" s="712">
        <v>0</v>
      </c>
      <c r="I1938" s="712">
        <v>0</v>
      </c>
    </row>
    <row r="1939" spans="1:9" x14ac:dyDescent="0.2">
      <c r="A1939" s="715"/>
      <c r="B1939" s="714" t="s">
        <v>2662</v>
      </c>
      <c r="C1939" s="712">
        <v>2</v>
      </c>
      <c r="D1939" s="712">
        <v>2</v>
      </c>
      <c r="E1939" s="712">
        <v>0</v>
      </c>
      <c r="F1939" s="712">
        <v>0</v>
      </c>
      <c r="G1939" s="712">
        <v>0</v>
      </c>
      <c r="H1939" s="712">
        <v>0</v>
      </c>
      <c r="I1939" s="712">
        <v>0</v>
      </c>
    </row>
    <row r="1940" spans="1:9" x14ac:dyDescent="0.2">
      <c r="A1940" s="715"/>
      <c r="B1940" s="714" t="s">
        <v>158</v>
      </c>
      <c r="C1940" s="712">
        <v>1</v>
      </c>
      <c r="D1940" s="712">
        <v>1</v>
      </c>
      <c r="E1940" s="712">
        <v>0</v>
      </c>
      <c r="F1940" s="712">
        <v>0</v>
      </c>
      <c r="G1940" s="712">
        <v>0</v>
      </c>
      <c r="H1940" s="712">
        <v>0</v>
      </c>
      <c r="I1940" s="712">
        <v>0</v>
      </c>
    </row>
    <row r="1941" spans="1:9" x14ac:dyDescent="0.2">
      <c r="A1941" s="716" t="s">
        <v>815</v>
      </c>
      <c r="B1941" s="717" t="s">
        <v>10</v>
      </c>
      <c r="C1941" s="718">
        <v>24</v>
      </c>
      <c r="D1941" s="718">
        <v>17</v>
      </c>
      <c r="E1941" s="718">
        <v>1</v>
      </c>
      <c r="F1941" s="718">
        <v>3</v>
      </c>
      <c r="G1941" s="718">
        <v>0</v>
      </c>
      <c r="H1941" s="718">
        <v>0</v>
      </c>
      <c r="I1941" s="718">
        <v>3</v>
      </c>
    </row>
    <row r="1942" spans="1:9" x14ac:dyDescent="0.2">
      <c r="A1942" s="715"/>
      <c r="B1942" s="714" t="s">
        <v>2663</v>
      </c>
      <c r="C1942" s="712">
        <v>2</v>
      </c>
      <c r="D1942" s="712">
        <v>1</v>
      </c>
      <c r="E1942" s="712">
        <v>0</v>
      </c>
      <c r="F1942" s="712">
        <v>1</v>
      </c>
      <c r="G1942" s="712">
        <v>0</v>
      </c>
      <c r="H1942" s="712">
        <v>0</v>
      </c>
      <c r="I1942" s="712">
        <v>0</v>
      </c>
    </row>
    <row r="1943" spans="1:9" x14ac:dyDescent="0.2">
      <c r="A1943" s="715"/>
      <c r="B1943" s="714" t="s">
        <v>158</v>
      </c>
      <c r="C1943" s="712">
        <v>22</v>
      </c>
      <c r="D1943" s="712">
        <v>16</v>
      </c>
      <c r="E1943" s="712">
        <v>1</v>
      </c>
      <c r="F1943" s="712">
        <v>2</v>
      </c>
      <c r="G1943" s="712">
        <v>0</v>
      </c>
      <c r="H1943" s="712">
        <v>0</v>
      </c>
      <c r="I1943" s="712">
        <v>3</v>
      </c>
    </row>
    <row r="1944" spans="1:9" x14ac:dyDescent="0.2">
      <c r="A1944" s="716" t="s">
        <v>816</v>
      </c>
      <c r="B1944" s="717" t="s">
        <v>10</v>
      </c>
      <c r="C1944" s="718">
        <v>7</v>
      </c>
      <c r="D1944" s="718">
        <v>3</v>
      </c>
      <c r="E1944" s="718">
        <v>1</v>
      </c>
      <c r="F1944" s="718">
        <v>3</v>
      </c>
      <c r="G1944" s="718">
        <v>0</v>
      </c>
      <c r="H1944" s="718">
        <v>0</v>
      </c>
      <c r="I1944" s="718">
        <v>0</v>
      </c>
    </row>
    <row r="1945" spans="1:9" x14ac:dyDescent="0.2">
      <c r="A1945" s="715"/>
      <c r="B1945" s="714" t="s">
        <v>2664</v>
      </c>
      <c r="C1945" s="712">
        <v>3</v>
      </c>
      <c r="D1945" s="712">
        <v>1</v>
      </c>
      <c r="E1945" s="712">
        <v>0</v>
      </c>
      <c r="F1945" s="712">
        <v>2</v>
      </c>
      <c r="G1945" s="712">
        <v>0</v>
      </c>
      <c r="H1945" s="712">
        <v>0</v>
      </c>
      <c r="I1945" s="712">
        <v>0</v>
      </c>
    </row>
    <row r="1946" spans="1:9" x14ac:dyDescent="0.2">
      <c r="A1946" s="715"/>
      <c r="B1946" s="714" t="s">
        <v>2665</v>
      </c>
      <c r="C1946" s="712">
        <v>1</v>
      </c>
      <c r="D1946" s="712">
        <v>0</v>
      </c>
      <c r="E1946" s="712">
        <v>0</v>
      </c>
      <c r="F1946" s="712">
        <v>1</v>
      </c>
      <c r="G1946" s="712">
        <v>0</v>
      </c>
      <c r="H1946" s="712">
        <v>0</v>
      </c>
      <c r="I1946" s="712">
        <v>0</v>
      </c>
    </row>
    <row r="1947" spans="1:9" x14ac:dyDescent="0.2">
      <c r="A1947" s="715"/>
      <c r="B1947" s="714" t="s">
        <v>158</v>
      </c>
      <c r="C1947" s="712">
        <v>3</v>
      </c>
      <c r="D1947" s="712">
        <v>2</v>
      </c>
      <c r="E1947" s="712">
        <v>1</v>
      </c>
      <c r="F1947" s="712">
        <v>0</v>
      </c>
      <c r="G1947" s="712">
        <v>0</v>
      </c>
      <c r="H1947" s="712">
        <v>0</v>
      </c>
      <c r="I1947" s="712">
        <v>0</v>
      </c>
    </row>
    <row r="1948" spans="1:9" x14ac:dyDescent="0.2">
      <c r="A1948" s="716" t="s">
        <v>817</v>
      </c>
      <c r="B1948" s="717" t="s">
        <v>10</v>
      </c>
      <c r="C1948" s="718">
        <v>1518</v>
      </c>
      <c r="D1948" s="718">
        <v>624</v>
      </c>
      <c r="E1948" s="718">
        <v>261</v>
      </c>
      <c r="F1948" s="718">
        <v>259</v>
      </c>
      <c r="G1948" s="718">
        <v>4</v>
      </c>
      <c r="H1948" s="718">
        <v>72</v>
      </c>
      <c r="I1948" s="718">
        <v>298</v>
      </c>
    </row>
    <row r="1949" spans="1:9" x14ac:dyDescent="0.2">
      <c r="A1949" s="715"/>
      <c r="B1949" s="714" t="s">
        <v>2666</v>
      </c>
      <c r="C1949" s="712">
        <v>67</v>
      </c>
      <c r="D1949" s="712">
        <v>33</v>
      </c>
      <c r="E1949" s="712">
        <v>9</v>
      </c>
      <c r="F1949" s="712">
        <v>10</v>
      </c>
      <c r="G1949" s="712">
        <v>0</v>
      </c>
      <c r="H1949" s="712">
        <v>11</v>
      </c>
      <c r="I1949" s="712">
        <v>4</v>
      </c>
    </row>
    <row r="1950" spans="1:9" x14ac:dyDescent="0.2">
      <c r="A1950" s="715"/>
      <c r="B1950" s="714" t="s">
        <v>2668</v>
      </c>
      <c r="C1950" s="712">
        <v>4</v>
      </c>
      <c r="D1950" s="712">
        <v>1</v>
      </c>
      <c r="E1950" s="712">
        <v>2</v>
      </c>
      <c r="F1950" s="712">
        <v>0</v>
      </c>
      <c r="G1950" s="712">
        <v>0</v>
      </c>
      <c r="H1950" s="712">
        <v>1</v>
      </c>
      <c r="I1950" s="712">
        <v>0</v>
      </c>
    </row>
    <row r="1951" spans="1:9" x14ac:dyDescent="0.2">
      <c r="A1951" s="715"/>
      <c r="B1951" s="714" t="s">
        <v>2669</v>
      </c>
      <c r="C1951" s="712">
        <v>2</v>
      </c>
      <c r="D1951" s="712">
        <v>1</v>
      </c>
      <c r="E1951" s="712">
        <v>0</v>
      </c>
      <c r="F1951" s="712">
        <v>1</v>
      </c>
      <c r="G1951" s="712">
        <v>0</v>
      </c>
      <c r="H1951" s="712">
        <v>0</v>
      </c>
      <c r="I1951" s="712">
        <v>0</v>
      </c>
    </row>
    <row r="1952" spans="1:9" x14ac:dyDescent="0.2">
      <c r="A1952" s="715"/>
      <c r="B1952" s="714" t="s">
        <v>2670</v>
      </c>
      <c r="C1952" s="712">
        <v>3</v>
      </c>
      <c r="D1952" s="712">
        <v>3</v>
      </c>
      <c r="E1952" s="712">
        <v>0</v>
      </c>
      <c r="F1952" s="712">
        <v>0</v>
      </c>
      <c r="G1952" s="712">
        <v>0</v>
      </c>
      <c r="H1952" s="712">
        <v>0</v>
      </c>
      <c r="I1952" s="712">
        <v>0</v>
      </c>
    </row>
    <row r="1953" spans="1:9" x14ac:dyDescent="0.2">
      <c r="A1953" s="715"/>
      <c r="B1953" s="714" t="s">
        <v>2671</v>
      </c>
      <c r="C1953" s="712">
        <v>1</v>
      </c>
      <c r="D1953" s="712">
        <v>0</v>
      </c>
      <c r="E1953" s="712">
        <v>0</v>
      </c>
      <c r="F1953" s="712">
        <v>1</v>
      </c>
      <c r="G1953" s="712">
        <v>0</v>
      </c>
      <c r="H1953" s="712">
        <v>0</v>
      </c>
      <c r="I1953" s="712">
        <v>0</v>
      </c>
    </row>
    <row r="1954" spans="1:9" x14ac:dyDescent="0.2">
      <c r="A1954" s="715"/>
      <c r="B1954" s="714" t="s">
        <v>2672</v>
      </c>
      <c r="C1954" s="712">
        <v>1</v>
      </c>
      <c r="D1954" s="712">
        <v>0</v>
      </c>
      <c r="E1954" s="712">
        <v>0</v>
      </c>
      <c r="F1954" s="712">
        <v>1</v>
      </c>
      <c r="G1954" s="712">
        <v>0</v>
      </c>
      <c r="H1954" s="712">
        <v>0</v>
      </c>
      <c r="I1954" s="712">
        <v>0</v>
      </c>
    </row>
    <row r="1955" spans="1:9" x14ac:dyDescent="0.2">
      <c r="A1955" s="715"/>
      <c r="B1955" s="714" t="s">
        <v>2673</v>
      </c>
      <c r="C1955" s="712">
        <v>6</v>
      </c>
      <c r="D1955" s="712">
        <v>3</v>
      </c>
      <c r="E1955" s="712">
        <v>0</v>
      </c>
      <c r="F1955" s="712">
        <v>0</v>
      </c>
      <c r="G1955" s="712">
        <v>0</v>
      </c>
      <c r="H1955" s="712">
        <v>3</v>
      </c>
      <c r="I1955" s="712">
        <v>0</v>
      </c>
    </row>
    <row r="1956" spans="1:9" x14ac:dyDescent="0.2">
      <c r="A1956" s="715"/>
      <c r="B1956" s="714" t="s">
        <v>2674</v>
      </c>
      <c r="C1956" s="712">
        <v>4</v>
      </c>
      <c r="D1956" s="712">
        <v>4</v>
      </c>
      <c r="E1956" s="712">
        <v>0</v>
      </c>
      <c r="F1956" s="712">
        <v>0</v>
      </c>
      <c r="G1956" s="712">
        <v>0</v>
      </c>
      <c r="H1956" s="712">
        <v>0</v>
      </c>
      <c r="I1956" s="712">
        <v>0</v>
      </c>
    </row>
    <row r="1957" spans="1:9" x14ac:dyDescent="0.2">
      <c r="A1957" s="715"/>
      <c r="B1957" s="714" t="s">
        <v>2675</v>
      </c>
      <c r="C1957" s="712">
        <v>5</v>
      </c>
      <c r="D1957" s="712">
        <v>2</v>
      </c>
      <c r="E1957" s="712">
        <v>1</v>
      </c>
      <c r="F1957" s="712">
        <v>2</v>
      </c>
      <c r="G1957" s="712">
        <v>0</v>
      </c>
      <c r="H1957" s="712">
        <v>0</v>
      </c>
      <c r="I1957" s="712">
        <v>0</v>
      </c>
    </row>
    <row r="1958" spans="1:9" x14ac:dyDescent="0.2">
      <c r="A1958" s="715"/>
      <c r="B1958" s="714" t="s">
        <v>2676</v>
      </c>
      <c r="C1958" s="712">
        <v>1</v>
      </c>
      <c r="D1958" s="712">
        <v>0</v>
      </c>
      <c r="E1958" s="712">
        <v>0</v>
      </c>
      <c r="F1958" s="712">
        <v>0</v>
      </c>
      <c r="G1958" s="712">
        <v>0</v>
      </c>
      <c r="H1958" s="712">
        <v>1</v>
      </c>
      <c r="I1958" s="712">
        <v>0</v>
      </c>
    </row>
    <row r="1959" spans="1:9" x14ac:dyDescent="0.2">
      <c r="A1959" s="715"/>
      <c r="B1959" s="714" t="s">
        <v>2677</v>
      </c>
      <c r="C1959" s="712">
        <v>2</v>
      </c>
      <c r="D1959" s="712">
        <v>2</v>
      </c>
      <c r="E1959" s="712">
        <v>0</v>
      </c>
      <c r="F1959" s="712">
        <v>0</v>
      </c>
      <c r="G1959" s="712">
        <v>0</v>
      </c>
      <c r="H1959" s="712">
        <v>0</v>
      </c>
      <c r="I1959" s="712">
        <v>0</v>
      </c>
    </row>
    <row r="1960" spans="1:9" x14ac:dyDescent="0.2">
      <c r="A1960" s="715"/>
      <c r="B1960" s="714" t="s">
        <v>2678</v>
      </c>
      <c r="C1960" s="712">
        <v>5</v>
      </c>
      <c r="D1960" s="712">
        <v>2</v>
      </c>
      <c r="E1960" s="712">
        <v>1</v>
      </c>
      <c r="F1960" s="712">
        <v>1</v>
      </c>
      <c r="G1960" s="712">
        <v>0</v>
      </c>
      <c r="H1960" s="712">
        <v>1</v>
      </c>
      <c r="I1960" s="712">
        <v>0</v>
      </c>
    </row>
    <row r="1961" spans="1:9" x14ac:dyDescent="0.2">
      <c r="A1961" s="715"/>
      <c r="B1961" s="714" t="s">
        <v>2679</v>
      </c>
      <c r="C1961" s="712">
        <v>15</v>
      </c>
      <c r="D1961" s="712">
        <v>6</v>
      </c>
      <c r="E1961" s="712">
        <v>3</v>
      </c>
      <c r="F1961" s="712">
        <v>4</v>
      </c>
      <c r="G1961" s="712">
        <v>0</v>
      </c>
      <c r="H1961" s="712">
        <v>2</v>
      </c>
      <c r="I1961" s="712">
        <v>0</v>
      </c>
    </row>
    <row r="1962" spans="1:9" x14ac:dyDescent="0.2">
      <c r="A1962" s="715"/>
      <c r="B1962" s="714" t="s">
        <v>2680</v>
      </c>
      <c r="C1962" s="712">
        <v>2</v>
      </c>
      <c r="D1962" s="712">
        <v>1</v>
      </c>
      <c r="E1962" s="712">
        <v>0</v>
      </c>
      <c r="F1962" s="712">
        <v>1</v>
      </c>
      <c r="G1962" s="712">
        <v>0</v>
      </c>
      <c r="H1962" s="712">
        <v>0</v>
      </c>
      <c r="I1962" s="712">
        <v>0</v>
      </c>
    </row>
    <row r="1963" spans="1:9" x14ac:dyDescent="0.2">
      <c r="A1963" s="715"/>
      <c r="B1963" s="714" t="s">
        <v>2681</v>
      </c>
      <c r="C1963" s="712">
        <v>1</v>
      </c>
      <c r="D1963" s="712">
        <v>0</v>
      </c>
      <c r="E1963" s="712">
        <v>1</v>
      </c>
      <c r="F1963" s="712">
        <v>0</v>
      </c>
      <c r="G1963" s="712">
        <v>0</v>
      </c>
      <c r="H1963" s="712">
        <v>0</v>
      </c>
      <c r="I1963" s="712">
        <v>0</v>
      </c>
    </row>
    <row r="1964" spans="1:9" x14ac:dyDescent="0.2">
      <c r="A1964" s="715"/>
      <c r="B1964" s="714" t="s">
        <v>2682</v>
      </c>
      <c r="C1964" s="712">
        <v>2</v>
      </c>
      <c r="D1964" s="712">
        <v>2</v>
      </c>
      <c r="E1964" s="712">
        <v>0</v>
      </c>
      <c r="F1964" s="712">
        <v>0</v>
      </c>
      <c r="G1964" s="712">
        <v>0</v>
      </c>
      <c r="H1964" s="712">
        <v>0</v>
      </c>
      <c r="I1964" s="712">
        <v>0</v>
      </c>
    </row>
    <row r="1965" spans="1:9" x14ac:dyDescent="0.2">
      <c r="A1965" s="715"/>
      <c r="B1965" s="714" t="s">
        <v>2683</v>
      </c>
      <c r="C1965" s="712">
        <v>1</v>
      </c>
      <c r="D1965" s="712">
        <v>1</v>
      </c>
      <c r="E1965" s="712">
        <v>0</v>
      </c>
      <c r="F1965" s="712">
        <v>0</v>
      </c>
      <c r="G1965" s="712">
        <v>0</v>
      </c>
      <c r="H1965" s="712">
        <v>0</v>
      </c>
      <c r="I1965" s="712">
        <v>0</v>
      </c>
    </row>
    <row r="1966" spans="1:9" x14ac:dyDescent="0.2">
      <c r="A1966" s="715"/>
      <c r="B1966" s="714" t="s">
        <v>2684</v>
      </c>
      <c r="C1966" s="712">
        <v>10</v>
      </c>
      <c r="D1966" s="712">
        <v>8</v>
      </c>
      <c r="E1966" s="712">
        <v>0</v>
      </c>
      <c r="F1966" s="712">
        <v>2</v>
      </c>
      <c r="G1966" s="712">
        <v>0</v>
      </c>
      <c r="H1966" s="712">
        <v>0</v>
      </c>
      <c r="I1966" s="712">
        <v>0</v>
      </c>
    </row>
    <row r="1967" spans="1:9" x14ac:dyDescent="0.2">
      <c r="A1967" s="715"/>
      <c r="B1967" s="714" t="s">
        <v>2685</v>
      </c>
      <c r="C1967" s="712">
        <v>8</v>
      </c>
      <c r="D1967" s="712">
        <v>3</v>
      </c>
      <c r="E1967" s="712">
        <v>1</v>
      </c>
      <c r="F1967" s="712">
        <v>4</v>
      </c>
      <c r="G1967" s="712">
        <v>0</v>
      </c>
      <c r="H1967" s="712">
        <v>0</v>
      </c>
      <c r="I1967" s="712">
        <v>0</v>
      </c>
    </row>
    <row r="1968" spans="1:9" x14ac:dyDescent="0.2">
      <c r="A1968" s="715"/>
      <c r="B1968" s="714" t="s">
        <v>2686</v>
      </c>
      <c r="C1968" s="712">
        <v>8</v>
      </c>
      <c r="D1968" s="712">
        <v>4</v>
      </c>
      <c r="E1968" s="712">
        <v>1</v>
      </c>
      <c r="F1968" s="712">
        <v>0</v>
      </c>
      <c r="G1968" s="712">
        <v>0</v>
      </c>
      <c r="H1968" s="712">
        <v>2</v>
      </c>
      <c r="I1968" s="712">
        <v>1</v>
      </c>
    </row>
    <row r="1969" spans="1:9" x14ac:dyDescent="0.2">
      <c r="A1969" s="715"/>
      <c r="B1969" s="714" t="s">
        <v>2687</v>
      </c>
      <c r="C1969" s="712">
        <v>24</v>
      </c>
      <c r="D1969" s="712">
        <v>12</v>
      </c>
      <c r="E1969" s="712">
        <v>2</v>
      </c>
      <c r="F1969" s="712">
        <v>4</v>
      </c>
      <c r="G1969" s="712">
        <v>0</v>
      </c>
      <c r="H1969" s="712">
        <v>4</v>
      </c>
      <c r="I1969" s="712">
        <v>2</v>
      </c>
    </row>
    <row r="1970" spans="1:9" x14ac:dyDescent="0.2">
      <c r="A1970" s="715"/>
      <c r="B1970" s="714" t="s">
        <v>2688</v>
      </c>
      <c r="C1970" s="712">
        <v>16</v>
      </c>
      <c r="D1970" s="712">
        <v>7</v>
      </c>
      <c r="E1970" s="712">
        <v>2</v>
      </c>
      <c r="F1970" s="712">
        <v>4</v>
      </c>
      <c r="G1970" s="712">
        <v>0</v>
      </c>
      <c r="H1970" s="712">
        <v>3</v>
      </c>
      <c r="I1970" s="712">
        <v>0</v>
      </c>
    </row>
    <row r="1971" spans="1:9" x14ac:dyDescent="0.2">
      <c r="A1971" s="715"/>
      <c r="B1971" s="714" t="s">
        <v>2689</v>
      </c>
      <c r="C1971" s="712">
        <v>18</v>
      </c>
      <c r="D1971" s="712">
        <v>5</v>
      </c>
      <c r="E1971" s="712">
        <v>3</v>
      </c>
      <c r="F1971" s="712">
        <v>7</v>
      </c>
      <c r="G1971" s="712">
        <v>0</v>
      </c>
      <c r="H1971" s="712">
        <v>2</v>
      </c>
      <c r="I1971" s="712">
        <v>1</v>
      </c>
    </row>
    <row r="1972" spans="1:9" x14ac:dyDescent="0.2">
      <c r="A1972" s="715"/>
      <c r="B1972" s="714" t="s">
        <v>2690</v>
      </c>
      <c r="C1972" s="712">
        <v>16</v>
      </c>
      <c r="D1972" s="712">
        <v>4</v>
      </c>
      <c r="E1972" s="712">
        <v>4</v>
      </c>
      <c r="F1972" s="712">
        <v>3</v>
      </c>
      <c r="G1972" s="712">
        <v>0</v>
      </c>
      <c r="H1972" s="712">
        <v>3</v>
      </c>
      <c r="I1972" s="712">
        <v>2</v>
      </c>
    </row>
    <row r="1973" spans="1:9" x14ac:dyDescent="0.2">
      <c r="A1973" s="715"/>
      <c r="B1973" s="714" t="s">
        <v>2691</v>
      </c>
      <c r="C1973" s="712">
        <v>27</v>
      </c>
      <c r="D1973" s="712">
        <v>9</v>
      </c>
      <c r="E1973" s="712">
        <v>4</v>
      </c>
      <c r="F1973" s="712">
        <v>7</v>
      </c>
      <c r="G1973" s="712">
        <v>0</v>
      </c>
      <c r="H1973" s="712">
        <v>5</v>
      </c>
      <c r="I1973" s="712">
        <v>2</v>
      </c>
    </row>
    <row r="1974" spans="1:9" x14ac:dyDescent="0.2">
      <c r="A1974" s="715"/>
      <c r="B1974" s="714" t="s">
        <v>2692</v>
      </c>
      <c r="C1974" s="712">
        <v>1</v>
      </c>
      <c r="D1974" s="712">
        <v>0</v>
      </c>
      <c r="E1974" s="712">
        <v>1</v>
      </c>
      <c r="F1974" s="712">
        <v>0</v>
      </c>
      <c r="G1974" s="712">
        <v>0</v>
      </c>
      <c r="H1974" s="712">
        <v>0</v>
      </c>
      <c r="I1974" s="712">
        <v>0</v>
      </c>
    </row>
    <row r="1975" spans="1:9" x14ac:dyDescent="0.2">
      <c r="A1975" s="715"/>
      <c r="B1975" s="714" t="s">
        <v>2693</v>
      </c>
      <c r="C1975" s="712">
        <v>1</v>
      </c>
      <c r="D1975" s="712">
        <v>1</v>
      </c>
      <c r="E1975" s="712">
        <v>0</v>
      </c>
      <c r="F1975" s="712">
        <v>0</v>
      </c>
      <c r="G1975" s="712">
        <v>0</v>
      </c>
      <c r="H1975" s="712">
        <v>0</v>
      </c>
      <c r="I1975" s="712">
        <v>0</v>
      </c>
    </row>
    <row r="1976" spans="1:9" x14ac:dyDescent="0.2">
      <c r="A1976" s="715"/>
      <c r="B1976" s="714" t="s">
        <v>2694</v>
      </c>
      <c r="C1976" s="712">
        <v>1</v>
      </c>
      <c r="D1976" s="712">
        <v>0</v>
      </c>
      <c r="E1976" s="712">
        <v>0</v>
      </c>
      <c r="F1976" s="712">
        <v>1</v>
      </c>
      <c r="G1976" s="712">
        <v>0</v>
      </c>
      <c r="H1976" s="712">
        <v>0</v>
      </c>
      <c r="I1976" s="712">
        <v>0</v>
      </c>
    </row>
    <row r="1977" spans="1:9" x14ac:dyDescent="0.2">
      <c r="A1977" s="715"/>
      <c r="B1977" s="714" t="s">
        <v>2695</v>
      </c>
      <c r="C1977" s="712">
        <v>3</v>
      </c>
      <c r="D1977" s="712">
        <v>2</v>
      </c>
      <c r="E1977" s="712">
        <v>0</v>
      </c>
      <c r="F1977" s="712">
        <v>1</v>
      </c>
      <c r="G1977" s="712">
        <v>0</v>
      </c>
      <c r="H1977" s="712">
        <v>0</v>
      </c>
      <c r="I1977" s="712">
        <v>0</v>
      </c>
    </row>
    <row r="1978" spans="1:9" x14ac:dyDescent="0.2">
      <c r="A1978" s="715"/>
      <c r="B1978" s="714" t="s">
        <v>2696</v>
      </c>
      <c r="C1978" s="712">
        <v>3</v>
      </c>
      <c r="D1978" s="712">
        <v>2</v>
      </c>
      <c r="E1978" s="712">
        <v>0</v>
      </c>
      <c r="F1978" s="712">
        <v>1</v>
      </c>
      <c r="G1978" s="712">
        <v>0</v>
      </c>
      <c r="H1978" s="712">
        <v>0</v>
      </c>
      <c r="I1978" s="712">
        <v>0</v>
      </c>
    </row>
    <row r="1979" spans="1:9" x14ac:dyDescent="0.2">
      <c r="A1979" s="715"/>
      <c r="B1979" s="714" t="s">
        <v>2697</v>
      </c>
      <c r="C1979" s="712">
        <v>3</v>
      </c>
      <c r="D1979" s="712">
        <v>1</v>
      </c>
      <c r="E1979" s="712">
        <v>2</v>
      </c>
      <c r="F1979" s="712">
        <v>0</v>
      </c>
      <c r="G1979" s="712">
        <v>0</v>
      </c>
      <c r="H1979" s="712">
        <v>0</v>
      </c>
      <c r="I1979" s="712">
        <v>0</v>
      </c>
    </row>
    <row r="1980" spans="1:9" x14ac:dyDescent="0.2">
      <c r="A1980" s="715"/>
      <c r="B1980" s="714" t="s">
        <v>2698</v>
      </c>
      <c r="C1980" s="712">
        <v>313</v>
      </c>
      <c r="D1980" s="712">
        <v>133</v>
      </c>
      <c r="E1980" s="712">
        <v>54</v>
      </c>
      <c r="F1980" s="712">
        <v>66</v>
      </c>
      <c r="G1980" s="712">
        <v>1</v>
      </c>
      <c r="H1980" s="712">
        <v>34</v>
      </c>
      <c r="I1980" s="712">
        <v>25</v>
      </c>
    </row>
    <row r="1981" spans="1:9" x14ac:dyDescent="0.2">
      <c r="A1981" s="715"/>
      <c r="B1981" s="714" t="s">
        <v>158</v>
      </c>
      <c r="C1981" s="712">
        <v>944</v>
      </c>
      <c r="D1981" s="712">
        <v>372</v>
      </c>
      <c r="E1981" s="712">
        <v>170</v>
      </c>
      <c r="F1981" s="712">
        <v>138</v>
      </c>
      <c r="G1981" s="712">
        <v>3</v>
      </c>
      <c r="H1981" s="712">
        <v>0</v>
      </c>
      <c r="I1981" s="712">
        <v>261</v>
      </c>
    </row>
    <row r="1982" spans="1:9" x14ac:dyDescent="0.2">
      <c r="A1982" s="716" t="s">
        <v>115</v>
      </c>
      <c r="B1982" s="717" t="s">
        <v>10</v>
      </c>
      <c r="C1982" s="718">
        <v>17</v>
      </c>
      <c r="D1982" s="718">
        <v>9</v>
      </c>
      <c r="E1982" s="718">
        <v>0</v>
      </c>
      <c r="F1982" s="718">
        <v>4</v>
      </c>
      <c r="G1982" s="718">
        <v>0</v>
      </c>
      <c r="H1982" s="718">
        <v>1</v>
      </c>
      <c r="I1982" s="718">
        <v>3</v>
      </c>
    </row>
    <row r="1983" spans="1:9" x14ac:dyDescent="0.2">
      <c r="A1983" s="715"/>
      <c r="B1983" s="714" t="s">
        <v>2699</v>
      </c>
      <c r="C1983" s="712">
        <v>9</v>
      </c>
      <c r="D1983" s="712">
        <v>5</v>
      </c>
      <c r="E1983" s="712">
        <v>0</v>
      </c>
      <c r="F1983" s="712">
        <v>3</v>
      </c>
      <c r="G1983" s="712">
        <v>0</v>
      </c>
      <c r="H1983" s="712">
        <v>1</v>
      </c>
      <c r="I1983" s="712">
        <v>0</v>
      </c>
    </row>
    <row r="1984" spans="1:9" x14ac:dyDescent="0.2">
      <c r="A1984" s="715"/>
      <c r="B1984" s="714" t="s">
        <v>158</v>
      </c>
      <c r="C1984" s="712">
        <v>8</v>
      </c>
      <c r="D1984" s="712">
        <v>4</v>
      </c>
      <c r="E1984" s="712">
        <v>0</v>
      </c>
      <c r="F1984" s="712">
        <v>1</v>
      </c>
      <c r="G1984" s="712">
        <v>0</v>
      </c>
      <c r="H1984" s="712">
        <v>0</v>
      </c>
      <c r="I1984" s="712">
        <v>3</v>
      </c>
    </row>
    <row r="1985" spans="1:9" x14ac:dyDescent="0.2">
      <c r="A1985" s="716" t="s">
        <v>818</v>
      </c>
      <c r="B1985" s="717" t="s">
        <v>10</v>
      </c>
      <c r="C1985" s="718">
        <v>2</v>
      </c>
      <c r="D1985" s="718">
        <v>2</v>
      </c>
      <c r="E1985" s="718">
        <v>0</v>
      </c>
      <c r="F1985" s="718">
        <v>0</v>
      </c>
      <c r="G1985" s="718">
        <v>0</v>
      </c>
      <c r="H1985" s="718">
        <v>0</v>
      </c>
      <c r="I1985" s="718">
        <v>0</v>
      </c>
    </row>
    <row r="1986" spans="1:9" x14ac:dyDescent="0.2">
      <c r="A1986" s="715"/>
      <c r="B1986" s="714" t="s">
        <v>158</v>
      </c>
      <c r="C1986" s="712">
        <v>2</v>
      </c>
      <c r="D1986" s="712">
        <v>2</v>
      </c>
      <c r="E1986" s="712">
        <v>0</v>
      </c>
      <c r="F1986" s="712">
        <v>0</v>
      </c>
      <c r="G1986" s="712">
        <v>0</v>
      </c>
      <c r="H1986" s="712">
        <v>0</v>
      </c>
      <c r="I1986" s="712">
        <v>0</v>
      </c>
    </row>
    <row r="1987" spans="1:9" x14ac:dyDescent="0.2">
      <c r="A1987" s="716" t="s">
        <v>306</v>
      </c>
      <c r="B1987" s="717" t="s">
        <v>10</v>
      </c>
      <c r="C1987" s="718">
        <v>103</v>
      </c>
      <c r="D1987" s="718">
        <v>69</v>
      </c>
      <c r="E1987" s="718">
        <v>3</v>
      </c>
      <c r="F1987" s="718">
        <v>7</v>
      </c>
      <c r="G1987" s="718">
        <v>0</v>
      </c>
      <c r="H1987" s="718">
        <v>11</v>
      </c>
      <c r="I1987" s="718">
        <v>13</v>
      </c>
    </row>
    <row r="1988" spans="1:9" x14ac:dyDescent="0.2">
      <c r="A1988" s="715"/>
      <c r="B1988" s="714" t="s">
        <v>2700</v>
      </c>
      <c r="C1988" s="712">
        <v>12</v>
      </c>
      <c r="D1988" s="712">
        <v>9</v>
      </c>
      <c r="E1988" s="712">
        <v>0</v>
      </c>
      <c r="F1988" s="712">
        <v>1</v>
      </c>
      <c r="G1988" s="712">
        <v>0</v>
      </c>
      <c r="H1988" s="712">
        <v>2</v>
      </c>
      <c r="I1988" s="712">
        <v>0</v>
      </c>
    </row>
    <row r="1989" spans="1:9" x14ac:dyDescent="0.2">
      <c r="A1989" s="715"/>
      <c r="B1989" s="714" t="s">
        <v>189</v>
      </c>
      <c r="C1989" s="712">
        <v>91</v>
      </c>
      <c r="D1989" s="712">
        <v>60</v>
      </c>
      <c r="E1989" s="712">
        <v>3</v>
      </c>
      <c r="F1989" s="712">
        <v>6</v>
      </c>
      <c r="G1989" s="712">
        <v>0</v>
      </c>
      <c r="H1989" s="712">
        <v>9</v>
      </c>
      <c r="I1989" s="712">
        <v>13</v>
      </c>
    </row>
    <row r="1990" spans="1:9" x14ac:dyDescent="0.2">
      <c r="A1990" s="716" t="s">
        <v>213</v>
      </c>
      <c r="B1990" s="717" t="s">
        <v>10</v>
      </c>
      <c r="C1990" s="718">
        <v>31</v>
      </c>
      <c r="D1990" s="718">
        <v>16</v>
      </c>
      <c r="E1990" s="718">
        <v>1</v>
      </c>
      <c r="F1990" s="718">
        <v>11</v>
      </c>
      <c r="G1990" s="718">
        <v>0</v>
      </c>
      <c r="H1990" s="718">
        <v>1</v>
      </c>
      <c r="I1990" s="718">
        <v>2</v>
      </c>
    </row>
    <row r="1991" spans="1:9" x14ac:dyDescent="0.2">
      <c r="A1991" s="715"/>
      <c r="B1991" s="714" t="s">
        <v>2701</v>
      </c>
      <c r="C1991" s="712">
        <v>11</v>
      </c>
      <c r="D1991" s="712">
        <v>3</v>
      </c>
      <c r="E1991" s="712">
        <v>1</v>
      </c>
      <c r="F1991" s="712">
        <v>6</v>
      </c>
      <c r="G1991" s="712">
        <v>0</v>
      </c>
      <c r="H1991" s="712">
        <v>1</v>
      </c>
      <c r="I1991" s="712">
        <v>0</v>
      </c>
    </row>
    <row r="1992" spans="1:9" x14ac:dyDescent="0.2">
      <c r="A1992" s="715"/>
      <c r="B1992" s="714" t="s">
        <v>2702</v>
      </c>
      <c r="C1992" s="712">
        <v>1</v>
      </c>
      <c r="D1992" s="712">
        <v>1</v>
      </c>
      <c r="E1992" s="712">
        <v>0</v>
      </c>
      <c r="F1992" s="712">
        <v>0</v>
      </c>
      <c r="G1992" s="712">
        <v>0</v>
      </c>
      <c r="H1992" s="712">
        <v>0</v>
      </c>
      <c r="I1992" s="712">
        <v>0</v>
      </c>
    </row>
    <row r="1993" spans="1:9" x14ac:dyDescent="0.2">
      <c r="A1993" s="715"/>
      <c r="B1993" s="714" t="s">
        <v>2703</v>
      </c>
      <c r="C1993" s="712">
        <v>2</v>
      </c>
      <c r="D1993" s="712">
        <v>2</v>
      </c>
      <c r="E1993" s="712">
        <v>0</v>
      </c>
      <c r="F1993" s="712">
        <v>0</v>
      </c>
      <c r="G1993" s="712">
        <v>0</v>
      </c>
      <c r="H1993" s="712">
        <v>0</v>
      </c>
      <c r="I1993" s="712">
        <v>0</v>
      </c>
    </row>
    <row r="1994" spans="1:9" x14ac:dyDescent="0.2">
      <c r="A1994" s="715"/>
      <c r="B1994" s="714" t="s">
        <v>2704</v>
      </c>
      <c r="C1994" s="712">
        <v>3</v>
      </c>
      <c r="D1994" s="712">
        <v>3</v>
      </c>
      <c r="E1994" s="712">
        <v>0</v>
      </c>
      <c r="F1994" s="712">
        <v>0</v>
      </c>
      <c r="G1994" s="712">
        <v>0</v>
      </c>
      <c r="H1994" s="712">
        <v>0</v>
      </c>
      <c r="I1994" s="712">
        <v>0</v>
      </c>
    </row>
    <row r="1995" spans="1:9" x14ac:dyDescent="0.2">
      <c r="A1995" s="715"/>
      <c r="B1995" s="714" t="s">
        <v>158</v>
      </c>
      <c r="C1995" s="712">
        <v>14</v>
      </c>
      <c r="D1995" s="712">
        <v>7</v>
      </c>
      <c r="E1995" s="712">
        <v>0</v>
      </c>
      <c r="F1995" s="712">
        <v>5</v>
      </c>
      <c r="G1995" s="712">
        <v>0</v>
      </c>
      <c r="H1995" s="712">
        <v>0</v>
      </c>
      <c r="I1995" s="712">
        <v>2</v>
      </c>
    </row>
    <row r="1996" spans="1:9" x14ac:dyDescent="0.2">
      <c r="A1996" s="716" t="s">
        <v>116</v>
      </c>
      <c r="B1996" s="717" t="s">
        <v>10</v>
      </c>
      <c r="C1996" s="718">
        <v>8</v>
      </c>
      <c r="D1996" s="718">
        <v>5</v>
      </c>
      <c r="E1996" s="718">
        <v>0</v>
      </c>
      <c r="F1996" s="718">
        <v>1</v>
      </c>
      <c r="G1996" s="718">
        <v>0</v>
      </c>
      <c r="H1996" s="718">
        <v>2</v>
      </c>
      <c r="I1996" s="718">
        <v>0</v>
      </c>
    </row>
    <row r="1997" spans="1:9" x14ac:dyDescent="0.2">
      <c r="A1997" s="715"/>
      <c r="B1997" s="714" t="s">
        <v>2705</v>
      </c>
      <c r="C1997" s="712">
        <v>5</v>
      </c>
      <c r="D1997" s="712">
        <v>2</v>
      </c>
      <c r="E1997" s="712">
        <v>0</v>
      </c>
      <c r="F1997" s="712">
        <v>1</v>
      </c>
      <c r="G1997" s="712">
        <v>0</v>
      </c>
      <c r="H1997" s="712">
        <v>2</v>
      </c>
      <c r="I1997" s="712">
        <v>0</v>
      </c>
    </row>
    <row r="1998" spans="1:9" x14ac:dyDescent="0.2">
      <c r="A1998" s="715"/>
      <c r="B1998" s="714" t="s">
        <v>158</v>
      </c>
      <c r="C1998" s="712">
        <v>3</v>
      </c>
      <c r="D1998" s="712">
        <v>3</v>
      </c>
      <c r="E1998" s="712">
        <v>0</v>
      </c>
      <c r="F1998" s="712">
        <v>0</v>
      </c>
      <c r="G1998" s="712">
        <v>0</v>
      </c>
      <c r="H1998" s="712">
        <v>0</v>
      </c>
      <c r="I1998" s="712">
        <v>0</v>
      </c>
    </row>
    <row r="1999" spans="1:9" x14ac:dyDescent="0.2">
      <c r="A1999" s="716" t="s">
        <v>819</v>
      </c>
      <c r="B1999" s="717" t="s">
        <v>10</v>
      </c>
      <c r="C1999" s="718">
        <v>38</v>
      </c>
      <c r="D1999" s="718">
        <v>14</v>
      </c>
      <c r="E1999" s="718">
        <v>0</v>
      </c>
      <c r="F1999" s="718">
        <v>17</v>
      </c>
      <c r="G1999" s="718">
        <v>0</v>
      </c>
      <c r="H1999" s="718">
        <v>0</v>
      </c>
      <c r="I1999" s="718">
        <v>7</v>
      </c>
    </row>
    <row r="2000" spans="1:9" x14ac:dyDescent="0.2">
      <c r="A2000" s="715"/>
      <c r="B2000" s="714" t="s">
        <v>2706</v>
      </c>
      <c r="C2000" s="712">
        <v>2</v>
      </c>
      <c r="D2000" s="712">
        <v>1</v>
      </c>
      <c r="E2000" s="712">
        <v>0</v>
      </c>
      <c r="F2000" s="712">
        <v>1</v>
      </c>
      <c r="G2000" s="712">
        <v>0</v>
      </c>
      <c r="H2000" s="712">
        <v>0</v>
      </c>
      <c r="I2000" s="712">
        <v>0</v>
      </c>
    </row>
    <row r="2001" spans="1:9" x14ac:dyDescent="0.2">
      <c r="A2001" s="715"/>
      <c r="B2001" s="714" t="s">
        <v>2708</v>
      </c>
      <c r="C2001" s="712">
        <v>1</v>
      </c>
      <c r="D2001" s="712">
        <v>0</v>
      </c>
      <c r="E2001" s="712">
        <v>0</v>
      </c>
      <c r="F2001" s="712">
        <v>1</v>
      </c>
      <c r="G2001" s="712">
        <v>0</v>
      </c>
      <c r="H2001" s="712">
        <v>0</v>
      </c>
      <c r="I2001" s="712">
        <v>0</v>
      </c>
    </row>
    <row r="2002" spans="1:9" x14ac:dyDescent="0.2">
      <c r="A2002" s="715"/>
      <c r="B2002" s="714" t="s">
        <v>2709</v>
      </c>
      <c r="C2002" s="712">
        <v>5</v>
      </c>
      <c r="D2002" s="712">
        <v>4</v>
      </c>
      <c r="E2002" s="712">
        <v>0</v>
      </c>
      <c r="F2002" s="712">
        <v>0</v>
      </c>
      <c r="G2002" s="712">
        <v>0</v>
      </c>
      <c r="H2002" s="712">
        <v>0</v>
      </c>
      <c r="I2002" s="712">
        <v>1</v>
      </c>
    </row>
    <row r="2003" spans="1:9" x14ac:dyDescent="0.2">
      <c r="A2003" s="715"/>
      <c r="B2003" s="714" t="s">
        <v>2710</v>
      </c>
      <c r="C2003" s="712">
        <v>1</v>
      </c>
      <c r="D2003" s="712">
        <v>0</v>
      </c>
      <c r="E2003" s="712">
        <v>0</v>
      </c>
      <c r="F2003" s="712">
        <v>1</v>
      </c>
      <c r="G2003" s="712">
        <v>0</v>
      </c>
      <c r="H2003" s="712">
        <v>0</v>
      </c>
      <c r="I2003" s="712">
        <v>0</v>
      </c>
    </row>
    <row r="2004" spans="1:9" x14ac:dyDescent="0.2">
      <c r="A2004" s="715"/>
      <c r="B2004" s="714" t="s">
        <v>2711</v>
      </c>
      <c r="C2004" s="712">
        <v>5</v>
      </c>
      <c r="D2004" s="712">
        <v>3</v>
      </c>
      <c r="E2004" s="712">
        <v>0</v>
      </c>
      <c r="F2004" s="712">
        <v>2</v>
      </c>
      <c r="G2004" s="712">
        <v>0</v>
      </c>
      <c r="H2004" s="712">
        <v>0</v>
      </c>
      <c r="I2004" s="712">
        <v>0</v>
      </c>
    </row>
    <row r="2005" spans="1:9" x14ac:dyDescent="0.2">
      <c r="A2005" s="715"/>
      <c r="B2005" s="714" t="s">
        <v>158</v>
      </c>
      <c r="C2005" s="712">
        <v>24</v>
      </c>
      <c r="D2005" s="712">
        <v>6</v>
      </c>
      <c r="E2005" s="712">
        <v>0</v>
      </c>
      <c r="F2005" s="712">
        <v>12</v>
      </c>
      <c r="G2005" s="712">
        <v>0</v>
      </c>
      <c r="H2005" s="712">
        <v>0</v>
      </c>
      <c r="I2005" s="712">
        <v>6</v>
      </c>
    </row>
    <row r="2006" spans="1:9" x14ac:dyDescent="0.2">
      <c r="A2006" s="716" t="s">
        <v>221</v>
      </c>
      <c r="B2006" s="717" t="s">
        <v>10</v>
      </c>
      <c r="C2006" s="718">
        <v>6</v>
      </c>
      <c r="D2006" s="718">
        <v>5</v>
      </c>
      <c r="E2006" s="718">
        <v>0</v>
      </c>
      <c r="F2006" s="718">
        <v>1</v>
      </c>
      <c r="G2006" s="718">
        <v>0</v>
      </c>
      <c r="H2006" s="718">
        <v>0</v>
      </c>
      <c r="I2006" s="718">
        <v>0</v>
      </c>
    </row>
    <row r="2007" spans="1:9" x14ac:dyDescent="0.2">
      <c r="A2007" s="715"/>
      <c r="B2007" s="714" t="s">
        <v>2712</v>
      </c>
      <c r="C2007" s="712">
        <v>2</v>
      </c>
      <c r="D2007" s="712">
        <v>1</v>
      </c>
      <c r="E2007" s="712">
        <v>0</v>
      </c>
      <c r="F2007" s="712">
        <v>1</v>
      </c>
      <c r="G2007" s="712">
        <v>0</v>
      </c>
      <c r="H2007" s="712">
        <v>0</v>
      </c>
      <c r="I2007" s="712">
        <v>0</v>
      </c>
    </row>
    <row r="2008" spans="1:9" x14ac:dyDescent="0.2">
      <c r="A2008" s="715"/>
      <c r="B2008" s="714" t="s">
        <v>158</v>
      </c>
      <c r="C2008" s="712">
        <v>4</v>
      </c>
      <c r="D2008" s="712">
        <v>4</v>
      </c>
      <c r="E2008" s="712">
        <v>0</v>
      </c>
      <c r="F2008" s="712">
        <v>0</v>
      </c>
      <c r="G2008" s="712">
        <v>0</v>
      </c>
      <c r="H2008" s="712">
        <v>0</v>
      </c>
      <c r="I2008" s="712">
        <v>0</v>
      </c>
    </row>
    <row r="2009" spans="1:9" x14ac:dyDescent="0.2">
      <c r="A2009" s="716" t="s">
        <v>458</v>
      </c>
      <c r="B2009" s="717" t="s">
        <v>10</v>
      </c>
      <c r="C2009" s="718">
        <v>125</v>
      </c>
      <c r="D2009" s="718">
        <v>89</v>
      </c>
      <c r="E2009" s="718">
        <v>7</v>
      </c>
      <c r="F2009" s="718">
        <v>22</v>
      </c>
      <c r="G2009" s="718">
        <v>0</v>
      </c>
      <c r="H2009" s="718">
        <v>3</v>
      </c>
      <c r="I2009" s="718">
        <v>4</v>
      </c>
    </row>
    <row r="2010" spans="1:9" x14ac:dyDescent="0.2">
      <c r="A2010" s="715"/>
      <c r="B2010" s="714" t="s">
        <v>2714</v>
      </c>
      <c r="C2010" s="712">
        <v>1</v>
      </c>
      <c r="D2010" s="712">
        <v>1</v>
      </c>
      <c r="E2010" s="712">
        <v>0</v>
      </c>
      <c r="F2010" s="712">
        <v>0</v>
      </c>
      <c r="G2010" s="712">
        <v>0</v>
      </c>
      <c r="H2010" s="712">
        <v>0</v>
      </c>
      <c r="I2010" s="712">
        <v>0</v>
      </c>
    </row>
    <row r="2011" spans="1:9" x14ac:dyDescent="0.2">
      <c r="A2011" s="715"/>
      <c r="B2011" s="714" t="s">
        <v>2715</v>
      </c>
      <c r="C2011" s="712">
        <v>12</v>
      </c>
      <c r="D2011" s="712">
        <v>8</v>
      </c>
      <c r="E2011" s="712">
        <v>0</v>
      </c>
      <c r="F2011" s="712">
        <v>3</v>
      </c>
      <c r="G2011" s="712">
        <v>0</v>
      </c>
      <c r="H2011" s="712">
        <v>1</v>
      </c>
      <c r="I2011" s="712">
        <v>0</v>
      </c>
    </row>
    <row r="2012" spans="1:9" x14ac:dyDescent="0.2">
      <c r="A2012" s="715"/>
      <c r="B2012" s="714" t="s">
        <v>2716</v>
      </c>
      <c r="C2012" s="712">
        <v>1</v>
      </c>
      <c r="D2012" s="712">
        <v>0</v>
      </c>
      <c r="E2012" s="712">
        <v>0</v>
      </c>
      <c r="F2012" s="712">
        <v>1</v>
      </c>
      <c r="G2012" s="712">
        <v>0</v>
      </c>
      <c r="H2012" s="712">
        <v>0</v>
      </c>
      <c r="I2012" s="712">
        <v>0</v>
      </c>
    </row>
    <row r="2013" spans="1:9" x14ac:dyDescent="0.2">
      <c r="A2013" s="715"/>
      <c r="B2013" s="714" t="s">
        <v>2717</v>
      </c>
      <c r="C2013" s="712">
        <v>1</v>
      </c>
      <c r="D2013" s="712">
        <v>1</v>
      </c>
      <c r="E2013" s="712">
        <v>0</v>
      </c>
      <c r="F2013" s="712">
        <v>0</v>
      </c>
      <c r="G2013" s="712">
        <v>0</v>
      </c>
      <c r="H2013" s="712">
        <v>0</v>
      </c>
      <c r="I2013" s="712">
        <v>0</v>
      </c>
    </row>
    <row r="2014" spans="1:9" x14ac:dyDescent="0.2">
      <c r="A2014" s="715"/>
      <c r="B2014" s="714" t="s">
        <v>2718</v>
      </c>
      <c r="C2014" s="712">
        <v>7</v>
      </c>
      <c r="D2014" s="712">
        <v>4</v>
      </c>
      <c r="E2014" s="712">
        <v>0</v>
      </c>
      <c r="F2014" s="712">
        <v>2</v>
      </c>
      <c r="G2014" s="712">
        <v>0</v>
      </c>
      <c r="H2014" s="712">
        <v>1</v>
      </c>
      <c r="I2014" s="712">
        <v>0</v>
      </c>
    </row>
    <row r="2015" spans="1:9" x14ac:dyDescent="0.2">
      <c r="A2015" s="715"/>
      <c r="B2015" s="714" t="s">
        <v>2719</v>
      </c>
      <c r="C2015" s="712">
        <v>6</v>
      </c>
      <c r="D2015" s="712">
        <v>4</v>
      </c>
      <c r="E2015" s="712">
        <v>0</v>
      </c>
      <c r="F2015" s="712">
        <v>2</v>
      </c>
      <c r="G2015" s="712">
        <v>0</v>
      </c>
      <c r="H2015" s="712">
        <v>0</v>
      </c>
      <c r="I2015" s="712">
        <v>0</v>
      </c>
    </row>
    <row r="2016" spans="1:9" x14ac:dyDescent="0.2">
      <c r="A2016" s="715"/>
      <c r="B2016" s="714" t="s">
        <v>2720</v>
      </c>
      <c r="C2016" s="712">
        <v>9</v>
      </c>
      <c r="D2016" s="712">
        <v>6</v>
      </c>
      <c r="E2016" s="712">
        <v>0</v>
      </c>
      <c r="F2016" s="712">
        <v>3</v>
      </c>
      <c r="G2016" s="712">
        <v>0</v>
      </c>
      <c r="H2016" s="712">
        <v>0</v>
      </c>
      <c r="I2016" s="712">
        <v>0</v>
      </c>
    </row>
    <row r="2017" spans="1:9" x14ac:dyDescent="0.2">
      <c r="A2017" s="715"/>
      <c r="B2017" s="714" t="s">
        <v>2721</v>
      </c>
      <c r="C2017" s="712">
        <v>2</v>
      </c>
      <c r="D2017" s="712">
        <v>2</v>
      </c>
      <c r="E2017" s="712">
        <v>0</v>
      </c>
      <c r="F2017" s="712">
        <v>0</v>
      </c>
      <c r="G2017" s="712">
        <v>0</v>
      </c>
      <c r="H2017" s="712">
        <v>0</v>
      </c>
      <c r="I2017" s="712">
        <v>0</v>
      </c>
    </row>
    <row r="2018" spans="1:9" x14ac:dyDescent="0.2">
      <c r="A2018" s="715"/>
      <c r="B2018" s="714" t="s">
        <v>2722</v>
      </c>
      <c r="C2018" s="712">
        <v>5</v>
      </c>
      <c r="D2018" s="712">
        <v>1</v>
      </c>
      <c r="E2018" s="712">
        <v>1</v>
      </c>
      <c r="F2018" s="712">
        <v>2</v>
      </c>
      <c r="G2018" s="712">
        <v>0</v>
      </c>
      <c r="H2018" s="712">
        <v>1</v>
      </c>
      <c r="I2018" s="712">
        <v>0</v>
      </c>
    </row>
    <row r="2019" spans="1:9" x14ac:dyDescent="0.2">
      <c r="A2019" s="715"/>
      <c r="B2019" s="714" t="s">
        <v>2723</v>
      </c>
      <c r="C2019" s="712">
        <v>3</v>
      </c>
      <c r="D2019" s="712">
        <v>0</v>
      </c>
      <c r="E2019" s="712">
        <v>0</v>
      </c>
      <c r="F2019" s="712">
        <v>2</v>
      </c>
      <c r="G2019" s="712">
        <v>0</v>
      </c>
      <c r="H2019" s="712">
        <v>0</v>
      </c>
      <c r="I2019" s="712">
        <v>1</v>
      </c>
    </row>
    <row r="2020" spans="1:9" x14ac:dyDescent="0.2">
      <c r="A2020" s="715"/>
      <c r="B2020" s="714" t="s">
        <v>2724</v>
      </c>
      <c r="C2020" s="712">
        <v>1</v>
      </c>
      <c r="D2020" s="712">
        <v>0</v>
      </c>
      <c r="E2020" s="712">
        <v>0</v>
      </c>
      <c r="F2020" s="712">
        <v>1</v>
      </c>
      <c r="G2020" s="712">
        <v>0</v>
      </c>
      <c r="H2020" s="712">
        <v>0</v>
      </c>
      <c r="I2020" s="712">
        <v>0</v>
      </c>
    </row>
    <row r="2021" spans="1:9" x14ac:dyDescent="0.2">
      <c r="A2021" s="715"/>
      <c r="B2021" s="714" t="s">
        <v>2725</v>
      </c>
      <c r="C2021" s="712">
        <v>13</v>
      </c>
      <c r="D2021" s="712">
        <v>9</v>
      </c>
      <c r="E2021" s="712">
        <v>0</v>
      </c>
      <c r="F2021" s="712">
        <v>4</v>
      </c>
      <c r="G2021" s="712">
        <v>0</v>
      </c>
      <c r="H2021" s="712">
        <v>0</v>
      </c>
      <c r="I2021" s="712">
        <v>0</v>
      </c>
    </row>
    <row r="2022" spans="1:9" x14ac:dyDescent="0.2">
      <c r="A2022" s="715"/>
      <c r="B2022" s="714" t="s">
        <v>158</v>
      </c>
      <c r="C2022" s="712">
        <v>64</v>
      </c>
      <c r="D2022" s="712">
        <v>53</v>
      </c>
      <c r="E2022" s="712">
        <v>6</v>
      </c>
      <c r="F2022" s="712">
        <v>2</v>
      </c>
      <c r="G2022" s="712">
        <v>0</v>
      </c>
      <c r="H2022" s="712">
        <v>0</v>
      </c>
      <c r="I2022" s="712">
        <v>3</v>
      </c>
    </row>
    <row r="2023" spans="1:9" x14ac:dyDescent="0.2">
      <c r="A2023" s="716" t="s">
        <v>118</v>
      </c>
      <c r="B2023" s="717" t="s">
        <v>10</v>
      </c>
      <c r="C2023" s="718">
        <v>85</v>
      </c>
      <c r="D2023" s="718">
        <v>60</v>
      </c>
      <c r="E2023" s="718">
        <v>2</v>
      </c>
      <c r="F2023" s="718">
        <v>21</v>
      </c>
      <c r="G2023" s="718">
        <v>0</v>
      </c>
      <c r="H2023" s="718">
        <v>0</v>
      </c>
      <c r="I2023" s="718">
        <v>2</v>
      </c>
    </row>
    <row r="2024" spans="1:9" x14ac:dyDescent="0.2">
      <c r="A2024" s="715"/>
      <c r="B2024" s="714" t="s">
        <v>2726</v>
      </c>
      <c r="C2024" s="712">
        <v>3</v>
      </c>
      <c r="D2024" s="712">
        <v>3</v>
      </c>
      <c r="E2024" s="712">
        <v>0</v>
      </c>
      <c r="F2024" s="712">
        <v>0</v>
      </c>
      <c r="G2024" s="712">
        <v>0</v>
      </c>
      <c r="H2024" s="712">
        <v>0</v>
      </c>
      <c r="I2024" s="712">
        <v>0</v>
      </c>
    </row>
    <row r="2025" spans="1:9" x14ac:dyDescent="0.2">
      <c r="A2025" s="715"/>
      <c r="B2025" s="714" t="s">
        <v>2727</v>
      </c>
      <c r="C2025" s="712">
        <v>15</v>
      </c>
      <c r="D2025" s="712">
        <v>9</v>
      </c>
      <c r="E2025" s="712">
        <v>0</v>
      </c>
      <c r="F2025" s="712">
        <v>6</v>
      </c>
      <c r="G2025" s="712">
        <v>0</v>
      </c>
      <c r="H2025" s="712">
        <v>0</v>
      </c>
      <c r="I2025" s="712">
        <v>0</v>
      </c>
    </row>
    <row r="2026" spans="1:9" x14ac:dyDescent="0.2">
      <c r="A2026" s="715"/>
      <c r="B2026" s="714" t="s">
        <v>2728</v>
      </c>
      <c r="C2026" s="712">
        <v>8</v>
      </c>
      <c r="D2026" s="712">
        <v>6</v>
      </c>
      <c r="E2026" s="712">
        <v>1</v>
      </c>
      <c r="F2026" s="712">
        <v>1</v>
      </c>
      <c r="G2026" s="712">
        <v>0</v>
      </c>
      <c r="H2026" s="712">
        <v>0</v>
      </c>
      <c r="I2026" s="712">
        <v>0</v>
      </c>
    </row>
    <row r="2027" spans="1:9" x14ac:dyDescent="0.2">
      <c r="A2027" s="715"/>
      <c r="B2027" s="714" t="s">
        <v>2729</v>
      </c>
      <c r="C2027" s="712">
        <v>5</v>
      </c>
      <c r="D2027" s="712">
        <v>5</v>
      </c>
      <c r="E2027" s="712">
        <v>0</v>
      </c>
      <c r="F2027" s="712">
        <v>0</v>
      </c>
      <c r="G2027" s="712">
        <v>0</v>
      </c>
      <c r="H2027" s="712">
        <v>0</v>
      </c>
      <c r="I2027" s="712">
        <v>0</v>
      </c>
    </row>
    <row r="2028" spans="1:9" x14ac:dyDescent="0.2">
      <c r="A2028" s="715"/>
      <c r="B2028" s="714" t="s">
        <v>2730</v>
      </c>
      <c r="C2028" s="712">
        <v>1</v>
      </c>
      <c r="D2028" s="712">
        <v>1</v>
      </c>
      <c r="E2028" s="712">
        <v>0</v>
      </c>
      <c r="F2028" s="712">
        <v>0</v>
      </c>
      <c r="G2028" s="712">
        <v>0</v>
      </c>
      <c r="H2028" s="712">
        <v>0</v>
      </c>
      <c r="I2028" s="712">
        <v>0</v>
      </c>
    </row>
    <row r="2029" spans="1:9" x14ac:dyDescent="0.2">
      <c r="A2029" s="715"/>
      <c r="B2029" s="714" t="s">
        <v>2731</v>
      </c>
      <c r="C2029" s="712">
        <v>7</v>
      </c>
      <c r="D2029" s="712">
        <v>4</v>
      </c>
      <c r="E2029" s="712">
        <v>0</v>
      </c>
      <c r="F2029" s="712">
        <v>3</v>
      </c>
      <c r="G2029" s="712">
        <v>0</v>
      </c>
      <c r="H2029" s="712">
        <v>0</v>
      </c>
      <c r="I2029" s="712">
        <v>0</v>
      </c>
    </row>
    <row r="2030" spans="1:9" x14ac:dyDescent="0.2">
      <c r="A2030" s="715"/>
      <c r="B2030" s="714" t="s">
        <v>2732</v>
      </c>
      <c r="C2030" s="712">
        <v>20</v>
      </c>
      <c r="D2030" s="712">
        <v>13</v>
      </c>
      <c r="E2030" s="712">
        <v>0</v>
      </c>
      <c r="F2030" s="712">
        <v>7</v>
      </c>
      <c r="G2030" s="712">
        <v>0</v>
      </c>
      <c r="H2030" s="712">
        <v>0</v>
      </c>
      <c r="I2030" s="712">
        <v>0</v>
      </c>
    </row>
    <row r="2031" spans="1:9" x14ac:dyDescent="0.2">
      <c r="A2031" s="715"/>
      <c r="B2031" s="714" t="s">
        <v>2733</v>
      </c>
      <c r="C2031" s="712">
        <v>3</v>
      </c>
      <c r="D2031" s="712">
        <v>3</v>
      </c>
      <c r="E2031" s="712">
        <v>0</v>
      </c>
      <c r="F2031" s="712">
        <v>0</v>
      </c>
      <c r="G2031" s="712">
        <v>0</v>
      </c>
      <c r="H2031" s="712">
        <v>0</v>
      </c>
      <c r="I2031" s="712">
        <v>0</v>
      </c>
    </row>
    <row r="2032" spans="1:9" x14ac:dyDescent="0.2">
      <c r="A2032" s="715"/>
      <c r="B2032" s="714" t="s">
        <v>2734</v>
      </c>
      <c r="C2032" s="712">
        <v>4</v>
      </c>
      <c r="D2032" s="712">
        <v>2</v>
      </c>
      <c r="E2032" s="712">
        <v>0</v>
      </c>
      <c r="F2032" s="712">
        <v>2</v>
      </c>
      <c r="G2032" s="712">
        <v>0</v>
      </c>
      <c r="H2032" s="712">
        <v>0</v>
      </c>
      <c r="I2032" s="712">
        <v>0</v>
      </c>
    </row>
    <row r="2033" spans="1:9" x14ac:dyDescent="0.2">
      <c r="A2033" s="715"/>
      <c r="B2033" s="714" t="s">
        <v>158</v>
      </c>
      <c r="C2033" s="712">
        <v>19</v>
      </c>
      <c r="D2033" s="712">
        <v>14</v>
      </c>
      <c r="E2033" s="712">
        <v>1</v>
      </c>
      <c r="F2033" s="712">
        <v>2</v>
      </c>
      <c r="G2033" s="712">
        <v>0</v>
      </c>
      <c r="H2033" s="712">
        <v>0</v>
      </c>
      <c r="I2033" s="712">
        <v>2</v>
      </c>
    </row>
    <row r="2034" spans="1:9" x14ac:dyDescent="0.2">
      <c r="A2034" s="716" t="s">
        <v>308</v>
      </c>
      <c r="B2034" s="717" t="s">
        <v>10</v>
      </c>
      <c r="C2034" s="718">
        <v>17</v>
      </c>
      <c r="D2034" s="718">
        <v>8</v>
      </c>
      <c r="E2034" s="718">
        <v>1</v>
      </c>
      <c r="F2034" s="718">
        <v>5</v>
      </c>
      <c r="G2034" s="718">
        <v>0</v>
      </c>
      <c r="H2034" s="718">
        <v>2</v>
      </c>
      <c r="I2034" s="718">
        <v>1</v>
      </c>
    </row>
    <row r="2035" spans="1:9" x14ac:dyDescent="0.2">
      <c r="A2035" s="715"/>
      <c r="B2035" s="714" t="s">
        <v>2735</v>
      </c>
      <c r="C2035" s="712">
        <v>9</v>
      </c>
      <c r="D2035" s="712">
        <v>2</v>
      </c>
      <c r="E2035" s="712">
        <v>1</v>
      </c>
      <c r="F2035" s="712">
        <v>4</v>
      </c>
      <c r="G2035" s="712">
        <v>0</v>
      </c>
      <c r="H2035" s="712">
        <v>2</v>
      </c>
      <c r="I2035" s="712">
        <v>0</v>
      </c>
    </row>
    <row r="2036" spans="1:9" x14ac:dyDescent="0.2">
      <c r="A2036" s="715"/>
      <c r="B2036" s="714" t="s">
        <v>158</v>
      </c>
      <c r="C2036" s="712">
        <v>8</v>
      </c>
      <c r="D2036" s="712">
        <v>6</v>
      </c>
      <c r="E2036" s="712">
        <v>0</v>
      </c>
      <c r="F2036" s="712">
        <v>1</v>
      </c>
      <c r="G2036" s="712">
        <v>0</v>
      </c>
      <c r="H2036" s="712">
        <v>0</v>
      </c>
      <c r="I2036" s="712">
        <v>1</v>
      </c>
    </row>
    <row r="2037" spans="1:9" x14ac:dyDescent="0.2">
      <c r="A2037" s="716" t="s">
        <v>299</v>
      </c>
      <c r="B2037" s="717" t="s">
        <v>10</v>
      </c>
      <c r="C2037" s="718">
        <v>68</v>
      </c>
      <c r="D2037" s="718">
        <v>8</v>
      </c>
      <c r="E2037" s="718">
        <v>1</v>
      </c>
      <c r="F2037" s="718">
        <v>4</v>
      </c>
      <c r="G2037" s="718">
        <v>0</v>
      </c>
      <c r="H2037" s="718">
        <v>23</v>
      </c>
      <c r="I2037" s="718">
        <v>32</v>
      </c>
    </row>
    <row r="2038" spans="1:9" x14ac:dyDescent="0.2">
      <c r="A2038" s="715"/>
      <c r="B2038" s="714" t="s">
        <v>2736</v>
      </c>
      <c r="C2038" s="712">
        <v>1</v>
      </c>
      <c r="D2038" s="712">
        <v>0</v>
      </c>
      <c r="E2038" s="712">
        <v>0</v>
      </c>
      <c r="F2038" s="712">
        <v>0</v>
      </c>
      <c r="G2038" s="712">
        <v>0</v>
      </c>
      <c r="H2038" s="712">
        <v>1</v>
      </c>
      <c r="I2038" s="712">
        <v>0</v>
      </c>
    </row>
    <row r="2039" spans="1:9" x14ac:dyDescent="0.2">
      <c r="A2039" s="715"/>
      <c r="B2039" s="714" t="s">
        <v>2737</v>
      </c>
      <c r="C2039" s="712">
        <v>1</v>
      </c>
      <c r="D2039" s="712">
        <v>0</v>
      </c>
      <c r="E2039" s="712">
        <v>0</v>
      </c>
      <c r="F2039" s="712">
        <v>0</v>
      </c>
      <c r="G2039" s="712">
        <v>0</v>
      </c>
      <c r="H2039" s="712">
        <v>1</v>
      </c>
      <c r="I2039" s="712">
        <v>0</v>
      </c>
    </row>
    <row r="2040" spans="1:9" x14ac:dyDescent="0.2">
      <c r="A2040" s="715"/>
      <c r="B2040" s="714" t="s">
        <v>2738</v>
      </c>
      <c r="C2040" s="712">
        <v>6</v>
      </c>
      <c r="D2040" s="712">
        <v>0</v>
      </c>
      <c r="E2040" s="712">
        <v>0</v>
      </c>
      <c r="F2040" s="712">
        <v>0</v>
      </c>
      <c r="G2040" s="712">
        <v>0</v>
      </c>
      <c r="H2040" s="712">
        <v>6</v>
      </c>
      <c r="I2040" s="712">
        <v>0</v>
      </c>
    </row>
    <row r="2041" spans="1:9" x14ac:dyDescent="0.2">
      <c r="A2041" s="715"/>
      <c r="B2041" s="714" t="s">
        <v>2739</v>
      </c>
      <c r="C2041" s="712">
        <v>1</v>
      </c>
      <c r="D2041" s="712">
        <v>1</v>
      </c>
      <c r="E2041" s="712">
        <v>0</v>
      </c>
      <c r="F2041" s="712">
        <v>0</v>
      </c>
      <c r="G2041" s="712">
        <v>0</v>
      </c>
      <c r="H2041" s="712">
        <v>0</v>
      </c>
      <c r="I2041" s="712">
        <v>0</v>
      </c>
    </row>
    <row r="2042" spans="1:9" x14ac:dyDescent="0.2">
      <c r="A2042" s="715"/>
      <c r="B2042" s="714" t="s">
        <v>2740</v>
      </c>
      <c r="C2042" s="712">
        <v>1</v>
      </c>
      <c r="D2042" s="712">
        <v>0</v>
      </c>
      <c r="E2042" s="712">
        <v>0</v>
      </c>
      <c r="F2042" s="712">
        <v>0</v>
      </c>
      <c r="G2042" s="712">
        <v>0</v>
      </c>
      <c r="H2042" s="712">
        <v>1</v>
      </c>
      <c r="I2042" s="712">
        <v>0</v>
      </c>
    </row>
    <row r="2043" spans="1:9" x14ac:dyDescent="0.2">
      <c r="A2043" s="715"/>
      <c r="B2043" s="714" t="s">
        <v>2741</v>
      </c>
      <c r="C2043" s="712">
        <v>2</v>
      </c>
      <c r="D2043" s="712">
        <v>0</v>
      </c>
      <c r="E2043" s="712">
        <v>0</v>
      </c>
      <c r="F2043" s="712">
        <v>0</v>
      </c>
      <c r="G2043" s="712">
        <v>0</v>
      </c>
      <c r="H2043" s="712">
        <v>2</v>
      </c>
      <c r="I2043" s="712">
        <v>0</v>
      </c>
    </row>
    <row r="2044" spans="1:9" x14ac:dyDescent="0.2">
      <c r="A2044" s="715"/>
      <c r="B2044" s="714" t="s">
        <v>2742</v>
      </c>
      <c r="C2044" s="712">
        <v>1</v>
      </c>
      <c r="D2044" s="712">
        <v>0</v>
      </c>
      <c r="E2044" s="712">
        <v>0</v>
      </c>
      <c r="F2044" s="712">
        <v>0</v>
      </c>
      <c r="G2044" s="712">
        <v>0</v>
      </c>
      <c r="H2044" s="712">
        <v>1</v>
      </c>
      <c r="I2044" s="712">
        <v>0</v>
      </c>
    </row>
    <row r="2045" spans="1:9" x14ac:dyDescent="0.2">
      <c r="A2045" s="715"/>
      <c r="B2045" s="714" t="s">
        <v>2743</v>
      </c>
      <c r="C2045" s="712">
        <v>1</v>
      </c>
      <c r="D2045" s="712">
        <v>1</v>
      </c>
      <c r="E2045" s="712">
        <v>0</v>
      </c>
      <c r="F2045" s="712">
        <v>0</v>
      </c>
      <c r="G2045" s="712">
        <v>0</v>
      </c>
      <c r="H2045" s="712">
        <v>0</v>
      </c>
      <c r="I2045" s="712">
        <v>0</v>
      </c>
    </row>
    <row r="2046" spans="1:9" x14ac:dyDescent="0.2">
      <c r="A2046" s="715"/>
      <c r="B2046" s="714" t="s">
        <v>2744</v>
      </c>
      <c r="C2046" s="712">
        <v>3</v>
      </c>
      <c r="D2046" s="712">
        <v>0</v>
      </c>
      <c r="E2046" s="712">
        <v>0</v>
      </c>
      <c r="F2046" s="712">
        <v>0</v>
      </c>
      <c r="G2046" s="712">
        <v>0</v>
      </c>
      <c r="H2046" s="712">
        <v>3</v>
      </c>
      <c r="I2046" s="712">
        <v>0</v>
      </c>
    </row>
    <row r="2047" spans="1:9" x14ac:dyDescent="0.2">
      <c r="A2047" s="715"/>
      <c r="B2047" s="714" t="s">
        <v>2745</v>
      </c>
      <c r="C2047" s="712">
        <v>1</v>
      </c>
      <c r="D2047" s="712">
        <v>0</v>
      </c>
      <c r="E2047" s="712">
        <v>0</v>
      </c>
      <c r="F2047" s="712">
        <v>0</v>
      </c>
      <c r="G2047" s="712">
        <v>0</v>
      </c>
      <c r="H2047" s="712">
        <v>1</v>
      </c>
      <c r="I2047" s="712">
        <v>0</v>
      </c>
    </row>
    <row r="2048" spans="1:9" x14ac:dyDescent="0.2">
      <c r="A2048" s="715"/>
      <c r="B2048" s="714" t="s">
        <v>2746</v>
      </c>
      <c r="C2048" s="712">
        <v>1</v>
      </c>
      <c r="D2048" s="712">
        <v>0</v>
      </c>
      <c r="E2048" s="712">
        <v>0</v>
      </c>
      <c r="F2048" s="712">
        <v>0</v>
      </c>
      <c r="G2048" s="712">
        <v>0</v>
      </c>
      <c r="H2048" s="712">
        <v>1</v>
      </c>
      <c r="I2048" s="712">
        <v>0</v>
      </c>
    </row>
    <row r="2049" spans="1:9" x14ac:dyDescent="0.2">
      <c r="A2049" s="715"/>
      <c r="B2049" s="714" t="s">
        <v>2747</v>
      </c>
      <c r="C2049" s="712">
        <v>1</v>
      </c>
      <c r="D2049" s="712">
        <v>1</v>
      </c>
      <c r="E2049" s="712">
        <v>0</v>
      </c>
      <c r="F2049" s="712">
        <v>0</v>
      </c>
      <c r="G2049" s="712">
        <v>0</v>
      </c>
      <c r="H2049" s="712">
        <v>0</v>
      </c>
      <c r="I2049" s="712">
        <v>0</v>
      </c>
    </row>
    <row r="2050" spans="1:9" x14ac:dyDescent="0.2">
      <c r="A2050" s="715"/>
      <c r="B2050" s="714" t="s">
        <v>2748</v>
      </c>
      <c r="C2050" s="712">
        <v>1</v>
      </c>
      <c r="D2050" s="712">
        <v>1</v>
      </c>
      <c r="E2050" s="712">
        <v>0</v>
      </c>
      <c r="F2050" s="712">
        <v>0</v>
      </c>
      <c r="G2050" s="712">
        <v>0</v>
      </c>
      <c r="H2050" s="712">
        <v>0</v>
      </c>
      <c r="I2050" s="712">
        <v>0</v>
      </c>
    </row>
    <row r="2051" spans="1:9" x14ac:dyDescent="0.2">
      <c r="A2051" s="715"/>
      <c r="B2051" s="714" t="s">
        <v>2749</v>
      </c>
      <c r="C2051" s="712">
        <v>2</v>
      </c>
      <c r="D2051" s="712">
        <v>0</v>
      </c>
      <c r="E2051" s="712">
        <v>0</v>
      </c>
      <c r="F2051" s="712">
        <v>0</v>
      </c>
      <c r="G2051" s="712">
        <v>0</v>
      </c>
      <c r="H2051" s="712">
        <v>2</v>
      </c>
      <c r="I2051" s="712">
        <v>0</v>
      </c>
    </row>
    <row r="2052" spans="1:9" x14ac:dyDescent="0.2">
      <c r="A2052" s="715"/>
      <c r="B2052" s="714" t="s">
        <v>2750</v>
      </c>
      <c r="C2052" s="712">
        <v>1</v>
      </c>
      <c r="D2052" s="712">
        <v>0</v>
      </c>
      <c r="E2052" s="712">
        <v>0</v>
      </c>
      <c r="F2052" s="712">
        <v>0</v>
      </c>
      <c r="G2052" s="712">
        <v>0</v>
      </c>
      <c r="H2052" s="712">
        <v>1</v>
      </c>
      <c r="I2052" s="712">
        <v>0</v>
      </c>
    </row>
    <row r="2053" spans="1:9" x14ac:dyDescent="0.2">
      <c r="A2053" s="715"/>
      <c r="B2053" s="714" t="s">
        <v>2751</v>
      </c>
      <c r="C2053" s="712">
        <v>4</v>
      </c>
      <c r="D2053" s="712">
        <v>1</v>
      </c>
      <c r="E2053" s="712">
        <v>0</v>
      </c>
      <c r="F2053" s="712">
        <v>0</v>
      </c>
      <c r="G2053" s="712">
        <v>0</v>
      </c>
      <c r="H2053" s="712">
        <v>3</v>
      </c>
      <c r="I2053" s="712">
        <v>0</v>
      </c>
    </row>
    <row r="2054" spans="1:9" x14ac:dyDescent="0.2">
      <c r="A2054" s="715"/>
      <c r="B2054" s="714" t="s">
        <v>2754</v>
      </c>
      <c r="C2054" s="712">
        <v>1</v>
      </c>
      <c r="D2054" s="712">
        <v>1</v>
      </c>
      <c r="E2054" s="712">
        <v>0</v>
      </c>
      <c r="F2054" s="712">
        <v>0</v>
      </c>
      <c r="G2054" s="712">
        <v>0</v>
      </c>
      <c r="H2054" s="712">
        <v>0</v>
      </c>
      <c r="I2054" s="712">
        <v>0</v>
      </c>
    </row>
    <row r="2055" spans="1:9" x14ac:dyDescent="0.2">
      <c r="A2055" s="715"/>
      <c r="B2055" s="714" t="s">
        <v>2755</v>
      </c>
      <c r="C2055" s="712">
        <v>1</v>
      </c>
      <c r="D2055" s="712">
        <v>0</v>
      </c>
      <c r="E2055" s="712">
        <v>0</v>
      </c>
      <c r="F2055" s="712">
        <v>1</v>
      </c>
      <c r="G2055" s="712">
        <v>0</v>
      </c>
      <c r="H2055" s="712">
        <v>0</v>
      </c>
      <c r="I2055" s="712">
        <v>0</v>
      </c>
    </row>
    <row r="2056" spans="1:9" x14ac:dyDescent="0.2">
      <c r="A2056" s="715"/>
      <c r="B2056" s="714" t="s">
        <v>158</v>
      </c>
      <c r="C2056" s="712">
        <v>38</v>
      </c>
      <c r="D2056" s="712">
        <v>2</v>
      </c>
      <c r="E2056" s="712">
        <v>1</v>
      </c>
      <c r="F2056" s="712">
        <v>3</v>
      </c>
      <c r="G2056" s="712">
        <v>0</v>
      </c>
      <c r="H2056" s="712">
        <v>0</v>
      </c>
      <c r="I2056" s="712">
        <v>32</v>
      </c>
    </row>
    <row r="2057" spans="1:9" x14ac:dyDescent="0.2">
      <c r="A2057" s="716" t="s">
        <v>107</v>
      </c>
      <c r="B2057" s="717" t="s">
        <v>10</v>
      </c>
      <c r="C2057" s="718">
        <v>891</v>
      </c>
      <c r="D2057" s="718">
        <v>259</v>
      </c>
      <c r="E2057" s="718">
        <v>45</v>
      </c>
      <c r="F2057" s="718">
        <v>346</v>
      </c>
      <c r="G2057" s="718">
        <v>1</v>
      </c>
      <c r="H2057" s="718">
        <v>5</v>
      </c>
      <c r="I2057" s="718">
        <v>235</v>
      </c>
    </row>
    <row r="2058" spans="1:9" x14ac:dyDescent="0.2">
      <c r="A2058" s="715"/>
      <c r="B2058" s="714" t="s">
        <v>2756</v>
      </c>
      <c r="C2058" s="712">
        <v>1</v>
      </c>
      <c r="D2058" s="712">
        <v>0</v>
      </c>
      <c r="E2058" s="712">
        <v>0</v>
      </c>
      <c r="F2058" s="712">
        <v>1</v>
      </c>
      <c r="G2058" s="712">
        <v>0</v>
      </c>
      <c r="H2058" s="712">
        <v>0</v>
      </c>
      <c r="I2058" s="712">
        <v>0</v>
      </c>
    </row>
    <row r="2059" spans="1:9" x14ac:dyDescent="0.2">
      <c r="A2059" s="715"/>
      <c r="B2059" s="714" t="s">
        <v>2757</v>
      </c>
      <c r="C2059" s="712">
        <v>3</v>
      </c>
      <c r="D2059" s="712">
        <v>1</v>
      </c>
      <c r="E2059" s="712">
        <v>0</v>
      </c>
      <c r="F2059" s="712">
        <v>0</v>
      </c>
      <c r="G2059" s="712">
        <v>0</v>
      </c>
      <c r="H2059" s="712">
        <v>0</v>
      </c>
      <c r="I2059" s="712">
        <v>2</v>
      </c>
    </row>
    <row r="2060" spans="1:9" x14ac:dyDescent="0.2">
      <c r="A2060" s="715"/>
      <c r="B2060" s="714" t="s">
        <v>2758</v>
      </c>
      <c r="C2060" s="712">
        <v>2</v>
      </c>
      <c r="D2060" s="712">
        <v>0</v>
      </c>
      <c r="E2060" s="712">
        <v>1</v>
      </c>
      <c r="F2060" s="712">
        <v>1</v>
      </c>
      <c r="G2060" s="712">
        <v>0</v>
      </c>
      <c r="H2060" s="712">
        <v>0</v>
      </c>
      <c r="I2060" s="712">
        <v>0</v>
      </c>
    </row>
    <row r="2061" spans="1:9" x14ac:dyDescent="0.2">
      <c r="A2061" s="715"/>
      <c r="B2061" s="714" t="s">
        <v>2759</v>
      </c>
      <c r="C2061" s="712">
        <v>1</v>
      </c>
      <c r="D2061" s="712">
        <v>0</v>
      </c>
      <c r="E2061" s="712">
        <v>1</v>
      </c>
      <c r="F2061" s="712">
        <v>0</v>
      </c>
      <c r="G2061" s="712">
        <v>0</v>
      </c>
      <c r="H2061" s="712">
        <v>0</v>
      </c>
      <c r="I2061" s="712">
        <v>0</v>
      </c>
    </row>
    <row r="2062" spans="1:9" x14ac:dyDescent="0.2">
      <c r="A2062" s="715"/>
      <c r="B2062" s="714" t="s">
        <v>2760</v>
      </c>
      <c r="C2062" s="712">
        <v>1</v>
      </c>
      <c r="D2062" s="712">
        <v>0</v>
      </c>
      <c r="E2062" s="712">
        <v>0</v>
      </c>
      <c r="F2062" s="712">
        <v>0</v>
      </c>
      <c r="G2062" s="712">
        <v>0</v>
      </c>
      <c r="H2062" s="712">
        <v>0</v>
      </c>
      <c r="I2062" s="712">
        <v>1</v>
      </c>
    </row>
    <row r="2063" spans="1:9" x14ac:dyDescent="0.2">
      <c r="A2063" s="715"/>
      <c r="B2063" s="714" t="s">
        <v>2761</v>
      </c>
      <c r="C2063" s="712">
        <v>2</v>
      </c>
      <c r="D2063" s="712">
        <v>0</v>
      </c>
      <c r="E2063" s="712">
        <v>1</v>
      </c>
      <c r="F2063" s="712">
        <v>1</v>
      </c>
      <c r="G2063" s="712">
        <v>0</v>
      </c>
      <c r="H2063" s="712">
        <v>0</v>
      </c>
      <c r="I2063" s="712">
        <v>0</v>
      </c>
    </row>
    <row r="2064" spans="1:9" x14ac:dyDescent="0.2">
      <c r="A2064" s="715"/>
      <c r="B2064" s="714" t="s">
        <v>2762</v>
      </c>
      <c r="C2064" s="712">
        <v>1</v>
      </c>
      <c r="D2064" s="712">
        <v>0</v>
      </c>
      <c r="E2064" s="712">
        <v>0</v>
      </c>
      <c r="F2064" s="712">
        <v>1</v>
      </c>
      <c r="G2064" s="712">
        <v>0</v>
      </c>
      <c r="H2064" s="712">
        <v>0</v>
      </c>
      <c r="I2064" s="712">
        <v>0</v>
      </c>
    </row>
    <row r="2065" spans="1:9" x14ac:dyDescent="0.2">
      <c r="A2065" s="715"/>
      <c r="B2065" s="714" t="s">
        <v>2763</v>
      </c>
      <c r="C2065" s="712">
        <v>1</v>
      </c>
      <c r="D2065" s="712">
        <v>0</v>
      </c>
      <c r="E2065" s="712">
        <v>0</v>
      </c>
      <c r="F2065" s="712">
        <v>0</v>
      </c>
      <c r="G2065" s="712">
        <v>0</v>
      </c>
      <c r="H2065" s="712">
        <v>0</v>
      </c>
      <c r="I2065" s="712">
        <v>1</v>
      </c>
    </row>
    <row r="2066" spans="1:9" x14ac:dyDescent="0.2">
      <c r="A2066" s="715"/>
      <c r="B2066" s="714" t="s">
        <v>2764</v>
      </c>
      <c r="C2066" s="712">
        <v>3</v>
      </c>
      <c r="D2066" s="712">
        <v>1</v>
      </c>
      <c r="E2066" s="712">
        <v>1</v>
      </c>
      <c r="F2066" s="712">
        <v>0</v>
      </c>
      <c r="G2066" s="712">
        <v>0</v>
      </c>
      <c r="H2066" s="712">
        <v>0</v>
      </c>
      <c r="I2066" s="712">
        <v>1</v>
      </c>
    </row>
    <row r="2067" spans="1:9" x14ac:dyDescent="0.2">
      <c r="A2067" s="715"/>
      <c r="B2067" s="714" t="s">
        <v>2765</v>
      </c>
      <c r="C2067" s="712">
        <v>1</v>
      </c>
      <c r="D2067" s="712">
        <v>0</v>
      </c>
      <c r="E2067" s="712">
        <v>0</v>
      </c>
      <c r="F2067" s="712">
        <v>0</v>
      </c>
      <c r="G2067" s="712">
        <v>0</v>
      </c>
      <c r="H2067" s="712">
        <v>0</v>
      </c>
      <c r="I2067" s="712">
        <v>1</v>
      </c>
    </row>
    <row r="2068" spans="1:9" x14ac:dyDescent="0.2">
      <c r="A2068" s="715"/>
      <c r="B2068" s="714" t="s">
        <v>2766</v>
      </c>
      <c r="C2068" s="712">
        <v>2</v>
      </c>
      <c r="D2068" s="712">
        <v>1</v>
      </c>
      <c r="E2068" s="712">
        <v>0</v>
      </c>
      <c r="F2068" s="712">
        <v>0</v>
      </c>
      <c r="G2068" s="712">
        <v>0</v>
      </c>
      <c r="H2068" s="712">
        <v>0</v>
      </c>
      <c r="I2068" s="712">
        <v>1</v>
      </c>
    </row>
    <row r="2069" spans="1:9" x14ac:dyDescent="0.2">
      <c r="A2069" s="715"/>
      <c r="B2069" s="714" t="s">
        <v>2767</v>
      </c>
      <c r="C2069" s="712">
        <v>1</v>
      </c>
      <c r="D2069" s="712">
        <v>0</v>
      </c>
      <c r="E2069" s="712">
        <v>0</v>
      </c>
      <c r="F2069" s="712">
        <v>1</v>
      </c>
      <c r="G2069" s="712">
        <v>0</v>
      </c>
      <c r="H2069" s="712">
        <v>0</v>
      </c>
      <c r="I2069" s="712">
        <v>0</v>
      </c>
    </row>
    <row r="2070" spans="1:9" x14ac:dyDescent="0.2">
      <c r="A2070" s="715"/>
      <c r="B2070" s="714" t="s">
        <v>2768</v>
      </c>
      <c r="C2070" s="712">
        <v>1</v>
      </c>
      <c r="D2070" s="712">
        <v>0</v>
      </c>
      <c r="E2070" s="712">
        <v>1</v>
      </c>
      <c r="F2070" s="712">
        <v>0</v>
      </c>
      <c r="G2070" s="712">
        <v>0</v>
      </c>
      <c r="H2070" s="712">
        <v>0</v>
      </c>
      <c r="I2070" s="712">
        <v>0</v>
      </c>
    </row>
    <row r="2071" spans="1:9" x14ac:dyDescent="0.2">
      <c r="A2071" s="715"/>
      <c r="B2071" s="714" t="s">
        <v>2769</v>
      </c>
      <c r="C2071" s="712">
        <v>1</v>
      </c>
      <c r="D2071" s="712">
        <v>0</v>
      </c>
      <c r="E2071" s="712">
        <v>0</v>
      </c>
      <c r="F2071" s="712">
        <v>0</v>
      </c>
      <c r="G2071" s="712">
        <v>0</v>
      </c>
      <c r="H2071" s="712">
        <v>0</v>
      </c>
      <c r="I2071" s="712">
        <v>1</v>
      </c>
    </row>
    <row r="2072" spans="1:9" x14ac:dyDescent="0.2">
      <c r="A2072" s="715"/>
      <c r="B2072" s="714" t="s">
        <v>2770</v>
      </c>
      <c r="C2072" s="712">
        <v>4</v>
      </c>
      <c r="D2072" s="712">
        <v>0</v>
      </c>
      <c r="E2072" s="712">
        <v>0</v>
      </c>
      <c r="F2072" s="712">
        <v>3</v>
      </c>
      <c r="G2072" s="712">
        <v>0</v>
      </c>
      <c r="H2072" s="712">
        <v>1</v>
      </c>
      <c r="I2072" s="712">
        <v>0</v>
      </c>
    </row>
    <row r="2073" spans="1:9" x14ac:dyDescent="0.2">
      <c r="A2073" s="715"/>
      <c r="B2073" s="714" t="s">
        <v>2771</v>
      </c>
      <c r="C2073" s="712">
        <v>1</v>
      </c>
      <c r="D2073" s="712">
        <v>1</v>
      </c>
      <c r="E2073" s="712">
        <v>0</v>
      </c>
      <c r="F2073" s="712">
        <v>0</v>
      </c>
      <c r="G2073" s="712">
        <v>0</v>
      </c>
      <c r="H2073" s="712">
        <v>0</v>
      </c>
      <c r="I2073" s="712">
        <v>0</v>
      </c>
    </row>
    <row r="2074" spans="1:9" x14ac:dyDescent="0.2">
      <c r="A2074" s="715"/>
      <c r="B2074" s="714" t="s">
        <v>2772</v>
      </c>
      <c r="C2074" s="712">
        <v>1</v>
      </c>
      <c r="D2074" s="712">
        <v>0</v>
      </c>
      <c r="E2074" s="712">
        <v>1</v>
      </c>
      <c r="F2074" s="712">
        <v>0</v>
      </c>
      <c r="G2074" s="712">
        <v>0</v>
      </c>
      <c r="H2074" s="712">
        <v>0</v>
      </c>
      <c r="I2074" s="712">
        <v>0</v>
      </c>
    </row>
    <row r="2075" spans="1:9" x14ac:dyDescent="0.2">
      <c r="A2075" s="715"/>
      <c r="B2075" s="714" t="s">
        <v>2773</v>
      </c>
      <c r="C2075" s="712">
        <v>1</v>
      </c>
      <c r="D2075" s="712">
        <v>0</v>
      </c>
      <c r="E2075" s="712">
        <v>0</v>
      </c>
      <c r="F2075" s="712">
        <v>1</v>
      </c>
      <c r="G2075" s="712">
        <v>0</v>
      </c>
      <c r="H2075" s="712">
        <v>0</v>
      </c>
      <c r="I2075" s="712">
        <v>0</v>
      </c>
    </row>
    <row r="2076" spans="1:9" x14ac:dyDescent="0.2">
      <c r="A2076" s="715"/>
      <c r="B2076" s="714" t="s">
        <v>2774</v>
      </c>
      <c r="C2076" s="712">
        <v>3</v>
      </c>
      <c r="D2076" s="712">
        <v>0</v>
      </c>
      <c r="E2076" s="712">
        <v>1</v>
      </c>
      <c r="F2076" s="712">
        <v>2</v>
      </c>
      <c r="G2076" s="712">
        <v>0</v>
      </c>
      <c r="H2076" s="712">
        <v>0</v>
      </c>
      <c r="I2076" s="712">
        <v>0</v>
      </c>
    </row>
    <row r="2077" spans="1:9" x14ac:dyDescent="0.2">
      <c r="A2077" s="715"/>
      <c r="B2077" s="714" t="s">
        <v>2775</v>
      </c>
      <c r="C2077" s="712">
        <v>1</v>
      </c>
      <c r="D2077" s="712">
        <v>0</v>
      </c>
      <c r="E2077" s="712">
        <v>0</v>
      </c>
      <c r="F2077" s="712">
        <v>0</v>
      </c>
      <c r="G2077" s="712">
        <v>0</v>
      </c>
      <c r="H2077" s="712">
        <v>0</v>
      </c>
      <c r="I2077" s="712">
        <v>1</v>
      </c>
    </row>
    <row r="2078" spans="1:9" x14ac:dyDescent="0.2">
      <c r="A2078" s="715"/>
      <c r="B2078" s="714" t="s">
        <v>2776</v>
      </c>
      <c r="C2078" s="712">
        <v>1</v>
      </c>
      <c r="D2078" s="712">
        <v>0</v>
      </c>
      <c r="E2078" s="712">
        <v>0</v>
      </c>
      <c r="F2078" s="712">
        <v>0</v>
      </c>
      <c r="G2078" s="712">
        <v>0</v>
      </c>
      <c r="H2078" s="712">
        <v>0</v>
      </c>
      <c r="I2078" s="712">
        <v>1</v>
      </c>
    </row>
    <row r="2079" spans="1:9" x14ac:dyDescent="0.2">
      <c r="A2079" s="715"/>
      <c r="B2079" s="714" t="s">
        <v>2777</v>
      </c>
      <c r="C2079" s="712">
        <v>33</v>
      </c>
      <c r="D2079" s="712">
        <v>15</v>
      </c>
      <c r="E2079" s="712">
        <v>0</v>
      </c>
      <c r="F2079" s="712">
        <v>12</v>
      </c>
      <c r="G2079" s="712">
        <v>0</v>
      </c>
      <c r="H2079" s="712">
        <v>0</v>
      </c>
      <c r="I2079" s="712">
        <v>6</v>
      </c>
    </row>
    <row r="2080" spans="1:9" x14ac:dyDescent="0.2">
      <c r="A2080" s="715"/>
      <c r="B2080" s="714" t="s">
        <v>2778</v>
      </c>
      <c r="C2080" s="712">
        <v>22</v>
      </c>
      <c r="D2080" s="712">
        <v>10</v>
      </c>
      <c r="E2080" s="712">
        <v>0</v>
      </c>
      <c r="F2080" s="712">
        <v>7</v>
      </c>
      <c r="G2080" s="712">
        <v>0</v>
      </c>
      <c r="H2080" s="712">
        <v>0</v>
      </c>
      <c r="I2080" s="712">
        <v>5</v>
      </c>
    </row>
    <row r="2081" spans="1:9" x14ac:dyDescent="0.2">
      <c r="A2081" s="715"/>
      <c r="B2081" s="714" t="s">
        <v>2779</v>
      </c>
      <c r="C2081" s="712">
        <v>9</v>
      </c>
      <c r="D2081" s="712">
        <v>6</v>
      </c>
      <c r="E2081" s="712">
        <v>0</v>
      </c>
      <c r="F2081" s="712">
        <v>0</v>
      </c>
      <c r="G2081" s="712">
        <v>0</v>
      </c>
      <c r="H2081" s="712">
        <v>1</v>
      </c>
      <c r="I2081" s="712">
        <v>2</v>
      </c>
    </row>
    <row r="2082" spans="1:9" x14ac:dyDescent="0.2">
      <c r="A2082" s="715"/>
      <c r="B2082" s="714" t="s">
        <v>2780</v>
      </c>
      <c r="C2082" s="712">
        <v>1</v>
      </c>
      <c r="D2082" s="712">
        <v>0</v>
      </c>
      <c r="E2082" s="712">
        <v>0</v>
      </c>
      <c r="F2082" s="712">
        <v>1</v>
      </c>
      <c r="G2082" s="712">
        <v>0</v>
      </c>
      <c r="H2082" s="712">
        <v>0</v>
      </c>
      <c r="I2082" s="712">
        <v>0</v>
      </c>
    </row>
    <row r="2083" spans="1:9" x14ac:dyDescent="0.2">
      <c r="A2083" s="715"/>
      <c r="B2083" s="714" t="s">
        <v>2781</v>
      </c>
      <c r="C2083" s="712">
        <v>3</v>
      </c>
      <c r="D2083" s="712">
        <v>0</v>
      </c>
      <c r="E2083" s="712">
        <v>0</v>
      </c>
      <c r="F2083" s="712">
        <v>0</v>
      </c>
      <c r="G2083" s="712">
        <v>0</v>
      </c>
      <c r="H2083" s="712">
        <v>0</v>
      </c>
      <c r="I2083" s="712">
        <v>3</v>
      </c>
    </row>
    <row r="2084" spans="1:9" x14ac:dyDescent="0.2">
      <c r="A2084" s="715"/>
      <c r="B2084" s="714" t="s">
        <v>2782</v>
      </c>
      <c r="C2084" s="712">
        <v>3</v>
      </c>
      <c r="D2084" s="712">
        <v>1</v>
      </c>
      <c r="E2084" s="712">
        <v>1</v>
      </c>
      <c r="F2084" s="712">
        <v>0</v>
      </c>
      <c r="G2084" s="712">
        <v>0</v>
      </c>
      <c r="H2084" s="712">
        <v>0</v>
      </c>
      <c r="I2084" s="712">
        <v>1</v>
      </c>
    </row>
    <row r="2085" spans="1:9" x14ac:dyDescent="0.2">
      <c r="A2085" s="715"/>
      <c r="B2085" s="714" t="s">
        <v>2783</v>
      </c>
      <c r="C2085" s="712">
        <v>1</v>
      </c>
      <c r="D2085" s="712">
        <v>1</v>
      </c>
      <c r="E2085" s="712">
        <v>0</v>
      </c>
      <c r="F2085" s="712">
        <v>0</v>
      </c>
      <c r="G2085" s="712">
        <v>0</v>
      </c>
      <c r="H2085" s="712">
        <v>0</v>
      </c>
      <c r="I2085" s="712">
        <v>0</v>
      </c>
    </row>
    <row r="2086" spans="1:9" x14ac:dyDescent="0.2">
      <c r="A2086" s="715"/>
      <c r="B2086" s="714" t="s">
        <v>2784</v>
      </c>
      <c r="C2086" s="712">
        <v>1</v>
      </c>
      <c r="D2086" s="712">
        <v>1</v>
      </c>
      <c r="E2086" s="712">
        <v>0</v>
      </c>
      <c r="F2086" s="712">
        <v>0</v>
      </c>
      <c r="G2086" s="712">
        <v>0</v>
      </c>
      <c r="H2086" s="712">
        <v>0</v>
      </c>
      <c r="I2086" s="712">
        <v>0</v>
      </c>
    </row>
    <row r="2087" spans="1:9" x14ac:dyDescent="0.2">
      <c r="A2087" s="715"/>
      <c r="B2087" s="714" t="s">
        <v>2785</v>
      </c>
      <c r="C2087" s="712">
        <v>1</v>
      </c>
      <c r="D2087" s="712">
        <v>0</v>
      </c>
      <c r="E2087" s="712">
        <v>0</v>
      </c>
      <c r="F2087" s="712">
        <v>0</v>
      </c>
      <c r="G2087" s="712">
        <v>0</v>
      </c>
      <c r="H2087" s="712">
        <v>0</v>
      </c>
      <c r="I2087" s="712">
        <v>1</v>
      </c>
    </row>
    <row r="2088" spans="1:9" x14ac:dyDescent="0.2">
      <c r="A2088" s="715"/>
      <c r="B2088" s="714" t="s">
        <v>2786</v>
      </c>
      <c r="C2088" s="712">
        <v>1</v>
      </c>
      <c r="D2088" s="712">
        <v>1</v>
      </c>
      <c r="E2088" s="712">
        <v>0</v>
      </c>
      <c r="F2088" s="712">
        <v>0</v>
      </c>
      <c r="G2088" s="712">
        <v>0</v>
      </c>
      <c r="H2088" s="712">
        <v>0</v>
      </c>
      <c r="I2088" s="712">
        <v>0</v>
      </c>
    </row>
    <row r="2089" spans="1:9" x14ac:dyDescent="0.2">
      <c r="A2089" s="715"/>
      <c r="B2089" s="714" t="s">
        <v>2787</v>
      </c>
      <c r="C2089" s="712">
        <v>3</v>
      </c>
      <c r="D2089" s="712">
        <v>0</v>
      </c>
      <c r="E2089" s="712">
        <v>1</v>
      </c>
      <c r="F2089" s="712">
        <v>1</v>
      </c>
      <c r="G2089" s="712">
        <v>0</v>
      </c>
      <c r="H2089" s="712">
        <v>0</v>
      </c>
      <c r="I2089" s="712">
        <v>1</v>
      </c>
    </row>
    <row r="2090" spans="1:9" x14ac:dyDescent="0.2">
      <c r="A2090" s="715"/>
      <c r="B2090" s="714" t="s">
        <v>2788</v>
      </c>
      <c r="C2090" s="712">
        <v>1</v>
      </c>
      <c r="D2090" s="712">
        <v>0</v>
      </c>
      <c r="E2090" s="712">
        <v>0</v>
      </c>
      <c r="F2090" s="712">
        <v>1</v>
      </c>
      <c r="G2090" s="712">
        <v>0</v>
      </c>
      <c r="H2090" s="712">
        <v>0</v>
      </c>
      <c r="I2090" s="712">
        <v>0</v>
      </c>
    </row>
    <row r="2091" spans="1:9" x14ac:dyDescent="0.2">
      <c r="A2091" s="715"/>
      <c r="B2091" s="714" t="s">
        <v>2789</v>
      </c>
      <c r="C2091" s="712">
        <v>1</v>
      </c>
      <c r="D2091" s="712">
        <v>1</v>
      </c>
      <c r="E2091" s="712">
        <v>0</v>
      </c>
      <c r="F2091" s="712">
        <v>0</v>
      </c>
      <c r="G2091" s="712">
        <v>0</v>
      </c>
      <c r="H2091" s="712">
        <v>0</v>
      </c>
      <c r="I2091" s="712">
        <v>0</v>
      </c>
    </row>
    <row r="2092" spans="1:9" x14ac:dyDescent="0.2">
      <c r="A2092" s="715"/>
      <c r="B2092" s="714" t="s">
        <v>2790</v>
      </c>
      <c r="C2092" s="712">
        <v>2</v>
      </c>
      <c r="D2092" s="712">
        <v>0</v>
      </c>
      <c r="E2092" s="712">
        <v>0</v>
      </c>
      <c r="F2092" s="712">
        <v>2</v>
      </c>
      <c r="G2092" s="712">
        <v>0</v>
      </c>
      <c r="H2092" s="712">
        <v>0</v>
      </c>
      <c r="I2092" s="712">
        <v>0</v>
      </c>
    </row>
    <row r="2093" spans="1:9" x14ac:dyDescent="0.2">
      <c r="A2093" s="715"/>
      <c r="B2093" s="714" t="s">
        <v>2791</v>
      </c>
      <c r="C2093" s="712">
        <v>2</v>
      </c>
      <c r="D2093" s="712">
        <v>0</v>
      </c>
      <c r="E2093" s="712">
        <v>1</v>
      </c>
      <c r="F2093" s="712">
        <v>0</v>
      </c>
      <c r="G2093" s="712">
        <v>0</v>
      </c>
      <c r="H2093" s="712">
        <v>0</v>
      </c>
      <c r="I2093" s="712">
        <v>1</v>
      </c>
    </row>
    <row r="2094" spans="1:9" x14ac:dyDescent="0.2">
      <c r="A2094" s="715"/>
      <c r="B2094" s="714" t="s">
        <v>2792</v>
      </c>
      <c r="C2094" s="712">
        <v>2</v>
      </c>
      <c r="D2094" s="712">
        <v>1</v>
      </c>
      <c r="E2094" s="712">
        <v>0</v>
      </c>
      <c r="F2094" s="712">
        <v>1</v>
      </c>
      <c r="G2094" s="712">
        <v>0</v>
      </c>
      <c r="H2094" s="712">
        <v>0</v>
      </c>
      <c r="I2094" s="712">
        <v>0</v>
      </c>
    </row>
    <row r="2095" spans="1:9" x14ac:dyDescent="0.2">
      <c r="A2095" s="715"/>
      <c r="B2095" s="714" t="s">
        <v>2793</v>
      </c>
      <c r="C2095" s="712">
        <v>1</v>
      </c>
      <c r="D2095" s="712">
        <v>0</v>
      </c>
      <c r="E2095" s="712">
        <v>0</v>
      </c>
      <c r="F2095" s="712">
        <v>0</v>
      </c>
      <c r="G2095" s="712">
        <v>0</v>
      </c>
      <c r="H2095" s="712">
        <v>0</v>
      </c>
      <c r="I2095" s="712">
        <v>1</v>
      </c>
    </row>
    <row r="2096" spans="1:9" x14ac:dyDescent="0.2">
      <c r="A2096" s="715"/>
      <c r="B2096" s="714" t="s">
        <v>2794</v>
      </c>
      <c r="C2096" s="712">
        <v>1</v>
      </c>
      <c r="D2096" s="712">
        <v>1</v>
      </c>
      <c r="E2096" s="712">
        <v>0</v>
      </c>
      <c r="F2096" s="712">
        <v>0</v>
      </c>
      <c r="G2096" s="712">
        <v>0</v>
      </c>
      <c r="H2096" s="712">
        <v>0</v>
      </c>
      <c r="I2096" s="712">
        <v>0</v>
      </c>
    </row>
    <row r="2097" spans="1:9" x14ac:dyDescent="0.2">
      <c r="A2097" s="715"/>
      <c r="B2097" s="714" t="s">
        <v>2795</v>
      </c>
      <c r="C2097" s="712">
        <v>4</v>
      </c>
      <c r="D2097" s="712">
        <v>1</v>
      </c>
      <c r="E2097" s="712">
        <v>0</v>
      </c>
      <c r="F2097" s="712">
        <v>2</v>
      </c>
      <c r="G2097" s="712">
        <v>0</v>
      </c>
      <c r="H2097" s="712">
        <v>0</v>
      </c>
      <c r="I2097" s="712">
        <v>1</v>
      </c>
    </row>
    <row r="2098" spans="1:9" x14ac:dyDescent="0.2">
      <c r="A2098" s="715"/>
      <c r="B2098" s="714" t="s">
        <v>2796</v>
      </c>
      <c r="C2098" s="712">
        <v>167</v>
      </c>
      <c r="D2098" s="712">
        <v>57</v>
      </c>
      <c r="E2098" s="712">
        <v>7</v>
      </c>
      <c r="F2098" s="712">
        <v>66</v>
      </c>
      <c r="G2098" s="712">
        <v>0</v>
      </c>
      <c r="H2098" s="712">
        <v>2</v>
      </c>
      <c r="I2098" s="712">
        <v>35</v>
      </c>
    </row>
    <row r="2099" spans="1:9" x14ac:dyDescent="0.2">
      <c r="A2099" s="715"/>
      <c r="B2099" s="714" t="s">
        <v>2797</v>
      </c>
      <c r="C2099" s="712">
        <v>5</v>
      </c>
      <c r="D2099" s="712">
        <v>2</v>
      </c>
      <c r="E2099" s="712">
        <v>0</v>
      </c>
      <c r="F2099" s="712">
        <v>2</v>
      </c>
      <c r="G2099" s="712">
        <v>0</v>
      </c>
      <c r="H2099" s="712">
        <v>0</v>
      </c>
      <c r="I2099" s="712">
        <v>1</v>
      </c>
    </row>
    <row r="2100" spans="1:9" x14ac:dyDescent="0.2">
      <c r="A2100" s="715"/>
      <c r="B2100" s="714" t="s">
        <v>2798</v>
      </c>
      <c r="C2100" s="712">
        <v>1</v>
      </c>
      <c r="D2100" s="712">
        <v>1</v>
      </c>
      <c r="E2100" s="712">
        <v>0</v>
      </c>
      <c r="F2100" s="712">
        <v>0</v>
      </c>
      <c r="G2100" s="712">
        <v>0</v>
      </c>
      <c r="H2100" s="712">
        <v>0</v>
      </c>
      <c r="I2100" s="712">
        <v>0</v>
      </c>
    </row>
    <row r="2101" spans="1:9" x14ac:dyDescent="0.2">
      <c r="A2101" s="715"/>
      <c r="B2101" s="714" t="s">
        <v>2799</v>
      </c>
      <c r="C2101" s="712">
        <v>6</v>
      </c>
      <c r="D2101" s="712">
        <v>4</v>
      </c>
      <c r="E2101" s="712">
        <v>0</v>
      </c>
      <c r="F2101" s="712">
        <v>1</v>
      </c>
      <c r="G2101" s="712">
        <v>0</v>
      </c>
      <c r="H2101" s="712">
        <v>0</v>
      </c>
      <c r="I2101" s="712">
        <v>1</v>
      </c>
    </row>
    <row r="2102" spans="1:9" x14ac:dyDescent="0.2">
      <c r="A2102" s="715"/>
      <c r="B2102" s="714" t="s">
        <v>2800</v>
      </c>
      <c r="C2102" s="712">
        <v>2</v>
      </c>
      <c r="D2102" s="712">
        <v>2</v>
      </c>
      <c r="E2102" s="712">
        <v>0</v>
      </c>
      <c r="F2102" s="712">
        <v>0</v>
      </c>
      <c r="G2102" s="712">
        <v>0</v>
      </c>
      <c r="H2102" s="712">
        <v>0</v>
      </c>
      <c r="I2102" s="712">
        <v>0</v>
      </c>
    </row>
    <row r="2103" spans="1:9" x14ac:dyDescent="0.2">
      <c r="A2103" s="715"/>
      <c r="B2103" s="714" t="s">
        <v>2801</v>
      </c>
      <c r="C2103" s="712">
        <v>1</v>
      </c>
      <c r="D2103" s="712">
        <v>0</v>
      </c>
      <c r="E2103" s="712">
        <v>1</v>
      </c>
      <c r="F2103" s="712">
        <v>0</v>
      </c>
      <c r="G2103" s="712">
        <v>0</v>
      </c>
      <c r="H2103" s="712">
        <v>0</v>
      </c>
      <c r="I2103" s="712">
        <v>0</v>
      </c>
    </row>
    <row r="2104" spans="1:9" x14ac:dyDescent="0.2">
      <c r="A2104" s="715"/>
      <c r="B2104" s="714" t="s">
        <v>2802</v>
      </c>
      <c r="C2104" s="712">
        <v>2</v>
      </c>
      <c r="D2104" s="712">
        <v>0</v>
      </c>
      <c r="E2104" s="712">
        <v>0</v>
      </c>
      <c r="F2104" s="712">
        <v>0</v>
      </c>
      <c r="G2104" s="712">
        <v>0</v>
      </c>
      <c r="H2104" s="712">
        <v>0</v>
      </c>
      <c r="I2104" s="712">
        <v>2</v>
      </c>
    </row>
    <row r="2105" spans="1:9" x14ac:dyDescent="0.2">
      <c r="A2105" s="715"/>
      <c r="B2105" s="714" t="s">
        <v>2803</v>
      </c>
      <c r="C2105" s="712">
        <v>1</v>
      </c>
      <c r="D2105" s="712">
        <v>0</v>
      </c>
      <c r="E2105" s="712">
        <v>1</v>
      </c>
      <c r="F2105" s="712">
        <v>0</v>
      </c>
      <c r="G2105" s="712">
        <v>0</v>
      </c>
      <c r="H2105" s="712">
        <v>0</v>
      </c>
      <c r="I2105" s="712">
        <v>0</v>
      </c>
    </row>
    <row r="2106" spans="1:9" x14ac:dyDescent="0.2">
      <c r="A2106" s="715"/>
      <c r="B2106" s="714" t="s">
        <v>2804</v>
      </c>
      <c r="C2106" s="712">
        <v>15</v>
      </c>
      <c r="D2106" s="712">
        <v>7</v>
      </c>
      <c r="E2106" s="712">
        <v>1</v>
      </c>
      <c r="F2106" s="712">
        <v>5</v>
      </c>
      <c r="G2106" s="712">
        <v>0</v>
      </c>
      <c r="H2106" s="712">
        <v>0</v>
      </c>
      <c r="I2106" s="712">
        <v>2</v>
      </c>
    </row>
    <row r="2107" spans="1:9" x14ac:dyDescent="0.2">
      <c r="A2107" s="715"/>
      <c r="B2107" s="714" t="s">
        <v>2805</v>
      </c>
      <c r="C2107" s="712">
        <v>7</v>
      </c>
      <c r="D2107" s="712">
        <v>1</v>
      </c>
      <c r="E2107" s="712">
        <v>0</v>
      </c>
      <c r="F2107" s="712">
        <v>5</v>
      </c>
      <c r="G2107" s="712">
        <v>0</v>
      </c>
      <c r="H2107" s="712">
        <v>0</v>
      </c>
      <c r="I2107" s="712">
        <v>1</v>
      </c>
    </row>
    <row r="2108" spans="1:9" x14ac:dyDescent="0.2">
      <c r="A2108" s="715"/>
      <c r="B2108" s="714" t="s">
        <v>2806</v>
      </c>
      <c r="C2108" s="712">
        <v>12</v>
      </c>
      <c r="D2108" s="712">
        <v>7</v>
      </c>
      <c r="E2108" s="712">
        <v>1</v>
      </c>
      <c r="F2108" s="712">
        <v>2</v>
      </c>
      <c r="G2108" s="712">
        <v>0</v>
      </c>
      <c r="H2108" s="712">
        <v>1</v>
      </c>
      <c r="I2108" s="712">
        <v>1</v>
      </c>
    </row>
    <row r="2109" spans="1:9" x14ac:dyDescent="0.2">
      <c r="A2109" s="715"/>
      <c r="B2109" s="714" t="s">
        <v>2807</v>
      </c>
      <c r="C2109" s="712">
        <v>5</v>
      </c>
      <c r="D2109" s="712">
        <v>4</v>
      </c>
      <c r="E2109" s="712">
        <v>0</v>
      </c>
      <c r="F2109" s="712">
        <v>0</v>
      </c>
      <c r="G2109" s="712">
        <v>0</v>
      </c>
      <c r="H2109" s="712">
        <v>0</v>
      </c>
      <c r="I2109" s="712">
        <v>1</v>
      </c>
    </row>
    <row r="2110" spans="1:9" x14ac:dyDescent="0.2">
      <c r="A2110" s="715"/>
      <c r="B2110" s="714" t="s">
        <v>2808</v>
      </c>
      <c r="C2110" s="712">
        <v>2</v>
      </c>
      <c r="D2110" s="712">
        <v>0</v>
      </c>
      <c r="E2110" s="712">
        <v>0</v>
      </c>
      <c r="F2110" s="712">
        <v>0</v>
      </c>
      <c r="G2110" s="712">
        <v>0</v>
      </c>
      <c r="H2110" s="712">
        <v>0</v>
      </c>
      <c r="I2110" s="712">
        <v>2</v>
      </c>
    </row>
    <row r="2111" spans="1:9" x14ac:dyDescent="0.2">
      <c r="A2111" s="715"/>
      <c r="B2111" s="714" t="s">
        <v>2809</v>
      </c>
      <c r="C2111" s="712">
        <v>1</v>
      </c>
      <c r="D2111" s="712">
        <v>1</v>
      </c>
      <c r="E2111" s="712">
        <v>0</v>
      </c>
      <c r="F2111" s="712">
        <v>0</v>
      </c>
      <c r="G2111" s="712">
        <v>0</v>
      </c>
      <c r="H2111" s="712">
        <v>0</v>
      </c>
      <c r="I2111" s="712">
        <v>0</v>
      </c>
    </row>
    <row r="2112" spans="1:9" x14ac:dyDescent="0.2">
      <c r="A2112" s="715"/>
      <c r="B2112" s="714" t="s">
        <v>2810</v>
      </c>
      <c r="C2112" s="712">
        <v>2</v>
      </c>
      <c r="D2112" s="712">
        <v>0</v>
      </c>
      <c r="E2112" s="712">
        <v>0</v>
      </c>
      <c r="F2112" s="712">
        <v>0</v>
      </c>
      <c r="G2112" s="712">
        <v>0</v>
      </c>
      <c r="H2112" s="712">
        <v>0</v>
      </c>
      <c r="I2112" s="712">
        <v>2</v>
      </c>
    </row>
    <row r="2113" spans="1:9" x14ac:dyDescent="0.2">
      <c r="A2113" s="715"/>
      <c r="B2113" s="714" t="s">
        <v>2811</v>
      </c>
      <c r="C2113" s="712">
        <v>1</v>
      </c>
      <c r="D2113" s="712">
        <v>0</v>
      </c>
      <c r="E2113" s="712">
        <v>0</v>
      </c>
      <c r="F2113" s="712">
        <v>0</v>
      </c>
      <c r="G2113" s="712">
        <v>0</v>
      </c>
      <c r="H2113" s="712">
        <v>0</v>
      </c>
      <c r="I2113" s="712">
        <v>1</v>
      </c>
    </row>
    <row r="2114" spans="1:9" x14ac:dyDescent="0.2">
      <c r="A2114" s="715"/>
      <c r="B2114" s="714" t="s">
        <v>2812</v>
      </c>
      <c r="C2114" s="712">
        <v>1</v>
      </c>
      <c r="D2114" s="712">
        <v>0</v>
      </c>
      <c r="E2114" s="712">
        <v>0</v>
      </c>
      <c r="F2114" s="712">
        <v>0</v>
      </c>
      <c r="G2114" s="712">
        <v>0</v>
      </c>
      <c r="H2114" s="712">
        <v>0</v>
      </c>
      <c r="I2114" s="712">
        <v>1</v>
      </c>
    </row>
    <row r="2115" spans="1:9" x14ac:dyDescent="0.2">
      <c r="A2115" s="715"/>
      <c r="B2115" s="714" t="s">
        <v>2813</v>
      </c>
      <c r="C2115" s="712">
        <v>1</v>
      </c>
      <c r="D2115" s="712">
        <v>0</v>
      </c>
      <c r="E2115" s="712">
        <v>1</v>
      </c>
      <c r="F2115" s="712">
        <v>0</v>
      </c>
      <c r="G2115" s="712">
        <v>0</v>
      </c>
      <c r="H2115" s="712">
        <v>0</v>
      </c>
      <c r="I2115" s="712">
        <v>0</v>
      </c>
    </row>
    <row r="2116" spans="1:9" x14ac:dyDescent="0.2">
      <c r="A2116" s="715"/>
      <c r="B2116" s="714" t="s">
        <v>2814</v>
      </c>
      <c r="C2116" s="712">
        <v>1</v>
      </c>
      <c r="D2116" s="712">
        <v>1</v>
      </c>
      <c r="E2116" s="712">
        <v>0</v>
      </c>
      <c r="F2116" s="712">
        <v>0</v>
      </c>
      <c r="G2116" s="712">
        <v>0</v>
      </c>
      <c r="H2116" s="712">
        <v>0</v>
      </c>
      <c r="I2116" s="712">
        <v>0</v>
      </c>
    </row>
    <row r="2117" spans="1:9" x14ac:dyDescent="0.2">
      <c r="A2117" s="715"/>
      <c r="B2117" s="714" t="s">
        <v>2815</v>
      </c>
      <c r="C2117" s="712">
        <v>1</v>
      </c>
      <c r="D2117" s="712">
        <v>0</v>
      </c>
      <c r="E2117" s="712">
        <v>0</v>
      </c>
      <c r="F2117" s="712">
        <v>1</v>
      </c>
      <c r="G2117" s="712">
        <v>0</v>
      </c>
      <c r="H2117" s="712">
        <v>0</v>
      </c>
      <c r="I2117" s="712">
        <v>0</v>
      </c>
    </row>
    <row r="2118" spans="1:9" x14ac:dyDescent="0.2">
      <c r="A2118" s="715"/>
      <c r="B2118" s="714" t="s">
        <v>158</v>
      </c>
      <c r="C2118" s="712">
        <v>532</v>
      </c>
      <c r="D2118" s="712">
        <v>129</v>
      </c>
      <c r="E2118" s="712">
        <v>23</v>
      </c>
      <c r="F2118" s="712">
        <v>226</v>
      </c>
      <c r="G2118" s="712">
        <v>1</v>
      </c>
      <c r="H2118" s="712">
        <v>0</v>
      </c>
      <c r="I2118" s="712">
        <v>153</v>
      </c>
    </row>
    <row r="2119" spans="1:9" x14ac:dyDescent="0.2">
      <c r="A2119" s="716" t="s">
        <v>820</v>
      </c>
      <c r="B2119" s="717" t="s">
        <v>10</v>
      </c>
      <c r="C2119" s="718">
        <v>53</v>
      </c>
      <c r="D2119" s="718">
        <v>32</v>
      </c>
      <c r="E2119" s="718">
        <v>6</v>
      </c>
      <c r="F2119" s="718">
        <v>10</v>
      </c>
      <c r="G2119" s="718">
        <v>0</v>
      </c>
      <c r="H2119" s="718">
        <v>0</v>
      </c>
      <c r="I2119" s="718">
        <v>5</v>
      </c>
    </row>
    <row r="2120" spans="1:9" x14ac:dyDescent="0.2">
      <c r="A2120" s="715"/>
      <c r="B2120" s="714" t="s">
        <v>2816</v>
      </c>
      <c r="C2120" s="712">
        <v>2</v>
      </c>
      <c r="D2120" s="712">
        <v>2</v>
      </c>
      <c r="E2120" s="712">
        <v>0</v>
      </c>
      <c r="F2120" s="712">
        <v>0</v>
      </c>
      <c r="G2120" s="712">
        <v>0</v>
      </c>
      <c r="H2120" s="712">
        <v>0</v>
      </c>
      <c r="I2120" s="712">
        <v>0</v>
      </c>
    </row>
    <row r="2121" spans="1:9" x14ac:dyDescent="0.2">
      <c r="A2121" s="715"/>
      <c r="B2121" s="714" t="s">
        <v>2817</v>
      </c>
      <c r="C2121" s="712">
        <v>1</v>
      </c>
      <c r="D2121" s="712">
        <v>1</v>
      </c>
      <c r="E2121" s="712">
        <v>0</v>
      </c>
      <c r="F2121" s="712">
        <v>0</v>
      </c>
      <c r="G2121" s="712">
        <v>0</v>
      </c>
      <c r="H2121" s="712">
        <v>0</v>
      </c>
      <c r="I2121" s="712">
        <v>0</v>
      </c>
    </row>
    <row r="2122" spans="1:9" x14ac:dyDescent="0.2">
      <c r="A2122" s="715"/>
      <c r="B2122" s="714" t="s">
        <v>2818</v>
      </c>
      <c r="C2122" s="712">
        <v>2</v>
      </c>
      <c r="D2122" s="712">
        <v>1</v>
      </c>
      <c r="E2122" s="712">
        <v>0</v>
      </c>
      <c r="F2122" s="712">
        <v>1</v>
      </c>
      <c r="G2122" s="712">
        <v>0</v>
      </c>
      <c r="H2122" s="712">
        <v>0</v>
      </c>
      <c r="I2122" s="712">
        <v>0</v>
      </c>
    </row>
    <row r="2123" spans="1:9" x14ac:dyDescent="0.2">
      <c r="A2123" s="715"/>
      <c r="B2123" s="714" t="s">
        <v>2819</v>
      </c>
      <c r="C2123" s="712">
        <v>1</v>
      </c>
      <c r="D2123" s="712">
        <v>1</v>
      </c>
      <c r="E2123" s="712">
        <v>0</v>
      </c>
      <c r="F2123" s="712">
        <v>0</v>
      </c>
      <c r="G2123" s="712">
        <v>0</v>
      </c>
      <c r="H2123" s="712">
        <v>0</v>
      </c>
      <c r="I2123" s="712">
        <v>0</v>
      </c>
    </row>
    <row r="2124" spans="1:9" x14ac:dyDescent="0.2">
      <c r="A2124" s="715"/>
      <c r="B2124" s="714" t="s">
        <v>2820</v>
      </c>
      <c r="C2124" s="712">
        <v>4</v>
      </c>
      <c r="D2124" s="712">
        <v>0</v>
      </c>
      <c r="E2124" s="712">
        <v>0</v>
      </c>
      <c r="F2124" s="712">
        <v>4</v>
      </c>
      <c r="G2124" s="712">
        <v>0</v>
      </c>
      <c r="H2124" s="712">
        <v>0</v>
      </c>
      <c r="I2124" s="712">
        <v>0</v>
      </c>
    </row>
    <row r="2125" spans="1:9" x14ac:dyDescent="0.2">
      <c r="A2125" s="715"/>
      <c r="B2125" s="714" t="s">
        <v>2821</v>
      </c>
      <c r="C2125" s="712">
        <v>4</v>
      </c>
      <c r="D2125" s="712">
        <v>3</v>
      </c>
      <c r="E2125" s="712">
        <v>0</v>
      </c>
      <c r="F2125" s="712">
        <v>0</v>
      </c>
      <c r="G2125" s="712">
        <v>0</v>
      </c>
      <c r="H2125" s="712">
        <v>0</v>
      </c>
      <c r="I2125" s="712">
        <v>1</v>
      </c>
    </row>
    <row r="2126" spans="1:9" x14ac:dyDescent="0.2">
      <c r="A2126" s="715"/>
      <c r="B2126" s="714" t="s">
        <v>2822</v>
      </c>
      <c r="C2126" s="712">
        <v>1</v>
      </c>
      <c r="D2126" s="712">
        <v>1</v>
      </c>
      <c r="E2126" s="712">
        <v>0</v>
      </c>
      <c r="F2126" s="712">
        <v>0</v>
      </c>
      <c r="G2126" s="712">
        <v>0</v>
      </c>
      <c r="H2126" s="712">
        <v>0</v>
      </c>
      <c r="I2126" s="712">
        <v>0</v>
      </c>
    </row>
    <row r="2127" spans="1:9" x14ac:dyDescent="0.2">
      <c r="A2127" s="715"/>
      <c r="B2127" s="714" t="s">
        <v>2823</v>
      </c>
      <c r="C2127" s="712">
        <v>4</v>
      </c>
      <c r="D2127" s="712">
        <v>3</v>
      </c>
      <c r="E2127" s="712">
        <v>0</v>
      </c>
      <c r="F2127" s="712">
        <v>1</v>
      </c>
      <c r="G2127" s="712">
        <v>0</v>
      </c>
      <c r="H2127" s="712">
        <v>0</v>
      </c>
      <c r="I2127" s="712">
        <v>0</v>
      </c>
    </row>
    <row r="2128" spans="1:9" x14ac:dyDescent="0.2">
      <c r="A2128" s="715"/>
      <c r="B2128" s="714" t="s">
        <v>158</v>
      </c>
      <c r="C2128" s="712">
        <v>34</v>
      </c>
      <c r="D2128" s="712">
        <v>20</v>
      </c>
      <c r="E2128" s="712">
        <v>6</v>
      </c>
      <c r="F2128" s="712">
        <v>4</v>
      </c>
      <c r="G2128" s="712">
        <v>0</v>
      </c>
      <c r="H2128" s="712">
        <v>0</v>
      </c>
      <c r="I2128" s="712">
        <v>4</v>
      </c>
    </row>
    <row r="2129" spans="1:9" x14ac:dyDescent="0.2">
      <c r="A2129" s="716" t="s">
        <v>821</v>
      </c>
      <c r="B2129" s="717" t="s">
        <v>10</v>
      </c>
      <c r="C2129" s="718">
        <v>20</v>
      </c>
      <c r="D2129" s="718">
        <v>14</v>
      </c>
      <c r="E2129" s="718">
        <v>0</v>
      </c>
      <c r="F2129" s="718">
        <v>5</v>
      </c>
      <c r="G2129" s="718">
        <v>0</v>
      </c>
      <c r="H2129" s="718">
        <v>0</v>
      </c>
      <c r="I2129" s="718">
        <v>1</v>
      </c>
    </row>
    <row r="2130" spans="1:9" x14ac:dyDescent="0.2">
      <c r="A2130" s="715"/>
      <c r="B2130" s="714" t="s">
        <v>2824</v>
      </c>
      <c r="C2130" s="712">
        <v>9</v>
      </c>
      <c r="D2130" s="712">
        <v>8</v>
      </c>
      <c r="E2130" s="712">
        <v>0</v>
      </c>
      <c r="F2130" s="712">
        <v>1</v>
      </c>
      <c r="G2130" s="712">
        <v>0</v>
      </c>
      <c r="H2130" s="712">
        <v>0</v>
      </c>
      <c r="I2130" s="712">
        <v>0</v>
      </c>
    </row>
    <row r="2131" spans="1:9" x14ac:dyDescent="0.2">
      <c r="A2131" s="715"/>
      <c r="B2131" s="714" t="s">
        <v>2825</v>
      </c>
      <c r="C2131" s="712">
        <v>6</v>
      </c>
      <c r="D2131" s="712">
        <v>3</v>
      </c>
      <c r="E2131" s="712">
        <v>0</v>
      </c>
      <c r="F2131" s="712">
        <v>3</v>
      </c>
      <c r="G2131" s="712">
        <v>0</v>
      </c>
      <c r="H2131" s="712">
        <v>0</v>
      </c>
      <c r="I2131" s="712">
        <v>0</v>
      </c>
    </row>
    <row r="2132" spans="1:9" x14ac:dyDescent="0.2">
      <c r="A2132" s="715"/>
      <c r="B2132" s="714" t="s">
        <v>2826</v>
      </c>
      <c r="C2132" s="712">
        <v>5</v>
      </c>
      <c r="D2132" s="712">
        <v>3</v>
      </c>
      <c r="E2132" s="712">
        <v>0</v>
      </c>
      <c r="F2132" s="712">
        <v>1</v>
      </c>
      <c r="G2132" s="712">
        <v>0</v>
      </c>
      <c r="H2132" s="712">
        <v>0</v>
      </c>
      <c r="I2132" s="712">
        <v>1</v>
      </c>
    </row>
    <row r="2133" spans="1:9" x14ac:dyDescent="0.2">
      <c r="A2133" s="716" t="s">
        <v>822</v>
      </c>
      <c r="B2133" s="717" t="s">
        <v>10</v>
      </c>
      <c r="C2133" s="718">
        <v>52</v>
      </c>
      <c r="D2133" s="718">
        <v>38</v>
      </c>
      <c r="E2133" s="718">
        <v>1</v>
      </c>
      <c r="F2133" s="718">
        <v>5</v>
      </c>
      <c r="G2133" s="718">
        <v>0</v>
      </c>
      <c r="H2133" s="718">
        <v>1</v>
      </c>
      <c r="I2133" s="718">
        <v>7</v>
      </c>
    </row>
    <row r="2134" spans="1:9" x14ac:dyDescent="0.2">
      <c r="A2134" s="715"/>
      <c r="B2134" s="714" t="s">
        <v>2827</v>
      </c>
      <c r="C2134" s="712">
        <v>10</v>
      </c>
      <c r="D2134" s="712">
        <v>8</v>
      </c>
      <c r="E2134" s="712">
        <v>1</v>
      </c>
      <c r="F2134" s="712">
        <v>0</v>
      </c>
      <c r="G2134" s="712">
        <v>0</v>
      </c>
      <c r="H2134" s="712">
        <v>1</v>
      </c>
      <c r="I2134" s="712">
        <v>0</v>
      </c>
    </row>
    <row r="2135" spans="1:9" x14ac:dyDescent="0.2">
      <c r="A2135" s="715"/>
      <c r="B2135" s="714" t="s">
        <v>158</v>
      </c>
      <c r="C2135" s="712">
        <v>42</v>
      </c>
      <c r="D2135" s="712">
        <v>30</v>
      </c>
      <c r="E2135" s="712">
        <v>0</v>
      </c>
      <c r="F2135" s="712">
        <v>5</v>
      </c>
      <c r="G2135" s="712">
        <v>0</v>
      </c>
      <c r="H2135" s="712">
        <v>0</v>
      </c>
      <c r="I2135" s="712">
        <v>7</v>
      </c>
    </row>
    <row r="2136" spans="1:9" x14ac:dyDescent="0.2">
      <c r="A2136" s="716" t="s">
        <v>2828</v>
      </c>
      <c r="B2136" s="717" t="s">
        <v>10</v>
      </c>
      <c r="C2136" s="718">
        <v>1</v>
      </c>
      <c r="D2136" s="718">
        <v>0</v>
      </c>
      <c r="E2136" s="718">
        <v>0</v>
      </c>
      <c r="F2136" s="718">
        <v>1</v>
      </c>
      <c r="G2136" s="718">
        <v>0</v>
      </c>
      <c r="H2136" s="718">
        <v>0</v>
      </c>
      <c r="I2136" s="718">
        <v>0</v>
      </c>
    </row>
    <row r="2137" spans="1:9" x14ac:dyDescent="0.2">
      <c r="A2137" s="715"/>
      <c r="B2137" s="714" t="s">
        <v>2829</v>
      </c>
      <c r="C2137" s="712">
        <v>1</v>
      </c>
      <c r="D2137" s="712">
        <v>0</v>
      </c>
      <c r="E2137" s="712">
        <v>0</v>
      </c>
      <c r="F2137" s="712">
        <v>1</v>
      </c>
      <c r="G2137" s="712">
        <v>0</v>
      </c>
      <c r="H2137" s="712">
        <v>0</v>
      </c>
      <c r="I2137" s="712">
        <v>0</v>
      </c>
    </row>
    <row r="2138" spans="1:9" x14ac:dyDescent="0.2">
      <c r="A2138" s="716" t="s">
        <v>823</v>
      </c>
      <c r="B2138" s="717" t="s">
        <v>10</v>
      </c>
      <c r="C2138" s="718">
        <v>2133</v>
      </c>
      <c r="D2138" s="718">
        <v>1017</v>
      </c>
      <c r="E2138" s="718">
        <v>157</v>
      </c>
      <c r="F2138" s="718">
        <v>489</v>
      </c>
      <c r="G2138" s="718">
        <v>0</v>
      </c>
      <c r="H2138" s="718">
        <v>71</v>
      </c>
      <c r="I2138" s="718">
        <v>399</v>
      </c>
    </row>
    <row r="2139" spans="1:9" x14ac:dyDescent="0.2">
      <c r="A2139" s="715"/>
      <c r="B2139" s="714" t="s">
        <v>2831</v>
      </c>
      <c r="C2139" s="712">
        <v>3</v>
      </c>
      <c r="D2139" s="712">
        <v>2</v>
      </c>
      <c r="E2139" s="712">
        <v>0</v>
      </c>
      <c r="F2139" s="712">
        <v>0</v>
      </c>
      <c r="G2139" s="712">
        <v>0</v>
      </c>
      <c r="H2139" s="712">
        <v>1</v>
      </c>
      <c r="I2139" s="712">
        <v>0</v>
      </c>
    </row>
    <row r="2140" spans="1:9" x14ac:dyDescent="0.2">
      <c r="A2140" s="715"/>
      <c r="B2140" s="714" t="s">
        <v>2832</v>
      </c>
      <c r="C2140" s="712">
        <v>1</v>
      </c>
      <c r="D2140" s="712">
        <v>0</v>
      </c>
      <c r="E2140" s="712">
        <v>1</v>
      </c>
      <c r="F2140" s="712">
        <v>0</v>
      </c>
      <c r="G2140" s="712">
        <v>0</v>
      </c>
      <c r="H2140" s="712">
        <v>0</v>
      </c>
      <c r="I2140" s="712">
        <v>0</v>
      </c>
    </row>
    <row r="2141" spans="1:9" x14ac:dyDescent="0.2">
      <c r="A2141" s="715"/>
      <c r="B2141" s="714" t="s">
        <v>2833</v>
      </c>
      <c r="C2141" s="712">
        <v>1</v>
      </c>
      <c r="D2141" s="712">
        <v>0</v>
      </c>
      <c r="E2141" s="712">
        <v>1</v>
      </c>
      <c r="F2141" s="712">
        <v>0</v>
      </c>
      <c r="G2141" s="712">
        <v>0</v>
      </c>
      <c r="H2141" s="712">
        <v>0</v>
      </c>
      <c r="I2141" s="712">
        <v>0</v>
      </c>
    </row>
    <row r="2142" spans="1:9" x14ac:dyDescent="0.2">
      <c r="A2142" s="715"/>
      <c r="B2142" s="714" t="s">
        <v>2836</v>
      </c>
      <c r="C2142" s="712">
        <v>1</v>
      </c>
      <c r="D2142" s="712">
        <v>1</v>
      </c>
      <c r="E2142" s="712">
        <v>0</v>
      </c>
      <c r="F2142" s="712">
        <v>0</v>
      </c>
      <c r="G2142" s="712">
        <v>0</v>
      </c>
      <c r="H2142" s="712">
        <v>0</v>
      </c>
      <c r="I2142" s="712">
        <v>0</v>
      </c>
    </row>
    <row r="2143" spans="1:9" x14ac:dyDescent="0.2">
      <c r="A2143" s="715"/>
      <c r="B2143" s="714" t="s">
        <v>2837</v>
      </c>
      <c r="C2143" s="712">
        <v>186</v>
      </c>
      <c r="D2143" s="712">
        <v>57</v>
      </c>
      <c r="E2143" s="712">
        <v>6</v>
      </c>
      <c r="F2143" s="712">
        <v>50</v>
      </c>
      <c r="G2143" s="712">
        <v>0</v>
      </c>
      <c r="H2143" s="712">
        <v>2</v>
      </c>
      <c r="I2143" s="712">
        <v>71</v>
      </c>
    </row>
    <row r="2144" spans="1:9" x14ac:dyDescent="0.2">
      <c r="A2144" s="715"/>
      <c r="B2144" s="714" t="s">
        <v>2838</v>
      </c>
      <c r="C2144" s="712">
        <v>1</v>
      </c>
      <c r="D2144" s="712">
        <v>1</v>
      </c>
      <c r="E2144" s="712">
        <v>0</v>
      </c>
      <c r="F2144" s="712">
        <v>0</v>
      </c>
      <c r="G2144" s="712">
        <v>0</v>
      </c>
      <c r="H2144" s="712">
        <v>0</v>
      </c>
      <c r="I2144" s="712">
        <v>0</v>
      </c>
    </row>
    <row r="2145" spans="1:9" x14ac:dyDescent="0.2">
      <c r="A2145" s="715"/>
      <c r="B2145" s="714" t="s">
        <v>2839</v>
      </c>
      <c r="C2145" s="712">
        <v>1</v>
      </c>
      <c r="D2145" s="712">
        <v>0</v>
      </c>
      <c r="E2145" s="712">
        <v>0</v>
      </c>
      <c r="F2145" s="712">
        <v>1</v>
      </c>
      <c r="G2145" s="712">
        <v>0</v>
      </c>
      <c r="H2145" s="712">
        <v>0</v>
      </c>
      <c r="I2145" s="712">
        <v>0</v>
      </c>
    </row>
    <row r="2146" spans="1:9" x14ac:dyDescent="0.2">
      <c r="A2146" s="715"/>
      <c r="B2146" s="714" t="s">
        <v>2840</v>
      </c>
      <c r="C2146" s="712">
        <v>1</v>
      </c>
      <c r="D2146" s="712">
        <v>1</v>
      </c>
      <c r="E2146" s="712">
        <v>0</v>
      </c>
      <c r="F2146" s="712">
        <v>0</v>
      </c>
      <c r="G2146" s="712">
        <v>0</v>
      </c>
      <c r="H2146" s="712">
        <v>0</v>
      </c>
      <c r="I2146" s="712">
        <v>0</v>
      </c>
    </row>
    <row r="2147" spans="1:9" x14ac:dyDescent="0.2">
      <c r="A2147" s="715"/>
      <c r="B2147" s="714" t="s">
        <v>2841</v>
      </c>
      <c r="C2147" s="712">
        <v>1</v>
      </c>
      <c r="D2147" s="712">
        <v>1</v>
      </c>
      <c r="E2147" s="712">
        <v>0</v>
      </c>
      <c r="F2147" s="712">
        <v>0</v>
      </c>
      <c r="G2147" s="712">
        <v>0</v>
      </c>
      <c r="H2147" s="712">
        <v>0</v>
      </c>
      <c r="I2147" s="712">
        <v>0</v>
      </c>
    </row>
    <row r="2148" spans="1:9" x14ac:dyDescent="0.2">
      <c r="A2148" s="715"/>
      <c r="B2148" s="714" t="s">
        <v>2842</v>
      </c>
      <c r="C2148" s="712">
        <v>1</v>
      </c>
      <c r="D2148" s="712">
        <v>1</v>
      </c>
      <c r="E2148" s="712">
        <v>0</v>
      </c>
      <c r="F2148" s="712">
        <v>0</v>
      </c>
      <c r="G2148" s="712">
        <v>0</v>
      </c>
      <c r="H2148" s="712">
        <v>0</v>
      </c>
      <c r="I2148" s="712">
        <v>0</v>
      </c>
    </row>
    <row r="2149" spans="1:9" x14ac:dyDescent="0.2">
      <c r="A2149" s="715"/>
      <c r="B2149" s="714" t="s">
        <v>2843</v>
      </c>
      <c r="C2149" s="712">
        <v>2</v>
      </c>
      <c r="D2149" s="712">
        <v>2</v>
      </c>
      <c r="E2149" s="712">
        <v>0</v>
      </c>
      <c r="F2149" s="712">
        <v>0</v>
      </c>
      <c r="G2149" s="712">
        <v>0</v>
      </c>
      <c r="H2149" s="712">
        <v>0</v>
      </c>
      <c r="I2149" s="712">
        <v>0</v>
      </c>
    </row>
    <row r="2150" spans="1:9" x14ac:dyDescent="0.2">
      <c r="A2150" s="715"/>
      <c r="B2150" s="714" t="s">
        <v>2844</v>
      </c>
      <c r="C2150" s="712">
        <v>17</v>
      </c>
      <c r="D2150" s="712">
        <v>17</v>
      </c>
      <c r="E2150" s="712">
        <v>0</v>
      </c>
      <c r="F2150" s="712">
        <v>0</v>
      </c>
      <c r="G2150" s="712">
        <v>0</v>
      </c>
      <c r="H2150" s="712">
        <v>0</v>
      </c>
      <c r="I2150" s="712">
        <v>0</v>
      </c>
    </row>
    <row r="2151" spans="1:9" x14ac:dyDescent="0.2">
      <c r="A2151" s="715"/>
      <c r="B2151" s="714" t="s">
        <v>2847</v>
      </c>
      <c r="C2151" s="712">
        <v>500</v>
      </c>
      <c r="D2151" s="712">
        <v>310</v>
      </c>
      <c r="E2151" s="712">
        <v>30</v>
      </c>
      <c r="F2151" s="712">
        <v>70</v>
      </c>
      <c r="G2151" s="712">
        <v>0</v>
      </c>
      <c r="H2151" s="712">
        <v>61</v>
      </c>
      <c r="I2151" s="712">
        <v>29</v>
      </c>
    </row>
    <row r="2152" spans="1:9" x14ac:dyDescent="0.2">
      <c r="A2152" s="715"/>
      <c r="B2152" s="714" t="s">
        <v>2848</v>
      </c>
      <c r="C2152" s="712">
        <v>1</v>
      </c>
      <c r="D2152" s="712">
        <v>0</v>
      </c>
      <c r="E2152" s="712">
        <v>0</v>
      </c>
      <c r="F2152" s="712">
        <v>1</v>
      </c>
      <c r="G2152" s="712">
        <v>0</v>
      </c>
      <c r="H2152" s="712">
        <v>0</v>
      </c>
      <c r="I2152" s="712">
        <v>0</v>
      </c>
    </row>
    <row r="2153" spans="1:9" x14ac:dyDescent="0.2">
      <c r="A2153" s="715"/>
      <c r="B2153" s="714" t="s">
        <v>2850</v>
      </c>
      <c r="C2153" s="712">
        <v>1</v>
      </c>
      <c r="D2153" s="712">
        <v>1</v>
      </c>
      <c r="E2153" s="712">
        <v>0</v>
      </c>
      <c r="F2153" s="712">
        <v>0</v>
      </c>
      <c r="G2153" s="712">
        <v>0</v>
      </c>
      <c r="H2153" s="712">
        <v>0</v>
      </c>
      <c r="I2153" s="712">
        <v>0</v>
      </c>
    </row>
    <row r="2154" spans="1:9" x14ac:dyDescent="0.2">
      <c r="A2154" s="715"/>
      <c r="B2154" s="714" t="s">
        <v>2851</v>
      </c>
      <c r="C2154" s="712">
        <v>1</v>
      </c>
      <c r="D2154" s="712">
        <v>1</v>
      </c>
      <c r="E2154" s="712">
        <v>0</v>
      </c>
      <c r="F2154" s="712">
        <v>0</v>
      </c>
      <c r="G2154" s="712">
        <v>0</v>
      </c>
      <c r="H2154" s="712">
        <v>0</v>
      </c>
      <c r="I2154" s="712">
        <v>0</v>
      </c>
    </row>
    <row r="2155" spans="1:9" x14ac:dyDescent="0.2">
      <c r="A2155" s="715"/>
      <c r="B2155" s="714" t="s">
        <v>2852</v>
      </c>
      <c r="C2155" s="712">
        <v>3</v>
      </c>
      <c r="D2155" s="712">
        <v>3</v>
      </c>
      <c r="E2155" s="712">
        <v>0</v>
      </c>
      <c r="F2155" s="712">
        <v>0</v>
      </c>
      <c r="G2155" s="712">
        <v>0</v>
      </c>
      <c r="H2155" s="712">
        <v>0</v>
      </c>
      <c r="I2155" s="712">
        <v>0</v>
      </c>
    </row>
    <row r="2156" spans="1:9" x14ac:dyDescent="0.2">
      <c r="A2156" s="715"/>
      <c r="B2156" s="714" t="s">
        <v>2853</v>
      </c>
      <c r="C2156" s="712">
        <v>2</v>
      </c>
      <c r="D2156" s="712">
        <v>2</v>
      </c>
      <c r="E2156" s="712">
        <v>0</v>
      </c>
      <c r="F2156" s="712">
        <v>0</v>
      </c>
      <c r="G2156" s="712">
        <v>0</v>
      </c>
      <c r="H2156" s="712">
        <v>0</v>
      </c>
      <c r="I2156" s="712">
        <v>0</v>
      </c>
    </row>
    <row r="2157" spans="1:9" x14ac:dyDescent="0.2">
      <c r="A2157" s="715"/>
      <c r="B2157" s="714" t="s">
        <v>2854</v>
      </c>
      <c r="C2157" s="712">
        <v>1</v>
      </c>
      <c r="D2157" s="712">
        <v>0</v>
      </c>
      <c r="E2157" s="712">
        <v>0</v>
      </c>
      <c r="F2157" s="712">
        <v>0</v>
      </c>
      <c r="G2157" s="712">
        <v>0</v>
      </c>
      <c r="H2157" s="712">
        <v>1</v>
      </c>
      <c r="I2157" s="712">
        <v>0</v>
      </c>
    </row>
    <row r="2158" spans="1:9" x14ac:dyDescent="0.2">
      <c r="A2158" s="715"/>
      <c r="B2158" s="714" t="s">
        <v>2855</v>
      </c>
      <c r="C2158" s="712">
        <v>1</v>
      </c>
      <c r="D2158" s="712">
        <v>1</v>
      </c>
      <c r="E2158" s="712">
        <v>0</v>
      </c>
      <c r="F2158" s="712">
        <v>0</v>
      </c>
      <c r="G2158" s="712">
        <v>0</v>
      </c>
      <c r="H2158" s="712">
        <v>0</v>
      </c>
      <c r="I2158" s="712">
        <v>0</v>
      </c>
    </row>
    <row r="2159" spans="1:9" x14ac:dyDescent="0.2">
      <c r="A2159" s="715"/>
      <c r="B2159" s="714" t="s">
        <v>2856</v>
      </c>
      <c r="C2159" s="712">
        <v>1</v>
      </c>
      <c r="D2159" s="712">
        <v>1</v>
      </c>
      <c r="E2159" s="712">
        <v>0</v>
      </c>
      <c r="F2159" s="712">
        <v>0</v>
      </c>
      <c r="G2159" s="712">
        <v>0</v>
      </c>
      <c r="H2159" s="712">
        <v>0</v>
      </c>
      <c r="I2159" s="712">
        <v>0</v>
      </c>
    </row>
    <row r="2160" spans="1:9" x14ac:dyDescent="0.2">
      <c r="A2160" s="715"/>
      <c r="B2160" s="714" t="s">
        <v>2857</v>
      </c>
      <c r="C2160" s="712">
        <v>1</v>
      </c>
      <c r="D2160" s="712">
        <v>0</v>
      </c>
      <c r="E2160" s="712">
        <v>0</v>
      </c>
      <c r="F2160" s="712">
        <v>1</v>
      </c>
      <c r="G2160" s="712">
        <v>0</v>
      </c>
      <c r="H2160" s="712">
        <v>0</v>
      </c>
      <c r="I2160" s="712">
        <v>0</v>
      </c>
    </row>
    <row r="2161" spans="1:9" x14ac:dyDescent="0.2">
      <c r="A2161" s="715"/>
      <c r="B2161" s="714" t="s">
        <v>2858</v>
      </c>
      <c r="C2161" s="712">
        <v>2</v>
      </c>
      <c r="D2161" s="712">
        <v>1</v>
      </c>
      <c r="E2161" s="712">
        <v>0</v>
      </c>
      <c r="F2161" s="712">
        <v>1</v>
      </c>
      <c r="G2161" s="712">
        <v>0</v>
      </c>
      <c r="H2161" s="712">
        <v>0</v>
      </c>
      <c r="I2161" s="712">
        <v>0</v>
      </c>
    </row>
    <row r="2162" spans="1:9" x14ac:dyDescent="0.2">
      <c r="A2162" s="715"/>
      <c r="B2162" s="714" t="s">
        <v>2859</v>
      </c>
      <c r="C2162" s="712">
        <v>1</v>
      </c>
      <c r="D2162" s="712">
        <v>1</v>
      </c>
      <c r="E2162" s="712">
        <v>0</v>
      </c>
      <c r="F2162" s="712">
        <v>0</v>
      </c>
      <c r="G2162" s="712">
        <v>0</v>
      </c>
      <c r="H2162" s="712">
        <v>0</v>
      </c>
      <c r="I2162" s="712">
        <v>0</v>
      </c>
    </row>
    <row r="2163" spans="1:9" x14ac:dyDescent="0.2">
      <c r="A2163" s="715"/>
      <c r="B2163" s="714" t="s">
        <v>2860</v>
      </c>
      <c r="C2163" s="712">
        <v>1</v>
      </c>
      <c r="D2163" s="712">
        <v>0</v>
      </c>
      <c r="E2163" s="712">
        <v>0</v>
      </c>
      <c r="F2163" s="712">
        <v>1</v>
      </c>
      <c r="G2163" s="712">
        <v>0</v>
      </c>
      <c r="H2163" s="712">
        <v>0</v>
      </c>
      <c r="I2163" s="712">
        <v>0</v>
      </c>
    </row>
    <row r="2164" spans="1:9" x14ac:dyDescent="0.2">
      <c r="A2164" s="715"/>
      <c r="B2164" s="714" t="s">
        <v>2861</v>
      </c>
      <c r="C2164" s="712">
        <v>6</v>
      </c>
      <c r="D2164" s="712">
        <v>5</v>
      </c>
      <c r="E2164" s="712">
        <v>1</v>
      </c>
      <c r="F2164" s="712">
        <v>0</v>
      </c>
      <c r="G2164" s="712">
        <v>0</v>
      </c>
      <c r="H2164" s="712">
        <v>0</v>
      </c>
      <c r="I2164" s="712">
        <v>0</v>
      </c>
    </row>
    <row r="2165" spans="1:9" x14ac:dyDescent="0.2">
      <c r="A2165" s="715"/>
      <c r="B2165" s="714" t="s">
        <v>2862</v>
      </c>
      <c r="C2165" s="712">
        <v>7</v>
      </c>
      <c r="D2165" s="712">
        <v>5</v>
      </c>
      <c r="E2165" s="712">
        <v>0</v>
      </c>
      <c r="F2165" s="712">
        <v>2</v>
      </c>
      <c r="G2165" s="712">
        <v>0</v>
      </c>
      <c r="H2165" s="712">
        <v>0</v>
      </c>
      <c r="I2165" s="712">
        <v>0</v>
      </c>
    </row>
    <row r="2166" spans="1:9" x14ac:dyDescent="0.2">
      <c r="A2166" s="715"/>
      <c r="B2166" s="714" t="s">
        <v>2863</v>
      </c>
      <c r="C2166" s="712">
        <v>3</v>
      </c>
      <c r="D2166" s="712">
        <v>3</v>
      </c>
      <c r="E2166" s="712">
        <v>0</v>
      </c>
      <c r="F2166" s="712">
        <v>0</v>
      </c>
      <c r="G2166" s="712">
        <v>0</v>
      </c>
      <c r="H2166" s="712">
        <v>0</v>
      </c>
      <c r="I2166" s="712">
        <v>0</v>
      </c>
    </row>
    <row r="2167" spans="1:9" x14ac:dyDescent="0.2">
      <c r="A2167" s="715"/>
      <c r="B2167" s="714" t="s">
        <v>2865</v>
      </c>
      <c r="C2167" s="712">
        <v>2</v>
      </c>
      <c r="D2167" s="712">
        <v>1</v>
      </c>
      <c r="E2167" s="712">
        <v>1</v>
      </c>
      <c r="F2167" s="712">
        <v>0</v>
      </c>
      <c r="G2167" s="712">
        <v>0</v>
      </c>
      <c r="H2167" s="712">
        <v>0</v>
      </c>
      <c r="I2167" s="712">
        <v>0</v>
      </c>
    </row>
    <row r="2168" spans="1:9" x14ac:dyDescent="0.2">
      <c r="A2168" s="715"/>
      <c r="B2168" s="714" t="s">
        <v>2866</v>
      </c>
      <c r="C2168" s="712">
        <v>1</v>
      </c>
      <c r="D2168" s="712">
        <v>0</v>
      </c>
      <c r="E2168" s="712">
        <v>0</v>
      </c>
      <c r="F2168" s="712">
        <v>1</v>
      </c>
      <c r="G2168" s="712">
        <v>0</v>
      </c>
      <c r="H2168" s="712">
        <v>0</v>
      </c>
      <c r="I2168" s="712">
        <v>0</v>
      </c>
    </row>
    <row r="2169" spans="1:9" x14ac:dyDescent="0.2">
      <c r="A2169" s="715"/>
      <c r="B2169" s="714" t="s">
        <v>2867</v>
      </c>
      <c r="C2169" s="712">
        <v>6</v>
      </c>
      <c r="D2169" s="712">
        <v>6</v>
      </c>
      <c r="E2169" s="712">
        <v>0</v>
      </c>
      <c r="F2169" s="712">
        <v>0</v>
      </c>
      <c r="G2169" s="712">
        <v>0</v>
      </c>
      <c r="H2169" s="712">
        <v>0</v>
      </c>
      <c r="I2169" s="712">
        <v>0</v>
      </c>
    </row>
    <row r="2170" spans="1:9" x14ac:dyDescent="0.2">
      <c r="A2170" s="715"/>
      <c r="B2170" s="714" t="s">
        <v>2868</v>
      </c>
      <c r="C2170" s="712">
        <v>7</v>
      </c>
      <c r="D2170" s="712">
        <v>4</v>
      </c>
      <c r="E2170" s="712">
        <v>0</v>
      </c>
      <c r="F2170" s="712">
        <v>0</v>
      </c>
      <c r="G2170" s="712">
        <v>0</v>
      </c>
      <c r="H2170" s="712">
        <v>3</v>
      </c>
      <c r="I2170" s="712">
        <v>0</v>
      </c>
    </row>
    <row r="2171" spans="1:9" x14ac:dyDescent="0.2">
      <c r="A2171" s="715"/>
      <c r="B2171" s="714" t="s">
        <v>2869</v>
      </c>
      <c r="C2171" s="712">
        <v>2</v>
      </c>
      <c r="D2171" s="712">
        <v>2</v>
      </c>
      <c r="E2171" s="712">
        <v>0</v>
      </c>
      <c r="F2171" s="712">
        <v>0</v>
      </c>
      <c r="G2171" s="712">
        <v>0</v>
      </c>
      <c r="H2171" s="712">
        <v>0</v>
      </c>
      <c r="I2171" s="712">
        <v>0</v>
      </c>
    </row>
    <row r="2172" spans="1:9" x14ac:dyDescent="0.2">
      <c r="A2172" s="715"/>
      <c r="B2172" s="714" t="s">
        <v>2870</v>
      </c>
      <c r="C2172" s="712">
        <v>1</v>
      </c>
      <c r="D2172" s="712">
        <v>1</v>
      </c>
      <c r="E2172" s="712">
        <v>0</v>
      </c>
      <c r="F2172" s="712">
        <v>0</v>
      </c>
      <c r="G2172" s="712">
        <v>0</v>
      </c>
      <c r="H2172" s="712">
        <v>0</v>
      </c>
      <c r="I2172" s="712">
        <v>0</v>
      </c>
    </row>
    <row r="2173" spans="1:9" x14ac:dyDescent="0.2">
      <c r="A2173" s="715"/>
      <c r="B2173" s="714" t="s">
        <v>2871</v>
      </c>
      <c r="C2173" s="712">
        <v>3</v>
      </c>
      <c r="D2173" s="712">
        <v>1</v>
      </c>
      <c r="E2173" s="712">
        <v>0</v>
      </c>
      <c r="F2173" s="712">
        <v>1</v>
      </c>
      <c r="G2173" s="712">
        <v>0</v>
      </c>
      <c r="H2173" s="712">
        <v>1</v>
      </c>
      <c r="I2173" s="712">
        <v>0</v>
      </c>
    </row>
    <row r="2174" spans="1:9" x14ac:dyDescent="0.2">
      <c r="A2174" s="715"/>
      <c r="B2174" s="714" t="s">
        <v>2872</v>
      </c>
      <c r="C2174" s="712">
        <v>10</v>
      </c>
      <c r="D2174" s="712">
        <v>6</v>
      </c>
      <c r="E2174" s="712">
        <v>1</v>
      </c>
      <c r="F2174" s="712">
        <v>1</v>
      </c>
      <c r="G2174" s="712">
        <v>0</v>
      </c>
      <c r="H2174" s="712">
        <v>1</v>
      </c>
      <c r="I2174" s="712">
        <v>1</v>
      </c>
    </row>
    <row r="2175" spans="1:9" x14ac:dyDescent="0.2">
      <c r="A2175" s="715"/>
      <c r="B2175" s="714" t="s">
        <v>2873</v>
      </c>
      <c r="C2175" s="712">
        <v>30</v>
      </c>
      <c r="D2175" s="712">
        <v>22</v>
      </c>
      <c r="E2175" s="712">
        <v>0</v>
      </c>
      <c r="F2175" s="712">
        <v>5</v>
      </c>
      <c r="G2175" s="712">
        <v>0</v>
      </c>
      <c r="H2175" s="712">
        <v>1</v>
      </c>
      <c r="I2175" s="712">
        <v>2</v>
      </c>
    </row>
    <row r="2176" spans="1:9" x14ac:dyDescent="0.2">
      <c r="A2176" s="715"/>
      <c r="B2176" s="714" t="s">
        <v>158</v>
      </c>
      <c r="C2176" s="712">
        <v>1323</v>
      </c>
      <c r="D2176" s="712">
        <v>557</v>
      </c>
      <c r="E2176" s="712">
        <v>116</v>
      </c>
      <c r="F2176" s="712">
        <v>354</v>
      </c>
      <c r="G2176" s="712">
        <v>0</v>
      </c>
      <c r="H2176" s="712">
        <v>0</v>
      </c>
      <c r="I2176" s="712">
        <v>296</v>
      </c>
    </row>
    <row r="2177" spans="1:9" x14ac:dyDescent="0.2">
      <c r="A2177" s="716" t="s">
        <v>102</v>
      </c>
      <c r="B2177" s="717" t="s">
        <v>10</v>
      </c>
      <c r="C2177" s="718">
        <v>65</v>
      </c>
      <c r="D2177" s="718">
        <v>38</v>
      </c>
      <c r="E2177" s="718">
        <v>3</v>
      </c>
      <c r="F2177" s="718">
        <v>16</v>
      </c>
      <c r="G2177" s="718">
        <v>0</v>
      </c>
      <c r="H2177" s="718">
        <v>2</v>
      </c>
      <c r="I2177" s="718">
        <v>6</v>
      </c>
    </row>
    <row r="2178" spans="1:9" x14ac:dyDescent="0.2">
      <c r="A2178" s="715"/>
      <c r="B2178" s="714" t="s">
        <v>2874</v>
      </c>
      <c r="C2178" s="712">
        <v>6</v>
      </c>
      <c r="D2178" s="712">
        <v>4</v>
      </c>
      <c r="E2178" s="712">
        <v>0</v>
      </c>
      <c r="F2178" s="712">
        <v>2</v>
      </c>
      <c r="G2178" s="712">
        <v>0</v>
      </c>
      <c r="H2178" s="712">
        <v>0</v>
      </c>
      <c r="I2178" s="712">
        <v>0</v>
      </c>
    </row>
    <row r="2179" spans="1:9" x14ac:dyDescent="0.2">
      <c r="A2179" s="715"/>
      <c r="B2179" s="714" t="s">
        <v>2875</v>
      </c>
      <c r="C2179" s="712">
        <v>11</v>
      </c>
      <c r="D2179" s="712">
        <v>6</v>
      </c>
      <c r="E2179" s="712">
        <v>1</v>
      </c>
      <c r="F2179" s="712">
        <v>3</v>
      </c>
      <c r="G2179" s="712">
        <v>0</v>
      </c>
      <c r="H2179" s="712">
        <v>0</v>
      </c>
      <c r="I2179" s="712">
        <v>1</v>
      </c>
    </row>
    <row r="2180" spans="1:9" x14ac:dyDescent="0.2">
      <c r="A2180" s="715"/>
      <c r="B2180" s="714" t="s">
        <v>2876</v>
      </c>
      <c r="C2180" s="712">
        <v>6</v>
      </c>
      <c r="D2180" s="712">
        <v>1</v>
      </c>
      <c r="E2180" s="712">
        <v>2</v>
      </c>
      <c r="F2180" s="712">
        <v>2</v>
      </c>
      <c r="G2180" s="712">
        <v>0</v>
      </c>
      <c r="H2180" s="712">
        <v>0</v>
      </c>
      <c r="I2180" s="712">
        <v>1</v>
      </c>
    </row>
    <row r="2181" spans="1:9" x14ac:dyDescent="0.2">
      <c r="A2181" s="715"/>
      <c r="B2181" s="714" t="s">
        <v>2877</v>
      </c>
      <c r="C2181" s="712">
        <v>7</v>
      </c>
      <c r="D2181" s="712">
        <v>3</v>
      </c>
      <c r="E2181" s="712">
        <v>0</v>
      </c>
      <c r="F2181" s="712">
        <v>3</v>
      </c>
      <c r="G2181" s="712">
        <v>0</v>
      </c>
      <c r="H2181" s="712">
        <v>1</v>
      </c>
      <c r="I2181" s="712">
        <v>0</v>
      </c>
    </row>
    <row r="2182" spans="1:9" x14ac:dyDescent="0.2">
      <c r="A2182" s="715"/>
      <c r="B2182" s="714" t="s">
        <v>2878</v>
      </c>
      <c r="C2182" s="712">
        <v>9</v>
      </c>
      <c r="D2182" s="712">
        <v>3</v>
      </c>
      <c r="E2182" s="712">
        <v>0</v>
      </c>
      <c r="F2182" s="712">
        <v>4</v>
      </c>
      <c r="G2182" s="712">
        <v>0</v>
      </c>
      <c r="H2182" s="712">
        <v>1</v>
      </c>
      <c r="I2182" s="712">
        <v>1</v>
      </c>
    </row>
    <row r="2183" spans="1:9" x14ac:dyDescent="0.2">
      <c r="A2183" s="715"/>
      <c r="B2183" s="714" t="s">
        <v>2879</v>
      </c>
      <c r="C2183" s="712">
        <v>4</v>
      </c>
      <c r="D2183" s="712">
        <v>2</v>
      </c>
      <c r="E2183" s="712">
        <v>0</v>
      </c>
      <c r="F2183" s="712">
        <v>2</v>
      </c>
      <c r="G2183" s="712">
        <v>0</v>
      </c>
      <c r="H2183" s="712">
        <v>0</v>
      </c>
      <c r="I2183" s="712">
        <v>0</v>
      </c>
    </row>
    <row r="2184" spans="1:9" x14ac:dyDescent="0.2">
      <c r="A2184" s="715"/>
      <c r="B2184" s="714" t="s">
        <v>158</v>
      </c>
      <c r="C2184" s="712">
        <v>22</v>
      </c>
      <c r="D2184" s="712">
        <v>19</v>
      </c>
      <c r="E2184" s="712">
        <v>0</v>
      </c>
      <c r="F2184" s="712">
        <v>0</v>
      </c>
      <c r="G2184" s="712">
        <v>0</v>
      </c>
      <c r="H2184" s="712">
        <v>0</v>
      </c>
      <c r="I2184" s="712">
        <v>3</v>
      </c>
    </row>
    <row r="2185" spans="1:9" x14ac:dyDescent="0.2">
      <c r="A2185" s="716" t="s">
        <v>119</v>
      </c>
      <c r="B2185" s="717" t="s">
        <v>10</v>
      </c>
      <c r="C2185" s="718">
        <v>260</v>
      </c>
      <c r="D2185" s="718">
        <v>194</v>
      </c>
      <c r="E2185" s="718">
        <v>12</v>
      </c>
      <c r="F2185" s="718">
        <v>18</v>
      </c>
      <c r="G2185" s="718">
        <v>0</v>
      </c>
      <c r="H2185" s="718">
        <v>3</v>
      </c>
      <c r="I2185" s="718">
        <v>33</v>
      </c>
    </row>
    <row r="2186" spans="1:9" x14ac:dyDescent="0.2">
      <c r="A2186" s="715"/>
      <c r="B2186" s="714" t="s">
        <v>2880</v>
      </c>
      <c r="C2186" s="712">
        <v>102</v>
      </c>
      <c r="D2186" s="712">
        <v>81</v>
      </c>
      <c r="E2186" s="712">
        <v>4</v>
      </c>
      <c r="F2186" s="712">
        <v>11</v>
      </c>
      <c r="G2186" s="712">
        <v>0</v>
      </c>
      <c r="H2186" s="712">
        <v>3</v>
      </c>
      <c r="I2186" s="712">
        <v>3</v>
      </c>
    </row>
    <row r="2187" spans="1:9" x14ac:dyDescent="0.2">
      <c r="A2187" s="715"/>
      <c r="B2187" s="714" t="s">
        <v>158</v>
      </c>
      <c r="C2187" s="712">
        <v>158</v>
      </c>
      <c r="D2187" s="712">
        <v>113</v>
      </c>
      <c r="E2187" s="712">
        <v>8</v>
      </c>
      <c r="F2187" s="712">
        <v>7</v>
      </c>
      <c r="G2187" s="712">
        <v>0</v>
      </c>
      <c r="H2187" s="712">
        <v>0</v>
      </c>
      <c r="I2187" s="712">
        <v>30</v>
      </c>
    </row>
    <row r="2188" spans="1:9" x14ac:dyDescent="0.2">
      <c r="A2188" s="716" t="s">
        <v>824</v>
      </c>
      <c r="B2188" s="717" t="s">
        <v>10</v>
      </c>
      <c r="C2188" s="718">
        <v>37</v>
      </c>
      <c r="D2188" s="718">
        <v>34</v>
      </c>
      <c r="E2188" s="718">
        <v>0</v>
      </c>
      <c r="F2188" s="718">
        <v>1</v>
      </c>
      <c r="G2188" s="718">
        <v>0</v>
      </c>
      <c r="H2188" s="718">
        <v>0</v>
      </c>
      <c r="I2188" s="718">
        <v>2</v>
      </c>
    </row>
    <row r="2189" spans="1:9" x14ac:dyDescent="0.2">
      <c r="A2189" s="715"/>
      <c r="B2189" s="714" t="s">
        <v>2881</v>
      </c>
      <c r="C2189" s="712">
        <v>1</v>
      </c>
      <c r="D2189" s="712">
        <v>0</v>
      </c>
      <c r="E2189" s="712">
        <v>0</v>
      </c>
      <c r="F2189" s="712">
        <v>1</v>
      </c>
      <c r="G2189" s="712">
        <v>0</v>
      </c>
      <c r="H2189" s="712">
        <v>0</v>
      </c>
      <c r="I2189" s="712">
        <v>0</v>
      </c>
    </row>
    <row r="2190" spans="1:9" x14ac:dyDescent="0.2">
      <c r="A2190" s="715"/>
      <c r="B2190" s="714" t="s">
        <v>2882</v>
      </c>
      <c r="C2190" s="712">
        <v>2</v>
      </c>
      <c r="D2190" s="712">
        <v>2</v>
      </c>
      <c r="E2190" s="712">
        <v>0</v>
      </c>
      <c r="F2190" s="712">
        <v>0</v>
      </c>
      <c r="G2190" s="712">
        <v>0</v>
      </c>
      <c r="H2190" s="712">
        <v>0</v>
      </c>
      <c r="I2190" s="712">
        <v>0</v>
      </c>
    </row>
    <row r="2191" spans="1:9" x14ac:dyDescent="0.2">
      <c r="A2191" s="715"/>
      <c r="B2191" s="714" t="s">
        <v>2883</v>
      </c>
      <c r="C2191" s="712">
        <v>4</v>
      </c>
      <c r="D2191" s="712">
        <v>4</v>
      </c>
      <c r="E2191" s="712">
        <v>0</v>
      </c>
      <c r="F2191" s="712">
        <v>0</v>
      </c>
      <c r="G2191" s="712">
        <v>0</v>
      </c>
      <c r="H2191" s="712">
        <v>0</v>
      </c>
      <c r="I2191" s="712">
        <v>0</v>
      </c>
    </row>
    <row r="2192" spans="1:9" x14ac:dyDescent="0.2">
      <c r="A2192" s="715"/>
      <c r="B2192" s="714" t="s">
        <v>2884</v>
      </c>
      <c r="C2192" s="712">
        <v>1</v>
      </c>
      <c r="D2192" s="712">
        <v>1</v>
      </c>
      <c r="E2192" s="712">
        <v>0</v>
      </c>
      <c r="F2192" s="712">
        <v>0</v>
      </c>
      <c r="G2192" s="712">
        <v>0</v>
      </c>
      <c r="H2192" s="712">
        <v>0</v>
      </c>
      <c r="I2192" s="712">
        <v>0</v>
      </c>
    </row>
    <row r="2193" spans="1:9" x14ac:dyDescent="0.2">
      <c r="A2193" s="715"/>
      <c r="B2193" s="714" t="s">
        <v>2885</v>
      </c>
      <c r="C2193" s="712">
        <v>2</v>
      </c>
      <c r="D2193" s="712">
        <v>2</v>
      </c>
      <c r="E2193" s="712">
        <v>0</v>
      </c>
      <c r="F2193" s="712">
        <v>0</v>
      </c>
      <c r="G2193" s="712">
        <v>0</v>
      </c>
      <c r="H2193" s="712">
        <v>0</v>
      </c>
      <c r="I2193" s="712">
        <v>0</v>
      </c>
    </row>
    <row r="2194" spans="1:9" x14ac:dyDescent="0.2">
      <c r="A2194" s="715"/>
      <c r="B2194" s="714" t="s">
        <v>2886</v>
      </c>
      <c r="C2194" s="712">
        <v>1</v>
      </c>
      <c r="D2194" s="712">
        <v>1</v>
      </c>
      <c r="E2194" s="712">
        <v>0</v>
      </c>
      <c r="F2194" s="712">
        <v>0</v>
      </c>
      <c r="G2194" s="712">
        <v>0</v>
      </c>
      <c r="H2194" s="712">
        <v>0</v>
      </c>
      <c r="I2194" s="712">
        <v>0</v>
      </c>
    </row>
    <row r="2195" spans="1:9" x14ac:dyDescent="0.2">
      <c r="A2195" s="715"/>
      <c r="B2195" s="714" t="s">
        <v>158</v>
      </c>
      <c r="C2195" s="712">
        <v>26</v>
      </c>
      <c r="D2195" s="712">
        <v>24</v>
      </c>
      <c r="E2195" s="712">
        <v>0</v>
      </c>
      <c r="F2195" s="712">
        <v>0</v>
      </c>
      <c r="G2195" s="712">
        <v>0</v>
      </c>
      <c r="H2195" s="712">
        <v>0</v>
      </c>
      <c r="I2195" s="712">
        <v>2</v>
      </c>
    </row>
    <row r="2196" spans="1:9" x14ac:dyDescent="0.2">
      <c r="A2196" s="716" t="s">
        <v>120</v>
      </c>
      <c r="B2196" s="717" t="s">
        <v>10</v>
      </c>
      <c r="C2196" s="718">
        <v>153</v>
      </c>
      <c r="D2196" s="718">
        <v>87</v>
      </c>
      <c r="E2196" s="718">
        <v>14</v>
      </c>
      <c r="F2196" s="718">
        <v>37</v>
      </c>
      <c r="G2196" s="718">
        <v>0</v>
      </c>
      <c r="H2196" s="718">
        <v>5</v>
      </c>
      <c r="I2196" s="718">
        <v>10</v>
      </c>
    </row>
    <row r="2197" spans="1:9" x14ac:dyDescent="0.2">
      <c r="A2197" s="715"/>
      <c r="B2197" s="714" t="s">
        <v>2887</v>
      </c>
      <c r="C2197" s="712">
        <v>1</v>
      </c>
      <c r="D2197" s="712">
        <v>0</v>
      </c>
      <c r="E2197" s="712">
        <v>0</v>
      </c>
      <c r="F2197" s="712">
        <v>1</v>
      </c>
      <c r="G2197" s="712">
        <v>0</v>
      </c>
      <c r="H2197" s="712">
        <v>0</v>
      </c>
      <c r="I2197" s="712">
        <v>0</v>
      </c>
    </row>
    <row r="2198" spans="1:9" x14ac:dyDescent="0.2">
      <c r="A2198" s="715"/>
      <c r="B2198" s="714" t="s">
        <v>2889</v>
      </c>
      <c r="C2198" s="712">
        <v>5</v>
      </c>
      <c r="D2198" s="712">
        <v>2</v>
      </c>
      <c r="E2198" s="712">
        <v>1</v>
      </c>
      <c r="F2198" s="712">
        <v>2</v>
      </c>
      <c r="G2198" s="712">
        <v>0</v>
      </c>
      <c r="H2198" s="712">
        <v>0</v>
      </c>
      <c r="I2198" s="712">
        <v>0</v>
      </c>
    </row>
    <row r="2199" spans="1:9" x14ac:dyDescent="0.2">
      <c r="A2199" s="715"/>
      <c r="B2199" s="714" t="s">
        <v>2890</v>
      </c>
      <c r="C2199" s="712">
        <v>5</v>
      </c>
      <c r="D2199" s="712">
        <v>3</v>
      </c>
      <c r="E2199" s="712">
        <v>0</v>
      </c>
      <c r="F2199" s="712">
        <v>2</v>
      </c>
      <c r="G2199" s="712">
        <v>0</v>
      </c>
      <c r="H2199" s="712">
        <v>0</v>
      </c>
      <c r="I2199" s="712">
        <v>0</v>
      </c>
    </row>
    <row r="2200" spans="1:9" x14ac:dyDescent="0.2">
      <c r="A2200" s="715"/>
      <c r="B2200" s="714" t="s">
        <v>2891</v>
      </c>
      <c r="C2200" s="712">
        <v>1</v>
      </c>
      <c r="D2200" s="712">
        <v>0</v>
      </c>
      <c r="E2200" s="712">
        <v>0</v>
      </c>
      <c r="F2200" s="712">
        <v>1</v>
      </c>
      <c r="G2200" s="712">
        <v>0</v>
      </c>
      <c r="H2200" s="712">
        <v>0</v>
      </c>
      <c r="I2200" s="712">
        <v>0</v>
      </c>
    </row>
    <row r="2201" spans="1:9" x14ac:dyDescent="0.2">
      <c r="A2201" s="715"/>
      <c r="B2201" s="714" t="s">
        <v>2892</v>
      </c>
      <c r="C2201" s="712">
        <v>44</v>
      </c>
      <c r="D2201" s="712">
        <v>17</v>
      </c>
      <c r="E2201" s="712">
        <v>1</v>
      </c>
      <c r="F2201" s="712">
        <v>19</v>
      </c>
      <c r="G2201" s="712">
        <v>0</v>
      </c>
      <c r="H2201" s="712">
        <v>5</v>
      </c>
      <c r="I2201" s="712">
        <v>2</v>
      </c>
    </row>
    <row r="2202" spans="1:9" x14ac:dyDescent="0.2">
      <c r="A2202" s="715"/>
      <c r="B2202" s="714" t="s">
        <v>2893</v>
      </c>
      <c r="C2202" s="712">
        <v>4</v>
      </c>
      <c r="D2202" s="712">
        <v>3</v>
      </c>
      <c r="E2202" s="712">
        <v>0</v>
      </c>
      <c r="F2202" s="712">
        <v>1</v>
      </c>
      <c r="G2202" s="712">
        <v>0</v>
      </c>
      <c r="H2202" s="712">
        <v>0</v>
      </c>
      <c r="I2202" s="712">
        <v>0</v>
      </c>
    </row>
    <row r="2203" spans="1:9" x14ac:dyDescent="0.2">
      <c r="A2203" s="715"/>
      <c r="B2203" s="714" t="s">
        <v>158</v>
      </c>
      <c r="C2203" s="712">
        <v>93</v>
      </c>
      <c r="D2203" s="712">
        <v>62</v>
      </c>
      <c r="E2203" s="712">
        <v>12</v>
      </c>
      <c r="F2203" s="712">
        <v>11</v>
      </c>
      <c r="G2203" s="712">
        <v>0</v>
      </c>
      <c r="H2203" s="712">
        <v>0</v>
      </c>
      <c r="I2203" s="712">
        <v>8</v>
      </c>
    </row>
    <row r="2204" spans="1:9" x14ac:dyDescent="0.2">
      <c r="A2204" s="716" t="s">
        <v>827</v>
      </c>
      <c r="B2204" s="717" t="s">
        <v>10</v>
      </c>
      <c r="C2204" s="718">
        <v>1</v>
      </c>
      <c r="D2204" s="718">
        <v>1</v>
      </c>
      <c r="E2204" s="718">
        <v>0</v>
      </c>
      <c r="F2204" s="718">
        <v>0</v>
      </c>
      <c r="G2204" s="718">
        <v>0</v>
      </c>
      <c r="H2204" s="718">
        <v>0</v>
      </c>
      <c r="I2204" s="718">
        <v>0</v>
      </c>
    </row>
    <row r="2205" spans="1:9" x14ac:dyDescent="0.2">
      <c r="A2205" s="715"/>
      <c r="B2205" s="714" t="s">
        <v>2894</v>
      </c>
      <c r="C2205" s="712">
        <v>1</v>
      </c>
      <c r="D2205" s="712">
        <v>1</v>
      </c>
      <c r="E2205" s="712">
        <v>0</v>
      </c>
      <c r="F2205" s="712">
        <v>0</v>
      </c>
      <c r="G2205" s="712">
        <v>0</v>
      </c>
      <c r="H2205" s="712">
        <v>0</v>
      </c>
      <c r="I2205" s="712">
        <v>0</v>
      </c>
    </row>
    <row r="2206" spans="1:9" x14ac:dyDescent="0.2">
      <c r="A2206" s="716" t="s">
        <v>309</v>
      </c>
      <c r="B2206" s="717" t="s">
        <v>10</v>
      </c>
      <c r="C2206" s="718">
        <v>681</v>
      </c>
      <c r="D2206" s="718">
        <v>245</v>
      </c>
      <c r="E2206" s="718">
        <v>47</v>
      </c>
      <c r="F2206" s="718">
        <v>238</v>
      </c>
      <c r="G2206" s="718">
        <v>0</v>
      </c>
      <c r="H2206" s="718">
        <v>11</v>
      </c>
      <c r="I2206" s="718">
        <v>140</v>
      </c>
    </row>
    <row r="2207" spans="1:9" x14ac:dyDescent="0.2">
      <c r="A2207" s="715"/>
      <c r="B2207" s="714" t="s">
        <v>2895</v>
      </c>
      <c r="C2207" s="712">
        <v>1</v>
      </c>
      <c r="D2207" s="712">
        <v>1</v>
      </c>
      <c r="E2207" s="712">
        <v>0</v>
      </c>
      <c r="F2207" s="712">
        <v>0</v>
      </c>
      <c r="G2207" s="712">
        <v>0</v>
      </c>
      <c r="H2207" s="712">
        <v>0</v>
      </c>
      <c r="I2207" s="712">
        <v>0</v>
      </c>
    </row>
    <row r="2208" spans="1:9" x14ac:dyDescent="0.2">
      <c r="A2208" s="715"/>
      <c r="B2208" s="714" t="s">
        <v>2896</v>
      </c>
      <c r="C2208" s="712">
        <v>2</v>
      </c>
      <c r="D2208" s="712">
        <v>2</v>
      </c>
      <c r="E2208" s="712">
        <v>0</v>
      </c>
      <c r="F2208" s="712">
        <v>0</v>
      </c>
      <c r="G2208" s="712">
        <v>0</v>
      </c>
      <c r="H2208" s="712">
        <v>0</v>
      </c>
      <c r="I2208" s="712">
        <v>0</v>
      </c>
    </row>
    <row r="2209" spans="1:9" x14ac:dyDescent="0.2">
      <c r="A2209" s="715"/>
      <c r="B2209" s="714" t="s">
        <v>2897</v>
      </c>
      <c r="C2209" s="712">
        <v>3</v>
      </c>
      <c r="D2209" s="712">
        <v>1</v>
      </c>
      <c r="E2209" s="712">
        <v>1</v>
      </c>
      <c r="F2209" s="712">
        <v>1</v>
      </c>
      <c r="G2209" s="712">
        <v>0</v>
      </c>
      <c r="H2209" s="712">
        <v>0</v>
      </c>
      <c r="I2209" s="712">
        <v>0</v>
      </c>
    </row>
    <row r="2210" spans="1:9" x14ac:dyDescent="0.2">
      <c r="A2210" s="715"/>
      <c r="B2210" s="714" t="s">
        <v>2898</v>
      </c>
      <c r="C2210" s="712">
        <v>3</v>
      </c>
      <c r="D2210" s="712">
        <v>0</v>
      </c>
      <c r="E2210" s="712">
        <v>0</v>
      </c>
      <c r="F2210" s="712">
        <v>1</v>
      </c>
      <c r="G2210" s="712">
        <v>0</v>
      </c>
      <c r="H2210" s="712">
        <v>2</v>
      </c>
      <c r="I2210" s="712">
        <v>0</v>
      </c>
    </row>
    <row r="2211" spans="1:9" x14ac:dyDescent="0.2">
      <c r="A2211" s="715"/>
      <c r="B2211" s="714" t="s">
        <v>2900</v>
      </c>
      <c r="C2211" s="712">
        <v>1</v>
      </c>
      <c r="D2211" s="712">
        <v>0</v>
      </c>
      <c r="E2211" s="712">
        <v>0</v>
      </c>
      <c r="F2211" s="712">
        <v>1</v>
      </c>
      <c r="G2211" s="712">
        <v>0</v>
      </c>
      <c r="H2211" s="712">
        <v>0</v>
      </c>
      <c r="I2211" s="712">
        <v>0</v>
      </c>
    </row>
    <row r="2212" spans="1:9" x14ac:dyDescent="0.2">
      <c r="A2212" s="715"/>
      <c r="B2212" s="714" t="s">
        <v>2901</v>
      </c>
      <c r="C2212" s="712">
        <v>1</v>
      </c>
      <c r="D2212" s="712">
        <v>1</v>
      </c>
      <c r="E2212" s="712">
        <v>0</v>
      </c>
      <c r="F2212" s="712">
        <v>0</v>
      </c>
      <c r="G2212" s="712">
        <v>0</v>
      </c>
      <c r="H2212" s="712">
        <v>0</v>
      </c>
      <c r="I2212" s="712">
        <v>0</v>
      </c>
    </row>
    <row r="2213" spans="1:9" x14ac:dyDescent="0.2">
      <c r="A2213" s="715"/>
      <c r="B2213" s="714" t="s">
        <v>2903</v>
      </c>
      <c r="C2213" s="712">
        <v>1</v>
      </c>
      <c r="D2213" s="712">
        <v>1</v>
      </c>
      <c r="E2213" s="712">
        <v>0</v>
      </c>
      <c r="F2213" s="712">
        <v>0</v>
      </c>
      <c r="G2213" s="712">
        <v>0</v>
      </c>
      <c r="H2213" s="712">
        <v>0</v>
      </c>
      <c r="I2213" s="712">
        <v>0</v>
      </c>
    </row>
    <row r="2214" spans="1:9" x14ac:dyDescent="0.2">
      <c r="A2214" s="715"/>
      <c r="B2214" s="714" t="s">
        <v>2904</v>
      </c>
      <c r="C2214" s="712">
        <v>1</v>
      </c>
      <c r="D2214" s="712">
        <v>1</v>
      </c>
      <c r="E2214" s="712">
        <v>0</v>
      </c>
      <c r="F2214" s="712">
        <v>0</v>
      </c>
      <c r="G2214" s="712">
        <v>0</v>
      </c>
      <c r="H2214" s="712">
        <v>0</v>
      </c>
      <c r="I2214" s="712">
        <v>0</v>
      </c>
    </row>
    <row r="2215" spans="1:9" x14ac:dyDescent="0.2">
      <c r="A2215" s="715"/>
      <c r="B2215" s="714" t="s">
        <v>2907</v>
      </c>
      <c r="C2215" s="712">
        <v>7</v>
      </c>
      <c r="D2215" s="712">
        <v>3</v>
      </c>
      <c r="E2215" s="712">
        <v>1</v>
      </c>
      <c r="F2215" s="712">
        <v>2</v>
      </c>
      <c r="G2215" s="712">
        <v>0</v>
      </c>
      <c r="H2215" s="712">
        <v>0</v>
      </c>
      <c r="I2215" s="712">
        <v>1</v>
      </c>
    </row>
    <row r="2216" spans="1:9" x14ac:dyDescent="0.2">
      <c r="A2216" s="715"/>
      <c r="B2216" s="714" t="s">
        <v>2908</v>
      </c>
      <c r="C2216" s="712">
        <v>3</v>
      </c>
      <c r="D2216" s="712">
        <v>0</v>
      </c>
      <c r="E2216" s="712">
        <v>0</v>
      </c>
      <c r="F2216" s="712">
        <v>3</v>
      </c>
      <c r="G2216" s="712">
        <v>0</v>
      </c>
      <c r="H2216" s="712">
        <v>0</v>
      </c>
      <c r="I2216" s="712">
        <v>0</v>
      </c>
    </row>
    <row r="2217" spans="1:9" x14ac:dyDescent="0.2">
      <c r="A2217" s="715"/>
      <c r="B2217" s="714" t="s">
        <v>2909</v>
      </c>
      <c r="C2217" s="712">
        <v>2</v>
      </c>
      <c r="D2217" s="712">
        <v>2</v>
      </c>
      <c r="E2217" s="712">
        <v>0</v>
      </c>
      <c r="F2217" s="712">
        <v>0</v>
      </c>
      <c r="G2217" s="712">
        <v>0</v>
      </c>
      <c r="H2217" s="712">
        <v>0</v>
      </c>
      <c r="I2217" s="712">
        <v>0</v>
      </c>
    </row>
    <row r="2218" spans="1:9" x14ac:dyDescent="0.2">
      <c r="A2218" s="715"/>
      <c r="B2218" s="714" t="s">
        <v>2910</v>
      </c>
      <c r="C2218" s="712">
        <v>1</v>
      </c>
      <c r="D2218" s="712">
        <v>0</v>
      </c>
      <c r="E2218" s="712">
        <v>0</v>
      </c>
      <c r="F2218" s="712">
        <v>1</v>
      </c>
      <c r="G2218" s="712">
        <v>0</v>
      </c>
      <c r="H2218" s="712">
        <v>0</v>
      </c>
      <c r="I2218" s="712">
        <v>0</v>
      </c>
    </row>
    <row r="2219" spans="1:9" x14ac:dyDescent="0.2">
      <c r="A2219" s="715"/>
      <c r="B2219" s="714" t="s">
        <v>2911</v>
      </c>
      <c r="C2219" s="712">
        <v>505</v>
      </c>
      <c r="D2219" s="712">
        <v>179</v>
      </c>
      <c r="E2219" s="712">
        <v>39</v>
      </c>
      <c r="F2219" s="712">
        <v>167</v>
      </c>
      <c r="G2219" s="712">
        <v>0</v>
      </c>
      <c r="H2219" s="712">
        <v>5</v>
      </c>
      <c r="I2219" s="712">
        <v>115</v>
      </c>
    </row>
    <row r="2220" spans="1:9" x14ac:dyDescent="0.2">
      <c r="A2220" s="715"/>
      <c r="B2220" s="714" t="s">
        <v>2912</v>
      </c>
      <c r="C2220" s="712">
        <v>5</v>
      </c>
      <c r="D2220" s="712">
        <v>2</v>
      </c>
      <c r="E2220" s="712">
        <v>0</v>
      </c>
      <c r="F2220" s="712">
        <v>2</v>
      </c>
      <c r="G2220" s="712">
        <v>0</v>
      </c>
      <c r="H2220" s="712">
        <v>0</v>
      </c>
      <c r="I2220" s="712">
        <v>1</v>
      </c>
    </row>
    <row r="2221" spans="1:9" x14ac:dyDescent="0.2">
      <c r="A2221" s="715"/>
      <c r="B2221" s="714" t="s">
        <v>2913</v>
      </c>
      <c r="C2221" s="712">
        <v>12</v>
      </c>
      <c r="D2221" s="712">
        <v>4</v>
      </c>
      <c r="E2221" s="712">
        <v>1</v>
      </c>
      <c r="F2221" s="712">
        <v>5</v>
      </c>
      <c r="G2221" s="712">
        <v>0</v>
      </c>
      <c r="H2221" s="712">
        <v>2</v>
      </c>
      <c r="I2221" s="712">
        <v>0</v>
      </c>
    </row>
    <row r="2222" spans="1:9" x14ac:dyDescent="0.2">
      <c r="A2222" s="715"/>
      <c r="B2222" s="714" t="s">
        <v>2914</v>
      </c>
      <c r="C2222" s="712">
        <v>10</v>
      </c>
      <c r="D2222" s="712">
        <v>5</v>
      </c>
      <c r="E2222" s="712">
        <v>1</v>
      </c>
      <c r="F2222" s="712">
        <v>4</v>
      </c>
      <c r="G2222" s="712">
        <v>0</v>
      </c>
      <c r="H2222" s="712">
        <v>0</v>
      </c>
      <c r="I2222" s="712">
        <v>0</v>
      </c>
    </row>
    <row r="2223" spans="1:9" x14ac:dyDescent="0.2">
      <c r="A2223" s="715"/>
      <c r="B2223" s="714" t="s">
        <v>2915</v>
      </c>
      <c r="C2223" s="712">
        <v>13</v>
      </c>
      <c r="D2223" s="712">
        <v>1</v>
      </c>
      <c r="E2223" s="712">
        <v>1</v>
      </c>
      <c r="F2223" s="712">
        <v>11</v>
      </c>
      <c r="G2223" s="712">
        <v>0</v>
      </c>
      <c r="H2223" s="712">
        <v>0</v>
      </c>
      <c r="I2223" s="712">
        <v>0</v>
      </c>
    </row>
    <row r="2224" spans="1:9" x14ac:dyDescent="0.2">
      <c r="A2224" s="715"/>
      <c r="B2224" s="714" t="s">
        <v>2916</v>
      </c>
      <c r="C2224" s="712">
        <v>3</v>
      </c>
      <c r="D2224" s="712">
        <v>3</v>
      </c>
      <c r="E2224" s="712">
        <v>0</v>
      </c>
      <c r="F2224" s="712">
        <v>0</v>
      </c>
      <c r="G2224" s="712">
        <v>0</v>
      </c>
      <c r="H2224" s="712">
        <v>0</v>
      </c>
      <c r="I2224" s="712">
        <v>0</v>
      </c>
    </row>
    <row r="2225" spans="1:9" x14ac:dyDescent="0.2">
      <c r="A2225" s="715"/>
      <c r="B2225" s="714" t="s">
        <v>2917</v>
      </c>
      <c r="C2225" s="712">
        <v>1</v>
      </c>
      <c r="D2225" s="712">
        <v>0</v>
      </c>
      <c r="E2225" s="712">
        <v>0</v>
      </c>
      <c r="F2225" s="712">
        <v>1</v>
      </c>
      <c r="G2225" s="712">
        <v>0</v>
      </c>
      <c r="H2225" s="712">
        <v>0</v>
      </c>
      <c r="I2225" s="712">
        <v>0</v>
      </c>
    </row>
    <row r="2226" spans="1:9" x14ac:dyDescent="0.2">
      <c r="A2226" s="715"/>
      <c r="B2226" s="714" t="s">
        <v>2918</v>
      </c>
      <c r="C2226" s="712">
        <v>4</v>
      </c>
      <c r="D2226" s="712">
        <v>0</v>
      </c>
      <c r="E2226" s="712">
        <v>0</v>
      </c>
      <c r="F2226" s="712">
        <v>2</v>
      </c>
      <c r="G2226" s="712">
        <v>0</v>
      </c>
      <c r="H2226" s="712">
        <v>0</v>
      </c>
      <c r="I2226" s="712">
        <v>2</v>
      </c>
    </row>
    <row r="2227" spans="1:9" x14ac:dyDescent="0.2">
      <c r="A2227" s="715"/>
      <c r="B2227" s="714" t="s">
        <v>2919</v>
      </c>
      <c r="C2227" s="712">
        <v>34</v>
      </c>
      <c r="D2227" s="712">
        <v>13</v>
      </c>
      <c r="E2227" s="712">
        <v>1</v>
      </c>
      <c r="F2227" s="712">
        <v>18</v>
      </c>
      <c r="G2227" s="712">
        <v>0</v>
      </c>
      <c r="H2227" s="712">
        <v>2</v>
      </c>
      <c r="I2227" s="712">
        <v>0</v>
      </c>
    </row>
    <row r="2228" spans="1:9" x14ac:dyDescent="0.2">
      <c r="A2228" s="715"/>
      <c r="B2228" s="714" t="s">
        <v>2920</v>
      </c>
      <c r="C2228" s="712">
        <v>8</v>
      </c>
      <c r="D2228" s="712">
        <v>3</v>
      </c>
      <c r="E2228" s="712">
        <v>0</v>
      </c>
      <c r="F2228" s="712">
        <v>5</v>
      </c>
      <c r="G2228" s="712">
        <v>0</v>
      </c>
      <c r="H2228" s="712">
        <v>0</v>
      </c>
      <c r="I2228" s="712">
        <v>0</v>
      </c>
    </row>
    <row r="2229" spans="1:9" x14ac:dyDescent="0.2">
      <c r="A2229" s="715"/>
      <c r="B2229" s="714" t="s">
        <v>2922</v>
      </c>
      <c r="C2229" s="712">
        <v>1</v>
      </c>
      <c r="D2229" s="712">
        <v>1</v>
      </c>
      <c r="E2229" s="712">
        <v>0</v>
      </c>
      <c r="F2229" s="712">
        <v>0</v>
      </c>
      <c r="G2229" s="712">
        <v>0</v>
      </c>
      <c r="H2229" s="712">
        <v>0</v>
      </c>
      <c r="I2229" s="712">
        <v>0</v>
      </c>
    </row>
    <row r="2230" spans="1:9" x14ac:dyDescent="0.2">
      <c r="A2230" s="715"/>
      <c r="B2230" s="714" t="s">
        <v>2923</v>
      </c>
      <c r="C2230" s="712">
        <v>3</v>
      </c>
      <c r="D2230" s="712">
        <v>2</v>
      </c>
      <c r="E2230" s="712">
        <v>0</v>
      </c>
      <c r="F2230" s="712">
        <v>1</v>
      </c>
      <c r="G2230" s="712">
        <v>0</v>
      </c>
      <c r="H2230" s="712">
        <v>0</v>
      </c>
      <c r="I2230" s="712">
        <v>0</v>
      </c>
    </row>
    <row r="2231" spans="1:9" x14ac:dyDescent="0.2">
      <c r="A2231" s="715"/>
      <c r="B2231" s="714" t="s">
        <v>2926</v>
      </c>
      <c r="C2231" s="712">
        <v>4</v>
      </c>
      <c r="D2231" s="712">
        <v>0</v>
      </c>
      <c r="E2231" s="712">
        <v>1</v>
      </c>
      <c r="F2231" s="712">
        <v>3</v>
      </c>
      <c r="G2231" s="712">
        <v>0</v>
      </c>
      <c r="H2231" s="712">
        <v>0</v>
      </c>
      <c r="I2231" s="712">
        <v>0</v>
      </c>
    </row>
    <row r="2232" spans="1:9" x14ac:dyDescent="0.2">
      <c r="A2232" s="715"/>
      <c r="B2232" s="714" t="s">
        <v>2927</v>
      </c>
      <c r="C2232" s="712">
        <v>1</v>
      </c>
      <c r="D2232" s="712">
        <v>0</v>
      </c>
      <c r="E2232" s="712">
        <v>0</v>
      </c>
      <c r="F2232" s="712">
        <v>1</v>
      </c>
      <c r="G2232" s="712">
        <v>0</v>
      </c>
      <c r="H2232" s="712">
        <v>0</v>
      </c>
      <c r="I2232" s="712">
        <v>0</v>
      </c>
    </row>
    <row r="2233" spans="1:9" x14ac:dyDescent="0.2">
      <c r="A2233" s="715"/>
      <c r="B2233" s="714" t="s">
        <v>158</v>
      </c>
      <c r="C2233" s="712">
        <v>51</v>
      </c>
      <c r="D2233" s="712">
        <v>20</v>
      </c>
      <c r="E2233" s="712">
        <v>1</v>
      </c>
      <c r="F2233" s="712">
        <v>9</v>
      </c>
      <c r="G2233" s="712">
        <v>0</v>
      </c>
      <c r="H2233" s="712">
        <v>0</v>
      </c>
      <c r="I2233" s="712">
        <v>21</v>
      </c>
    </row>
    <row r="2234" spans="1:9" x14ac:dyDescent="0.2">
      <c r="A2234" s="716" t="s">
        <v>828</v>
      </c>
      <c r="B2234" s="717" t="s">
        <v>10</v>
      </c>
      <c r="C2234" s="718">
        <v>360</v>
      </c>
      <c r="D2234" s="718">
        <v>226</v>
      </c>
      <c r="E2234" s="718">
        <v>27</v>
      </c>
      <c r="F2234" s="718">
        <v>32</v>
      </c>
      <c r="G2234" s="718">
        <v>0</v>
      </c>
      <c r="H2234" s="718">
        <v>33</v>
      </c>
      <c r="I2234" s="718">
        <v>42</v>
      </c>
    </row>
    <row r="2235" spans="1:9" x14ac:dyDescent="0.2">
      <c r="A2235" s="715"/>
      <c r="B2235" s="714" t="s">
        <v>2928</v>
      </c>
      <c r="C2235" s="712">
        <v>1</v>
      </c>
      <c r="D2235" s="712">
        <v>1</v>
      </c>
      <c r="E2235" s="712">
        <v>0</v>
      </c>
      <c r="F2235" s="712">
        <v>0</v>
      </c>
      <c r="G2235" s="712">
        <v>0</v>
      </c>
      <c r="H2235" s="712">
        <v>0</v>
      </c>
      <c r="I2235" s="712">
        <v>0</v>
      </c>
    </row>
    <row r="2236" spans="1:9" x14ac:dyDescent="0.2">
      <c r="A2236" s="715"/>
      <c r="B2236" s="714" t="s">
        <v>2929</v>
      </c>
      <c r="C2236" s="712">
        <v>1</v>
      </c>
      <c r="D2236" s="712">
        <v>0</v>
      </c>
      <c r="E2236" s="712">
        <v>1</v>
      </c>
      <c r="F2236" s="712">
        <v>0</v>
      </c>
      <c r="G2236" s="712">
        <v>0</v>
      </c>
      <c r="H2236" s="712">
        <v>0</v>
      </c>
      <c r="I2236" s="712">
        <v>0</v>
      </c>
    </row>
    <row r="2237" spans="1:9" x14ac:dyDescent="0.2">
      <c r="A2237" s="715"/>
      <c r="B2237" s="714" t="s">
        <v>2930</v>
      </c>
      <c r="C2237" s="712">
        <v>2</v>
      </c>
      <c r="D2237" s="712">
        <v>2</v>
      </c>
      <c r="E2237" s="712">
        <v>0</v>
      </c>
      <c r="F2237" s="712">
        <v>0</v>
      </c>
      <c r="G2237" s="712">
        <v>0</v>
      </c>
      <c r="H2237" s="712">
        <v>0</v>
      </c>
      <c r="I2237" s="712">
        <v>0</v>
      </c>
    </row>
    <row r="2238" spans="1:9" x14ac:dyDescent="0.2">
      <c r="A2238" s="715"/>
      <c r="B2238" s="714" t="s">
        <v>2931</v>
      </c>
      <c r="C2238" s="712">
        <v>4</v>
      </c>
      <c r="D2238" s="712">
        <v>4</v>
      </c>
      <c r="E2238" s="712">
        <v>0</v>
      </c>
      <c r="F2238" s="712">
        <v>0</v>
      </c>
      <c r="G2238" s="712">
        <v>0</v>
      </c>
      <c r="H2238" s="712">
        <v>0</v>
      </c>
      <c r="I2238" s="712">
        <v>0</v>
      </c>
    </row>
    <row r="2239" spans="1:9" x14ac:dyDescent="0.2">
      <c r="A2239" s="715"/>
      <c r="B2239" s="714" t="s">
        <v>2932</v>
      </c>
      <c r="C2239" s="712">
        <v>11</v>
      </c>
      <c r="D2239" s="712">
        <v>7</v>
      </c>
      <c r="E2239" s="712">
        <v>0</v>
      </c>
      <c r="F2239" s="712">
        <v>0</v>
      </c>
      <c r="G2239" s="712">
        <v>0</v>
      </c>
      <c r="H2239" s="712">
        <v>4</v>
      </c>
      <c r="I2239" s="712">
        <v>0</v>
      </c>
    </row>
    <row r="2240" spans="1:9" x14ac:dyDescent="0.2">
      <c r="A2240" s="715"/>
      <c r="B2240" s="714" t="s">
        <v>2933</v>
      </c>
      <c r="C2240" s="712">
        <v>6</v>
      </c>
      <c r="D2240" s="712">
        <v>4</v>
      </c>
      <c r="E2240" s="712">
        <v>0</v>
      </c>
      <c r="F2240" s="712">
        <v>0</v>
      </c>
      <c r="G2240" s="712">
        <v>0</v>
      </c>
      <c r="H2240" s="712">
        <v>2</v>
      </c>
      <c r="I2240" s="712">
        <v>0</v>
      </c>
    </row>
    <row r="2241" spans="1:9" x14ac:dyDescent="0.2">
      <c r="A2241" s="715"/>
      <c r="B2241" s="714" t="s">
        <v>2934</v>
      </c>
      <c r="C2241" s="712">
        <v>6</v>
      </c>
      <c r="D2241" s="712">
        <v>5</v>
      </c>
      <c r="E2241" s="712">
        <v>0</v>
      </c>
      <c r="F2241" s="712">
        <v>1</v>
      </c>
      <c r="G2241" s="712">
        <v>0</v>
      </c>
      <c r="H2241" s="712">
        <v>0</v>
      </c>
      <c r="I2241" s="712">
        <v>0</v>
      </c>
    </row>
    <row r="2242" spans="1:9" x14ac:dyDescent="0.2">
      <c r="A2242" s="715"/>
      <c r="B2242" s="714" t="s">
        <v>2935</v>
      </c>
      <c r="C2242" s="712">
        <v>5</v>
      </c>
      <c r="D2242" s="712">
        <v>4</v>
      </c>
      <c r="E2242" s="712">
        <v>0</v>
      </c>
      <c r="F2242" s="712">
        <v>0</v>
      </c>
      <c r="G2242" s="712">
        <v>0</v>
      </c>
      <c r="H2242" s="712">
        <v>0</v>
      </c>
      <c r="I2242" s="712">
        <v>1</v>
      </c>
    </row>
    <row r="2243" spans="1:9" x14ac:dyDescent="0.2">
      <c r="A2243" s="715"/>
      <c r="B2243" s="714" t="s">
        <v>2936</v>
      </c>
      <c r="C2243" s="712">
        <v>16</v>
      </c>
      <c r="D2243" s="712">
        <v>10</v>
      </c>
      <c r="E2243" s="712">
        <v>0</v>
      </c>
      <c r="F2243" s="712">
        <v>3</v>
      </c>
      <c r="G2243" s="712">
        <v>0</v>
      </c>
      <c r="H2243" s="712">
        <v>2</v>
      </c>
      <c r="I2243" s="712">
        <v>1</v>
      </c>
    </row>
    <row r="2244" spans="1:9" x14ac:dyDescent="0.2">
      <c r="A2244" s="715"/>
      <c r="B2244" s="714" t="s">
        <v>2937</v>
      </c>
      <c r="C2244" s="712">
        <v>34</v>
      </c>
      <c r="D2244" s="712">
        <v>21</v>
      </c>
      <c r="E2244" s="712">
        <v>3</v>
      </c>
      <c r="F2244" s="712">
        <v>4</v>
      </c>
      <c r="G2244" s="712">
        <v>0</v>
      </c>
      <c r="H2244" s="712">
        <v>3</v>
      </c>
      <c r="I2244" s="712">
        <v>3</v>
      </c>
    </row>
    <row r="2245" spans="1:9" x14ac:dyDescent="0.2">
      <c r="A2245" s="715"/>
      <c r="B2245" s="714" t="s">
        <v>2938</v>
      </c>
      <c r="C2245" s="712">
        <v>1</v>
      </c>
      <c r="D2245" s="712">
        <v>1</v>
      </c>
      <c r="E2245" s="712">
        <v>0</v>
      </c>
      <c r="F2245" s="712">
        <v>0</v>
      </c>
      <c r="G2245" s="712">
        <v>0</v>
      </c>
      <c r="H2245" s="712">
        <v>0</v>
      </c>
      <c r="I2245" s="712">
        <v>0</v>
      </c>
    </row>
    <row r="2246" spans="1:9" x14ac:dyDescent="0.2">
      <c r="A2246" s="715"/>
      <c r="B2246" s="714" t="s">
        <v>2939</v>
      </c>
      <c r="C2246" s="712">
        <v>1</v>
      </c>
      <c r="D2246" s="712">
        <v>0</v>
      </c>
      <c r="E2246" s="712">
        <v>0</v>
      </c>
      <c r="F2246" s="712">
        <v>1</v>
      </c>
      <c r="G2246" s="712">
        <v>0</v>
      </c>
      <c r="H2246" s="712">
        <v>0</v>
      </c>
      <c r="I2246" s="712">
        <v>0</v>
      </c>
    </row>
    <row r="2247" spans="1:9" x14ac:dyDescent="0.2">
      <c r="A2247" s="715"/>
      <c r="B2247" s="714" t="s">
        <v>2940</v>
      </c>
      <c r="C2247" s="712">
        <v>66</v>
      </c>
      <c r="D2247" s="712">
        <v>46</v>
      </c>
      <c r="E2247" s="712">
        <v>2</v>
      </c>
      <c r="F2247" s="712">
        <v>3</v>
      </c>
      <c r="G2247" s="712">
        <v>0</v>
      </c>
      <c r="H2247" s="712">
        <v>14</v>
      </c>
      <c r="I2247" s="712">
        <v>1</v>
      </c>
    </row>
    <row r="2248" spans="1:9" x14ac:dyDescent="0.2">
      <c r="A2248" s="715"/>
      <c r="B2248" s="714" t="s">
        <v>2942</v>
      </c>
      <c r="C2248" s="712">
        <v>19</v>
      </c>
      <c r="D2248" s="712">
        <v>9</v>
      </c>
      <c r="E2248" s="712">
        <v>2</v>
      </c>
      <c r="F2248" s="712">
        <v>2</v>
      </c>
      <c r="G2248" s="712">
        <v>0</v>
      </c>
      <c r="H2248" s="712">
        <v>6</v>
      </c>
      <c r="I2248" s="712">
        <v>0</v>
      </c>
    </row>
    <row r="2249" spans="1:9" x14ac:dyDescent="0.2">
      <c r="A2249" s="715"/>
      <c r="B2249" s="714" t="s">
        <v>2943</v>
      </c>
      <c r="C2249" s="712">
        <v>3</v>
      </c>
      <c r="D2249" s="712">
        <v>0</v>
      </c>
      <c r="E2249" s="712">
        <v>0</v>
      </c>
      <c r="F2249" s="712">
        <v>0</v>
      </c>
      <c r="G2249" s="712">
        <v>0</v>
      </c>
      <c r="H2249" s="712">
        <v>2</v>
      </c>
      <c r="I2249" s="712">
        <v>1</v>
      </c>
    </row>
    <row r="2250" spans="1:9" x14ac:dyDescent="0.2">
      <c r="A2250" s="715"/>
      <c r="B2250" s="714" t="s">
        <v>158</v>
      </c>
      <c r="C2250" s="712">
        <v>184</v>
      </c>
      <c r="D2250" s="712">
        <v>112</v>
      </c>
      <c r="E2250" s="712">
        <v>19</v>
      </c>
      <c r="F2250" s="712">
        <v>18</v>
      </c>
      <c r="G2250" s="712">
        <v>0</v>
      </c>
      <c r="H2250" s="712">
        <v>0</v>
      </c>
      <c r="I2250" s="712">
        <v>35</v>
      </c>
    </row>
    <row r="2251" spans="1:9" x14ac:dyDescent="0.2">
      <c r="A2251" s="716" t="s">
        <v>829</v>
      </c>
      <c r="B2251" s="717" t="s">
        <v>10</v>
      </c>
      <c r="C2251" s="718">
        <v>11</v>
      </c>
      <c r="D2251" s="718">
        <v>10</v>
      </c>
      <c r="E2251" s="718">
        <v>0</v>
      </c>
      <c r="F2251" s="718">
        <v>1</v>
      </c>
      <c r="G2251" s="718">
        <v>0</v>
      </c>
      <c r="H2251" s="718">
        <v>0</v>
      </c>
      <c r="I2251" s="718">
        <v>0</v>
      </c>
    </row>
    <row r="2252" spans="1:9" x14ac:dyDescent="0.2">
      <c r="A2252" s="715"/>
      <c r="B2252" s="714" t="s">
        <v>2944</v>
      </c>
      <c r="C2252" s="712">
        <v>1</v>
      </c>
      <c r="D2252" s="712">
        <v>1</v>
      </c>
      <c r="E2252" s="712">
        <v>0</v>
      </c>
      <c r="F2252" s="712">
        <v>0</v>
      </c>
      <c r="G2252" s="712">
        <v>0</v>
      </c>
      <c r="H2252" s="712">
        <v>0</v>
      </c>
      <c r="I2252" s="712">
        <v>0</v>
      </c>
    </row>
    <row r="2253" spans="1:9" x14ac:dyDescent="0.2">
      <c r="A2253" s="715"/>
      <c r="B2253" s="714" t="s">
        <v>2945</v>
      </c>
      <c r="C2253" s="712">
        <v>4</v>
      </c>
      <c r="D2253" s="712">
        <v>4</v>
      </c>
      <c r="E2253" s="712">
        <v>0</v>
      </c>
      <c r="F2253" s="712">
        <v>0</v>
      </c>
      <c r="G2253" s="712">
        <v>0</v>
      </c>
      <c r="H2253" s="712">
        <v>0</v>
      </c>
      <c r="I2253" s="712">
        <v>0</v>
      </c>
    </row>
    <row r="2254" spans="1:9" x14ac:dyDescent="0.2">
      <c r="A2254" s="715"/>
      <c r="B2254" s="714" t="s">
        <v>2946</v>
      </c>
      <c r="C2254" s="712">
        <v>1</v>
      </c>
      <c r="D2254" s="712">
        <v>1</v>
      </c>
      <c r="E2254" s="712">
        <v>0</v>
      </c>
      <c r="F2254" s="712">
        <v>0</v>
      </c>
      <c r="G2254" s="712">
        <v>0</v>
      </c>
      <c r="H2254" s="712">
        <v>0</v>
      </c>
      <c r="I2254" s="712">
        <v>0</v>
      </c>
    </row>
    <row r="2255" spans="1:9" x14ac:dyDescent="0.2">
      <c r="A2255" s="715"/>
      <c r="B2255" s="714" t="s">
        <v>2947</v>
      </c>
      <c r="C2255" s="712">
        <v>1</v>
      </c>
      <c r="D2255" s="712">
        <v>1</v>
      </c>
      <c r="E2255" s="712">
        <v>0</v>
      </c>
      <c r="F2255" s="712">
        <v>0</v>
      </c>
      <c r="G2255" s="712">
        <v>0</v>
      </c>
      <c r="H2255" s="712">
        <v>0</v>
      </c>
      <c r="I2255" s="712">
        <v>0</v>
      </c>
    </row>
    <row r="2256" spans="1:9" x14ac:dyDescent="0.2">
      <c r="A2256" s="715"/>
      <c r="B2256" s="714" t="s">
        <v>158</v>
      </c>
      <c r="C2256" s="712">
        <v>4</v>
      </c>
      <c r="D2256" s="712">
        <v>3</v>
      </c>
      <c r="E2256" s="712">
        <v>0</v>
      </c>
      <c r="F2256" s="712">
        <v>1</v>
      </c>
      <c r="G2256" s="712">
        <v>0</v>
      </c>
      <c r="H2256" s="712">
        <v>0</v>
      </c>
      <c r="I2256" s="712">
        <v>0</v>
      </c>
    </row>
    <row r="2257" spans="1:9" x14ac:dyDescent="0.2">
      <c r="A2257" s="716" t="s">
        <v>830</v>
      </c>
      <c r="B2257" s="717" t="s">
        <v>10</v>
      </c>
      <c r="C2257" s="718">
        <v>56</v>
      </c>
      <c r="D2257" s="718">
        <v>24</v>
      </c>
      <c r="E2257" s="718">
        <v>3</v>
      </c>
      <c r="F2257" s="718">
        <v>21</v>
      </c>
      <c r="G2257" s="718">
        <v>0</v>
      </c>
      <c r="H2257" s="718">
        <v>3</v>
      </c>
      <c r="I2257" s="718">
        <v>5</v>
      </c>
    </row>
    <row r="2258" spans="1:9" x14ac:dyDescent="0.2">
      <c r="A2258" s="715"/>
      <c r="B2258" s="714" t="s">
        <v>2948</v>
      </c>
      <c r="C2258" s="712">
        <v>2</v>
      </c>
      <c r="D2258" s="712">
        <v>0</v>
      </c>
      <c r="E2258" s="712">
        <v>0</v>
      </c>
      <c r="F2258" s="712">
        <v>2</v>
      </c>
      <c r="G2258" s="712">
        <v>0</v>
      </c>
      <c r="H2258" s="712">
        <v>0</v>
      </c>
      <c r="I2258" s="712">
        <v>0</v>
      </c>
    </row>
    <row r="2259" spans="1:9" x14ac:dyDescent="0.2">
      <c r="A2259" s="715"/>
      <c r="B2259" s="714" t="s">
        <v>2949</v>
      </c>
      <c r="C2259" s="712">
        <v>3</v>
      </c>
      <c r="D2259" s="712">
        <v>2</v>
      </c>
      <c r="E2259" s="712">
        <v>0</v>
      </c>
      <c r="F2259" s="712">
        <v>0</v>
      </c>
      <c r="G2259" s="712">
        <v>0</v>
      </c>
      <c r="H2259" s="712">
        <v>1</v>
      </c>
      <c r="I2259" s="712">
        <v>0</v>
      </c>
    </row>
    <row r="2260" spans="1:9" x14ac:dyDescent="0.2">
      <c r="A2260" s="715"/>
      <c r="B2260" s="714" t="s">
        <v>2950</v>
      </c>
      <c r="C2260" s="712">
        <v>2</v>
      </c>
      <c r="D2260" s="712">
        <v>0</v>
      </c>
      <c r="E2260" s="712">
        <v>0</v>
      </c>
      <c r="F2260" s="712">
        <v>2</v>
      </c>
      <c r="G2260" s="712">
        <v>0</v>
      </c>
      <c r="H2260" s="712">
        <v>0</v>
      </c>
      <c r="I2260" s="712">
        <v>0</v>
      </c>
    </row>
    <row r="2261" spans="1:9" x14ac:dyDescent="0.2">
      <c r="A2261" s="715"/>
      <c r="B2261" s="714" t="s">
        <v>2951</v>
      </c>
      <c r="C2261" s="712">
        <v>8</v>
      </c>
      <c r="D2261" s="712">
        <v>5</v>
      </c>
      <c r="E2261" s="712">
        <v>0</v>
      </c>
      <c r="F2261" s="712">
        <v>1</v>
      </c>
      <c r="G2261" s="712">
        <v>0</v>
      </c>
      <c r="H2261" s="712">
        <v>2</v>
      </c>
      <c r="I2261" s="712">
        <v>0</v>
      </c>
    </row>
    <row r="2262" spans="1:9" x14ac:dyDescent="0.2">
      <c r="A2262" s="715"/>
      <c r="B2262" s="714" t="s">
        <v>2952</v>
      </c>
      <c r="C2262" s="712">
        <v>4</v>
      </c>
      <c r="D2262" s="712">
        <v>1</v>
      </c>
      <c r="E2262" s="712">
        <v>0</v>
      </c>
      <c r="F2262" s="712">
        <v>3</v>
      </c>
      <c r="G2262" s="712">
        <v>0</v>
      </c>
      <c r="H2262" s="712">
        <v>0</v>
      </c>
      <c r="I2262" s="712">
        <v>0</v>
      </c>
    </row>
    <row r="2263" spans="1:9" x14ac:dyDescent="0.2">
      <c r="A2263" s="715"/>
      <c r="B2263" s="714" t="s">
        <v>2953</v>
      </c>
      <c r="C2263" s="712">
        <v>2</v>
      </c>
      <c r="D2263" s="712">
        <v>1</v>
      </c>
      <c r="E2263" s="712">
        <v>0</v>
      </c>
      <c r="F2263" s="712">
        <v>1</v>
      </c>
      <c r="G2263" s="712">
        <v>0</v>
      </c>
      <c r="H2263" s="712">
        <v>0</v>
      </c>
      <c r="I2263" s="712">
        <v>0</v>
      </c>
    </row>
    <row r="2264" spans="1:9" x14ac:dyDescent="0.2">
      <c r="A2264" s="715"/>
      <c r="B2264" s="714" t="s">
        <v>2954</v>
      </c>
      <c r="C2264" s="712">
        <v>1</v>
      </c>
      <c r="D2264" s="712">
        <v>0</v>
      </c>
      <c r="E2264" s="712">
        <v>0</v>
      </c>
      <c r="F2264" s="712">
        <v>1</v>
      </c>
      <c r="G2264" s="712">
        <v>0</v>
      </c>
      <c r="H2264" s="712">
        <v>0</v>
      </c>
      <c r="I2264" s="712">
        <v>0</v>
      </c>
    </row>
    <row r="2265" spans="1:9" x14ac:dyDescent="0.2">
      <c r="A2265" s="715"/>
      <c r="B2265" s="714" t="s">
        <v>2955</v>
      </c>
      <c r="C2265" s="712">
        <v>3</v>
      </c>
      <c r="D2265" s="712">
        <v>0</v>
      </c>
      <c r="E2265" s="712">
        <v>1</v>
      </c>
      <c r="F2265" s="712">
        <v>2</v>
      </c>
      <c r="G2265" s="712">
        <v>0</v>
      </c>
      <c r="H2265" s="712">
        <v>0</v>
      </c>
      <c r="I2265" s="712">
        <v>0</v>
      </c>
    </row>
    <row r="2266" spans="1:9" x14ac:dyDescent="0.2">
      <c r="A2266" s="715"/>
      <c r="B2266" s="714" t="s">
        <v>2956</v>
      </c>
      <c r="C2266" s="712">
        <v>1</v>
      </c>
      <c r="D2266" s="712">
        <v>0</v>
      </c>
      <c r="E2266" s="712">
        <v>0</v>
      </c>
      <c r="F2266" s="712">
        <v>1</v>
      </c>
      <c r="G2266" s="712">
        <v>0</v>
      </c>
      <c r="H2266" s="712">
        <v>0</v>
      </c>
      <c r="I2266" s="712">
        <v>0</v>
      </c>
    </row>
    <row r="2267" spans="1:9" x14ac:dyDescent="0.2">
      <c r="A2267" s="715"/>
      <c r="B2267" s="714" t="s">
        <v>2957</v>
      </c>
      <c r="C2267" s="712">
        <v>2</v>
      </c>
      <c r="D2267" s="712">
        <v>0</v>
      </c>
      <c r="E2267" s="712">
        <v>0</v>
      </c>
      <c r="F2267" s="712">
        <v>1</v>
      </c>
      <c r="G2267" s="712">
        <v>0</v>
      </c>
      <c r="H2267" s="712">
        <v>0</v>
      </c>
      <c r="I2267" s="712">
        <v>1</v>
      </c>
    </row>
    <row r="2268" spans="1:9" x14ac:dyDescent="0.2">
      <c r="A2268" s="715"/>
      <c r="B2268" s="714" t="s">
        <v>158</v>
      </c>
      <c r="C2268" s="712">
        <v>28</v>
      </c>
      <c r="D2268" s="712">
        <v>15</v>
      </c>
      <c r="E2268" s="712">
        <v>2</v>
      </c>
      <c r="F2268" s="712">
        <v>7</v>
      </c>
      <c r="G2268" s="712">
        <v>0</v>
      </c>
      <c r="H2268" s="712">
        <v>0</v>
      </c>
      <c r="I2268" s="712">
        <v>4</v>
      </c>
    </row>
    <row r="2269" spans="1:9" x14ac:dyDescent="0.2">
      <c r="A2269" s="716" t="s">
        <v>831</v>
      </c>
      <c r="B2269" s="717" t="s">
        <v>10</v>
      </c>
      <c r="C2269" s="718">
        <v>36</v>
      </c>
      <c r="D2269" s="718">
        <v>30</v>
      </c>
      <c r="E2269" s="718">
        <v>1</v>
      </c>
      <c r="F2269" s="718">
        <v>1</v>
      </c>
      <c r="G2269" s="718">
        <v>1</v>
      </c>
      <c r="H2269" s="718">
        <v>1</v>
      </c>
      <c r="I2269" s="718">
        <v>2</v>
      </c>
    </row>
    <row r="2270" spans="1:9" x14ac:dyDescent="0.2">
      <c r="A2270" s="715"/>
      <c r="B2270" s="714" t="s">
        <v>2959</v>
      </c>
      <c r="C2270" s="712">
        <v>1</v>
      </c>
      <c r="D2270" s="712">
        <v>1</v>
      </c>
      <c r="E2270" s="712">
        <v>0</v>
      </c>
      <c r="F2270" s="712">
        <v>0</v>
      </c>
      <c r="G2270" s="712">
        <v>0</v>
      </c>
      <c r="H2270" s="712">
        <v>0</v>
      </c>
      <c r="I2270" s="712">
        <v>0</v>
      </c>
    </row>
    <row r="2271" spans="1:9" x14ac:dyDescent="0.2">
      <c r="A2271" s="715"/>
      <c r="B2271" s="714" t="s">
        <v>2960</v>
      </c>
      <c r="C2271" s="712">
        <v>9</v>
      </c>
      <c r="D2271" s="712">
        <v>5</v>
      </c>
      <c r="E2271" s="712">
        <v>0</v>
      </c>
      <c r="F2271" s="712">
        <v>1</v>
      </c>
      <c r="G2271" s="712">
        <v>1</v>
      </c>
      <c r="H2271" s="712">
        <v>1</v>
      </c>
      <c r="I2271" s="712">
        <v>1</v>
      </c>
    </row>
    <row r="2272" spans="1:9" x14ac:dyDescent="0.2">
      <c r="A2272" s="715"/>
      <c r="B2272" s="714" t="s">
        <v>2961</v>
      </c>
      <c r="C2272" s="712">
        <v>2</v>
      </c>
      <c r="D2272" s="712">
        <v>2</v>
      </c>
      <c r="E2272" s="712">
        <v>0</v>
      </c>
      <c r="F2272" s="712">
        <v>0</v>
      </c>
      <c r="G2272" s="712">
        <v>0</v>
      </c>
      <c r="H2272" s="712">
        <v>0</v>
      </c>
      <c r="I2272" s="712">
        <v>0</v>
      </c>
    </row>
    <row r="2273" spans="1:9" x14ac:dyDescent="0.2">
      <c r="A2273" s="715"/>
      <c r="B2273" s="714" t="s">
        <v>2962</v>
      </c>
      <c r="C2273" s="712">
        <v>1</v>
      </c>
      <c r="D2273" s="712">
        <v>1</v>
      </c>
      <c r="E2273" s="712">
        <v>0</v>
      </c>
      <c r="F2273" s="712">
        <v>0</v>
      </c>
      <c r="G2273" s="712">
        <v>0</v>
      </c>
      <c r="H2273" s="712">
        <v>0</v>
      </c>
      <c r="I2273" s="712">
        <v>0</v>
      </c>
    </row>
    <row r="2274" spans="1:9" x14ac:dyDescent="0.2">
      <c r="A2274" s="715"/>
      <c r="B2274" s="714" t="s">
        <v>158</v>
      </c>
      <c r="C2274" s="712">
        <v>23</v>
      </c>
      <c r="D2274" s="712">
        <v>21</v>
      </c>
      <c r="E2274" s="712">
        <v>1</v>
      </c>
      <c r="F2274" s="712">
        <v>0</v>
      </c>
      <c r="G2274" s="712">
        <v>0</v>
      </c>
      <c r="H2274" s="712">
        <v>0</v>
      </c>
      <c r="I2274" s="712">
        <v>1</v>
      </c>
    </row>
    <row r="2275" spans="1:9" x14ac:dyDescent="0.2">
      <c r="A2275" s="716" t="s">
        <v>271</v>
      </c>
      <c r="B2275" s="717" t="s">
        <v>10</v>
      </c>
      <c r="C2275" s="718">
        <v>1985</v>
      </c>
      <c r="D2275" s="718">
        <v>972</v>
      </c>
      <c r="E2275" s="718">
        <v>65</v>
      </c>
      <c r="F2275" s="718">
        <v>693</v>
      </c>
      <c r="G2275" s="718">
        <v>15</v>
      </c>
      <c r="H2275" s="718">
        <v>42</v>
      </c>
      <c r="I2275" s="718">
        <v>198</v>
      </c>
    </row>
    <row r="2276" spans="1:9" x14ac:dyDescent="0.2">
      <c r="A2276" s="716" t="s">
        <v>121</v>
      </c>
      <c r="B2276" s="717" t="s">
        <v>10</v>
      </c>
      <c r="C2276" s="718">
        <v>72</v>
      </c>
      <c r="D2276" s="718">
        <v>41</v>
      </c>
      <c r="E2276" s="718">
        <v>1</v>
      </c>
      <c r="F2276" s="718">
        <v>20</v>
      </c>
      <c r="G2276" s="718">
        <v>0</v>
      </c>
      <c r="H2276" s="718">
        <v>0</v>
      </c>
      <c r="I2276" s="718">
        <v>10</v>
      </c>
    </row>
    <row r="2277" spans="1:9" x14ac:dyDescent="0.2">
      <c r="A2277" s="715"/>
      <c r="B2277" s="714" t="s">
        <v>2963</v>
      </c>
      <c r="C2277" s="712">
        <v>1</v>
      </c>
      <c r="D2277" s="712">
        <v>1</v>
      </c>
      <c r="E2277" s="712">
        <v>0</v>
      </c>
      <c r="F2277" s="712">
        <v>0</v>
      </c>
      <c r="G2277" s="712">
        <v>0</v>
      </c>
      <c r="H2277" s="712">
        <v>0</v>
      </c>
      <c r="I2277" s="712">
        <v>0</v>
      </c>
    </row>
    <row r="2278" spans="1:9" x14ac:dyDescent="0.2">
      <c r="A2278" s="715"/>
      <c r="B2278" s="714" t="s">
        <v>2964</v>
      </c>
      <c r="C2278" s="712">
        <v>7</v>
      </c>
      <c r="D2278" s="712">
        <v>1</v>
      </c>
      <c r="E2278" s="712">
        <v>0</v>
      </c>
      <c r="F2278" s="712">
        <v>6</v>
      </c>
      <c r="G2278" s="712">
        <v>0</v>
      </c>
      <c r="H2278" s="712">
        <v>0</v>
      </c>
      <c r="I2278" s="712">
        <v>0</v>
      </c>
    </row>
    <row r="2279" spans="1:9" x14ac:dyDescent="0.2">
      <c r="A2279" s="715"/>
      <c r="B2279" s="714" t="s">
        <v>2965</v>
      </c>
      <c r="C2279" s="712">
        <v>2</v>
      </c>
      <c r="D2279" s="712">
        <v>1</v>
      </c>
      <c r="E2279" s="712">
        <v>0</v>
      </c>
      <c r="F2279" s="712">
        <v>1</v>
      </c>
      <c r="G2279" s="712">
        <v>0</v>
      </c>
      <c r="H2279" s="712">
        <v>0</v>
      </c>
      <c r="I2279" s="712">
        <v>0</v>
      </c>
    </row>
    <row r="2280" spans="1:9" x14ac:dyDescent="0.2">
      <c r="A2280" s="715"/>
      <c r="B2280" s="714" t="s">
        <v>2966</v>
      </c>
      <c r="C2280" s="712">
        <v>1</v>
      </c>
      <c r="D2280" s="712">
        <v>1</v>
      </c>
      <c r="E2280" s="712">
        <v>0</v>
      </c>
      <c r="F2280" s="712">
        <v>0</v>
      </c>
      <c r="G2280" s="712">
        <v>0</v>
      </c>
      <c r="H2280" s="712">
        <v>0</v>
      </c>
      <c r="I2280" s="712">
        <v>0</v>
      </c>
    </row>
    <row r="2281" spans="1:9" x14ac:dyDescent="0.2">
      <c r="A2281" s="715"/>
      <c r="B2281" s="714" t="s">
        <v>2967</v>
      </c>
      <c r="C2281" s="712">
        <v>1</v>
      </c>
      <c r="D2281" s="712">
        <v>0</v>
      </c>
      <c r="E2281" s="712">
        <v>0</v>
      </c>
      <c r="F2281" s="712">
        <v>1</v>
      </c>
      <c r="G2281" s="712">
        <v>0</v>
      </c>
      <c r="H2281" s="712">
        <v>0</v>
      </c>
      <c r="I2281" s="712">
        <v>0</v>
      </c>
    </row>
    <row r="2282" spans="1:9" x14ac:dyDescent="0.2">
      <c r="A2282" s="715"/>
      <c r="B2282" s="714" t="s">
        <v>2968</v>
      </c>
      <c r="C2282" s="712">
        <v>27</v>
      </c>
      <c r="D2282" s="712">
        <v>27</v>
      </c>
      <c r="E2282" s="712">
        <v>0</v>
      </c>
      <c r="F2282" s="712">
        <v>0</v>
      </c>
      <c r="G2282" s="712">
        <v>0</v>
      </c>
      <c r="H2282" s="712">
        <v>0</v>
      </c>
      <c r="I2282" s="712">
        <v>0</v>
      </c>
    </row>
    <row r="2283" spans="1:9" x14ac:dyDescent="0.2">
      <c r="A2283" s="715"/>
      <c r="B2283" s="714" t="s">
        <v>2969</v>
      </c>
      <c r="C2283" s="712">
        <v>25</v>
      </c>
      <c r="D2283" s="712">
        <v>8</v>
      </c>
      <c r="E2283" s="712">
        <v>0</v>
      </c>
      <c r="F2283" s="712">
        <v>9</v>
      </c>
      <c r="G2283" s="712">
        <v>0</v>
      </c>
      <c r="H2283" s="712">
        <v>0</v>
      </c>
      <c r="I2283" s="712">
        <v>8</v>
      </c>
    </row>
    <row r="2284" spans="1:9" x14ac:dyDescent="0.2">
      <c r="A2284" s="715"/>
      <c r="B2284" s="714" t="s">
        <v>2970</v>
      </c>
      <c r="C2284" s="712">
        <v>1</v>
      </c>
      <c r="D2284" s="712">
        <v>0</v>
      </c>
      <c r="E2284" s="712">
        <v>0</v>
      </c>
      <c r="F2284" s="712">
        <v>1</v>
      </c>
      <c r="G2284" s="712">
        <v>0</v>
      </c>
      <c r="H2284" s="712">
        <v>0</v>
      </c>
      <c r="I2284" s="712">
        <v>0</v>
      </c>
    </row>
    <row r="2285" spans="1:9" x14ac:dyDescent="0.2">
      <c r="A2285" s="715"/>
      <c r="B2285" s="714" t="s">
        <v>158</v>
      </c>
      <c r="C2285" s="712">
        <v>7</v>
      </c>
      <c r="D2285" s="712">
        <v>2</v>
      </c>
      <c r="E2285" s="712">
        <v>1</v>
      </c>
      <c r="F2285" s="712">
        <v>2</v>
      </c>
      <c r="G2285" s="712">
        <v>0</v>
      </c>
      <c r="H2285" s="712">
        <v>0</v>
      </c>
      <c r="I2285" s="712">
        <v>2</v>
      </c>
    </row>
    <row r="2286" spans="1:9" x14ac:dyDescent="0.2">
      <c r="A2286" s="716" t="s">
        <v>123</v>
      </c>
      <c r="B2286" s="717" t="s">
        <v>10</v>
      </c>
      <c r="C2286" s="718">
        <v>1</v>
      </c>
      <c r="D2286" s="718">
        <v>0</v>
      </c>
      <c r="E2286" s="718">
        <v>0</v>
      </c>
      <c r="F2286" s="718">
        <v>1</v>
      </c>
      <c r="G2286" s="718">
        <v>0</v>
      </c>
      <c r="H2286" s="718">
        <v>0</v>
      </c>
      <c r="I2286" s="718">
        <v>0</v>
      </c>
    </row>
    <row r="2287" spans="1:9" x14ac:dyDescent="0.2">
      <c r="A2287" s="715"/>
      <c r="B2287" s="714" t="s">
        <v>158</v>
      </c>
      <c r="C2287" s="712">
        <v>1</v>
      </c>
      <c r="D2287" s="712">
        <v>0</v>
      </c>
      <c r="E2287" s="712">
        <v>0</v>
      </c>
      <c r="F2287" s="712">
        <v>1</v>
      </c>
      <c r="G2287" s="712">
        <v>0</v>
      </c>
      <c r="H2287" s="712">
        <v>0</v>
      </c>
      <c r="I2287" s="712">
        <v>0</v>
      </c>
    </row>
    <row r="2288" spans="1:9" x14ac:dyDescent="0.2">
      <c r="A2288" s="716" t="s">
        <v>312</v>
      </c>
      <c r="B2288" s="717" t="s">
        <v>10</v>
      </c>
      <c r="C2288" s="718">
        <v>8</v>
      </c>
      <c r="D2288" s="718">
        <v>3</v>
      </c>
      <c r="E2288" s="718">
        <v>0</v>
      </c>
      <c r="F2288" s="718">
        <v>2</v>
      </c>
      <c r="G2288" s="718">
        <v>1</v>
      </c>
      <c r="H2288" s="718">
        <v>1</v>
      </c>
      <c r="I2288" s="718">
        <v>1</v>
      </c>
    </row>
    <row r="2289" spans="1:9" x14ac:dyDescent="0.2">
      <c r="A2289" s="715"/>
      <c r="B2289" s="714" t="s">
        <v>2971</v>
      </c>
      <c r="C2289" s="712">
        <v>2</v>
      </c>
      <c r="D2289" s="712">
        <v>1</v>
      </c>
      <c r="E2289" s="712">
        <v>0</v>
      </c>
      <c r="F2289" s="712">
        <v>1</v>
      </c>
      <c r="G2289" s="712">
        <v>0</v>
      </c>
      <c r="H2289" s="712">
        <v>0</v>
      </c>
      <c r="I2289" s="712">
        <v>0</v>
      </c>
    </row>
    <row r="2290" spans="1:9" x14ac:dyDescent="0.2">
      <c r="A2290" s="715"/>
      <c r="B2290" s="714" t="s">
        <v>2972</v>
      </c>
      <c r="C2290" s="712">
        <v>1</v>
      </c>
      <c r="D2290" s="712">
        <v>0</v>
      </c>
      <c r="E2290" s="712">
        <v>0</v>
      </c>
      <c r="F2290" s="712">
        <v>0</v>
      </c>
      <c r="G2290" s="712">
        <v>0</v>
      </c>
      <c r="H2290" s="712">
        <v>1</v>
      </c>
      <c r="I2290" s="712">
        <v>0</v>
      </c>
    </row>
    <row r="2291" spans="1:9" x14ac:dyDescent="0.2">
      <c r="A2291" s="715"/>
      <c r="B2291" s="714" t="s">
        <v>2973</v>
      </c>
      <c r="C2291" s="712">
        <v>1</v>
      </c>
      <c r="D2291" s="712">
        <v>0</v>
      </c>
      <c r="E2291" s="712">
        <v>0</v>
      </c>
      <c r="F2291" s="712">
        <v>1</v>
      </c>
      <c r="G2291" s="712">
        <v>0</v>
      </c>
      <c r="H2291" s="712">
        <v>0</v>
      </c>
      <c r="I2291" s="712">
        <v>0</v>
      </c>
    </row>
    <row r="2292" spans="1:9" x14ac:dyDescent="0.2">
      <c r="A2292" s="715"/>
      <c r="B2292" s="714" t="s">
        <v>158</v>
      </c>
      <c r="C2292" s="712">
        <v>4</v>
      </c>
      <c r="D2292" s="712">
        <v>2</v>
      </c>
      <c r="E2292" s="712">
        <v>0</v>
      </c>
      <c r="F2292" s="712">
        <v>0</v>
      </c>
      <c r="G2292" s="712">
        <v>1</v>
      </c>
      <c r="H2292" s="712">
        <v>0</v>
      </c>
      <c r="I2292" s="712">
        <v>1</v>
      </c>
    </row>
    <row r="2293" spans="1:9" x14ac:dyDescent="0.2">
      <c r="A2293" s="716" t="s">
        <v>832</v>
      </c>
      <c r="B2293" s="717" t="s">
        <v>10</v>
      </c>
      <c r="C2293" s="718">
        <v>13</v>
      </c>
      <c r="D2293" s="718">
        <v>0</v>
      </c>
      <c r="E2293" s="718">
        <v>0</v>
      </c>
      <c r="F2293" s="718">
        <v>13</v>
      </c>
      <c r="G2293" s="718">
        <v>0</v>
      </c>
      <c r="H2293" s="718">
        <v>0</v>
      </c>
      <c r="I2293" s="718">
        <v>0</v>
      </c>
    </row>
    <row r="2294" spans="1:9" x14ac:dyDescent="0.2">
      <c r="A2294" s="715"/>
      <c r="B2294" s="714" t="s">
        <v>2974</v>
      </c>
      <c r="C2294" s="712">
        <v>6</v>
      </c>
      <c r="D2294" s="712">
        <v>0</v>
      </c>
      <c r="E2294" s="712">
        <v>0</v>
      </c>
      <c r="F2294" s="712">
        <v>6</v>
      </c>
      <c r="G2294" s="712">
        <v>0</v>
      </c>
      <c r="H2294" s="712">
        <v>0</v>
      </c>
      <c r="I2294" s="712">
        <v>0</v>
      </c>
    </row>
    <row r="2295" spans="1:9" x14ac:dyDescent="0.2">
      <c r="A2295" s="715"/>
      <c r="B2295" s="714" t="s">
        <v>2975</v>
      </c>
      <c r="C2295" s="712">
        <v>6</v>
      </c>
      <c r="D2295" s="712">
        <v>0</v>
      </c>
      <c r="E2295" s="712">
        <v>0</v>
      </c>
      <c r="F2295" s="712">
        <v>6</v>
      </c>
      <c r="G2295" s="712">
        <v>0</v>
      </c>
      <c r="H2295" s="712">
        <v>0</v>
      </c>
      <c r="I2295" s="712">
        <v>0</v>
      </c>
    </row>
    <row r="2296" spans="1:9" x14ac:dyDescent="0.2">
      <c r="A2296" s="715"/>
      <c r="B2296" s="714" t="s">
        <v>158</v>
      </c>
      <c r="C2296" s="712">
        <v>1</v>
      </c>
      <c r="D2296" s="712">
        <v>0</v>
      </c>
      <c r="E2296" s="712">
        <v>0</v>
      </c>
      <c r="F2296" s="712">
        <v>1</v>
      </c>
      <c r="G2296" s="712">
        <v>0</v>
      </c>
      <c r="H2296" s="712">
        <v>0</v>
      </c>
      <c r="I2296" s="712">
        <v>0</v>
      </c>
    </row>
    <row r="2297" spans="1:9" x14ac:dyDescent="0.2">
      <c r="A2297" s="716" t="s">
        <v>833</v>
      </c>
      <c r="B2297" s="717" t="s">
        <v>10</v>
      </c>
      <c r="C2297" s="718">
        <v>13</v>
      </c>
      <c r="D2297" s="718">
        <v>3</v>
      </c>
      <c r="E2297" s="718">
        <v>0</v>
      </c>
      <c r="F2297" s="718">
        <v>10</v>
      </c>
      <c r="G2297" s="718">
        <v>0</v>
      </c>
      <c r="H2297" s="718">
        <v>0</v>
      </c>
      <c r="I2297" s="718">
        <v>0</v>
      </c>
    </row>
    <row r="2298" spans="1:9" x14ac:dyDescent="0.2">
      <c r="A2298" s="715"/>
      <c r="B2298" s="714" t="s">
        <v>2976</v>
      </c>
      <c r="C2298" s="712">
        <v>12</v>
      </c>
      <c r="D2298" s="712">
        <v>2</v>
      </c>
      <c r="E2298" s="712">
        <v>0</v>
      </c>
      <c r="F2298" s="712">
        <v>10</v>
      </c>
      <c r="G2298" s="712">
        <v>0</v>
      </c>
      <c r="H2298" s="712">
        <v>0</v>
      </c>
      <c r="I2298" s="712">
        <v>0</v>
      </c>
    </row>
    <row r="2299" spans="1:9" x14ac:dyDescent="0.2">
      <c r="A2299" s="715"/>
      <c r="B2299" s="714" t="s">
        <v>158</v>
      </c>
      <c r="C2299" s="712">
        <v>1</v>
      </c>
      <c r="D2299" s="712">
        <v>1</v>
      </c>
      <c r="E2299" s="712">
        <v>0</v>
      </c>
      <c r="F2299" s="712">
        <v>0</v>
      </c>
      <c r="G2299" s="712">
        <v>0</v>
      </c>
      <c r="H2299" s="712">
        <v>0</v>
      </c>
      <c r="I2299" s="712">
        <v>0</v>
      </c>
    </row>
    <row r="2300" spans="1:9" x14ac:dyDescent="0.2">
      <c r="A2300" s="716" t="s">
        <v>834</v>
      </c>
      <c r="B2300" s="717" t="s">
        <v>10</v>
      </c>
      <c r="C2300" s="718">
        <v>2</v>
      </c>
      <c r="D2300" s="718">
        <v>0</v>
      </c>
      <c r="E2300" s="718">
        <v>0</v>
      </c>
      <c r="F2300" s="718">
        <v>2</v>
      </c>
      <c r="G2300" s="718">
        <v>0</v>
      </c>
      <c r="H2300" s="718">
        <v>0</v>
      </c>
      <c r="I2300" s="718">
        <v>0</v>
      </c>
    </row>
    <row r="2301" spans="1:9" x14ac:dyDescent="0.2">
      <c r="A2301" s="715"/>
      <c r="B2301" s="714" t="s">
        <v>2977</v>
      </c>
      <c r="C2301" s="712">
        <v>1</v>
      </c>
      <c r="D2301" s="712">
        <v>0</v>
      </c>
      <c r="E2301" s="712">
        <v>0</v>
      </c>
      <c r="F2301" s="712">
        <v>1</v>
      </c>
      <c r="G2301" s="712">
        <v>0</v>
      </c>
      <c r="H2301" s="712">
        <v>0</v>
      </c>
      <c r="I2301" s="712">
        <v>0</v>
      </c>
    </row>
    <row r="2302" spans="1:9" x14ac:dyDescent="0.2">
      <c r="A2302" s="715"/>
      <c r="B2302" s="714" t="s">
        <v>2978</v>
      </c>
      <c r="C2302" s="712">
        <v>1</v>
      </c>
      <c r="D2302" s="712">
        <v>0</v>
      </c>
      <c r="E2302" s="712">
        <v>0</v>
      </c>
      <c r="F2302" s="712">
        <v>1</v>
      </c>
      <c r="G2302" s="712">
        <v>0</v>
      </c>
      <c r="H2302" s="712">
        <v>0</v>
      </c>
      <c r="I2302" s="712">
        <v>0</v>
      </c>
    </row>
    <row r="2303" spans="1:9" x14ac:dyDescent="0.2">
      <c r="A2303" s="716" t="s">
        <v>835</v>
      </c>
      <c r="B2303" s="717" t="s">
        <v>10</v>
      </c>
      <c r="C2303" s="718">
        <v>16</v>
      </c>
      <c r="D2303" s="718">
        <v>4</v>
      </c>
      <c r="E2303" s="718">
        <v>0</v>
      </c>
      <c r="F2303" s="718">
        <v>9</v>
      </c>
      <c r="G2303" s="718">
        <v>0</v>
      </c>
      <c r="H2303" s="718">
        <v>0</v>
      </c>
      <c r="I2303" s="718">
        <v>3</v>
      </c>
    </row>
    <row r="2304" spans="1:9" x14ac:dyDescent="0.2">
      <c r="A2304" s="715"/>
      <c r="B2304" s="714" t="s">
        <v>2979</v>
      </c>
      <c r="C2304" s="712">
        <v>4</v>
      </c>
      <c r="D2304" s="712">
        <v>2</v>
      </c>
      <c r="E2304" s="712">
        <v>0</v>
      </c>
      <c r="F2304" s="712">
        <v>2</v>
      </c>
      <c r="G2304" s="712">
        <v>0</v>
      </c>
      <c r="H2304" s="712">
        <v>0</v>
      </c>
      <c r="I2304" s="712">
        <v>0</v>
      </c>
    </row>
    <row r="2305" spans="1:9" x14ac:dyDescent="0.2">
      <c r="A2305" s="715"/>
      <c r="B2305" s="714" t="s">
        <v>2980</v>
      </c>
      <c r="C2305" s="712">
        <v>2</v>
      </c>
      <c r="D2305" s="712">
        <v>0</v>
      </c>
      <c r="E2305" s="712">
        <v>0</v>
      </c>
      <c r="F2305" s="712">
        <v>2</v>
      </c>
      <c r="G2305" s="712">
        <v>0</v>
      </c>
      <c r="H2305" s="712">
        <v>0</v>
      </c>
      <c r="I2305" s="712">
        <v>0</v>
      </c>
    </row>
    <row r="2306" spans="1:9" x14ac:dyDescent="0.2">
      <c r="A2306" s="715"/>
      <c r="B2306" s="714" t="s">
        <v>2981</v>
      </c>
      <c r="C2306" s="712">
        <v>2</v>
      </c>
      <c r="D2306" s="712">
        <v>0</v>
      </c>
      <c r="E2306" s="712">
        <v>0</v>
      </c>
      <c r="F2306" s="712">
        <v>2</v>
      </c>
      <c r="G2306" s="712">
        <v>0</v>
      </c>
      <c r="H2306" s="712">
        <v>0</v>
      </c>
      <c r="I2306" s="712">
        <v>0</v>
      </c>
    </row>
    <row r="2307" spans="1:9" x14ac:dyDescent="0.2">
      <c r="A2307" s="715"/>
      <c r="B2307" s="714" t="s">
        <v>158</v>
      </c>
      <c r="C2307" s="712">
        <v>8</v>
      </c>
      <c r="D2307" s="712">
        <v>2</v>
      </c>
      <c r="E2307" s="712">
        <v>0</v>
      </c>
      <c r="F2307" s="712">
        <v>3</v>
      </c>
      <c r="G2307" s="712">
        <v>0</v>
      </c>
      <c r="H2307" s="712">
        <v>0</v>
      </c>
      <c r="I2307" s="712">
        <v>3</v>
      </c>
    </row>
    <row r="2308" spans="1:9" x14ac:dyDescent="0.2">
      <c r="A2308" s="716" t="s">
        <v>310</v>
      </c>
      <c r="B2308" s="717" t="s">
        <v>10</v>
      </c>
      <c r="C2308" s="718">
        <v>175</v>
      </c>
      <c r="D2308" s="718">
        <v>107</v>
      </c>
      <c r="E2308" s="718">
        <v>3</v>
      </c>
      <c r="F2308" s="718">
        <v>27</v>
      </c>
      <c r="G2308" s="718">
        <v>12</v>
      </c>
      <c r="H2308" s="718">
        <v>0</v>
      </c>
      <c r="I2308" s="718">
        <v>26</v>
      </c>
    </row>
    <row r="2309" spans="1:9" x14ac:dyDescent="0.2">
      <c r="A2309" s="715"/>
      <c r="B2309" s="714" t="s">
        <v>2983</v>
      </c>
      <c r="C2309" s="712">
        <v>15</v>
      </c>
      <c r="D2309" s="712">
        <v>11</v>
      </c>
      <c r="E2309" s="712">
        <v>0</v>
      </c>
      <c r="F2309" s="712">
        <v>2</v>
      </c>
      <c r="G2309" s="712">
        <v>1</v>
      </c>
      <c r="H2309" s="712">
        <v>0</v>
      </c>
      <c r="I2309" s="712">
        <v>1</v>
      </c>
    </row>
    <row r="2310" spans="1:9" x14ac:dyDescent="0.2">
      <c r="A2310" s="715"/>
      <c r="B2310" s="714" t="s">
        <v>2984</v>
      </c>
      <c r="C2310" s="712">
        <v>2</v>
      </c>
      <c r="D2310" s="712">
        <v>2</v>
      </c>
      <c r="E2310" s="712">
        <v>0</v>
      </c>
      <c r="F2310" s="712">
        <v>0</v>
      </c>
      <c r="G2310" s="712">
        <v>0</v>
      </c>
      <c r="H2310" s="712">
        <v>0</v>
      </c>
      <c r="I2310" s="712">
        <v>0</v>
      </c>
    </row>
    <row r="2311" spans="1:9" x14ac:dyDescent="0.2">
      <c r="A2311" s="715"/>
      <c r="B2311" s="714" t="s">
        <v>2985</v>
      </c>
      <c r="C2311" s="712">
        <v>6</v>
      </c>
      <c r="D2311" s="712">
        <v>1</v>
      </c>
      <c r="E2311" s="712">
        <v>0</v>
      </c>
      <c r="F2311" s="712">
        <v>4</v>
      </c>
      <c r="G2311" s="712">
        <v>1</v>
      </c>
      <c r="H2311" s="712">
        <v>0</v>
      </c>
      <c r="I2311" s="712">
        <v>0</v>
      </c>
    </row>
    <row r="2312" spans="1:9" x14ac:dyDescent="0.2">
      <c r="A2312" s="715"/>
      <c r="B2312" s="714" t="s">
        <v>2986</v>
      </c>
      <c r="C2312" s="712">
        <v>5</v>
      </c>
      <c r="D2312" s="712">
        <v>1</v>
      </c>
      <c r="E2312" s="712">
        <v>0</v>
      </c>
      <c r="F2312" s="712">
        <v>2</v>
      </c>
      <c r="G2312" s="712">
        <v>2</v>
      </c>
      <c r="H2312" s="712">
        <v>0</v>
      </c>
      <c r="I2312" s="712">
        <v>0</v>
      </c>
    </row>
    <row r="2313" spans="1:9" x14ac:dyDescent="0.2">
      <c r="A2313" s="715"/>
      <c r="B2313" s="714" t="s">
        <v>2987</v>
      </c>
      <c r="C2313" s="712">
        <v>18</v>
      </c>
      <c r="D2313" s="712">
        <v>6</v>
      </c>
      <c r="E2313" s="712">
        <v>0</v>
      </c>
      <c r="F2313" s="712">
        <v>9</v>
      </c>
      <c r="G2313" s="712">
        <v>1</v>
      </c>
      <c r="H2313" s="712">
        <v>0</v>
      </c>
      <c r="I2313" s="712">
        <v>2</v>
      </c>
    </row>
    <row r="2314" spans="1:9" x14ac:dyDescent="0.2">
      <c r="A2314" s="715"/>
      <c r="B2314" s="714" t="s">
        <v>2988</v>
      </c>
      <c r="C2314" s="712">
        <v>17</v>
      </c>
      <c r="D2314" s="712">
        <v>11</v>
      </c>
      <c r="E2314" s="712">
        <v>0</v>
      </c>
      <c r="F2314" s="712">
        <v>1</v>
      </c>
      <c r="G2314" s="712">
        <v>4</v>
      </c>
      <c r="H2314" s="712">
        <v>0</v>
      </c>
      <c r="I2314" s="712">
        <v>1</v>
      </c>
    </row>
    <row r="2315" spans="1:9" x14ac:dyDescent="0.2">
      <c r="A2315" s="715"/>
      <c r="B2315" s="714" t="s">
        <v>2989</v>
      </c>
      <c r="C2315" s="712">
        <v>1</v>
      </c>
      <c r="D2315" s="712">
        <v>1</v>
      </c>
      <c r="E2315" s="712">
        <v>0</v>
      </c>
      <c r="F2315" s="712">
        <v>0</v>
      </c>
      <c r="G2315" s="712">
        <v>0</v>
      </c>
      <c r="H2315" s="712">
        <v>0</v>
      </c>
      <c r="I2315" s="712">
        <v>0</v>
      </c>
    </row>
    <row r="2316" spans="1:9" x14ac:dyDescent="0.2">
      <c r="A2316" s="715"/>
      <c r="B2316" s="714" t="s">
        <v>2990</v>
      </c>
      <c r="C2316" s="712">
        <v>3</v>
      </c>
      <c r="D2316" s="712">
        <v>2</v>
      </c>
      <c r="E2316" s="712">
        <v>0</v>
      </c>
      <c r="F2316" s="712">
        <v>0</v>
      </c>
      <c r="G2316" s="712">
        <v>1</v>
      </c>
      <c r="H2316" s="712">
        <v>0</v>
      </c>
      <c r="I2316" s="712">
        <v>0</v>
      </c>
    </row>
    <row r="2317" spans="1:9" x14ac:dyDescent="0.2">
      <c r="A2317" s="715"/>
      <c r="B2317" s="714" t="s">
        <v>158</v>
      </c>
      <c r="C2317" s="712">
        <v>108</v>
      </c>
      <c r="D2317" s="712">
        <v>72</v>
      </c>
      <c r="E2317" s="712">
        <v>3</v>
      </c>
      <c r="F2317" s="712">
        <v>9</v>
      </c>
      <c r="G2317" s="712">
        <v>2</v>
      </c>
      <c r="H2317" s="712">
        <v>0</v>
      </c>
      <c r="I2317" s="712">
        <v>22</v>
      </c>
    </row>
    <row r="2318" spans="1:9" x14ac:dyDescent="0.2">
      <c r="A2318" s="716" t="s">
        <v>836</v>
      </c>
      <c r="B2318" s="717" t="s">
        <v>10</v>
      </c>
      <c r="C2318" s="718">
        <v>15</v>
      </c>
      <c r="D2318" s="718">
        <v>11</v>
      </c>
      <c r="E2318" s="718">
        <v>0</v>
      </c>
      <c r="F2318" s="718">
        <v>3</v>
      </c>
      <c r="G2318" s="718">
        <v>0</v>
      </c>
      <c r="H2318" s="718">
        <v>0</v>
      </c>
      <c r="I2318" s="718">
        <v>1</v>
      </c>
    </row>
    <row r="2319" spans="1:9" x14ac:dyDescent="0.2">
      <c r="A2319" s="715"/>
      <c r="B2319" s="714" t="s">
        <v>2991</v>
      </c>
      <c r="C2319" s="712">
        <v>1</v>
      </c>
      <c r="D2319" s="712">
        <v>1</v>
      </c>
      <c r="E2319" s="712">
        <v>0</v>
      </c>
      <c r="F2319" s="712">
        <v>0</v>
      </c>
      <c r="G2319" s="712">
        <v>0</v>
      </c>
      <c r="H2319" s="712">
        <v>0</v>
      </c>
      <c r="I2319" s="712">
        <v>0</v>
      </c>
    </row>
    <row r="2320" spans="1:9" x14ac:dyDescent="0.2">
      <c r="A2320" s="715"/>
      <c r="B2320" s="714" t="s">
        <v>2992</v>
      </c>
      <c r="C2320" s="712">
        <v>1</v>
      </c>
      <c r="D2320" s="712">
        <v>0</v>
      </c>
      <c r="E2320" s="712">
        <v>0</v>
      </c>
      <c r="F2320" s="712">
        <v>1</v>
      </c>
      <c r="G2320" s="712">
        <v>0</v>
      </c>
      <c r="H2320" s="712">
        <v>0</v>
      </c>
      <c r="I2320" s="712">
        <v>0</v>
      </c>
    </row>
    <row r="2321" spans="1:9" x14ac:dyDescent="0.2">
      <c r="A2321" s="715"/>
      <c r="B2321" s="714" t="s">
        <v>2993</v>
      </c>
      <c r="C2321" s="712">
        <v>1</v>
      </c>
      <c r="D2321" s="712">
        <v>1</v>
      </c>
      <c r="E2321" s="712">
        <v>0</v>
      </c>
      <c r="F2321" s="712">
        <v>0</v>
      </c>
      <c r="G2321" s="712">
        <v>0</v>
      </c>
      <c r="H2321" s="712">
        <v>0</v>
      </c>
      <c r="I2321" s="712">
        <v>0</v>
      </c>
    </row>
    <row r="2322" spans="1:9" x14ac:dyDescent="0.2">
      <c r="A2322" s="715"/>
      <c r="B2322" s="714" t="s">
        <v>158</v>
      </c>
      <c r="C2322" s="712">
        <v>12</v>
      </c>
      <c r="D2322" s="712">
        <v>9</v>
      </c>
      <c r="E2322" s="712">
        <v>0</v>
      </c>
      <c r="F2322" s="712">
        <v>2</v>
      </c>
      <c r="G2322" s="712">
        <v>0</v>
      </c>
      <c r="H2322" s="712">
        <v>0</v>
      </c>
      <c r="I2322" s="712">
        <v>1</v>
      </c>
    </row>
    <row r="2323" spans="1:9" x14ac:dyDescent="0.2">
      <c r="A2323" s="716" t="s">
        <v>126</v>
      </c>
      <c r="B2323" s="717" t="s">
        <v>10</v>
      </c>
      <c r="C2323" s="718">
        <v>8</v>
      </c>
      <c r="D2323" s="718">
        <v>2</v>
      </c>
      <c r="E2323" s="718">
        <v>0</v>
      </c>
      <c r="F2323" s="718">
        <v>6</v>
      </c>
      <c r="G2323" s="718">
        <v>0</v>
      </c>
      <c r="H2323" s="718">
        <v>0</v>
      </c>
      <c r="I2323" s="718">
        <v>0</v>
      </c>
    </row>
    <row r="2324" spans="1:9" x14ac:dyDescent="0.2">
      <c r="A2324" s="715"/>
      <c r="B2324" s="714" t="s">
        <v>2994</v>
      </c>
      <c r="C2324" s="712">
        <v>8</v>
      </c>
      <c r="D2324" s="712">
        <v>2</v>
      </c>
      <c r="E2324" s="712">
        <v>0</v>
      </c>
      <c r="F2324" s="712">
        <v>6</v>
      </c>
      <c r="G2324" s="712">
        <v>0</v>
      </c>
      <c r="H2324" s="712">
        <v>0</v>
      </c>
      <c r="I2324" s="712">
        <v>0</v>
      </c>
    </row>
    <row r="2325" spans="1:9" x14ac:dyDescent="0.2">
      <c r="A2325" s="716" t="s">
        <v>125</v>
      </c>
      <c r="B2325" s="717" t="s">
        <v>10</v>
      </c>
      <c r="C2325" s="718">
        <v>4</v>
      </c>
      <c r="D2325" s="718">
        <v>2</v>
      </c>
      <c r="E2325" s="718">
        <v>0</v>
      </c>
      <c r="F2325" s="718">
        <v>2</v>
      </c>
      <c r="G2325" s="718">
        <v>0</v>
      </c>
      <c r="H2325" s="718">
        <v>0</v>
      </c>
      <c r="I2325" s="718">
        <v>0</v>
      </c>
    </row>
    <row r="2326" spans="1:9" x14ac:dyDescent="0.2">
      <c r="A2326" s="715"/>
      <c r="B2326" s="714" t="s">
        <v>2995</v>
      </c>
      <c r="C2326" s="712">
        <v>1</v>
      </c>
      <c r="D2326" s="712">
        <v>0</v>
      </c>
      <c r="E2326" s="712">
        <v>0</v>
      </c>
      <c r="F2326" s="712">
        <v>1</v>
      </c>
      <c r="G2326" s="712">
        <v>0</v>
      </c>
      <c r="H2326" s="712">
        <v>0</v>
      </c>
      <c r="I2326" s="712">
        <v>0</v>
      </c>
    </row>
    <row r="2327" spans="1:9" x14ac:dyDescent="0.2">
      <c r="A2327" s="715"/>
      <c r="B2327" s="714" t="s">
        <v>2996</v>
      </c>
      <c r="C2327" s="712">
        <v>3</v>
      </c>
      <c r="D2327" s="712">
        <v>2</v>
      </c>
      <c r="E2327" s="712">
        <v>0</v>
      </c>
      <c r="F2327" s="712">
        <v>1</v>
      </c>
      <c r="G2327" s="712">
        <v>0</v>
      </c>
      <c r="H2327" s="712">
        <v>0</v>
      </c>
      <c r="I2327" s="712">
        <v>0</v>
      </c>
    </row>
    <row r="2328" spans="1:9" x14ac:dyDescent="0.2">
      <c r="A2328" s="716" t="s">
        <v>837</v>
      </c>
      <c r="B2328" s="717" t="s">
        <v>10</v>
      </c>
      <c r="C2328" s="718">
        <v>14</v>
      </c>
      <c r="D2328" s="718">
        <v>6</v>
      </c>
      <c r="E2328" s="718">
        <v>0</v>
      </c>
      <c r="F2328" s="718">
        <v>5</v>
      </c>
      <c r="G2328" s="718">
        <v>0</v>
      </c>
      <c r="H2328" s="718">
        <v>0</v>
      </c>
      <c r="I2328" s="718">
        <v>3</v>
      </c>
    </row>
    <row r="2329" spans="1:9" x14ac:dyDescent="0.2">
      <c r="A2329" s="715"/>
      <c r="B2329" s="714" t="s">
        <v>2997</v>
      </c>
      <c r="C2329" s="712">
        <v>6</v>
      </c>
      <c r="D2329" s="712">
        <v>0</v>
      </c>
      <c r="E2329" s="712">
        <v>0</v>
      </c>
      <c r="F2329" s="712">
        <v>4</v>
      </c>
      <c r="G2329" s="712">
        <v>0</v>
      </c>
      <c r="H2329" s="712">
        <v>0</v>
      </c>
      <c r="I2329" s="712">
        <v>2</v>
      </c>
    </row>
    <row r="2330" spans="1:9" x14ac:dyDescent="0.2">
      <c r="A2330" s="715"/>
      <c r="B2330" s="714" t="s">
        <v>158</v>
      </c>
      <c r="C2330" s="712">
        <v>8</v>
      </c>
      <c r="D2330" s="712">
        <v>6</v>
      </c>
      <c r="E2330" s="712">
        <v>0</v>
      </c>
      <c r="F2330" s="712">
        <v>1</v>
      </c>
      <c r="G2330" s="712">
        <v>0</v>
      </c>
      <c r="H2330" s="712">
        <v>0</v>
      </c>
      <c r="I2330" s="712">
        <v>1</v>
      </c>
    </row>
    <row r="2331" spans="1:9" x14ac:dyDescent="0.2">
      <c r="A2331" s="716" t="s">
        <v>838</v>
      </c>
      <c r="B2331" s="717" t="s">
        <v>10</v>
      </c>
      <c r="C2331" s="718">
        <v>2</v>
      </c>
      <c r="D2331" s="718">
        <v>2</v>
      </c>
      <c r="E2331" s="718">
        <v>0</v>
      </c>
      <c r="F2331" s="718">
        <v>0</v>
      </c>
      <c r="G2331" s="718">
        <v>0</v>
      </c>
      <c r="H2331" s="718">
        <v>0</v>
      </c>
      <c r="I2331" s="718">
        <v>0</v>
      </c>
    </row>
    <row r="2332" spans="1:9" x14ac:dyDescent="0.2">
      <c r="A2332" s="715"/>
      <c r="B2332" s="714" t="s">
        <v>127</v>
      </c>
      <c r="C2332" s="712">
        <v>2</v>
      </c>
      <c r="D2332" s="712">
        <v>2</v>
      </c>
      <c r="E2332" s="712">
        <v>0</v>
      </c>
      <c r="F2332" s="712">
        <v>0</v>
      </c>
      <c r="G2332" s="712">
        <v>0</v>
      </c>
      <c r="H2332" s="712">
        <v>0</v>
      </c>
      <c r="I2332" s="712">
        <v>0</v>
      </c>
    </row>
    <row r="2333" spans="1:9" x14ac:dyDescent="0.2">
      <c r="A2333" s="716" t="s">
        <v>122</v>
      </c>
      <c r="B2333" s="717" t="s">
        <v>10</v>
      </c>
      <c r="C2333" s="718">
        <v>67</v>
      </c>
      <c r="D2333" s="718">
        <v>51</v>
      </c>
      <c r="E2333" s="718">
        <v>0</v>
      </c>
      <c r="F2333" s="718">
        <v>5</v>
      </c>
      <c r="G2333" s="718">
        <v>0</v>
      </c>
      <c r="H2333" s="718">
        <v>5</v>
      </c>
      <c r="I2333" s="718">
        <v>6</v>
      </c>
    </row>
    <row r="2334" spans="1:9" x14ac:dyDescent="0.2">
      <c r="A2334" s="715"/>
      <c r="B2334" s="714" t="s">
        <v>2998</v>
      </c>
      <c r="C2334" s="712">
        <v>14</v>
      </c>
      <c r="D2334" s="712">
        <v>10</v>
      </c>
      <c r="E2334" s="712">
        <v>0</v>
      </c>
      <c r="F2334" s="712">
        <v>2</v>
      </c>
      <c r="G2334" s="712">
        <v>0</v>
      </c>
      <c r="H2334" s="712">
        <v>2</v>
      </c>
      <c r="I2334" s="712">
        <v>0</v>
      </c>
    </row>
    <row r="2335" spans="1:9" x14ac:dyDescent="0.2">
      <c r="A2335" s="715"/>
      <c r="B2335" s="714" t="s">
        <v>2999</v>
      </c>
      <c r="C2335" s="712">
        <v>3</v>
      </c>
      <c r="D2335" s="712">
        <v>2</v>
      </c>
      <c r="E2335" s="712">
        <v>0</v>
      </c>
      <c r="F2335" s="712">
        <v>1</v>
      </c>
      <c r="G2335" s="712">
        <v>0</v>
      </c>
      <c r="H2335" s="712">
        <v>0</v>
      </c>
      <c r="I2335" s="712">
        <v>0</v>
      </c>
    </row>
    <row r="2336" spans="1:9" x14ac:dyDescent="0.2">
      <c r="A2336" s="715"/>
      <c r="B2336" s="714" t="s">
        <v>3000</v>
      </c>
      <c r="C2336" s="712">
        <v>2</v>
      </c>
      <c r="D2336" s="712">
        <v>2</v>
      </c>
      <c r="E2336" s="712">
        <v>0</v>
      </c>
      <c r="F2336" s="712">
        <v>0</v>
      </c>
      <c r="G2336" s="712">
        <v>0</v>
      </c>
      <c r="H2336" s="712">
        <v>0</v>
      </c>
      <c r="I2336" s="712">
        <v>0</v>
      </c>
    </row>
    <row r="2337" spans="1:9" x14ac:dyDescent="0.2">
      <c r="A2337" s="715"/>
      <c r="B2337" s="714" t="s">
        <v>3001</v>
      </c>
      <c r="C2337" s="712">
        <v>2</v>
      </c>
      <c r="D2337" s="712">
        <v>1</v>
      </c>
      <c r="E2337" s="712">
        <v>0</v>
      </c>
      <c r="F2337" s="712">
        <v>1</v>
      </c>
      <c r="G2337" s="712">
        <v>0</v>
      </c>
      <c r="H2337" s="712">
        <v>0</v>
      </c>
      <c r="I2337" s="712">
        <v>0</v>
      </c>
    </row>
    <row r="2338" spans="1:9" x14ac:dyDescent="0.2">
      <c r="A2338" s="715"/>
      <c r="B2338" s="714" t="s">
        <v>3002</v>
      </c>
      <c r="C2338" s="712">
        <v>1</v>
      </c>
      <c r="D2338" s="712">
        <v>1</v>
      </c>
      <c r="E2338" s="712">
        <v>0</v>
      </c>
      <c r="F2338" s="712">
        <v>0</v>
      </c>
      <c r="G2338" s="712">
        <v>0</v>
      </c>
      <c r="H2338" s="712">
        <v>0</v>
      </c>
      <c r="I2338" s="712">
        <v>0</v>
      </c>
    </row>
    <row r="2339" spans="1:9" x14ac:dyDescent="0.2">
      <c r="A2339" s="715"/>
      <c r="B2339" s="714" t="s">
        <v>3003</v>
      </c>
      <c r="C2339" s="712">
        <v>1</v>
      </c>
      <c r="D2339" s="712">
        <v>1</v>
      </c>
      <c r="E2339" s="712">
        <v>0</v>
      </c>
      <c r="F2339" s="712">
        <v>0</v>
      </c>
      <c r="G2339" s="712">
        <v>0</v>
      </c>
      <c r="H2339" s="712">
        <v>0</v>
      </c>
      <c r="I2339" s="712">
        <v>0</v>
      </c>
    </row>
    <row r="2340" spans="1:9" x14ac:dyDescent="0.2">
      <c r="A2340" s="715"/>
      <c r="B2340" s="714" t="s">
        <v>3004</v>
      </c>
      <c r="C2340" s="712">
        <v>1</v>
      </c>
      <c r="D2340" s="712">
        <v>1</v>
      </c>
      <c r="E2340" s="712">
        <v>0</v>
      </c>
      <c r="F2340" s="712">
        <v>0</v>
      </c>
      <c r="G2340" s="712">
        <v>0</v>
      </c>
      <c r="H2340" s="712">
        <v>0</v>
      </c>
      <c r="I2340" s="712">
        <v>0</v>
      </c>
    </row>
    <row r="2341" spans="1:9" x14ac:dyDescent="0.2">
      <c r="A2341" s="715"/>
      <c r="B2341" s="714" t="s">
        <v>3005</v>
      </c>
      <c r="C2341" s="712">
        <v>2</v>
      </c>
      <c r="D2341" s="712">
        <v>2</v>
      </c>
      <c r="E2341" s="712">
        <v>0</v>
      </c>
      <c r="F2341" s="712">
        <v>0</v>
      </c>
      <c r="G2341" s="712">
        <v>0</v>
      </c>
      <c r="H2341" s="712">
        <v>0</v>
      </c>
      <c r="I2341" s="712">
        <v>0</v>
      </c>
    </row>
    <row r="2342" spans="1:9" x14ac:dyDescent="0.2">
      <c r="A2342" s="715"/>
      <c r="B2342" s="714" t="s">
        <v>3006</v>
      </c>
      <c r="C2342" s="712">
        <v>1</v>
      </c>
      <c r="D2342" s="712">
        <v>1</v>
      </c>
      <c r="E2342" s="712">
        <v>0</v>
      </c>
      <c r="F2342" s="712">
        <v>0</v>
      </c>
      <c r="G2342" s="712">
        <v>0</v>
      </c>
      <c r="H2342" s="712">
        <v>0</v>
      </c>
      <c r="I2342" s="712">
        <v>0</v>
      </c>
    </row>
    <row r="2343" spans="1:9" x14ac:dyDescent="0.2">
      <c r="A2343" s="715"/>
      <c r="B2343" s="714" t="s">
        <v>3007</v>
      </c>
      <c r="C2343" s="712">
        <v>1</v>
      </c>
      <c r="D2343" s="712">
        <v>1</v>
      </c>
      <c r="E2343" s="712">
        <v>0</v>
      </c>
      <c r="F2343" s="712">
        <v>0</v>
      </c>
      <c r="G2343" s="712">
        <v>0</v>
      </c>
      <c r="H2343" s="712">
        <v>0</v>
      </c>
      <c r="I2343" s="712">
        <v>0</v>
      </c>
    </row>
    <row r="2344" spans="1:9" x14ac:dyDescent="0.2">
      <c r="A2344" s="715"/>
      <c r="B2344" s="714" t="s">
        <v>3008</v>
      </c>
      <c r="C2344" s="712">
        <v>1</v>
      </c>
      <c r="D2344" s="712">
        <v>1</v>
      </c>
      <c r="E2344" s="712">
        <v>0</v>
      </c>
      <c r="F2344" s="712">
        <v>0</v>
      </c>
      <c r="G2344" s="712">
        <v>0</v>
      </c>
      <c r="H2344" s="712">
        <v>0</v>
      </c>
      <c r="I2344" s="712">
        <v>0</v>
      </c>
    </row>
    <row r="2345" spans="1:9" x14ac:dyDescent="0.2">
      <c r="A2345" s="715"/>
      <c r="B2345" s="714" t="s">
        <v>3009</v>
      </c>
      <c r="C2345" s="712">
        <v>1</v>
      </c>
      <c r="D2345" s="712">
        <v>1</v>
      </c>
      <c r="E2345" s="712">
        <v>0</v>
      </c>
      <c r="F2345" s="712">
        <v>0</v>
      </c>
      <c r="G2345" s="712">
        <v>0</v>
      </c>
      <c r="H2345" s="712">
        <v>0</v>
      </c>
      <c r="I2345" s="712">
        <v>0</v>
      </c>
    </row>
    <row r="2346" spans="1:9" x14ac:dyDescent="0.2">
      <c r="A2346" s="715"/>
      <c r="B2346" s="714" t="s">
        <v>3011</v>
      </c>
      <c r="C2346" s="712">
        <v>2</v>
      </c>
      <c r="D2346" s="712">
        <v>2</v>
      </c>
      <c r="E2346" s="712">
        <v>0</v>
      </c>
      <c r="F2346" s="712">
        <v>0</v>
      </c>
      <c r="G2346" s="712">
        <v>0</v>
      </c>
      <c r="H2346" s="712">
        <v>0</v>
      </c>
      <c r="I2346" s="712">
        <v>0</v>
      </c>
    </row>
    <row r="2347" spans="1:9" x14ac:dyDescent="0.2">
      <c r="A2347" s="715"/>
      <c r="B2347" s="714" t="s">
        <v>3012</v>
      </c>
      <c r="C2347" s="712">
        <v>13</v>
      </c>
      <c r="D2347" s="712">
        <v>9</v>
      </c>
      <c r="E2347" s="712">
        <v>0</v>
      </c>
      <c r="F2347" s="712">
        <v>0</v>
      </c>
      <c r="G2347" s="712">
        <v>0</v>
      </c>
      <c r="H2347" s="712">
        <v>3</v>
      </c>
      <c r="I2347" s="712">
        <v>1</v>
      </c>
    </row>
    <row r="2348" spans="1:9" x14ac:dyDescent="0.2">
      <c r="A2348" s="715"/>
      <c r="B2348" s="714" t="s">
        <v>3013</v>
      </c>
      <c r="C2348" s="712">
        <v>1</v>
      </c>
      <c r="D2348" s="712">
        <v>1</v>
      </c>
      <c r="E2348" s="712">
        <v>0</v>
      </c>
      <c r="F2348" s="712">
        <v>0</v>
      </c>
      <c r="G2348" s="712">
        <v>0</v>
      </c>
      <c r="H2348" s="712">
        <v>0</v>
      </c>
      <c r="I2348" s="712">
        <v>0</v>
      </c>
    </row>
    <row r="2349" spans="1:9" x14ac:dyDescent="0.2">
      <c r="A2349" s="715"/>
      <c r="B2349" s="714" t="s">
        <v>3014</v>
      </c>
      <c r="C2349" s="712">
        <v>3</v>
      </c>
      <c r="D2349" s="712">
        <v>3</v>
      </c>
      <c r="E2349" s="712">
        <v>0</v>
      </c>
      <c r="F2349" s="712">
        <v>0</v>
      </c>
      <c r="G2349" s="712">
        <v>0</v>
      </c>
      <c r="H2349" s="712">
        <v>0</v>
      </c>
      <c r="I2349" s="712">
        <v>0</v>
      </c>
    </row>
    <row r="2350" spans="1:9" x14ac:dyDescent="0.2">
      <c r="A2350" s="715"/>
      <c r="B2350" s="714" t="s">
        <v>3015</v>
      </c>
      <c r="C2350" s="712">
        <v>2</v>
      </c>
      <c r="D2350" s="712">
        <v>2</v>
      </c>
      <c r="E2350" s="712">
        <v>0</v>
      </c>
      <c r="F2350" s="712">
        <v>0</v>
      </c>
      <c r="G2350" s="712">
        <v>0</v>
      </c>
      <c r="H2350" s="712">
        <v>0</v>
      </c>
      <c r="I2350" s="712">
        <v>0</v>
      </c>
    </row>
    <row r="2351" spans="1:9" x14ac:dyDescent="0.2">
      <c r="A2351" s="715"/>
      <c r="B2351" s="714" t="s">
        <v>158</v>
      </c>
      <c r="C2351" s="712">
        <v>16</v>
      </c>
      <c r="D2351" s="712">
        <v>10</v>
      </c>
      <c r="E2351" s="712">
        <v>0</v>
      </c>
      <c r="F2351" s="712">
        <v>1</v>
      </c>
      <c r="G2351" s="712">
        <v>0</v>
      </c>
      <c r="H2351" s="712">
        <v>0</v>
      </c>
      <c r="I2351" s="712">
        <v>5</v>
      </c>
    </row>
    <row r="2352" spans="1:9" x14ac:dyDescent="0.2">
      <c r="A2352" s="716" t="s">
        <v>128</v>
      </c>
      <c r="B2352" s="717" t="s">
        <v>10</v>
      </c>
      <c r="C2352" s="718">
        <v>150</v>
      </c>
      <c r="D2352" s="718">
        <v>77</v>
      </c>
      <c r="E2352" s="718">
        <v>15</v>
      </c>
      <c r="F2352" s="718">
        <v>26</v>
      </c>
      <c r="G2352" s="718">
        <v>0</v>
      </c>
      <c r="H2352" s="718">
        <v>12</v>
      </c>
      <c r="I2352" s="718">
        <v>20</v>
      </c>
    </row>
    <row r="2353" spans="1:9" x14ac:dyDescent="0.2">
      <c r="A2353" s="715"/>
      <c r="B2353" s="714" t="s">
        <v>3016</v>
      </c>
      <c r="C2353" s="712">
        <v>4</v>
      </c>
      <c r="D2353" s="712">
        <v>2</v>
      </c>
      <c r="E2353" s="712">
        <v>0</v>
      </c>
      <c r="F2353" s="712">
        <v>2</v>
      </c>
      <c r="G2353" s="712">
        <v>0</v>
      </c>
      <c r="H2353" s="712">
        <v>0</v>
      </c>
      <c r="I2353" s="712">
        <v>0</v>
      </c>
    </row>
    <row r="2354" spans="1:9" x14ac:dyDescent="0.2">
      <c r="A2354" s="715"/>
      <c r="B2354" s="714" t="s">
        <v>3017</v>
      </c>
      <c r="C2354" s="712">
        <v>3</v>
      </c>
      <c r="D2354" s="712">
        <v>2</v>
      </c>
      <c r="E2354" s="712">
        <v>0</v>
      </c>
      <c r="F2354" s="712">
        <v>1</v>
      </c>
      <c r="G2354" s="712">
        <v>0</v>
      </c>
      <c r="H2354" s="712">
        <v>0</v>
      </c>
      <c r="I2354" s="712">
        <v>0</v>
      </c>
    </row>
    <row r="2355" spans="1:9" x14ac:dyDescent="0.2">
      <c r="A2355" s="715"/>
      <c r="B2355" s="714" t="s">
        <v>3019</v>
      </c>
      <c r="C2355" s="712">
        <v>1</v>
      </c>
      <c r="D2355" s="712">
        <v>0</v>
      </c>
      <c r="E2355" s="712">
        <v>0</v>
      </c>
      <c r="F2355" s="712">
        <v>1</v>
      </c>
      <c r="G2355" s="712">
        <v>0</v>
      </c>
      <c r="H2355" s="712">
        <v>0</v>
      </c>
      <c r="I2355" s="712">
        <v>0</v>
      </c>
    </row>
    <row r="2356" spans="1:9" x14ac:dyDescent="0.2">
      <c r="A2356" s="715"/>
      <c r="B2356" s="714" t="s">
        <v>3020</v>
      </c>
      <c r="C2356" s="712">
        <v>1</v>
      </c>
      <c r="D2356" s="712">
        <v>1</v>
      </c>
      <c r="E2356" s="712">
        <v>0</v>
      </c>
      <c r="F2356" s="712">
        <v>0</v>
      </c>
      <c r="G2356" s="712">
        <v>0</v>
      </c>
      <c r="H2356" s="712">
        <v>0</v>
      </c>
      <c r="I2356" s="712">
        <v>0</v>
      </c>
    </row>
    <row r="2357" spans="1:9" x14ac:dyDescent="0.2">
      <c r="A2357" s="715"/>
      <c r="B2357" s="714" t="s">
        <v>3022</v>
      </c>
      <c r="C2357" s="712">
        <v>1</v>
      </c>
      <c r="D2357" s="712">
        <v>1</v>
      </c>
      <c r="E2357" s="712">
        <v>0</v>
      </c>
      <c r="F2357" s="712">
        <v>0</v>
      </c>
      <c r="G2357" s="712">
        <v>0</v>
      </c>
      <c r="H2357" s="712">
        <v>0</v>
      </c>
      <c r="I2357" s="712">
        <v>0</v>
      </c>
    </row>
    <row r="2358" spans="1:9" x14ac:dyDescent="0.2">
      <c r="A2358" s="715"/>
      <c r="B2358" s="714" t="s">
        <v>3023</v>
      </c>
      <c r="C2358" s="712">
        <v>1</v>
      </c>
      <c r="D2358" s="712">
        <v>0</v>
      </c>
      <c r="E2358" s="712">
        <v>1</v>
      </c>
      <c r="F2358" s="712">
        <v>0</v>
      </c>
      <c r="G2358" s="712">
        <v>0</v>
      </c>
      <c r="H2358" s="712">
        <v>0</v>
      </c>
      <c r="I2358" s="712">
        <v>0</v>
      </c>
    </row>
    <row r="2359" spans="1:9" x14ac:dyDescent="0.2">
      <c r="A2359" s="715"/>
      <c r="B2359" s="714" t="s">
        <v>3024</v>
      </c>
      <c r="C2359" s="712">
        <v>59</v>
      </c>
      <c r="D2359" s="712">
        <v>28</v>
      </c>
      <c r="E2359" s="712">
        <v>5</v>
      </c>
      <c r="F2359" s="712">
        <v>14</v>
      </c>
      <c r="G2359" s="712">
        <v>0</v>
      </c>
      <c r="H2359" s="712">
        <v>11</v>
      </c>
      <c r="I2359" s="712">
        <v>1</v>
      </c>
    </row>
    <row r="2360" spans="1:9" x14ac:dyDescent="0.2">
      <c r="A2360" s="715"/>
      <c r="B2360" s="714" t="s">
        <v>3025</v>
      </c>
      <c r="C2360" s="712">
        <v>2</v>
      </c>
      <c r="D2360" s="712">
        <v>1</v>
      </c>
      <c r="E2360" s="712">
        <v>0</v>
      </c>
      <c r="F2360" s="712">
        <v>1</v>
      </c>
      <c r="G2360" s="712">
        <v>0</v>
      </c>
      <c r="H2360" s="712">
        <v>0</v>
      </c>
      <c r="I2360" s="712">
        <v>0</v>
      </c>
    </row>
    <row r="2361" spans="1:9" x14ac:dyDescent="0.2">
      <c r="A2361" s="715"/>
      <c r="B2361" s="714" t="s">
        <v>3026</v>
      </c>
      <c r="C2361" s="712">
        <v>1</v>
      </c>
      <c r="D2361" s="712">
        <v>1</v>
      </c>
      <c r="E2361" s="712">
        <v>0</v>
      </c>
      <c r="F2361" s="712">
        <v>0</v>
      </c>
      <c r="G2361" s="712">
        <v>0</v>
      </c>
      <c r="H2361" s="712">
        <v>0</v>
      </c>
      <c r="I2361" s="712">
        <v>0</v>
      </c>
    </row>
    <row r="2362" spans="1:9" x14ac:dyDescent="0.2">
      <c r="A2362" s="715"/>
      <c r="B2362" s="714" t="s">
        <v>3027</v>
      </c>
      <c r="C2362" s="712">
        <v>1</v>
      </c>
      <c r="D2362" s="712">
        <v>0</v>
      </c>
      <c r="E2362" s="712">
        <v>0</v>
      </c>
      <c r="F2362" s="712">
        <v>1</v>
      </c>
      <c r="G2362" s="712">
        <v>0</v>
      </c>
      <c r="H2362" s="712">
        <v>0</v>
      </c>
      <c r="I2362" s="712">
        <v>0</v>
      </c>
    </row>
    <row r="2363" spans="1:9" x14ac:dyDescent="0.2">
      <c r="A2363" s="715"/>
      <c r="B2363" s="714" t="s">
        <v>3028</v>
      </c>
      <c r="C2363" s="712">
        <v>1</v>
      </c>
      <c r="D2363" s="712">
        <v>0</v>
      </c>
      <c r="E2363" s="712">
        <v>0</v>
      </c>
      <c r="F2363" s="712">
        <v>0</v>
      </c>
      <c r="G2363" s="712">
        <v>0</v>
      </c>
      <c r="H2363" s="712">
        <v>1</v>
      </c>
      <c r="I2363" s="712">
        <v>0</v>
      </c>
    </row>
    <row r="2364" spans="1:9" x14ac:dyDescent="0.2">
      <c r="A2364" s="715"/>
      <c r="B2364" s="714" t="s">
        <v>158</v>
      </c>
      <c r="C2364" s="712">
        <v>75</v>
      </c>
      <c r="D2364" s="712">
        <v>41</v>
      </c>
      <c r="E2364" s="712">
        <v>9</v>
      </c>
      <c r="F2364" s="712">
        <v>6</v>
      </c>
      <c r="G2364" s="712">
        <v>0</v>
      </c>
      <c r="H2364" s="712">
        <v>0</v>
      </c>
      <c r="I2364" s="712">
        <v>19</v>
      </c>
    </row>
    <row r="2365" spans="1:9" x14ac:dyDescent="0.2">
      <c r="A2365" s="716" t="s">
        <v>129</v>
      </c>
      <c r="B2365" s="717" t="s">
        <v>10</v>
      </c>
      <c r="C2365" s="718">
        <v>1</v>
      </c>
      <c r="D2365" s="718">
        <v>1</v>
      </c>
      <c r="E2365" s="718">
        <v>0</v>
      </c>
      <c r="F2365" s="718">
        <v>0</v>
      </c>
      <c r="G2365" s="718">
        <v>0</v>
      </c>
      <c r="H2365" s="718">
        <v>0</v>
      </c>
      <c r="I2365" s="718">
        <v>0</v>
      </c>
    </row>
    <row r="2366" spans="1:9" x14ac:dyDescent="0.2">
      <c r="A2366" s="715"/>
      <c r="B2366" s="714" t="s">
        <v>3030</v>
      </c>
      <c r="C2366" s="712">
        <v>1</v>
      </c>
      <c r="D2366" s="712">
        <v>1</v>
      </c>
      <c r="E2366" s="712">
        <v>0</v>
      </c>
      <c r="F2366" s="712">
        <v>0</v>
      </c>
      <c r="G2366" s="712">
        <v>0</v>
      </c>
      <c r="H2366" s="712">
        <v>0</v>
      </c>
      <c r="I2366" s="712">
        <v>0</v>
      </c>
    </row>
    <row r="2367" spans="1:9" x14ac:dyDescent="0.2">
      <c r="A2367" s="716" t="s">
        <v>143</v>
      </c>
      <c r="B2367" s="717" t="s">
        <v>10</v>
      </c>
      <c r="C2367" s="718">
        <v>21</v>
      </c>
      <c r="D2367" s="718">
        <v>2</v>
      </c>
      <c r="E2367" s="718">
        <v>0</v>
      </c>
      <c r="F2367" s="718">
        <v>19</v>
      </c>
      <c r="G2367" s="718">
        <v>0</v>
      </c>
      <c r="H2367" s="718">
        <v>0</v>
      </c>
      <c r="I2367" s="718">
        <v>0</v>
      </c>
    </row>
    <row r="2368" spans="1:9" x14ac:dyDescent="0.2">
      <c r="A2368" s="715"/>
      <c r="B2368" s="714" t="s">
        <v>3031</v>
      </c>
      <c r="C2368" s="712">
        <v>1</v>
      </c>
      <c r="D2368" s="712">
        <v>0</v>
      </c>
      <c r="E2368" s="712">
        <v>0</v>
      </c>
      <c r="F2368" s="712">
        <v>1</v>
      </c>
      <c r="G2368" s="712">
        <v>0</v>
      </c>
      <c r="H2368" s="712">
        <v>0</v>
      </c>
      <c r="I2368" s="712">
        <v>0</v>
      </c>
    </row>
    <row r="2369" spans="1:9" x14ac:dyDescent="0.2">
      <c r="A2369" s="715"/>
      <c r="B2369" s="714" t="s">
        <v>158</v>
      </c>
      <c r="C2369" s="712">
        <v>20</v>
      </c>
      <c r="D2369" s="712">
        <v>2</v>
      </c>
      <c r="E2369" s="712">
        <v>0</v>
      </c>
      <c r="F2369" s="712">
        <v>18</v>
      </c>
      <c r="G2369" s="712">
        <v>0</v>
      </c>
      <c r="H2369" s="712">
        <v>0</v>
      </c>
      <c r="I2369" s="712">
        <v>0</v>
      </c>
    </row>
    <row r="2370" spans="1:9" x14ac:dyDescent="0.2">
      <c r="A2370" s="716" t="s">
        <v>839</v>
      </c>
      <c r="B2370" s="717" t="s">
        <v>10</v>
      </c>
      <c r="C2370" s="718">
        <v>17</v>
      </c>
      <c r="D2370" s="718">
        <v>6</v>
      </c>
      <c r="E2370" s="718">
        <v>0</v>
      </c>
      <c r="F2370" s="718">
        <v>8</v>
      </c>
      <c r="G2370" s="718">
        <v>0</v>
      </c>
      <c r="H2370" s="718">
        <v>0</v>
      </c>
      <c r="I2370" s="718">
        <v>3</v>
      </c>
    </row>
    <row r="2371" spans="1:9" x14ac:dyDescent="0.2">
      <c r="A2371" s="715"/>
      <c r="B2371" s="714" t="s">
        <v>3032</v>
      </c>
      <c r="C2371" s="712">
        <v>1</v>
      </c>
      <c r="D2371" s="712">
        <v>0</v>
      </c>
      <c r="E2371" s="712">
        <v>0</v>
      </c>
      <c r="F2371" s="712">
        <v>1</v>
      </c>
      <c r="G2371" s="712">
        <v>0</v>
      </c>
      <c r="H2371" s="712">
        <v>0</v>
      </c>
      <c r="I2371" s="712">
        <v>0</v>
      </c>
    </row>
    <row r="2372" spans="1:9" x14ac:dyDescent="0.2">
      <c r="A2372" s="715"/>
      <c r="B2372" s="714" t="s">
        <v>3034</v>
      </c>
      <c r="C2372" s="712">
        <v>6</v>
      </c>
      <c r="D2372" s="712">
        <v>2</v>
      </c>
      <c r="E2372" s="712">
        <v>0</v>
      </c>
      <c r="F2372" s="712">
        <v>4</v>
      </c>
      <c r="G2372" s="712">
        <v>0</v>
      </c>
      <c r="H2372" s="712">
        <v>0</v>
      </c>
      <c r="I2372" s="712">
        <v>0</v>
      </c>
    </row>
    <row r="2373" spans="1:9" x14ac:dyDescent="0.2">
      <c r="A2373" s="715"/>
      <c r="B2373" s="714" t="s">
        <v>3036</v>
      </c>
      <c r="C2373" s="712">
        <v>2</v>
      </c>
      <c r="D2373" s="712">
        <v>0</v>
      </c>
      <c r="E2373" s="712">
        <v>0</v>
      </c>
      <c r="F2373" s="712">
        <v>2</v>
      </c>
      <c r="G2373" s="712">
        <v>0</v>
      </c>
      <c r="H2373" s="712">
        <v>0</v>
      </c>
      <c r="I2373" s="712">
        <v>0</v>
      </c>
    </row>
    <row r="2374" spans="1:9" x14ac:dyDescent="0.2">
      <c r="A2374" s="715"/>
      <c r="B2374" s="714" t="s">
        <v>158</v>
      </c>
      <c r="C2374" s="712">
        <v>8</v>
      </c>
      <c r="D2374" s="712">
        <v>4</v>
      </c>
      <c r="E2374" s="712">
        <v>0</v>
      </c>
      <c r="F2374" s="712">
        <v>1</v>
      </c>
      <c r="G2374" s="712">
        <v>0</v>
      </c>
      <c r="H2374" s="712">
        <v>0</v>
      </c>
      <c r="I2374" s="712">
        <v>3</v>
      </c>
    </row>
    <row r="2375" spans="1:9" x14ac:dyDescent="0.2">
      <c r="A2375" s="716" t="s">
        <v>313</v>
      </c>
      <c r="B2375" s="717" t="s">
        <v>10</v>
      </c>
      <c r="C2375" s="718">
        <v>3</v>
      </c>
      <c r="D2375" s="718">
        <v>2</v>
      </c>
      <c r="E2375" s="718">
        <v>0</v>
      </c>
      <c r="F2375" s="718">
        <v>1</v>
      </c>
      <c r="G2375" s="718">
        <v>0</v>
      </c>
      <c r="H2375" s="718">
        <v>0</v>
      </c>
      <c r="I2375" s="718">
        <v>0</v>
      </c>
    </row>
    <row r="2376" spans="1:9" x14ac:dyDescent="0.2">
      <c r="A2376" s="715"/>
      <c r="B2376" s="714" t="s">
        <v>3037</v>
      </c>
      <c r="C2376" s="712">
        <v>2</v>
      </c>
      <c r="D2376" s="712">
        <v>2</v>
      </c>
      <c r="E2376" s="712">
        <v>0</v>
      </c>
      <c r="F2376" s="712">
        <v>0</v>
      </c>
      <c r="G2376" s="712">
        <v>0</v>
      </c>
      <c r="H2376" s="712">
        <v>0</v>
      </c>
      <c r="I2376" s="712">
        <v>0</v>
      </c>
    </row>
    <row r="2377" spans="1:9" x14ac:dyDescent="0.2">
      <c r="A2377" s="715"/>
      <c r="B2377" s="714" t="s">
        <v>158</v>
      </c>
      <c r="C2377" s="712">
        <v>1</v>
      </c>
      <c r="D2377" s="712">
        <v>0</v>
      </c>
      <c r="E2377" s="712">
        <v>0</v>
      </c>
      <c r="F2377" s="712">
        <v>1</v>
      </c>
      <c r="G2377" s="712">
        <v>0</v>
      </c>
      <c r="H2377" s="712">
        <v>0</v>
      </c>
      <c r="I2377" s="712">
        <v>0</v>
      </c>
    </row>
    <row r="2378" spans="1:9" x14ac:dyDescent="0.2">
      <c r="A2378" s="716" t="s">
        <v>131</v>
      </c>
      <c r="B2378" s="717" t="s">
        <v>10</v>
      </c>
      <c r="C2378" s="718">
        <v>80</v>
      </c>
      <c r="D2378" s="718">
        <v>45</v>
      </c>
      <c r="E2378" s="718">
        <v>4</v>
      </c>
      <c r="F2378" s="718">
        <v>23</v>
      </c>
      <c r="G2378" s="718">
        <v>0</v>
      </c>
      <c r="H2378" s="718">
        <v>0</v>
      </c>
      <c r="I2378" s="718">
        <v>8</v>
      </c>
    </row>
    <row r="2379" spans="1:9" x14ac:dyDescent="0.2">
      <c r="A2379" s="715"/>
      <c r="B2379" s="714" t="s">
        <v>3038</v>
      </c>
      <c r="C2379" s="712">
        <v>9</v>
      </c>
      <c r="D2379" s="712">
        <v>3</v>
      </c>
      <c r="E2379" s="712">
        <v>1</v>
      </c>
      <c r="F2379" s="712">
        <v>5</v>
      </c>
      <c r="G2379" s="712">
        <v>0</v>
      </c>
      <c r="H2379" s="712">
        <v>0</v>
      </c>
      <c r="I2379" s="712">
        <v>0</v>
      </c>
    </row>
    <row r="2380" spans="1:9" x14ac:dyDescent="0.2">
      <c r="A2380" s="715"/>
      <c r="B2380" s="714" t="s">
        <v>3039</v>
      </c>
      <c r="C2380" s="712">
        <v>1</v>
      </c>
      <c r="D2380" s="712">
        <v>1</v>
      </c>
      <c r="E2380" s="712">
        <v>0</v>
      </c>
      <c r="F2380" s="712">
        <v>0</v>
      </c>
      <c r="G2380" s="712">
        <v>0</v>
      </c>
      <c r="H2380" s="712">
        <v>0</v>
      </c>
      <c r="I2380" s="712">
        <v>0</v>
      </c>
    </row>
    <row r="2381" spans="1:9" x14ac:dyDescent="0.2">
      <c r="A2381" s="715"/>
      <c r="B2381" s="714" t="s">
        <v>3040</v>
      </c>
      <c r="C2381" s="712">
        <v>9</v>
      </c>
      <c r="D2381" s="712">
        <v>5</v>
      </c>
      <c r="E2381" s="712">
        <v>0</v>
      </c>
      <c r="F2381" s="712">
        <v>4</v>
      </c>
      <c r="G2381" s="712">
        <v>0</v>
      </c>
      <c r="H2381" s="712">
        <v>0</v>
      </c>
      <c r="I2381" s="712">
        <v>0</v>
      </c>
    </row>
    <row r="2382" spans="1:9" x14ac:dyDescent="0.2">
      <c r="A2382" s="715"/>
      <c r="B2382" s="714" t="s">
        <v>3041</v>
      </c>
      <c r="C2382" s="712">
        <v>17</v>
      </c>
      <c r="D2382" s="712">
        <v>11</v>
      </c>
      <c r="E2382" s="712">
        <v>2</v>
      </c>
      <c r="F2382" s="712">
        <v>4</v>
      </c>
      <c r="G2382" s="712">
        <v>0</v>
      </c>
      <c r="H2382" s="712">
        <v>0</v>
      </c>
      <c r="I2382" s="712">
        <v>0</v>
      </c>
    </row>
    <row r="2383" spans="1:9" x14ac:dyDescent="0.2">
      <c r="A2383" s="715"/>
      <c r="B2383" s="714" t="s">
        <v>158</v>
      </c>
      <c r="C2383" s="712">
        <v>44</v>
      </c>
      <c r="D2383" s="712">
        <v>25</v>
      </c>
      <c r="E2383" s="712">
        <v>1</v>
      </c>
      <c r="F2383" s="712">
        <v>10</v>
      </c>
      <c r="G2383" s="712">
        <v>0</v>
      </c>
      <c r="H2383" s="712">
        <v>0</v>
      </c>
      <c r="I2383" s="712">
        <v>8</v>
      </c>
    </row>
    <row r="2384" spans="1:9" x14ac:dyDescent="0.2">
      <c r="A2384" s="716" t="s">
        <v>132</v>
      </c>
      <c r="B2384" s="717" t="s">
        <v>10</v>
      </c>
      <c r="C2384" s="718">
        <v>13</v>
      </c>
      <c r="D2384" s="718">
        <v>7</v>
      </c>
      <c r="E2384" s="718">
        <v>0</v>
      </c>
      <c r="F2384" s="718">
        <v>4</v>
      </c>
      <c r="G2384" s="718">
        <v>0</v>
      </c>
      <c r="H2384" s="718">
        <v>0</v>
      </c>
      <c r="I2384" s="718">
        <v>2</v>
      </c>
    </row>
    <row r="2385" spans="1:9" x14ac:dyDescent="0.2">
      <c r="A2385" s="715"/>
      <c r="B2385" s="714" t="s">
        <v>3042</v>
      </c>
      <c r="C2385" s="712">
        <v>8</v>
      </c>
      <c r="D2385" s="712">
        <v>3</v>
      </c>
      <c r="E2385" s="712">
        <v>0</v>
      </c>
      <c r="F2385" s="712">
        <v>4</v>
      </c>
      <c r="G2385" s="712">
        <v>0</v>
      </c>
      <c r="H2385" s="712">
        <v>0</v>
      </c>
      <c r="I2385" s="712">
        <v>1</v>
      </c>
    </row>
    <row r="2386" spans="1:9" x14ac:dyDescent="0.2">
      <c r="A2386" s="715"/>
      <c r="B2386" s="714" t="s">
        <v>158</v>
      </c>
      <c r="C2386" s="712">
        <v>5</v>
      </c>
      <c r="D2386" s="712">
        <v>4</v>
      </c>
      <c r="E2386" s="712">
        <v>0</v>
      </c>
      <c r="F2386" s="712">
        <v>0</v>
      </c>
      <c r="G2386" s="712">
        <v>0</v>
      </c>
      <c r="H2386" s="712">
        <v>0</v>
      </c>
      <c r="I2386" s="712">
        <v>1</v>
      </c>
    </row>
    <row r="2387" spans="1:9" x14ac:dyDescent="0.2">
      <c r="A2387" s="716" t="s">
        <v>130</v>
      </c>
      <c r="B2387" s="717" t="s">
        <v>10</v>
      </c>
      <c r="C2387" s="718">
        <v>249</v>
      </c>
      <c r="D2387" s="718">
        <v>236</v>
      </c>
      <c r="E2387" s="718">
        <v>4</v>
      </c>
      <c r="F2387" s="718">
        <v>5</v>
      </c>
      <c r="G2387" s="718">
        <v>0</v>
      </c>
      <c r="H2387" s="718">
        <v>1</v>
      </c>
      <c r="I2387" s="718">
        <v>3</v>
      </c>
    </row>
    <row r="2388" spans="1:9" x14ac:dyDescent="0.2">
      <c r="A2388" s="715"/>
      <c r="B2388" s="714" t="s">
        <v>3043</v>
      </c>
      <c r="C2388" s="712">
        <v>172</v>
      </c>
      <c r="D2388" s="712">
        <v>162</v>
      </c>
      <c r="E2388" s="712">
        <v>2</v>
      </c>
      <c r="F2388" s="712">
        <v>5</v>
      </c>
      <c r="G2388" s="712">
        <v>0</v>
      </c>
      <c r="H2388" s="712">
        <v>1</v>
      </c>
      <c r="I2388" s="712">
        <v>2</v>
      </c>
    </row>
    <row r="2389" spans="1:9" x14ac:dyDescent="0.2">
      <c r="A2389" s="715"/>
      <c r="B2389" s="714" t="s">
        <v>158</v>
      </c>
      <c r="C2389" s="712">
        <v>77</v>
      </c>
      <c r="D2389" s="712">
        <v>74</v>
      </c>
      <c r="E2389" s="712">
        <v>2</v>
      </c>
      <c r="F2389" s="712">
        <v>0</v>
      </c>
      <c r="G2389" s="712">
        <v>0</v>
      </c>
      <c r="H2389" s="712">
        <v>0</v>
      </c>
      <c r="I2389" s="712">
        <v>1</v>
      </c>
    </row>
    <row r="2390" spans="1:9" x14ac:dyDescent="0.2">
      <c r="A2390" s="716" t="s">
        <v>840</v>
      </c>
      <c r="B2390" s="717" t="s">
        <v>10</v>
      </c>
      <c r="C2390" s="718">
        <v>2</v>
      </c>
      <c r="D2390" s="718">
        <v>0</v>
      </c>
      <c r="E2390" s="718">
        <v>0</v>
      </c>
      <c r="F2390" s="718">
        <v>2</v>
      </c>
      <c r="G2390" s="718">
        <v>0</v>
      </c>
      <c r="H2390" s="718">
        <v>0</v>
      </c>
      <c r="I2390" s="718">
        <v>0</v>
      </c>
    </row>
    <row r="2391" spans="1:9" x14ac:dyDescent="0.2">
      <c r="A2391" s="715"/>
      <c r="B2391" s="714" t="s">
        <v>3044</v>
      </c>
      <c r="C2391" s="712">
        <v>2</v>
      </c>
      <c r="D2391" s="712">
        <v>0</v>
      </c>
      <c r="E2391" s="712">
        <v>0</v>
      </c>
      <c r="F2391" s="712">
        <v>2</v>
      </c>
      <c r="G2391" s="712">
        <v>0</v>
      </c>
      <c r="H2391" s="712">
        <v>0</v>
      </c>
      <c r="I2391" s="712">
        <v>0</v>
      </c>
    </row>
    <row r="2392" spans="1:9" x14ac:dyDescent="0.2">
      <c r="A2392" s="716" t="s">
        <v>133</v>
      </c>
      <c r="B2392" s="717" t="s">
        <v>10</v>
      </c>
      <c r="C2392" s="718">
        <v>2</v>
      </c>
      <c r="D2392" s="718">
        <v>1</v>
      </c>
      <c r="E2392" s="718">
        <v>0</v>
      </c>
      <c r="F2392" s="718">
        <v>1</v>
      </c>
      <c r="G2392" s="718">
        <v>0</v>
      </c>
      <c r="H2392" s="718">
        <v>0</v>
      </c>
      <c r="I2392" s="718">
        <v>0</v>
      </c>
    </row>
    <row r="2393" spans="1:9" x14ac:dyDescent="0.2">
      <c r="A2393" s="715"/>
      <c r="B2393" s="714" t="s">
        <v>3045</v>
      </c>
      <c r="C2393" s="712">
        <v>2</v>
      </c>
      <c r="D2393" s="712">
        <v>1</v>
      </c>
      <c r="E2393" s="712">
        <v>0</v>
      </c>
      <c r="F2393" s="712">
        <v>1</v>
      </c>
      <c r="G2393" s="712">
        <v>0</v>
      </c>
      <c r="H2393" s="712">
        <v>0</v>
      </c>
      <c r="I2393" s="712">
        <v>0</v>
      </c>
    </row>
    <row r="2394" spans="1:9" x14ac:dyDescent="0.2">
      <c r="A2394" s="716" t="s">
        <v>841</v>
      </c>
      <c r="B2394" s="717" t="s">
        <v>10</v>
      </c>
      <c r="C2394" s="718">
        <v>206</v>
      </c>
      <c r="D2394" s="718">
        <v>45</v>
      </c>
      <c r="E2394" s="718">
        <v>6</v>
      </c>
      <c r="F2394" s="718">
        <v>144</v>
      </c>
      <c r="G2394" s="718">
        <v>0</v>
      </c>
      <c r="H2394" s="718">
        <v>1</v>
      </c>
      <c r="I2394" s="718">
        <v>10</v>
      </c>
    </row>
    <row r="2395" spans="1:9" x14ac:dyDescent="0.2">
      <c r="A2395" s="715"/>
      <c r="B2395" s="714" t="s">
        <v>3046</v>
      </c>
      <c r="C2395" s="712">
        <v>3</v>
      </c>
      <c r="D2395" s="712">
        <v>1</v>
      </c>
      <c r="E2395" s="712">
        <v>0</v>
      </c>
      <c r="F2395" s="712">
        <v>2</v>
      </c>
      <c r="G2395" s="712">
        <v>0</v>
      </c>
      <c r="H2395" s="712">
        <v>0</v>
      </c>
      <c r="I2395" s="712">
        <v>0</v>
      </c>
    </row>
    <row r="2396" spans="1:9" x14ac:dyDescent="0.2">
      <c r="A2396" s="715"/>
      <c r="B2396" s="714" t="s">
        <v>3047</v>
      </c>
      <c r="C2396" s="712">
        <v>28</v>
      </c>
      <c r="D2396" s="712">
        <v>7</v>
      </c>
      <c r="E2396" s="712">
        <v>2</v>
      </c>
      <c r="F2396" s="712">
        <v>19</v>
      </c>
      <c r="G2396" s="712">
        <v>0</v>
      </c>
      <c r="H2396" s="712">
        <v>0</v>
      </c>
      <c r="I2396" s="712">
        <v>0</v>
      </c>
    </row>
    <row r="2397" spans="1:9" x14ac:dyDescent="0.2">
      <c r="A2397" s="715"/>
      <c r="B2397" s="714" t="s">
        <v>3048</v>
      </c>
      <c r="C2397" s="712">
        <v>4</v>
      </c>
      <c r="D2397" s="712">
        <v>1</v>
      </c>
      <c r="E2397" s="712">
        <v>0</v>
      </c>
      <c r="F2397" s="712">
        <v>3</v>
      </c>
      <c r="G2397" s="712">
        <v>0</v>
      </c>
      <c r="H2397" s="712">
        <v>0</v>
      </c>
      <c r="I2397" s="712">
        <v>0</v>
      </c>
    </row>
    <row r="2398" spans="1:9" x14ac:dyDescent="0.2">
      <c r="A2398" s="715"/>
      <c r="B2398" s="714" t="s">
        <v>3049</v>
      </c>
      <c r="C2398" s="712">
        <v>4</v>
      </c>
      <c r="D2398" s="712">
        <v>4</v>
      </c>
      <c r="E2398" s="712">
        <v>0</v>
      </c>
      <c r="F2398" s="712">
        <v>0</v>
      </c>
      <c r="G2398" s="712">
        <v>0</v>
      </c>
      <c r="H2398" s="712">
        <v>0</v>
      </c>
      <c r="I2398" s="712">
        <v>0</v>
      </c>
    </row>
    <row r="2399" spans="1:9" x14ac:dyDescent="0.2">
      <c r="A2399" s="715"/>
      <c r="B2399" s="714" t="s">
        <v>3050</v>
      </c>
      <c r="C2399" s="712">
        <v>104</v>
      </c>
      <c r="D2399" s="712">
        <v>9</v>
      </c>
      <c r="E2399" s="712">
        <v>3</v>
      </c>
      <c r="F2399" s="712">
        <v>88</v>
      </c>
      <c r="G2399" s="712">
        <v>0</v>
      </c>
      <c r="H2399" s="712">
        <v>1</v>
      </c>
      <c r="I2399" s="712">
        <v>3</v>
      </c>
    </row>
    <row r="2400" spans="1:9" x14ac:dyDescent="0.2">
      <c r="A2400" s="715"/>
      <c r="B2400" s="714" t="s">
        <v>3051</v>
      </c>
      <c r="C2400" s="712">
        <v>4</v>
      </c>
      <c r="D2400" s="712">
        <v>1</v>
      </c>
      <c r="E2400" s="712">
        <v>0</v>
      </c>
      <c r="F2400" s="712">
        <v>3</v>
      </c>
      <c r="G2400" s="712">
        <v>0</v>
      </c>
      <c r="H2400" s="712">
        <v>0</v>
      </c>
      <c r="I2400" s="712">
        <v>0</v>
      </c>
    </row>
    <row r="2401" spans="1:9" x14ac:dyDescent="0.2">
      <c r="A2401" s="715"/>
      <c r="B2401" s="714" t="s">
        <v>3052</v>
      </c>
      <c r="C2401" s="712">
        <v>3</v>
      </c>
      <c r="D2401" s="712">
        <v>0</v>
      </c>
      <c r="E2401" s="712">
        <v>0</v>
      </c>
      <c r="F2401" s="712">
        <v>3</v>
      </c>
      <c r="G2401" s="712">
        <v>0</v>
      </c>
      <c r="H2401" s="712">
        <v>0</v>
      </c>
      <c r="I2401" s="712">
        <v>0</v>
      </c>
    </row>
    <row r="2402" spans="1:9" x14ac:dyDescent="0.2">
      <c r="A2402" s="715"/>
      <c r="B2402" s="714" t="s">
        <v>3053</v>
      </c>
      <c r="C2402" s="712">
        <v>27</v>
      </c>
      <c r="D2402" s="712">
        <v>9</v>
      </c>
      <c r="E2402" s="712">
        <v>0</v>
      </c>
      <c r="F2402" s="712">
        <v>18</v>
      </c>
      <c r="G2402" s="712">
        <v>0</v>
      </c>
      <c r="H2402" s="712">
        <v>0</v>
      </c>
      <c r="I2402" s="712">
        <v>0</v>
      </c>
    </row>
    <row r="2403" spans="1:9" x14ac:dyDescent="0.2">
      <c r="A2403" s="715"/>
      <c r="B2403" s="714" t="s">
        <v>3054</v>
      </c>
      <c r="C2403" s="712">
        <v>6</v>
      </c>
      <c r="D2403" s="712">
        <v>1</v>
      </c>
      <c r="E2403" s="712">
        <v>0</v>
      </c>
      <c r="F2403" s="712">
        <v>5</v>
      </c>
      <c r="G2403" s="712">
        <v>0</v>
      </c>
      <c r="H2403" s="712">
        <v>0</v>
      </c>
      <c r="I2403" s="712">
        <v>0</v>
      </c>
    </row>
    <row r="2404" spans="1:9" x14ac:dyDescent="0.2">
      <c r="A2404" s="715"/>
      <c r="B2404" s="714" t="s">
        <v>158</v>
      </c>
      <c r="C2404" s="712">
        <v>23</v>
      </c>
      <c r="D2404" s="712">
        <v>12</v>
      </c>
      <c r="E2404" s="712">
        <v>1</v>
      </c>
      <c r="F2404" s="712">
        <v>3</v>
      </c>
      <c r="G2404" s="712">
        <v>0</v>
      </c>
      <c r="H2404" s="712">
        <v>0</v>
      </c>
      <c r="I2404" s="712">
        <v>7</v>
      </c>
    </row>
    <row r="2405" spans="1:9" x14ac:dyDescent="0.2">
      <c r="A2405" s="716" t="s">
        <v>134</v>
      </c>
      <c r="B2405" s="717" t="s">
        <v>10</v>
      </c>
      <c r="C2405" s="718">
        <v>13</v>
      </c>
      <c r="D2405" s="718">
        <v>2</v>
      </c>
      <c r="E2405" s="718">
        <v>0</v>
      </c>
      <c r="F2405" s="718">
        <v>10</v>
      </c>
      <c r="G2405" s="718">
        <v>0</v>
      </c>
      <c r="H2405" s="718">
        <v>1</v>
      </c>
      <c r="I2405" s="718">
        <v>0</v>
      </c>
    </row>
    <row r="2406" spans="1:9" x14ac:dyDescent="0.2">
      <c r="A2406" s="715"/>
      <c r="B2406" s="714" t="s">
        <v>3055</v>
      </c>
      <c r="C2406" s="712">
        <v>10</v>
      </c>
      <c r="D2406" s="712">
        <v>0</v>
      </c>
      <c r="E2406" s="712">
        <v>0</v>
      </c>
      <c r="F2406" s="712">
        <v>9</v>
      </c>
      <c r="G2406" s="712">
        <v>0</v>
      </c>
      <c r="H2406" s="712">
        <v>1</v>
      </c>
      <c r="I2406" s="712">
        <v>0</v>
      </c>
    </row>
    <row r="2407" spans="1:9" x14ac:dyDescent="0.2">
      <c r="A2407" s="715"/>
      <c r="B2407" s="714" t="s">
        <v>158</v>
      </c>
      <c r="C2407" s="712">
        <v>3</v>
      </c>
      <c r="D2407" s="712">
        <v>2</v>
      </c>
      <c r="E2407" s="712">
        <v>0</v>
      </c>
      <c r="F2407" s="712">
        <v>1</v>
      </c>
      <c r="G2407" s="712">
        <v>0</v>
      </c>
      <c r="H2407" s="712">
        <v>0</v>
      </c>
      <c r="I2407" s="712">
        <v>0</v>
      </c>
    </row>
    <row r="2408" spans="1:9" x14ac:dyDescent="0.2">
      <c r="A2408" s="716" t="s">
        <v>135</v>
      </c>
      <c r="B2408" s="717" t="s">
        <v>10</v>
      </c>
      <c r="C2408" s="718">
        <v>26</v>
      </c>
      <c r="D2408" s="718">
        <v>17</v>
      </c>
      <c r="E2408" s="718">
        <v>0</v>
      </c>
      <c r="F2408" s="718">
        <v>7</v>
      </c>
      <c r="G2408" s="718">
        <v>0</v>
      </c>
      <c r="H2408" s="718">
        <v>0</v>
      </c>
      <c r="I2408" s="718">
        <v>2</v>
      </c>
    </row>
    <row r="2409" spans="1:9" x14ac:dyDescent="0.2">
      <c r="A2409" s="715"/>
      <c r="B2409" s="714" t="s">
        <v>3056</v>
      </c>
      <c r="C2409" s="712">
        <v>3</v>
      </c>
      <c r="D2409" s="712">
        <v>2</v>
      </c>
      <c r="E2409" s="712">
        <v>0</v>
      </c>
      <c r="F2409" s="712">
        <v>1</v>
      </c>
      <c r="G2409" s="712">
        <v>0</v>
      </c>
      <c r="H2409" s="712">
        <v>0</v>
      </c>
      <c r="I2409" s="712">
        <v>0</v>
      </c>
    </row>
    <row r="2410" spans="1:9" x14ac:dyDescent="0.2">
      <c r="A2410" s="715"/>
      <c r="B2410" s="714" t="s">
        <v>3057</v>
      </c>
      <c r="C2410" s="712">
        <v>1</v>
      </c>
      <c r="D2410" s="712">
        <v>1</v>
      </c>
      <c r="E2410" s="712">
        <v>0</v>
      </c>
      <c r="F2410" s="712">
        <v>0</v>
      </c>
      <c r="G2410" s="712">
        <v>0</v>
      </c>
      <c r="H2410" s="712">
        <v>0</v>
      </c>
      <c r="I2410" s="712">
        <v>0</v>
      </c>
    </row>
    <row r="2411" spans="1:9" x14ac:dyDescent="0.2">
      <c r="A2411" s="715"/>
      <c r="B2411" s="714" t="s">
        <v>3058</v>
      </c>
      <c r="C2411" s="712">
        <v>2</v>
      </c>
      <c r="D2411" s="712">
        <v>1</v>
      </c>
      <c r="E2411" s="712">
        <v>0</v>
      </c>
      <c r="F2411" s="712">
        <v>1</v>
      </c>
      <c r="G2411" s="712">
        <v>0</v>
      </c>
      <c r="H2411" s="712">
        <v>0</v>
      </c>
      <c r="I2411" s="712">
        <v>0</v>
      </c>
    </row>
    <row r="2412" spans="1:9" x14ac:dyDescent="0.2">
      <c r="A2412" s="715"/>
      <c r="B2412" s="714" t="s">
        <v>3059</v>
      </c>
      <c r="C2412" s="712">
        <v>4</v>
      </c>
      <c r="D2412" s="712">
        <v>0</v>
      </c>
      <c r="E2412" s="712">
        <v>0</v>
      </c>
      <c r="F2412" s="712">
        <v>4</v>
      </c>
      <c r="G2412" s="712">
        <v>0</v>
      </c>
      <c r="H2412" s="712">
        <v>0</v>
      </c>
      <c r="I2412" s="712">
        <v>0</v>
      </c>
    </row>
    <row r="2413" spans="1:9" x14ac:dyDescent="0.2">
      <c r="A2413" s="715"/>
      <c r="B2413" s="714" t="s">
        <v>3060</v>
      </c>
      <c r="C2413" s="712">
        <v>5</v>
      </c>
      <c r="D2413" s="712">
        <v>5</v>
      </c>
      <c r="E2413" s="712">
        <v>0</v>
      </c>
      <c r="F2413" s="712">
        <v>0</v>
      </c>
      <c r="G2413" s="712">
        <v>0</v>
      </c>
      <c r="H2413" s="712">
        <v>0</v>
      </c>
      <c r="I2413" s="712">
        <v>0</v>
      </c>
    </row>
    <row r="2414" spans="1:9" x14ac:dyDescent="0.2">
      <c r="A2414" s="715"/>
      <c r="B2414" s="714" t="s">
        <v>158</v>
      </c>
      <c r="C2414" s="712">
        <v>11</v>
      </c>
      <c r="D2414" s="712">
        <v>8</v>
      </c>
      <c r="E2414" s="712">
        <v>0</v>
      </c>
      <c r="F2414" s="712">
        <v>1</v>
      </c>
      <c r="G2414" s="712">
        <v>0</v>
      </c>
      <c r="H2414" s="712">
        <v>0</v>
      </c>
      <c r="I2414" s="712">
        <v>2</v>
      </c>
    </row>
    <row r="2415" spans="1:9" x14ac:dyDescent="0.2">
      <c r="A2415" s="716" t="s">
        <v>842</v>
      </c>
      <c r="B2415" s="717" t="s">
        <v>10</v>
      </c>
      <c r="C2415" s="718">
        <v>2</v>
      </c>
      <c r="D2415" s="718">
        <v>0</v>
      </c>
      <c r="E2415" s="718">
        <v>0</v>
      </c>
      <c r="F2415" s="718">
        <v>2</v>
      </c>
      <c r="G2415" s="718">
        <v>0</v>
      </c>
      <c r="H2415" s="718">
        <v>0</v>
      </c>
      <c r="I2415" s="718">
        <v>0</v>
      </c>
    </row>
    <row r="2416" spans="1:9" x14ac:dyDescent="0.2">
      <c r="A2416" s="715"/>
      <c r="B2416" s="714" t="s">
        <v>3061</v>
      </c>
      <c r="C2416" s="712">
        <v>2</v>
      </c>
      <c r="D2416" s="712">
        <v>0</v>
      </c>
      <c r="E2416" s="712">
        <v>0</v>
      </c>
      <c r="F2416" s="712">
        <v>2</v>
      </c>
      <c r="G2416" s="712">
        <v>0</v>
      </c>
      <c r="H2416" s="712">
        <v>0</v>
      </c>
      <c r="I2416" s="712">
        <v>0</v>
      </c>
    </row>
    <row r="2417" spans="1:9" x14ac:dyDescent="0.2">
      <c r="A2417" s="716" t="s">
        <v>137</v>
      </c>
      <c r="B2417" s="717" t="s">
        <v>10</v>
      </c>
      <c r="C2417" s="718">
        <v>54</v>
      </c>
      <c r="D2417" s="718">
        <v>22</v>
      </c>
      <c r="E2417" s="718">
        <v>0</v>
      </c>
      <c r="F2417" s="718">
        <v>22</v>
      </c>
      <c r="G2417" s="718">
        <v>0</v>
      </c>
      <c r="H2417" s="718">
        <v>4</v>
      </c>
      <c r="I2417" s="718">
        <v>6</v>
      </c>
    </row>
    <row r="2418" spans="1:9" x14ac:dyDescent="0.2">
      <c r="A2418" s="715"/>
      <c r="B2418" s="714" t="s">
        <v>3063</v>
      </c>
      <c r="C2418" s="712">
        <v>2</v>
      </c>
      <c r="D2418" s="712">
        <v>0</v>
      </c>
      <c r="E2418" s="712">
        <v>0</v>
      </c>
      <c r="F2418" s="712">
        <v>2</v>
      </c>
      <c r="G2418" s="712">
        <v>0</v>
      </c>
      <c r="H2418" s="712">
        <v>0</v>
      </c>
      <c r="I2418" s="712">
        <v>0</v>
      </c>
    </row>
    <row r="2419" spans="1:9" x14ac:dyDescent="0.2">
      <c r="A2419" s="715"/>
      <c r="B2419" s="714" t="s">
        <v>3064</v>
      </c>
      <c r="C2419" s="712">
        <v>19</v>
      </c>
      <c r="D2419" s="712">
        <v>2</v>
      </c>
      <c r="E2419" s="712">
        <v>0</v>
      </c>
      <c r="F2419" s="712">
        <v>12</v>
      </c>
      <c r="G2419" s="712">
        <v>0</v>
      </c>
      <c r="H2419" s="712">
        <v>1</v>
      </c>
      <c r="I2419" s="712">
        <v>4</v>
      </c>
    </row>
    <row r="2420" spans="1:9" x14ac:dyDescent="0.2">
      <c r="A2420" s="715"/>
      <c r="B2420" s="714" t="s">
        <v>3065</v>
      </c>
      <c r="C2420" s="712">
        <v>1</v>
      </c>
      <c r="D2420" s="712">
        <v>0</v>
      </c>
      <c r="E2420" s="712">
        <v>0</v>
      </c>
      <c r="F2420" s="712">
        <v>0</v>
      </c>
      <c r="G2420" s="712">
        <v>0</v>
      </c>
      <c r="H2420" s="712">
        <v>1</v>
      </c>
      <c r="I2420" s="712">
        <v>0</v>
      </c>
    </row>
    <row r="2421" spans="1:9" x14ac:dyDescent="0.2">
      <c r="A2421" s="715"/>
      <c r="B2421" s="714" t="s">
        <v>3066</v>
      </c>
      <c r="C2421" s="712">
        <v>2</v>
      </c>
      <c r="D2421" s="712">
        <v>2</v>
      </c>
      <c r="E2421" s="712">
        <v>0</v>
      </c>
      <c r="F2421" s="712">
        <v>0</v>
      </c>
      <c r="G2421" s="712">
        <v>0</v>
      </c>
      <c r="H2421" s="712">
        <v>0</v>
      </c>
      <c r="I2421" s="712">
        <v>0</v>
      </c>
    </row>
    <row r="2422" spans="1:9" x14ac:dyDescent="0.2">
      <c r="A2422" s="715"/>
      <c r="B2422" s="714" t="s">
        <v>3067</v>
      </c>
      <c r="C2422" s="712">
        <v>1</v>
      </c>
      <c r="D2422" s="712">
        <v>0</v>
      </c>
      <c r="E2422" s="712">
        <v>0</v>
      </c>
      <c r="F2422" s="712">
        <v>1</v>
      </c>
      <c r="G2422" s="712">
        <v>0</v>
      </c>
      <c r="H2422" s="712">
        <v>0</v>
      </c>
      <c r="I2422" s="712">
        <v>0</v>
      </c>
    </row>
    <row r="2423" spans="1:9" x14ac:dyDescent="0.2">
      <c r="A2423" s="715"/>
      <c r="B2423" s="714" t="s">
        <v>3068</v>
      </c>
      <c r="C2423" s="712">
        <v>3</v>
      </c>
      <c r="D2423" s="712">
        <v>0</v>
      </c>
      <c r="E2423" s="712">
        <v>0</v>
      </c>
      <c r="F2423" s="712">
        <v>3</v>
      </c>
      <c r="G2423" s="712">
        <v>0</v>
      </c>
      <c r="H2423" s="712">
        <v>0</v>
      </c>
      <c r="I2423" s="712">
        <v>0</v>
      </c>
    </row>
    <row r="2424" spans="1:9" x14ac:dyDescent="0.2">
      <c r="A2424" s="715"/>
      <c r="B2424" s="714" t="s">
        <v>3069</v>
      </c>
      <c r="C2424" s="712">
        <v>4</v>
      </c>
      <c r="D2424" s="712">
        <v>1</v>
      </c>
      <c r="E2424" s="712">
        <v>0</v>
      </c>
      <c r="F2424" s="712">
        <v>2</v>
      </c>
      <c r="G2424" s="712">
        <v>0</v>
      </c>
      <c r="H2424" s="712">
        <v>1</v>
      </c>
      <c r="I2424" s="712">
        <v>0</v>
      </c>
    </row>
    <row r="2425" spans="1:9" x14ac:dyDescent="0.2">
      <c r="A2425" s="715"/>
      <c r="B2425" s="714" t="s">
        <v>3070</v>
      </c>
      <c r="C2425" s="712">
        <v>1</v>
      </c>
      <c r="D2425" s="712">
        <v>0</v>
      </c>
      <c r="E2425" s="712">
        <v>0</v>
      </c>
      <c r="F2425" s="712">
        <v>0</v>
      </c>
      <c r="G2425" s="712">
        <v>0</v>
      </c>
      <c r="H2425" s="712">
        <v>1</v>
      </c>
      <c r="I2425" s="712">
        <v>0</v>
      </c>
    </row>
    <row r="2426" spans="1:9" x14ac:dyDescent="0.2">
      <c r="A2426" s="715"/>
      <c r="B2426" s="714" t="s">
        <v>158</v>
      </c>
      <c r="C2426" s="712">
        <v>21</v>
      </c>
      <c r="D2426" s="712">
        <v>17</v>
      </c>
      <c r="E2426" s="712">
        <v>0</v>
      </c>
      <c r="F2426" s="712">
        <v>2</v>
      </c>
      <c r="G2426" s="712">
        <v>0</v>
      </c>
      <c r="H2426" s="712">
        <v>0</v>
      </c>
      <c r="I2426" s="712">
        <v>2</v>
      </c>
    </row>
    <row r="2427" spans="1:9" x14ac:dyDescent="0.2">
      <c r="A2427" s="716" t="s">
        <v>136</v>
      </c>
      <c r="B2427" s="717" t="s">
        <v>10</v>
      </c>
      <c r="C2427" s="718">
        <v>8</v>
      </c>
      <c r="D2427" s="718">
        <v>0</v>
      </c>
      <c r="E2427" s="718">
        <v>0</v>
      </c>
      <c r="F2427" s="718">
        <v>5</v>
      </c>
      <c r="G2427" s="718">
        <v>0</v>
      </c>
      <c r="H2427" s="718">
        <v>0</v>
      </c>
      <c r="I2427" s="718">
        <v>3</v>
      </c>
    </row>
    <row r="2428" spans="1:9" x14ac:dyDescent="0.2">
      <c r="A2428" s="715"/>
      <c r="B2428" s="714" t="s">
        <v>3071</v>
      </c>
      <c r="C2428" s="712">
        <v>4</v>
      </c>
      <c r="D2428" s="712">
        <v>0</v>
      </c>
      <c r="E2428" s="712">
        <v>0</v>
      </c>
      <c r="F2428" s="712">
        <v>4</v>
      </c>
      <c r="G2428" s="712">
        <v>0</v>
      </c>
      <c r="H2428" s="712">
        <v>0</v>
      </c>
      <c r="I2428" s="712">
        <v>0</v>
      </c>
    </row>
    <row r="2429" spans="1:9" x14ac:dyDescent="0.2">
      <c r="A2429" s="715"/>
      <c r="B2429" s="714" t="s">
        <v>158</v>
      </c>
      <c r="C2429" s="712">
        <v>4</v>
      </c>
      <c r="D2429" s="712">
        <v>0</v>
      </c>
      <c r="E2429" s="712">
        <v>0</v>
      </c>
      <c r="F2429" s="712">
        <v>1</v>
      </c>
      <c r="G2429" s="712">
        <v>0</v>
      </c>
      <c r="H2429" s="712">
        <v>0</v>
      </c>
      <c r="I2429" s="712">
        <v>3</v>
      </c>
    </row>
    <row r="2430" spans="1:9" x14ac:dyDescent="0.2">
      <c r="A2430" s="716" t="s">
        <v>190</v>
      </c>
      <c r="B2430" s="717" t="s">
        <v>10</v>
      </c>
      <c r="C2430" s="718">
        <v>12</v>
      </c>
      <c r="D2430" s="718">
        <v>4</v>
      </c>
      <c r="E2430" s="718">
        <v>0</v>
      </c>
      <c r="F2430" s="718">
        <v>7</v>
      </c>
      <c r="G2430" s="718">
        <v>0</v>
      </c>
      <c r="H2430" s="718">
        <v>0</v>
      </c>
      <c r="I2430" s="718">
        <v>1</v>
      </c>
    </row>
    <row r="2431" spans="1:9" x14ac:dyDescent="0.2">
      <c r="A2431" s="715"/>
      <c r="B2431" s="714" t="s">
        <v>3072</v>
      </c>
      <c r="C2431" s="712">
        <v>6</v>
      </c>
      <c r="D2431" s="712">
        <v>3</v>
      </c>
      <c r="E2431" s="712">
        <v>0</v>
      </c>
      <c r="F2431" s="712">
        <v>3</v>
      </c>
      <c r="G2431" s="712">
        <v>0</v>
      </c>
      <c r="H2431" s="712">
        <v>0</v>
      </c>
      <c r="I2431" s="712">
        <v>0</v>
      </c>
    </row>
    <row r="2432" spans="1:9" x14ac:dyDescent="0.2">
      <c r="A2432" s="715"/>
      <c r="B2432" s="714" t="s">
        <v>158</v>
      </c>
      <c r="C2432" s="712">
        <v>6</v>
      </c>
      <c r="D2432" s="712">
        <v>1</v>
      </c>
      <c r="E2432" s="712">
        <v>0</v>
      </c>
      <c r="F2432" s="712">
        <v>4</v>
      </c>
      <c r="G2432" s="712">
        <v>0</v>
      </c>
      <c r="H2432" s="712">
        <v>0</v>
      </c>
      <c r="I2432" s="712">
        <v>1</v>
      </c>
    </row>
    <row r="2433" spans="1:9" x14ac:dyDescent="0.2">
      <c r="A2433" s="716" t="s">
        <v>140</v>
      </c>
      <c r="B2433" s="717" t="s">
        <v>10</v>
      </c>
      <c r="C2433" s="718">
        <v>7</v>
      </c>
      <c r="D2433" s="718">
        <v>1</v>
      </c>
      <c r="E2433" s="718">
        <v>0</v>
      </c>
      <c r="F2433" s="718">
        <v>6</v>
      </c>
      <c r="G2433" s="718">
        <v>0</v>
      </c>
      <c r="H2433" s="718">
        <v>0</v>
      </c>
      <c r="I2433" s="718">
        <v>0</v>
      </c>
    </row>
    <row r="2434" spans="1:9" x14ac:dyDescent="0.2">
      <c r="A2434" s="715"/>
      <c r="B2434" s="714" t="s">
        <v>3073</v>
      </c>
      <c r="C2434" s="712">
        <v>7</v>
      </c>
      <c r="D2434" s="712">
        <v>1</v>
      </c>
      <c r="E2434" s="712">
        <v>0</v>
      </c>
      <c r="F2434" s="712">
        <v>6</v>
      </c>
      <c r="G2434" s="712">
        <v>0</v>
      </c>
      <c r="H2434" s="712">
        <v>0</v>
      </c>
      <c r="I2434" s="712">
        <v>0</v>
      </c>
    </row>
    <row r="2435" spans="1:9" x14ac:dyDescent="0.2">
      <c r="A2435" s="716" t="s">
        <v>139</v>
      </c>
      <c r="B2435" s="717" t="s">
        <v>10</v>
      </c>
      <c r="C2435" s="718">
        <v>21</v>
      </c>
      <c r="D2435" s="718">
        <v>2</v>
      </c>
      <c r="E2435" s="718">
        <v>0</v>
      </c>
      <c r="F2435" s="718">
        <v>19</v>
      </c>
      <c r="G2435" s="718">
        <v>0</v>
      </c>
      <c r="H2435" s="718">
        <v>0</v>
      </c>
      <c r="I2435" s="718">
        <v>0</v>
      </c>
    </row>
    <row r="2436" spans="1:9" x14ac:dyDescent="0.2">
      <c r="A2436" s="715"/>
      <c r="B2436" s="714" t="s">
        <v>3074</v>
      </c>
      <c r="C2436" s="712">
        <v>2</v>
      </c>
      <c r="D2436" s="712">
        <v>0</v>
      </c>
      <c r="E2436" s="712">
        <v>0</v>
      </c>
      <c r="F2436" s="712">
        <v>2</v>
      </c>
      <c r="G2436" s="712">
        <v>0</v>
      </c>
      <c r="H2436" s="712">
        <v>0</v>
      </c>
      <c r="I2436" s="712">
        <v>0</v>
      </c>
    </row>
    <row r="2437" spans="1:9" x14ac:dyDescent="0.2">
      <c r="A2437" s="715"/>
      <c r="B2437" s="714" t="s">
        <v>158</v>
      </c>
      <c r="C2437" s="712">
        <v>19</v>
      </c>
      <c r="D2437" s="712">
        <v>2</v>
      </c>
      <c r="E2437" s="712">
        <v>0</v>
      </c>
      <c r="F2437" s="712">
        <v>17</v>
      </c>
      <c r="G2437" s="712">
        <v>0</v>
      </c>
      <c r="H2437" s="712">
        <v>0</v>
      </c>
      <c r="I2437" s="712">
        <v>0</v>
      </c>
    </row>
    <row r="2438" spans="1:9" x14ac:dyDescent="0.2">
      <c r="A2438" s="716" t="s">
        <v>138</v>
      </c>
      <c r="B2438" s="717" t="s">
        <v>10</v>
      </c>
      <c r="C2438" s="718">
        <v>2</v>
      </c>
      <c r="D2438" s="718">
        <v>2</v>
      </c>
      <c r="E2438" s="718">
        <v>0</v>
      </c>
      <c r="F2438" s="718">
        <v>0</v>
      </c>
      <c r="G2438" s="718">
        <v>0</v>
      </c>
      <c r="H2438" s="718">
        <v>0</v>
      </c>
      <c r="I2438" s="718">
        <v>0</v>
      </c>
    </row>
    <row r="2439" spans="1:9" x14ac:dyDescent="0.2">
      <c r="A2439" s="715"/>
      <c r="B2439" s="714" t="s">
        <v>3075</v>
      </c>
      <c r="C2439" s="712">
        <v>1</v>
      </c>
      <c r="D2439" s="712">
        <v>1</v>
      </c>
      <c r="E2439" s="712">
        <v>0</v>
      </c>
      <c r="F2439" s="712">
        <v>0</v>
      </c>
      <c r="G2439" s="712">
        <v>0</v>
      </c>
      <c r="H2439" s="712">
        <v>0</v>
      </c>
      <c r="I2439" s="712">
        <v>0</v>
      </c>
    </row>
    <row r="2440" spans="1:9" x14ac:dyDescent="0.2">
      <c r="A2440" s="715"/>
      <c r="B2440" s="714" t="s">
        <v>158</v>
      </c>
      <c r="C2440" s="712">
        <v>1</v>
      </c>
      <c r="D2440" s="712">
        <v>1</v>
      </c>
      <c r="E2440" s="712">
        <v>0</v>
      </c>
      <c r="F2440" s="712">
        <v>0</v>
      </c>
      <c r="G2440" s="712">
        <v>0</v>
      </c>
      <c r="H2440" s="712">
        <v>0</v>
      </c>
      <c r="I2440" s="712">
        <v>0</v>
      </c>
    </row>
    <row r="2441" spans="1:9" x14ac:dyDescent="0.2">
      <c r="A2441" s="716" t="s">
        <v>843</v>
      </c>
      <c r="B2441" s="717" t="s">
        <v>10</v>
      </c>
      <c r="C2441" s="718">
        <v>8</v>
      </c>
      <c r="D2441" s="718">
        <v>3</v>
      </c>
      <c r="E2441" s="718">
        <v>0</v>
      </c>
      <c r="F2441" s="718">
        <v>5</v>
      </c>
      <c r="G2441" s="718">
        <v>0</v>
      </c>
      <c r="H2441" s="718">
        <v>0</v>
      </c>
      <c r="I2441" s="718">
        <v>0</v>
      </c>
    </row>
    <row r="2442" spans="1:9" x14ac:dyDescent="0.2">
      <c r="A2442" s="715"/>
      <c r="B2442" s="714" t="s">
        <v>3076</v>
      </c>
      <c r="C2442" s="712">
        <v>4</v>
      </c>
      <c r="D2442" s="712">
        <v>1</v>
      </c>
      <c r="E2442" s="712">
        <v>0</v>
      </c>
      <c r="F2442" s="712">
        <v>3</v>
      </c>
      <c r="G2442" s="712">
        <v>0</v>
      </c>
      <c r="H2442" s="712">
        <v>0</v>
      </c>
      <c r="I2442" s="712">
        <v>0</v>
      </c>
    </row>
    <row r="2443" spans="1:9" x14ac:dyDescent="0.2">
      <c r="A2443" s="715"/>
      <c r="B2443" s="714" t="s">
        <v>3077</v>
      </c>
      <c r="C2443" s="712">
        <v>2</v>
      </c>
      <c r="D2443" s="712">
        <v>0</v>
      </c>
      <c r="E2443" s="712">
        <v>0</v>
      </c>
      <c r="F2443" s="712">
        <v>2</v>
      </c>
      <c r="G2443" s="712">
        <v>0</v>
      </c>
      <c r="H2443" s="712">
        <v>0</v>
      </c>
      <c r="I2443" s="712">
        <v>0</v>
      </c>
    </row>
    <row r="2444" spans="1:9" x14ac:dyDescent="0.2">
      <c r="A2444" s="715"/>
      <c r="B2444" s="714" t="s">
        <v>158</v>
      </c>
      <c r="C2444" s="712">
        <v>2</v>
      </c>
      <c r="D2444" s="712">
        <v>2</v>
      </c>
      <c r="E2444" s="712">
        <v>0</v>
      </c>
      <c r="F2444" s="712">
        <v>0</v>
      </c>
      <c r="G2444" s="712">
        <v>0</v>
      </c>
      <c r="H2444" s="712">
        <v>0</v>
      </c>
      <c r="I2444" s="712">
        <v>0</v>
      </c>
    </row>
    <row r="2445" spans="1:9" x14ac:dyDescent="0.2">
      <c r="A2445" s="716" t="s">
        <v>141</v>
      </c>
      <c r="B2445" s="717" t="s">
        <v>10</v>
      </c>
      <c r="C2445" s="718">
        <v>5</v>
      </c>
      <c r="D2445" s="718">
        <v>1</v>
      </c>
      <c r="E2445" s="718">
        <v>0</v>
      </c>
      <c r="F2445" s="718">
        <v>3</v>
      </c>
      <c r="G2445" s="718">
        <v>0</v>
      </c>
      <c r="H2445" s="718">
        <v>0</v>
      </c>
      <c r="I2445" s="718">
        <v>1</v>
      </c>
    </row>
    <row r="2446" spans="1:9" x14ac:dyDescent="0.2">
      <c r="A2446" s="715"/>
      <c r="B2446" s="714" t="s">
        <v>3078</v>
      </c>
      <c r="C2446" s="712">
        <v>3</v>
      </c>
      <c r="D2446" s="712">
        <v>0</v>
      </c>
      <c r="E2446" s="712">
        <v>0</v>
      </c>
      <c r="F2446" s="712">
        <v>3</v>
      </c>
      <c r="G2446" s="712">
        <v>0</v>
      </c>
      <c r="H2446" s="712">
        <v>0</v>
      </c>
      <c r="I2446" s="712">
        <v>0</v>
      </c>
    </row>
    <row r="2447" spans="1:9" x14ac:dyDescent="0.2">
      <c r="A2447" s="715"/>
      <c r="B2447" s="714" t="s">
        <v>158</v>
      </c>
      <c r="C2447" s="712">
        <v>2</v>
      </c>
      <c r="D2447" s="712">
        <v>1</v>
      </c>
      <c r="E2447" s="712">
        <v>0</v>
      </c>
      <c r="F2447" s="712">
        <v>0</v>
      </c>
      <c r="G2447" s="712">
        <v>0</v>
      </c>
      <c r="H2447" s="712">
        <v>0</v>
      </c>
      <c r="I2447" s="712">
        <v>1</v>
      </c>
    </row>
    <row r="2448" spans="1:9" x14ac:dyDescent="0.2">
      <c r="A2448" s="716" t="s">
        <v>844</v>
      </c>
      <c r="B2448" s="717" t="s">
        <v>10</v>
      </c>
      <c r="C2448" s="718">
        <v>4</v>
      </c>
      <c r="D2448" s="718">
        <v>2</v>
      </c>
      <c r="E2448" s="718">
        <v>0</v>
      </c>
      <c r="F2448" s="718">
        <v>2</v>
      </c>
      <c r="G2448" s="718">
        <v>0</v>
      </c>
      <c r="H2448" s="718">
        <v>0</v>
      </c>
      <c r="I2448" s="718">
        <v>0</v>
      </c>
    </row>
    <row r="2449" spans="1:9" x14ac:dyDescent="0.2">
      <c r="A2449" s="715"/>
      <c r="B2449" s="714" t="s">
        <v>3079</v>
      </c>
      <c r="C2449" s="712">
        <v>4</v>
      </c>
      <c r="D2449" s="712">
        <v>2</v>
      </c>
      <c r="E2449" s="712">
        <v>0</v>
      </c>
      <c r="F2449" s="712">
        <v>2</v>
      </c>
      <c r="G2449" s="712">
        <v>0</v>
      </c>
      <c r="H2449" s="712">
        <v>0</v>
      </c>
      <c r="I2449" s="712">
        <v>0</v>
      </c>
    </row>
    <row r="2450" spans="1:9" x14ac:dyDescent="0.2">
      <c r="A2450" s="716" t="s">
        <v>142</v>
      </c>
      <c r="B2450" s="717" t="s">
        <v>10</v>
      </c>
      <c r="C2450" s="718">
        <v>52</v>
      </c>
      <c r="D2450" s="718">
        <v>11</v>
      </c>
      <c r="E2450" s="718">
        <v>0</v>
      </c>
      <c r="F2450" s="718">
        <v>27</v>
      </c>
      <c r="G2450" s="718">
        <v>0</v>
      </c>
      <c r="H2450" s="718">
        <v>2</v>
      </c>
      <c r="I2450" s="718">
        <v>12</v>
      </c>
    </row>
    <row r="2451" spans="1:9" x14ac:dyDescent="0.2">
      <c r="A2451" s="715"/>
      <c r="B2451" s="714" t="s">
        <v>3080</v>
      </c>
      <c r="C2451" s="712">
        <v>2</v>
      </c>
      <c r="D2451" s="712">
        <v>0</v>
      </c>
      <c r="E2451" s="712">
        <v>0</v>
      </c>
      <c r="F2451" s="712">
        <v>2</v>
      </c>
      <c r="G2451" s="712">
        <v>0</v>
      </c>
      <c r="H2451" s="712">
        <v>0</v>
      </c>
      <c r="I2451" s="712">
        <v>0</v>
      </c>
    </row>
    <row r="2452" spans="1:9" x14ac:dyDescent="0.2">
      <c r="A2452" s="715"/>
      <c r="B2452" s="714" t="s">
        <v>3082</v>
      </c>
      <c r="C2452" s="712">
        <v>11</v>
      </c>
      <c r="D2452" s="712">
        <v>0</v>
      </c>
      <c r="E2452" s="712">
        <v>0</v>
      </c>
      <c r="F2452" s="712">
        <v>10</v>
      </c>
      <c r="G2452" s="712">
        <v>0</v>
      </c>
      <c r="H2452" s="712">
        <v>0</v>
      </c>
      <c r="I2452" s="712">
        <v>1</v>
      </c>
    </row>
    <row r="2453" spans="1:9" x14ac:dyDescent="0.2">
      <c r="A2453" s="715"/>
      <c r="B2453" s="714" t="s">
        <v>3083</v>
      </c>
      <c r="C2453" s="712">
        <v>2</v>
      </c>
      <c r="D2453" s="712">
        <v>0</v>
      </c>
      <c r="E2453" s="712">
        <v>0</v>
      </c>
      <c r="F2453" s="712">
        <v>2</v>
      </c>
      <c r="G2453" s="712">
        <v>0</v>
      </c>
      <c r="H2453" s="712">
        <v>0</v>
      </c>
      <c r="I2453" s="712">
        <v>0</v>
      </c>
    </row>
    <row r="2454" spans="1:9" x14ac:dyDescent="0.2">
      <c r="A2454" s="715"/>
      <c r="B2454" s="714" t="s">
        <v>3084</v>
      </c>
      <c r="C2454" s="712">
        <v>3</v>
      </c>
      <c r="D2454" s="712">
        <v>0</v>
      </c>
      <c r="E2454" s="712">
        <v>0</v>
      </c>
      <c r="F2454" s="712">
        <v>3</v>
      </c>
      <c r="G2454" s="712">
        <v>0</v>
      </c>
      <c r="H2454" s="712">
        <v>0</v>
      </c>
      <c r="I2454" s="712">
        <v>0</v>
      </c>
    </row>
    <row r="2455" spans="1:9" x14ac:dyDescent="0.2">
      <c r="A2455" s="715"/>
      <c r="B2455" s="714" t="s">
        <v>3085</v>
      </c>
      <c r="C2455" s="712">
        <v>1</v>
      </c>
      <c r="D2455" s="712">
        <v>1</v>
      </c>
      <c r="E2455" s="712">
        <v>0</v>
      </c>
      <c r="F2455" s="712">
        <v>0</v>
      </c>
      <c r="G2455" s="712">
        <v>0</v>
      </c>
      <c r="H2455" s="712">
        <v>0</v>
      </c>
      <c r="I2455" s="712">
        <v>0</v>
      </c>
    </row>
    <row r="2456" spans="1:9" x14ac:dyDescent="0.2">
      <c r="A2456" s="715"/>
      <c r="B2456" s="714" t="s">
        <v>3086</v>
      </c>
      <c r="C2456" s="712">
        <v>2</v>
      </c>
      <c r="D2456" s="712">
        <v>1</v>
      </c>
      <c r="E2456" s="712">
        <v>0</v>
      </c>
      <c r="F2456" s="712">
        <v>1</v>
      </c>
      <c r="G2456" s="712">
        <v>0</v>
      </c>
      <c r="H2456" s="712">
        <v>0</v>
      </c>
      <c r="I2456" s="712">
        <v>0</v>
      </c>
    </row>
    <row r="2457" spans="1:9" x14ac:dyDescent="0.2">
      <c r="A2457" s="715"/>
      <c r="B2457" s="714" t="s">
        <v>3087</v>
      </c>
      <c r="C2457" s="712">
        <v>1</v>
      </c>
      <c r="D2457" s="712">
        <v>0</v>
      </c>
      <c r="E2457" s="712">
        <v>0</v>
      </c>
      <c r="F2457" s="712">
        <v>1</v>
      </c>
      <c r="G2457" s="712">
        <v>0</v>
      </c>
      <c r="H2457" s="712">
        <v>0</v>
      </c>
      <c r="I2457" s="712">
        <v>0</v>
      </c>
    </row>
    <row r="2458" spans="1:9" x14ac:dyDescent="0.2">
      <c r="A2458" s="715"/>
      <c r="B2458" s="714" t="s">
        <v>3089</v>
      </c>
      <c r="C2458" s="712">
        <v>1</v>
      </c>
      <c r="D2458" s="712">
        <v>0</v>
      </c>
      <c r="E2458" s="712">
        <v>0</v>
      </c>
      <c r="F2458" s="712">
        <v>0</v>
      </c>
      <c r="G2458" s="712">
        <v>0</v>
      </c>
      <c r="H2458" s="712">
        <v>1</v>
      </c>
      <c r="I2458" s="712">
        <v>0</v>
      </c>
    </row>
    <row r="2459" spans="1:9" x14ac:dyDescent="0.2">
      <c r="A2459" s="715"/>
      <c r="B2459" s="714" t="s">
        <v>3090</v>
      </c>
      <c r="C2459" s="712">
        <v>1</v>
      </c>
      <c r="D2459" s="712">
        <v>0</v>
      </c>
      <c r="E2459" s="712">
        <v>0</v>
      </c>
      <c r="F2459" s="712">
        <v>1</v>
      </c>
      <c r="G2459" s="712">
        <v>0</v>
      </c>
      <c r="H2459" s="712">
        <v>0</v>
      </c>
      <c r="I2459" s="712">
        <v>0</v>
      </c>
    </row>
    <row r="2460" spans="1:9" x14ac:dyDescent="0.2">
      <c r="A2460" s="715"/>
      <c r="B2460" s="714" t="s">
        <v>3092</v>
      </c>
      <c r="C2460" s="712">
        <v>2</v>
      </c>
      <c r="D2460" s="712">
        <v>0</v>
      </c>
      <c r="E2460" s="712">
        <v>0</v>
      </c>
      <c r="F2460" s="712">
        <v>1</v>
      </c>
      <c r="G2460" s="712">
        <v>0</v>
      </c>
      <c r="H2460" s="712">
        <v>1</v>
      </c>
      <c r="I2460" s="712">
        <v>0</v>
      </c>
    </row>
    <row r="2461" spans="1:9" x14ac:dyDescent="0.2">
      <c r="A2461" s="715"/>
      <c r="B2461" s="714" t="s">
        <v>3093</v>
      </c>
      <c r="C2461" s="712">
        <v>1</v>
      </c>
      <c r="D2461" s="712">
        <v>0</v>
      </c>
      <c r="E2461" s="712">
        <v>0</v>
      </c>
      <c r="F2461" s="712">
        <v>1</v>
      </c>
      <c r="G2461" s="712">
        <v>0</v>
      </c>
      <c r="H2461" s="712">
        <v>0</v>
      </c>
      <c r="I2461" s="712">
        <v>0</v>
      </c>
    </row>
    <row r="2462" spans="1:9" x14ac:dyDescent="0.2">
      <c r="A2462" s="715"/>
      <c r="B2462" s="714" t="s">
        <v>3094</v>
      </c>
      <c r="C2462" s="712">
        <v>3</v>
      </c>
      <c r="D2462" s="712">
        <v>1</v>
      </c>
      <c r="E2462" s="712">
        <v>0</v>
      </c>
      <c r="F2462" s="712">
        <v>2</v>
      </c>
      <c r="G2462" s="712">
        <v>0</v>
      </c>
      <c r="H2462" s="712">
        <v>0</v>
      </c>
      <c r="I2462" s="712">
        <v>0</v>
      </c>
    </row>
    <row r="2463" spans="1:9" x14ac:dyDescent="0.2">
      <c r="A2463" s="715"/>
      <c r="B2463" s="714" t="s">
        <v>158</v>
      </c>
      <c r="C2463" s="712">
        <v>22</v>
      </c>
      <c r="D2463" s="712">
        <v>8</v>
      </c>
      <c r="E2463" s="712">
        <v>0</v>
      </c>
      <c r="F2463" s="712">
        <v>3</v>
      </c>
      <c r="G2463" s="712">
        <v>0</v>
      </c>
      <c r="H2463" s="712">
        <v>0</v>
      </c>
      <c r="I2463" s="712">
        <v>11</v>
      </c>
    </row>
    <row r="2464" spans="1:9" x14ac:dyDescent="0.2">
      <c r="A2464" s="716" t="s">
        <v>845</v>
      </c>
      <c r="B2464" s="717" t="s">
        <v>10</v>
      </c>
      <c r="C2464" s="718">
        <v>6</v>
      </c>
      <c r="D2464" s="718">
        <v>4</v>
      </c>
      <c r="E2464" s="718">
        <v>0</v>
      </c>
      <c r="F2464" s="718">
        <v>2</v>
      </c>
      <c r="G2464" s="718">
        <v>0</v>
      </c>
      <c r="H2464" s="718">
        <v>0</v>
      </c>
      <c r="I2464" s="718">
        <v>0</v>
      </c>
    </row>
    <row r="2465" spans="1:9" x14ac:dyDescent="0.2">
      <c r="A2465" s="715"/>
      <c r="B2465" s="714" t="s">
        <v>3095</v>
      </c>
      <c r="C2465" s="712">
        <v>2</v>
      </c>
      <c r="D2465" s="712">
        <v>0</v>
      </c>
      <c r="E2465" s="712">
        <v>0</v>
      </c>
      <c r="F2465" s="712">
        <v>2</v>
      </c>
      <c r="G2465" s="712">
        <v>0</v>
      </c>
      <c r="H2465" s="712">
        <v>0</v>
      </c>
      <c r="I2465" s="712">
        <v>0</v>
      </c>
    </row>
    <row r="2466" spans="1:9" x14ac:dyDescent="0.2">
      <c r="A2466" s="715"/>
      <c r="B2466" s="714" t="s">
        <v>158</v>
      </c>
      <c r="C2466" s="712">
        <v>4</v>
      </c>
      <c r="D2466" s="712">
        <v>4</v>
      </c>
      <c r="E2466" s="712">
        <v>0</v>
      </c>
      <c r="F2466" s="712">
        <v>0</v>
      </c>
      <c r="G2466" s="712">
        <v>0</v>
      </c>
      <c r="H2466" s="712">
        <v>0</v>
      </c>
      <c r="I2466" s="712">
        <v>0</v>
      </c>
    </row>
    <row r="2467" spans="1:9" x14ac:dyDescent="0.2">
      <c r="A2467" s="716" t="s">
        <v>459</v>
      </c>
      <c r="B2467" s="717" t="s">
        <v>10</v>
      </c>
      <c r="C2467" s="718">
        <v>15</v>
      </c>
      <c r="D2467" s="718">
        <v>2</v>
      </c>
      <c r="E2467" s="718">
        <v>0</v>
      </c>
      <c r="F2467" s="718">
        <v>13</v>
      </c>
      <c r="G2467" s="718">
        <v>0</v>
      </c>
      <c r="H2467" s="718">
        <v>0</v>
      </c>
      <c r="I2467" s="718">
        <v>0</v>
      </c>
    </row>
    <row r="2468" spans="1:9" x14ac:dyDescent="0.2">
      <c r="A2468" s="715"/>
      <c r="B2468" s="714" t="s">
        <v>3096</v>
      </c>
      <c r="C2468" s="712">
        <v>3</v>
      </c>
      <c r="D2468" s="712">
        <v>0</v>
      </c>
      <c r="E2468" s="712">
        <v>0</v>
      </c>
      <c r="F2468" s="712">
        <v>3</v>
      </c>
      <c r="G2468" s="712">
        <v>0</v>
      </c>
      <c r="H2468" s="712">
        <v>0</v>
      </c>
      <c r="I2468" s="712">
        <v>0</v>
      </c>
    </row>
    <row r="2469" spans="1:9" x14ac:dyDescent="0.2">
      <c r="A2469" s="715"/>
      <c r="B2469" s="714" t="s">
        <v>3097</v>
      </c>
      <c r="C2469" s="712">
        <v>2</v>
      </c>
      <c r="D2469" s="712">
        <v>0</v>
      </c>
      <c r="E2469" s="712">
        <v>0</v>
      </c>
      <c r="F2469" s="712">
        <v>2</v>
      </c>
      <c r="G2469" s="712">
        <v>0</v>
      </c>
      <c r="H2469" s="712">
        <v>0</v>
      </c>
      <c r="I2469" s="712">
        <v>0</v>
      </c>
    </row>
    <row r="2470" spans="1:9" x14ac:dyDescent="0.2">
      <c r="A2470" s="715"/>
      <c r="B2470" s="714" t="s">
        <v>3098</v>
      </c>
      <c r="C2470" s="712">
        <v>1</v>
      </c>
      <c r="D2470" s="712">
        <v>0</v>
      </c>
      <c r="E2470" s="712">
        <v>0</v>
      </c>
      <c r="F2470" s="712">
        <v>1</v>
      </c>
      <c r="G2470" s="712">
        <v>0</v>
      </c>
      <c r="H2470" s="712">
        <v>0</v>
      </c>
      <c r="I2470" s="712">
        <v>0</v>
      </c>
    </row>
    <row r="2471" spans="1:9" x14ac:dyDescent="0.2">
      <c r="A2471" s="715"/>
      <c r="B2471" s="714" t="s">
        <v>3099</v>
      </c>
      <c r="C2471" s="712">
        <v>3</v>
      </c>
      <c r="D2471" s="712">
        <v>0</v>
      </c>
      <c r="E2471" s="712">
        <v>0</v>
      </c>
      <c r="F2471" s="712">
        <v>3</v>
      </c>
      <c r="G2471" s="712">
        <v>0</v>
      </c>
      <c r="H2471" s="712">
        <v>0</v>
      </c>
      <c r="I2471" s="712">
        <v>0</v>
      </c>
    </row>
    <row r="2472" spans="1:9" x14ac:dyDescent="0.2">
      <c r="A2472" s="715"/>
      <c r="B2472" s="714" t="s">
        <v>3100</v>
      </c>
      <c r="C2472" s="712">
        <v>4</v>
      </c>
      <c r="D2472" s="712">
        <v>2</v>
      </c>
      <c r="E2472" s="712">
        <v>0</v>
      </c>
      <c r="F2472" s="712">
        <v>2</v>
      </c>
      <c r="G2472" s="712">
        <v>0</v>
      </c>
      <c r="H2472" s="712">
        <v>0</v>
      </c>
      <c r="I2472" s="712">
        <v>0</v>
      </c>
    </row>
    <row r="2473" spans="1:9" x14ac:dyDescent="0.2">
      <c r="A2473" s="715"/>
      <c r="B2473" s="714" t="s">
        <v>3101</v>
      </c>
      <c r="C2473" s="712">
        <v>2</v>
      </c>
      <c r="D2473" s="712">
        <v>0</v>
      </c>
      <c r="E2473" s="712">
        <v>0</v>
      </c>
      <c r="F2473" s="712">
        <v>2</v>
      </c>
      <c r="G2473" s="712">
        <v>0</v>
      </c>
      <c r="H2473" s="712">
        <v>0</v>
      </c>
      <c r="I2473" s="712">
        <v>0</v>
      </c>
    </row>
    <row r="2474" spans="1:9" x14ac:dyDescent="0.2">
      <c r="A2474" s="716" t="s">
        <v>144</v>
      </c>
      <c r="B2474" s="717" t="s">
        <v>10</v>
      </c>
      <c r="C2474" s="718">
        <v>109</v>
      </c>
      <c r="D2474" s="718">
        <v>28</v>
      </c>
      <c r="E2474" s="718">
        <v>0</v>
      </c>
      <c r="F2474" s="718">
        <v>27</v>
      </c>
      <c r="G2474" s="718">
        <v>0</v>
      </c>
      <c r="H2474" s="718">
        <v>3</v>
      </c>
      <c r="I2474" s="718">
        <v>51</v>
      </c>
    </row>
    <row r="2475" spans="1:9" x14ac:dyDescent="0.2">
      <c r="A2475" s="715"/>
      <c r="B2475" s="714" t="s">
        <v>3103</v>
      </c>
      <c r="C2475" s="712">
        <v>3</v>
      </c>
      <c r="D2475" s="712">
        <v>0</v>
      </c>
      <c r="E2475" s="712">
        <v>0</v>
      </c>
      <c r="F2475" s="712">
        <v>3</v>
      </c>
      <c r="G2475" s="712">
        <v>0</v>
      </c>
      <c r="H2475" s="712">
        <v>0</v>
      </c>
      <c r="I2475" s="712">
        <v>0</v>
      </c>
    </row>
    <row r="2476" spans="1:9" x14ac:dyDescent="0.2">
      <c r="A2476" s="715"/>
      <c r="B2476" s="714" t="s">
        <v>3104</v>
      </c>
      <c r="C2476" s="712">
        <v>1</v>
      </c>
      <c r="D2476" s="712">
        <v>0</v>
      </c>
      <c r="E2476" s="712">
        <v>0</v>
      </c>
      <c r="F2476" s="712">
        <v>1</v>
      </c>
      <c r="G2476" s="712">
        <v>0</v>
      </c>
      <c r="H2476" s="712">
        <v>0</v>
      </c>
      <c r="I2476" s="712">
        <v>0</v>
      </c>
    </row>
    <row r="2477" spans="1:9" x14ac:dyDescent="0.2">
      <c r="A2477" s="715"/>
      <c r="B2477" s="714" t="s">
        <v>3105</v>
      </c>
      <c r="C2477" s="712">
        <v>92</v>
      </c>
      <c r="D2477" s="712">
        <v>25</v>
      </c>
      <c r="E2477" s="712">
        <v>0</v>
      </c>
      <c r="F2477" s="712">
        <v>19</v>
      </c>
      <c r="G2477" s="712">
        <v>0</v>
      </c>
      <c r="H2477" s="712">
        <v>2</v>
      </c>
      <c r="I2477" s="712">
        <v>46</v>
      </c>
    </row>
    <row r="2478" spans="1:9" x14ac:dyDescent="0.2">
      <c r="A2478" s="715"/>
      <c r="B2478" s="714" t="s">
        <v>3106</v>
      </c>
      <c r="C2478" s="712">
        <v>5</v>
      </c>
      <c r="D2478" s="712">
        <v>1</v>
      </c>
      <c r="E2478" s="712">
        <v>0</v>
      </c>
      <c r="F2478" s="712">
        <v>3</v>
      </c>
      <c r="G2478" s="712">
        <v>0</v>
      </c>
      <c r="H2478" s="712">
        <v>1</v>
      </c>
      <c r="I2478" s="712">
        <v>0</v>
      </c>
    </row>
    <row r="2479" spans="1:9" x14ac:dyDescent="0.2">
      <c r="A2479" s="715"/>
      <c r="B2479" s="714" t="s">
        <v>158</v>
      </c>
      <c r="C2479" s="712">
        <v>8</v>
      </c>
      <c r="D2479" s="712">
        <v>2</v>
      </c>
      <c r="E2479" s="712">
        <v>0</v>
      </c>
      <c r="F2479" s="712">
        <v>1</v>
      </c>
      <c r="G2479" s="712">
        <v>0</v>
      </c>
      <c r="H2479" s="712">
        <v>0</v>
      </c>
      <c r="I2479" s="712">
        <v>5</v>
      </c>
    </row>
    <row r="2480" spans="1:9" x14ac:dyDescent="0.2">
      <c r="A2480" s="716" t="s">
        <v>846</v>
      </c>
      <c r="B2480" s="717" t="s">
        <v>10</v>
      </c>
      <c r="C2480" s="718">
        <v>9</v>
      </c>
      <c r="D2480" s="718">
        <v>1</v>
      </c>
      <c r="E2480" s="718">
        <v>0</v>
      </c>
      <c r="F2480" s="718">
        <v>8</v>
      </c>
      <c r="G2480" s="718">
        <v>0</v>
      </c>
      <c r="H2480" s="718">
        <v>0</v>
      </c>
      <c r="I2480" s="718">
        <v>0</v>
      </c>
    </row>
    <row r="2481" spans="1:9" x14ac:dyDescent="0.2">
      <c r="A2481" s="715"/>
      <c r="B2481" s="714" t="s">
        <v>3107</v>
      </c>
      <c r="C2481" s="712">
        <v>8</v>
      </c>
      <c r="D2481" s="712">
        <v>0</v>
      </c>
      <c r="E2481" s="712">
        <v>0</v>
      </c>
      <c r="F2481" s="712">
        <v>8</v>
      </c>
      <c r="G2481" s="712">
        <v>0</v>
      </c>
      <c r="H2481" s="712">
        <v>0</v>
      </c>
      <c r="I2481" s="712">
        <v>0</v>
      </c>
    </row>
    <row r="2482" spans="1:9" x14ac:dyDescent="0.2">
      <c r="A2482" s="715"/>
      <c r="B2482" s="714" t="s">
        <v>158</v>
      </c>
      <c r="C2482" s="712">
        <v>1</v>
      </c>
      <c r="D2482" s="712">
        <v>1</v>
      </c>
      <c r="E2482" s="712">
        <v>0</v>
      </c>
      <c r="F2482" s="712">
        <v>0</v>
      </c>
      <c r="G2482" s="712">
        <v>0</v>
      </c>
      <c r="H2482" s="712">
        <v>0</v>
      </c>
      <c r="I2482" s="712">
        <v>0</v>
      </c>
    </row>
    <row r="2483" spans="1:9" x14ac:dyDescent="0.2">
      <c r="A2483" s="716" t="s">
        <v>145</v>
      </c>
      <c r="B2483" s="717" t="s">
        <v>10</v>
      </c>
      <c r="C2483" s="718">
        <v>2</v>
      </c>
      <c r="D2483" s="718">
        <v>2</v>
      </c>
      <c r="E2483" s="718">
        <v>0</v>
      </c>
      <c r="F2483" s="718">
        <v>0</v>
      </c>
      <c r="G2483" s="718">
        <v>0</v>
      </c>
      <c r="H2483" s="718">
        <v>0</v>
      </c>
      <c r="I2483" s="718">
        <v>0</v>
      </c>
    </row>
    <row r="2484" spans="1:9" x14ac:dyDescent="0.2">
      <c r="A2484" s="715"/>
      <c r="B2484" s="714" t="s">
        <v>3108</v>
      </c>
      <c r="C2484" s="712">
        <v>2</v>
      </c>
      <c r="D2484" s="712">
        <v>2</v>
      </c>
      <c r="E2484" s="712">
        <v>0</v>
      </c>
      <c r="F2484" s="712">
        <v>0</v>
      </c>
      <c r="G2484" s="712">
        <v>0</v>
      </c>
      <c r="H2484" s="712">
        <v>0</v>
      </c>
      <c r="I2484" s="712">
        <v>0</v>
      </c>
    </row>
    <row r="2485" spans="1:9" x14ac:dyDescent="0.2">
      <c r="A2485" s="716" t="s">
        <v>847</v>
      </c>
      <c r="B2485" s="717" t="s">
        <v>10</v>
      </c>
      <c r="C2485" s="718">
        <v>16</v>
      </c>
      <c r="D2485" s="718">
        <v>11</v>
      </c>
      <c r="E2485" s="718">
        <v>1</v>
      </c>
      <c r="F2485" s="718">
        <v>4</v>
      </c>
      <c r="G2485" s="718">
        <v>0</v>
      </c>
      <c r="H2485" s="718">
        <v>0</v>
      </c>
      <c r="I2485" s="718">
        <v>0</v>
      </c>
    </row>
    <row r="2486" spans="1:9" x14ac:dyDescent="0.2">
      <c r="A2486" s="715"/>
      <c r="B2486" s="714" t="s">
        <v>3109</v>
      </c>
      <c r="C2486" s="712">
        <v>1</v>
      </c>
      <c r="D2486" s="712">
        <v>0</v>
      </c>
      <c r="E2486" s="712">
        <v>0</v>
      </c>
      <c r="F2486" s="712">
        <v>1</v>
      </c>
      <c r="G2486" s="712">
        <v>0</v>
      </c>
      <c r="H2486" s="712">
        <v>0</v>
      </c>
      <c r="I2486" s="712">
        <v>0</v>
      </c>
    </row>
    <row r="2487" spans="1:9" x14ac:dyDescent="0.2">
      <c r="A2487" s="715"/>
      <c r="B2487" s="714" t="s">
        <v>3110</v>
      </c>
      <c r="C2487" s="712">
        <v>7</v>
      </c>
      <c r="D2487" s="712">
        <v>6</v>
      </c>
      <c r="E2487" s="712">
        <v>0</v>
      </c>
      <c r="F2487" s="712">
        <v>1</v>
      </c>
      <c r="G2487" s="712">
        <v>0</v>
      </c>
      <c r="H2487" s="712">
        <v>0</v>
      </c>
      <c r="I2487" s="712">
        <v>0</v>
      </c>
    </row>
    <row r="2488" spans="1:9" x14ac:dyDescent="0.2">
      <c r="A2488" s="715"/>
      <c r="B2488" s="714" t="s">
        <v>3111</v>
      </c>
      <c r="C2488" s="712">
        <v>1</v>
      </c>
      <c r="D2488" s="712">
        <v>0</v>
      </c>
      <c r="E2488" s="712">
        <v>0</v>
      </c>
      <c r="F2488" s="712">
        <v>1</v>
      </c>
      <c r="G2488" s="712">
        <v>0</v>
      </c>
      <c r="H2488" s="712">
        <v>0</v>
      </c>
      <c r="I2488" s="712">
        <v>0</v>
      </c>
    </row>
    <row r="2489" spans="1:9" x14ac:dyDescent="0.2">
      <c r="A2489" s="715"/>
      <c r="B2489" s="714" t="s">
        <v>158</v>
      </c>
      <c r="C2489" s="712">
        <v>7</v>
      </c>
      <c r="D2489" s="712">
        <v>5</v>
      </c>
      <c r="E2489" s="712">
        <v>1</v>
      </c>
      <c r="F2489" s="712">
        <v>1</v>
      </c>
      <c r="G2489" s="712">
        <v>0</v>
      </c>
      <c r="H2489" s="712">
        <v>0</v>
      </c>
      <c r="I2489" s="712">
        <v>0</v>
      </c>
    </row>
    <row r="2490" spans="1:9" x14ac:dyDescent="0.2">
      <c r="A2490" s="716" t="s">
        <v>366</v>
      </c>
      <c r="B2490" s="717" t="s">
        <v>10</v>
      </c>
      <c r="C2490" s="718">
        <v>14</v>
      </c>
      <c r="D2490" s="718">
        <v>5</v>
      </c>
      <c r="E2490" s="718">
        <v>0</v>
      </c>
      <c r="F2490" s="718">
        <v>8</v>
      </c>
      <c r="G2490" s="718">
        <v>1</v>
      </c>
      <c r="H2490" s="718">
        <v>0</v>
      </c>
      <c r="I2490" s="718">
        <v>0</v>
      </c>
    </row>
    <row r="2491" spans="1:9" x14ac:dyDescent="0.2">
      <c r="A2491" s="715"/>
      <c r="B2491" s="714" t="s">
        <v>55</v>
      </c>
      <c r="C2491" s="712">
        <v>2</v>
      </c>
      <c r="D2491" s="712">
        <v>0</v>
      </c>
      <c r="E2491" s="712">
        <v>0</v>
      </c>
      <c r="F2491" s="712">
        <v>2</v>
      </c>
      <c r="G2491" s="712">
        <v>0</v>
      </c>
      <c r="H2491" s="712">
        <v>0</v>
      </c>
      <c r="I2491" s="712">
        <v>0</v>
      </c>
    </row>
    <row r="2492" spans="1:9" x14ac:dyDescent="0.2">
      <c r="A2492" s="715"/>
      <c r="B2492" s="714" t="s">
        <v>158</v>
      </c>
      <c r="C2492" s="712">
        <v>12</v>
      </c>
      <c r="D2492" s="712">
        <v>5</v>
      </c>
      <c r="E2492" s="712">
        <v>0</v>
      </c>
      <c r="F2492" s="712">
        <v>6</v>
      </c>
      <c r="G2492" s="712">
        <v>1</v>
      </c>
      <c r="H2492" s="712">
        <v>0</v>
      </c>
      <c r="I2492" s="712">
        <v>0</v>
      </c>
    </row>
    <row r="2493" spans="1:9" x14ac:dyDescent="0.2">
      <c r="A2493" s="716" t="s">
        <v>848</v>
      </c>
      <c r="B2493" s="717" t="s">
        <v>10</v>
      </c>
      <c r="C2493" s="718">
        <v>12</v>
      </c>
      <c r="D2493" s="718">
        <v>4</v>
      </c>
      <c r="E2493" s="718">
        <v>0</v>
      </c>
      <c r="F2493" s="718">
        <v>8</v>
      </c>
      <c r="G2493" s="718">
        <v>0</v>
      </c>
      <c r="H2493" s="718">
        <v>0</v>
      </c>
      <c r="I2493" s="718">
        <v>0</v>
      </c>
    </row>
    <row r="2494" spans="1:9" x14ac:dyDescent="0.2">
      <c r="A2494" s="715"/>
      <c r="B2494" s="714" t="s">
        <v>3112</v>
      </c>
      <c r="C2494" s="712">
        <v>12</v>
      </c>
      <c r="D2494" s="712">
        <v>4</v>
      </c>
      <c r="E2494" s="712">
        <v>0</v>
      </c>
      <c r="F2494" s="712">
        <v>8</v>
      </c>
      <c r="G2494" s="712">
        <v>0</v>
      </c>
      <c r="H2494" s="712">
        <v>0</v>
      </c>
      <c r="I2494" s="712">
        <v>0</v>
      </c>
    </row>
    <row r="2495" spans="1:9" x14ac:dyDescent="0.2">
      <c r="A2495" s="716" t="s">
        <v>514</v>
      </c>
      <c r="B2495" s="717" t="s">
        <v>10</v>
      </c>
      <c r="C2495" s="718">
        <v>3</v>
      </c>
      <c r="D2495" s="718">
        <v>0</v>
      </c>
      <c r="E2495" s="718">
        <v>0</v>
      </c>
      <c r="F2495" s="718">
        <v>3</v>
      </c>
      <c r="G2495" s="718">
        <v>0</v>
      </c>
      <c r="H2495" s="718">
        <v>0</v>
      </c>
      <c r="I2495" s="718">
        <v>0</v>
      </c>
    </row>
    <row r="2496" spans="1:9" x14ac:dyDescent="0.2">
      <c r="A2496" s="715"/>
      <c r="B2496" s="714" t="s">
        <v>3113</v>
      </c>
      <c r="C2496" s="712">
        <v>1</v>
      </c>
      <c r="D2496" s="712">
        <v>0</v>
      </c>
      <c r="E2496" s="712">
        <v>0</v>
      </c>
      <c r="F2496" s="712">
        <v>1</v>
      </c>
      <c r="G2496" s="712">
        <v>0</v>
      </c>
      <c r="H2496" s="712">
        <v>0</v>
      </c>
      <c r="I2496" s="712">
        <v>0</v>
      </c>
    </row>
    <row r="2497" spans="1:9" x14ac:dyDescent="0.2">
      <c r="A2497" s="715"/>
      <c r="B2497" s="714" t="s">
        <v>3114</v>
      </c>
      <c r="C2497" s="712">
        <v>1</v>
      </c>
      <c r="D2497" s="712">
        <v>0</v>
      </c>
      <c r="E2497" s="712">
        <v>0</v>
      </c>
      <c r="F2497" s="712">
        <v>1</v>
      </c>
      <c r="G2497" s="712">
        <v>0</v>
      </c>
      <c r="H2497" s="712">
        <v>0</v>
      </c>
      <c r="I2497" s="712">
        <v>0</v>
      </c>
    </row>
    <row r="2498" spans="1:9" x14ac:dyDescent="0.2">
      <c r="A2498" s="715"/>
      <c r="B2498" s="714" t="s">
        <v>3115</v>
      </c>
      <c r="C2498" s="712">
        <v>1</v>
      </c>
      <c r="D2498" s="712">
        <v>0</v>
      </c>
      <c r="E2498" s="712">
        <v>0</v>
      </c>
      <c r="F2498" s="712">
        <v>1</v>
      </c>
      <c r="G2498" s="712">
        <v>0</v>
      </c>
      <c r="H2498" s="712">
        <v>0</v>
      </c>
      <c r="I2498" s="712">
        <v>0</v>
      </c>
    </row>
    <row r="2499" spans="1:9" x14ac:dyDescent="0.2">
      <c r="A2499" s="716" t="s">
        <v>124</v>
      </c>
      <c r="B2499" s="717" t="s">
        <v>10</v>
      </c>
      <c r="C2499" s="718">
        <v>6</v>
      </c>
      <c r="D2499" s="718">
        <v>2</v>
      </c>
      <c r="E2499" s="718">
        <v>0</v>
      </c>
      <c r="F2499" s="718">
        <v>3</v>
      </c>
      <c r="G2499" s="718">
        <v>0</v>
      </c>
      <c r="H2499" s="718">
        <v>0</v>
      </c>
      <c r="I2499" s="718">
        <v>1</v>
      </c>
    </row>
    <row r="2500" spans="1:9" x14ac:dyDescent="0.2">
      <c r="A2500" s="715"/>
      <c r="B2500" s="714" t="s">
        <v>3116</v>
      </c>
      <c r="C2500" s="712">
        <v>3</v>
      </c>
      <c r="D2500" s="712">
        <v>1</v>
      </c>
      <c r="E2500" s="712">
        <v>0</v>
      </c>
      <c r="F2500" s="712">
        <v>2</v>
      </c>
      <c r="G2500" s="712">
        <v>0</v>
      </c>
      <c r="H2500" s="712">
        <v>0</v>
      </c>
      <c r="I2500" s="712">
        <v>0</v>
      </c>
    </row>
    <row r="2501" spans="1:9" x14ac:dyDescent="0.2">
      <c r="A2501" s="715"/>
      <c r="B2501" s="714" t="s">
        <v>3117</v>
      </c>
      <c r="C2501" s="712">
        <v>2</v>
      </c>
      <c r="D2501" s="712">
        <v>1</v>
      </c>
      <c r="E2501" s="712">
        <v>0</v>
      </c>
      <c r="F2501" s="712">
        <v>0</v>
      </c>
      <c r="G2501" s="712">
        <v>0</v>
      </c>
      <c r="H2501" s="712">
        <v>0</v>
      </c>
      <c r="I2501" s="712">
        <v>1</v>
      </c>
    </row>
    <row r="2502" spans="1:9" x14ac:dyDescent="0.2">
      <c r="A2502" s="715"/>
      <c r="B2502" s="714" t="s">
        <v>158</v>
      </c>
      <c r="C2502" s="712">
        <v>1</v>
      </c>
      <c r="D2502" s="712">
        <v>0</v>
      </c>
      <c r="E2502" s="712">
        <v>0</v>
      </c>
      <c r="F2502" s="712">
        <v>1</v>
      </c>
      <c r="G2502" s="712">
        <v>0</v>
      </c>
      <c r="H2502" s="712">
        <v>0</v>
      </c>
      <c r="I2502" s="712">
        <v>0</v>
      </c>
    </row>
    <row r="2503" spans="1:9" x14ac:dyDescent="0.2">
      <c r="A2503" s="716" t="s">
        <v>146</v>
      </c>
      <c r="B2503" s="717" t="s">
        <v>10</v>
      </c>
      <c r="C2503" s="718">
        <v>15</v>
      </c>
      <c r="D2503" s="718">
        <v>8</v>
      </c>
      <c r="E2503" s="718">
        <v>0</v>
      </c>
      <c r="F2503" s="718">
        <v>7</v>
      </c>
      <c r="G2503" s="718">
        <v>0</v>
      </c>
      <c r="H2503" s="718">
        <v>0</v>
      </c>
      <c r="I2503" s="718">
        <v>0</v>
      </c>
    </row>
    <row r="2504" spans="1:9" x14ac:dyDescent="0.2">
      <c r="A2504" s="715"/>
      <c r="B2504" s="714" t="s">
        <v>3118</v>
      </c>
      <c r="C2504" s="712">
        <v>15</v>
      </c>
      <c r="D2504" s="712">
        <v>8</v>
      </c>
      <c r="E2504" s="712">
        <v>0</v>
      </c>
      <c r="F2504" s="712">
        <v>7</v>
      </c>
      <c r="G2504" s="712">
        <v>0</v>
      </c>
      <c r="H2504" s="712">
        <v>0</v>
      </c>
      <c r="I2504" s="712">
        <v>0</v>
      </c>
    </row>
    <row r="2505" spans="1:9" x14ac:dyDescent="0.2">
      <c r="A2505" s="716" t="s">
        <v>314</v>
      </c>
      <c r="B2505" s="717" t="s">
        <v>10</v>
      </c>
      <c r="C2505" s="718">
        <v>29</v>
      </c>
      <c r="D2505" s="718">
        <v>16</v>
      </c>
      <c r="E2505" s="718">
        <v>3</v>
      </c>
      <c r="F2505" s="718">
        <v>7</v>
      </c>
      <c r="G2505" s="718">
        <v>1</v>
      </c>
      <c r="H2505" s="718">
        <v>0</v>
      </c>
      <c r="I2505" s="718">
        <v>2</v>
      </c>
    </row>
    <row r="2506" spans="1:9" x14ac:dyDescent="0.2">
      <c r="A2506" s="715"/>
      <c r="B2506" s="714" t="s">
        <v>3119</v>
      </c>
      <c r="C2506" s="712">
        <v>1</v>
      </c>
      <c r="D2506" s="712">
        <v>0</v>
      </c>
      <c r="E2506" s="712">
        <v>0</v>
      </c>
      <c r="F2506" s="712">
        <v>1</v>
      </c>
      <c r="G2506" s="712">
        <v>0</v>
      </c>
      <c r="H2506" s="712">
        <v>0</v>
      </c>
      <c r="I2506" s="712">
        <v>0</v>
      </c>
    </row>
    <row r="2507" spans="1:9" x14ac:dyDescent="0.2">
      <c r="A2507" s="715"/>
      <c r="B2507" s="714" t="s">
        <v>3120</v>
      </c>
      <c r="C2507" s="712">
        <v>1</v>
      </c>
      <c r="D2507" s="712">
        <v>0</v>
      </c>
      <c r="E2507" s="712">
        <v>0</v>
      </c>
      <c r="F2507" s="712">
        <v>1</v>
      </c>
      <c r="G2507" s="712">
        <v>0</v>
      </c>
      <c r="H2507" s="712">
        <v>0</v>
      </c>
      <c r="I2507" s="712">
        <v>0</v>
      </c>
    </row>
    <row r="2508" spans="1:9" x14ac:dyDescent="0.2">
      <c r="A2508" s="715"/>
      <c r="B2508" s="714" t="s">
        <v>3121</v>
      </c>
      <c r="C2508" s="712">
        <v>2</v>
      </c>
      <c r="D2508" s="712">
        <v>0</v>
      </c>
      <c r="E2508" s="712">
        <v>0</v>
      </c>
      <c r="F2508" s="712">
        <v>2</v>
      </c>
      <c r="G2508" s="712">
        <v>0</v>
      </c>
      <c r="H2508" s="712">
        <v>0</v>
      </c>
      <c r="I2508" s="712">
        <v>0</v>
      </c>
    </row>
    <row r="2509" spans="1:9" x14ac:dyDescent="0.2">
      <c r="A2509" s="715"/>
      <c r="B2509" s="714" t="s">
        <v>3122</v>
      </c>
      <c r="C2509" s="712">
        <v>7</v>
      </c>
      <c r="D2509" s="712">
        <v>3</v>
      </c>
      <c r="E2509" s="712">
        <v>2</v>
      </c>
      <c r="F2509" s="712">
        <v>2</v>
      </c>
      <c r="G2509" s="712">
        <v>0</v>
      </c>
      <c r="H2509" s="712">
        <v>0</v>
      </c>
      <c r="I2509" s="712">
        <v>0</v>
      </c>
    </row>
    <row r="2510" spans="1:9" x14ac:dyDescent="0.2">
      <c r="A2510" s="715"/>
      <c r="B2510" s="714" t="s">
        <v>158</v>
      </c>
      <c r="C2510" s="712">
        <v>18</v>
      </c>
      <c r="D2510" s="712">
        <v>13</v>
      </c>
      <c r="E2510" s="712">
        <v>1</v>
      </c>
      <c r="F2510" s="712">
        <v>1</v>
      </c>
      <c r="G2510" s="712">
        <v>1</v>
      </c>
      <c r="H2510" s="712">
        <v>0</v>
      </c>
      <c r="I2510" s="712">
        <v>2</v>
      </c>
    </row>
    <row r="2511" spans="1:9" x14ac:dyDescent="0.2">
      <c r="A2511" s="716" t="s">
        <v>849</v>
      </c>
      <c r="B2511" s="717" t="s">
        <v>10</v>
      </c>
      <c r="C2511" s="718">
        <v>26</v>
      </c>
      <c r="D2511" s="718">
        <v>9</v>
      </c>
      <c r="E2511" s="718">
        <v>0</v>
      </c>
      <c r="F2511" s="718">
        <v>15</v>
      </c>
      <c r="G2511" s="718">
        <v>0</v>
      </c>
      <c r="H2511" s="718">
        <v>0</v>
      </c>
      <c r="I2511" s="718">
        <v>2</v>
      </c>
    </row>
    <row r="2512" spans="1:9" x14ac:dyDescent="0.2">
      <c r="A2512" s="715"/>
      <c r="B2512" s="714" t="s">
        <v>3123</v>
      </c>
      <c r="C2512" s="712">
        <v>1</v>
      </c>
      <c r="D2512" s="712">
        <v>1</v>
      </c>
      <c r="E2512" s="712">
        <v>0</v>
      </c>
      <c r="F2512" s="712">
        <v>0</v>
      </c>
      <c r="G2512" s="712">
        <v>0</v>
      </c>
      <c r="H2512" s="712">
        <v>0</v>
      </c>
      <c r="I2512" s="712">
        <v>0</v>
      </c>
    </row>
    <row r="2513" spans="1:9" x14ac:dyDescent="0.2">
      <c r="A2513" s="715"/>
      <c r="B2513" s="714" t="s">
        <v>3124</v>
      </c>
      <c r="C2513" s="712">
        <v>10</v>
      </c>
      <c r="D2513" s="712">
        <v>1</v>
      </c>
      <c r="E2513" s="712">
        <v>0</v>
      </c>
      <c r="F2513" s="712">
        <v>9</v>
      </c>
      <c r="G2513" s="712">
        <v>0</v>
      </c>
      <c r="H2513" s="712">
        <v>0</v>
      </c>
      <c r="I2513" s="712">
        <v>0</v>
      </c>
    </row>
    <row r="2514" spans="1:9" x14ac:dyDescent="0.2">
      <c r="A2514" s="715"/>
      <c r="B2514" s="714" t="s">
        <v>3125</v>
      </c>
      <c r="C2514" s="712">
        <v>7</v>
      </c>
      <c r="D2514" s="712">
        <v>5</v>
      </c>
      <c r="E2514" s="712">
        <v>0</v>
      </c>
      <c r="F2514" s="712">
        <v>2</v>
      </c>
      <c r="G2514" s="712">
        <v>0</v>
      </c>
      <c r="H2514" s="712">
        <v>0</v>
      </c>
      <c r="I2514" s="712">
        <v>0</v>
      </c>
    </row>
    <row r="2515" spans="1:9" x14ac:dyDescent="0.2">
      <c r="A2515" s="715"/>
      <c r="B2515" s="714" t="s">
        <v>3126</v>
      </c>
      <c r="C2515" s="712">
        <v>1</v>
      </c>
      <c r="D2515" s="712">
        <v>0</v>
      </c>
      <c r="E2515" s="712">
        <v>0</v>
      </c>
      <c r="F2515" s="712">
        <v>1</v>
      </c>
      <c r="G2515" s="712">
        <v>0</v>
      </c>
      <c r="H2515" s="712">
        <v>0</v>
      </c>
      <c r="I2515" s="712">
        <v>0</v>
      </c>
    </row>
    <row r="2516" spans="1:9" x14ac:dyDescent="0.2">
      <c r="A2516" s="715"/>
      <c r="B2516" s="714" t="s">
        <v>3127</v>
      </c>
      <c r="C2516" s="712">
        <v>1</v>
      </c>
      <c r="D2516" s="712">
        <v>0</v>
      </c>
      <c r="E2516" s="712">
        <v>0</v>
      </c>
      <c r="F2516" s="712">
        <v>1</v>
      </c>
      <c r="G2516" s="712">
        <v>0</v>
      </c>
      <c r="H2516" s="712">
        <v>0</v>
      </c>
      <c r="I2516" s="712">
        <v>0</v>
      </c>
    </row>
    <row r="2517" spans="1:9" x14ac:dyDescent="0.2">
      <c r="A2517" s="715"/>
      <c r="B2517" s="714" t="s">
        <v>158</v>
      </c>
      <c r="C2517" s="712">
        <v>6</v>
      </c>
      <c r="D2517" s="712">
        <v>2</v>
      </c>
      <c r="E2517" s="712">
        <v>0</v>
      </c>
      <c r="F2517" s="712">
        <v>2</v>
      </c>
      <c r="G2517" s="712">
        <v>0</v>
      </c>
      <c r="H2517" s="712">
        <v>0</v>
      </c>
      <c r="I2517" s="712">
        <v>2</v>
      </c>
    </row>
    <row r="2518" spans="1:9" x14ac:dyDescent="0.2">
      <c r="A2518" s="716" t="s">
        <v>147</v>
      </c>
      <c r="B2518" s="717" t="s">
        <v>10</v>
      </c>
      <c r="C2518" s="718">
        <v>34</v>
      </c>
      <c r="D2518" s="718">
        <v>11</v>
      </c>
      <c r="E2518" s="718">
        <v>0</v>
      </c>
      <c r="F2518" s="718">
        <v>18</v>
      </c>
      <c r="G2518" s="718">
        <v>0</v>
      </c>
      <c r="H2518" s="718">
        <v>0</v>
      </c>
      <c r="I2518" s="718">
        <v>5</v>
      </c>
    </row>
    <row r="2519" spans="1:9" x14ac:dyDescent="0.2">
      <c r="A2519" s="715"/>
      <c r="B2519" s="714" t="s">
        <v>3128</v>
      </c>
      <c r="C2519" s="712">
        <v>25</v>
      </c>
      <c r="D2519" s="712">
        <v>5</v>
      </c>
      <c r="E2519" s="712">
        <v>0</v>
      </c>
      <c r="F2519" s="712">
        <v>17</v>
      </c>
      <c r="G2519" s="712">
        <v>0</v>
      </c>
      <c r="H2519" s="712">
        <v>0</v>
      </c>
      <c r="I2519" s="712">
        <v>3</v>
      </c>
    </row>
    <row r="2520" spans="1:9" x14ac:dyDescent="0.2">
      <c r="A2520" s="715"/>
      <c r="B2520" s="714" t="s">
        <v>158</v>
      </c>
      <c r="C2520" s="712">
        <v>9</v>
      </c>
      <c r="D2520" s="712">
        <v>6</v>
      </c>
      <c r="E2520" s="712">
        <v>0</v>
      </c>
      <c r="F2520" s="712">
        <v>1</v>
      </c>
      <c r="G2520" s="712">
        <v>0</v>
      </c>
      <c r="H2520" s="712">
        <v>0</v>
      </c>
      <c r="I2520" s="712">
        <v>2</v>
      </c>
    </row>
    <row r="2521" spans="1:9" x14ac:dyDescent="0.2">
      <c r="A2521" s="716" t="s">
        <v>311</v>
      </c>
      <c r="B2521" s="717" t="s">
        <v>10</v>
      </c>
      <c r="C2521" s="718">
        <v>285</v>
      </c>
      <c r="D2521" s="718">
        <v>142</v>
      </c>
      <c r="E2521" s="718">
        <v>26</v>
      </c>
      <c r="F2521" s="718">
        <v>91</v>
      </c>
      <c r="G2521" s="718">
        <v>0</v>
      </c>
      <c r="H2521" s="718">
        <v>11</v>
      </c>
      <c r="I2521" s="718">
        <v>15</v>
      </c>
    </row>
    <row r="2522" spans="1:9" x14ac:dyDescent="0.2">
      <c r="A2522" s="715"/>
      <c r="B2522" s="714" t="s">
        <v>3131</v>
      </c>
      <c r="C2522" s="712">
        <v>2</v>
      </c>
      <c r="D2522" s="712">
        <v>0</v>
      </c>
      <c r="E2522" s="712">
        <v>0</v>
      </c>
      <c r="F2522" s="712">
        <v>2</v>
      </c>
      <c r="G2522" s="712">
        <v>0</v>
      </c>
      <c r="H2522" s="712">
        <v>0</v>
      </c>
      <c r="I2522" s="712">
        <v>0</v>
      </c>
    </row>
    <row r="2523" spans="1:9" x14ac:dyDescent="0.2">
      <c r="A2523" s="715"/>
      <c r="B2523" s="714" t="s">
        <v>3132</v>
      </c>
      <c r="C2523" s="712">
        <v>1</v>
      </c>
      <c r="D2523" s="712">
        <v>1</v>
      </c>
      <c r="E2523" s="712">
        <v>0</v>
      </c>
      <c r="F2523" s="712">
        <v>0</v>
      </c>
      <c r="G2523" s="712">
        <v>0</v>
      </c>
      <c r="H2523" s="712">
        <v>0</v>
      </c>
      <c r="I2523" s="712">
        <v>0</v>
      </c>
    </row>
    <row r="2524" spans="1:9" x14ac:dyDescent="0.2">
      <c r="A2524" s="715"/>
      <c r="B2524" s="714" t="s">
        <v>3133</v>
      </c>
      <c r="C2524" s="712">
        <v>1</v>
      </c>
      <c r="D2524" s="712">
        <v>0</v>
      </c>
      <c r="E2524" s="712">
        <v>0</v>
      </c>
      <c r="F2524" s="712">
        <v>1</v>
      </c>
      <c r="G2524" s="712">
        <v>0</v>
      </c>
      <c r="H2524" s="712">
        <v>0</v>
      </c>
      <c r="I2524" s="712">
        <v>0</v>
      </c>
    </row>
    <row r="2525" spans="1:9" x14ac:dyDescent="0.2">
      <c r="A2525" s="715"/>
      <c r="B2525" s="714" t="s">
        <v>3134</v>
      </c>
      <c r="C2525" s="712">
        <v>1</v>
      </c>
      <c r="D2525" s="712">
        <v>0</v>
      </c>
      <c r="E2525" s="712">
        <v>0</v>
      </c>
      <c r="F2525" s="712">
        <v>1</v>
      </c>
      <c r="G2525" s="712">
        <v>0</v>
      </c>
      <c r="H2525" s="712">
        <v>0</v>
      </c>
      <c r="I2525" s="712">
        <v>0</v>
      </c>
    </row>
    <row r="2526" spans="1:9" x14ac:dyDescent="0.2">
      <c r="A2526" s="715"/>
      <c r="B2526" s="714" t="s">
        <v>3135</v>
      </c>
      <c r="C2526" s="712">
        <v>1</v>
      </c>
      <c r="D2526" s="712">
        <v>0</v>
      </c>
      <c r="E2526" s="712">
        <v>0</v>
      </c>
      <c r="F2526" s="712">
        <v>1</v>
      </c>
      <c r="G2526" s="712">
        <v>0</v>
      </c>
      <c r="H2526" s="712">
        <v>0</v>
      </c>
      <c r="I2526" s="712">
        <v>0</v>
      </c>
    </row>
    <row r="2527" spans="1:9" x14ac:dyDescent="0.2">
      <c r="A2527" s="715"/>
      <c r="B2527" s="714" t="s">
        <v>3136</v>
      </c>
      <c r="C2527" s="712">
        <v>16</v>
      </c>
      <c r="D2527" s="712">
        <v>15</v>
      </c>
      <c r="E2527" s="712">
        <v>0</v>
      </c>
      <c r="F2527" s="712">
        <v>1</v>
      </c>
      <c r="G2527" s="712">
        <v>0</v>
      </c>
      <c r="H2527" s="712">
        <v>0</v>
      </c>
      <c r="I2527" s="712">
        <v>0</v>
      </c>
    </row>
    <row r="2528" spans="1:9" x14ac:dyDescent="0.2">
      <c r="A2528" s="715"/>
      <c r="B2528" s="714" t="s">
        <v>3137</v>
      </c>
      <c r="C2528" s="712">
        <v>1</v>
      </c>
      <c r="D2528" s="712">
        <v>1</v>
      </c>
      <c r="E2528" s="712">
        <v>0</v>
      </c>
      <c r="F2528" s="712">
        <v>0</v>
      </c>
      <c r="G2528" s="712">
        <v>0</v>
      </c>
      <c r="H2528" s="712">
        <v>0</v>
      </c>
      <c r="I2528" s="712">
        <v>0</v>
      </c>
    </row>
    <row r="2529" spans="1:9" x14ac:dyDescent="0.2">
      <c r="A2529" s="715"/>
      <c r="B2529" s="714" t="s">
        <v>3138</v>
      </c>
      <c r="C2529" s="712">
        <v>5</v>
      </c>
      <c r="D2529" s="712">
        <v>0</v>
      </c>
      <c r="E2529" s="712">
        <v>0</v>
      </c>
      <c r="F2529" s="712">
        <v>4</v>
      </c>
      <c r="G2529" s="712">
        <v>0</v>
      </c>
      <c r="H2529" s="712">
        <v>1</v>
      </c>
      <c r="I2529" s="712">
        <v>0</v>
      </c>
    </row>
    <row r="2530" spans="1:9" x14ac:dyDescent="0.2">
      <c r="A2530" s="715"/>
      <c r="B2530" s="714" t="s">
        <v>3139</v>
      </c>
      <c r="C2530" s="712">
        <v>7</v>
      </c>
      <c r="D2530" s="712">
        <v>6</v>
      </c>
      <c r="E2530" s="712">
        <v>0</v>
      </c>
      <c r="F2530" s="712">
        <v>1</v>
      </c>
      <c r="G2530" s="712">
        <v>0</v>
      </c>
      <c r="H2530" s="712">
        <v>0</v>
      </c>
      <c r="I2530" s="712">
        <v>0</v>
      </c>
    </row>
    <row r="2531" spans="1:9" x14ac:dyDescent="0.2">
      <c r="A2531" s="715"/>
      <c r="B2531" s="714" t="s">
        <v>3140</v>
      </c>
      <c r="C2531" s="712">
        <v>8</v>
      </c>
      <c r="D2531" s="712">
        <v>1</v>
      </c>
      <c r="E2531" s="712">
        <v>1</v>
      </c>
      <c r="F2531" s="712">
        <v>6</v>
      </c>
      <c r="G2531" s="712">
        <v>0</v>
      </c>
      <c r="H2531" s="712">
        <v>0</v>
      </c>
      <c r="I2531" s="712">
        <v>0</v>
      </c>
    </row>
    <row r="2532" spans="1:9" x14ac:dyDescent="0.2">
      <c r="A2532" s="715"/>
      <c r="B2532" s="714" t="s">
        <v>3141</v>
      </c>
      <c r="C2532" s="712">
        <v>1</v>
      </c>
      <c r="D2532" s="712">
        <v>1</v>
      </c>
      <c r="E2532" s="712">
        <v>0</v>
      </c>
      <c r="F2532" s="712">
        <v>0</v>
      </c>
      <c r="G2532" s="712">
        <v>0</v>
      </c>
      <c r="H2532" s="712">
        <v>0</v>
      </c>
      <c r="I2532" s="712">
        <v>0</v>
      </c>
    </row>
    <row r="2533" spans="1:9" x14ac:dyDescent="0.2">
      <c r="A2533" s="715"/>
      <c r="B2533" s="714" t="s">
        <v>3142</v>
      </c>
      <c r="C2533" s="712">
        <v>4</v>
      </c>
      <c r="D2533" s="712">
        <v>2</v>
      </c>
      <c r="E2533" s="712">
        <v>0</v>
      </c>
      <c r="F2533" s="712">
        <v>2</v>
      </c>
      <c r="G2533" s="712">
        <v>0</v>
      </c>
      <c r="H2533" s="712">
        <v>0</v>
      </c>
      <c r="I2533" s="712">
        <v>0</v>
      </c>
    </row>
    <row r="2534" spans="1:9" x14ac:dyDescent="0.2">
      <c r="A2534" s="715"/>
      <c r="B2534" s="714" t="s">
        <v>3143</v>
      </c>
      <c r="C2534" s="712">
        <v>2</v>
      </c>
      <c r="D2534" s="712">
        <v>1</v>
      </c>
      <c r="E2534" s="712">
        <v>0</v>
      </c>
      <c r="F2534" s="712">
        <v>1</v>
      </c>
      <c r="G2534" s="712">
        <v>0</v>
      </c>
      <c r="H2534" s="712">
        <v>0</v>
      </c>
      <c r="I2534" s="712">
        <v>0</v>
      </c>
    </row>
    <row r="2535" spans="1:9" x14ac:dyDescent="0.2">
      <c r="A2535" s="715"/>
      <c r="B2535" s="714" t="s">
        <v>3144</v>
      </c>
      <c r="C2535" s="712">
        <v>5</v>
      </c>
      <c r="D2535" s="712">
        <v>2</v>
      </c>
      <c r="E2535" s="712">
        <v>0</v>
      </c>
      <c r="F2535" s="712">
        <v>3</v>
      </c>
      <c r="G2535" s="712">
        <v>0</v>
      </c>
      <c r="H2535" s="712">
        <v>0</v>
      </c>
      <c r="I2535" s="712">
        <v>0</v>
      </c>
    </row>
    <row r="2536" spans="1:9" x14ac:dyDescent="0.2">
      <c r="A2536" s="715"/>
      <c r="B2536" s="714" t="s">
        <v>3145</v>
      </c>
      <c r="C2536" s="712">
        <v>5</v>
      </c>
      <c r="D2536" s="712">
        <v>0</v>
      </c>
      <c r="E2536" s="712">
        <v>0</v>
      </c>
      <c r="F2536" s="712">
        <v>1</v>
      </c>
      <c r="G2536" s="712">
        <v>0</v>
      </c>
      <c r="H2536" s="712">
        <v>4</v>
      </c>
      <c r="I2536" s="712">
        <v>0</v>
      </c>
    </row>
    <row r="2537" spans="1:9" x14ac:dyDescent="0.2">
      <c r="A2537" s="715"/>
      <c r="B2537" s="714" t="s">
        <v>3146</v>
      </c>
      <c r="C2537" s="712">
        <v>1</v>
      </c>
      <c r="D2537" s="712">
        <v>1</v>
      </c>
      <c r="E2537" s="712">
        <v>0</v>
      </c>
      <c r="F2537" s="712">
        <v>0</v>
      </c>
      <c r="G2537" s="712">
        <v>0</v>
      </c>
      <c r="H2537" s="712">
        <v>0</v>
      </c>
      <c r="I2537" s="712">
        <v>0</v>
      </c>
    </row>
    <row r="2538" spans="1:9" x14ac:dyDescent="0.2">
      <c r="A2538" s="715"/>
      <c r="B2538" s="714" t="s">
        <v>3147</v>
      </c>
      <c r="C2538" s="712">
        <v>36</v>
      </c>
      <c r="D2538" s="712">
        <v>9</v>
      </c>
      <c r="E2538" s="712">
        <v>3</v>
      </c>
      <c r="F2538" s="712">
        <v>21</v>
      </c>
      <c r="G2538" s="712">
        <v>0</v>
      </c>
      <c r="H2538" s="712">
        <v>2</v>
      </c>
      <c r="I2538" s="712">
        <v>1</v>
      </c>
    </row>
    <row r="2539" spans="1:9" x14ac:dyDescent="0.2">
      <c r="A2539" s="715"/>
      <c r="B2539" s="714" t="s">
        <v>3148</v>
      </c>
      <c r="C2539" s="712">
        <v>1</v>
      </c>
      <c r="D2539" s="712">
        <v>0</v>
      </c>
      <c r="E2539" s="712">
        <v>0</v>
      </c>
      <c r="F2539" s="712">
        <v>1</v>
      </c>
      <c r="G2539" s="712">
        <v>0</v>
      </c>
      <c r="H2539" s="712">
        <v>0</v>
      </c>
      <c r="I2539" s="712">
        <v>0</v>
      </c>
    </row>
    <row r="2540" spans="1:9" x14ac:dyDescent="0.2">
      <c r="A2540" s="715"/>
      <c r="B2540" s="714" t="s">
        <v>3149</v>
      </c>
      <c r="C2540" s="712">
        <v>3</v>
      </c>
      <c r="D2540" s="712">
        <v>1</v>
      </c>
      <c r="E2540" s="712">
        <v>0</v>
      </c>
      <c r="F2540" s="712">
        <v>2</v>
      </c>
      <c r="G2540" s="712">
        <v>0</v>
      </c>
      <c r="H2540" s="712">
        <v>0</v>
      </c>
      <c r="I2540" s="712">
        <v>0</v>
      </c>
    </row>
    <row r="2541" spans="1:9" x14ac:dyDescent="0.2">
      <c r="A2541" s="715"/>
      <c r="B2541" s="714" t="s">
        <v>3150</v>
      </c>
      <c r="C2541" s="712">
        <v>6</v>
      </c>
      <c r="D2541" s="712">
        <v>3</v>
      </c>
      <c r="E2541" s="712">
        <v>0</v>
      </c>
      <c r="F2541" s="712">
        <v>3</v>
      </c>
      <c r="G2541" s="712">
        <v>0</v>
      </c>
      <c r="H2541" s="712">
        <v>0</v>
      </c>
      <c r="I2541" s="712">
        <v>0</v>
      </c>
    </row>
    <row r="2542" spans="1:9" x14ac:dyDescent="0.2">
      <c r="A2542" s="715"/>
      <c r="B2542" s="714" t="s">
        <v>3151</v>
      </c>
      <c r="C2542" s="712">
        <v>13</v>
      </c>
      <c r="D2542" s="712">
        <v>5</v>
      </c>
      <c r="E2542" s="712">
        <v>0</v>
      </c>
      <c r="F2542" s="712">
        <v>5</v>
      </c>
      <c r="G2542" s="712">
        <v>0</v>
      </c>
      <c r="H2542" s="712">
        <v>2</v>
      </c>
      <c r="I2542" s="712">
        <v>1</v>
      </c>
    </row>
    <row r="2543" spans="1:9" x14ac:dyDescent="0.2">
      <c r="A2543" s="715"/>
      <c r="B2543" s="714" t="s">
        <v>3152</v>
      </c>
      <c r="C2543" s="712">
        <v>20</v>
      </c>
      <c r="D2543" s="712">
        <v>8</v>
      </c>
      <c r="E2543" s="712">
        <v>0</v>
      </c>
      <c r="F2543" s="712">
        <v>10</v>
      </c>
      <c r="G2543" s="712">
        <v>0</v>
      </c>
      <c r="H2543" s="712">
        <v>2</v>
      </c>
      <c r="I2543" s="712">
        <v>0</v>
      </c>
    </row>
    <row r="2544" spans="1:9" x14ac:dyDescent="0.2">
      <c r="A2544" s="715"/>
      <c r="B2544" s="714" t="s">
        <v>158</v>
      </c>
      <c r="C2544" s="712">
        <v>145</v>
      </c>
      <c r="D2544" s="712">
        <v>85</v>
      </c>
      <c r="E2544" s="712">
        <v>22</v>
      </c>
      <c r="F2544" s="712">
        <v>25</v>
      </c>
      <c r="G2544" s="712">
        <v>0</v>
      </c>
      <c r="H2544" s="712">
        <v>0</v>
      </c>
      <c r="I2544" s="712">
        <v>13</v>
      </c>
    </row>
    <row r="2545" spans="1:9" x14ac:dyDescent="0.2">
      <c r="A2545" s="716" t="s">
        <v>148</v>
      </c>
      <c r="B2545" s="717" t="s">
        <v>10</v>
      </c>
      <c r="C2545" s="718">
        <v>19</v>
      </c>
      <c r="D2545" s="718">
        <v>0</v>
      </c>
      <c r="E2545" s="718">
        <v>0</v>
      </c>
      <c r="F2545" s="718">
        <v>19</v>
      </c>
      <c r="G2545" s="718">
        <v>0</v>
      </c>
      <c r="H2545" s="718">
        <v>0</v>
      </c>
      <c r="I2545" s="718">
        <v>0</v>
      </c>
    </row>
    <row r="2546" spans="1:9" x14ac:dyDescent="0.2">
      <c r="A2546" s="715"/>
      <c r="B2546" s="714" t="s">
        <v>3153</v>
      </c>
      <c r="C2546" s="712">
        <v>2</v>
      </c>
      <c r="D2546" s="712">
        <v>0</v>
      </c>
      <c r="E2546" s="712">
        <v>0</v>
      </c>
      <c r="F2546" s="712">
        <v>2</v>
      </c>
      <c r="G2546" s="712">
        <v>0</v>
      </c>
      <c r="H2546" s="712">
        <v>0</v>
      </c>
      <c r="I2546" s="712">
        <v>0</v>
      </c>
    </row>
    <row r="2547" spans="1:9" x14ac:dyDescent="0.2">
      <c r="A2547" s="715"/>
      <c r="B2547" s="714" t="s">
        <v>3154</v>
      </c>
      <c r="C2547" s="712">
        <v>5</v>
      </c>
      <c r="D2547" s="712">
        <v>0</v>
      </c>
      <c r="E2547" s="712">
        <v>0</v>
      </c>
      <c r="F2547" s="712">
        <v>5</v>
      </c>
      <c r="G2547" s="712">
        <v>0</v>
      </c>
      <c r="H2547" s="712">
        <v>0</v>
      </c>
      <c r="I2547" s="712">
        <v>0</v>
      </c>
    </row>
    <row r="2548" spans="1:9" x14ac:dyDescent="0.2">
      <c r="A2548" s="715"/>
      <c r="B2548" s="714" t="s">
        <v>3155</v>
      </c>
      <c r="C2548" s="712">
        <v>1</v>
      </c>
      <c r="D2548" s="712">
        <v>0</v>
      </c>
      <c r="E2548" s="712">
        <v>0</v>
      </c>
      <c r="F2548" s="712">
        <v>1</v>
      </c>
      <c r="G2548" s="712">
        <v>0</v>
      </c>
      <c r="H2548" s="712">
        <v>0</v>
      </c>
      <c r="I2548" s="712">
        <v>0</v>
      </c>
    </row>
    <row r="2549" spans="1:9" x14ac:dyDescent="0.2">
      <c r="A2549" s="715"/>
      <c r="B2549" s="714" t="s">
        <v>3156</v>
      </c>
      <c r="C2549" s="712">
        <v>1</v>
      </c>
      <c r="D2549" s="712">
        <v>0</v>
      </c>
      <c r="E2549" s="712">
        <v>0</v>
      </c>
      <c r="F2549" s="712">
        <v>1</v>
      </c>
      <c r="G2549" s="712">
        <v>0</v>
      </c>
      <c r="H2549" s="712">
        <v>0</v>
      </c>
      <c r="I2549" s="712">
        <v>0</v>
      </c>
    </row>
    <row r="2550" spans="1:9" x14ac:dyDescent="0.2">
      <c r="A2550" s="715"/>
      <c r="B2550" s="714" t="s">
        <v>3157</v>
      </c>
      <c r="C2550" s="712">
        <v>7</v>
      </c>
      <c r="D2550" s="712">
        <v>0</v>
      </c>
      <c r="E2550" s="712">
        <v>0</v>
      </c>
      <c r="F2550" s="712">
        <v>7</v>
      </c>
      <c r="G2550" s="712">
        <v>0</v>
      </c>
      <c r="H2550" s="712">
        <v>0</v>
      </c>
      <c r="I2550" s="712">
        <v>0</v>
      </c>
    </row>
    <row r="2551" spans="1:9" x14ac:dyDescent="0.2">
      <c r="A2551" s="715"/>
      <c r="B2551" s="714" t="s">
        <v>3158</v>
      </c>
      <c r="C2551" s="712">
        <v>2</v>
      </c>
      <c r="D2551" s="712">
        <v>0</v>
      </c>
      <c r="E2551" s="712">
        <v>0</v>
      </c>
      <c r="F2551" s="712">
        <v>2</v>
      </c>
      <c r="G2551" s="712">
        <v>0</v>
      </c>
      <c r="H2551" s="712">
        <v>0</v>
      </c>
      <c r="I2551" s="712">
        <v>0</v>
      </c>
    </row>
    <row r="2552" spans="1:9" x14ac:dyDescent="0.2">
      <c r="A2552" s="715"/>
      <c r="B2552" s="714" t="s">
        <v>158</v>
      </c>
      <c r="C2552" s="712">
        <v>1</v>
      </c>
      <c r="D2552" s="712">
        <v>0</v>
      </c>
      <c r="E2552" s="712">
        <v>0</v>
      </c>
      <c r="F2552" s="712">
        <v>1</v>
      </c>
      <c r="G2552" s="712">
        <v>0</v>
      </c>
      <c r="H2552" s="712">
        <v>0</v>
      </c>
      <c r="I2552" s="712">
        <v>0</v>
      </c>
    </row>
    <row r="2553" spans="1:9" x14ac:dyDescent="0.2">
      <c r="A2553" s="716" t="s">
        <v>850</v>
      </c>
      <c r="B2553" s="717" t="s">
        <v>10</v>
      </c>
      <c r="C2553" s="718">
        <v>17</v>
      </c>
      <c r="D2553" s="718">
        <v>6</v>
      </c>
      <c r="E2553" s="718">
        <v>2</v>
      </c>
      <c r="F2553" s="718">
        <v>7</v>
      </c>
      <c r="G2553" s="718">
        <v>0</v>
      </c>
      <c r="H2553" s="718">
        <v>1</v>
      </c>
      <c r="I2553" s="718">
        <v>1</v>
      </c>
    </row>
    <row r="2554" spans="1:9" x14ac:dyDescent="0.2">
      <c r="A2554" s="715"/>
      <c r="B2554" s="714" t="s">
        <v>3159</v>
      </c>
      <c r="C2554" s="712">
        <v>6</v>
      </c>
      <c r="D2554" s="712">
        <v>2</v>
      </c>
      <c r="E2554" s="712">
        <v>0</v>
      </c>
      <c r="F2554" s="712">
        <v>4</v>
      </c>
      <c r="G2554" s="712">
        <v>0</v>
      </c>
      <c r="H2554" s="712">
        <v>0</v>
      </c>
      <c r="I2554" s="712">
        <v>0</v>
      </c>
    </row>
    <row r="2555" spans="1:9" x14ac:dyDescent="0.2">
      <c r="A2555" s="715"/>
      <c r="B2555" s="714" t="s">
        <v>3160</v>
      </c>
      <c r="C2555" s="712">
        <v>3</v>
      </c>
      <c r="D2555" s="712">
        <v>1</v>
      </c>
      <c r="E2555" s="712">
        <v>0</v>
      </c>
      <c r="F2555" s="712">
        <v>1</v>
      </c>
      <c r="G2555" s="712">
        <v>0</v>
      </c>
      <c r="H2555" s="712">
        <v>1</v>
      </c>
      <c r="I2555" s="712">
        <v>0</v>
      </c>
    </row>
    <row r="2556" spans="1:9" x14ac:dyDescent="0.2">
      <c r="A2556" s="715"/>
      <c r="B2556" s="714" t="s">
        <v>3161</v>
      </c>
      <c r="C2556" s="712">
        <v>3</v>
      </c>
      <c r="D2556" s="712">
        <v>1</v>
      </c>
      <c r="E2556" s="712">
        <v>0</v>
      </c>
      <c r="F2556" s="712">
        <v>2</v>
      </c>
      <c r="G2556" s="712">
        <v>0</v>
      </c>
      <c r="H2556" s="712">
        <v>0</v>
      </c>
      <c r="I2556" s="712">
        <v>0</v>
      </c>
    </row>
    <row r="2557" spans="1:9" x14ac:dyDescent="0.2">
      <c r="A2557" s="715"/>
      <c r="B2557" s="714" t="s">
        <v>158</v>
      </c>
      <c r="C2557" s="712">
        <v>5</v>
      </c>
      <c r="D2557" s="712">
        <v>2</v>
      </c>
      <c r="E2557" s="712">
        <v>2</v>
      </c>
      <c r="F2557" s="712">
        <v>0</v>
      </c>
      <c r="G2557" s="712">
        <v>0</v>
      </c>
      <c r="H2557" s="712">
        <v>0</v>
      </c>
      <c r="I2557" s="712">
        <v>1</v>
      </c>
    </row>
    <row r="2558" spans="1:9" x14ac:dyDescent="0.2">
      <c r="A2558" s="716" t="s">
        <v>272</v>
      </c>
      <c r="B2558" s="717" t="s">
        <v>10</v>
      </c>
      <c r="C2558" s="718">
        <v>3825</v>
      </c>
      <c r="D2558" s="718">
        <v>3430</v>
      </c>
      <c r="E2558" s="718">
        <v>46</v>
      </c>
      <c r="F2558" s="718">
        <v>137</v>
      </c>
      <c r="G2558" s="718">
        <v>2</v>
      </c>
      <c r="H2558" s="718">
        <v>37</v>
      </c>
      <c r="I2558" s="718">
        <v>173</v>
      </c>
    </row>
    <row r="2559" spans="1:9" x14ac:dyDescent="0.2">
      <c r="A2559" s="716" t="s">
        <v>3555</v>
      </c>
      <c r="B2559" s="717" t="s">
        <v>10</v>
      </c>
      <c r="C2559" s="718">
        <v>9</v>
      </c>
      <c r="D2559" s="718">
        <v>8</v>
      </c>
      <c r="E2559" s="718">
        <v>0</v>
      </c>
      <c r="F2559" s="718">
        <v>1</v>
      </c>
      <c r="G2559" s="718">
        <v>0</v>
      </c>
      <c r="H2559" s="718">
        <v>0</v>
      </c>
      <c r="I2559" s="718">
        <v>0</v>
      </c>
    </row>
    <row r="2560" spans="1:9" x14ac:dyDescent="0.2">
      <c r="A2560" s="715"/>
      <c r="B2560" s="714" t="s">
        <v>158</v>
      </c>
      <c r="C2560" s="712">
        <v>9</v>
      </c>
      <c r="D2560" s="712">
        <v>8</v>
      </c>
      <c r="E2560" s="712">
        <v>0</v>
      </c>
      <c r="F2560" s="712">
        <v>1</v>
      </c>
      <c r="G2560" s="712">
        <v>0</v>
      </c>
      <c r="H2560" s="712">
        <v>0</v>
      </c>
      <c r="I2560" s="712">
        <v>0</v>
      </c>
    </row>
    <row r="2561" spans="1:9" x14ac:dyDescent="0.2">
      <c r="A2561" s="716" t="s">
        <v>149</v>
      </c>
      <c r="B2561" s="717" t="s">
        <v>10</v>
      </c>
      <c r="C2561" s="718">
        <v>2975</v>
      </c>
      <c r="D2561" s="718">
        <v>2745</v>
      </c>
      <c r="E2561" s="718">
        <v>30</v>
      </c>
      <c r="F2561" s="718">
        <v>85</v>
      </c>
      <c r="G2561" s="718">
        <v>2</v>
      </c>
      <c r="H2561" s="718">
        <v>31</v>
      </c>
      <c r="I2561" s="718">
        <v>82</v>
      </c>
    </row>
    <row r="2562" spans="1:9" x14ac:dyDescent="0.2">
      <c r="A2562" s="715"/>
      <c r="B2562" s="714" t="s">
        <v>3506</v>
      </c>
      <c r="C2562" s="712">
        <v>11</v>
      </c>
      <c r="D2562" s="712">
        <v>10</v>
      </c>
      <c r="E2562" s="712">
        <v>0</v>
      </c>
      <c r="F2562" s="712">
        <v>0</v>
      </c>
      <c r="G2562" s="712">
        <v>0</v>
      </c>
      <c r="H2562" s="712">
        <v>1</v>
      </c>
      <c r="I2562" s="712">
        <v>0</v>
      </c>
    </row>
    <row r="2563" spans="1:9" x14ac:dyDescent="0.2">
      <c r="A2563" s="715"/>
      <c r="B2563" s="714" t="s">
        <v>3507</v>
      </c>
      <c r="C2563" s="712">
        <v>7</v>
      </c>
      <c r="D2563" s="712">
        <v>7</v>
      </c>
      <c r="E2563" s="712">
        <v>0</v>
      </c>
      <c r="F2563" s="712">
        <v>0</v>
      </c>
      <c r="G2563" s="712">
        <v>0</v>
      </c>
      <c r="H2563" s="712">
        <v>0</v>
      </c>
      <c r="I2563" s="712">
        <v>0</v>
      </c>
    </row>
    <row r="2564" spans="1:9" x14ac:dyDescent="0.2">
      <c r="A2564" s="715"/>
      <c r="B2564" s="714" t="s">
        <v>3508</v>
      </c>
      <c r="C2564" s="712">
        <v>7</v>
      </c>
      <c r="D2564" s="712">
        <v>7</v>
      </c>
      <c r="E2564" s="712">
        <v>0</v>
      </c>
      <c r="F2564" s="712">
        <v>0</v>
      </c>
      <c r="G2564" s="712">
        <v>0</v>
      </c>
      <c r="H2564" s="712">
        <v>0</v>
      </c>
      <c r="I2564" s="712">
        <v>0</v>
      </c>
    </row>
    <row r="2565" spans="1:9" x14ac:dyDescent="0.2">
      <c r="A2565" s="715"/>
      <c r="B2565" s="714" t="s">
        <v>3509</v>
      </c>
      <c r="C2565" s="712">
        <v>3</v>
      </c>
      <c r="D2565" s="712">
        <v>3</v>
      </c>
      <c r="E2565" s="712">
        <v>0</v>
      </c>
      <c r="F2565" s="712">
        <v>0</v>
      </c>
      <c r="G2565" s="712">
        <v>0</v>
      </c>
      <c r="H2565" s="712">
        <v>0</v>
      </c>
      <c r="I2565" s="712">
        <v>0</v>
      </c>
    </row>
    <row r="2566" spans="1:9" x14ac:dyDescent="0.2">
      <c r="A2566" s="715"/>
      <c r="B2566" s="714" t="s">
        <v>3510</v>
      </c>
      <c r="C2566" s="712">
        <v>5</v>
      </c>
      <c r="D2566" s="712">
        <v>5</v>
      </c>
      <c r="E2566" s="712">
        <v>0</v>
      </c>
      <c r="F2566" s="712">
        <v>0</v>
      </c>
      <c r="G2566" s="712">
        <v>0</v>
      </c>
      <c r="H2566" s="712">
        <v>0</v>
      </c>
      <c r="I2566" s="712">
        <v>0</v>
      </c>
    </row>
    <row r="2567" spans="1:9" x14ac:dyDescent="0.2">
      <c r="A2567" s="715"/>
      <c r="B2567" s="714" t="s">
        <v>3511</v>
      </c>
      <c r="C2567" s="712">
        <v>74</v>
      </c>
      <c r="D2567" s="712">
        <v>66</v>
      </c>
      <c r="E2567" s="712">
        <v>1</v>
      </c>
      <c r="F2567" s="712">
        <v>1</v>
      </c>
      <c r="G2567" s="712">
        <v>0</v>
      </c>
      <c r="H2567" s="712">
        <v>2</v>
      </c>
      <c r="I2567" s="712">
        <v>4</v>
      </c>
    </row>
    <row r="2568" spans="1:9" x14ac:dyDescent="0.2">
      <c r="A2568" s="715"/>
      <c r="B2568" s="714" t="s">
        <v>3512</v>
      </c>
      <c r="C2568" s="712">
        <v>7</v>
      </c>
      <c r="D2568" s="712">
        <v>6</v>
      </c>
      <c r="E2568" s="712">
        <v>0</v>
      </c>
      <c r="F2568" s="712">
        <v>1</v>
      </c>
      <c r="G2568" s="712">
        <v>0</v>
      </c>
      <c r="H2568" s="712">
        <v>0</v>
      </c>
      <c r="I2568" s="712">
        <v>0</v>
      </c>
    </row>
    <row r="2569" spans="1:9" x14ac:dyDescent="0.2">
      <c r="A2569" s="715"/>
      <c r="B2569" s="714" t="s">
        <v>3513</v>
      </c>
      <c r="C2569" s="712">
        <v>1483</v>
      </c>
      <c r="D2569" s="712">
        <v>1382</v>
      </c>
      <c r="E2569" s="712">
        <v>14</v>
      </c>
      <c r="F2569" s="712">
        <v>34</v>
      </c>
      <c r="G2569" s="712">
        <v>0</v>
      </c>
      <c r="H2569" s="712">
        <v>12</v>
      </c>
      <c r="I2569" s="712">
        <v>41</v>
      </c>
    </row>
    <row r="2570" spans="1:9" x14ac:dyDescent="0.2">
      <c r="A2570" s="715"/>
      <c r="B2570" s="714" t="s">
        <v>3514</v>
      </c>
      <c r="C2570" s="712">
        <v>179</v>
      </c>
      <c r="D2570" s="712">
        <v>166</v>
      </c>
      <c r="E2570" s="712">
        <v>1</v>
      </c>
      <c r="F2570" s="712">
        <v>6</v>
      </c>
      <c r="G2570" s="712">
        <v>0</v>
      </c>
      <c r="H2570" s="712">
        <v>4</v>
      </c>
      <c r="I2570" s="712">
        <v>2</v>
      </c>
    </row>
    <row r="2571" spans="1:9" x14ac:dyDescent="0.2">
      <c r="A2571" s="715"/>
      <c r="B2571" s="714" t="s">
        <v>3515</v>
      </c>
      <c r="C2571" s="712">
        <v>7</v>
      </c>
      <c r="D2571" s="712">
        <v>7</v>
      </c>
      <c r="E2571" s="712">
        <v>0</v>
      </c>
      <c r="F2571" s="712">
        <v>0</v>
      </c>
      <c r="G2571" s="712">
        <v>0</v>
      </c>
      <c r="H2571" s="712">
        <v>0</v>
      </c>
      <c r="I2571" s="712">
        <v>0</v>
      </c>
    </row>
    <row r="2572" spans="1:9" x14ac:dyDescent="0.2">
      <c r="A2572" s="715"/>
      <c r="B2572" s="714" t="s">
        <v>3516</v>
      </c>
      <c r="C2572" s="712">
        <v>2</v>
      </c>
      <c r="D2572" s="712">
        <v>1</v>
      </c>
      <c r="E2572" s="712">
        <v>0</v>
      </c>
      <c r="F2572" s="712">
        <v>0</v>
      </c>
      <c r="G2572" s="712">
        <v>0</v>
      </c>
      <c r="H2572" s="712">
        <v>1</v>
      </c>
      <c r="I2572" s="712">
        <v>0</v>
      </c>
    </row>
    <row r="2573" spans="1:9" x14ac:dyDescent="0.2">
      <c r="A2573" s="715"/>
      <c r="B2573" s="714" t="s">
        <v>3517</v>
      </c>
      <c r="C2573" s="712">
        <v>17</v>
      </c>
      <c r="D2573" s="712">
        <v>14</v>
      </c>
      <c r="E2573" s="712">
        <v>0</v>
      </c>
      <c r="F2573" s="712">
        <v>2</v>
      </c>
      <c r="G2573" s="712">
        <v>0</v>
      </c>
      <c r="H2573" s="712">
        <v>1</v>
      </c>
      <c r="I2573" s="712">
        <v>0</v>
      </c>
    </row>
    <row r="2574" spans="1:9" x14ac:dyDescent="0.2">
      <c r="A2574" s="715"/>
      <c r="B2574" s="714" t="s">
        <v>3518</v>
      </c>
      <c r="C2574" s="712">
        <v>39</v>
      </c>
      <c r="D2574" s="712">
        <v>33</v>
      </c>
      <c r="E2574" s="712">
        <v>2</v>
      </c>
      <c r="F2574" s="712">
        <v>3</v>
      </c>
      <c r="G2574" s="712">
        <v>0</v>
      </c>
      <c r="H2574" s="712">
        <v>1</v>
      </c>
      <c r="I2574" s="712">
        <v>0</v>
      </c>
    </row>
    <row r="2575" spans="1:9" x14ac:dyDescent="0.2">
      <c r="A2575" s="715"/>
      <c r="B2575" s="714" t="s">
        <v>3519</v>
      </c>
      <c r="C2575" s="712">
        <v>13</v>
      </c>
      <c r="D2575" s="712">
        <v>12</v>
      </c>
      <c r="E2575" s="712">
        <v>0</v>
      </c>
      <c r="F2575" s="712">
        <v>0</v>
      </c>
      <c r="G2575" s="712">
        <v>0</v>
      </c>
      <c r="H2575" s="712">
        <v>1</v>
      </c>
      <c r="I2575" s="712">
        <v>0</v>
      </c>
    </row>
    <row r="2576" spans="1:9" x14ac:dyDescent="0.2">
      <c r="A2576" s="715"/>
      <c r="B2576" s="714" t="s">
        <v>3520</v>
      </c>
      <c r="C2576" s="712">
        <v>171</v>
      </c>
      <c r="D2576" s="712">
        <v>151</v>
      </c>
      <c r="E2576" s="712">
        <v>4</v>
      </c>
      <c r="F2576" s="712">
        <v>6</v>
      </c>
      <c r="G2576" s="712">
        <v>1</v>
      </c>
      <c r="H2576" s="712">
        <v>8</v>
      </c>
      <c r="I2576" s="712">
        <v>1</v>
      </c>
    </row>
    <row r="2577" spans="1:9" x14ac:dyDescent="0.2">
      <c r="A2577" s="715"/>
      <c r="B2577" s="714" t="s">
        <v>3521</v>
      </c>
      <c r="C2577" s="712">
        <v>90</v>
      </c>
      <c r="D2577" s="712">
        <v>86</v>
      </c>
      <c r="E2577" s="712">
        <v>0</v>
      </c>
      <c r="F2577" s="712">
        <v>2</v>
      </c>
      <c r="G2577" s="712">
        <v>0</v>
      </c>
      <c r="H2577" s="712">
        <v>0</v>
      </c>
      <c r="I2577" s="712">
        <v>2</v>
      </c>
    </row>
    <row r="2578" spans="1:9" x14ac:dyDescent="0.2">
      <c r="A2578" s="715"/>
      <c r="B2578" s="714" t="s">
        <v>3522</v>
      </c>
      <c r="C2578" s="712">
        <v>1</v>
      </c>
      <c r="D2578" s="712">
        <v>1</v>
      </c>
      <c r="E2578" s="712">
        <v>0</v>
      </c>
      <c r="F2578" s="712">
        <v>0</v>
      </c>
      <c r="G2578" s="712">
        <v>0</v>
      </c>
      <c r="H2578" s="712">
        <v>0</v>
      </c>
      <c r="I2578" s="712">
        <v>0</v>
      </c>
    </row>
    <row r="2579" spans="1:9" x14ac:dyDescent="0.2">
      <c r="A2579" s="715"/>
      <c r="B2579" s="714" t="s">
        <v>158</v>
      </c>
      <c r="C2579" s="712">
        <v>859</v>
      </c>
      <c r="D2579" s="712">
        <v>788</v>
      </c>
      <c r="E2579" s="712">
        <v>8</v>
      </c>
      <c r="F2579" s="712">
        <v>30</v>
      </c>
      <c r="G2579" s="712">
        <v>1</v>
      </c>
      <c r="H2579" s="712">
        <v>0</v>
      </c>
      <c r="I2579" s="712">
        <v>32</v>
      </c>
    </row>
    <row r="2580" spans="1:9" x14ac:dyDescent="0.2">
      <c r="A2580" s="716" t="s">
        <v>851</v>
      </c>
      <c r="B2580" s="717" t="s">
        <v>10</v>
      </c>
      <c r="C2580" s="718">
        <v>7</v>
      </c>
      <c r="D2580" s="718">
        <v>4</v>
      </c>
      <c r="E2580" s="718">
        <v>0</v>
      </c>
      <c r="F2580" s="718">
        <v>3</v>
      </c>
      <c r="G2580" s="718">
        <v>0</v>
      </c>
      <c r="H2580" s="718">
        <v>0</v>
      </c>
      <c r="I2580" s="718">
        <v>0</v>
      </c>
    </row>
    <row r="2581" spans="1:9" x14ac:dyDescent="0.2">
      <c r="A2581" s="715"/>
      <c r="B2581" s="714" t="s">
        <v>3597</v>
      </c>
      <c r="C2581" s="712">
        <v>1</v>
      </c>
      <c r="D2581" s="712">
        <v>1</v>
      </c>
      <c r="E2581" s="712">
        <v>0</v>
      </c>
      <c r="F2581" s="712">
        <v>0</v>
      </c>
      <c r="G2581" s="712">
        <v>0</v>
      </c>
      <c r="H2581" s="712">
        <v>0</v>
      </c>
      <c r="I2581" s="712">
        <v>0</v>
      </c>
    </row>
    <row r="2582" spans="1:9" x14ac:dyDescent="0.2">
      <c r="A2582" s="715"/>
      <c r="B2582" s="714" t="s">
        <v>3575</v>
      </c>
      <c r="C2582" s="712">
        <v>1</v>
      </c>
      <c r="D2582" s="712">
        <v>0</v>
      </c>
      <c r="E2582" s="712">
        <v>0</v>
      </c>
      <c r="F2582" s="712">
        <v>1</v>
      </c>
      <c r="G2582" s="712">
        <v>0</v>
      </c>
      <c r="H2582" s="712">
        <v>0</v>
      </c>
      <c r="I2582" s="712">
        <v>0</v>
      </c>
    </row>
    <row r="2583" spans="1:9" x14ac:dyDescent="0.2">
      <c r="A2583" s="715"/>
      <c r="B2583" s="714" t="s">
        <v>3525</v>
      </c>
      <c r="C2583" s="712">
        <v>2</v>
      </c>
      <c r="D2583" s="712">
        <v>1</v>
      </c>
      <c r="E2583" s="712">
        <v>0</v>
      </c>
      <c r="F2583" s="712">
        <v>1</v>
      </c>
      <c r="G2583" s="712">
        <v>0</v>
      </c>
      <c r="H2583" s="712">
        <v>0</v>
      </c>
      <c r="I2583" s="712">
        <v>0</v>
      </c>
    </row>
    <row r="2584" spans="1:9" x14ac:dyDescent="0.2">
      <c r="A2584" s="715"/>
      <c r="B2584" s="714" t="s">
        <v>3526</v>
      </c>
      <c r="C2584" s="712">
        <v>1</v>
      </c>
      <c r="D2584" s="712">
        <v>1</v>
      </c>
      <c r="E2584" s="712">
        <v>0</v>
      </c>
      <c r="F2584" s="712">
        <v>0</v>
      </c>
      <c r="G2584" s="712">
        <v>0</v>
      </c>
      <c r="H2584" s="712">
        <v>0</v>
      </c>
      <c r="I2584" s="712">
        <v>0</v>
      </c>
    </row>
    <row r="2585" spans="1:9" x14ac:dyDescent="0.2">
      <c r="A2585" s="715"/>
      <c r="B2585" s="714" t="s">
        <v>158</v>
      </c>
      <c r="C2585" s="712">
        <v>2</v>
      </c>
      <c r="D2585" s="712">
        <v>1</v>
      </c>
      <c r="E2585" s="712">
        <v>0</v>
      </c>
      <c r="F2585" s="712">
        <v>1</v>
      </c>
      <c r="G2585" s="712">
        <v>0</v>
      </c>
      <c r="H2585" s="712">
        <v>0</v>
      </c>
      <c r="I2585" s="712">
        <v>0</v>
      </c>
    </row>
    <row r="2586" spans="1:9" x14ac:dyDescent="0.2">
      <c r="A2586" s="716" t="s">
        <v>852</v>
      </c>
      <c r="B2586" s="717" t="s">
        <v>10</v>
      </c>
      <c r="C2586" s="718">
        <v>21</v>
      </c>
      <c r="D2586" s="718">
        <v>0</v>
      </c>
      <c r="E2586" s="718">
        <v>0</v>
      </c>
      <c r="F2586" s="718">
        <v>0</v>
      </c>
      <c r="G2586" s="718">
        <v>0</v>
      </c>
      <c r="H2586" s="718">
        <v>0</v>
      </c>
      <c r="I2586" s="718">
        <v>21</v>
      </c>
    </row>
    <row r="2587" spans="1:9" x14ac:dyDescent="0.2">
      <c r="A2587" s="715"/>
      <c r="B2587" s="714" t="s">
        <v>158</v>
      </c>
      <c r="C2587" s="712">
        <v>21</v>
      </c>
      <c r="D2587" s="712">
        <v>0</v>
      </c>
      <c r="E2587" s="712">
        <v>0</v>
      </c>
      <c r="F2587" s="712">
        <v>0</v>
      </c>
      <c r="G2587" s="712">
        <v>0</v>
      </c>
      <c r="H2587" s="712">
        <v>0</v>
      </c>
      <c r="I2587" s="712">
        <v>21</v>
      </c>
    </row>
    <row r="2588" spans="1:9" x14ac:dyDescent="0.2">
      <c r="A2588" s="716" t="s">
        <v>151</v>
      </c>
      <c r="B2588" s="717" t="s">
        <v>10</v>
      </c>
      <c r="C2588" s="718">
        <v>64</v>
      </c>
      <c r="D2588" s="718">
        <v>40</v>
      </c>
      <c r="E2588" s="718">
        <v>0</v>
      </c>
      <c r="F2588" s="718">
        <v>23</v>
      </c>
      <c r="G2588" s="718">
        <v>0</v>
      </c>
      <c r="H2588" s="718">
        <v>0</v>
      </c>
      <c r="I2588" s="718">
        <v>1</v>
      </c>
    </row>
    <row r="2589" spans="1:9" x14ac:dyDescent="0.2">
      <c r="A2589" s="715"/>
      <c r="B2589" s="714" t="s">
        <v>3533</v>
      </c>
      <c r="C2589" s="712">
        <v>33</v>
      </c>
      <c r="D2589" s="712">
        <v>32</v>
      </c>
      <c r="E2589" s="712">
        <v>0</v>
      </c>
      <c r="F2589" s="712">
        <v>1</v>
      </c>
      <c r="G2589" s="712">
        <v>0</v>
      </c>
      <c r="H2589" s="712">
        <v>0</v>
      </c>
      <c r="I2589" s="712">
        <v>0</v>
      </c>
    </row>
    <row r="2590" spans="1:9" x14ac:dyDescent="0.2">
      <c r="A2590" s="715"/>
      <c r="B2590" s="714" t="s">
        <v>3598</v>
      </c>
      <c r="C2590" s="712">
        <v>2</v>
      </c>
      <c r="D2590" s="712">
        <v>1</v>
      </c>
      <c r="E2590" s="712">
        <v>0</v>
      </c>
      <c r="F2590" s="712">
        <v>1</v>
      </c>
      <c r="G2590" s="712">
        <v>0</v>
      </c>
      <c r="H2590" s="712">
        <v>0</v>
      </c>
      <c r="I2590" s="712">
        <v>0</v>
      </c>
    </row>
    <row r="2591" spans="1:9" x14ac:dyDescent="0.2">
      <c r="A2591" s="715"/>
      <c r="B2591" s="714" t="s">
        <v>3599</v>
      </c>
      <c r="C2591" s="712">
        <v>6</v>
      </c>
      <c r="D2591" s="712">
        <v>2</v>
      </c>
      <c r="E2591" s="712">
        <v>0</v>
      </c>
      <c r="F2591" s="712">
        <v>4</v>
      </c>
      <c r="G2591" s="712">
        <v>0</v>
      </c>
      <c r="H2591" s="712">
        <v>0</v>
      </c>
      <c r="I2591" s="712">
        <v>0</v>
      </c>
    </row>
    <row r="2592" spans="1:9" x14ac:dyDescent="0.2">
      <c r="A2592" s="715"/>
      <c r="B2592" s="714" t="s">
        <v>3535</v>
      </c>
      <c r="C2592" s="712">
        <v>5</v>
      </c>
      <c r="D2592" s="712">
        <v>5</v>
      </c>
      <c r="E2592" s="712">
        <v>0</v>
      </c>
      <c r="F2592" s="712">
        <v>0</v>
      </c>
      <c r="G2592" s="712">
        <v>0</v>
      </c>
      <c r="H2592" s="712">
        <v>0</v>
      </c>
      <c r="I2592" s="712">
        <v>0</v>
      </c>
    </row>
    <row r="2593" spans="1:9" x14ac:dyDescent="0.2">
      <c r="A2593" s="715"/>
      <c r="B2593" s="714" t="s">
        <v>3600</v>
      </c>
      <c r="C2593" s="712">
        <v>1</v>
      </c>
      <c r="D2593" s="712">
        <v>0</v>
      </c>
      <c r="E2593" s="712">
        <v>0</v>
      </c>
      <c r="F2593" s="712">
        <v>1</v>
      </c>
      <c r="G2593" s="712">
        <v>0</v>
      </c>
      <c r="H2593" s="712">
        <v>0</v>
      </c>
      <c r="I2593" s="712">
        <v>0</v>
      </c>
    </row>
    <row r="2594" spans="1:9" x14ac:dyDescent="0.2">
      <c r="A2594" s="715"/>
      <c r="B2594" s="714" t="s">
        <v>3538</v>
      </c>
      <c r="C2594" s="712">
        <v>10</v>
      </c>
      <c r="D2594" s="712">
        <v>0</v>
      </c>
      <c r="E2594" s="712">
        <v>0</v>
      </c>
      <c r="F2594" s="712">
        <v>10</v>
      </c>
      <c r="G2594" s="712">
        <v>0</v>
      </c>
      <c r="H2594" s="712">
        <v>0</v>
      </c>
      <c r="I2594" s="712">
        <v>0</v>
      </c>
    </row>
    <row r="2595" spans="1:9" x14ac:dyDescent="0.2">
      <c r="A2595" s="715"/>
      <c r="B2595" s="714" t="s">
        <v>158</v>
      </c>
      <c r="C2595" s="712">
        <v>7</v>
      </c>
      <c r="D2595" s="712">
        <v>0</v>
      </c>
      <c r="E2595" s="712">
        <v>0</v>
      </c>
      <c r="F2595" s="712">
        <v>6</v>
      </c>
      <c r="G2595" s="712">
        <v>0</v>
      </c>
      <c r="H2595" s="712">
        <v>0</v>
      </c>
      <c r="I2595" s="712">
        <v>1</v>
      </c>
    </row>
    <row r="2596" spans="1:9" x14ac:dyDescent="0.2">
      <c r="A2596" s="716" t="s">
        <v>152</v>
      </c>
      <c r="B2596" s="717" t="s">
        <v>10</v>
      </c>
      <c r="C2596" s="718">
        <v>24</v>
      </c>
      <c r="D2596" s="718">
        <v>4</v>
      </c>
      <c r="E2596" s="718">
        <v>0</v>
      </c>
      <c r="F2596" s="718">
        <v>0</v>
      </c>
      <c r="G2596" s="718">
        <v>0</v>
      </c>
      <c r="H2596" s="718">
        <v>0</v>
      </c>
      <c r="I2596" s="718">
        <v>20</v>
      </c>
    </row>
    <row r="2597" spans="1:9" x14ac:dyDescent="0.2">
      <c r="A2597" s="715"/>
      <c r="B2597" s="714" t="s">
        <v>3601</v>
      </c>
      <c r="C2597" s="712">
        <v>1</v>
      </c>
      <c r="D2597" s="712">
        <v>1</v>
      </c>
      <c r="E2597" s="712">
        <v>0</v>
      </c>
      <c r="F2597" s="712">
        <v>0</v>
      </c>
      <c r="G2597" s="712">
        <v>0</v>
      </c>
      <c r="H2597" s="712">
        <v>0</v>
      </c>
      <c r="I2597" s="712">
        <v>0</v>
      </c>
    </row>
    <row r="2598" spans="1:9" x14ac:dyDescent="0.2">
      <c r="A2598" s="715"/>
      <c r="B2598" s="714" t="s">
        <v>158</v>
      </c>
      <c r="C2598" s="712">
        <v>23</v>
      </c>
      <c r="D2598" s="712">
        <v>3</v>
      </c>
      <c r="E2598" s="712">
        <v>0</v>
      </c>
      <c r="F2598" s="712">
        <v>0</v>
      </c>
      <c r="G2598" s="712">
        <v>0</v>
      </c>
      <c r="H2598" s="712">
        <v>0</v>
      </c>
      <c r="I2598" s="712">
        <v>20</v>
      </c>
    </row>
    <row r="2599" spans="1:9" x14ac:dyDescent="0.2">
      <c r="A2599" s="716" t="s">
        <v>855</v>
      </c>
      <c r="B2599" s="717" t="s">
        <v>10</v>
      </c>
      <c r="C2599" s="718">
        <v>1</v>
      </c>
      <c r="D2599" s="718">
        <v>1</v>
      </c>
      <c r="E2599" s="718">
        <v>0</v>
      </c>
      <c r="F2599" s="718">
        <v>0</v>
      </c>
      <c r="G2599" s="718">
        <v>0</v>
      </c>
      <c r="H2599" s="718">
        <v>0</v>
      </c>
      <c r="I2599" s="718">
        <v>0</v>
      </c>
    </row>
    <row r="2600" spans="1:9" x14ac:dyDescent="0.2">
      <c r="A2600" s="715"/>
      <c r="B2600" s="714" t="s">
        <v>158</v>
      </c>
      <c r="C2600" s="712">
        <v>1</v>
      </c>
      <c r="D2600" s="712">
        <v>1</v>
      </c>
      <c r="E2600" s="712">
        <v>0</v>
      </c>
      <c r="F2600" s="712">
        <v>0</v>
      </c>
      <c r="G2600" s="712">
        <v>0</v>
      </c>
      <c r="H2600" s="712">
        <v>0</v>
      </c>
      <c r="I2600" s="712">
        <v>0</v>
      </c>
    </row>
    <row r="2601" spans="1:9" x14ac:dyDescent="0.2">
      <c r="A2601" s="716" t="s">
        <v>153</v>
      </c>
      <c r="B2601" s="717" t="s">
        <v>10</v>
      </c>
      <c r="C2601" s="718">
        <v>633</v>
      </c>
      <c r="D2601" s="718">
        <v>571</v>
      </c>
      <c r="E2601" s="718">
        <v>15</v>
      </c>
      <c r="F2601" s="718">
        <v>20</v>
      </c>
      <c r="G2601" s="718">
        <v>0</v>
      </c>
      <c r="H2601" s="718">
        <v>6</v>
      </c>
      <c r="I2601" s="718">
        <v>21</v>
      </c>
    </row>
    <row r="2602" spans="1:9" x14ac:dyDescent="0.2">
      <c r="A2602" s="715"/>
      <c r="B2602" s="714" t="s">
        <v>3540</v>
      </c>
      <c r="C2602" s="712">
        <v>16</v>
      </c>
      <c r="D2602" s="712">
        <v>14</v>
      </c>
      <c r="E2602" s="712">
        <v>2</v>
      </c>
      <c r="F2602" s="712">
        <v>0</v>
      </c>
      <c r="G2602" s="712">
        <v>0</v>
      </c>
      <c r="H2602" s="712">
        <v>0</v>
      </c>
      <c r="I2602" s="712">
        <v>0</v>
      </c>
    </row>
    <row r="2603" spans="1:9" x14ac:dyDescent="0.2">
      <c r="A2603" s="715"/>
      <c r="B2603" s="714" t="s">
        <v>3541</v>
      </c>
      <c r="C2603" s="712">
        <v>108</v>
      </c>
      <c r="D2603" s="712">
        <v>98</v>
      </c>
      <c r="E2603" s="712">
        <v>1</v>
      </c>
      <c r="F2603" s="712">
        <v>7</v>
      </c>
      <c r="G2603" s="712">
        <v>0</v>
      </c>
      <c r="H2603" s="712">
        <v>2</v>
      </c>
      <c r="I2603" s="712">
        <v>0</v>
      </c>
    </row>
    <row r="2604" spans="1:9" x14ac:dyDescent="0.2">
      <c r="A2604" s="715"/>
      <c r="B2604" s="714" t="s">
        <v>3542</v>
      </c>
      <c r="C2604" s="712">
        <v>23</v>
      </c>
      <c r="D2604" s="712">
        <v>21</v>
      </c>
      <c r="E2604" s="712">
        <v>0</v>
      </c>
      <c r="F2604" s="712">
        <v>0</v>
      </c>
      <c r="G2604" s="712">
        <v>0</v>
      </c>
      <c r="H2604" s="712">
        <v>2</v>
      </c>
      <c r="I2604" s="712">
        <v>0</v>
      </c>
    </row>
    <row r="2605" spans="1:9" x14ac:dyDescent="0.2">
      <c r="A2605" s="715"/>
      <c r="B2605" s="714" t="s">
        <v>3543</v>
      </c>
      <c r="C2605" s="712">
        <v>61</v>
      </c>
      <c r="D2605" s="712">
        <v>55</v>
      </c>
      <c r="E2605" s="712">
        <v>2</v>
      </c>
      <c r="F2605" s="712">
        <v>2</v>
      </c>
      <c r="G2605" s="712">
        <v>0</v>
      </c>
      <c r="H2605" s="712">
        <v>1</v>
      </c>
      <c r="I2605" s="712">
        <v>1</v>
      </c>
    </row>
    <row r="2606" spans="1:9" x14ac:dyDescent="0.2">
      <c r="A2606" s="715"/>
      <c r="B2606" s="714" t="s">
        <v>1259</v>
      </c>
      <c r="C2606" s="712">
        <v>38</v>
      </c>
      <c r="D2606" s="712">
        <v>36</v>
      </c>
      <c r="E2606" s="712">
        <v>0</v>
      </c>
      <c r="F2606" s="712">
        <v>0</v>
      </c>
      <c r="G2606" s="712">
        <v>0</v>
      </c>
      <c r="H2606" s="712">
        <v>1</v>
      </c>
      <c r="I2606" s="712">
        <v>1</v>
      </c>
    </row>
    <row r="2607" spans="1:9" x14ac:dyDescent="0.2">
      <c r="A2607" s="715"/>
      <c r="B2607" s="714" t="s">
        <v>3544</v>
      </c>
      <c r="C2607" s="712">
        <v>4</v>
      </c>
      <c r="D2607" s="712">
        <v>4</v>
      </c>
      <c r="E2607" s="712">
        <v>0</v>
      </c>
      <c r="F2607" s="712">
        <v>0</v>
      </c>
      <c r="G2607" s="712">
        <v>0</v>
      </c>
      <c r="H2607" s="712">
        <v>0</v>
      </c>
      <c r="I2607" s="712">
        <v>0</v>
      </c>
    </row>
    <row r="2608" spans="1:9" x14ac:dyDescent="0.2">
      <c r="A2608" s="715"/>
      <c r="B2608" s="714" t="s">
        <v>158</v>
      </c>
      <c r="C2608" s="712">
        <v>383</v>
      </c>
      <c r="D2608" s="712">
        <v>343</v>
      </c>
      <c r="E2608" s="712">
        <v>10</v>
      </c>
      <c r="F2608" s="712">
        <v>11</v>
      </c>
      <c r="G2608" s="712">
        <v>0</v>
      </c>
      <c r="H2608" s="712">
        <v>0</v>
      </c>
      <c r="I2608" s="712">
        <v>19</v>
      </c>
    </row>
    <row r="2609" spans="1:9" x14ac:dyDescent="0.2">
      <c r="A2609" s="716" t="s">
        <v>856</v>
      </c>
      <c r="B2609" s="717" t="s">
        <v>10</v>
      </c>
      <c r="C2609" s="718">
        <v>2</v>
      </c>
      <c r="D2609" s="718">
        <v>1</v>
      </c>
      <c r="E2609" s="718">
        <v>0</v>
      </c>
      <c r="F2609" s="718">
        <v>1</v>
      </c>
      <c r="G2609" s="718">
        <v>0</v>
      </c>
      <c r="H2609" s="718">
        <v>0</v>
      </c>
      <c r="I2609" s="718">
        <v>0</v>
      </c>
    </row>
    <row r="2610" spans="1:9" x14ac:dyDescent="0.2">
      <c r="A2610" s="715"/>
      <c r="B2610" s="714" t="s">
        <v>3545</v>
      </c>
      <c r="C2610" s="712">
        <v>2</v>
      </c>
      <c r="D2610" s="712">
        <v>1</v>
      </c>
      <c r="E2610" s="712">
        <v>0</v>
      </c>
      <c r="F2610" s="712">
        <v>1</v>
      </c>
      <c r="G2610" s="712">
        <v>0</v>
      </c>
      <c r="H2610" s="712">
        <v>0</v>
      </c>
      <c r="I2610" s="712">
        <v>0</v>
      </c>
    </row>
    <row r="2611" spans="1:9" x14ac:dyDescent="0.2">
      <c r="A2611" s="716" t="s">
        <v>154</v>
      </c>
      <c r="B2611" s="717" t="s">
        <v>10</v>
      </c>
      <c r="C2611" s="718">
        <v>54</v>
      </c>
      <c r="D2611" s="718">
        <v>51</v>
      </c>
      <c r="E2611" s="718">
        <v>0</v>
      </c>
      <c r="F2611" s="718">
        <v>0</v>
      </c>
      <c r="G2611" s="718">
        <v>0</v>
      </c>
      <c r="H2611" s="718">
        <v>0</v>
      </c>
      <c r="I2611" s="718">
        <v>3</v>
      </c>
    </row>
    <row r="2612" spans="1:9" x14ac:dyDescent="0.2">
      <c r="A2612" s="715"/>
      <c r="B2612" s="714" t="s">
        <v>3546</v>
      </c>
      <c r="C2612" s="712">
        <v>13</v>
      </c>
      <c r="D2612" s="712">
        <v>12</v>
      </c>
      <c r="E2612" s="712">
        <v>0</v>
      </c>
      <c r="F2612" s="712">
        <v>0</v>
      </c>
      <c r="G2612" s="712">
        <v>0</v>
      </c>
      <c r="H2612" s="712">
        <v>0</v>
      </c>
      <c r="I2612" s="712">
        <v>1</v>
      </c>
    </row>
    <row r="2613" spans="1:9" x14ac:dyDescent="0.2">
      <c r="A2613" s="715"/>
      <c r="B2613" s="714" t="s">
        <v>3547</v>
      </c>
      <c r="C2613" s="712">
        <v>24</v>
      </c>
      <c r="D2613" s="712">
        <v>24</v>
      </c>
      <c r="E2613" s="712">
        <v>0</v>
      </c>
      <c r="F2613" s="712">
        <v>0</v>
      </c>
      <c r="G2613" s="712">
        <v>0</v>
      </c>
      <c r="H2613" s="712">
        <v>0</v>
      </c>
      <c r="I2613" s="712">
        <v>0</v>
      </c>
    </row>
    <row r="2614" spans="1:9" x14ac:dyDescent="0.2">
      <c r="A2614" s="715"/>
      <c r="B2614" s="714" t="s">
        <v>158</v>
      </c>
      <c r="C2614" s="712">
        <v>17</v>
      </c>
      <c r="D2614" s="712">
        <v>15</v>
      </c>
      <c r="E2614" s="712">
        <v>0</v>
      </c>
      <c r="F2614" s="712">
        <v>0</v>
      </c>
      <c r="G2614" s="712">
        <v>0</v>
      </c>
      <c r="H2614" s="712">
        <v>0</v>
      </c>
      <c r="I2614" s="712">
        <v>2</v>
      </c>
    </row>
    <row r="2615" spans="1:9" x14ac:dyDescent="0.2">
      <c r="A2615" s="716" t="s">
        <v>857</v>
      </c>
      <c r="B2615" s="717" t="s">
        <v>10</v>
      </c>
      <c r="C2615" s="718">
        <v>5</v>
      </c>
      <c r="D2615" s="718">
        <v>4</v>
      </c>
      <c r="E2615" s="718">
        <v>0</v>
      </c>
      <c r="F2615" s="718">
        <v>1</v>
      </c>
      <c r="G2615" s="718">
        <v>0</v>
      </c>
      <c r="H2615" s="718">
        <v>0</v>
      </c>
      <c r="I2615" s="718">
        <v>0</v>
      </c>
    </row>
    <row r="2616" spans="1:9" x14ac:dyDescent="0.2">
      <c r="A2616" s="715"/>
      <c r="B2616" s="714" t="s">
        <v>3602</v>
      </c>
      <c r="C2616" s="712">
        <v>1</v>
      </c>
      <c r="D2616" s="712">
        <v>0</v>
      </c>
      <c r="E2616" s="712">
        <v>0</v>
      </c>
      <c r="F2616" s="712">
        <v>1</v>
      </c>
      <c r="G2616" s="712">
        <v>0</v>
      </c>
      <c r="H2616" s="712">
        <v>0</v>
      </c>
      <c r="I2616" s="712">
        <v>0</v>
      </c>
    </row>
    <row r="2617" spans="1:9" x14ac:dyDescent="0.2">
      <c r="A2617" s="715"/>
      <c r="B2617" s="714" t="s">
        <v>3551</v>
      </c>
      <c r="C2617" s="712">
        <v>4</v>
      </c>
      <c r="D2617" s="712">
        <v>4</v>
      </c>
      <c r="E2617" s="712">
        <v>0</v>
      </c>
      <c r="F2617" s="712">
        <v>0</v>
      </c>
      <c r="G2617" s="712">
        <v>0</v>
      </c>
      <c r="H2617" s="712">
        <v>0</v>
      </c>
      <c r="I2617" s="712">
        <v>0</v>
      </c>
    </row>
    <row r="2618" spans="1:9" x14ac:dyDescent="0.2">
      <c r="A2618" s="716" t="s">
        <v>218</v>
      </c>
      <c r="B2618" s="717" t="s">
        <v>10</v>
      </c>
      <c r="C2618" s="718">
        <v>5</v>
      </c>
      <c r="D2618" s="718">
        <v>1</v>
      </c>
      <c r="E2618" s="718">
        <v>1</v>
      </c>
      <c r="F2618" s="718">
        <v>2</v>
      </c>
      <c r="G2618" s="718">
        <v>0</v>
      </c>
      <c r="H2618" s="718">
        <v>0</v>
      </c>
      <c r="I2618" s="718">
        <v>1</v>
      </c>
    </row>
    <row r="2619" spans="1:9" x14ac:dyDescent="0.2">
      <c r="A2619" s="715"/>
      <c r="B2619" s="714" t="s">
        <v>3552</v>
      </c>
      <c r="C2619" s="712">
        <v>4</v>
      </c>
      <c r="D2619" s="712">
        <v>1</v>
      </c>
      <c r="E2619" s="712">
        <v>1</v>
      </c>
      <c r="F2619" s="712">
        <v>1</v>
      </c>
      <c r="G2619" s="712">
        <v>0</v>
      </c>
      <c r="H2619" s="712">
        <v>0</v>
      </c>
      <c r="I2619" s="712">
        <v>1</v>
      </c>
    </row>
    <row r="2620" spans="1:9" x14ac:dyDescent="0.2">
      <c r="A2620" s="715"/>
      <c r="B2620" s="714" t="s">
        <v>158</v>
      </c>
      <c r="C2620" s="712">
        <v>1</v>
      </c>
      <c r="D2620" s="712">
        <v>0</v>
      </c>
      <c r="E2620" s="712">
        <v>0</v>
      </c>
      <c r="F2620" s="712">
        <v>1</v>
      </c>
      <c r="G2620" s="712">
        <v>0</v>
      </c>
      <c r="H2620" s="712">
        <v>0</v>
      </c>
      <c r="I2620" s="712">
        <v>0</v>
      </c>
    </row>
    <row r="2621" spans="1:9" x14ac:dyDescent="0.2">
      <c r="A2621" s="716" t="s">
        <v>247</v>
      </c>
      <c r="B2621" s="717" t="s">
        <v>10</v>
      </c>
      <c r="C2621" s="718">
        <v>1</v>
      </c>
      <c r="D2621" s="718">
        <v>0</v>
      </c>
      <c r="E2621" s="718">
        <v>0</v>
      </c>
      <c r="F2621" s="718">
        <v>1</v>
      </c>
      <c r="G2621" s="718">
        <v>0</v>
      </c>
      <c r="H2621" s="718">
        <v>0</v>
      </c>
      <c r="I2621" s="718">
        <v>0</v>
      </c>
    </row>
    <row r="2622" spans="1:9" x14ac:dyDescent="0.2">
      <c r="A2622" s="715"/>
      <c r="B2622" s="714" t="s">
        <v>158</v>
      </c>
      <c r="C2622" s="712">
        <v>1</v>
      </c>
      <c r="D2622" s="712">
        <v>0</v>
      </c>
      <c r="E2622" s="712">
        <v>0</v>
      </c>
      <c r="F2622" s="712">
        <v>1</v>
      </c>
      <c r="G2622" s="712">
        <v>0</v>
      </c>
      <c r="H2622" s="712">
        <v>0</v>
      </c>
      <c r="I2622" s="712">
        <v>0</v>
      </c>
    </row>
    <row r="2623" spans="1:9" x14ac:dyDescent="0.2">
      <c r="A2623" s="716" t="s">
        <v>858</v>
      </c>
      <c r="B2623" s="717" t="s">
        <v>10</v>
      </c>
      <c r="C2623" s="718">
        <v>24</v>
      </c>
      <c r="D2623" s="718">
        <v>0</v>
      </c>
      <c r="E2623" s="718">
        <v>0</v>
      </c>
      <c r="F2623" s="718">
        <v>0</v>
      </c>
      <c r="G2623" s="718">
        <v>0</v>
      </c>
      <c r="H2623" s="718">
        <v>0</v>
      </c>
      <c r="I2623" s="718">
        <v>24</v>
      </c>
    </row>
    <row r="2624" spans="1:9" x14ac:dyDescent="0.2">
      <c r="A2624" s="715"/>
      <c r="B2624" s="714" t="s">
        <v>158</v>
      </c>
      <c r="C2624" s="712">
        <v>24</v>
      </c>
      <c r="D2624" s="712">
        <v>0</v>
      </c>
      <c r="E2624" s="712">
        <v>0</v>
      </c>
      <c r="F2624" s="712">
        <v>0</v>
      </c>
      <c r="G2624" s="712">
        <v>0</v>
      </c>
      <c r="H2624" s="712">
        <v>0</v>
      </c>
      <c r="I2624" s="712">
        <v>24</v>
      </c>
    </row>
    <row r="2625" spans="1:9" x14ac:dyDescent="0.2">
      <c r="A2625" s="716" t="s">
        <v>316</v>
      </c>
      <c r="B2625" s="717" t="s">
        <v>10</v>
      </c>
      <c r="C2625" s="718">
        <v>830</v>
      </c>
      <c r="D2625" s="718">
        <v>470</v>
      </c>
      <c r="E2625" s="718">
        <v>25</v>
      </c>
      <c r="F2625" s="718">
        <v>144</v>
      </c>
      <c r="G2625" s="718">
        <v>0</v>
      </c>
      <c r="H2625" s="718">
        <v>10</v>
      </c>
      <c r="I2625" s="718">
        <v>181</v>
      </c>
    </row>
    <row r="2626" spans="1:9" x14ac:dyDescent="0.2">
      <c r="A2626" s="715"/>
      <c r="B2626" s="714" t="s">
        <v>3164</v>
      </c>
      <c r="C2626" s="712">
        <v>387</v>
      </c>
      <c r="D2626" s="712">
        <v>247</v>
      </c>
      <c r="E2626" s="712">
        <v>19</v>
      </c>
      <c r="F2626" s="712">
        <v>18</v>
      </c>
      <c r="G2626" s="712">
        <v>0</v>
      </c>
      <c r="H2626" s="712">
        <v>7</v>
      </c>
      <c r="I2626" s="712">
        <v>96</v>
      </c>
    </row>
    <row r="2627" spans="1:9" x14ac:dyDescent="0.2">
      <c r="A2627" s="715"/>
      <c r="B2627" s="714" t="s">
        <v>158</v>
      </c>
      <c r="C2627" s="712">
        <v>443</v>
      </c>
      <c r="D2627" s="712">
        <v>223</v>
      </c>
      <c r="E2627" s="712">
        <v>6</v>
      </c>
      <c r="F2627" s="712">
        <v>126</v>
      </c>
      <c r="G2627" s="712">
        <v>0</v>
      </c>
      <c r="H2627" s="712">
        <v>3</v>
      </c>
      <c r="I2627" s="712">
        <v>85</v>
      </c>
    </row>
    <row r="2628" spans="1:9" x14ac:dyDescent="0.2">
      <c r="A2628" s="447"/>
    </row>
    <row r="2629" spans="1:9" x14ac:dyDescent="0.2">
      <c r="A2629" s="125" t="s">
        <v>3750</v>
      </c>
    </row>
    <row r="2630" spans="1:9" x14ac:dyDescent="0.2">
      <c r="A2630" s="1078" t="s">
        <v>761</v>
      </c>
    </row>
    <row r="2631" spans="1:9" x14ac:dyDescent="0.2">
      <c r="A2631" s="447"/>
    </row>
    <row r="2632" spans="1:9" x14ac:dyDescent="0.2">
      <c r="A2632" s="447"/>
    </row>
    <row r="2633" spans="1:9" x14ac:dyDescent="0.2">
      <c r="A2633" s="18"/>
    </row>
    <row r="2634" spans="1:9" x14ac:dyDescent="0.2">
      <c r="A2634" s="18"/>
    </row>
    <row r="2635" spans="1:9" x14ac:dyDescent="0.2">
      <c r="A2635" s="18"/>
    </row>
    <row r="2636" spans="1:9" x14ac:dyDescent="0.2">
      <c r="A2636" s="447"/>
    </row>
    <row r="2637" spans="1:9" x14ac:dyDescent="0.2">
      <c r="A2637" s="447"/>
    </row>
    <row r="2638" spans="1:9" x14ac:dyDescent="0.2">
      <c r="A2638" s="447"/>
    </row>
    <row r="2639" spans="1:9" x14ac:dyDescent="0.2">
      <c r="A2639" s="447"/>
    </row>
    <row r="2640" spans="1:9" x14ac:dyDescent="0.2">
      <c r="A2640" s="447"/>
    </row>
    <row r="2641" spans="1:1" x14ac:dyDescent="0.2">
      <c r="A2641" s="447"/>
    </row>
    <row r="2642" spans="1:1" x14ac:dyDescent="0.2">
      <c r="A2642" s="447"/>
    </row>
    <row r="2643" spans="1:1" x14ac:dyDescent="0.2">
      <c r="A2643" s="447"/>
    </row>
    <row r="2644" spans="1:1" x14ac:dyDescent="0.2">
      <c r="A2644" s="447"/>
    </row>
    <row r="2645" spans="1:1" x14ac:dyDescent="0.2">
      <c r="A2645" s="447"/>
    </row>
    <row r="2646" spans="1:1" x14ac:dyDescent="0.2">
      <c r="A2646" s="447"/>
    </row>
  </sheetData>
  <mergeCells count="6">
    <mergeCell ref="A11:A12"/>
    <mergeCell ref="B11:B12"/>
    <mergeCell ref="C11:I11"/>
    <mergeCell ref="A7:H7"/>
    <mergeCell ref="A8:H8"/>
    <mergeCell ref="A9:H9"/>
  </mergeCells>
  <hyperlinks>
    <hyperlink ref="J8" location="INDICE!B53" display="INDICE"/>
  </hyperlinks>
  <printOptions horizontalCentered="1"/>
  <pageMargins left="0" right="0" top="1.1811023622047245" bottom="0.78740157480314965" header="0" footer="0.19685039370078741"/>
  <pageSetup paperSize="9" scale="94" firstPageNumber="164" orientation="landscape" useFirstPageNumber="1" r:id="rId1"/>
  <headerFooter scaleWithDoc="0">
    <oddHeader>&amp;C
&amp;G</oddHeader>
    <oddFooter>&amp;C&amp;P</oddFooter>
    <evenFooter>&amp;L&amp;G&amp;C&amp;P&amp;R&amp;G</evenFooter>
  </headerFooter>
  <rowBreaks count="3" manualBreakCount="3">
    <brk id="41" max="7" man="1"/>
    <brk id="97" max="7" man="1"/>
    <brk id="128" max="7" man="1"/>
  </rowBreaks>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M2318"/>
  <sheetViews>
    <sheetView showGridLines="0" zoomScaleNormal="100" workbookViewId="0"/>
  </sheetViews>
  <sheetFormatPr baseColWidth="10" defaultColWidth="11.42578125" defaultRowHeight="12.75" x14ac:dyDescent="0.2"/>
  <cols>
    <col min="1" max="1" width="21.85546875" style="51" customWidth="1"/>
    <col min="2" max="2" width="22.140625" style="20" customWidth="1"/>
    <col min="3" max="3" width="10.5703125" style="88" customWidth="1"/>
    <col min="4" max="4" width="12.42578125" style="88" customWidth="1"/>
    <col min="5" max="5" width="14.5703125" style="88" customWidth="1"/>
    <col min="6" max="6" width="11.85546875" style="88" customWidth="1"/>
    <col min="7" max="8" width="15.5703125" style="88" customWidth="1"/>
    <col min="9" max="9" width="11.42578125" style="88"/>
    <col min="10" max="16384" width="11.42578125" style="18"/>
  </cols>
  <sheetData>
    <row r="7" spans="1:13" x14ac:dyDescent="0.2">
      <c r="A7" s="1167" t="s">
        <v>467</v>
      </c>
      <c r="B7" s="1167"/>
      <c r="C7" s="1167"/>
      <c r="D7" s="1167"/>
      <c r="E7" s="1167"/>
      <c r="F7" s="1167"/>
      <c r="G7" s="1167"/>
      <c r="H7" s="1167"/>
      <c r="I7" s="1167"/>
    </row>
    <row r="8" spans="1:13" x14ac:dyDescent="0.2">
      <c r="A8" s="1167" t="s">
        <v>533</v>
      </c>
      <c r="B8" s="1167"/>
      <c r="C8" s="1167"/>
      <c r="D8" s="1167"/>
      <c r="E8" s="1167"/>
      <c r="F8" s="1167"/>
      <c r="G8" s="1167"/>
      <c r="H8" s="1167"/>
      <c r="I8" s="1167"/>
      <c r="J8" s="84" t="s">
        <v>254</v>
      </c>
    </row>
    <row r="9" spans="1:13" x14ac:dyDescent="0.2">
      <c r="A9" s="1167" t="s">
        <v>766</v>
      </c>
      <c r="B9" s="1167"/>
      <c r="C9" s="1167"/>
      <c r="D9" s="1167"/>
      <c r="E9" s="1167"/>
      <c r="F9" s="1167"/>
      <c r="G9" s="1167"/>
      <c r="H9" s="1167"/>
      <c r="I9" s="1167"/>
    </row>
    <row r="10" spans="1:13" x14ac:dyDescent="0.2">
      <c r="A10" s="595"/>
      <c r="M10" s="21"/>
    </row>
    <row r="11" spans="1:13" ht="15" x14ac:dyDescent="0.2">
      <c r="A11" s="1266" t="s">
        <v>719</v>
      </c>
      <c r="B11" s="1266" t="s">
        <v>714</v>
      </c>
      <c r="C11" s="1272" t="s">
        <v>720</v>
      </c>
      <c r="D11" s="1271"/>
      <c r="E11" s="1271"/>
      <c r="F11" s="1271"/>
      <c r="G11" s="1271"/>
      <c r="H11" s="1271"/>
      <c r="I11" s="1273"/>
    </row>
    <row r="12" spans="1:13" ht="15" x14ac:dyDescent="0.2">
      <c r="A12" s="1266"/>
      <c r="B12" s="1266"/>
      <c r="C12" s="86" t="s">
        <v>10</v>
      </c>
      <c r="D12" s="86" t="s">
        <v>208</v>
      </c>
      <c r="E12" s="86" t="s">
        <v>209</v>
      </c>
      <c r="F12" s="86" t="s">
        <v>210</v>
      </c>
      <c r="G12" s="86" t="s">
        <v>211</v>
      </c>
      <c r="H12" s="654" t="s">
        <v>3718</v>
      </c>
      <c r="I12" s="86" t="s">
        <v>212</v>
      </c>
    </row>
    <row r="13" spans="1:13" s="20" customFormat="1" x14ac:dyDescent="0.2">
      <c r="A13" s="719" t="s">
        <v>10</v>
      </c>
      <c r="B13" s="719">
        <v>0</v>
      </c>
      <c r="C13" s="720">
        <v>1378951</v>
      </c>
      <c r="D13" s="720">
        <v>264555</v>
      </c>
      <c r="E13" s="720">
        <v>16986</v>
      </c>
      <c r="F13" s="720">
        <v>61467</v>
      </c>
      <c r="G13" s="720">
        <v>1611</v>
      </c>
      <c r="H13" s="720">
        <v>332942</v>
      </c>
      <c r="I13" s="720">
        <v>701390</v>
      </c>
    </row>
    <row r="14" spans="1:13" s="56" customFormat="1" x14ac:dyDescent="0.2">
      <c r="A14" s="719" t="s">
        <v>267</v>
      </c>
      <c r="B14" s="719" t="s">
        <v>10</v>
      </c>
      <c r="C14" s="721">
        <v>1208740</v>
      </c>
      <c r="D14" s="722">
        <v>250211</v>
      </c>
      <c r="E14" s="722">
        <v>15780</v>
      </c>
      <c r="F14" s="722">
        <v>52946</v>
      </c>
      <c r="G14" s="722">
        <v>1403</v>
      </c>
      <c r="H14" s="722">
        <v>281755</v>
      </c>
      <c r="I14" s="723">
        <v>606645</v>
      </c>
    </row>
    <row r="15" spans="1:13" s="20" customFormat="1" x14ac:dyDescent="0.2">
      <c r="A15" s="720" t="s">
        <v>3757</v>
      </c>
      <c r="B15" s="719" t="s">
        <v>10</v>
      </c>
      <c r="C15" s="724">
        <v>334020</v>
      </c>
      <c r="D15" s="725">
        <v>37016</v>
      </c>
      <c r="E15" s="725">
        <v>2785</v>
      </c>
      <c r="F15" s="725">
        <v>9675</v>
      </c>
      <c r="G15" s="725">
        <v>431</v>
      </c>
      <c r="H15" s="725">
        <v>72565</v>
      </c>
      <c r="I15" s="723">
        <v>211548</v>
      </c>
    </row>
    <row r="16" spans="1:13" s="20" customFormat="1" x14ac:dyDescent="0.2">
      <c r="A16" s="726" t="s">
        <v>41</v>
      </c>
      <c r="B16" s="719" t="s">
        <v>10</v>
      </c>
      <c r="C16" s="724">
        <v>33232</v>
      </c>
      <c r="D16" s="725">
        <v>2652</v>
      </c>
      <c r="E16" s="725">
        <v>126</v>
      </c>
      <c r="F16" s="725">
        <v>566</v>
      </c>
      <c r="G16" s="725">
        <v>51</v>
      </c>
      <c r="H16" s="725">
        <v>5020</v>
      </c>
      <c r="I16" s="727">
        <v>24817</v>
      </c>
    </row>
    <row r="17" spans="1:9" x14ac:dyDescent="0.2">
      <c r="A17" s="728"/>
      <c r="B17" s="729" t="s">
        <v>860</v>
      </c>
      <c r="C17" s="730">
        <v>2</v>
      </c>
      <c r="D17" s="731">
        <v>0</v>
      </c>
      <c r="E17" s="731">
        <v>0</v>
      </c>
      <c r="F17" s="731">
        <v>0</v>
      </c>
      <c r="G17" s="731">
        <v>0</v>
      </c>
      <c r="H17" s="731">
        <v>2</v>
      </c>
      <c r="I17" s="732">
        <v>0</v>
      </c>
    </row>
    <row r="18" spans="1:9" x14ac:dyDescent="0.2">
      <c r="A18" s="728"/>
      <c r="B18" s="729" t="s">
        <v>861</v>
      </c>
      <c r="C18" s="730">
        <v>12</v>
      </c>
      <c r="D18" s="731">
        <v>0</v>
      </c>
      <c r="E18" s="731">
        <v>0</v>
      </c>
      <c r="F18" s="731">
        <v>0</v>
      </c>
      <c r="G18" s="731">
        <v>0</v>
      </c>
      <c r="H18" s="731">
        <v>12</v>
      </c>
      <c r="I18" s="732">
        <v>0</v>
      </c>
    </row>
    <row r="19" spans="1:9" x14ac:dyDescent="0.2">
      <c r="A19" s="728"/>
      <c r="B19" s="729" t="s">
        <v>862</v>
      </c>
      <c r="C19" s="730">
        <v>3</v>
      </c>
      <c r="D19" s="731">
        <v>0</v>
      </c>
      <c r="E19" s="731">
        <v>0</v>
      </c>
      <c r="F19" s="731">
        <v>0</v>
      </c>
      <c r="G19" s="731">
        <v>0</v>
      </c>
      <c r="H19" s="731">
        <v>3</v>
      </c>
      <c r="I19" s="732">
        <v>0</v>
      </c>
    </row>
    <row r="20" spans="1:9" s="20" customFormat="1" x14ac:dyDescent="0.2">
      <c r="A20" s="728"/>
      <c r="B20" s="729" t="s">
        <v>863</v>
      </c>
      <c r="C20" s="730">
        <v>7</v>
      </c>
      <c r="D20" s="731">
        <v>0</v>
      </c>
      <c r="E20" s="731">
        <v>0</v>
      </c>
      <c r="F20" s="731">
        <v>1</v>
      </c>
      <c r="G20" s="731">
        <v>0</v>
      </c>
      <c r="H20" s="731">
        <v>6</v>
      </c>
      <c r="I20" s="732">
        <v>0</v>
      </c>
    </row>
    <row r="21" spans="1:9" x14ac:dyDescent="0.2">
      <c r="A21" s="728"/>
      <c r="B21" s="729" t="s">
        <v>864</v>
      </c>
      <c r="C21" s="730">
        <v>7</v>
      </c>
      <c r="D21" s="731">
        <v>0</v>
      </c>
      <c r="E21" s="731">
        <v>0</v>
      </c>
      <c r="F21" s="731">
        <v>0</v>
      </c>
      <c r="G21" s="731">
        <v>1</v>
      </c>
      <c r="H21" s="731">
        <v>6</v>
      </c>
      <c r="I21" s="732">
        <v>0</v>
      </c>
    </row>
    <row r="22" spans="1:9" x14ac:dyDescent="0.2">
      <c r="A22" s="728"/>
      <c r="B22" s="729" t="s">
        <v>866</v>
      </c>
      <c r="C22" s="730">
        <v>2</v>
      </c>
      <c r="D22" s="731">
        <v>0</v>
      </c>
      <c r="E22" s="731">
        <v>0</v>
      </c>
      <c r="F22" s="731">
        <v>0</v>
      </c>
      <c r="G22" s="731">
        <v>0</v>
      </c>
      <c r="H22" s="731">
        <v>2</v>
      </c>
      <c r="I22" s="732">
        <v>0</v>
      </c>
    </row>
    <row r="23" spans="1:9" x14ac:dyDescent="0.2">
      <c r="A23" s="728"/>
      <c r="B23" s="729" t="s">
        <v>867</v>
      </c>
      <c r="C23" s="730">
        <v>133</v>
      </c>
      <c r="D23" s="731">
        <v>4</v>
      </c>
      <c r="E23" s="731">
        <v>0</v>
      </c>
      <c r="F23" s="731">
        <v>6</v>
      </c>
      <c r="G23" s="731">
        <v>0</v>
      </c>
      <c r="H23" s="731">
        <v>122</v>
      </c>
      <c r="I23" s="732">
        <v>1</v>
      </c>
    </row>
    <row r="24" spans="1:9" x14ac:dyDescent="0.2">
      <c r="A24" s="728"/>
      <c r="B24" s="729" t="s">
        <v>868</v>
      </c>
      <c r="C24" s="730">
        <v>6</v>
      </c>
      <c r="D24" s="731">
        <v>0</v>
      </c>
      <c r="E24" s="731">
        <v>0</v>
      </c>
      <c r="F24" s="731">
        <v>0</v>
      </c>
      <c r="G24" s="731">
        <v>0</v>
      </c>
      <c r="H24" s="731">
        <v>6</v>
      </c>
      <c r="I24" s="732">
        <v>0</v>
      </c>
    </row>
    <row r="25" spans="1:9" x14ac:dyDescent="0.2">
      <c r="A25" s="728"/>
      <c r="B25" s="729" t="s">
        <v>871</v>
      </c>
      <c r="C25" s="730">
        <v>4</v>
      </c>
      <c r="D25" s="731">
        <v>1</v>
      </c>
      <c r="E25" s="731">
        <v>0</v>
      </c>
      <c r="F25" s="731">
        <v>0</v>
      </c>
      <c r="G25" s="731">
        <v>0</v>
      </c>
      <c r="H25" s="731">
        <v>3</v>
      </c>
      <c r="I25" s="732">
        <v>0</v>
      </c>
    </row>
    <row r="26" spans="1:9" x14ac:dyDescent="0.2">
      <c r="A26" s="728"/>
      <c r="B26" s="729" t="s">
        <v>872</v>
      </c>
      <c r="C26" s="730">
        <v>13</v>
      </c>
      <c r="D26" s="731">
        <v>0</v>
      </c>
      <c r="E26" s="731">
        <v>0</v>
      </c>
      <c r="F26" s="731">
        <v>0</v>
      </c>
      <c r="G26" s="731">
        <v>0</v>
      </c>
      <c r="H26" s="731">
        <v>13</v>
      </c>
      <c r="I26" s="732">
        <v>0</v>
      </c>
    </row>
    <row r="27" spans="1:9" x14ac:dyDescent="0.2">
      <c r="A27" s="728"/>
      <c r="B27" s="729" t="s">
        <v>873</v>
      </c>
      <c r="C27" s="730">
        <v>4</v>
      </c>
      <c r="D27" s="731">
        <v>0</v>
      </c>
      <c r="E27" s="731">
        <v>0</v>
      </c>
      <c r="F27" s="731">
        <v>0</v>
      </c>
      <c r="G27" s="731">
        <v>0</v>
      </c>
      <c r="H27" s="731">
        <v>4</v>
      </c>
      <c r="I27" s="732">
        <v>0</v>
      </c>
    </row>
    <row r="28" spans="1:9" x14ac:dyDescent="0.2">
      <c r="A28" s="728"/>
      <c r="B28" s="729" t="s">
        <v>875</v>
      </c>
      <c r="C28" s="730">
        <v>18</v>
      </c>
      <c r="D28" s="731">
        <v>2</v>
      </c>
      <c r="E28" s="731">
        <v>0</v>
      </c>
      <c r="F28" s="731">
        <v>0</v>
      </c>
      <c r="G28" s="731">
        <v>0</v>
      </c>
      <c r="H28" s="731">
        <v>16</v>
      </c>
      <c r="I28" s="732">
        <v>0</v>
      </c>
    </row>
    <row r="29" spans="1:9" x14ac:dyDescent="0.2">
      <c r="A29" s="728"/>
      <c r="B29" s="729" t="s">
        <v>876</v>
      </c>
      <c r="C29" s="730">
        <v>706</v>
      </c>
      <c r="D29" s="731">
        <v>33</v>
      </c>
      <c r="E29" s="731">
        <v>25</v>
      </c>
      <c r="F29" s="731">
        <v>12</v>
      </c>
      <c r="G29" s="731">
        <v>1</v>
      </c>
      <c r="H29" s="731">
        <v>604</v>
      </c>
      <c r="I29" s="732">
        <v>31</v>
      </c>
    </row>
    <row r="30" spans="1:9" x14ac:dyDescent="0.2">
      <c r="A30" s="728"/>
      <c r="B30" s="729" t="s">
        <v>877</v>
      </c>
      <c r="C30" s="730">
        <v>32</v>
      </c>
      <c r="D30" s="731">
        <v>2</v>
      </c>
      <c r="E30" s="731">
        <v>0</v>
      </c>
      <c r="F30" s="731">
        <v>0</v>
      </c>
      <c r="G30" s="731">
        <v>0</v>
      </c>
      <c r="H30" s="731">
        <v>30</v>
      </c>
      <c r="I30" s="732">
        <v>0</v>
      </c>
    </row>
    <row r="31" spans="1:9" x14ac:dyDescent="0.2">
      <c r="A31" s="728"/>
      <c r="B31" s="729" t="s">
        <v>878</v>
      </c>
      <c r="C31" s="730">
        <v>1</v>
      </c>
      <c r="D31" s="731">
        <v>0</v>
      </c>
      <c r="E31" s="731">
        <v>0</v>
      </c>
      <c r="F31" s="731">
        <v>0</v>
      </c>
      <c r="G31" s="731">
        <v>0</v>
      </c>
      <c r="H31" s="731">
        <v>1</v>
      </c>
      <c r="I31" s="732">
        <v>0</v>
      </c>
    </row>
    <row r="32" spans="1:9" x14ac:dyDescent="0.2">
      <c r="A32" s="728"/>
      <c r="B32" s="729" t="s">
        <v>879</v>
      </c>
      <c r="C32" s="730">
        <v>57</v>
      </c>
      <c r="D32" s="731">
        <v>2</v>
      </c>
      <c r="E32" s="731">
        <v>1</v>
      </c>
      <c r="F32" s="731">
        <v>0</v>
      </c>
      <c r="G32" s="731">
        <v>0</v>
      </c>
      <c r="H32" s="731">
        <v>53</v>
      </c>
      <c r="I32" s="732">
        <v>1</v>
      </c>
    </row>
    <row r="33" spans="1:9" x14ac:dyDescent="0.2">
      <c r="A33" s="728"/>
      <c r="B33" s="729" t="s">
        <v>880</v>
      </c>
      <c r="C33" s="730">
        <v>6</v>
      </c>
      <c r="D33" s="731">
        <v>0</v>
      </c>
      <c r="E33" s="731">
        <v>0</v>
      </c>
      <c r="F33" s="731">
        <v>0</v>
      </c>
      <c r="G33" s="731">
        <v>0</v>
      </c>
      <c r="H33" s="731">
        <v>6</v>
      </c>
      <c r="I33" s="732">
        <v>0</v>
      </c>
    </row>
    <row r="34" spans="1:9" x14ac:dyDescent="0.2">
      <c r="A34" s="728"/>
      <c r="B34" s="729" t="s">
        <v>881</v>
      </c>
      <c r="C34" s="730">
        <v>222</v>
      </c>
      <c r="D34" s="731">
        <v>3</v>
      </c>
      <c r="E34" s="731">
        <v>0</v>
      </c>
      <c r="F34" s="731">
        <v>3</v>
      </c>
      <c r="G34" s="731">
        <v>0</v>
      </c>
      <c r="H34" s="731">
        <v>212</v>
      </c>
      <c r="I34" s="732">
        <v>4</v>
      </c>
    </row>
    <row r="35" spans="1:9" x14ac:dyDescent="0.2">
      <c r="A35" s="728"/>
      <c r="B35" s="729" t="s">
        <v>156</v>
      </c>
      <c r="C35" s="730">
        <v>4650</v>
      </c>
      <c r="D35" s="731">
        <v>354</v>
      </c>
      <c r="E35" s="731">
        <v>8</v>
      </c>
      <c r="F35" s="731">
        <v>88</v>
      </c>
      <c r="G35" s="731">
        <v>12</v>
      </c>
      <c r="H35" s="731">
        <v>694</v>
      </c>
      <c r="I35" s="732">
        <v>3494</v>
      </c>
    </row>
    <row r="36" spans="1:9" x14ac:dyDescent="0.2">
      <c r="A36" s="728"/>
      <c r="B36" s="729" t="s">
        <v>157</v>
      </c>
      <c r="C36" s="730">
        <v>14296</v>
      </c>
      <c r="D36" s="731">
        <v>1220</v>
      </c>
      <c r="E36" s="731">
        <v>45</v>
      </c>
      <c r="F36" s="731">
        <v>200</v>
      </c>
      <c r="G36" s="731">
        <v>20</v>
      </c>
      <c r="H36" s="731">
        <v>2598</v>
      </c>
      <c r="I36" s="732">
        <v>10213</v>
      </c>
    </row>
    <row r="37" spans="1:9" x14ac:dyDescent="0.2">
      <c r="A37" s="728"/>
      <c r="B37" s="729" t="s">
        <v>882</v>
      </c>
      <c r="C37" s="730">
        <v>2</v>
      </c>
      <c r="D37" s="731">
        <v>0</v>
      </c>
      <c r="E37" s="731">
        <v>0</v>
      </c>
      <c r="F37" s="731">
        <v>0</v>
      </c>
      <c r="G37" s="731">
        <v>0</v>
      </c>
      <c r="H37" s="731">
        <v>2</v>
      </c>
      <c r="I37" s="732">
        <v>0</v>
      </c>
    </row>
    <row r="38" spans="1:9" x14ac:dyDescent="0.2">
      <c r="A38" s="728"/>
      <c r="B38" s="729" t="s">
        <v>885</v>
      </c>
      <c r="C38" s="730">
        <v>15</v>
      </c>
      <c r="D38" s="731">
        <v>1</v>
      </c>
      <c r="E38" s="731">
        <v>0</v>
      </c>
      <c r="F38" s="731">
        <v>1</v>
      </c>
      <c r="G38" s="731">
        <v>0</v>
      </c>
      <c r="H38" s="731">
        <v>13</v>
      </c>
      <c r="I38" s="732">
        <v>0</v>
      </c>
    </row>
    <row r="39" spans="1:9" s="20" customFormat="1" x14ac:dyDescent="0.2">
      <c r="A39" s="728"/>
      <c r="B39" s="729" t="s">
        <v>886</v>
      </c>
      <c r="C39" s="730">
        <v>69</v>
      </c>
      <c r="D39" s="731">
        <v>2</v>
      </c>
      <c r="E39" s="731">
        <v>0</v>
      </c>
      <c r="F39" s="731">
        <v>0</v>
      </c>
      <c r="G39" s="731">
        <v>0</v>
      </c>
      <c r="H39" s="731">
        <v>67</v>
      </c>
      <c r="I39" s="732">
        <v>0</v>
      </c>
    </row>
    <row r="40" spans="1:9" x14ac:dyDescent="0.2">
      <c r="A40" s="728"/>
      <c r="B40" s="729" t="s">
        <v>887</v>
      </c>
      <c r="C40" s="730">
        <v>1</v>
      </c>
      <c r="D40" s="731">
        <v>0</v>
      </c>
      <c r="E40" s="731">
        <v>0</v>
      </c>
      <c r="F40" s="731">
        <v>0</v>
      </c>
      <c r="G40" s="731">
        <v>0</v>
      </c>
      <c r="H40" s="731">
        <v>1</v>
      </c>
      <c r="I40" s="732">
        <v>0</v>
      </c>
    </row>
    <row r="41" spans="1:9" x14ac:dyDescent="0.2">
      <c r="A41" s="728"/>
      <c r="B41" s="729" t="s">
        <v>888</v>
      </c>
      <c r="C41" s="730">
        <v>1</v>
      </c>
      <c r="D41" s="731">
        <v>0</v>
      </c>
      <c r="E41" s="731">
        <v>0</v>
      </c>
      <c r="F41" s="731">
        <v>0</v>
      </c>
      <c r="G41" s="731">
        <v>0</v>
      </c>
      <c r="H41" s="731">
        <v>1</v>
      </c>
      <c r="I41" s="732">
        <v>0</v>
      </c>
    </row>
    <row r="42" spans="1:9" s="20" customFormat="1" x14ac:dyDescent="0.2">
      <c r="A42" s="711"/>
      <c r="B42" s="711" t="s">
        <v>163</v>
      </c>
      <c r="C42" s="730">
        <v>177</v>
      </c>
      <c r="D42" s="731">
        <v>28</v>
      </c>
      <c r="E42" s="731">
        <v>5</v>
      </c>
      <c r="F42" s="731">
        <v>63</v>
      </c>
      <c r="G42" s="731">
        <v>1</v>
      </c>
      <c r="H42" s="731">
        <v>1</v>
      </c>
      <c r="I42" s="733">
        <v>79</v>
      </c>
    </row>
    <row r="43" spans="1:9" s="20" customFormat="1" x14ac:dyDescent="0.2">
      <c r="A43" s="728"/>
      <c r="B43" s="729" t="s">
        <v>889</v>
      </c>
      <c r="C43" s="730">
        <v>1</v>
      </c>
      <c r="D43" s="731">
        <v>0</v>
      </c>
      <c r="E43" s="731">
        <v>0</v>
      </c>
      <c r="F43" s="731">
        <v>0</v>
      </c>
      <c r="G43" s="731">
        <v>0</v>
      </c>
      <c r="H43" s="731">
        <v>1</v>
      </c>
      <c r="I43" s="732">
        <v>0</v>
      </c>
    </row>
    <row r="44" spans="1:9" x14ac:dyDescent="0.2">
      <c r="A44" s="728"/>
      <c r="B44" s="729" t="s">
        <v>891</v>
      </c>
      <c r="C44" s="730">
        <v>13</v>
      </c>
      <c r="D44" s="731">
        <v>1</v>
      </c>
      <c r="E44" s="731">
        <v>0</v>
      </c>
      <c r="F44" s="731">
        <v>0</v>
      </c>
      <c r="G44" s="731">
        <v>0</v>
      </c>
      <c r="H44" s="731">
        <v>12</v>
      </c>
      <c r="I44" s="732">
        <v>0</v>
      </c>
    </row>
    <row r="45" spans="1:9" s="20" customFormat="1" x14ac:dyDescent="0.2">
      <c r="A45" s="728"/>
      <c r="B45" s="729" t="s">
        <v>892</v>
      </c>
      <c r="C45" s="730">
        <v>51</v>
      </c>
      <c r="D45" s="731">
        <v>2</v>
      </c>
      <c r="E45" s="731">
        <v>0</v>
      </c>
      <c r="F45" s="731">
        <v>1</v>
      </c>
      <c r="G45" s="731">
        <v>0</v>
      </c>
      <c r="H45" s="731">
        <v>48</v>
      </c>
      <c r="I45" s="732">
        <v>0</v>
      </c>
    </row>
    <row r="46" spans="1:9" x14ac:dyDescent="0.2">
      <c r="A46" s="728"/>
      <c r="B46" s="729" t="s">
        <v>893</v>
      </c>
      <c r="C46" s="730">
        <v>1</v>
      </c>
      <c r="D46" s="731">
        <v>0</v>
      </c>
      <c r="E46" s="731">
        <v>0</v>
      </c>
      <c r="F46" s="731">
        <v>1</v>
      </c>
      <c r="G46" s="731">
        <v>0</v>
      </c>
      <c r="H46" s="731">
        <v>0</v>
      </c>
      <c r="I46" s="732">
        <v>0</v>
      </c>
    </row>
    <row r="47" spans="1:9" s="20" customFormat="1" x14ac:dyDescent="0.2">
      <c r="A47" s="728"/>
      <c r="B47" s="729" t="s">
        <v>894</v>
      </c>
      <c r="C47" s="730">
        <v>1</v>
      </c>
      <c r="D47" s="731">
        <v>1</v>
      </c>
      <c r="E47" s="731">
        <v>0</v>
      </c>
      <c r="F47" s="731">
        <v>0</v>
      </c>
      <c r="G47" s="731">
        <v>0</v>
      </c>
      <c r="H47" s="731">
        <v>0</v>
      </c>
      <c r="I47" s="732">
        <v>0</v>
      </c>
    </row>
    <row r="48" spans="1:9" s="20" customFormat="1" x14ac:dyDescent="0.2">
      <c r="A48" s="728"/>
      <c r="B48" s="729" t="s">
        <v>895</v>
      </c>
      <c r="C48" s="730">
        <v>23</v>
      </c>
      <c r="D48" s="731">
        <v>0</v>
      </c>
      <c r="E48" s="731">
        <v>0</v>
      </c>
      <c r="F48" s="731">
        <v>0</v>
      </c>
      <c r="G48" s="731">
        <v>0</v>
      </c>
      <c r="H48" s="731">
        <v>22</v>
      </c>
      <c r="I48" s="732">
        <v>1</v>
      </c>
    </row>
    <row r="49" spans="1:9" s="20" customFormat="1" x14ac:dyDescent="0.2">
      <c r="A49" s="728"/>
      <c r="B49" s="729" t="s">
        <v>896</v>
      </c>
      <c r="C49" s="730">
        <v>11039</v>
      </c>
      <c r="D49" s="731">
        <v>838</v>
      </c>
      <c r="E49" s="731">
        <v>37</v>
      </c>
      <c r="F49" s="731">
        <v>158</v>
      </c>
      <c r="G49" s="731">
        <v>14</v>
      </c>
      <c r="H49" s="731">
        <v>421</v>
      </c>
      <c r="I49" s="732">
        <v>9571</v>
      </c>
    </row>
    <row r="50" spans="1:9" x14ac:dyDescent="0.2">
      <c r="A50" s="728"/>
      <c r="B50" s="729" t="s">
        <v>897</v>
      </c>
      <c r="C50" s="730">
        <v>5</v>
      </c>
      <c r="D50" s="731">
        <v>0</v>
      </c>
      <c r="E50" s="731">
        <v>0</v>
      </c>
      <c r="F50" s="731">
        <v>0</v>
      </c>
      <c r="G50" s="731">
        <v>0</v>
      </c>
      <c r="H50" s="731">
        <v>5</v>
      </c>
      <c r="I50" s="732">
        <v>0</v>
      </c>
    </row>
    <row r="51" spans="1:9" s="20" customFormat="1" x14ac:dyDescent="0.2">
      <c r="A51" s="728"/>
      <c r="B51" s="729" t="s">
        <v>899</v>
      </c>
      <c r="C51" s="730">
        <v>7</v>
      </c>
      <c r="D51" s="731">
        <v>0</v>
      </c>
      <c r="E51" s="731">
        <v>0</v>
      </c>
      <c r="F51" s="731">
        <v>0</v>
      </c>
      <c r="G51" s="731">
        <v>0</v>
      </c>
      <c r="H51" s="731">
        <v>7</v>
      </c>
      <c r="I51" s="732">
        <v>0</v>
      </c>
    </row>
    <row r="52" spans="1:9" x14ac:dyDescent="0.2">
      <c r="A52" s="728"/>
      <c r="B52" s="729" t="s">
        <v>900</v>
      </c>
      <c r="C52" s="730">
        <v>2</v>
      </c>
      <c r="D52" s="731">
        <v>0</v>
      </c>
      <c r="E52" s="731">
        <v>0</v>
      </c>
      <c r="F52" s="731">
        <v>0</v>
      </c>
      <c r="G52" s="731">
        <v>0</v>
      </c>
      <c r="H52" s="731">
        <v>2</v>
      </c>
      <c r="I52" s="732">
        <v>0</v>
      </c>
    </row>
    <row r="53" spans="1:9" s="20" customFormat="1" x14ac:dyDescent="0.2">
      <c r="A53" s="728"/>
      <c r="B53" s="729" t="s">
        <v>901</v>
      </c>
      <c r="C53" s="730">
        <v>7</v>
      </c>
      <c r="D53" s="731">
        <v>0</v>
      </c>
      <c r="E53" s="731">
        <v>0</v>
      </c>
      <c r="F53" s="731">
        <v>0</v>
      </c>
      <c r="G53" s="731">
        <v>0</v>
      </c>
      <c r="H53" s="731">
        <v>7</v>
      </c>
      <c r="I53" s="732">
        <v>0</v>
      </c>
    </row>
    <row r="54" spans="1:9" x14ac:dyDescent="0.2">
      <c r="A54" s="728"/>
      <c r="B54" s="729" t="s">
        <v>902</v>
      </c>
      <c r="C54" s="730">
        <v>12</v>
      </c>
      <c r="D54" s="731">
        <v>0</v>
      </c>
      <c r="E54" s="731">
        <v>0</v>
      </c>
      <c r="F54" s="731">
        <v>1</v>
      </c>
      <c r="G54" s="731">
        <v>0</v>
      </c>
      <c r="H54" s="731">
        <v>11</v>
      </c>
      <c r="I54" s="732">
        <v>0</v>
      </c>
    </row>
    <row r="55" spans="1:9" s="20" customFormat="1" x14ac:dyDescent="0.2">
      <c r="A55" s="728"/>
      <c r="B55" s="729" t="s">
        <v>903</v>
      </c>
      <c r="C55" s="730">
        <v>1</v>
      </c>
      <c r="D55" s="731">
        <v>0</v>
      </c>
      <c r="E55" s="731">
        <v>0</v>
      </c>
      <c r="F55" s="731">
        <v>0</v>
      </c>
      <c r="G55" s="731">
        <v>0</v>
      </c>
      <c r="H55" s="731">
        <v>1</v>
      </c>
      <c r="I55" s="732">
        <v>0</v>
      </c>
    </row>
    <row r="56" spans="1:9" x14ac:dyDescent="0.2">
      <c r="A56" s="728"/>
      <c r="B56" s="729" t="s">
        <v>158</v>
      </c>
      <c r="C56" s="730">
        <v>1623</v>
      </c>
      <c r="D56" s="731">
        <v>158</v>
      </c>
      <c r="E56" s="731">
        <v>5</v>
      </c>
      <c r="F56" s="731">
        <v>31</v>
      </c>
      <c r="G56" s="731">
        <v>2</v>
      </c>
      <c r="H56" s="731">
        <v>5</v>
      </c>
      <c r="I56" s="732">
        <v>1422</v>
      </c>
    </row>
    <row r="57" spans="1:9" s="20" customFormat="1" x14ac:dyDescent="0.2">
      <c r="A57" s="726" t="s">
        <v>43</v>
      </c>
      <c r="B57" s="719" t="s">
        <v>10</v>
      </c>
      <c r="C57" s="724">
        <v>30873</v>
      </c>
      <c r="D57" s="725">
        <v>5302</v>
      </c>
      <c r="E57" s="725">
        <v>1087</v>
      </c>
      <c r="F57" s="725">
        <v>1866</v>
      </c>
      <c r="G57" s="725">
        <v>42</v>
      </c>
      <c r="H57" s="725">
        <v>7174</v>
      </c>
      <c r="I57" s="727">
        <v>15402</v>
      </c>
    </row>
    <row r="58" spans="1:9" s="20" customFormat="1" x14ac:dyDescent="0.2">
      <c r="A58" s="728"/>
      <c r="B58" s="729" t="s">
        <v>904</v>
      </c>
      <c r="C58" s="730">
        <v>1</v>
      </c>
      <c r="D58" s="731">
        <v>0</v>
      </c>
      <c r="E58" s="731">
        <v>0</v>
      </c>
      <c r="F58" s="731">
        <v>0</v>
      </c>
      <c r="G58" s="731">
        <v>0</v>
      </c>
      <c r="H58" s="731">
        <v>1</v>
      </c>
      <c r="I58" s="732">
        <v>0</v>
      </c>
    </row>
    <row r="59" spans="1:9" s="20" customFormat="1" x14ac:dyDescent="0.2">
      <c r="A59" s="728"/>
      <c r="B59" s="729" t="s">
        <v>905</v>
      </c>
      <c r="C59" s="730">
        <v>142</v>
      </c>
      <c r="D59" s="731">
        <v>12</v>
      </c>
      <c r="E59" s="731">
        <v>1</v>
      </c>
      <c r="F59" s="731">
        <v>10</v>
      </c>
      <c r="G59" s="731">
        <v>0</v>
      </c>
      <c r="H59" s="731">
        <v>118</v>
      </c>
      <c r="I59" s="732">
        <v>1</v>
      </c>
    </row>
    <row r="60" spans="1:9" s="20" customFormat="1" x14ac:dyDescent="0.2">
      <c r="A60" s="728"/>
      <c r="B60" s="729" t="s">
        <v>906</v>
      </c>
      <c r="C60" s="730">
        <v>63</v>
      </c>
      <c r="D60" s="731">
        <v>10</v>
      </c>
      <c r="E60" s="731">
        <v>2</v>
      </c>
      <c r="F60" s="731">
        <v>0</v>
      </c>
      <c r="G60" s="731">
        <v>0</v>
      </c>
      <c r="H60" s="731">
        <v>50</v>
      </c>
      <c r="I60" s="732">
        <v>1</v>
      </c>
    </row>
    <row r="61" spans="1:9" x14ac:dyDescent="0.2">
      <c r="A61" s="728"/>
      <c r="B61" s="729" t="s">
        <v>907</v>
      </c>
      <c r="C61" s="730">
        <v>37</v>
      </c>
      <c r="D61" s="731">
        <v>5</v>
      </c>
      <c r="E61" s="731">
        <v>0</v>
      </c>
      <c r="F61" s="731">
        <v>0</v>
      </c>
      <c r="G61" s="731">
        <v>0</v>
      </c>
      <c r="H61" s="731">
        <v>26</v>
      </c>
      <c r="I61" s="732">
        <v>6</v>
      </c>
    </row>
    <row r="62" spans="1:9" s="20" customFormat="1" x14ac:dyDescent="0.2">
      <c r="A62" s="728"/>
      <c r="B62" s="729" t="s">
        <v>908</v>
      </c>
      <c r="C62" s="730">
        <v>37</v>
      </c>
      <c r="D62" s="731">
        <v>2</v>
      </c>
      <c r="E62" s="731">
        <v>1</v>
      </c>
      <c r="F62" s="731">
        <v>0</v>
      </c>
      <c r="G62" s="731">
        <v>0</v>
      </c>
      <c r="H62" s="731">
        <v>33</v>
      </c>
      <c r="I62" s="732">
        <v>1</v>
      </c>
    </row>
    <row r="63" spans="1:9" s="20" customFormat="1" x14ac:dyDescent="0.2">
      <c r="A63" s="728"/>
      <c r="B63" s="729" t="s">
        <v>909</v>
      </c>
      <c r="C63" s="730">
        <v>709</v>
      </c>
      <c r="D63" s="731">
        <v>418</v>
      </c>
      <c r="E63" s="731">
        <v>14</v>
      </c>
      <c r="F63" s="731">
        <v>21</v>
      </c>
      <c r="G63" s="731">
        <v>1</v>
      </c>
      <c r="H63" s="731">
        <v>219</v>
      </c>
      <c r="I63" s="732">
        <v>36</v>
      </c>
    </row>
    <row r="64" spans="1:9" s="20" customFormat="1" x14ac:dyDescent="0.2">
      <c r="A64" s="728"/>
      <c r="B64" s="729" t="s">
        <v>910</v>
      </c>
      <c r="C64" s="730">
        <v>9</v>
      </c>
      <c r="D64" s="731">
        <v>0</v>
      </c>
      <c r="E64" s="731">
        <v>0</v>
      </c>
      <c r="F64" s="731">
        <v>2</v>
      </c>
      <c r="G64" s="731">
        <v>0</v>
      </c>
      <c r="H64" s="731">
        <v>7</v>
      </c>
      <c r="I64" s="732">
        <v>0</v>
      </c>
    </row>
    <row r="65" spans="1:9" s="20" customFormat="1" ht="24" x14ac:dyDescent="0.2">
      <c r="A65" s="728"/>
      <c r="B65" s="729" t="s">
        <v>911</v>
      </c>
      <c r="C65" s="730">
        <v>6</v>
      </c>
      <c r="D65" s="731">
        <v>1</v>
      </c>
      <c r="E65" s="731">
        <v>0</v>
      </c>
      <c r="F65" s="731">
        <v>1</v>
      </c>
      <c r="G65" s="731">
        <v>0</v>
      </c>
      <c r="H65" s="731">
        <v>3</v>
      </c>
      <c r="I65" s="732">
        <v>1</v>
      </c>
    </row>
    <row r="66" spans="1:9" s="20" customFormat="1" x14ac:dyDescent="0.2">
      <c r="A66" s="728"/>
      <c r="B66" s="728" t="s">
        <v>912</v>
      </c>
      <c r="C66" s="730">
        <v>2</v>
      </c>
      <c r="D66" s="731">
        <v>1</v>
      </c>
      <c r="E66" s="731">
        <v>0</v>
      </c>
      <c r="F66" s="731">
        <v>0</v>
      </c>
      <c r="G66" s="731">
        <v>0</v>
      </c>
      <c r="H66" s="731">
        <v>1</v>
      </c>
      <c r="I66" s="732">
        <v>0</v>
      </c>
    </row>
    <row r="67" spans="1:9" s="20" customFormat="1" x14ac:dyDescent="0.2">
      <c r="A67" s="728"/>
      <c r="B67" s="729" t="s">
        <v>914</v>
      </c>
      <c r="C67" s="730">
        <v>21</v>
      </c>
      <c r="D67" s="731">
        <v>2</v>
      </c>
      <c r="E67" s="731">
        <v>0</v>
      </c>
      <c r="F67" s="731">
        <v>2</v>
      </c>
      <c r="G67" s="731">
        <v>0</v>
      </c>
      <c r="H67" s="731">
        <v>17</v>
      </c>
      <c r="I67" s="732">
        <v>0</v>
      </c>
    </row>
    <row r="68" spans="1:9" x14ac:dyDescent="0.2">
      <c r="A68" s="728"/>
      <c r="B68" s="729" t="s">
        <v>3165</v>
      </c>
      <c r="C68" s="730">
        <v>2</v>
      </c>
      <c r="D68" s="731">
        <v>0</v>
      </c>
      <c r="E68" s="731">
        <v>0</v>
      </c>
      <c r="F68" s="731">
        <v>0</v>
      </c>
      <c r="G68" s="731">
        <v>0</v>
      </c>
      <c r="H68" s="731">
        <v>2</v>
      </c>
      <c r="I68" s="732">
        <v>0</v>
      </c>
    </row>
    <row r="69" spans="1:9" s="20" customFormat="1" x14ac:dyDescent="0.2">
      <c r="A69" s="728"/>
      <c r="B69" s="728" t="s">
        <v>3166</v>
      </c>
      <c r="C69" s="730">
        <v>1</v>
      </c>
      <c r="D69" s="731">
        <v>0</v>
      </c>
      <c r="E69" s="731">
        <v>0</v>
      </c>
      <c r="F69" s="731">
        <v>0</v>
      </c>
      <c r="G69" s="731">
        <v>0</v>
      </c>
      <c r="H69" s="731">
        <v>1</v>
      </c>
      <c r="I69" s="732">
        <v>0</v>
      </c>
    </row>
    <row r="70" spans="1:9" s="20" customFormat="1" x14ac:dyDescent="0.2">
      <c r="A70" s="728"/>
      <c r="B70" s="728" t="s">
        <v>917</v>
      </c>
      <c r="C70" s="730">
        <v>7</v>
      </c>
      <c r="D70" s="731">
        <v>1</v>
      </c>
      <c r="E70" s="731">
        <v>1</v>
      </c>
      <c r="F70" s="731">
        <v>0</v>
      </c>
      <c r="G70" s="731">
        <v>0</v>
      </c>
      <c r="H70" s="731">
        <v>5</v>
      </c>
      <c r="I70" s="732">
        <v>0</v>
      </c>
    </row>
    <row r="71" spans="1:9" s="20" customFormat="1" x14ac:dyDescent="0.2">
      <c r="A71" s="728"/>
      <c r="B71" s="728" t="s">
        <v>918</v>
      </c>
      <c r="C71" s="730">
        <v>10</v>
      </c>
      <c r="D71" s="731">
        <v>1</v>
      </c>
      <c r="E71" s="731">
        <v>1</v>
      </c>
      <c r="F71" s="731">
        <v>0</v>
      </c>
      <c r="G71" s="731">
        <v>0</v>
      </c>
      <c r="H71" s="731">
        <v>8</v>
      </c>
      <c r="I71" s="732">
        <v>0</v>
      </c>
    </row>
    <row r="72" spans="1:9" s="20" customFormat="1" x14ac:dyDescent="0.2">
      <c r="A72" s="728"/>
      <c r="B72" s="728" t="s">
        <v>3167</v>
      </c>
      <c r="C72" s="730">
        <v>1</v>
      </c>
      <c r="D72" s="731">
        <v>0</v>
      </c>
      <c r="E72" s="731">
        <v>0</v>
      </c>
      <c r="F72" s="731">
        <v>0</v>
      </c>
      <c r="G72" s="731">
        <v>0</v>
      </c>
      <c r="H72" s="731">
        <v>1</v>
      </c>
      <c r="I72" s="732">
        <v>0</v>
      </c>
    </row>
    <row r="73" spans="1:9" s="20" customFormat="1" x14ac:dyDescent="0.2">
      <c r="A73" s="728"/>
      <c r="B73" s="729" t="s">
        <v>920</v>
      </c>
      <c r="C73" s="730">
        <v>4</v>
      </c>
      <c r="D73" s="731">
        <v>1</v>
      </c>
      <c r="E73" s="731">
        <v>0</v>
      </c>
      <c r="F73" s="731">
        <v>0</v>
      </c>
      <c r="G73" s="731">
        <v>0</v>
      </c>
      <c r="H73" s="731">
        <v>3</v>
      </c>
      <c r="I73" s="732">
        <v>0</v>
      </c>
    </row>
    <row r="74" spans="1:9" s="20" customFormat="1" x14ac:dyDescent="0.2">
      <c r="A74" s="728"/>
      <c r="B74" s="729" t="s">
        <v>3169</v>
      </c>
      <c r="C74" s="730">
        <v>1</v>
      </c>
      <c r="D74" s="731">
        <v>0</v>
      </c>
      <c r="E74" s="731">
        <v>0</v>
      </c>
      <c r="F74" s="731">
        <v>0</v>
      </c>
      <c r="G74" s="731">
        <v>0</v>
      </c>
      <c r="H74" s="731">
        <v>1</v>
      </c>
      <c r="I74" s="732">
        <v>0</v>
      </c>
    </row>
    <row r="75" spans="1:9" s="20" customFormat="1" x14ac:dyDescent="0.2">
      <c r="A75" s="728"/>
      <c r="B75" s="729" t="s">
        <v>3171</v>
      </c>
      <c r="C75" s="730">
        <v>2</v>
      </c>
      <c r="D75" s="731">
        <v>0</v>
      </c>
      <c r="E75" s="731">
        <v>0</v>
      </c>
      <c r="F75" s="731">
        <v>0</v>
      </c>
      <c r="G75" s="731">
        <v>0</v>
      </c>
      <c r="H75" s="731">
        <v>2</v>
      </c>
      <c r="I75" s="732">
        <v>0</v>
      </c>
    </row>
    <row r="76" spans="1:9" s="20" customFormat="1" x14ac:dyDescent="0.2">
      <c r="A76" s="728"/>
      <c r="B76" s="729" t="s">
        <v>925</v>
      </c>
      <c r="C76" s="730">
        <v>7</v>
      </c>
      <c r="D76" s="731">
        <v>0</v>
      </c>
      <c r="E76" s="731">
        <v>1</v>
      </c>
      <c r="F76" s="731">
        <v>2</v>
      </c>
      <c r="G76" s="731">
        <v>0</v>
      </c>
      <c r="H76" s="731">
        <v>4</v>
      </c>
      <c r="I76" s="732">
        <v>0</v>
      </c>
    </row>
    <row r="77" spans="1:9" s="20" customFormat="1" x14ac:dyDescent="0.2">
      <c r="A77" s="728"/>
      <c r="B77" s="729" t="s">
        <v>926</v>
      </c>
      <c r="C77" s="730">
        <v>10</v>
      </c>
      <c r="D77" s="731">
        <v>0</v>
      </c>
      <c r="E77" s="731">
        <v>0</v>
      </c>
      <c r="F77" s="731">
        <v>0</v>
      </c>
      <c r="G77" s="731">
        <v>0</v>
      </c>
      <c r="H77" s="731">
        <v>10</v>
      </c>
      <c r="I77" s="732">
        <v>0</v>
      </c>
    </row>
    <row r="78" spans="1:9" s="20" customFormat="1" x14ac:dyDescent="0.2">
      <c r="A78" s="728"/>
      <c r="B78" s="729" t="s">
        <v>3173</v>
      </c>
      <c r="C78" s="730">
        <v>5</v>
      </c>
      <c r="D78" s="731">
        <v>0</v>
      </c>
      <c r="E78" s="731">
        <v>0</v>
      </c>
      <c r="F78" s="731">
        <v>0</v>
      </c>
      <c r="G78" s="731">
        <v>0</v>
      </c>
      <c r="H78" s="731">
        <v>5</v>
      </c>
      <c r="I78" s="732">
        <v>0</v>
      </c>
    </row>
    <row r="79" spans="1:9" s="20" customFormat="1" x14ac:dyDescent="0.2">
      <c r="A79" s="728"/>
      <c r="B79" s="729" t="s">
        <v>927</v>
      </c>
      <c r="C79" s="730">
        <v>7</v>
      </c>
      <c r="D79" s="731">
        <v>0</v>
      </c>
      <c r="E79" s="731">
        <v>0</v>
      </c>
      <c r="F79" s="731">
        <v>1</v>
      </c>
      <c r="G79" s="731">
        <v>0</v>
      </c>
      <c r="H79" s="731">
        <v>6</v>
      </c>
      <c r="I79" s="732">
        <v>0</v>
      </c>
    </row>
    <row r="80" spans="1:9" s="20" customFormat="1" x14ac:dyDescent="0.2">
      <c r="A80" s="728"/>
      <c r="B80" s="729" t="s">
        <v>928</v>
      </c>
      <c r="C80" s="730">
        <v>2</v>
      </c>
      <c r="D80" s="731">
        <v>0</v>
      </c>
      <c r="E80" s="731">
        <v>1</v>
      </c>
      <c r="F80" s="731">
        <v>0</v>
      </c>
      <c r="G80" s="731">
        <v>0</v>
      </c>
      <c r="H80" s="731">
        <v>1</v>
      </c>
      <c r="I80" s="732">
        <v>0</v>
      </c>
    </row>
    <row r="81" spans="1:9" s="20" customFormat="1" x14ac:dyDescent="0.2">
      <c r="A81" s="728"/>
      <c r="B81" s="729" t="s">
        <v>3174</v>
      </c>
      <c r="C81" s="730">
        <v>1</v>
      </c>
      <c r="D81" s="731">
        <v>0</v>
      </c>
      <c r="E81" s="731">
        <v>0</v>
      </c>
      <c r="F81" s="731">
        <v>0</v>
      </c>
      <c r="G81" s="731">
        <v>0</v>
      </c>
      <c r="H81" s="731">
        <v>1</v>
      </c>
      <c r="I81" s="732">
        <v>0</v>
      </c>
    </row>
    <row r="82" spans="1:9" s="20" customFormat="1" x14ac:dyDescent="0.2">
      <c r="A82" s="728"/>
      <c r="B82" s="729" t="s">
        <v>930</v>
      </c>
      <c r="C82" s="730">
        <v>7</v>
      </c>
      <c r="D82" s="731">
        <v>0</v>
      </c>
      <c r="E82" s="731">
        <v>0</v>
      </c>
      <c r="F82" s="731">
        <v>0</v>
      </c>
      <c r="G82" s="731">
        <v>0</v>
      </c>
      <c r="H82" s="731">
        <v>7</v>
      </c>
      <c r="I82" s="732">
        <v>0</v>
      </c>
    </row>
    <row r="83" spans="1:9" s="20" customFormat="1" x14ac:dyDescent="0.2">
      <c r="A83" s="728"/>
      <c r="B83" s="729" t="s">
        <v>3175</v>
      </c>
      <c r="C83" s="730">
        <v>1</v>
      </c>
      <c r="D83" s="731">
        <v>0</v>
      </c>
      <c r="E83" s="731">
        <v>0</v>
      </c>
      <c r="F83" s="731">
        <v>0</v>
      </c>
      <c r="G83" s="731">
        <v>0</v>
      </c>
      <c r="H83" s="731">
        <v>1</v>
      </c>
      <c r="I83" s="732">
        <v>0</v>
      </c>
    </row>
    <row r="84" spans="1:9" s="20" customFormat="1" x14ac:dyDescent="0.2">
      <c r="A84" s="728"/>
      <c r="B84" s="729" t="s">
        <v>931</v>
      </c>
      <c r="C84" s="730">
        <v>283</v>
      </c>
      <c r="D84" s="731">
        <v>20</v>
      </c>
      <c r="E84" s="731">
        <v>14</v>
      </c>
      <c r="F84" s="731">
        <v>25</v>
      </c>
      <c r="G84" s="731">
        <v>2</v>
      </c>
      <c r="H84" s="731">
        <v>209</v>
      </c>
      <c r="I84" s="732">
        <v>13</v>
      </c>
    </row>
    <row r="85" spans="1:9" s="20" customFormat="1" x14ac:dyDescent="0.2">
      <c r="A85" s="728"/>
      <c r="B85" s="729" t="s">
        <v>933</v>
      </c>
      <c r="C85" s="730">
        <v>20</v>
      </c>
      <c r="D85" s="731">
        <v>4</v>
      </c>
      <c r="E85" s="731">
        <v>0</v>
      </c>
      <c r="F85" s="731">
        <v>1</v>
      </c>
      <c r="G85" s="731">
        <v>0</v>
      </c>
      <c r="H85" s="731">
        <v>14</v>
      </c>
      <c r="I85" s="732">
        <v>1</v>
      </c>
    </row>
    <row r="86" spans="1:9" s="20" customFormat="1" x14ac:dyDescent="0.2">
      <c r="A86" s="728"/>
      <c r="B86" s="729" t="s">
        <v>934</v>
      </c>
      <c r="C86" s="730">
        <v>2</v>
      </c>
      <c r="D86" s="731">
        <v>0</v>
      </c>
      <c r="E86" s="731">
        <v>0</v>
      </c>
      <c r="F86" s="731">
        <v>0</v>
      </c>
      <c r="G86" s="731">
        <v>0</v>
      </c>
      <c r="H86" s="731">
        <v>2</v>
      </c>
      <c r="I86" s="732">
        <v>0</v>
      </c>
    </row>
    <row r="87" spans="1:9" s="20" customFormat="1" x14ac:dyDescent="0.2">
      <c r="A87" s="728"/>
      <c r="B87" s="729" t="s">
        <v>936</v>
      </c>
      <c r="C87" s="730">
        <v>3</v>
      </c>
      <c r="D87" s="731">
        <v>0</v>
      </c>
      <c r="E87" s="731">
        <v>0</v>
      </c>
      <c r="F87" s="731">
        <v>0</v>
      </c>
      <c r="G87" s="731">
        <v>0</v>
      </c>
      <c r="H87" s="731">
        <v>3</v>
      </c>
      <c r="I87" s="732">
        <v>0</v>
      </c>
    </row>
    <row r="88" spans="1:9" s="20" customFormat="1" x14ac:dyDescent="0.2">
      <c r="A88" s="728"/>
      <c r="B88" s="729" t="s">
        <v>3176</v>
      </c>
      <c r="C88" s="730">
        <v>3</v>
      </c>
      <c r="D88" s="731">
        <v>0</v>
      </c>
      <c r="E88" s="731">
        <v>0</v>
      </c>
      <c r="F88" s="731">
        <v>0</v>
      </c>
      <c r="G88" s="731">
        <v>0</v>
      </c>
      <c r="H88" s="731">
        <v>3</v>
      </c>
      <c r="I88" s="732">
        <v>0</v>
      </c>
    </row>
    <row r="89" spans="1:9" s="20" customFormat="1" x14ac:dyDescent="0.2">
      <c r="A89" s="728"/>
      <c r="B89" s="729" t="s">
        <v>168</v>
      </c>
      <c r="C89" s="730">
        <v>2825</v>
      </c>
      <c r="D89" s="731">
        <v>667</v>
      </c>
      <c r="E89" s="731">
        <v>171</v>
      </c>
      <c r="F89" s="731">
        <v>257</v>
      </c>
      <c r="G89" s="731">
        <v>1</v>
      </c>
      <c r="H89" s="731">
        <v>43</v>
      </c>
      <c r="I89" s="732">
        <v>1686</v>
      </c>
    </row>
    <row r="90" spans="1:9" x14ac:dyDescent="0.2">
      <c r="A90" s="728"/>
      <c r="B90" s="729" t="s">
        <v>937</v>
      </c>
      <c r="C90" s="730">
        <v>5</v>
      </c>
      <c r="D90" s="731">
        <v>2</v>
      </c>
      <c r="E90" s="731">
        <v>0</v>
      </c>
      <c r="F90" s="731">
        <v>0</v>
      </c>
      <c r="G90" s="731">
        <v>0</v>
      </c>
      <c r="H90" s="731">
        <v>3</v>
      </c>
      <c r="I90" s="732">
        <v>0</v>
      </c>
    </row>
    <row r="91" spans="1:9" s="20" customFormat="1" x14ac:dyDescent="0.2">
      <c r="A91" s="728"/>
      <c r="B91" s="729" t="s">
        <v>938</v>
      </c>
      <c r="C91" s="730">
        <v>41</v>
      </c>
      <c r="D91" s="731">
        <v>1</v>
      </c>
      <c r="E91" s="731">
        <v>1</v>
      </c>
      <c r="F91" s="731">
        <v>2</v>
      </c>
      <c r="G91" s="731">
        <v>0</v>
      </c>
      <c r="H91" s="731">
        <v>14</v>
      </c>
      <c r="I91" s="732">
        <v>23</v>
      </c>
    </row>
    <row r="92" spans="1:9" s="20" customFormat="1" x14ac:dyDescent="0.2">
      <c r="A92" s="728"/>
      <c r="B92" s="729" t="s">
        <v>940</v>
      </c>
      <c r="C92" s="730">
        <v>40</v>
      </c>
      <c r="D92" s="731">
        <v>5</v>
      </c>
      <c r="E92" s="731">
        <v>2</v>
      </c>
      <c r="F92" s="731">
        <v>4</v>
      </c>
      <c r="G92" s="731">
        <v>0</v>
      </c>
      <c r="H92" s="731">
        <v>28</v>
      </c>
      <c r="I92" s="732">
        <v>1</v>
      </c>
    </row>
    <row r="93" spans="1:9" s="20" customFormat="1" x14ac:dyDescent="0.2">
      <c r="A93" s="728"/>
      <c r="B93" s="729" t="s">
        <v>941</v>
      </c>
      <c r="C93" s="730">
        <v>234</v>
      </c>
      <c r="D93" s="731">
        <v>13</v>
      </c>
      <c r="E93" s="731">
        <v>8</v>
      </c>
      <c r="F93" s="731">
        <v>6</v>
      </c>
      <c r="G93" s="731">
        <v>0</v>
      </c>
      <c r="H93" s="731">
        <v>201</v>
      </c>
      <c r="I93" s="732">
        <v>6</v>
      </c>
    </row>
    <row r="94" spans="1:9" s="20" customFormat="1" x14ac:dyDescent="0.2">
      <c r="A94" s="728"/>
      <c r="B94" s="729" t="s">
        <v>942</v>
      </c>
      <c r="C94" s="730">
        <v>626</v>
      </c>
      <c r="D94" s="731">
        <v>60</v>
      </c>
      <c r="E94" s="731">
        <v>6</v>
      </c>
      <c r="F94" s="731">
        <v>43</v>
      </c>
      <c r="G94" s="731">
        <v>0</v>
      </c>
      <c r="H94" s="731">
        <v>490</v>
      </c>
      <c r="I94" s="732">
        <v>27</v>
      </c>
    </row>
    <row r="95" spans="1:9" s="24" customFormat="1" ht="12" x14ac:dyDescent="0.2">
      <c r="A95" s="728"/>
      <c r="B95" s="729" t="s">
        <v>943</v>
      </c>
      <c r="C95" s="730">
        <v>24990</v>
      </c>
      <c r="D95" s="731">
        <v>3999</v>
      </c>
      <c r="E95" s="731">
        <v>842</v>
      </c>
      <c r="F95" s="731">
        <v>1419</v>
      </c>
      <c r="G95" s="731">
        <v>37</v>
      </c>
      <c r="H95" s="731">
        <v>5191</v>
      </c>
      <c r="I95" s="732">
        <v>13502</v>
      </c>
    </row>
    <row r="96" spans="1:9" x14ac:dyDescent="0.2">
      <c r="A96" s="728"/>
      <c r="B96" s="729" t="s">
        <v>944</v>
      </c>
      <c r="C96" s="730">
        <v>5</v>
      </c>
      <c r="D96" s="731">
        <v>0</v>
      </c>
      <c r="E96" s="731">
        <v>0</v>
      </c>
      <c r="F96" s="731">
        <v>0</v>
      </c>
      <c r="G96" s="731">
        <v>0</v>
      </c>
      <c r="H96" s="731">
        <v>5</v>
      </c>
      <c r="I96" s="732">
        <v>0</v>
      </c>
    </row>
    <row r="97" spans="1:9" s="20" customFormat="1" x14ac:dyDescent="0.2">
      <c r="A97" s="728"/>
      <c r="B97" s="729" t="s">
        <v>3177</v>
      </c>
      <c r="C97" s="730">
        <v>2</v>
      </c>
      <c r="D97" s="731">
        <v>1</v>
      </c>
      <c r="E97" s="731">
        <v>0</v>
      </c>
      <c r="F97" s="731">
        <v>0</v>
      </c>
      <c r="G97" s="731">
        <v>0</v>
      </c>
      <c r="H97" s="731">
        <v>1</v>
      </c>
      <c r="I97" s="732">
        <v>0</v>
      </c>
    </row>
    <row r="98" spans="1:9" s="20" customFormat="1" x14ac:dyDescent="0.2">
      <c r="A98" s="728"/>
      <c r="B98" s="729" t="s">
        <v>945</v>
      </c>
      <c r="C98" s="730">
        <v>266</v>
      </c>
      <c r="D98" s="731">
        <v>22</v>
      </c>
      <c r="E98" s="731">
        <v>3</v>
      </c>
      <c r="F98" s="731">
        <v>18</v>
      </c>
      <c r="G98" s="731">
        <v>1</v>
      </c>
      <c r="H98" s="731">
        <v>209</v>
      </c>
      <c r="I98" s="732">
        <v>13</v>
      </c>
    </row>
    <row r="99" spans="1:9" s="20" customFormat="1" x14ac:dyDescent="0.2">
      <c r="A99" s="728"/>
      <c r="B99" s="729" t="s">
        <v>946</v>
      </c>
      <c r="C99" s="730">
        <v>2</v>
      </c>
      <c r="D99" s="731">
        <v>0</v>
      </c>
      <c r="E99" s="731">
        <v>0</v>
      </c>
      <c r="F99" s="731">
        <v>0</v>
      </c>
      <c r="G99" s="731">
        <v>0</v>
      </c>
      <c r="H99" s="731">
        <v>2</v>
      </c>
      <c r="I99" s="732">
        <v>0</v>
      </c>
    </row>
    <row r="100" spans="1:9" x14ac:dyDescent="0.2">
      <c r="A100" s="728"/>
      <c r="B100" s="729" t="s">
        <v>947</v>
      </c>
      <c r="C100" s="730">
        <v>1</v>
      </c>
      <c r="D100" s="731">
        <v>0</v>
      </c>
      <c r="E100" s="731">
        <v>1</v>
      </c>
      <c r="F100" s="731">
        <v>0</v>
      </c>
      <c r="G100" s="731">
        <v>0</v>
      </c>
      <c r="H100" s="731">
        <v>0</v>
      </c>
      <c r="I100" s="732">
        <v>0</v>
      </c>
    </row>
    <row r="101" spans="1:9" s="20" customFormat="1" x14ac:dyDescent="0.2">
      <c r="A101" s="728"/>
      <c r="B101" s="729" t="s">
        <v>949</v>
      </c>
      <c r="C101" s="730">
        <v>1</v>
      </c>
      <c r="D101" s="731">
        <v>0</v>
      </c>
      <c r="E101" s="731">
        <v>0</v>
      </c>
      <c r="F101" s="731">
        <v>0</v>
      </c>
      <c r="G101" s="731">
        <v>0</v>
      </c>
      <c r="H101" s="731">
        <v>1</v>
      </c>
      <c r="I101" s="732">
        <v>0</v>
      </c>
    </row>
    <row r="102" spans="1:9" x14ac:dyDescent="0.2">
      <c r="A102" s="728"/>
      <c r="B102" s="729" t="s">
        <v>950</v>
      </c>
      <c r="C102" s="730">
        <v>4</v>
      </c>
      <c r="D102" s="731">
        <v>0</v>
      </c>
      <c r="E102" s="731">
        <v>0</v>
      </c>
      <c r="F102" s="731">
        <v>0</v>
      </c>
      <c r="G102" s="731">
        <v>0</v>
      </c>
      <c r="H102" s="731">
        <v>4</v>
      </c>
      <c r="I102" s="732">
        <v>0</v>
      </c>
    </row>
    <row r="103" spans="1:9" s="20" customFormat="1" x14ac:dyDescent="0.2">
      <c r="A103" s="728"/>
      <c r="B103" s="729" t="s">
        <v>952</v>
      </c>
      <c r="C103" s="730">
        <v>2</v>
      </c>
      <c r="D103" s="731">
        <v>0</v>
      </c>
      <c r="E103" s="731">
        <v>0</v>
      </c>
      <c r="F103" s="731">
        <v>0</v>
      </c>
      <c r="G103" s="731">
        <v>0</v>
      </c>
      <c r="H103" s="731">
        <v>2</v>
      </c>
      <c r="I103" s="732">
        <v>0</v>
      </c>
    </row>
    <row r="104" spans="1:9" s="20" customFormat="1" x14ac:dyDescent="0.2">
      <c r="A104" s="728"/>
      <c r="B104" s="729" t="s">
        <v>953</v>
      </c>
      <c r="C104" s="730">
        <v>1</v>
      </c>
      <c r="D104" s="731">
        <v>0</v>
      </c>
      <c r="E104" s="731">
        <v>0</v>
      </c>
      <c r="F104" s="731">
        <v>0</v>
      </c>
      <c r="G104" s="731">
        <v>0</v>
      </c>
      <c r="H104" s="731">
        <v>1</v>
      </c>
      <c r="I104" s="732">
        <v>0</v>
      </c>
    </row>
    <row r="105" spans="1:9" s="20" customFormat="1" x14ac:dyDescent="0.2">
      <c r="A105" s="728"/>
      <c r="B105" s="729" t="s">
        <v>954</v>
      </c>
      <c r="C105" s="730">
        <v>1</v>
      </c>
      <c r="D105" s="731">
        <v>0</v>
      </c>
      <c r="E105" s="731">
        <v>0</v>
      </c>
      <c r="F105" s="731">
        <v>0</v>
      </c>
      <c r="G105" s="731">
        <v>0</v>
      </c>
      <c r="H105" s="731">
        <v>1</v>
      </c>
      <c r="I105" s="732">
        <v>0</v>
      </c>
    </row>
    <row r="106" spans="1:9" x14ac:dyDescent="0.2">
      <c r="A106" s="728"/>
      <c r="B106" s="729" t="s">
        <v>955</v>
      </c>
      <c r="C106" s="730">
        <v>19</v>
      </c>
      <c r="D106" s="731">
        <v>3</v>
      </c>
      <c r="E106" s="731">
        <v>0</v>
      </c>
      <c r="F106" s="731">
        <v>0</v>
      </c>
      <c r="G106" s="731">
        <v>0</v>
      </c>
      <c r="H106" s="731">
        <v>15</v>
      </c>
      <c r="I106" s="732">
        <v>1</v>
      </c>
    </row>
    <row r="107" spans="1:9" s="20" customFormat="1" x14ac:dyDescent="0.2">
      <c r="A107" s="728"/>
      <c r="B107" s="729" t="s">
        <v>956</v>
      </c>
      <c r="C107" s="730">
        <v>17</v>
      </c>
      <c r="D107" s="731">
        <v>4</v>
      </c>
      <c r="E107" s="731">
        <v>0</v>
      </c>
      <c r="F107" s="731">
        <v>0</v>
      </c>
      <c r="G107" s="731">
        <v>0</v>
      </c>
      <c r="H107" s="731">
        <v>12</v>
      </c>
      <c r="I107" s="732">
        <v>1</v>
      </c>
    </row>
    <row r="108" spans="1:9" s="20" customFormat="1" x14ac:dyDescent="0.2">
      <c r="A108" s="728"/>
      <c r="B108" s="729" t="s">
        <v>957</v>
      </c>
      <c r="C108" s="730">
        <v>13</v>
      </c>
      <c r="D108" s="731">
        <v>2</v>
      </c>
      <c r="E108" s="731">
        <v>0</v>
      </c>
      <c r="F108" s="731">
        <v>0</v>
      </c>
      <c r="G108" s="731">
        <v>0</v>
      </c>
      <c r="H108" s="731">
        <v>11</v>
      </c>
      <c r="I108" s="732">
        <v>0</v>
      </c>
    </row>
    <row r="109" spans="1:9" s="20" customFormat="1" x14ac:dyDescent="0.2">
      <c r="A109" s="728"/>
      <c r="B109" s="729" t="s">
        <v>958</v>
      </c>
      <c r="C109" s="730">
        <v>3</v>
      </c>
      <c r="D109" s="731">
        <v>0</v>
      </c>
      <c r="E109" s="731">
        <v>0</v>
      </c>
      <c r="F109" s="731">
        <v>0</v>
      </c>
      <c r="G109" s="731">
        <v>0</v>
      </c>
      <c r="H109" s="731">
        <v>2</v>
      </c>
      <c r="I109" s="732">
        <v>1</v>
      </c>
    </row>
    <row r="110" spans="1:9" s="20" customFormat="1" x14ac:dyDescent="0.2">
      <c r="A110" s="728"/>
      <c r="B110" s="729" t="s">
        <v>959</v>
      </c>
      <c r="C110" s="730">
        <v>1</v>
      </c>
      <c r="D110" s="731">
        <v>1</v>
      </c>
      <c r="E110" s="731">
        <v>0</v>
      </c>
      <c r="F110" s="731">
        <v>0</v>
      </c>
      <c r="G110" s="731">
        <v>0</v>
      </c>
      <c r="H110" s="731">
        <v>0</v>
      </c>
      <c r="I110" s="732">
        <v>0</v>
      </c>
    </row>
    <row r="111" spans="1:9" s="20" customFormat="1" x14ac:dyDescent="0.2">
      <c r="A111" s="728"/>
      <c r="B111" s="729" t="s">
        <v>3178</v>
      </c>
      <c r="C111" s="730">
        <v>1</v>
      </c>
      <c r="D111" s="731">
        <v>0</v>
      </c>
      <c r="E111" s="731">
        <v>0</v>
      </c>
      <c r="F111" s="731">
        <v>0</v>
      </c>
      <c r="G111" s="731">
        <v>0</v>
      </c>
      <c r="H111" s="731">
        <v>1</v>
      </c>
      <c r="I111" s="732">
        <v>0</v>
      </c>
    </row>
    <row r="112" spans="1:9" s="20" customFormat="1" x14ac:dyDescent="0.2">
      <c r="A112" s="728"/>
      <c r="B112" s="729" t="s">
        <v>961</v>
      </c>
      <c r="C112" s="730">
        <v>17</v>
      </c>
      <c r="D112" s="731">
        <v>1</v>
      </c>
      <c r="E112" s="731">
        <v>1</v>
      </c>
      <c r="F112" s="731">
        <v>1</v>
      </c>
      <c r="G112" s="731">
        <v>0</v>
      </c>
      <c r="H112" s="731">
        <v>14</v>
      </c>
      <c r="I112" s="732">
        <v>0</v>
      </c>
    </row>
    <row r="113" spans="1:9" s="20" customFormat="1" x14ac:dyDescent="0.2">
      <c r="A113" s="711"/>
      <c r="B113" s="729" t="s">
        <v>3179</v>
      </c>
      <c r="C113" s="730">
        <v>1</v>
      </c>
      <c r="D113" s="731">
        <v>1</v>
      </c>
      <c r="E113" s="731">
        <v>0</v>
      </c>
      <c r="F113" s="731">
        <v>0</v>
      </c>
      <c r="G113" s="731">
        <v>0</v>
      </c>
      <c r="H113" s="731">
        <v>0</v>
      </c>
      <c r="I113" s="733">
        <v>0</v>
      </c>
    </row>
    <row r="114" spans="1:9" x14ac:dyDescent="0.2">
      <c r="A114" s="728"/>
      <c r="B114" s="729" t="s">
        <v>962</v>
      </c>
      <c r="C114" s="730">
        <v>2</v>
      </c>
      <c r="D114" s="731">
        <v>0</v>
      </c>
      <c r="E114" s="731">
        <v>0</v>
      </c>
      <c r="F114" s="731">
        <v>0</v>
      </c>
      <c r="G114" s="731">
        <v>0</v>
      </c>
      <c r="H114" s="731">
        <v>2</v>
      </c>
      <c r="I114" s="732">
        <v>0</v>
      </c>
    </row>
    <row r="115" spans="1:9" s="20" customFormat="1" x14ac:dyDescent="0.2">
      <c r="A115" s="728"/>
      <c r="B115" s="729" t="s">
        <v>963</v>
      </c>
      <c r="C115" s="730">
        <v>6</v>
      </c>
      <c r="D115" s="731">
        <v>1</v>
      </c>
      <c r="E115" s="731">
        <v>0</v>
      </c>
      <c r="F115" s="731">
        <v>0</v>
      </c>
      <c r="G115" s="731">
        <v>0</v>
      </c>
      <c r="H115" s="731">
        <v>5</v>
      </c>
      <c r="I115" s="732">
        <v>0</v>
      </c>
    </row>
    <row r="116" spans="1:9" s="20" customFormat="1" x14ac:dyDescent="0.2">
      <c r="A116" s="728"/>
      <c r="B116" s="729" t="s">
        <v>964</v>
      </c>
      <c r="C116" s="730">
        <v>20</v>
      </c>
      <c r="D116" s="731">
        <v>0</v>
      </c>
      <c r="E116" s="731">
        <v>0</v>
      </c>
      <c r="F116" s="731">
        <v>0</v>
      </c>
      <c r="G116" s="731">
        <v>0</v>
      </c>
      <c r="H116" s="731">
        <v>20</v>
      </c>
      <c r="I116" s="732">
        <v>0</v>
      </c>
    </row>
    <row r="117" spans="1:9" s="20" customFormat="1" x14ac:dyDescent="0.2">
      <c r="A117" s="728"/>
      <c r="B117" s="729" t="s">
        <v>3180</v>
      </c>
      <c r="C117" s="730">
        <v>1</v>
      </c>
      <c r="D117" s="731">
        <v>0</v>
      </c>
      <c r="E117" s="731">
        <v>0</v>
      </c>
      <c r="F117" s="731">
        <v>0</v>
      </c>
      <c r="G117" s="731">
        <v>0</v>
      </c>
      <c r="H117" s="731">
        <v>1</v>
      </c>
      <c r="I117" s="732">
        <v>0</v>
      </c>
    </row>
    <row r="118" spans="1:9" x14ac:dyDescent="0.2">
      <c r="A118" s="728"/>
      <c r="B118" s="729" t="s">
        <v>3181</v>
      </c>
      <c r="C118" s="730">
        <v>2</v>
      </c>
      <c r="D118" s="731">
        <v>0</v>
      </c>
      <c r="E118" s="731">
        <v>0</v>
      </c>
      <c r="F118" s="731">
        <v>1</v>
      </c>
      <c r="G118" s="731">
        <v>0</v>
      </c>
      <c r="H118" s="731">
        <v>1</v>
      </c>
      <c r="I118" s="732">
        <v>0</v>
      </c>
    </row>
    <row r="119" spans="1:9" s="20" customFormat="1" x14ac:dyDescent="0.2">
      <c r="A119" s="728"/>
      <c r="B119" s="729" t="s">
        <v>967</v>
      </c>
      <c r="C119" s="730">
        <v>76</v>
      </c>
      <c r="D119" s="731">
        <v>19</v>
      </c>
      <c r="E119" s="731">
        <v>1</v>
      </c>
      <c r="F119" s="731">
        <v>5</v>
      </c>
      <c r="G119" s="731">
        <v>0</v>
      </c>
      <c r="H119" s="731">
        <v>48</v>
      </c>
      <c r="I119" s="732">
        <v>3</v>
      </c>
    </row>
    <row r="120" spans="1:9" x14ac:dyDescent="0.2">
      <c r="A120" s="728"/>
      <c r="B120" s="729" t="s">
        <v>969</v>
      </c>
      <c r="C120" s="730">
        <v>22</v>
      </c>
      <c r="D120" s="731">
        <v>0</v>
      </c>
      <c r="E120" s="731">
        <v>1</v>
      </c>
      <c r="F120" s="731">
        <v>3</v>
      </c>
      <c r="G120" s="731">
        <v>0</v>
      </c>
      <c r="H120" s="731">
        <v>18</v>
      </c>
      <c r="I120" s="732">
        <v>0</v>
      </c>
    </row>
    <row r="121" spans="1:9" x14ac:dyDescent="0.2">
      <c r="A121" s="728"/>
      <c r="B121" s="729" t="s">
        <v>3182</v>
      </c>
      <c r="C121" s="730">
        <v>2</v>
      </c>
      <c r="D121" s="731">
        <v>0</v>
      </c>
      <c r="E121" s="731">
        <v>0</v>
      </c>
      <c r="F121" s="731">
        <v>0</v>
      </c>
      <c r="G121" s="731">
        <v>0</v>
      </c>
      <c r="H121" s="731">
        <v>2</v>
      </c>
      <c r="I121" s="732">
        <v>0</v>
      </c>
    </row>
    <row r="122" spans="1:9" s="20" customFormat="1" x14ac:dyDescent="0.2">
      <c r="A122" s="728"/>
      <c r="B122" s="729" t="s">
        <v>970</v>
      </c>
      <c r="C122" s="730">
        <v>16</v>
      </c>
      <c r="D122" s="731">
        <v>0</v>
      </c>
      <c r="E122" s="731">
        <v>0</v>
      </c>
      <c r="F122" s="731">
        <v>1</v>
      </c>
      <c r="G122" s="731">
        <v>0</v>
      </c>
      <c r="H122" s="731">
        <v>15</v>
      </c>
      <c r="I122" s="732">
        <v>0</v>
      </c>
    </row>
    <row r="123" spans="1:9" s="20" customFormat="1" x14ac:dyDescent="0.2">
      <c r="A123" s="728"/>
      <c r="B123" s="729" t="s">
        <v>972</v>
      </c>
      <c r="C123" s="730">
        <v>3</v>
      </c>
      <c r="D123" s="731">
        <v>0</v>
      </c>
      <c r="E123" s="731">
        <v>0</v>
      </c>
      <c r="F123" s="731">
        <v>0</v>
      </c>
      <c r="G123" s="731">
        <v>0</v>
      </c>
      <c r="H123" s="731">
        <v>3</v>
      </c>
      <c r="I123" s="732">
        <v>0</v>
      </c>
    </row>
    <row r="124" spans="1:9" s="20" customFormat="1" x14ac:dyDescent="0.2">
      <c r="A124" s="728"/>
      <c r="B124" s="729" t="s">
        <v>973</v>
      </c>
      <c r="C124" s="730">
        <v>25</v>
      </c>
      <c r="D124" s="731">
        <v>2</v>
      </c>
      <c r="E124" s="731">
        <v>2</v>
      </c>
      <c r="F124" s="731">
        <v>1</v>
      </c>
      <c r="G124" s="731">
        <v>0</v>
      </c>
      <c r="H124" s="731">
        <v>20</v>
      </c>
      <c r="I124" s="732">
        <v>0</v>
      </c>
    </row>
    <row r="125" spans="1:9" x14ac:dyDescent="0.2">
      <c r="A125" s="728"/>
      <c r="B125" s="729" t="s">
        <v>974</v>
      </c>
      <c r="C125" s="730">
        <v>21</v>
      </c>
      <c r="D125" s="731">
        <v>1</v>
      </c>
      <c r="E125" s="731">
        <v>5</v>
      </c>
      <c r="F125" s="731">
        <v>0</v>
      </c>
      <c r="G125" s="731">
        <v>0</v>
      </c>
      <c r="H125" s="731">
        <v>15</v>
      </c>
      <c r="I125" s="732">
        <v>0</v>
      </c>
    </row>
    <row r="126" spans="1:9" x14ac:dyDescent="0.2">
      <c r="A126" s="728"/>
      <c r="B126" s="729" t="s">
        <v>975</v>
      </c>
      <c r="C126" s="730">
        <v>1</v>
      </c>
      <c r="D126" s="731">
        <v>0</v>
      </c>
      <c r="E126" s="731">
        <v>0</v>
      </c>
      <c r="F126" s="731">
        <v>0</v>
      </c>
      <c r="G126" s="731">
        <v>0</v>
      </c>
      <c r="H126" s="731">
        <v>1</v>
      </c>
      <c r="I126" s="732">
        <v>0</v>
      </c>
    </row>
    <row r="127" spans="1:9" s="20" customFormat="1" x14ac:dyDescent="0.2">
      <c r="A127" s="728"/>
      <c r="B127" s="729" t="s">
        <v>977</v>
      </c>
      <c r="C127" s="730">
        <v>4</v>
      </c>
      <c r="D127" s="731">
        <v>0</v>
      </c>
      <c r="E127" s="731">
        <v>0</v>
      </c>
      <c r="F127" s="731">
        <v>0</v>
      </c>
      <c r="G127" s="731">
        <v>0</v>
      </c>
      <c r="H127" s="731">
        <v>4</v>
      </c>
      <c r="I127" s="732">
        <v>0</v>
      </c>
    </row>
    <row r="128" spans="1:9" s="20" customFormat="1" x14ac:dyDescent="0.2">
      <c r="A128" s="728"/>
      <c r="B128" s="729" t="s">
        <v>158</v>
      </c>
      <c r="C128" s="730">
        <v>148</v>
      </c>
      <c r="D128" s="731">
        <v>19</v>
      </c>
      <c r="E128" s="731">
        <v>7</v>
      </c>
      <c r="F128" s="731">
        <v>40</v>
      </c>
      <c r="G128" s="731">
        <v>0</v>
      </c>
      <c r="H128" s="731">
        <v>4</v>
      </c>
      <c r="I128" s="732">
        <v>78</v>
      </c>
    </row>
    <row r="129" spans="1:9" x14ac:dyDescent="0.2">
      <c r="A129" s="726" t="s">
        <v>42</v>
      </c>
      <c r="B129" s="719" t="s">
        <v>10</v>
      </c>
      <c r="C129" s="724">
        <v>269915</v>
      </c>
      <c r="D129" s="725">
        <v>29062</v>
      </c>
      <c r="E129" s="725">
        <v>1572</v>
      </c>
      <c r="F129" s="725">
        <v>7243</v>
      </c>
      <c r="G129" s="725">
        <v>338</v>
      </c>
      <c r="H129" s="725">
        <v>60371</v>
      </c>
      <c r="I129" s="727">
        <v>171329</v>
      </c>
    </row>
    <row r="130" spans="1:9" s="20" customFormat="1" x14ac:dyDescent="0.2">
      <c r="A130" s="728"/>
      <c r="B130" s="729" t="s">
        <v>978</v>
      </c>
      <c r="C130" s="730">
        <v>1</v>
      </c>
      <c r="D130" s="731">
        <v>0</v>
      </c>
      <c r="E130" s="731">
        <v>0</v>
      </c>
      <c r="F130" s="731">
        <v>0</v>
      </c>
      <c r="G130" s="731">
        <v>0</v>
      </c>
      <c r="H130" s="731">
        <v>1</v>
      </c>
      <c r="I130" s="732">
        <v>0</v>
      </c>
    </row>
    <row r="131" spans="1:9" s="20" customFormat="1" x14ac:dyDescent="0.2">
      <c r="A131" s="728"/>
      <c r="B131" s="729" t="s">
        <v>979</v>
      </c>
      <c r="C131" s="730">
        <v>7257</v>
      </c>
      <c r="D131" s="731">
        <v>600</v>
      </c>
      <c r="E131" s="731">
        <v>77</v>
      </c>
      <c r="F131" s="731">
        <v>152</v>
      </c>
      <c r="G131" s="731">
        <v>11</v>
      </c>
      <c r="H131" s="731">
        <v>1622</v>
      </c>
      <c r="I131" s="732">
        <v>4795</v>
      </c>
    </row>
    <row r="132" spans="1:9" s="20" customFormat="1" x14ac:dyDescent="0.2">
      <c r="A132" s="728"/>
      <c r="B132" s="729" t="s">
        <v>981</v>
      </c>
      <c r="C132" s="730">
        <v>1</v>
      </c>
      <c r="D132" s="731">
        <v>0</v>
      </c>
      <c r="E132" s="731">
        <v>1</v>
      </c>
      <c r="F132" s="731">
        <v>0</v>
      </c>
      <c r="G132" s="731">
        <v>0</v>
      </c>
      <c r="H132" s="731">
        <v>0</v>
      </c>
      <c r="I132" s="732">
        <v>0</v>
      </c>
    </row>
    <row r="133" spans="1:9" s="20" customFormat="1" x14ac:dyDescent="0.2">
      <c r="A133" s="728"/>
      <c r="B133" s="728" t="s">
        <v>982</v>
      </c>
      <c r="C133" s="730">
        <v>9</v>
      </c>
      <c r="D133" s="731">
        <v>0</v>
      </c>
      <c r="E133" s="731">
        <v>0</v>
      </c>
      <c r="F133" s="731">
        <v>0</v>
      </c>
      <c r="G133" s="731">
        <v>0</v>
      </c>
      <c r="H133" s="731">
        <v>9</v>
      </c>
      <c r="I133" s="732">
        <v>0</v>
      </c>
    </row>
    <row r="134" spans="1:9" s="20" customFormat="1" x14ac:dyDescent="0.2">
      <c r="A134" s="728"/>
      <c r="B134" s="729" t="s">
        <v>983</v>
      </c>
      <c r="C134" s="730">
        <v>1</v>
      </c>
      <c r="D134" s="731">
        <v>0</v>
      </c>
      <c r="E134" s="731">
        <v>0</v>
      </c>
      <c r="F134" s="731">
        <v>0</v>
      </c>
      <c r="G134" s="731">
        <v>0</v>
      </c>
      <c r="H134" s="731">
        <v>1</v>
      </c>
      <c r="I134" s="732">
        <v>0</v>
      </c>
    </row>
    <row r="135" spans="1:9" s="20" customFormat="1" x14ac:dyDescent="0.2">
      <c r="A135" s="728"/>
      <c r="B135" s="729" t="s">
        <v>984</v>
      </c>
      <c r="C135" s="730">
        <v>4</v>
      </c>
      <c r="D135" s="731">
        <v>0</v>
      </c>
      <c r="E135" s="731">
        <v>0</v>
      </c>
      <c r="F135" s="731">
        <v>0</v>
      </c>
      <c r="G135" s="731">
        <v>0</v>
      </c>
      <c r="H135" s="731">
        <v>1</v>
      </c>
      <c r="I135" s="732">
        <v>3</v>
      </c>
    </row>
    <row r="136" spans="1:9" x14ac:dyDescent="0.2">
      <c r="A136" s="728"/>
      <c r="B136" s="729" t="s">
        <v>985</v>
      </c>
      <c r="C136" s="730">
        <v>7</v>
      </c>
      <c r="D136" s="731">
        <v>0</v>
      </c>
      <c r="E136" s="731">
        <v>0</v>
      </c>
      <c r="F136" s="731">
        <v>0</v>
      </c>
      <c r="G136" s="731">
        <v>0</v>
      </c>
      <c r="H136" s="731">
        <v>7</v>
      </c>
      <c r="I136" s="732">
        <v>0</v>
      </c>
    </row>
    <row r="137" spans="1:9" s="20" customFormat="1" ht="24" x14ac:dyDescent="0.2">
      <c r="A137" s="728"/>
      <c r="B137" s="729" t="s">
        <v>986</v>
      </c>
      <c r="C137" s="730">
        <v>7</v>
      </c>
      <c r="D137" s="731">
        <v>0</v>
      </c>
      <c r="E137" s="731">
        <v>0</v>
      </c>
      <c r="F137" s="731">
        <v>0</v>
      </c>
      <c r="G137" s="731">
        <v>0</v>
      </c>
      <c r="H137" s="731">
        <v>6</v>
      </c>
      <c r="I137" s="732">
        <v>1</v>
      </c>
    </row>
    <row r="138" spans="1:9" ht="24" x14ac:dyDescent="0.2">
      <c r="A138" s="728"/>
      <c r="B138" s="729" t="s">
        <v>987</v>
      </c>
      <c r="C138" s="730">
        <v>4</v>
      </c>
      <c r="D138" s="731">
        <v>1</v>
      </c>
      <c r="E138" s="731">
        <v>0</v>
      </c>
      <c r="F138" s="731">
        <v>0</v>
      </c>
      <c r="G138" s="731">
        <v>0</v>
      </c>
      <c r="H138" s="731">
        <v>3</v>
      </c>
      <c r="I138" s="732">
        <v>0</v>
      </c>
    </row>
    <row r="139" spans="1:9" s="20" customFormat="1" ht="24" x14ac:dyDescent="0.2">
      <c r="A139" s="728"/>
      <c r="B139" s="729" t="s">
        <v>988</v>
      </c>
      <c r="C139" s="730">
        <v>3</v>
      </c>
      <c r="D139" s="731">
        <v>0</v>
      </c>
      <c r="E139" s="731">
        <v>0</v>
      </c>
      <c r="F139" s="731">
        <v>0</v>
      </c>
      <c r="G139" s="731">
        <v>0</v>
      </c>
      <c r="H139" s="731">
        <v>3</v>
      </c>
      <c r="I139" s="732">
        <v>0</v>
      </c>
    </row>
    <row r="140" spans="1:9" s="20" customFormat="1" x14ac:dyDescent="0.2">
      <c r="A140" s="728"/>
      <c r="B140" s="729" t="s">
        <v>990</v>
      </c>
      <c r="C140" s="730">
        <v>53</v>
      </c>
      <c r="D140" s="731">
        <v>5</v>
      </c>
      <c r="E140" s="731">
        <v>1</v>
      </c>
      <c r="F140" s="731">
        <v>5</v>
      </c>
      <c r="G140" s="731">
        <v>0</v>
      </c>
      <c r="H140" s="731">
        <v>42</v>
      </c>
      <c r="I140" s="732">
        <v>0</v>
      </c>
    </row>
    <row r="141" spans="1:9" s="20" customFormat="1" x14ac:dyDescent="0.2">
      <c r="A141" s="728"/>
      <c r="B141" s="729" t="s">
        <v>991</v>
      </c>
      <c r="C141" s="730">
        <v>54</v>
      </c>
      <c r="D141" s="731">
        <v>6</v>
      </c>
      <c r="E141" s="731">
        <v>0</v>
      </c>
      <c r="F141" s="731">
        <v>2</v>
      </c>
      <c r="G141" s="731">
        <v>0</v>
      </c>
      <c r="H141" s="731">
        <v>45</v>
      </c>
      <c r="I141" s="732">
        <v>1</v>
      </c>
    </row>
    <row r="142" spans="1:9" s="20" customFormat="1" x14ac:dyDescent="0.2">
      <c r="A142" s="728"/>
      <c r="B142" s="729" t="s">
        <v>992</v>
      </c>
      <c r="C142" s="730">
        <v>18</v>
      </c>
      <c r="D142" s="731">
        <v>1</v>
      </c>
      <c r="E142" s="731">
        <v>0</v>
      </c>
      <c r="F142" s="731">
        <v>0</v>
      </c>
      <c r="G142" s="731">
        <v>0</v>
      </c>
      <c r="H142" s="731">
        <v>17</v>
      </c>
      <c r="I142" s="732">
        <v>0</v>
      </c>
    </row>
    <row r="143" spans="1:9" s="20" customFormat="1" x14ac:dyDescent="0.2">
      <c r="A143" s="728"/>
      <c r="B143" s="729" t="s">
        <v>994</v>
      </c>
      <c r="C143" s="730">
        <v>232</v>
      </c>
      <c r="D143" s="731">
        <v>6</v>
      </c>
      <c r="E143" s="731">
        <v>1</v>
      </c>
      <c r="F143" s="731">
        <v>0</v>
      </c>
      <c r="G143" s="731">
        <v>0</v>
      </c>
      <c r="H143" s="731">
        <v>216</v>
      </c>
      <c r="I143" s="732">
        <v>9</v>
      </c>
    </row>
    <row r="144" spans="1:9" s="20" customFormat="1" x14ac:dyDescent="0.2">
      <c r="A144" s="728"/>
      <c r="B144" s="729" t="s">
        <v>995</v>
      </c>
      <c r="C144" s="730">
        <v>3</v>
      </c>
      <c r="D144" s="731">
        <v>0</v>
      </c>
      <c r="E144" s="731">
        <v>0</v>
      </c>
      <c r="F144" s="731">
        <v>1</v>
      </c>
      <c r="G144" s="731">
        <v>0</v>
      </c>
      <c r="H144" s="731">
        <v>2</v>
      </c>
      <c r="I144" s="732">
        <v>0</v>
      </c>
    </row>
    <row r="145" spans="1:9" s="20" customFormat="1" x14ac:dyDescent="0.2">
      <c r="A145" s="728"/>
      <c r="B145" s="728" t="s">
        <v>996</v>
      </c>
      <c r="C145" s="730">
        <v>546</v>
      </c>
      <c r="D145" s="731">
        <v>11</v>
      </c>
      <c r="E145" s="731">
        <v>4</v>
      </c>
      <c r="F145" s="731">
        <v>8</v>
      </c>
      <c r="G145" s="731">
        <v>1</v>
      </c>
      <c r="H145" s="731">
        <v>509</v>
      </c>
      <c r="I145" s="732">
        <v>13</v>
      </c>
    </row>
    <row r="146" spans="1:9" s="20" customFormat="1" x14ac:dyDescent="0.2">
      <c r="A146" s="728"/>
      <c r="B146" s="729" t="s">
        <v>997</v>
      </c>
      <c r="C146" s="730">
        <v>12</v>
      </c>
      <c r="D146" s="731">
        <v>2</v>
      </c>
      <c r="E146" s="731">
        <v>0</v>
      </c>
      <c r="F146" s="731">
        <v>0</v>
      </c>
      <c r="G146" s="731">
        <v>0</v>
      </c>
      <c r="H146" s="731">
        <v>10</v>
      </c>
      <c r="I146" s="732">
        <v>0</v>
      </c>
    </row>
    <row r="147" spans="1:9" s="20" customFormat="1" x14ac:dyDescent="0.2">
      <c r="A147" s="728"/>
      <c r="B147" s="729" t="s">
        <v>998</v>
      </c>
      <c r="C147" s="730">
        <v>22</v>
      </c>
      <c r="D147" s="731">
        <v>1</v>
      </c>
      <c r="E147" s="731">
        <v>0</v>
      </c>
      <c r="F147" s="731">
        <v>0</v>
      </c>
      <c r="G147" s="731">
        <v>0</v>
      </c>
      <c r="H147" s="731">
        <v>21</v>
      </c>
      <c r="I147" s="732">
        <v>0</v>
      </c>
    </row>
    <row r="148" spans="1:9" s="20" customFormat="1" x14ac:dyDescent="0.2">
      <c r="A148" s="728"/>
      <c r="B148" s="729" t="s">
        <v>1000</v>
      </c>
      <c r="C148" s="730">
        <v>10907</v>
      </c>
      <c r="D148" s="731">
        <v>850</v>
      </c>
      <c r="E148" s="731">
        <v>46</v>
      </c>
      <c r="F148" s="731">
        <v>219</v>
      </c>
      <c r="G148" s="731">
        <v>7</v>
      </c>
      <c r="H148" s="731">
        <v>2453</v>
      </c>
      <c r="I148" s="732">
        <v>7332</v>
      </c>
    </row>
    <row r="149" spans="1:9" s="20" customFormat="1" x14ac:dyDescent="0.2">
      <c r="A149" s="728"/>
      <c r="B149" s="729" t="s">
        <v>1002</v>
      </c>
      <c r="C149" s="730">
        <v>5</v>
      </c>
      <c r="D149" s="731">
        <v>0</v>
      </c>
      <c r="E149" s="731">
        <v>0</v>
      </c>
      <c r="F149" s="731">
        <v>0</v>
      </c>
      <c r="G149" s="731">
        <v>0</v>
      </c>
      <c r="H149" s="731">
        <v>5</v>
      </c>
      <c r="I149" s="732">
        <v>0</v>
      </c>
    </row>
    <row r="150" spans="1:9" x14ac:dyDescent="0.2">
      <c r="A150" s="728"/>
      <c r="B150" s="729" t="s">
        <v>1003</v>
      </c>
      <c r="C150" s="730">
        <v>4</v>
      </c>
      <c r="D150" s="731">
        <v>0</v>
      </c>
      <c r="E150" s="731">
        <v>0</v>
      </c>
      <c r="F150" s="731">
        <v>0</v>
      </c>
      <c r="G150" s="731">
        <v>0</v>
      </c>
      <c r="H150" s="731">
        <v>4</v>
      </c>
      <c r="I150" s="732">
        <v>0</v>
      </c>
    </row>
    <row r="151" spans="1:9" s="20" customFormat="1" x14ac:dyDescent="0.2">
      <c r="A151" s="728"/>
      <c r="B151" s="729" t="s">
        <v>1004</v>
      </c>
      <c r="C151" s="730">
        <v>3</v>
      </c>
      <c r="D151" s="731">
        <v>0</v>
      </c>
      <c r="E151" s="731">
        <v>0</v>
      </c>
      <c r="F151" s="731">
        <v>0</v>
      </c>
      <c r="G151" s="731">
        <v>0</v>
      </c>
      <c r="H151" s="731">
        <v>3</v>
      </c>
      <c r="I151" s="732">
        <v>0</v>
      </c>
    </row>
    <row r="152" spans="1:9" s="20" customFormat="1" x14ac:dyDescent="0.2">
      <c r="A152" s="728"/>
      <c r="B152" s="729" t="s">
        <v>1005</v>
      </c>
      <c r="C152" s="730">
        <v>7</v>
      </c>
      <c r="D152" s="731">
        <v>0</v>
      </c>
      <c r="E152" s="731">
        <v>0</v>
      </c>
      <c r="F152" s="731">
        <v>0</v>
      </c>
      <c r="G152" s="731">
        <v>0</v>
      </c>
      <c r="H152" s="731">
        <v>7</v>
      </c>
      <c r="I152" s="732">
        <v>0</v>
      </c>
    </row>
    <row r="153" spans="1:9" s="20" customFormat="1" x14ac:dyDescent="0.2">
      <c r="A153" s="728"/>
      <c r="B153" s="728" t="s">
        <v>1006</v>
      </c>
      <c r="C153" s="730">
        <v>60</v>
      </c>
      <c r="D153" s="731">
        <v>1</v>
      </c>
      <c r="E153" s="731">
        <v>0</v>
      </c>
      <c r="F153" s="731">
        <v>2</v>
      </c>
      <c r="G153" s="731">
        <v>0</v>
      </c>
      <c r="H153" s="731">
        <v>54</v>
      </c>
      <c r="I153" s="732">
        <v>3</v>
      </c>
    </row>
    <row r="154" spans="1:9" s="20" customFormat="1" x14ac:dyDescent="0.2">
      <c r="A154" s="728"/>
      <c r="B154" s="729" t="s">
        <v>1007</v>
      </c>
      <c r="C154" s="730">
        <v>12</v>
      </c>
      <c r="D154" s="731">
        <v>1</v>
      </c>
      <c r="E154" s="731">
        <v>0</v>
      </c>
      <c r="F154" s="731">
        <v>0</v>
      </c>
      <c r="G154" s="731">
        <v>0</v>
      </c>
      <c r="H154" s="731">
        <v>11</v>
      </c>
      <c r="I154" s="732">
        <v>0</v>
      </c>
    </row>
    <row r="155" spans="1:9" s="20" customFormat="1" x14ac:dyDescent="0.2">
      <c r="A155" s="728"/>
      <c r="B155" s="729" t="s">
        <v>1008</v>
      </c>
      <c r="C155" s="730">
        <v>2</v>
      </c>
      <c r="D155" s="731">
        <v>0</v>
      </c>
      <c r="E155" s="731">
        <v>0</v>
      </c>
      <c r="F155" s="731">
        <v>0</v>
      </c>
      <c r="G155" s="731">
        <v>0</v>
      </c>
      <c r="H155" s="731">
        <v>1</v>
      </c>
      <c r="I155" s="732">
        <v>1</v>
      </c>
    </row>
    <row r="156" spans="1:9" s="20" customFormat="1" x14ac:dyDescent="0.2">
      <c r="A156" s="728"/>
      <c r="B156" s="728" t="s">
        <v>1009</v>
      </c>
      <c r="C156" s="730">
        <v>23</v>
      </c>
      <c r="D156" s="731">
        <v>0</v>
      </c>
      <c r="E156" s="731">
        <v>1</v>
      </c>
      <c r="F156" s="731">
        <v>1</v>
      </c>
      <c r="G156" s="731">
        <v>0</v>
      </c>
      <c r="H156" s="731">
        <v>20</v>
      </c>
      <c r="I156" s="732">
        <v>1</v>
      </c>
    </row>
    <row r="157" spans="1:9" s="20" customFormat="1" ht="24" x14ac:dyDescent="0.2">
      <c r="A157" s="728"/>
      <c r="B157" s="728" t="s">
        <v>1010</v>
      </c>
      <c r="C157" s="730">
        <v>57</v>
      </c>
      <c r="D157" s="731">
        <v>2</v>
      </c>
      <c r="E157" s="731">
        <v>0</v>
      </c>
      <c r="F157" s="731">
        <v>1</v>
      </c>
      <c r="G157" s="731">
        <v>0</v>
      </c>
      <c r="H157" s="731">
        <v>46</v>
      </c>
      <c r="I157" s="732">
        <v>8</v>
      </c>
    </row>
    <row r="158" spans="1:9" s="20" customFormat="1" x14ac:dyDescent="0.2">
      <c r="A158" s="728"/>
      <c r="B158" s="729" t="s">
        <v>1011</v>
      </c>
      <c r="C158" s="730">
        <v>3</v>
      </c>
      <c r="D158" s="731">
        <v>0</v>
      </c>
      <c r="E158" s="731">
        <v>0</v>
      </c>
      <c r="F158" s="731">
        <v>1</v>
      </c>
      <c r="G158" s="731">
        <v>0</v>
      </c>
      <c r="H158" s="731">
        <v>2</v>
      </c>
      <c r="I158" s="732">
        <v>0</v>
      </c>
    </row>
    <row r="159" spans="1:9" s="20" customFormat="1" x14ac:dyDescent="0.2">
      <c r="A159" s="728"/>
      <c r="B159" s="729" t="s">
        <v>1012</v>
      </c>
      <c r="C159" s="730">
        <v>94</v>
      </c>
      <c r="D159" s="731">
        <v>11</v>
      </c>
      <c r="E159" s="731">
        <v>0</v>
      </c>
      <c r="F159" s="731">
        <v>2</v>
      </c>
      <c r="G159" s="731">
        <v>0</v>
      </c>
      <c r="H159" s="731">
        <v>76</v>
      </c>
      <c r="I159" s="732">
        <v>5</v>
      </c>
    </row>
    <row r="160" spans="1:9" s="20" customFormat="1" x14ac:dyDescent="0.2">
      <c r="A160" s="728"/>
      <c r="B160" s="729" t="s">
        <v>1013</v>
      </c>
      <c r="C160" s="730">
        <v>4</v>
      </c>
      <c r="D160" s="731">
        <v>0</v>
      </c>
      <c r="E160" s="731">
        <v>0</v>
      </c>
      <c r="F160" s="731">
        <v>0</v>
      </c>
      <c r="G160" s="731">
        <v>0</v>
      </c>
      <c r="H160" s="731">
        <v>4</v>
      </c>
      <c r="I160" s="732">
        <v>0</v>
      </c>
    </row>
    <row r="161" spans="1:9" s="20" customFormat="1" x14ac:dyDescent="0.2">
      <c r="A161" s="711"/>
      <c r="B161" s="729" t="s">
        <v>1014</v>
      </c>
      <c r="C161" s="730">
        <v>2</v>
      </c>
      <c r="D161" s="731">
        <v>0</v>
      </c>
      <c r="E161" s="731">
        <v>0</v>
      </c>
      <c r="F161" s="731">
        <v>0</v>
      </c>
      <c r="G161" s="731">
        <v>0</v>
      </c>
      <c r="H161" s="731">
        <v>2</v>
      </c>
      <c r="I161" s="733">
        <v>0</v>
      </c>
    </row>
    <row r="162" spans="1:9" s="20" customFormat="1" x14ac:dyDescent="0.2">
      <c r="A162" s="728"/>
      <c r="B162" s="729" t="s">
        <v>1015</v>
      </c>
      <c r="C162" s="730">
        <v>246</v>
      </c>
      <c r="D162" s="731">
        <v>9</v>
      </c>
      <c r="E162" s="731">
        <v>0</v>
      </c>
      <c r="F162" s="731">
        <v>0</v>
      </c>
      <c r="G162" s="731">
        <v>0</v>
      </c>
      <c r="H162" s="731">
        <v>84</v>
      </c>
      <c r="I162" s="732">
        <v>153</v>
      </c>
    </row>
    <row r="163" spans="1:9" s="20" customFormat="1" x14ac:dyDescent="0.2">
      <c r="A163" s="728"/>
      <c r="B163" s="729" t="s">
        <v>1017</v>
      </c>
      <c r="C163" s="730">
        <v>8276</v>
      </c>
      <c r="D163" s="731">
        <v>669</v>
      </c>
      <c r="E163" s="731">
        <v>23</v>
      </c>
      <c r="F163" s="731">
        <v>142</v>
      </c>
      <c r="G163" s="731">
        <v>15</v>
      </c>
      <c r="H163" s="731">
        <v>1855</v>
      </c>
      <c r="I163" s="732">
        <v>5572</v>
      </c>
    </row>
    <row r="164" spans="1:9" x14ac:dyDescent="0.2">
      <c r="A164" s="728"/>
      <c r="B164" s="728" t="s">
        <v>1018</v>
      </c>
      <c r="C164" s="730">
        <v>7</v>
      </c>
      <c r="D164" s="731">
        <v>0</v>
      </c>
      <c r="E164" s="731">
        <v>0</v>
      </c>
      <c r="F164" s="731">
        <v>1</v>
      </c>
      <c r="G164" s="731">
        <v>0</v>
      </c>
      <c r="H164" s="731">
        <v>6</v>
      </c>
      <c r="I164" s="732">
        <v>0</v>
      </c>
    </row>
    <row r="165" spans="1:9" s="20" customFormat="1" x14ac:dyDescent="0.2">
      <c r="A165" s="728"/>
      <c r="B165" s="728" t="s">
        <v>1019</v>
      </c>
      <c r="C165" s="730">
        <v>303</v>
      </c>
      <c r="D165" s="731">
        <v>15</v>
      </c>
      <c r="E165" s="731">
        <v>4</v>
      </c>
      <c r="F165" s="731">
        <v>11</v>
      </c>
      <c r="G165" s="731">
        <v>0</v>
      </c>
      <c r="H165" s="731">
        <v>269</v>
      </c>
      <c r="I165" s="732">
        <v>4</v>
      </c>
    </row>
    <row r="166" spans="1:9" s="20" customFormat="1" ht="24" x14ac:dyDescent="0.2">
      <c r="A166" s="728"/>
      <c r="B166" s="728" t="s">
        <v>1020</v>
      </c>
      <c r="C166" s="730">
        <v>80</v>
      </c>
      <c r="D166" s="731">
        <v>7</v>
      </c>
      <c r="E166" s="731">
        <v>1</v>
      </c>
      <c r="F166" s="731">
        <v>0</v>
      </c>
      <c r="G166" s="731">
        <v>0</v>
      </c>
      <c r="H166" s="731">
        <v>69</v>
      </c>
      <c r="I166" s="732">
        <v>3</v>
      </c>
    </row>
    <row r="167" spans="1:9" s="20" customFormat="1" x14ac:dyDescent="0.2">
      <c r="A167" s="728"/>
      <c r="B167" s="729" t="s">
        <v>1021</v>
      </c>
      <c r="C167" s="730">
        <v>9</v>
      </c>
      <c r="D167" s="731">
        <v>0</v>
      </c>
      <c r="E167" s="731">
        <v>0</v>
      </c>
      <c r="F167" s="731">
        <v>0</v>
      </c>
      <c r="G167" s="731">
        <v>0</v>
      </c>
      <c r="H167" s="731">
        <v>9</v>
      </c>
      <c r="I167" s="732">
        <v>0</v>
      </c>
    </row>
    <row r="168" spans="1:9" x14ac:dyDescent="0.2">
      <c r="A168" s="728"/>
      <c r="B168" s="729" t="s">
        <v>1022</v>
      </c>
      <c r="C168" s="730">
        <v>2</v>
      </c>
      <c r="D168" s="731">
        <v>0</v>
      </c>
      <c r="E168" s="731">
        <v>0</v>
      </c>
      <c r="F168" s="731">
        <v>0</v>
      </c>
      <c r="G168" s="731">
        <v>0</v>
      </c>
      <c r="H168" s="731">
        <v>2</v>
      </c>
      <c r="I168" s="732">
        <v>0</v>
      </c>
    </row>
    <row r="169" spans="1:9" s="20" customFormat="1" x14ac:dyDescent="0.2">
      <c r="A169" s="728"/>
      <c r="B169" s="729" t="s">
        <v>1023</v>
      </c>
      <c r="C169" s="730">
        <v>38</v>
      </c>
      <c r="D169" s="731">
        <v>0</v>
      </c>
      <c r="E169" s="731">
        <v>0</v>
      </c>
      <c r="F169" s="731">
        <v>3</v>
      </c>
      <c r="G169" s="731">
        <v>0</v>
      </c>
      <c r="H169" s="731">
        <v>32</v>
      </c>
      <c r="I169" s="732">
        <v>3</v>
      </c>
    </row>
    <row r="170" spans="1:9" x14ac:dyDescent="0.2">
      <c r="A170" s="728"/>
      <c r="B170" s="729" t="s">
        <v>1025</v>
      </c>
      <c r="C170" s="730">
        <v>5</v>
      </c>
      <c r="D170" s="731">
        <v>0</v>
      </c>
      <c r="E170" s="731">
        <v>0</v>
      </c>
      <c r="F170" s="731">
        <v>0</v>
      </c>
      <c r="G170" s="731">
        <v>0</v>
      </c>
      <c r="H170" s="731">
        <v>4</v>
      </c>
      <c r="I170" s="732">
        <v>1</v>
      </c>
    </row>
    <row r="171" spans="1:9" s="20" customFormat="1" x14ac:dyDescent="0.2">
      <c r="A171" s="728"/>
      <c r="B171" s="729" t="s">
        <v>1026</v>
      </c>
      <c r="C171" s="730">
        <v>5</v>
      </c>
      <c r="D171" s="731">
        <v>0</v>
      </c>
      <c r="E171" s="731">
        <v>0</v>
      </c>
      <c r="F171" s="731">
        <v>0</v>
      </c>
      <c r="G171" s="731">
        <v>0</v>
      </c>
      <c r="H171" s="731">
        <v>5</v>
      </c>
      <c r="I171" s="732">
        <v>0</v>
      </c>
    </row>
    <row r="172" spans="1:9" ht="24" x14ac:dyDescent="0.2">
      <c r="A172" s="728"/>
      <c r="B172" s="729" t="s">
        <v>1027</v>
      </c>
      <c r="C172" s="730">
        <v>1</v>
      </c>
      <c r="D172" s="731">
        <v>1</v>
      </c>
      <c r="E172" s="731">
        <v>0</v>
      </c>
      <c r="F172" s="731">
        <v>0</v>
      </c>
      <c r="G172" s="731">
        <v>0</v>
      </c>
      <c r="H172" s="731">
        <v>0</v>
      </c>
      <c r="I172" s="732">
        <v>0</v>
      </c>
    </row>
    <row r="173" spans="1:9" s="20" customFormat="1" x14ac:dyDescent="0.2">
      <c r="A173" s="728"/>
      <c r="B173" s="729" t="s">
        <v>1028</v>
      </c>
      <c r="C173" s="730">
        <v>2</v>
      </c>
      <c r="D173" s="731">
        <v>0</v>
      </c>
      <c r="E173" s="731">
        <v>0</v>
      </c>
      <c r="F173" s="731">
        <v>0</v>
      </c>
      <c r="G173" s="731">
        <v>0</v>
      </c>
      <c r="H173" s="731">
        <v>2</v>
      </c>
      <c r="I173" s="732">
        <v>0</v>
      </c>
    </row>
    <row r="174" spans="1:9" s="20" customFormat="1" x14ac:dyDescent="0.2">
      <c r="A174" s="728"/>
      <c r="B174" s="729" t="s">
        <v>1029</v>
      </c>
      <c r="C174" s="730">
        <v>5</v>
      </c>
      <c r="D174" s="731">
        <v>0</v>
      </c>
      <c r="E174" s="731">
        <v>0</v>
      </c>
      <c r="F174" s="731">
        <v>0</v>
      </c>
      <c r="G174" s="731">
        <v>0</v>
      </c>
      <c r="H174" s="731">
        <v>5</v>
      </c>
      <c r="I174" s="732">
        <v>0</v>
      </c>
    </row>
    <row r="175" spans="1:9" s="20" customFormat="1" x14ac:dyDescent="0.2">
      <c r="A175" s="728"/>
      <c r="B175" s="729" t="s">
        <v>1030</v>
      </c>
      <c r="C175" s="730">
        <v>137</v>
      </c>
      <c r="D175" s="731">
        <v>10</v>
      </c>
      <c r="E175" s="731">
        <v>1</v>
      </c>
      <c r="F175" s="731">
        <v>8</v>
      </c>
      <c r="G175" s="731">
        <v>0</v>
      </c>
      <c r="H175" s="731">
        <v>114</v>
      </c>
      <c r="I175" s="732">
        <v>4</v>
      </c>
    </row>
    <row r="176" spans="1:9" x14ac:dyDescent="0.2">
      <c r="A176" s="728"/>
      <c r="B176" s="729" t="s">
        <v>1031</v>
      </c>
      <c r="C176" s="730">
        <v>7</v>
      </c>
      <c r="D176" s="731">
        <v>0</v>
      </c>
      <c r="E176" s="731">
        <v>0</v>
      </c>
      <c r="F176" s="731">
        <v>0</v>
      </c>
      <c r="G176" s="731">
        <v>0</v>
      </c>
      <c r="H176" s="731">
        <v>7</v>
      </c>
      <c r="I176" s="732">
        <v>0</v>
      </c>
    </row>
    <row r="177" spans="1:9" s="20" customFormat="1" x14ac:dyDescent="0.2">
      <c r="A177" s="728"/>
      <c r="B177" s="729" t="s">
        <v>1032</v>
      </c>
      <c r="C177" s="730">
        <v>9</v>
      </c>
      <c r="D177" s="731">
        <v>1</v>
      </c>
      <c r="E177" s="731">
        <v>0</v>
      </c>
      <c r="F177" s="731">
        <v>0</v>
      </c>
      <c r="G177" s="731">
        <v>0</v>
      </c>
      <c r="H177" s="731">
        <v>7</v>
      </c>
      <c r="I177" s="732">
        <v>1</v>
      </c>
    </row>
    <row r="178" spans="1:9" s="20" customFormat="1" x14ac:dyDescent="0.2">
      <c r="A178" s="728"/>
      <c r="B178" s="729" t="s">
        <v>1033</v>
      </c>
      <c r="C178" s="730">
        <v>971</v>
      </c>
      <c r="D178" s="731">
        <v>52</v>
      </c>
      <c r="E178" s="731">
        <v>3</v>
      </c>
      <c r="F178" s="731">
        <v>14</v>
      </c>
      <c r="G178" s="731">
        <v>6</v>
      </c>
      <c r="H178" s="731">
        <v>871</v>
      </c>
      <c r="I178" s="732">
        <v>25</v>
      </c>
    </row>
    <row r="179" spans="1:9" s="20" customFormat="1" x14ac:dyDescent="0.2">
      <c r="A179" s="728"/>
      <c r="B179" s="729" t="s">
        <v>1034</v>
      </c>
      <c r="C179" s="730">
        <v>25</v>
      </c>
      <c r="D179" s="731">
        <v>1</v>
      </c>
      <c r="E179" s="731">
        <v>1</v>
      </c>
      <c r="F179" s="731">
        <v>0</v>
      </c>
      <c r="G179" s="731">
        <v>0</v>
      </c>
      <c r="H179" s="731">
        <v>23</v>
      </c>
      <c r="I179" s="732">
        <v>0</v>
      </c>
    </row>
    <row r="180" spans="1:9" s="20" customFormat="1" x14ac:dyDescent="0.2">
      <c r="A180" s="728"/>
      <c r="B180" s="729" t="s">
        <v>1035</v>
      </c>
      <c r="C180" s="730">
        <v>21</v>
      </c>
      <c r="D180" s="731">
        <v>3</v>
      </c>
      <c r="E180" s="731">
        <v>1</v>
      </c>
      <c r="F180" s="731">
        <v>1</v>
      </c>
      <c r="G180" s="731">
        <v>0</v>
      </c>
      <c r="H180" s="731">
        <v>16</v>
      </c>
      <c r="I180" s="732">
        <v>0</v>
      </c>
    </row>
    <row r="181" spans="1:9" s="20" customFormat="1" x14ac:dyDescent="0.2">
      <c r="A181" s="728"/>
      <c r="B181" s="729" t="s">
        <v>1036</v>
      </c>
      <c r="C181" s="730">
        <v>4</v>
      </c>
      <c r="D181" s="731">
        <v>0</v>
      </c>
      <c r="E181" s="731">
        <v>0</v>
      </c>
      <c r="F181" s="731">
        <v>0</v>
      </c>
      <c r="G181" s="731">
        <v>0</v>
      </c>
      <c r="H181" s="731">
        <v>4</v>
      </c>
      <c r="I181" s="732">
        <v>0</v>
      </c>
    </row>
    <row r="182" spans="1:9" s="20" customFormat="1" x14ac:dyDescent="0.2">
      <c r="A182" s="728"/>
      <c r="B182" s="729" t="s">
        <v>1037</v>
      </c>
      <c r="C182" s="730">
        <v>4</v>
      </c>
      <c r="D182" s="731">
        <v>0</v>
      </c>
      <c r="E182" s="731">
        <v>0</v>
      </c>
      <c r="F182" s="731">
        <v>0</v>
      </c>
      <c r="G182" s="731">
        <v>0</v>
      </c>
      <c r="H182" s="731">
        <v>4</v>
      </c>
      <c r="I182" s="732">
        <v>0</v>
      </c>
    </row>
    <row r="183" spans="1:9" s="20" customFormat="1" x14ac:dyDescent="0.2">
      <c r="A183" s="728"/>
      <c r="B183" s="729" t="s">
        <v>1038</v>
      </c>
      <c r="C183" s="730">
        <v>15</v>
      </c>
      <c r="D183" s="731">
        <v>0</v>
      </c>
      <c r="E183" s="731">
        <v>0</v>
      </c>
      <c r="F183" s="731">
        <v>1</v>
      </c>
      <c r="G183" s="731">
        <v>0</v>
      </c>
      <c r="H183" s="731">
        <v>14</v>
      </c>
      <c r="I183" s="732">
        <v>0</v>
      </c>
    </row>
    <row r="184" spans="1:9" s="20" customFormat="1" x14ac:dyDescent="0.2">
      <c r="A184" s="728"/>
      <c r="B184" s="729" t="s">
        <v>1039</v>
      </c>
      <c r="C184" s="730">
        <v>2</v>
      </c>
      <c r="D184" s="731">
        <v>0</v>
      </c>
      <c r="E184" s="731">
        <v>0</v>
      </c>
      <c r="F184" s="731">
        <v>0</v>
      </c>
      <c r="G184" s="731">
        <v>0</v>
      </c>
      <c r="H184" s="731">
        <v>2</v>
      </c>
      <c r="I184" s="732">
        <v>0</v>
      </c>
    </row>
    <row r="185" spans="1:9" s="20" customFormat="1" x14ac:dyDescent="0.2">
      <c r="A185" s="728"/>
      <c r="B185" s="729" t="s">
        <v>1040</v>
      </c>
      <c r="C185" s="730">
        <v>1</v>
      </c>
      <c r="D185" s="731">
        <v>0</v>
      </c>
      <c r="E185" s="731">
        <v>0</v>
      </c>
      <c r="F185" s="731">
        <v>0</v>
      </c>
      <c r="G185" s="731">
        <v>0</v>
      </c>
      <c r="H185" s="731">
        <v>1</v>
      </c>
      <c r="I185" s="732">
        <v>0</v>
      </c>
    </row>
    <row r="186" spans="1:9" s="20" customFormat="1" x14ac:dyDescent="0.2">
      <c r="A186" s="728"/>
      <c r="B186" s="729" t="s">
        <v>1041</v>
      </c>
      <c r="C186" s="730">
        <v>4</v>
      </c>
      <c r="D186" s="731">
        <v>0</v>
      </c>
      <c r="E186" s="731">
        <v>0</v>
      </c>
      <c r="F186" s="731">
        <v>0</v>
      </c>
      <c r="G186" s="731">
        <v>0</v>
      </c>
      <c r="H186" s="731">
        <v>4</v>
      </c>
      <c r="I186" s="732">
        <v>0</v>
      </c>
    </row>
    <row r="187" spans="1:9" s="20" customFormat="1" x14ac:dyDescent="0.2">
      <c r="A187" s="728"/>
      <c r="B187" s="729" t="s">
        <v>1042</v>
      </c>
      <c r="C187" s="730">
        <v>198</v>
      </c>
      <c r="D187" s="731">
        <v>9</v>
      </c>
      <c r="E187" s="731">
        <v>0</v>
      </c>
      <c r="F187" s="731">
        <v>5</v>
      </c>
      <c r="G187" s="731">
        <v>0</v>
      </c>
      <c r="H187" s="731">
        <v>173</v>
      </c>
      <c r="I187" s="732">
        <v>11</v>
      </c>
    </row>
    <row r="188" spans="1:9" s="20" customFormat="1" x14ac:dyDescent="0.2">
      <c r="A188" s="728"/>
      <c r="B188" s="729" t="s">
        <v>1043</v>
      </c>
      <c r="C188" s="730">
        <v>3</v>
      </c>
      <c r="D188" s="731">
        <v>0</v>
      </c>
      <c r="E188" s="731">
        <v>0</v>
      </c>
      <c r="F188" s="731">
        <v>0</v>
      </c>
      <c r="G188" s="731">
        <v>0</v>
      </c>
      <c r="H188" s="731">
        <v>3</v>
      </c>
      <c r="I188" s="732">
        <v>0</v>
      </c>
    </row>
    <row r="189" spans="1:9" s="20" customFormat="1" x14ac:dyDescent="0.2">
      <c r="A189" s="728"/>
      <c r="B189" s="728" t="s">
        <v>1044</v>
      </c>
      <c r="C189" s="730">
        <v>205</v>
      </c>
      <c r="D189" s="731">
        <v>12</v>
      </c>
      <c r="E189" s="731">
        <v>1</v>
      </c>
      <c r="F189" s="731">
        <v>5</v>
      </c>
      <c r="G189" s="731">
        <v>0</v>
      </c>
      <c r="H189" s="731">
        <v>156</v>
      </c>
      <c r="I189" s="732">
        <v>31</v>
      </c>
    </row>
    <row r="190" spans="1:9" s="20" customFormat="1" x14ac:dyDescent="0.2">
      <c r="A190" s="728"/>
      <c r="B190" s="729" t="s">
        <v>1046</v>
      </c>
      <c r="C190" s="730">
        <v>1</v>
      </c>
      <c r="D190" s="731">
        <v>0</v>
      </c>
      <c r="E190" s="731">
        <v>0</v>
      </c>
      <c r="F190" s="731">
        <v>0</v>
      </c>
      <c r="G190" s="731">
        <v>0</v>
      </c>
      <c r="H190" s="731">
        <v>1</v>
      </c>
      <c r="I190" s="732">
        <v>0</v>
      </c>
    </row>
    <row r="191" spans="1:9" s="20" customFormat="1" ht="24" x14ac:dyDescent="0.2">
      <c r="A191" s="728"/>
      <c r="B191" s="729" t="s">
        <v>1047</v>
      </c>
      <c r="C191" s="730">
        <v>4</v>
      </c>
      <c r="D191" s="731">
        <v>0</v>
      </c>
      <c r="E191" s="731">
        <v>0</v>
      </c>
      <c r="F191" s="731">
        <v>0</v>
      </c>
      <c r="G191" s="731">
        <v>0</v>
      </c>
      <c r="H191" s="731">
        <v>4</v>
      </c>
      <c r="I191" s="732">
        <v>0</v>
      </c>
    </row>
    <row r="192" spans="1:9" s="20" customFormat="1" x14ac:dyDescent="0.2">
      <c r="A192" s="728"/>
      <c r="B192" s="729" t="s">
        <v>1048</v>
      </c>
      <c r="C192" s="730">
        <v>29669</v>
      </c>
      <c r="D192" s="731">
        <v>2555</v>
      </c>
      <c r="E192" s="731">
        <v>126</v>
      </c>
      <c r="F192" s="731">
        <v>318</v>
      </c>
      <c r="G192" s="731">
        <v>42</v>
      </c>
      <c r="H192" s="731">
        <v>3862</v>
      </c>
      <c r="I192" s="732">
        <v>22766</v>
      </c>
    </row>
    <row r="193" spans="1:9" s="20" customFormat="1" ht="24" x14ac:dyDescent="0.2">
      <c r="A193" s="728"/>
      <c r="B193" s="729" t="s">
        <v>1049</v>
      </c>
      <c r="C193" s="730">
        <v>42</v>
      </c>
      <c r="D193" s="731">
        <v>0</v>
      </c>
      <c r="E193" s="731">
        <v>0</v>
      </c>
      <c r="F193" s="731">
        <v>0</v>
      </c>
      <c r="G193" s="731">
        <v>0</v>
      </c>
      <c r="H193" s="731">
        <v>42</v>
      </c>
      <c r="I193" s="732">
        <v>0</v>
      </c>
    </row>
    <row r="194" spans="1:9" s="20" customFormat="1" x14ac:dyDescent="0.2">
      <c r="A194" s="728"/>
      <c r="B194" s="729" t="s">
        <v>1050</v>
      </c>
      <c r="C194" s="730">
        <v>17</v>
      </c>
      <c r="D194" s="731">
        <v>0</v>
      </c>
      <c r="E194" s="731">
        <v>0</v>
      </c>
      <c r="F194" s="731">
        <v>0</v>
      </c>
      <c r="G194" s="731">
        <v>0</v>
      </c>
      <c r="H194" s="731">
        <v>17</v>
      </c>
      <c r="I194" s="732">
        <v>0</v>
      </c>
    </row>
    <row r="195" spans="1:9" s="20" customFormat="1" x14ac:dyDescent="0.2">
      <c r="A195" s="728"/>
      <c r="B195" s="728" t="s">
        <v>1051</v>
      </c>
      <c r="C195" s="730">
        <v>18</v>
      </c>
      <c r="D195" s="731">
        <v>1</v>
      </c>
      <c r="E195" s="731">
        <v>0</v>
      </c>
      <c r="F195" s="731">
        <v>1</v>
      </c>
      <c r="G195" s="731">
        <v>0</v>
      </c>
      <c r="H195" s="731">
        <v>16</v>
      </c>
      <c r="I195" s="732">
        <v>0</v>
      </c>
    </row>
    <row r="196" spans="1:9" s="20" customFormat="1" x14ac:dyDescent="0.2">
      <c r="A196" s="728"/>
      <c r="B196" s="728" t="s">
        <v>1052</v>
      </c>
      <c r="C196" s="730">
        <v>48</v>
      </c>
      <c r="D196" s="731">
        <v>0</v>
      </c>
      <c r="E196" s="731">
        <v>0</v>
      </c>
      <c r="F196" s="731">
        <v>0</v>
      </c>
      <c r="G196" s="731">
        <v>0</v>
      </c>
      <c r="H196" s="731">
        <v>48</v>
      </c>
      <c r="I196" s="732">
        <v>0</v>
      </c>
    </row>
    <row r="197" spans="1:9" s="20" customFormat="1" x14ac:dyDescent="0.2">
      <c r="A197" s="728"/>
      <c r="B197" s="728" t="s">
        <v>1053</v>
      </c>
      <c r="C197" s="730">
        <v>12</v>
      </c>
      <c r="D197" s="731">
        <v>3</v>
      </c>
      <c r="E197" s="731">
        <v>0</v>
      </c>
      <c r="F197" s="731">
        <v>1</v>
      </c>
      <c r="G197" s="731">
        <v>0</v>
      </c>
      <c r="H197" s="731">
        <v>7</v>
      </c>
      <c r="I197" s="732">
        <v>1</v>
      </c>
    </row>
    <row r="198" spans="1:9" s="20" customFormat="1" x14ac:dyDescent="0.2">
      <c r="A198" s="728"/>
      <c r="B198" s="729" t="s">
        <v>1054</v>
      </c>
      <c r="C198" s="730">
        <v>31</v>
      </c>
      <c r="D198" s="731">
        <v>1</v>
      </c>
      <c r="E198" s="731">
        <v>0</v>
      </c>
      <c r="F198" s="731">
        <v>0</v>
      </c>
      <c r="G198" s="731">
        <v>0</v>
      </c>
      <c r="H198" s="731">
        <v>30</v>
      </c>
      <c r="I198" s="732">
        <v>0</v>
      </c>
    </row>
    <row r="199" spans="1:9" x14ac:dyDescent="0.2">
      <c r="A199" s="728"/>
      <c r="B199" s="729" t="s">
        <v>1055</v>
      </c>
      <c r="C199" s="730">
        <v>189</v>
      </c>
      <c r="D199" s="731">
        <v>1</v>
      </c>
      <c r="E199" s="731">
        <v>0</v>
      </c>
      <c r="F199" s="731">
        <v>1</v>
      </c>
      <c r="G199" s="731">
        <v>0</v>
      </c>
      <c r="H199" s="731">
        <v>186</v>
      </c>
      <c r="I199" s="732">
        <v>1</v>
      </c>
    </row>
    <row r="200" spans="1:9" s="20" customFormat="1" x14ac:dyDescent="0.2">
      <c r="A200" s="728"/>
      <c r="B200" s="729" t="s">
        <v>1056</v>
      </c>
      <c r="C200" s="730">
        <v>36</v>
      </c>
      <c r="D200" s="731">
        <v>0</v>
      </c>
      <c r="E200" s="731">
        <v>0</v>
      </c>
      <c r="F200" s="731">
        <v>0</v>
      </c>
      <c r="G200" s="731">
        <v>0</v>
      </c>
      <c r="H200" s="731">
        <v>35</v>
      </c>
      <c r="I200" s="732">
        <v>1</v>
      </c>
    </row>
    <row r="201" spans="1:9" s="20" customFormat="1" x14ac:dyDescent="0.2">
      <c r="A201" s="728"/>
      <c r="B201" s="728" t="s">
        <v>1057</v>
      </c>
      <c r="C201" s="730">
        <v>27</v>
      </c>
      <c r="D201" s="731">
        <v>3</v>
      </c>
      <c r="E201" s="731">
        <v>0</v>
      </c>
      <c r="F201" s="731">
        <v>0</v>
      </c>
      <c r="G201" s="731">
        <v>0</v>
      </c>
      <c r="H201" s="731">
        <v>24</v>
      </c>
      <c r="I201" s="732">
        <v>0</v>
      </c>
    </row>
    <row r="202" spans="1:9" s="20" customFormat="1" x14ac:dyDescent="0.2">
      <c r="A202" s="728"/>
      <c r="B202" s="729" t="s">
        <v>1058</v>
      </c>
      <c r="C202" s="730">
        <v>32</v>
      </c>
      <c r="D202" s="731">
        <v>3</v>
      </c>
      <c r="E202" s="731">
        <v>0</v>
      </c>
      <c r="F202" s="731">
        <v>0</v>
      </c>
      <c r="G202" s="731">
        <v>0</v>
      </c>
      <c r="H202" s="731">
        <v>29</v>
      </c>
      <c r="I202" s="732">
        <v>0</v>
      </c>
    </row>
    <row r="203" spans="1:9" s="20" customFormat="1" x14ac:dyDescent="0.2">
      <c r="A203" s="728"/>
      <c r="B203" s="729" t="s">
        <v>1059</v>
      </c>
      <c r="C203" s="730">
        <v>172</v>
      </c>
      <c r="D203" s="731">
        <v>6</v>
      </c>
      <c r="E203" s="731">
        <v>0</v>
      </c>
      <c r="F203" s="731">
        <v>5</v>
      </c>
      <c r="G203" s="731">
        <v>1</v>
      </c>
      <c r="H203" s="731">
        <v>154</v>
      </c>
      <c r="I203" s="732">
        <v>6</v>
      </c>
    </row>
    <row r="204" spans="1:9" s="20" customFormat="1" x14ac:dyDescent="0.2">
      <c r="A204" s="728"/>
      <c r="B204" s="729" t="s">
        <v>1060</v>
      </c>
      <c r="C204" s="730">
        <v>216</v>
      </c>
      <c r="D204" s="731">
        <v>14</v>
      </c>
      <c r="E204" s="731">
        <v>0</v>
      </c>
      <c r="F204" s="731">
        <v>0</v>
      </c>
      <c r="G204" s="731">
        <v>0</v>
      </c>
      <c r="H204" s="731">
        <v>200</v>
      </c>
      <c r="I204" s="732">
        <v>2</v>
      </c>
    </row>
    <row r="205" spans="1:9" s="20" customFormat="1" x14ac:dyDescent="0.2">
      <c r="A205" s="728"/>
      <c r="B205" s="729" t="s">
        <v>1061</v>
      </c>
      <c r="C205" s="730">
        <v>390</v>
      </c>
      <c r="D205" s="731">
        <v>32</v>
      </c>
      <c r="E205" s="731">
        <v>1</v>
      </c>
      <c r="F205" s="731">
        <v>0</v>
      </c>
      <c r="G205" s="731">
        <v>1</v>
      </c>
      <c r="H205" s="731">
        <v>341</v>
      </c>
      <c r="I205" s="732">
        <v>15</v>
      </c>
    </row>
    <row r="206" spans="1:9" s="20" customFormat="1" ht="24" x14ac:dyDescent="0.2">
      <c r="A206" s="728"/>
      <c r="B206" s="729" t="s">
        <v>1062</v>
      </c>
      <c r="C206" s="730">
        <v>122</v>
      </c>
      <c r="D206" s="731">
        <v>1</v>
      </c>
      <c r="E206" s="731">
        <v>0</v>
      </c>
      <c r="F206" s="731">
        <v>3</v>
      </c>
      <c r="G206" s="731">
        <v>0</v>
      </c>
      <c r="H206" s="731">
        <v>112</v>
      </c>
      <c r="I206" s="732">
        <v>6</v>
      </c>
    </row>
    <row r="207" spans="1:9" s="20" customFormat="1" x14ac:dyDescent="0.2">
      <c r="A207" s="728"/>
      <c r="B207" s="729" t="s">
        <v>1063</v>
      </c>
      <c r="C207" s="730">
        <v>4</v>
      </c>
      <c r="D207" s="731">
        <v>0</v>
      </c>
      <c r="E207" s="731">
        <v>0</v>
      </c>
      <c r="F207" s="731">
        <v>0</v>
      </c>
      <c r="G207" s="731">
        <v>0</v>
      </c>
      <c r="H207" s="731">
        <v>4</v>
      </c>
      <c r="I207" s="732">
        <v>0</v>
      </c>
    </row>
    <row r="208" spans="1:9" s="20" customFormat="1" x14ac:dyDescent="0.2">
      <c r="A208" s="728"/>
      <c r="B208" s="729" t="s">
        <v>1064</v>
      </c>
      <c r="C208" s="730">
        <v>1</v>
      </c>
      <c r="D208" s="731">
        <v>0</v>
      </c>
      <c r="E208" s="731">
        <v>0</v>
      </c>
      <c r="F208" s="731">
        <v>0</v>
      </c>
      <c r="G208" s="731">
        <v>0</v>
      </c>
      <c r="H208" s="731">
        <v>1</v>
      </c>
      <c r="I208" s="732">
        <v>0</v>
      </c>
    </row>
    <row r="209" spans="1:9" s="20" customFormat="1" x14ac:dyDescent="0.2">
      <c r="A209" s="728"/>
      <c r="B209" s="729" t="s">
        <v>1066</v>
      </c>
      <c r="C209" s="730">
        <v>7</v>
      </c>
      <c r="D209" s="731">
        <v>1</v>
      </c>
      <c r="E209" s="731">
        <v>0</v>
      </c>
      <c r="F209" s="731">
        <v>2</v>
      </c>
      <c r="G209" s="731">
        <v>0</v>
      </c>
      <c r="H209" s="731">
        <v>4</v>
      </c>
      <c r="I209" s="732">
        <v>0</v>
      </c>
    </row>
    <row r="210" spans="1:9" s="20" customFormat="1" x14ac:dyDescent="0.2">
      <c r="A210" s="728"/>
      <c r="B210" s="729" t="s">
        <v>1067</v>
      </c>
      <c r="C210" s="730">
        <v>4</v>
      </c>
      <c r="D210" s="731">
        <v>0</v>
      </c>
      <c r="E210" s="731">
        <v>0</v>
      </c>
      <c r="F210" s="731">
        <v>0</v>
      </c>
      <c r="G210" s="731">
        <v>0</v>
      </c>
      <c r="H210" s="731">
        <v>4</v>
      </c>
      <c r="I210" s="732">
        <v>0</v>
      </c>
    </row>
    <row r="211" spans="1:9" x14ac:dyDescent="0.2">
      <c r="A211" s="728"/>
      <c r="B211" s="729" t="s">
        <v>1068</v>
      </c>
      <c r="C211" s="730">
        <v>1237</v>
      </c>
      <c r="D211" s="731">
        <v>52</v>
      </c>
      <c r="E211" s="731">
        <v>3</v>
      </c>
      <c r="F211" s="731">
        <v>13</v>
      </c>
      <c r="G211" s="731">
        <v>1</v>
      </c>
      <c r="H211" s="731">
        <v>324</v>
      </c>
      <c r="I211" s="732">
        <v>844</v>
      </c>
    </row>
    <row r="212" spans="1:9" s="20" customFormat="1" x14ac:dyDescent="0.2">
      <c r="A212" s="728"/>
      <c r="B212" s="729" t="s">
        <v>1069</v>
      </c>
      <c r="C212" s="730">
        <v>26</v>
      </c>
      <c r="D212" s="731">
        <v>1</v>
      </c>
      <c r="E212" s="731">
        <v>0</v>
      </c>
      <c r="F212" s="731">
        <v>0</v>
      </c>
      <c r="G212" s="731">
        <v>0</v>
      </c>
      <c r="H212" s="731">
        <v>25</v>
      </c>
      <c r="I212" s="732">
        <v>0</v>
      </c>
    </row>
    <row r="213" spans="1:9" s="20" customFormat="1" x14ac:dyDescent="0.2">
      <c r="A213" s="728"/>
      <c r="B213" s="729" t="s">
        <v>1070</v>
      </c>
      <c r="C213" s="730">
        <v>6</v>
      </c>
      <c r="D213" s="731">
        <v>0</v>
      </c>
      <c r="E213" s="731">
        <v>0</v>
      </c>
      <c r="F213" s="731">
        <v>0</v>
      </c>
      <c r="G213" s="731">
        <v>0</v>
      </c>
      <c r="H213" s="731">
        <v>6</v>
      </c>
      <c r="I213" s="732">
        <v>0</v>
      </c>
    </row>
    <row r="214" spans="1:9" s="20" customFormat="1" x14ac:dyDescent="0.2">
      <c r="A214" s="728"/>
      <c r="B214" s="728" t="s">
        <v>1071</v>
      </c>
      <c r="C214" s="730">
        <v>127</v>
      </c>
      <c r="D214" s="731">
        <v>12</v>
      </c>
      <c r="E214" s="731">
        <v>0</v>
      </c>
      <c r="F214" s="731">
        <v>0</v>
      </c>
      <c r="G214" s="731">
        <v>0</v>
      </c>
      <c r="H214" s="731">
        <v>111</v>
      </c>
      <c r="I214" s="732">
        <v>4</v>
      </c>
    </row>
    <row r="215" spans="1:9" s="20" customFormat="1" x14ac:dyDescent="0.2">
      <c r="A215" s="728"/>
      <c r="B215" s="728" t="s">
        <v>1072</v>
      </c>
      <c r="C215" s="730">
        <v>99737</v>
      </c>
      <c r="D215" s="731">
        <v>14088</v>
      </c>
      <c r="E215" s="731">
        <v>726</v>
      </c>
      <c r="F215" s="731">
        <v>4015</v>
      </c>
      <c r="G215" s="731">
        <v>125</v>
      </c>
      <c r="H215" s="731">
        <v>17322</v>
      </c>
      <c r="I215" s="732">
        <v>63461</v>
      </c>
    </row>
    <row r="216" spans="1:9" s="20" customFormat="1" x14ac:dyDescent="0.2">
      <c r="A216" s="728"/>
      <c r="B216" s="728" t="s">
        <v>1073</v>
      </c>
      <c r="C216" s="730">
        <v>7</v>
      </c>
      <c r="D216" s="731">
        <v>0</v>
      </c>
      <c r="E216" s="731">
        <v>0</v>
      </c>
      <c r="F216" s="731">
        <v>0</v>
      </c>
      <c r="G216" s="731">
        <v>0</v>
      </c>
      <c r="H216" s="731">
        <v>7</v>
      </c>
      <c r="I216" s="732">
        <v>0</v>
      </c>
    </row>
    <row r="217" spans="1:9" s="20" customFormat="1" x14ac:dyDescent="0.2">
      <c r="A217" s="728"/>
      <c r="B217" s="728" t="s">
        <v>1074</v>
      </c>
      <c r="C217" s="730">
        <v>1</v>
      </c>
      <c r="D217" s="731">
        <v>0</v>
      </c>
      <c r="E217" s="731">
        <v>0</v>
      </c>
      <c r="F217" s="731">
        <v>0</v>
      </c>
      <c r="G217" s="731">
        <v>0</v>
      </c>
      <c r="H217" s="731">
        <v>1</v>
      </c>
      <c r="I217" s="732">
        <v>0</v>
      </c>
    </row>
    <row r="218" spans="1:9" s="20" customFormat="1" x14ac:dyDescent="0.2">
      <c r="A218" s="728"/>
      <c r="B218" s="728" t="s">
        <v>1075</v>
      </c>
      <c r="C218" s="730">
        <v>48</v>
      </c>
      <c r="D218" s="731">
        <v>1</v>
      </c>
      <c r="E218" s="731">
        <v>0</v>
      </c>
      <c r="F218" s="731">
        <v>0</v>
      </c>
      <c r="G218" s="731">
        <v>0</v>
      </c>
      <c r="H218" s="731">
        <v>45</v>
      </c>
      <c r="I218" s="732">
        <v>2</v>
      </c>
    </row>
    <row r="219" spans="1:9" s="20" customFormat="1" x14ac:dyDescent="0.2">
      <c r="A219" s="728"/>
      <c r="B219" s="728" t="s">
        <v>1076</v>
      </c>
      <c r="C219" s="730">
        <v>1</v>
      </c>
      <c r="D219" s="731">
        <v>0</v>
      </c>
      <c r="E219" s="731">
        <v>0</v>
      </c>
      <c r="F219" s="731">
        <v>0</v>
      </c>
      <c r="G219" s="731">
        <v>0</v>
      </c>
      <c r="H219" s="731">
        <v>1</v>
      </c>
      <c r="I219" s="732">
        <v>0</v>
      </c>
    </row>
    <row r="220" spans="1:9" s="20" customFormat="1" x14ac:dyDescent="0.2">
      <c r="A220" s="728"/>
      <c r="B220" s="728" t="s">
        <v>1077</v>
      </c>
      <c r="C220" s="730">
        <v>2</v>
      </c>
      <c r="D220" s="731">
        <v>0</v>
      </c>
      <c r="E220" s="731">
        <v>0</v>
      </c>
      <c r="F220" s="731">
        <v>0</v>
      </c>
      <c r="G220" s="731">
        <v>0</v>
      </c>
      <c r="H220" s="731">
        <v>2</v>
      </c>
      <c r="I220" s="732">
        <v>0</v>
      </c>
    </row>
    <row r="221" spans="1:9" s="20" customFormat="1" ht="24" x14ac:dyDescent="0.2">
      <c r="A221" s="728"/>
      <c r="B221" s="728" t="s">
        <v>1078</v>
      </c>
      <c r="C221" s="730">
        <v>9</v>
      </c>
      <c r="D221" s="731">
        <v>0</v>
      </c>
      <c r="E221" s="731">
        <v>0</v>
      </c>
      <c r="F221" s="731">
        <v>1</v>
      </c>
      <c r="G221" s="731">
        <v>0</v>
      </c>
      <c r="H221" s="731">
        <v>7</v>
      </c>
      <c r="I221" s="732">
        <v>1</v>
      </c>
    </row>
    <row r="222" spans="1:9" s="20" customFormat="1" x14ac:dyDescent="0.2">
      <c r="A222" s="728"/>
      <c r="B222" s="728" t="s">
        <v>1079</v>
      </c>
      <c r="C222" s="730">
        <v>71</v>
      </c>
      <c r="D222" s="731">
        <v>1</v>
      </c>
      <c r="E222" s="731">
        <v>0</v>
      </c>
      <c r="F222" s="731">
        <v>1</v>
      </c>
      <c r="G222" s="731">
        <v>0</v>
      </c>
      <c r="H222" s="731">
        <v>69</v>
      </c>
      <c r="I222" s="732">
        <v>0</v>
      </c>
    </row>
    <row r="223" spans="1:9" s="20" customFormat="1" x14ac:dyDescent="0.2">
      <c r="A223" s="728"/>
      <c r="B223" s="728" t="s">
        <v>1080</v>
      </c>
      <c r="C223" s="730">
        <v>7</v>
      </c>
      <c r="D223" s="731">
        <v>0</v>
      </c>
      <c r="E223" s="731">
        <v>0</v>
      </c>
      <c r="F223" s="731">
        <v>0</v>
      </c>
      <c r="G223" s="731">
        <v>0</v>
      </c>
      <c r="H223" s="731">
        <v>7</v>
      </c>
      <c r="I223" s="732">
        <v>0</v>
      </c>
    </row>
    <row r="224" spans="1:9" s="20" customFormat="1" x14ac:dyDescent="0.2">
      <c r="A224" s="728"/>
      <c r="B224" s="728" t="s">
        <v>1081</v>
      </c>
      <c r="C224" s="730">
        <v>1</v>
      </c>
      <c r="D224" s="731">
        <v>0</v>
      </c>
      <c r="E224" s="731">
        <v>0</v>
      </c>
      <c r="F224" s="731">
        <v>0</v>
      </c>
      <c r="G224" s="731">
        <v>0</v>
      </c>
      <c r="H224" s="731">
        <v>1</v>
      </c>
      <c r="I224" s="732">
        <v>0</v>
      </c>
    </row>
    <row r="225" spans="1:9" s="20" customFormat="1" ht="24" x14ac:dyDescent="0.2">
      <c r="A225" s="728"/>
      <c r="B225" s="728" t="s">
        <v>1082</v>
      </c>
      <c r="C225" s="730">
        <v>28</v>
      </c>
      <c r="D225" s="731">
        <v>0</v>
      </c>
      <c r="E225" s="731">
        <v>0</v>
      </c>
      <c r="F225" s="731">
        <v>2</v>
      </c>
      <c r="G225" s="731">
        <v>0</v>
      </c>
      <c r="H225" s="731">
        <v>26</v>
      </c>
      <c r="I225" s="732">
        <v>0</v>
      </c>
    </row>
    <row r="226" spans="1:9" s="20" customFormat="1" x14ac:dyDescent="0.2">
      <c r="A226" s="728"/>
      <c r="B226" s="728" t="s">
        <v>1083</v>
      </c>
      <c r="C226" s="730">
        <v>3652</v>
      </c>
      <c r="D226" s="731">
        <v>342</v>
      </c>
      <c r="E226" s="731">
        <v>20</v>
      </c>
      <c r="F226" s="731">
        <v>99</v>
      </c>
      <c r="G226" s="731">
        <v>3</v>
      </c>
      <c r="H226" s="731">
        <v>3074</v>
      </c>
      <c r="I226" s="732">
        <v>114</v>
      </c>
    </row>
    <row r="227" spans="1:9" s="20" customFormat="1" x14ac:dyDescent="0.2">
      <c r="A227" s="728"/>
      <c r="B227" s="728" t="s">
        <v>1084</v>
      </c>
      <c r="C227" s="730">
        <v>191</v>
      </c>
      <c r="D227" s="731">
        <v>2</v>
      </c>
      <c r="E227" s="731">
        <v>0</v>
      </c>
      <c r="F227" s="731">
        <v>0</v>
      </c>
      <c r="G227" s="731">
        <v>0</v>
      </c>
      <c r="H227" s="731">
        <v>21</v>
      </c>
      <c r="I227" s="732">
        <v>168</v>
      </c>
    </row>
    <row r="228" spans="1:9" s="20" customFormat="1" x14ac:dyDescent="0.2">
      <c r="A228" s="728"/>
      <c r="B228" s="728" t="s">
        <v>1085</v>
      </c>
      <c r="C228" s="730">
        <v>12</v>
      </c>
      <c r="D228" s="731">
        <v>1</v>
      </c>
      <c r="E228" s="731">
        <v>0</v>
      </c>
      <c r="F228" s="731">
        <v>0</v>
      </c>
      <c r="G228" s="731">
        <v>0</v>
      </c>
      <c r="H228" s="731">
        <v>11</v>
      </c>
      <c r="I228" s="732">
        <v>0</v>
      </c>
    </row>
    <row r="229" spans="1:9" s="20" customFormat="1" x14ac:dyDescent="0.2">
      <c r="A229" s="728"/>
      <c r="B229" s="729" t="s">
        <v>1086</v>
      </c>
      <c r="C229" s="730">
        <v>3</v>
      </c>
      <c r="D229" s="731">
        <v>0</v>
      </c>
      <c r="E229" s="731">
        <v>0</v>
      </c>
      <c r="F229" s="731">
        <v>0</v>
      </c>
      <c r="G229" s="731">
        <v>0</v>
      </c>
      <c r="H229" s="731">
        <v>3</v>
      </c>
      <c r="I229" s="732">
        <v>0</v>
      </c>
    </row>
    <row r="230" spans="1:9" s="20" customFormat="1" ht="24" x14ac:dyDescent="0.2">
      <c r="A230" s="728"/>
      <c r="B230" s="729" t="s">
        <v>1087</v>
      </c>
      <c r="C230" s="730">
        <v>12</v>
      </c>
      <c r="D230" s="731">
        <v>0</v>
      </c>
      <c r="E230" s="731">
        <v>0</v>
      </c>
      <c r="F230" s="731">
        <v>0</v>
      </c>
      <c r="G230" s="731">
        <v>0</v>
      </c>
      <c r="H230" s="731">
        <v>11</v>
      </c>
      <c r="I230" s="732">
        <v>1</v>
      </c>
    </row>
    <row r="231" spans="1:9" s="20" customFormat="1" x14ac:dyDescent="0.2">
      <c r="A231" s="728"/>
      <c r="B231" s="729" t="s">
        <v>1088</v>
      </c>
      <c r="C231" s="730">
        <v>349</v>
      </c>
      <c r="D231" s="731">
        <v>72</v>
      </c>
      <c r="E231" s="731">
        <v>3</v>
      </c>
      <c r="F231" s="731">
        <v>28</v>
      </c>
      <c r="G231" s="731">
        <v>0</v>
      </c>
      <c r="H231" s="731">
        <v>227</v>
      </c>
      <c r="I231" s="732">
        <v>19</v>
      </c>
    </row>
    <row r="232" spans="1:9" s="20" customFormat="1" x14ac:dyDescent="0.2">
      <c r="A232" s="728"/>
      <c r="B232" s="728" t="s">
        <v>1090</v>
      </c>
      <c r="C232" s="730">
        <v>3</v>
      </c>
      <c r="D232" s="731">
        <v>0</v>
      </c>
      <c r="E232" s="731">
        <v>0</v>
      </c>
      <c r="F232" s="731">
        <v>0</v>
      </c>
      <c r="G232" s="731">
        <v>0</v>
      </c>
      <c r="H232" s="731">
        <v>3</v>
      </c>
      <c r="I232" s="732">
        <v>0</v>
      </c>
    </row>
    <row r="233" spans="1:9" s="20" customFormat="1" x14ac:dyDescent="0.2">
      <c r="A233" s="728"/>
      <c r="B233" s="729" t="s">
        <v>1091</v>
      </c>
      <c r="C233" s="730">
        <v>2</v>
      </c>
      <c r="D233" s="731">
        <v>0</v>
      </c>
      <c r="E233" s="731">
        <v>0</v>
      </c>
      <c r="F233" s="731">
        <v>0</v>
      </c>
      <c r="G233" s="731">
        <v>0</v>
      </c>
      <c r="H233" s="731">
        <v>2</v>
      </c>
      <c r="I233" s="732">
        <v>0</v>
      </c>
    </row>
    <row r="234" spans="1:9" s="20" customFormat="1" x14ac:dyDescent="0.2">
      <c r="A234" s="728"/>
      <c r="B234" s="728" t="s">
        <v>1092</v>
      </c>
      <c r="C234" s="730">
        <v>1</v>
      </c>
      <c r="D234" s="731">
        <v>0</v>
      </c>
      <c r="E234" s="731">
        <v>0</v>
      </c>
      <c r="F234" s="731">
        <v>1</v>
      </c>
      <c r="G234" s="731">
        <v>0</v>
      </c>
      <c r="H234" s="731">
        <v>0</v>
      </c>
      <c r="I234" s="732">
        <v>0</v>
      </c>
    </row>
    <row r="235" spans="1:9" s="20" customFormat="1" x14ac:dyDescent="0.2">
      <c r="A235" s="728"/>
      <c r="B235" s="728" t="s">
        <v>1093</v>
      </c>
      <c r="C235" s="730">
        <v>14</v>
      </c>
      <c r="D235" s="731">
        <v>0</v>
      </c>
      <c r="E235" s="731">
        <v>0</v>
      </c>
      <c r="F235" s="731">
        <v>0</v>
      </c>
      <c r="G235" s="731">
        <v>0</v>
      </c>
      <c r="H235" s="731">
        <v>12</v>
      </c>
      <c r="I235" s="732">
        <v>2</v>
      </c>
    </row>
    <row r="236" spans="1:9" s="20" customFormat="1" x14ac:dyDescent="0.2">
      <c r="A236" s="728"/>
      <c r="B236" s="728" t="s">
        <v>1094</v>
      </c>
      <c r="C236" s="730">
        <v>21</v>
      </c>
      <c r="D236" s="731">
        <v>1</v>
      </c>
      <c r="E236" s="731">
        <v>0</v>
      </c>
      <c r="F236" s="731">
        <v>0</v>
      </c>
      <c r="G236" s="731">
        <v>0</v>
      </c>
      <c r="H236" s="731">
        <v>20</v>
      </c>
      <c r="I236" s="732">
        <v>0</v>
      </c>
    </row>
    <row r="237" spans="1:9" s="20" customFormat="1" x14ac:dyDescent="0.2">
      <c r="A237" s="728"/>
      <c r="B237" s="729" t="s">
        <v>1095</v>
      </c>
      <c r="C237" s="730">
        <v>3</v>
      </c>
      <c r="D237" s="731">
        <v>0</v>
      </c>
      <c r="E237" s="731">
        <v>0</v>
      </c>
      <c r="F237" s="731">
        <v>0</v>
      </c>
      <c r="G237" s="731">
        <v>0</v>
      </c>
      <c r="H237" s="731">
        <v>3</v>
      </c>
      <c r="I237" s="732">
        <v>0</v>
      </c>
    </row>
    <row r="238" spans="1:9" s="20" customFormat="1" x14ac:dyDescent="0.2">
      <c r="A238" s="728"/>
      <c r="B238" s="729" t="s">
        <v>1096</v>
      </c>
      <c r="C238" s="730">
        <v>14</v>
      </c>
      <c r="D238" s="731">
        <v>0</v>
      </c>
      <c r="E238" s="731">
        <v>0</v>
      </c>
      <c r="F238" s="731">
        <v>0</v>
      </c>
      <c r="G238" s="731">
        <v>0</v>
      </c>
      <c r="H238" s="731">
        <v>14</v>
      </c>
      <c r="I238" s="732">
        <v>0</v>
      </c>
    </row>
    <row r="239" spans="1:9" s="20" customFormat="1" x14ac:dyDescent="0.2">
      <c r="A239" s="728"/>
      <c r="B239" s="729" t="s">
        <v>1097</v>
      </c>
      <c r="C239" s="730">
        <v>387</v>
      </c>
      <c r="D239" s="731">
        <v>22</v>
      </c>
      <c r="E239" s="731">
        <v>0</v>
      </c>
      <c r="F239" s="731">
        <v>8</v>
      </c>
      <c r="G239" s="731">
        <v>2</v>
      </c>
      <c r="H239" s="731">
        <v>151</v>
      </c>
      <c r="I239" s="732">
        <v>204</v>
      </c>
    </row>
    <row r="240" spans="1:9" s="20" customFormat="1" x14ac:dyDescent="0.2">
      <c r="A240" s="728"/>
      <c r="B240" s="729" t="s">
        <v>1098</v>
      </c>
      <c r="C240" s="730">
        <v>4</v>
      </c>
      <c r="D240" s="731">
        <v>0</v>
      </c>
      <c r="E240" s="731">
        <v>0</v>
      </c>
      <c r="F240" s="731">
        <v>0</v>
      </c>
      <c r="G240" s="731">
        <v>0</v>
      </c>
      <c r="H240" s="731">
        <v>4</v>
      </c>
      <c r="I240" s="732">
        <v>0</v>
      </c>
    </row>
    <row r="241" spans="1:9" s="20" customFormat="1" x14ac:dyDescent="0.2">
      <c r="A241" s="728"/>
      <c r="B241" s="729" t="s">
        <v>1099</v>
      </c>
      <c r="C241" s="730">
        <v>6567</v>
      </c>
      <c r="D241" s="731">
        <v>517</v>
      </c>
      <c r="E241" s="731">
        <v>15</v>
      </c>
      <c r="F241" s="731">
        <v>72</v>
      </c>
      <c r="G241" s="731">
        <v>5</v>
      </c>
      <c r="H241" s="731">
        <v>391</v>
      </c>
      <c r="I241" s="732">
        <v>5567</v>
      </c>
    </row>
    <row r="242" spans="1:9" s="20" customFormat="1" x14ac:dyDescent="0.2">
      <c r="A242" s="728"/>
      <c r="B242" s="729" t="s">
        <v>1100</v>
      </c>
      <c r="C242" s="730">
        <v>106</v>
      </c>
      <c r="D242" s="731">
        <v>6</v>
      </c>
      <c r="E242" s="731">
        <v>0</v>
      </c>
      <c r="F242" s="731">
        <v>3</v>
      </c>
      <c r="G242" s="731">
        <v>0</v>
      </c>
      <c r="H242" s="731">
        <v>95</v>
      </c>
      <c r="I242" s="732">
        <v>2</v>
      </c>
    </row>
    <row r="243" spans="1:9" s="20" customFormat="1" x14ac:dyDescent="0.2">
      <c r="A243" s="728"/>
      <c r="B243" s="729" t="s">
        <v>1101</v>
      </c>
      <c r="C243" s="730">
        <v>24</v>
      </c>
      <c r="D243" s="731">
        <v>1</v>
      </c>
      <c r="E243" s="731">
        <v>0</v>
      </c>
      <c r="F243" s="731">
        <v>0</v>
      </c>
      <c r="G243" s="731">
        <v>0</v>
      </c>
      <c r="H243" s="731">
        <v>19</v>
      </c>
      <c r="I243" s="732">
        <v>4</v>
      </c>
    </row>
    <row r="244" spans="1:9" s="20" customFormat="1" x14ac:dyDescent="0.2">
      <c r="A244" s="728"/>
      <c r="B244" s="729" t="s">
        <v>1105</v>
      </c>
      <c r="C244" s="730">
        <v>143</v>
      </c>
      <c r="D244" s="731">
        <v>6</v>
      </c>
      <c r="E244" s="731">
        <v>0</v>
      </c>
      <c r="F244" s="731">
        <v>2</v>
      </c>
      <c r="G244" s="731">
        <v>1</v>
      </c>
      <c r="H244" s="731">
        <v>134</v>
      </c>
      <c r="I244" s="732">
        <v>0</v>
      </c>
    </row>
    <row r="245" spans="1:9" s="20" customFormat="1" x14ac:dyDescent="0.2">
      <c r="A245" s="728"/>
      <c r="B245" s="729" t="s">
        <v>1106</v>
      </c>
      <c r="C245" s="730">
        <v>49</v>
      </c>
      <c r="D245" s="731">
        <v>4</v>
      </c>
      <c r="E245" s="731">
        <v>0</v>
      </c>
      <c r="F245" s="731">
        <v>0</v>
      </c>
      <c r="G245" s="731">
        <v>0</v>
      </c>
      <c r="H245" s="731">
        <v>42</v>
      </c>
      <c r="I245" s="732">
        <v>3</v>
      </c>
    </row>
    <row r="246" spans="1:9" s="20" customFormat="1" x14ac:dyDescent="0.2">
      <c r="A246" s="728"/>
      <c r="B246" s="729" t="s">
        <v>1107</v>
      </c>
      <c r="C246" s="730">
        <v>9</v>
      </c>
      <c r="D246" s="731">
        <v>1</v>
      </c>
      <c r="E246" s="731">
        <v>0</v>
      </c>
      <c r="F246" s="731">
        <v>0</v>
      </c>
      <c r="G246" s="731">
        <v>0</v>
      </c>
      <c r="H246" s="731">
        <v>8</v>
      </c>
      <c r="I246" s="732">
        <v>0</v>
      </c>
    </row>
    <row r="247" spans="1:9" s="20" customFormat="1" ht="24" x14ac:dyDescent="0.2">
      <c r="A247" s="728"/>
      <c r="B247" s="729" t="s">
        <v>1108</v>
      </c>
      <c r="C247" s="730">
        <v>6</v>
      </c>
      <c r="D247" s="731">
        <v>0</v>
      </c>
      <c r="E247" s="731">
        <v>0</v>
      </c>
      <c r="F247" s="731">
        <v>1</v>
      </c>
      <c r="G247" s="731">
        <v>0</v>
      </c>
      <c r="H247" s="731">
        <v>5</v>
      </c>
      <c r="I247" s="732">
        <v>0</v>
      </c>
    </row>
    <row r="248" spans="1:9" s="20" customFormat="1" x14ac:dyDescent="0.2">
      <c r="A248" s="728"/>
      <c r="B248" s="729" t="s">
        <v>1109</v>
      </c>
      <c r="C248" s="730">
        <v>21181</v>
      </c>
      <c r="D248" s="731">
        <v>1929</v>
      </c>
      <c r="E248" s="731">
        <v>245</v>
      </c>
      <c r="F248" s="731">
        <v>453</v>
      </c>
      <c r="G248" s="731">
        <v>30</v>
      </c>
      <c r="H248" s="731">
        <v>3960</v>
      </c>
      <c r="I248" s="732">
        <v>14564</v>
      </c>
    </row>
    <row r="249" spans="1:9" s="20" customFormat="1" x14ac:dyDescent="0.2">
      <c r="A249" s="728"/>
      <c r="B249" s="729" t="s">
        <v>1110</v>
      </c>
      <c r="C249" s="730">
        <v>47</v>
      </c>
      <c r="D249" s="731">
        <v>12</v>
      </c>
      <c r="E249" s="731">
        <v>0</v>
      </c>
      <c r="F249" s="731">
        <v>2</v>
      </c>
      <c r="G249" s="731">
        <v>0</v>
      </c>
      <c r="H249" s="731">
        <v>28</v>
      </c>
      <c r="I249" s="732">
        <v>5</v>
      </c>
    </row>
    <row r="250" spans="1:9" s="20" customFormat="1" x14ac:dyDescent="0.2">
      <c r="A250" s="728"/>
      <c r="B250" s="729" t="s">
        <v>1111</v>
      </c>
      <c r="C250" s="730">
        <v>1</v>
      </c>
      <c r="D250" s="731">
        <v>0</v>
      </c>
      <c r="E250" s="731">
        <v>0</v>
      </c>
      <c r="F250" s="731">
        <v>0</v>
      </c>
      <c r="G250" s="731">
        <v>0</v>
      </c>
      <c r="H250" s="731">
        <v>1</v>
      </c>
      <c r="I250" s="732">
        <v>0</v>
      </c>
    </row>
    <row r="251" spans="1:9" s="20" customFormat="1" x14ac:dyDescent="0.2">
      <c r="A251" s="728"/>
      <c r="B251" s="729" t="s">
        <v>1113</v>
      </c>
      <c r="C251" s="730">
        <v>1</v>
      </c>
      <c r="D251" s="731">
        <v>0</v>
      </c>
      <c r="E251" s="731">
        <v>0</v>
      </c>
      <c r="F251" s="731">
        <v>0</v>
      </c>
      <c r="G251" s="731">
        <v>0</v>
      </c>
      <c r="H251" s="731">
        <v>1</v>
      </c>
      <c r="I251" s="732">
        <v>0</v>
      </c>
    </row>
    <row r="252" spans="1:9" s="20" customFormat="1" x14ac:dyDescent="0.2">
      <c r="A252" s="728"/>
      <c r="B252" s="729" t="s">
        <v>1114</v>
      </c>
      <c r="C252" s="730">
        <v>42</v>
      </c>
      <c r="D252" s="731">
        <v>2</v>
      </c>
      <c r="E252" s="731">
        <v>0</v>
      </c>
      <c r="F252" s="731">
        <v>0</v>
      </c>
      <c r="G252" s="731">
        <v>0</v>
      </c>
      <c r="H252" s="731">
        <v>40</v>
      </c>
      <c r="I252" s="732">
        <v>0</v>
      </c>
    </row>
    <row r="253" spans="1:9" s="20" customFormat="1" ht="24" x14ac:dyDescent="0.2">
      <c r="A253" s="728"/>
      <c r="B253" s="729" t="s">
        <v>1115</v>
      </c>
      <c r="C253" s="730">
        <v>14</v>
      </c>
      <c r="D253" s="731">
        <v>0</v>
      </c>
      <c r="E253" s="731">
        <v>0</v>
      </c>
      <c r="F253" s="731">
        <v>1</v>
      </c>
      <c r="G253" s="731">
        <v>0</v>
      </c>
      <c r="H253" s="731">
        <v>13</v>
      </c>
      <c r="I253" s="732">
        <v>0</v>
      </c>
    </row>
    <row r="254" spans="1:9" s="20" customFormat="1" x14ac:dyDescent="0.2">
      <c r="A254" s="728"/>
      <c r="B254" s="729" t="s">
        <v>1116</v>
      </c>
      <c r="C254" s="730">
        <v>9</v>
      </c>
      <c r="D254" s="731">
        <v>1</v>
      </c>
      <c r="E254" s="731">
        <v>0</v>
      </c>
      <c r="F254" s="731">
        <v>0</v>
      </c>
      <c r="G254" s="731">
        <v>0</v>
      </c>
      <c r="H254" s="731">
        <v>7</v>
      </c>
      <c r="I254" s="732">
        <v>1</v>
      </c>
    </row>
    <row r="255" spans="1:9" s="20" customFormat="1" x14ac:dyDescent="0.2">
      <c r="A255" s="728"/>
      <c r="B255" s="729" t="s">
        <v>1117</v>
      </c>
      <c r="C255" s="730">
        <v>24</v>
      </c>
      <c r="D255" s="731">
        <v>0</v>
      </c>
      <c r="E255" s="731">
        <v>0</v>
      </c>
      <c r="F255" s="731">
        <v>0</v>
      </c>
      <c r="G255" s="731">
        <v>0</v>
      </c>
      <c r="H255" s="731">
        <v>23</v>
      </c>
      <c r="I255" s="732">
        <v>1</v>
      </c>
    </row>
    <row r="256" spans="1:9" s="20" customFormat="1" x14ac:dyDescent="0.2">
      <c r="A256" s="728"/>
      <c r="B256" s="729" t="s">
        <v>1118</v>
      </c>
      <c r="C256" s="730">
        <v>5</v>
      </c>
      <c r="D256" s="731">
        <v>0</v>
      </c>
      <c r="E256" s="731">
        <v>0</v>
      </c>
      <c r="F256" s="731">
        <v>0</v>
      </c>
      <c r="G256" s="731">
        <v>0</v>
      </c>
      <c r="H256" s="731">
        <v>4</v>
      </c>
      <c r="I256" s="732">
        <v>1</v>
      </c>
    </row>
    <row r="257" spans="1:9" s="20" customFormat="1" x14ac:dyDescent="0.2">
      <c r="A257" s="728"/>
      <c r="B257" s="729" t="s">
        <v>1119</v>
      </c>
      <c r="C257" s="730">
        <v>2</v>
      </c>
      <c r="D257" s="731">
        <v>0</v>
      </c>
      <c r="E257" s="731">
        <v>0</v>
      </c>
      <c r="F257" s="731">
        <v>0</v>
      </c>
      <c r="G257" s="731">
        <v>0</v>
      </c>
      <c r="H257" s="731">
        <v>2</v>
      </c>
      <c r="I257" s="732">
        <v>0</v>
      </c>
    </row>
    <row r="258" spans="1:9" s="20" customFormat="1" x14ac:dyDescent="0.2">
      <c r="A258" s="728"/>
      <c r="B258" s="729" t="s">
        <v>1122</v>
      </c>
      <c r="C258" s="730">
        <v>1</v>
      </c>
      <c r="D258" s="731">
        <v>0</v>
      </c>
      <c r="E258" s="731">
        <v>0</v>
      </c>
      <c r="F258" s="731">
        <v>0</v>
      </c>
      <c r="G258" s="731">
        <v>0</v>
      </c>
      <c r="H258" s="731">
        <v>1</v>
      </c>
      <c r="I258" s="732">
        <v>0</v>
      </c>
    </row>
    <row r="259" spans="1:9" s="20" customFormat="1" x14ac:dyDescent="0.2">
      <c r="A259" s="728"/>
      <c r="B259" s="729" t="s">
        <v>1123</v>
      </c>
      <c r="C259" s="730">
        <v>6</v>
      </c>
      <c r="D259" s="731">
        <v>1</v>
      </c>
      <c r="E259" s="731">
        <v>0</v>
      </c>
      <c r="F259" s="731">
        <v>0</v>
      </c>
      <c r="G259" s="731">
        <v>0</v>
      </c>
      <c r="H259" s="731">
        <v>5</v>
      </c>
      <c r="I259" s="732">
        <v>0</v>
      </c>
    </row>
    <row r="260" spans="1:9" s="20" customFormat="1" x14ac:dyDescent="0.2">
      <c r="A260" s="728"/>
      <c r="B260" s="729" t="s">
        <v>1124</v>
      </c>
      <c r="C260" s="730">
        <v>3</v>
      </c>
      <c r="D260" s="731">
        <v>0</v>
      </c>
      <c r="E260" s="731">
        <v>0</v>
      </c>
      <c r="F260" s="731">
        <v>0</v>
      </c>
      <c r="G260" s="731">
        <v>0</v>
      </c>
      <c r="H260" s="731">
        <v>3</v>
      </c>
      <c r="I260" s="732">
        <v>0</v>
      </c>
    </row>
    <row r="261" spans="1:9" s="20" customFormat="1" x14ac:dyDescent="0.2">
      <c r="A261" s="728"/>
      <c r="B261" s="729" t="s">
        <v>1125</v>
      </c>
      <c r="C261" s="730">
        <v>6</v>
      </c>
      <c r="D261" s="731">
        <v>0</v>
      </c>
      <c r="E261" s="731">
        <v>0</v>
      </c>
      <c r="F261" s="731">
        <v>0</v>
      </c>
      <c r="G261" s="731">
        <v>0</v>
      </c>
      <c r="H261" s="731">
        <v>6</v>
      </c>
      <c r="I261" s="732">
        <v>0</v>
      </c>
    </row>
    <row r="262" spans="1:9" s="20" customFormat="1" x14ac:dyDescent="0.2">
      <c r="A262" s="728"/>
      <c r="B262" s="729" t="s">
        <v>1127</v>
      </c>
      <c r="C262" s="730">
        <v>22</v>
      </c>
      <c r="D262" s="731">
        <v>1</v>
      </c>
      <c r="E262" s="731">
        <v>0</v>
      </c>
      <c r="F262" s="731">
        <v>1</v>
      </c>
      <c r="G262" s="731">
        <v>0</v>
      </c>
      <c r="H262" s="731">
        <v>18</v>
      </c>
      <c r="I262" s="732">
        <v>2</v>
      </c>
    </row>
    <row r="263" spans="1:9" s="20" customFormat="1" x14ac:dyDescent="0.2">
      <c r="A263" s="728"/>
      <c r="B263" s="729" t="s">
        <v>1128</v>
      </c>
      <c r="C263" s="730">
        <v>4</v>
      </c>
      <c r="D263" s="731">
        <v>1</v>
      </c>
      <c r="E263" s="731">
        <v>0</v>
      </c>
      <c r="F263" s="731">
        <v>0</v>
      </c>
      <c r="G263" s="731">
        <v>0</v>
      </c>
      <c r="H263" s="731">
        <v>3</v>
      </c>
      <c r="I263" s="732">
        <v>0</v>
      </c>
    </row>
    <row r="264" spans="1:9" s="20" customFormat="1" x14ac:dyDescent="0.2">
      <c r="A264" s="728"/>
      <c r="B264" s="729" t="s">
        <v>1129</v>
      </c>
      <c r="C264" s="730">
        <v>3053</v>
      </c>
      <c r="D264" s="731">
        <v>455</v>
      </c>
      <c r="E264" s="731">
        <v>12</v>
      </c>
      <c r="F264" s="731">
        <v>63</v>
      </c>
      <c r="G264" s="731">
        <v>6</v>
      </c>
      <c r="H264" s="731">
        <v>2371</v>
      </c>
      <c r="I264" s="732">
        <v>146</v>
      </c>
    </row>
    <row r="265" spans="1:9" s="20" customFormat="1" x14ac:dyDescent="0.2">
      <c r="A265" s="728"/>
      <c r="B265" s="729" t="s">
        <v>1130</v>
      </c>
      <c r="C265" s="730">
        <v>69</v>
      </c>
      <c r="D265" s="731">
        <v>5</v>
      </c>
      <c r="E265" s="731">
        <v>0</v>
      </c>
      <c r="F265" s="731">
        <v>2</v>
      </c>
      <c r="G265" s="731">
        <v>1</v>
      </c>
      <c r="H265" s="731">
        <v>56</v>
      </c>
      <c r="I265" s="732">
        <v>5</v>
      </c>
    </row>
    <row r="266" spans="1:9" s="20" customFormat="1" x14ac:dyDescent="0.2">
      <c r="A266" s="728"/>
      <c r="B266" s="729" t="s">
        <v>1131</v>
      </c>
      <c r="C266" s="730">
        <v>7</v>
      </c>
      <c r="D266" s="731">
        <v>1</v>
      </c>
      <c r="E266" s="731">
        <v>0</v>
      </c>
      <c r="F266" s="731">
        <v>1</v>
      </c>
      <c r="G266" s="731">
        <v>0</v>
      </c>
      <c r="H266" s="731">
        <v>5</v>
      </c>
      <c r="I266" s="732">
        <v>0</v>
      </c>
    </row>
    <row r="267" spans="1:9" s="20" customFormat="1" x14ac:dyDescent="0.2">
      <c r="A267" s="728"/>
      <c r="B267" s="729" t="s">
        <v>1132</v>
      </c>
      <c r="C267" s="730">
        <v>17</v>
      </c>
      <c r="D267" s="731">
        <v>0</v>
      </c>
      <c r="E267" s="731">
        <v>0</v>
      </c>
      <c r="F267" s="731">
        <v>1</v>
      </c>
      <c r="G267" s="731">
        <v>0</v>
      </c>
      <c r="H267" s="731">
        <v>16</v>
      </c>
      <c r="I267" s="732">
        <v>0</v>
      </c>
    </row>
    <row r="268" spans="1:9" s="20" customFormat="1" x14ac:dyDescent="0.2">
      <c r="A268" s="728"/>
      <c r="B268" s="729" t="s">
        <v>1133</v>
      </c>
      <c r="C268" s="730">
        <v>23</v>
      </c>
      <c r="D268" s="731">
        <v>1</v>
      </c>
      <c r="E268" s="731">
        <v>0</v>
      </c>
      <c r="F268" s="731">
        <v>2</v>
      </c>
      <c r="G268" s="731">
        <v>0</v>
      </c>
      <c r="H268" s="731">
        <v>20</v>
      </c>
      <c r="I268" s="732">
        <v>0</v>
      </c>
    </row>
    <row r="269" spans="1:9" s="20" customFormat="1" x14ac:dyDescent="0.2">
      <c r="A269" s="728"/>
      <c r="B269" s="729" t="s">
        <v>1134</v>
      </c>
      <c r="C269" s="730">
        <v>12</v>
      </c>
      <c r="D269" s="731">
        <v>1</v>
      </c>
      <c r="E269" s="731">
        <v>0</v>
      </c>
      <c r="F269" s="731">
        <v>1</v>
      </c>
      <c r="G269" s="731">
        <v>0</v>
      </c>
      <c r="H269" s="731">
        <v>10</v>
      </c>
      <c r="I269" s="732">
        <v>0</v>
      </c>
    </row>
    <row r="270" spans="1:9" s="20" customFormat="1" x14ac:dyDescent="0.2">
      <c r="A270" s="728"/>
      <c r="B270" s="729" t="s">
        <v>1135</v>
      </c>
      <c r="C270" s="730">
        <v>4</v>
      </c>
      <c r="D270" s="731">
        <v>0</v>
      </c>
      <c r="E270" s="731">
        <v>0</v>
      </c>
      <c r="F270" s="731">
        <v>0</v>
      </c>
      <c r="G270" s="731">
        <v>0</v>
      </c>
      <c r="H270" s="731">
        <v>4</v>
      </c>
      <c r="I270" s="732">
        <v>0</v>
      </c>
    </row>
    <row r="271" spans="1:9" s="20" customFormat="1" x14ac:dyDescent="0.2">
      <c r="A271" s="728"/>
      <c r="B271" s="729" t="s">
        <v>1136</v>
      </c>
      <c r="C271" s="730">
        <v>19</v>
      </c>
      <c r="D271" s="731">
        <v>0</v>
      </c>
      <c r="E271" s="731">
        <v>0</v>
      </c>
      <c r="F271" s="731">
        <v>0</v>
      </c>
      <c r="G271" s="731">
        <v>0</v>
      </c>
      <c r="H271" s="731">
        <v>19</v>
      </c>
      <c r="I271" s="732">
        <v>0</v>
      </c>
    </row>
    <row r="272" spans="1:9" s="20" customFormat="1" x14ac:dyDescent="0.2">
      <c r="A272" s="728"/>
      <c r="B272" s="729" t="s">
        <v>1137</v>
      </c>
      <c r="C272" s="730">
        <v>5</v>
      </c>
      <c r="D272" s="731">
        <v>0</v>
      </c>
      <c r="E272" s="731">
        <v>0</v>
      </c>
      <c r="F272" s="731">
        <v>0</v>
      </c>
      <c r="G272" s="731">
        <v>0</v>
      </c>
      <c r="H272" s="731">
        <v>5</v>
      </c>
      <c r="I272" s="732">
        <v>0</v>
      </c>
    </row>
    <row r="273" spans="1:9" s="20" customFormat="1" x14ac:dyDescent="0.2">
      <c r="A273" s="728"/>
      <c r="B273" s="729" t="s">
        <v>1138</v>
      </c>
      <c r="C273" s="730">
        <v>129</v>
      </c>
      <c r="D273" s="731">
        <v>5</v>
      </c>
      <c r="E273" s="731">
        <v>0</v>
      </c>
      <c r="F273" s="731">
        <v>2</v>
      </c>
      <c r="G273" s="731">
        <v>0</v>
      </c>
      <c r="H273" s="731">
        <v>114</v>
      </c>
      <c r="I273" s="732">
        <v>8</v>
      </c>
    </row>
    <row r="274" spans="1:9" s="20" customFormat="1" x14ac:dyDescent="0.2">
      <c r="A274" s="728"/>
      <c r="B274" s="729" t="s">
        <v>1140</v>
      </c>
      <c r="C274" s="730">
        <v>4</v>
      </c>
      <c r="D274" s="731">
        <v>0</v>
      </c>
      <c r="E274" s="731">
        <v>0</v>
      </c>
      <c r="F274" s="731">
        <v>0</v>
      </c>
      <c r="G274" s="731">
        <v>0</v>
      </c>
      <c r="H274" s="731">
        <v>4</v>
      </c>
      <c r="I274" s="732">
        <v>0</v>
      </c>
    </row>
    <row r="275" spans="1:9" s="20" customFormat="1" x14ac:dyDescent="0.2">
      <c r="A275" s="728"/>
      <c r="B275" s="729" t="s">
        <v>1141</v>
      </c>
      <c r="C275" s="730">
        <v>6</v>
      </c>
      <c r="D275" s="731">
        <v>0</v>
      </c>
      <c r="E275" s="731">
        <v>0</v>
      </c>
      <c r="F275" s="731">
        <v>0</v>
      </c>
      <c r="G275" s="731">
        <v>0</v>
      </c>
      <c r="H275" s="731">
        <v>6</v>
      </c>
      <c r="I275" s="732">
        <v>0</v>
      </c>
    </row>
    <row r="276" spans="1:9" s="20" customFormat="1" x14ac:dyDescent="0.2">
      <c r="A276" s="728"/>
      <c r="B276" s="729" t="s">
        <v>1142</v>
      </c>
      <c r="C276" s="730">
        <v>1</v>
      </c>
      <c r="D276" s="731">
        <v>0</v>
      </c>
      <c r="E276" s="731">
        <v>0</v>
      </c>
      <c r="F276" s="731">
        <v>0</v>
      </c>
      <c r="G276" s="731">
        <v>0</v>
      </c>
      <c r="H276" s="731">
        <v>1</v>
      </c>
      <c r="I276" s="732">
        <v>0</v>
      </c>
    </row>
    <row r="277" spans="1:9" s="20" customFormat="1" x14ac:dyDescent="0.2">
      <c r="A277" s="728"/>
      <c r="B277" s="729" t="s">
        <v>1143</v>
      </c>
      <c r="C277" s="730">
        <v>19</v>
      </c>
      <c r="D277" s="731">
        <v>1</v>
      </c>
      <c r="E277" s="731">
        <v>0</v>
      </c>
      <c r="F277" s="731">
        <v>0</v>
      </c>
      <c r="G277" s="731">
        <v>0</v>
      </c>
      <c r="H277" s="731">
        <v>18</v>
      </c>
      <c r="I277" s="732">
        <v>0</v>
      </c>
    </row>
    <row r="278" spans="1:9" s="20" customFormat="1" x14ac:dyDescent="0.2">
      <c r="A278" s="728"/>
      <c r="B278" s="729" t="s">
        <v>1144</v>
      </c>
      <c r="C278" s="730">
        <v>10</v>
      </c>
      <c r="D278" s="731">
        <v>0</v>
      </c>
      <c r="E278" s="731">
        <v>0</v>
      </c>
      <c r="F278" s="731">
        <v>0</v>
      </c>
      <c r="G278" s="731">
        <v>0</v>
      </c>
      <c r="H278" s="731">
        <v>10</v>
      </c>
      <c r="I278" s="732">
        <v>0</v>
      </c>
    </row>
    <row r="279" spans="1:9" s="20" customFormat="1" x14ac:dyDescent="0.2">
      <c r="A279" s="728"/>
      <c r="B279" s="729" t="s">
        <v>1145</v>
      </c>
      <c r="C279" s="730">
        <v>2</v>
      </c>
      <c r="D279" s="731">
        <v>0</v>
      </c>
      <c r="E279" s="731">
        <v>0</v>
      </c>
      <c r="F279" s="731">
        <v>0</v>
      </c>
      <c r="G279" s="731">
        <v>0</v>
      </c>
      <c r="H279" s="731">
        <v>2</v>
      </c>
      <c r="I279" s="732">
        <v>0</v>
      </c>
    </row>
    <row r="280" spans="1:9" s="20" customFormat="1" x14ac:dyDescent="0.2">
      <c r="A280" s="728"/>
      <c r="B280" s="729" t="s">
        <v>1146</v>
      </c>
      <c r="C280" s="730">
        <v>20</v>
      </c>
      <c r="D280" s="731">
        <v>0</v>
      </c>
      <c r="E280" s="731">
        <v>0</v>
      </c>
      <c r="F280" s="731">
        <v>2</v>
      </c>
      <c r="G280" s="731">
        <v>0</v>
      </c>
      <c r="H280" s="731">
        <v>16</v>
      </c>
      <c r="I280" s="732">
        <v>2</v>
      </c>
    </row>
    <row r="281" spans="1:9" s="20" customFormat="1" x14ac:dyDescent="0.2">
      <c r="A281" s="728"/>
      <c r="B281" s="729" t="s">
        <v>1147</v>
      </c>
      <c r="C281" s="730">
        <v>27</v>
      </c>
      <c r="D281" s="731">
        <v>1</v>
      </c>
      <c r="E281" s="731">
        <v>0</v>
      </c>
      <c r="F281" s="731">
        <v>0</v>
      </c>
      <c r="G281" s="731">
        <v>0</v>
      </c>
      <c r="H281" s="731">
        <v>25</v>
      </c>
      <c r="I281" s="732">
        <v>1</v>
      </c>
    </row>
    <row r="282" spans="1:9" s="20" customFormat="1" x14ac:dyDescent="0.2">
      <c r="A282" s="728"/>
      <c r="B282" s="729" t="s">
        <v>1148</v>
      </c>
      <c r="C282" s="730">
        <v>53</v>
      </c>
      <c r="D282" s="731">
        <v>0</v>
      </c>
      <c r="E282" s="731">
        <v>0</v>
      </c>
      <c r="F282" s="731">
        <v>0</v>
      </c>
      <c r="G282" s="731">
        <v>0</v>
      </c>
      <c r="H282" s="731">
        <v>53</v>
      </c>
      <c r="I282" s="732">
        <v>0</v>
      </c>
    </row>
    <row r="283" spans="1:9" s="20" customFormat="1" x14ac:dyDescent="0.2">
      <c r="A283" s="728"/>
      <c r="B283" s="729" t="s">
        <v>1149</v>
      </c>
      <c r="C283" s="730">
        <v>4</v>
      </c>
      <c r="D283" s="731">
        <v>0</v>
      </c>
      <c r="E283" s="731">
        <v>0</v>
      </c>
      <c r="F283" s="731">
        <v>0</v>
      </c>
      <c r="G283" s="731">
        <v>0</v>
      </c>
      <c r="H283" s="731">
        <v>4</v>
      </c>
      <c r="I283" s="732">
        <v>0</v>
      </c>
    </row>
    <row r="284" spans="1:9" s="20" customFormat="1" x14ac:dyDescent="0.2">
      <c r="A284" s="728"/>
      <c r="B284" s="729" t="s">
        <v>1150</v>
      </c>
      <c r="C284" s="730">
        <v>3</v>
      </c>
      <c r="D284" s="731">
        <v>0</v>
      </c>
      <c r="E284" s="731">
        <v>0</v>
      </c>
      <c r="F284" s="731">
        <v>0</v>
      </c>
      <c r="G284" s="731">
        <v>0</v>
      </c>
      <c r="H284" s="731">
        <v>3</v>
      </c>
      <c r="I284" s="732">
        <v>0</v>
      </c>
    </row>
    <row r="285" spans="1:9" s="20" customFormat="1" x14ac:dyDescent="0.2">
      <c r="A285" s="728"/>
      <c r="B285" s="729" t="s">
        <v>1151</v>
      </c>
      <c r="C285" s="730">
        <v>2</v>
      </c>
      <c r="D285" s="731">
        <v>0</v>
      </c>
      <c r="E285" s="731">
        <v>0</v>
      </c>
      <c r="F285" s="731">
        <v>0</v>
      </c>
      <c r="G285" s="731">
        <v>0</v>
      </c>
      <c r="H285" s="731">
        <v>2</v>
      </c>
      <c r="I285" s="732">
        <v>0</v>
      </c>
    </row>
    <row r="286" spans="1:9" s="20" customFormat="1" ht="24" x14ac:dyDescent="0.2">
      <c r="A286" s="728"/>
      <c r="B286" s="729" t="s">
        <v>1152</v>
      </c>
      <c r="C286" s="730">
        <v>5</v>
      </c>
      <c r="D286" s="731">
        <v>0</v>
      </c>
      <c r="E286" s="731">
        <v>0</v>
      </c>
      <c r="F286" s="731">
        <v>0</v>
      </c>
      <c r="G286" s="731">
        <v>0</v>
      </c>
      <c r="H286" s="731">
        <v>5</v>
      </c>
      <c r="I286" s="732">
        <v>0</v>
      </c>
    </row>
    <row r="287" spans="1:9" s="20" customFormat="1" x14ac:dyDescent="0.2">
      <c r="A287" s="728"/>
      <c r="B287" s="729" t="s">
        <v>1153</v>
      </c>
      <c r="C287" s="730">
        <v>8</v>
      </c>
      <c r="D287" s="731">
        <v>0</v>
      </c>
      <c r="E287" s="731">
        <v>0</v>
      </c>
      <c r="F287" s="731">
        <v>0</v>
      </c>
      <c r="G287" s="731">
        <v>0</v>
      </c>
      <c r="H287" s="731">
        <v>8</v>
      </c>
      <c r="I287" s="732">
        <v>0</v>
      </c>
    </row>
    <row r="288" spans="1:9" s="20" customFormat="1" x14ac:dyDescent="0.2">
      <c r="A288" s="728"/>
      <c r="B288" s="729" t="s">
        <v>1154</v>
      </c>
      <c r="C288" s="730">
        <v>24</v>
      </c>
      <c r="D288" s="731">
        <v>0</v>
      </c>
      <c r="E288" s="731">
        <v>0</v>
      </c>
      <c r="F288" s="731">
        <v>0</v>
      </c>
      <c r="G288" s="731">
        <v>0</v>
      </c>
      <c r="H288" s="731">
        <v>24</v>
      </c>
      <c r="I288" s="732">
        <v>0</v>
      </c>
    </row>
    <row r="289" spans="1:9" s="20" customFormat="1" x14ac:dyDescent="0.2">
      <c r="A289" s="728"/>
      <c r="B289" s="729" t="s">
        <v>1155</v>
      </c>
      <c r="C289" s="730">
        <v>373</v>
      </c>
      <c r="D289" s="731">
        <v>19</v>
      </c>
      <c r="E289" s="731">
        <v>0</v>
      </c>
      <c r="F289" s="731">
        <v>12</v>
      </c>
      <c r="G289" s="731">
        <v>0</v>
      </c>
      <c r="H289" s="731">
        <v>330</v>
      </c>
      <c r="I289" s="732">
        <v>12</v>
      </c>
    </row>
    <row r="290" spans="1:9" s="20" customFormat="1" x14ac:dyDescent="0.2">
      <c r="A290" s="728"/>
      <c r="B290" s="729" t="s">
        <v>1156</v>
      </c>
      <c r="C290" s="730">
        <v>7</v>
      </c>
      <c r="D290" s="731">
        <v>0</v>
      </c>
      <c r="E290" s="731">
        <v>0</v>
      </c>
      <c r="F290" s="731">
        <v>0</v>
      </c>
      <c r="G290" s="731">
        <v>0</v>
      </c>
      <c r="H290" s="731">
        <v>7</v>
      </c>
      <c r="I290" s="732">
        <v>0</v>
      </c>
    </row>
    <row r="291" spans="1:9" s="20" customFormat="1" x14ac:dyDescent="0.2">
      <c r="A291" s="728"/>
      <c r="B291" s="729" t="s">
        <v>1157</v>
      </c>
      <c r="C291" s="730">
        <v>16</v>
      </c>
      <c r="D291" s="731">
        <v>1</v>
      </c>
      <c r="E291" s="731">
        <v>0</v>
      </c>
      <c r="F291" s="731">
        <v>0</v>
      </c>
      <c r="G291" s="731">
        <v>0</v>
      </c>
      <c r="H291" s="731">
        <v>15</v>
      </c>
      <c r="I291" s="732">
        <v>0</v>
      </c>
    </row>
    <row r="292" spans="1:9" s="20" customFormat="1" x14ac:dyDescent="0.2">
      <c r="A292" s="728"/>
      <c r="B292" s="729" t="s">
        <v>1158</v>
      </c>
      <c r="C292" s="730">
        <v>26</v>
      </c>
      <c r="D292" s="731">
        <v>1</v>
      </c>
      <c r="E292" s="731">
        <v>0</v>
      </c>
      <c r="F292" s="731">
        <v>0</v>
      </c>
      <c r="G292" s="731">
        <v>0</v>
      </c>
      <c r="H292" s="731">
        <v>25</v>
      </c>
      <c r="I292" s="732">
        <v>0</v>
      </c>
    </row>
    <row r="293" spans="1:9" s="20" customFormat="1" x14ac:dyDescent="0.2">
      <c r="A293" s="728"/>
      <c r="B293" s="729" t="s">
        <v>1159</v>
      </c>
      <c r="C293" s="730">
        <v>2</v>
      </c>
      <c r="D293" s="731">
        <v>0</v>
      </c>
      <c r="E293" s="731">
        <v>0</v>
      </c>
      <c r="F293" s="731">
        <v>0</v>
      </c>
      <c r="G293" s="731">
        <v>0</v>
      </c>
      <c r="H293" s="731">
        <v>2</v>
      </c>
      <c r="I293" s="732">
        <v>0</v>
      </c>
    </row>
    <row r="294" spans="1:9" s="20" customFormat="1" x14ac:dyDescent="0.2">
      <c r="A294" s="728"/>
      <c r="B294" s="729" t="s">
        <v>1161</v>
      </c>
      <c r="C294" s="730">
        <v>1</v>
      </c>
      <c r="D294" s="731">
        <v>1</v>
      </c>
      <c r="E294" s="731">
        <v>0</v>
      </c>
      <c r="F294" s="731">
        <v>0</v>
      </c>
      <c r="G294" s="731">
        <v>0</v>
      </c>
      <c r="H294" s="731">
        <v>0</v>
      </c>
      <c r="I294" s="732">
        <v>0</v>
      </c>
    </row>
    <row r="295" spans="1:9" s="20" customFormat="1" x14ac:dyDescent="0.2">
      <c r="A295" s="728"/>
      <c r="B295" s="729" t="s">
        <v>1162</v>
      </c>
      <c r="C295" s="730">
        <v>54</v>
      </c>
      <c r="D295" s="731">
        <v>1</v>
      </c>
      <c r="E295" s="731">
        <v>0</v>
      </c>
      <c r="F295" s="731">
        <v>0</v>
      </c>
      <c r="G295" s="731">
        <v>0</v>
      </c>
      <c r="H295" s="731">
        <v>2</v>
      </c>
      <c r="I295" s="732">
        <v>51</v>
      </c>
    </row>
    <row r="296" spans="1:9" s="20" customFormat="1" x14ac:dyDescent="0.2">
      <c r="A296" s="728"/>
      <c r="B296" s="729" t="s">
        <v>1163</v>
      </c>
      <c r="C296" s="730">
        <v>27</v>
      </c>
      <c r="D296" s="731">
        <v>0</v>
      </c>
      <c r="E296" s="731">
        <v>0</v>
      </c>
      <c r="F296" s="731">
        <v>0</v>
      </c>
      <c r="G296" s="731">
        <v>0</v>
      </c>
      <c r="H296" s="731">
        <v>27</v>
      </c>
      <c r="I296" s="732">
        <v>0</v>
      </c>
    </row>
    <row r="297" spans="1:9" s="20" customFormat="1" x14ac:dyDescent="0.2">
      <c r="A297" s="728"/>
      <c r="B297" s="729" t="s">
        <v>1164</v>
      </c>
      <c r="C297" s="730">
        <v>10</v>
      </c>
      <c r="D297" s="731">
        <v>0</v>
      </c>
      <c r="E297" s="731">
        <v>0</v>
      </c>
      <c r="F297" s="731">
        <v>1</v>
      </c>
      <c r="G297" s="731">
        <v>0</v>
      </c>
      <c r="H297" s="731">
        <v>9</v>
      </c>
      <c r="I297" s="732">
        <v>0</v>
      </c>
    </row>
    <row r="298" spans="1:9" s="20" customFormat="1" x14ac:dyDescent="0.2">
      <c r="A298" s="728"/>
      <c r="B298" s="729" t="s">
        <v>1165</v>
      </c>
      <c r="C298" s="730">
        <v>4</v>
      </c>
      <c r="D298" s="731">
        <v>0</v>
      </c>
      <c r="E298" s="731">
        <v>0</v>
      </c>
      <c r="F298" s="731">
        <v>0</v>
      </c>
      <c r="G298" s="731">
        <v>0</v>
      </c>
      <c r="H298" s="731">
        <v>4</v>
      </c>
      <c r="I298" s="732">
        <v>0</v>
      </c>
    </row>
    <row r="299" spans="1:9" s="20" customFormat="1" x14ac:dyDescent="0.2">
      <c r="A299" s="728"/>
      <c r="B299" s="729" t="s">
        <v>1166</v>
      </c>
      <c r="C299" s="730">
        <v>7</v>
      </c>
      <c r="D299" s="731">
        <v>3</v>
      </c>
      <c r="E299" s="731">
        <v>0</v>
      </c>
      <c r="F299" s="731">
        <v>0</v>
      </c>
      <c r="G299" s="731">
        <v>0</v>
      </c>
      <c r="H299" s="731">
        <v>4</v>
      </c>
      <c r="I299" s="732">
        <v>0</v>
      </c>
    </row>
    <row r="300" spans="1:9" s="20" customFormat="1" x14ac:dyDescent="0.2">
      <c r="A300" s="728"/>
      <c r="B300" s="729" t="s">
        <v>1167</v>
      </c>
      <c r="C300" s="730">
        <v>230</v>
      </c>
      <c r="D300" s="731">
        <v>9</v>
      </c>
      <c r="E300" s="731">
        <v>2</v>
      </c>
      <c r="F300" s="731">
        <v>7</v>
      </c>
      <c r="G300" s="731">
        <v>1</v>
      </c>
      <c r="H300" s="731">
        <v>206</v>
      </c>
      <c r="I300" s="732">
        <v>5</v>
      </c>
    </row>
    <row r="301" spans="1:9" s="20" customFormat="1" x14ac:dyDescent="0.2">
      <c r="A301" s="728"/>
      <c r="B301" s="729" t="s">
        <v>1168</v>
      </c>
      <c r="C301" s="730">
        <v>1</v>
      </c>
      <c r="D301" s="731">
        <v>0</v>
      </c>
      <c r="E301" s="731">
        <v>0</v>
      </c>
      <c r="F301" s="731">
        <v>0</v>
      </c>
      <c r="G301" s="731">
        <v>0</v>
      </c>
      <c r="H301" s="731">
        <v>1</v>
      </c>
      <c r="I301" s="732">
        <v>0</v>
      </c>
    </row>
    <row r="302" spans="1:9" s="20" customFormat="1" x14ac:dyDescent="0.2">
      <c r="A302" s="728"/>
      <c r="B302" s="729" t="s">
        <v>3185</v>
      </c>
      <c r="C302" s="730">
        <v>1</v>
      </c>
      <c r="D302" s="731">
        <v>0</v>
      </c>
      <c r="E302" s="731">
        <v>0</v>
      </c>
      <c r="F302" s="731">
        <v>0</v>
      </c>
      <c r="G302" s="731">
        <v>0</v>
      </c>
      <c r="H302" s="731">
        <v>1</v>
      </c>
      <c r="I302" s="732">
        <v>0</v>
      </c>
    </row>
    <row r="303" spans="1:9" s="20" customFormat="1" x14ac:dyDescent="0.2">
      <c r="A303" s="728"/>
      <c r="B303" s="729" t="s">
        <v>1170</v>
      </c>
      <c r="C303" s="730">
        <v>1</v>
      </c>
      <c r="D303" s="731">
        <v>0</v>
      </c>
      <c r="E303" s="731">
        <v>0</v>
      </c>
      <c r="F303" s="731">
        <v>0</v>
      </c>
      <c r="G303" s="731">
        <v>0</v>
      </c>
      <c r="H303" s="731">
        <v>1</v>
      </c>
      <c r="I303" s="732">
        <v>0</v>
      </c>
    </row>
    <row r="304" spans="1:9" s="20" customFormat="1" x14ac:dyDescent="0.2">
      <c r="A304" s="728"/>
      <c r="B304" s="729" t="s">
        <v>1171</v>
      </c>
      <c r="C304" s="730">
        <v>5</v>
      </c>
      <c r="D304" s="731">
        <v>0</v>
      </c>
      <c r="E304" s="731">
        <v>0</v>
      </c>
      <c r="F304" s="731">
        <v>0</v>
      </c>
      <c r="G304" s="731">
        <v>0</v>
      </c>
      <c r="H304" s="731">
        <v>5</v>
      </c>
      <c r="I304" s="732">
        <v>0</v>
      </c>
    </row>
    <row r="305" spans="1:9" s="20" customFormat="1" x14ac:dyDescent="0.2">
      <c r="A305" s="728"/>
      <c r="B305" s="729" t="s">
        <v>1172</v>
      </c>
      <c r="C305" s="730">
        <v>98</v>
      </c>
      <c r="D305" s="731">
        <v>1</v>
      </c>
      <c r="E305" s="731">
        <v>1</v>
      </c>
      <c r="F305" s="731">
        <v>0</v>
      </c>
      <c r="G305" s="731">
        <v>1</v>
      </c>
      <c r="H305" s="731">
        <v>90</v>
      </c>
      <c r="I305" s="732">
        <v>5</v>
      </c>
    </row>
    <row r="306" spans="1:9" s="20" customFormat="1" x14ac:dyDescent="0.2">
      <c r="A306" s="728"/>
      <c r="B306" s="729" t="s">
        <v>1173</v>
      </c>
      <c r="C306" s="730">
        <v>211</v>
      </c>
      <c r="D306" s="731">
        <v>9</v>
      </c>
      <c r="E306" s="731">
        <v>0</v>
      </c>
      <c r="F306" s="731">
        <v>3</v>
      </c>
      <c r="G306" s="731">
        <v>0</v>
      </c>
      <c r="H306" s="731">
        <v>189</v>
      </c>
      <c r="I306" s="732">
        <v>10</v>
      </c>
    </row>
    <row r="307" spans="1:9" s="20" customFormat="1" ht="24" x14ac:dyDescent="0.2">
      <c r="A307" s="728"/>
      <c r="B307" s="729" t="s">
        <v>1174</v>
      </c>
      <c r="C307" s="730">
        <v>958</v>
      </c>
      <c r="D307" s="731">
        <v>58</v>
      </c>
      <c r="E307" s="731">
        <v>12</v>
      </c>
      <c r="F307" s="731">
        <v>18</v>
      </c>
      <c r="G307" s="731">
        <v>2</v>
      </c>
      <c r="H307" s="731">
        <v>313</v>
      </c>
      <c r="I307" s="732">
        <v>555</v>
      </c>
    </row>
    <row r="308" spans="1:9" s="20" customFormat="1" x14ac:dyDescent="0.2">
      <c r="A308" s="728"/>
      <c r="B308" s="729" t="s">
        <v>1175</v>
      </c>
      <c r="C308" s="730">
        <v>2</v>
      </c>
      <c r="D308" s="731">
        <v>0</v>
      </c>
      <c r="E308" s="731">
        <v>0</v>
      </c>
      <c r="F308" s="731">
        <v>0</v>
      </c>
      <c r="G308" s="731">
        <v>0</v>
      </c>
      <c r="H308" s="731">
        <v>2</v>
      </c>
      <c r="I308" s="732">
        <v>0</v>
      </c>
    </row>
    <row r="309" spans="1:9" s="20" customFormat="1" x14ac:dyDescent="0.2">
      <c r="A309" s="728"/>
      <c r="B309" s="729" t="s">
        <v>1176</v>
      </c>
      <c r="C309" s="730">
        <v>1</v>
      </c>
      <c r="D309" s="731">
        <v>0</v>
      </c>
      <c r="E309" s="731">
        <v>0</v>
      </c>
      <c r="F309" s="731">
        <v>0</v>
      </c>
      <c r="G309" s="731">
        <v>0</v>
      </c>
      <c r="H309" s="731">
        <v>1</v>
      </c>
      <c r="I309" s="732">
        <v>0</v>
      </c>
    </row>
    <row r="310" spans="1:9" s="20" customFormat="1" x14ac:dyDescent="0.2">
      <c r="A310" s="728"/>
      <c r="B310" s="729" t="s">
        <v>1177</v>
      </c>
      <c r="C310" s="730">
        <v>5</v>
      </c>
      <c r="D310" s="731">
        <v>0</v>
      </c>
      <c r="E310" s="731">
        <v>0</v>
      </c>
      <c r="F310" s="731">
        <v>0</v>
      </c>
      <c r="G310" s="731">
        <v>0</v>
      </c>
      <c r="H310" s="731">
        <v>5</v>
      </c>
      <c r="I310" s="732">
        <v>0</v>
      </c>
    </row>
    <row r="311" spans="1:9" s="20" customFormat="1" x14ac:dyDescent="0.2">
      <c r="A311" s="728"/>
      <c r="B311" s="729" t="s">
        <v>1178</v>
      </c>
      <c r="C311" s="730">
        <v>4</v>
      </c>
      <c r="D311" s="731">
        <v>0</v>
      </c>
      <c r="E311" s="731">
        <v>0</v>
      </c>
      <c r="F311" s="731">
        <v>0</v>
      </c>
      <c r="G311" s="731">
        <v>0</v>
      </c>
      <c r="H311" s="731">
        <v>4</v>
      </c>
      <c r="I311" s="732">
        <v>0</v>
      </c>
    </row>
    <row r="312" spans="1:9" s="20" customFormat="1" x14ac:dyDescent="0.2">
      <c r="A312" s="728"/>
      <c r="B312" s="729" t="s">
        <v>1179</v>
      </c>
      <c r="C312" s="730">
        <v>18</v>
      </c>
      <c r="D312" s="731">
        <v>1</v>
      </c>
      <c r="E312" s="731">
        <v>0</v>
      </c>
      <c r="F312" s="731">
        <v>1</v>
      </c>
      <c r="G312" s="731">
        <v>0</v>
      </c>
      <c r="H312" s="731">
        <v>16</v>
      </c>
      <c r="I312" s="732">
        <v>0</v>
      </c>
    </row>
    <row r="313" spans="1:9" s="20" customFormat="1" x14ac:dyDescent="0.2">
      <c r="A313" s="728"/>
      <c r="B313" s="729" t="s">
        <v>1180</v>
      </c>
      <c r="C313" s="730">
        <v>1</v>
      </c>
      <c r="D313" s="731">
        <v>0</v>
      </c>
      <c r="E313" s="731">
        <v>0</v>
      </c>
      <c r="F313" s="731">
        <v>0</v>
      </c>
      <c r="G313" s="731">
        <v>0</v>
      </c>
      <c r="H313" s="731">
        <v>1</v>
      </c>
      <c r="I313" s="732">
        <v>0</v>
      </c>
    </row>
    <row r="314" spans="1:9" s="20" customFormat="1" x14ac:dyDescent="0.2">
      <c r="A314" s="728"/>
      <c r="B314" s="729" t="s">
        <v>1182</v>
      </c>
      <c r="C314" s="730">
        <v>7</v>
      </c>
      <c r="D314" s="731">
        <v>0</v>
      </c>
      <c r="E314" s="731">
        <v>0</v>
      </c>
      <c r="F314" s="731">
        <v>0</v>
      </c>
      <c r="G314" s="731">
        <v>0</v>
      </c>
      <c r="H314" s="731">
        <v>7</v>
      </c>
      <c r="I314" s="732">
        <v>0</v>
      </c>
    </row>
    <row r="315" spans="1:9" s="20" customFormat="1" x14ac:dyDescent="0.2">
      <c r="A315" s="728"/>
      <c r="B315" s="729" t="s">
        <v>1183</v>
      </c>
      <c r="C315" s="730">
        <v>1</v>
      </c>
      <c r="D315" s="731">
        <v>0</v>
      </c>
      <c r="E315" s="731">
        <v>0</v>
      </c>
      <c r="F315" s="731">
        <v>0</v>
      </c>
      <c r="G315" s="731">
        <v>0</v>
      </c>
      <c r="H315" s="731">
        <v>1</v>
      </c>
      <c r="I315" s="732">
        <v>0</v>
      </c>
    </row>
    <row r="316" spans="1:9" s="20" customFormat="1" x14ac:dyDescent="0.2">
      <c r="A316" s="728"/>
      <c r="B316" s="729" t="s">
        <v>1184</v>
      </c>
      <c r="C316" s="730">
        <v>1</v>
      </c>
      <c r="D316" s="731">
        <v>0</v>
      </c>
      <c r="E316" s="731">
        <v>0</v>
      </c>
      <c r="F316" s="731">
        <v>0</v>
      </c>
      <c r="G316" s="731">
        <v>0</v>
      </c>
      <c r="H316" s="731">
        <v>1</v>
      </c>
      <c r="I316" s="732">
        <v>0</v>
      </c>
    </row>
    <row r="317" spans="1:9" s="20" customFormat="1" x14ac:dyDescent="0.2">
      <c r="A317" s="728"/>
      <c r="B317" s="729" t="s">
        <v>1185</v>
      </c>
      <c r="C317" s="730">
        <v>10</v>
      </c>
      <c r="D317" s="731">
        <v>0</v>
      </c>
      <c r="E317" s="731">
        <v>0</v>
      </c>
      <c r="F317" s="731">
        <v>1</v>
      </c>
      <c r="G317" s="731">
        <v>0</v>
      </c>
      <c r="H317" s="731">
        <v>9</v>
      </c>
      <c r="I317" s="732">
        <v>0</v>
      </c>
    </row>
    <row r="318" spans="1:9" s="20" customFormat="1" x14ac:dyDescent="0.2">
      <c r="A318" s="728"/>
      <c r="B318" s="729" t="s">
        <v>1186</v>
      </c>
      <c r="C318" s="730">
        <v>56</v>
      </c>
      <c r="D318" s="731">
        <v>2</v>
      </c>
      <c r="E318" s="731">
        <v>0</v>
      </c>
      <c r="F318" s="731">
        <v>1</v>
      </c>
      <c r="G318" s="731">
        <v>0</v>
      </c>
      <c r="H318" s="731">
        <v>52</v>
      </c>
      <c r="I318" s="732">
        <v>1</v>
      </c>
    </row>
    <row r="319" spans="1:9" s="20" customFormat="1" x14ac:dyDescent="0.2">
      <c r="A319" s="728"/>
      <c r="B319" s="729" t="s">
        <v>1188</v>
      </c>
      <c r="C319" s="730">
        <v>28</v>
      </c>
      <c r="D319" s="731">
        <v>0</v>
      </c>
      <c r="E319" s="731">
        <v>0</v>
      </c>
      <c r="F319" s="731">
        <v>4</v>
      </c>
      <c r="G319" s="731">
        <v>0</v>
      </c>
      <c r="H319" s="731">
        <v>20</v>
      </c>
      <c r="I319" s="732">
        <v>4</v>
      </c>
    </row>
    <row r="320" spans="1:9" s="20" customFormat="1" x14ac:dyDescent="0.2">
      <c r="A320" s="728"/>
      <c r="B320" s="729" t="s">
        <v>1189</v>
      </c>
      <c r="C320" s="730">
        <v>4</v>
      </c>
      <c r="D320" s="731">
        <v>0</v>
      </c>
      <c r="E320" s="731">
        <v>0</v>
      </c>
      <c r="F320" s="731">
        <v>0</v>
      </c>
      <c r="G320" s="731">
        <v>0</v>
      </c>
      <c r="H320" s="731">
        <v>4</v>
      </c>
      <c r="I320" s="732">
        <v>0</v>
      </c>
    </row>
    <row r="321" spans="1:9" s="20" customFormat="1" x14ac:dyDescent="0.2">
      <c r="A321" s="728"/>
      <c r="B321" s="729" t="s">
        <v>1190</v>
      </c>
      <c r="C321" s="730">
        <v>24</v>
      </c>
      <c r="D321" s="731">
        <v>3</v>
      </c>
      <c r="E321" s="731">
        <v>0</v>
      </c>
      <c r="F321" s="731">
        <v>0</v>
      </c>
      <c r="G321" s="731">
        <v>0</v>
      </c>
      <c r="H321" s="731">
        <v>21</v>
      </c>
      <c r="I321" s="732">
        <v>0</v>
      </c>
    </row>
    <row r="322" spans="1:9" s="20" customFormat="1" x14ac:dyDescent="0.2">
      <c r="A322" s="728"/>
      <c r="B322" s="729" t="s">
        <v>1191</v>
      </c>
      <c r="C322" s="730">
        <v>6</v>
      </c>
      <c r="D322" s="731">
        <v>0</v>
      </c>
      <c r="E322" s="731">
        <v>0</v>
      </c>
      <c r="F322" s="731">
        <v>0</v>
      </c>
      <c r="G322" s="731">
        <v>0</v>
      </c>
      <c r="H322" s="731">
        <v>6</v>
      </c>
      <c r="I322" s="732">
        <v>0</v>
      </c>
    </row>
    <row r="323" spans="1:9" s="20" customFormat="1" x14ac:dyDescent="0.2">
      <c r="A323" s="728"/>
      <c r="B323" s="729" t="s">
        <v>1192</v>
      </c>
      <c r="C323" s="730">
        <v>5</v>
      </c>
      <c r="D323" s="731">
        <v>1</v>
      </c>
      <c r="E323" s="731">
        <v>0</v>
      </c>
      <c r="F323" s="731">
        <v>1</v>
      </c>
      <c r="G323" s="731">
        <v>0</v>
      </c>
      <c r="H323" s="731">
        <v>3</v>
      </c>
      <c r="I323" s="732">
        <v>0</v>
      </c>
    </row>
    <row r="324" spans="1:9" s="20" customFormat="1" x14ac:dyDescent="0.2">
      <c r="A324" s="728"/>
      <c r="B324" s="729" t="s">
        <v>1193</v>
      </c>
      <c r="C324" s="730">
        <v>12</v>
      </c>
      <c r="D324" s="731">
        <v>1</v>
      </c>
      <c r="E324" s="731">
        <v>0</v>
      </c>
      <c r="F324" s="731">
        <v>0</v>
      </c>
      <c r="G324" s="731">
        <v>0</v>
      </c>
      <c r="H324" s="731">
        <v>11</v>
      </c>
      <c r="I324" s="732">
        <v>0</v>
      </c>
    </row>
    <row r="325" spans="1:9" s="20" customFormat="1" x14ac:dyDescent="0.2">
      <c r="A325" s="728"/>
      <c r="B325" s="729" t="s">
        <v>1194</v>
      </c>
      <c r="C325" s="730">
        <v>1690</v>
      </c>
      <c r="D325" s="731">
        <v>132</v>
      </c>
      <c r="E325" s="731">
        <v>6</v>
      </c>
      <c r="F325" s="731">
        <v>43</v>
      </c>
      <c r="G325" s="731">
        <v>4</v>
      </c>
      <c r="H325" s="731">
        <v>1443</v>
      </c>
      <c r="I325" s="732">
        <v>62</v>
      </c>
    </row>
    <row r="326" spans="1:9" s="20" customFormat="1" x14ac:dyDescent="0.2">
      <c r="A326" s="728"/>
      <c r="B326" s="729" t="s">
        <v>1195</v>
      </c>
      <c r="C326" s="730">
        <v>52465</v>
      </c>
      <c r="D326" s="731">
        <v>4534</v>
      </c>
      <c r="E326" s="731">
        <v>173</v>
      </c>
      <c r="F326" s="731">
        <v>1053</v>
      </c>
      <c r="G326" s="731">
        <v>59</v>
      </c>
      <c r="H326" s="731">
        <v>10677</v>
      </c>
      <c r="I326" s="732">
        <v>35969</v>
      </c>
    </row>
    <row r="327" spans="1:9" x14ac:dyDescent="0.2">
      <c r="A327" s="714"/>
      <c r="B327" s="714" t="s">
        <v>1196</v>
      </c>
      <c r="C327" s="712">
        <v>490</v>
      </c>
      <c r="D327" s="712">
        <v>58</v>
      </c>
      <c r="E327" s="712">
        <v>4</v>
      </c>
      <c r="F327" s="712">
        <v>8</v>
      </c>
      <c r="G327" s="712">
        <v>1</v>
      </c>
      <c r="H327" s="712">
        <v>175</v>
      </c>
      <c r="I327" s="712">
        <v>244</v>
      </c>
    </row>
    <row r="328" spans="1:9" x14ac:dyDescent="0.2">
      <c r="A328" s="710"/>
      <c r="B328" s="714" t="s">
        <v>1197</v>
      </c>
      <c r="C328" s="712">
        <v>23</v>
      </c>
      <c r="D328" s="712">
        <v>1</v>
      </c>
      <c r="E328" s="712">
        <v>0</v>
      </c>
      <c r="F328" s="712">
        <v>0</v>
      </c>
      <c r="G328" s="712">
        <v>0</v>
      </c>
      <c r="H328" s="712">
        <v>21</v>
      </c>
      <c r="I328" s="712">
        <v>1</v>
      </c>
    </row>
    <row r="329" spans="1:9" x14ac:dyDescent="0.2">
      <c r="A329" s="710"/>
      <c r="B329" s="714" t="s">
        <v>1198</v>
      </c>
      <c r="C329" s="712">
        <v>36</v>
      </c>
      <c r="D329" s="712">
        <v>2</v>
      </c>
      <c r="E329" s="712">
        <v>0</v>
      </c>
      <c r="F329" s="712">
        <v>0</v>
      </c>
      <c r="G329" s="712">
        <v>0</v>
      </c>
      <c r="H329" s="712">
        <v>34</v>
      </c>
      <c r="I329" s="712">
        <v>0</v>
      </c>
    </row>
    <row r="330" spans="1:9" x14ac:dyDescent="0.2">
      <c r="A330" s="713"/>
      <c r="B330" s="714" t="s">
        <v>1199</v>
      </c>
      <c r="C330" s="714">
        <v>2</v>
      </c>
      <c r="D330" s="714">
        <v>0</v>
      </c>
      <c r="E330" s="714">
        <v>0</v>
      </c>
      <c r="F330" s="714">
        <v>1</v>
      </c>
      <c r="G330" s="714">
        <v>0</v>
      </c>
      <c r="H330" s="714">
        <v>1</v>
      </c>
      <c r="I330" s="714">
        <v>0</v>
      </c>
    </row>
    <row r="331" spans="1:9" x14ac:dyDescent="0.2">
      <c r="A331" s="714"/>
      <c r="B331" s="714" t="s">
        <v>1200</v>
      </c>
      <c r="C331" s="714">
        <v>8</v>
      </c>
      <c r="D331" s="714">
        <v>0</v>
      </c>
      <c r="E331" s="714">
        <v>0</v>
      </c>
      <c r="F331" s="714">
        <v>0</v>
      </c>
      <c r="G331" s="714">
        <v>0</v>
      </c>
      <c r="H331" s="714">
        <v>7</v>
      </c>
      <c r="I331" s="714">
        <v>1</v>
      </c>
    </row>
    <row r="332" spans="1:9" x14ac:dyDescent="0.2">
      <c r="A332" s="714"/>
      <c r="B332" s="714" t="s">
        <v>1201</v>
      </c>
      <c r="C332" s="714">
        <v>7</v>
      </c>
      <c r="D332" s="714">
        <v>0</v>
      </c>
      <c r="E332" s="714">
        <v>0</v>
      </c>
      <c r="F332" s="714">
        <v>0</v>
      </c>
      <c r="G332" s="714">
        <v>0</v>
      </c>
      <c r="H332" s="714">
        <v>6</v>
      </c>
      <c r="I332" s="714">
        <v>1</v>
      </c>
    </row>
    <row r="333" spans="1:9" x14ac:dyDescent="0.2">
      <c r="A333" s="714"/>
      <c r="B333" s="714" t="s">
        <v>1202</v>
      </c>
      <c r="C333" s="714">
        <v>3</v>
      </c>
      <c r="D333" s="714">
        <v>0</v>
      </c>
      <c r="E333" s="714">
        <v>0</v>
      </c>
      <c r="F333" s="714">
        <v>0</v>
      </c>
      <c r="G333" s="714">
        <v>0</v>
      </c>
      <c r="H333" s="714">
        <v>3</v>
      </c>
      <c r="I333" s="714">
        <v>0</v>
      </c>
    </row>
    <row r="334" spans="1:9" x14ac:dyDescent="0.2">
      <c r="A334" s="714"/>
      <c r="B334" s="714" t="s">
        <v>1203</v>
      </c>
      <c r="C334" s="714">
        <v>2</v>
      </c>
      <c r="D334" s="714">
        <v>0</v>
      </c>
      <c r="E334" s="714">
        <v>0</v>
      </c>
      <c r="F334" s="714">
        <v>0</v>
      </c>
      <c r="G334" s="714">
        <v>0</v>
      </c>
      <c r="H334" s="714">
        <v>2</v>
      </c>
      <c r="I334" s="714">
        <v>0</v>
      </c>
    </row>
    <row r="335" spans="1:9" x14ac:dyDescent="0.2">
      <c r="A335" s="714"/>
      <c r="B335" s="714" t="s">
        <v>1204</v>
      </c>
      <c r="C335" s="714">
        <v>6</v>
      </c>
      <c r="D335" s="714">
        <v>1</v>
      </c>
      <c r="E335" s="714">
        <v>0</v>
      </c>
      <c r="F335" s="714">
        <v>0</v>
      </c>
      <c r="G335" s="714">
        <v>0</v>
      </c>
      <c r="H335" s="714">
        <v>5</v>
      </c>
      <c r="I335" s="714">
        <v>0</v>
      </c>
    </row>
    <row r="336" spans="1:9" x14ac:dyDescent="0.2">
      <c r="A336" s="714"/>
      <c r="B336" s="714" t="s">
        <v>1205</v>
      </c>
      <c r="C336" s="714">
        <v>12</v>
      </c>
      <c r="D336" s="714">
        <v>0</v>
      </c>
      <c r="E336" s="714">
        <v>0</v>
      </c>
      <c r="F336" s="714">
        <v>1</v>
      </c>
      <c r="G336" s="714">
        <v>0</v>
      </c>
      <c r="H336" s="714">
        <v>9</v>
      </c>
      <c r="I336" s="714">
        <v>2</v>
      </c>
    </row>
    <row r="337" spans="1:9" x14ac:dyDescent="0.2">
      <c r="A337" s="714"/>
      <c r="B337" s="714" t="s">
        <v>1206</v>
      </c>
      <c r="C337" s="714">
        <v>355</v>
      </c>
      <c r="D337" s="714">
        <v>9</v>
      </c>
      <c r="E337" s="714">
        <v>0</v>
      </c>
      <c r="F337" s="714">
        <v>5</v>
      </c>
      <c r="G337" s="714">
        <v>0</v>
      </c>
      <c r="H337" s="714">
        <v>331</v>
      </c>
      <c r="I337" s="714">
        <v>10</v>
      </c>
    </row>
    <row r="338" spans="1:9" x14ac:dyDescent="0.2">
      <c r="A338" s="714"/>
      <c r="B338" s="714" t="s">
        <v>1208</v>
      </c>
      <c r="C338" s="714">
        <v>15</v>
      </c>
      <c r="D338" s="714">
        <v>0</v>
      </c>
      <c r="E338" s="714">
        <v>0</v>
      </c>
      <c r="F338" s="714">
        <v>0</v>
      </c>
      <c r="G338" s="714">
        <v>0</v>
      </c>
      <c r="H338" s="714">
        <v>15</v>
      </c>
      <c r="I338" s="714">
        <v>0</v>
      </c>
    </row>
    <row r="339" spans="1:9" x14ac:dyDescent="0.2">
      <c r="A339" s="714"/>
      <c r="B339" s="714" t="s">
        <v>1210</v>
      </c>
      <c r="C339" s="714">
        <v>1</v>
      </c>
      <c r="D339" s="714">
        <v>0</v>
      </c>
      <c r="E339" s="714">
        <v>0</v>
      </c>
      <c r="F339" s="714">
        <v>0</v>
      </c>
      <c r="G339" s="714">
        <v>0</v>
      </c>
      <c r="H339" s="714">
        <v>1</v>
      </c>
      <c r="I339" s="714">
        <v>0</v>
      </c>
    </row>
    <row r="340" spans="1:9" x14ac:dyDescent="0.2">
      <c r="A340" s="714"/>
      <c r="B340" s="714" t="s">
        <v>1211</v>
      </c>
      <c r="C340" s="714">
        <v>10</v>
      </c>
      <c r="D340" s="714">
        <v>0</v>
      </c>
      <c r="E340" s="714">
        <v>0</v>
      </c>
      <c r="F340" s="714">
        <v>0</v>
      </c>
      <c r="G340" s="714">
        <v>0</v>
      </c>
      <c r="H340" s="714">
        <v>9</v>
      </c>
      <c r="I340" s="714">
        <v>1</v>
      </c>
    </row>
    <row r="341" spans="1:9" x14ac:dyDescent="0.2">
      <c r="A341" s="714"/>
      <c r="B341" s="714" t="s">
        <v>1212</v>
      </c>
      <c r="C341" s="714">
        <v>15</v>
      </c>
      <c r="D341" s="714">
        <v>0</v>
      </c>
      <c r="E341" s="714">
        <v>0</v>
      </c>
      <c r="F341" s="714">
        <v>2</v>
      </c>
      <c r="G341" s="714">
        <v>0</v>
      </c>
      <c r="H341" s="714">
        <v>13</v>
      </c>
      <c r="I341" s="714">
        <v>0</v>
      </c>
    </row>
    <row r="342" spans="1:9" x14ac:dyDescent="0.2">
      <c r="A342" s="714"/>
      <c r="B342" s="714" t="s">
        <v>1213</v>
      </c>
      <c r="C342" s="714">
        <v>36</v>
      </c>
      <c r="D342" s="714">
        <v>1</v>
      </c>
      <c r="E342" s="714">
        <v>0</v>
      </c>
      <c r="F342" s="714">
        <v>2</v>
      </c>
      <c r="G342" s="714">
        <v>0</v>
      </c>
      <c r="H342" s="714">
        <v>33</v>
      </c>
      <c r="I342" s="714">
        <v>0</v>
      </c>
    </row>
    <row r="343" spans="1:9" x14ac:dyDescent="0.2">
      <c r="A343" s="714"/>
      <c r="B343" s="714" t="s">
        <v>1214</v>
      </c>
      <c r="C343" s="714">
        <v>5568</v>
      </c>
      <c r="D343" s="714">
        <v>493</v>
      </c>
      <c r="E343" s="714">
        <v>29</v>
      </c>
      <c r="F343" s="714">
        <v>115</v>
      </c>
      <c r="G343" s="714">
        <v>8</v>
      </c>
      <c r="H343" s="714">
        <v>1181</v>
      </c>
      <c r="I343" s="714">
        <v>3742</v>
      </c>
    </row>
    <row r="344" spans="1:9" x14ac:dyDescent="0.2">
      <c r="A344" s="714"/>
      <c r="B344" s="714" t="s">
        <v>1215</v>
      </c>
      <c r="C344" s="714">
        <v>264</v>
      </c>
      <c r="D344" s="714">
        <v>15</v>
      </c>
      <c r="E344" s="714">
        <v>1</v>
      </c>
      <c r="F344" s="714">
        <v>14</v>
      </c>
      <c r="G344" s="714">
        <v>1</v>
      </c>
      <c r="H344" s="714">
        <v>172</v>
      </c>
      <c r="I344" s="714">
        <v>61</v>
      </c>
    </row>
    <row r="345" spans="1:9" x14ac:dyDescent="0.2">
      <c r="A345" s="714"/>
      <c r="B345" s="714" t="s">
        <v>1216</v>
      </c>
      <c r="C345" s="714">
        <v>42</v>
      </c>
      <c r="D345" s="714">
        <v>0</v>
      </c>
      <c r="E345" s="714">
        <v>1</v>
      </c>
      <c r="F345" s="714">
        <v>2</v>
      </c>
      <c r="G345" s="714">
        <v>0</v>
      </c>
      <c r="H345" s="714">
        <v>5</v>
      </c>
      <c r="I345" s="714">
        <v>34</v>
      </c>
    </row>
    <row r="346" spans="1:9" x14ac:dyDescent="0.2">
      <c r="A346" s="714"/>
      <c r="B346" s="714" t="s">
        <v>1217</v>
      </c>
      <c r="C346" s="714">
        <v>18</v>
      </c>
      <c r="D346" s="714">
        <v>1</v>
      </c>
      <c r="E346" s="714">
        <v>0</v>
      </c>
      <c r="F346" s="714">
        <v>1</v>
      </c>
      <c r="G346" s="714">
        <v>0</v>
      </c>
      <c r="H346" s="714">
        <v>16</v>
      </c>
      <c r="I346" s="714">
        <v>0</v>
      </c>
    </row>
    <row r="347" spans="1:9" x14ac:dyDescent="0.2">
      <c r="A347" s="714"/>
      <c r="B347" s="714" t="s">
        <v>1218</v>
      </c>
      <c r="C347" s="714">
        <v>124</v>
      </c>
      <c r="D347" s="714">
        <v>3</v>
      </c>
      <c r="E347" s="714">
        <v>1</v>
      </c>
      <c r="F347" s="714">
        <v>2</v>
      </c>
      <c r="G347" s="714">
        <v>0</v>
      </c>
      <c r="H347" s="714">
        <v>113</v>
      </c>
      <c r="I347" s="714">
        <v>5</v>
      </c>
    </row>
    <row r="348" spans="1:9" x14ac:dyDescent="0.2">
      <c r="A348" s="714"/>
      <c r="B348" s="714" t="s">
        <v>1219</v>
      </c>
      <c r="C348" s="714">
        <v>236</v>
      </c>
      <c r="D348" s="714">
        <v>6</v>
      </c>
      <c r="E348" s="714">
        <v>2</v>
      </c>
      <c r="F348" s="714">
        <v>2</v>
      </c>
      <c r="G348" s="714">
        <v>0</v>
      </c>
      <c r="H348" s="714">
        <v>224</v>
      </c>
      <c r="I348" s="714">
        <v>2</v>
      </c>
    </row>
    <row r="349" spans="1:9" x14ac:dyDescent="0.2">
      <c r="A349" s="714"/>
      <c r="B349" s="714" t="s">
        <v>1220</v>
      </c>
      <c r="C349" s="712">
        <v>1</v>
      </c>
      <c r="D349" s="712">
        <v>0</v>
      </c>
      <c r="E349" s="712">
        <v>0</v>
      </c>
      <c r="F349" s="712">
        <v>0</v>
      </c>
      <c r="G349" s="712">
        <v>0</v>
      </c>
      <c r="H349" s="712">
        <v>1</v>
      </c>
      <c r="I349" s="712">
        <v>0</v>
      </c>
    </row>
    <row r="350" spans="1:9" x14ac:dyDescent="0.2">
      <c r="A350" s="714"/>
      <c r="B350" s="714" t="s">
        <v>1223</v>
      </c>
      <c r="C350" s="712">
        <v>19</v>
      </c>
      <c r="D350" s="712">
        <v>0</v>
      </c>
      <c r="E350" s="712">
        <v>0</v>
      </c>
      <c r="F350" s="712">
        <v>0</v>
      </c>
      <c r="G350" s="712">
        <v>0</v>
      </c>
      <c r="H350" s="712">
        <v>19</v>
      </c>
      <c r="I350" s="712">
        <v>0</v>
      </c>
    </row>
    <row r="351" spans="1:9" x14ac:dyDescent="0.2">
      <c r="A351" s="714"/>
      <c r="B351" s="714" t="s">
        <v>1224</v>
      </c>
      <c r="C351" s="712">
        <v>62</v>
      </c>
      <c r="D351" s="712">
        <v>4</v>
      </c>
      <c r="E351" s="712">
        <v>0</v>
      </c>
      <c r="F351" s="712">
        <v>5</v>
      </c>
      <c r="G351" s="712">
        <v>1</v>
      </c>
      <c r="H351" s="712">
        <v>52</v>
      </c>
      <c r="I351" s="712">
        <v>0</v>
      </c>
    </row>
    <row r="352" spans="1:9" x14ac:dyDescent="0.2">
      <c r="A352" s="714"/>
      <c r="B352" s="714" t="s">
        <v>1225</v>
      </c>
      <c r="C352" s="712">
        <v>72</v>
      </c>
      <c r="D352" s="712">
        <v>1</v>
      </c>
      <c r="E352" s="712">
        <v>1</v>
      </c>
      <c r="F352" s="712">
        <v>1</v>
      </c>
      <c r="G352" s="712">
        <v>0</v>
      </c>
      <c r="H352" s="712">
        <v>64</v>
      </c>
      <c r="I352" s="712">
        <v>5</v>
      </c>
    </row>
    <row r="353" spans="1:9" x14ac:dyDescent="0.2">
      <c r="A353" s="714"/>
      <c r="B353" s="714" t="s">
        <v>1228</v>
      </c>
      <c r="C353" s="712">
        <v>12</v>
      </c>
      <c r="D353" s="712">
        <v>0</v>
      </c>
      <c r="E353" s="712">
        <v>0</v>
      </c>
      <c r="F353" s="712">
        <v>0</v>
      </c>
      <c r="G353" s="712">
        <v>0</v>
      </c>
      <c r="H353" s="712">
        <v>11</v>
      </c>
      <c r="I353" s="712">
        <v>1</v>
      </c>
    </row>
    <row r="354" spans="1:9" x14ac:dyDescent="0.2">
      <c r="A354" s="714"/>
      <c r="B354" s="714" t="s">
        <v>1229</v>
      </c>
      <c r="C354" s="712">
        <v>10</v>
      </c>
      <c r="D354" s="712">
        <v>0</v>
      </c>
      <c r="E354" s="712">
        <v>0</v>
      </c>
      <c r="F354" s="712">
        <v>0</v>
      </c>
      <c r="G354" s="712">
        <v>0</v>
      </c>
      <c r="H354" s="712">
        <v>10</v>
      </c>
      <c r="I354" s="712">
        <v>0</v>
      </c>
    </row>
    <row r="355" spans="1:9" x14ac:dyDescent="0.2">
      <c r="A355" s="714"/>
      <c r="B355" s="714" t="s">
        <v>1230</v>
      </c>
      <c r="C355" s="712">
        <v>1</v>
      </c>
      <c r="D355" s="712">
        <v>0</v>
      </c>
      <c r="E355" s="712">
        <v>0</v>
      </c>
      <c r="F355" s="712">
        <v>0</v>
      </c>
      <c r="G355" s="712">
        <v>0</v>
      </c>
      <c r="H355" s="712">
        <v>1</v>
      </c>
      <c r="I355" s="712">
        <v>0</v>
      </c>
    </row>
    <row r="356" spans="1:9" x14ac:dyDescent="0.2">
      <c r="A356" s="714"/>
      <c r="B356" s="714" t="s">
        <v>1231</v>
      </c>
      <c r="C356" s="712">
        <v>20</v>
      </c>
      <c r="D356" s="712">
        <v>0</v>
      </c>
      <c r="E356" s="712">
        <v>0</v>
      </c>
      <c r="F356" s="712">
        <v>0</v>
      </c>
      <c r="G356" s="712">
        <v>0</v>
      </c>
      <c r="H356" s="712">
        <v>20</v>
      </c>
      <c r="I356" s="712">
        <v>0</v>
      </c>
    </row>
    <row r="357" spans="1:9" x14ac:dyDescent="0.2">
      <c r="A357" s="714"/>
      <c r="B357" s="714" t="s">
        <v>1232</v>
      </c>
      <c r="C357" s="712">
        <v>20</v>
      </c>
      <c r="D357" s="712">
        <v>3</v>
      </c>
      <c r="E357" s="712">
        <v>0</v>
      </c>
      <c r="F357" s="712">
        <v>0</v>
      </c>
      <c r="G357" s="712">
        <v>0</v>
      </c>
      <c r="H357" s="712">
        <v>17</v>
      </c>
      <c r="I357" s="712">
        <v>0</v>
      </c>
    </row>
    <row r="358" spans="1:9" x14ac:dyDescent="0.2">
      <c r="A358" s="714"/>
      <c r="B358" s="714" t="s">
        <v>1233</v>
      </c>
      <c r="C358" s="712">
        <v>23</v>
      </c>
      <c r="D358" s="712">
        <v>0</v>
      </c>
      <c r="E358" s="712">
        <v>0</v>
      </c>
      <c r="F358" s="712">
        <v>0</v>
      </c>
      <c r="G358" s="712">
        <v>0</v>
      </c>
      <c r="H358" s="712">
        <v>21</v>
      </c>
      <c r="I358" s="712">
        <v>2</v>
      </c>
    </row>
    <row r="359" spans="1:9" x14ac:dyDescent="0.2">
      <c r="A359" s="714"/>
      <c r="B359" s="714" t="s">
        <v>159</v>
      </c>
      <c r="C359" s="712">
        <v>4973</v>
      </c>
      <c r="D359" s="712">
        <v>1064</v>
      </c>
      <c r="E359" s="712">
        <v>17</v>
      </c>
      <c r="F359" s="712">
        <v>189</v>
      </c>
      <c r="G359" s="712">
        <v>1</v>
      </c>
      <c r="H359" s="712">
        <v>677</v>
      </c>
      <c r="I359" s="712">
        <v>3025</v>
      </c>
    </row>
    <row r="360" spans="1:9" x14ac:dyDescent="0.2">
      <c r="A360" s="714"/>
      <c r="B360" s="714" t="s">
        <v>1234</v>
      </c>
      <c r="C360" s="712">
        <v>45</v>
      </c>
      <c r="D360" s="712">
        <v>7</v>
      </c>
      <c r="E360" s="712">
        <v>0</v>
      </c>
      <c r="F360" s="712">
        <v>0</v>
      </c>
      <c r="G360" s="712">
        <v>0</v>
      </c>
      <c r="H360" s="712">
        <v>36</v>
      </c>
      <c r="I360" s="712">
        <v>2</v>
      </c>
    </row>
    <row r="361" spans="1:9" x14ac:dyDescent="0.2">
      <c r="A361" s="714"/>
      <c r="B361" s="714" t="s">
        <v>1235</v>
      </c>
      <c r="C361" s="712">
        <v>5</v>
      </c>
      <c r="D361" s="712">
        <v>0</v>
      </c>
      <c r="E361" s="712">
        <v>0</v>
      </c>
      <c r="F361" s="712">
        <v>1</v>
      </c>
      <c r="G361" s="712">
        <v>0</v>
      </c>
      <c r="H361" s="712">
        <v>4</v>
      </c>
      <c r="I361" s="712">
        <v>0</v>
      </c>
    </row>
    <row r="362" spans="1:9" x14ac:dyDescent="0.2">
      <c r="A362" s="714"/>
      <c r="B362" s="714" t="s">
        <v>1236</v>
      </c>
      <c r="C362" s="714">
        <v>16</v>
      </c>
      <c r="D362" s="714">
        <v>0</v>
      </c>
      <c r="E362" s="714">
        <v>0</v>
      </c>
      <c r="F362" s="714">
        <v>1</v>
      </c>
      <c r="G362" s="714">
        <v>0</v>
      </c>
      <c r="H362" s="714">
        <v>15</v>
      </c>
      <c r="I362" s="714">
        <v>0</v>
      </c>
    </row>
    <row r="363" spans="1:9" x14ac:dyDescent="0.2">
      <c r="A363" s="714"/>
      <c r="B363" s="714" t="s">
        <v>1237</v>
      </c>
      <c r="C363" s="714">
        <v>1</v>
      </c>
      <c r="D363" s="714">
        <v>0</v>
      </c>
      <c r="E363" s="714">
        <v>0</v>
      </c>
      <c r="F363" s="714">
        <v>0</v>
      </c>
      <c r="G363" s="714">
        <v>0</v>
      </c>
      <c r="H363" s="714">
        <v>1</v>
      </c>
      <c r="I363" s="714">
        <v>0</v>
      </c>
    </row>
    <row r="364" spans="1:9" x14ac:dyDescent="0.2">
      <c r="A364" s="714"/>
      <c r="B364" s="714" t="s">
        <v>1238</v>
      </c>
      <c r="C364" s="714">
        <v>12</v>
      </c>
      <c r="D364" s="714">
        <v>1</v>
      </c>
      <c r="E364" s="714">
        <v>0</v>
      </c>
      <c r="F364" s="714">
        <v>0</v>
      </c>
      <c r="G364" s="714">
        <v>0</v>
      </c>
      <c r="H364" s="714">
        <v>10</v>
      </c>
      <c r="I364" s="714">
        <v>1</v>
      </c>
    </row>
    <row r="365" spans="1:9" x14ac:dyDescent="0.2">
      <c r="A365" s="714"/>
      <c r="B365" s="714" t="s">
        <v>1239</v>
      </c>
      <c r="C365" s="714">
        <v>27</v>
      </c>
      <c r="D365" s="714">
        <v>2</v>
      </c>
      <c r="E365" s="714">
        <v>1</v>
      </c>
      <c r="F365" s="714">
        <v>1</v>
      </c>
      <c r="G365" s="714">
        <v>0</v>
      </c>
      <c r="H365" s="714">
        <v>21</v>
      </c>
      <c r="I365" s="714">
        <v>2</v>
      </c>
    </row>
    <row r="366" spans="1:9" x14ac:dyDescent="0.2">
      <c r="A366" s="714"/>
      <c r="B366" s="714" t="s">
        <v>158</v>
      </c>
      <c r="C366" s="714">
        <v>2133</v>
      </c>
      <c r="D366" s="714">
        <v>158</v>
      </c>
      <c r="E366" s="714">
        <v>4</v>
      </c>
      <c r="F366" s="714">
        <v>52</v>
      </c>
      <c r="G366" s="714">
        <v>1</v>
      </c>
      <c r="H366" s="714">
        <v>315</v>
      </c>
      <c r="I366" s="714">
        <v>1603</v>
      </c>
    </row>
    <row r="367" spans="1:9" x14ac:dyDescent="0.2">
      <c r="A367" s="717" t="s">
        <v>268</v>
      </c>
      <c r="B367" s="717" t="s">
        <v>10</v>
      </c>
      <c r="C367" s="717">
        <v>113904</v>
      </c>
      <c r="D367" s="717">
        <v>19705</v>
      </c>
      <c r="E367" s="717">
        <v>2571</v>
      </c>
      <c r="F367" s="717">
        <v>17910</v>
      </c>
      <c r="G367" s="717">
        <v>450</v>
      </c>
      <c r="H367" s="717">
        <v>20754</v>
      </c>
      <c r="I367" s="717">
        <v>52514</v>
      </c>
    </row>
    <row r="368" spans="1:9" x14ac:dyDescent="0.2">
      <c r="A368" s="717" t="s">
        <v>45</v>
      </c>
      <c r="B368" s="717" t="s">
        <v>10</v>
      </c>
      <c r="C368" s="717">
        <v>1368</v>
      </c>
      <c r="D368" s="717">
        <v>464</v>
      </c>
      <c r="E368" s="717">
        <v>5</v>
      </c>
      <c r="F368" s="717">
        <v>52</v>
      </c>
      <c r="G368" s="717">
        <v>0</v>
      </c>
      <c r="H368" s="717">
        <v>275</v>
      </c>
      <c r="I368" s="717">
        <v>572</v>
      </c>
    </row>
    <row r="369" spans="1:9" x14ac:dyDescent="0.2">
      <c r="A369" s="714"/>
      <c r="B369" s="714" t="s">
        <v>1240</v>
      </c>
      <c r="C369" s="714">
        <v>2</v>
      </c>
      <c r="D369" s="714">
        <v>2</v>
      </c>
      <c r="E369" s="714">
        <v>0</v>
      </c>
      <c r="F369" s="714">
        <v>0</v>
      </c>
      <c r="G369" s="714">
        <v>0</v>
      </c>
      <c r="H369" s="714">
        <v>0</v>
      </c>
      <c r="I369" s="714">
        <v>0</v>
      </c>
    </row>
    <row r="370" spans="1:9" x14ac:dyDescent="0.2">
      <c r="A370" s="714"/>
      <c r="B370" s="714" t="s">
        <v>45</v>
      </c>
      <c r="C370" s="714">
        <v>291</v>
      </c>
      <c r="D370" s="714">
        <v>83</v>
      </c>
      <c r="E370" s="714">
        <v>1</v>
      </c>
      <c r="F370" s="714">
        <v>3</v>
      </c>
      <c r="G370" s="714">
        <v>0</v>
      </c>
      <c r="H370" s="714">
        <v>192</v>
      </c>
      <c r="I370" s="714">
        <v>12</v>
      </c>
    </row>
    <row r="371" spans="1:9" x14ac:dyDescent="0.2">
      <c r="A371" s="714"/>
      <c r="B371" s="714" t="s">
        <v>1241</v>
      </c>
      <c r="C371" s="714">
        <v>10</v>
      </c>
      <c r="D371" s="714">
        <v>2</v>
      </c>
      <c r="E371" s="714">
        <v>0</v>
      </c>
      <c r="F371" s="714">
        <v>0</v>
      </c>
      <c r="G371" s="714">
        <v>0</v>
      </c>
      <c r="H371" s="714">
        <v>8</v>
      </c>
      <c r="I371" s="714">
        <v>0</v>
      </c>
    </row>
    <row r="372" spans="1:9" x14ac:dyDescent="0.2">
      <c r="A372" s="714"/>
      <c r="B372" s="714" t="s">
        <v>1242</v>
      </c>
      <c r="C372" s="714">
        <v>4</v>
      </c>
      <c r="D372" s="714">
        <v>0</v>
      </c>
      <c r="E372" s="714">
        <v>0</v>
      </c>
      <c r="F372" s="714">
        <v>0</v>
      </c>
      <c r="G372" s="714">
        <v>0</v>
      </c>
      <c r="H372" s="714">
        <v>3</v>
      </c>
      <c r="I372" s="714">
        <v>1</v>
      </c>
    </row>
    <row r="373" spans="1:9" x14ac:dyDescent="0.2">
      <c r="A373" s="714"/>
      <c r="B373" s="714" t="s">
        <v>1244</v>
      </c>
      <c r="C373" s="714">
        <v>142</v>
      </c>
      <c r="D373" s="714">
        <v>44</v>
      </c>
      <c r="E373" s="714">
        <v>0</v>
      </c>
      <c r="F373" s="714">
        <v>6</v>
      </c>
      <c r="G373" s="714">
        <v>0</v>
      </c>
      <c r="H373" s="714">
        <v>71</v>
      </c>
      <c r="I373" s="714">
        <v>21</v>
      </c>
    </row>
    <row r="374" spans="1:9" x14ac:dyDescent="0.2">
      <c r="A374" s="714"/>
      <c r="B374" s="714" t="s">
        <v>3186</v>
      </c>
      <c r="C374" s="714">
        <v>1</v>
      </c>
      <c r="D374" s="714">
        <v>0</v>
      </c>
      <c r="E374" s="714">
        <v>0</v>
      </c>
      <c r="F374" s="714">
        <v>0</v>
      </c>
      <c r="G374" s="714">
        <v>0</v>
      </c>
      <c r="H374" s="714">
        <v>1</v>
      </c>
      <c r="I374" s="714">
        <v>0</v>
      </c>
    </row>
    <row r="375" spans="1:9" x14ac:dyDescent="0.2">
      <c r="A375" s="714"/>
      <c r="B375" s="714" t="s">
        <v>158</v>
      </c>
      <c r="C375" s="712">
        <v>918</v>
      </c>
      <c r="D375" s="712">
        <v>333</v>
      </c>
      <c r="E375" s="712">
        <v>4</v>
      </c>
      <c r="F375" s="712">
        <v>43</v>
      </c>
      <c r="G375" s="712">
        <v>0</v>
      </c>
      <c r="H375" s="712">
        <v>0</v>
      </c>
      <c r="I375" s="712">
        <v>538</v>
      </c>
    </row>
    <row r="376" spans="1:9" x14ac:dyDescent="0.2">
      <c r="A376" s="717" t="s">
        <v>44</v>
      </c>
      <c r="B376" s="717" t="s">
        <v>10</v>
      </c>
      <c r="C376" s="718">
        <v>12</v>
      </c>
      <c r="D376" s="718">
        <v>4</v>
      </c>
      <c r="E376" s="718">
        <v>0</v>
      </c>
      <c r="F376" s="718">
        <v>0</v>
      </c>
      <c r="G376" s="718">
        <v>0</v>
      </c>
      <c r="H376" s="718">
        <v>1</v>
      </c>
      <c r="I376" s="718">
        <v>7</v>
      </c>
    </row>
    <row r="377" spans="1:9" x14ac:dyDescent="0.2">
      <c r="A377" s="714"/>
      <c r="B377" s="714" t="s">
        <v>1248</v>
      </c>
      <c r="C377" s="712">
        <v>1</v>
      </c>
      <c r="D377" s="712">
        <v>0</v>
      </c>
      <c r="E377" s="712">
        <v>0</v>
      </c>
      <c r="F377" s="712">
        <v>0</v>
      </c>
      <c r="G377" s="712">
        <v>0</v>
      </c>
      <c r="H377" s="712">
        <v>1</v>
      </c>
      <c r="I377" s="712">
        <v>0</v>
      </c>
    </row>
    <row r="378" spans="1:9" x14ac:dyDescent="0.2">
      <c r="A378" s="714"/>
      <c r="B378" s="714" t="s">
        <v>158</v>
      </c>
      <c r="C378" s="712">
        <v>11</v>
      </c>
      <c r="D378" s="712">
        <v>4</v>
      </c>
      <c r="E378" s="712">
        <v>0</v>
      </c>
      <c r="F378" s="712">
        <v>0</v>
      </c>
      <c r="G378" s="712">
        <v>0</v>
      </c>
      <c r="H378" s="712">
        <v>0</v>
      </c>
      <c r="I378" s="712">
        <v>7</v>
      </c>
    </row>
    <row r="379" spans="1:9" x14ac:dyDescent="0.2">
      <c r="A379" s="717" t="s">
        <v>783</v>
      </c>
      <c r="B379" s="717" t="s">
        <v>10</v>
      </c>
      <c r="C379" s="718">
        <v>11</v>
      </c>
      <c r="D379" s="718">
        <v>4</v>
      </c>
      <c r="E379" s="718">
        <v>0</v>
      </c>
      <c r="F379" s="718">
        <v>0</v>
      </c>
      <c r="G379" s="718">
        <v>0</v>
      </c>
      <c r="H379" s="718">
        <v>7</v>
      </c>
      <c r="I379" s="718">
        <v>0</v>
      </c>
    </row>
    <row r="380" spans="1:9" x14ac:dyDescent="0.2">
      <c r="A380" s="714"/>
      <c r="B380" s="714" t="s">
        <v>3188</v>
      </c>
      <c r="C380" s="712">
        <v>2</v>
      </c>
      <c r="D380" s="712">
        <v>0</v>
      </c>
      <c r="E380" s="712">
        <v>0</v>
      </c>
      <c r="F380" s="712">
        <v>0</v>
      </c>
      <c r="G380" s="712">
        <v>0</v>
      </c>
      <c r="H380" s="712">
        <v>2</v>
      </c>
      <c r="I380" s="712">
        <v>0</v>
      </c>
    </row>
    <row r="381" spans="1:9" x14ac:dyDescent="0.2">
      <c r="A381" s="714"/>
      <c r="B381" s="714" t="s">
        <v>1251</v>
      </c>
      <c r="C381" s="712">
        <v>9</v>
      </c>
      <c r="D381" s="712">
        <v>4</v>
      </c>
      <c r="E381" s="712">
        <v>0</v>
      </c>
      <c r="F381" s="712">
        <v>0</v>
      </c>
      <c r="G381" s="712">
        <v>0</v>
      </c>
      <c r="H381" s="712">
        <v>5</v>
      </c>
      <c r="I381" s="712">
        <v>0</v>
      </c>
    </row>
    <row r="382" spans="1:9" x14ac:dyDescent="0.2">
      <c r="A382" s="717" t="s">
        <v>46</v>
      </c>
      <c r="B382" s="717" t="s">
        <v>10</v>
      </c>
      <c r="C382" s="718">
        <v>153</v>
      </c>
      <c r="D382" s="718">
        <v>41</v>
      </c>
      <c r="E382" s="718">
        <v>4</v>
      </c>
      <c r="F382" s="718">
        <v>16</v>
      </c>
      <c r="G382" s="718">
        <v>0</v>
      </c>
      <c r="H382" s="718">
        <v>44</v>
      </c>
      <c r="I382" s="718">
        <v>48</v>
      </c>
    </row>
    <row r="383" spans="1:9" x14ac:dyDescent="0.2">
      <c r="A383" s="714"/>
      <c r="B383" s="714" t="s">
        <v>1252</v>
      </c>
      <c r="C383" s="712">
        <v>55</v>
      </c>
      <c r="D383" s="712">
        <v>6</v>
      </c>
      <c r="E383" s="712">
        <v>1</v>
      </c>
      <c r="F383" s="712">
        <v>2</v>
      </c>
      <c r="G383" s="712">
        <v>0</v>
      </c>
      <c r="H383" s="712">
        <v>44</v>
      </c>
      <c r="I383" s="712">
        <v>2</v>
      </c>
    </row>
    <row r="384" spans="1:9" x14ac:dyDescent="0.2">
      <c r="A384" s="714"/>
      <c r="B384" s="714" t="s">
        <v>158</v>
      </c>
      <c r="C384" s="712">
        <v>98</v>
      </c>
      <c r="D384" s="712">
        <v>35</v>
      </c>
      <c r="E384" s="712">
        <v>3</v>
      </c>
      <c r="F384" s="712">
        <v>14</v>
      </c>
      <c r="G384" s="712">
        <v>0</v>
      </c>
      <c r="H384" s="712">
        <v>0</v>
      </c>
      <c r="I384" s="712">
        <v>46</v>
      </c>
    </row>
    <row r="385" spans="1:9" x14ac:dyDescent="0.2">
      <c r="A385" s="717" t="s">
        <v>48</v>
      </c>
      <c r="B385" s="717" t="s">
        <v>10</v>
      </c>
      <c r="C385" s="718">
        <v>156</v>
      </c>
      <c r="D385" s="718">
        <v>64</v>
      </c>
      <c r="E385" s="718">
        <v>2</v>
      </c>
      <c r="F385" s="718">
        <v>6</v>
      </c>
      <c r="G385" s="718">
        <v>0</v>
      </c>
      <c r="H385" s="718">
        <v>26</v>
      </c>
      <c r="I385" s="718">
        <v>58</v>
      </c>
    </row>
    <row r="386" spans="1:9" x14ac:dyDescent="0.2">
      <c r="A386" s="714"/>
      <c r="B386" s="714" t="s">
        <v>1253</v>
      </c>
      <c r="C386" s="712">
        <v>8</v>
      </c>
      <c r="D386" s="712">
        <v>4</v>
      </c>
      <c r="E386" s="712">
        <v>0</v>
      </c>
      <c r="F386" s="712">
        <v>1</v>
      </c>
      <c r="G386" s="712">
        <v>0</v>
      </c>
      <c r="H386" s="712">
        <v>2</v>
      </c>
      <c r="I386" s="712">
        <v>1</v>
      </c>
    </row>
    <row r="387" spans="1:9" x14ac:dyDescent="0.2">
      <c r="A387" s="714"/>
      <c r="B387" s="714" t="s">
        <v>1254</v>
      </c>
      <c r="C387" s="712">
        <v>42</v>
      </c>
      <c r="D387" s="712">
        <v>15</v>
      </c>
      <c r="E387" s="712">
        <v>1</v>
      </c>
      <c r="F387" s="712">
        <v>1</v>
      </c>
      <c r="G387" s="712">
        <v>0</v>
      </c>
      <c r="H387" s="712">
        <v>19</v>
      </c>
      <c r="I387" s="712">
        <v>6</v>
      </c>
    </row>
    <row r="388" spans="1:9" x14ac:dyDescent="0.2">
      <c r="A388" s="714"/>
      <c r="B388" s="714" t="s">
        <v>3189</v>
      </c>
      <c r="C388" s="712">
        <v>3</v>
      </c>
      <c r="D388" s="712">
        <v>0</v>
      </c>
      <c r="E388" s="712">
        <v>0</v>
      </c>
      <c r="F388" s="712">
        <v>0</v>
      </c>
      <c r="G388" s="712">
        <v>0</v>
      </c>
      <c r="H388" s="712">
        <v>3</v>
      </c>
      <c r="I388" s="712">
        <v>0</v>
      </c>
    </row>
    <row r="389" spans="1:9" x14ac:dyDescent="0.2">
      <c r="A389" s="714"/>
      <c r="B389" s="714" t="s">
        <v>3190</v>
      </c>
      <c r="C389" s="712">
        <v>1</v>
      </c>
      <c r="D389" s="712">
        <v>0</v>
      </c>
      <c r="E389" s="712">
        <v>0</v>
      </c>
      <c r="F389" s="712">
        <v>0</v>
      </c>
      <c r="G389" s="712">
        <v>0</v>
      </c>
      <c r="H389" s="712">
        <v>1</v>
      </c>
      <c r="I389" s="712">
        <v>0</v>
      </c>
    </row>
    <row r="390" spans="1:9" x14ac:dyDescent="0.2">
      <c r="A390" s="714"/>
      <c r="B390" s="714" t="s">
        <v>3191</v>
      </c>
      <c r="C390" s="712">
        <v>1</v>
      </c>
      <c r="D390" s="712">
        <v>0</v>
      </c>
      <c r="E390" s="712">
        <v>0</v>
      </c>
      <c r="F390" s="712">
        <v>1</v>
      </c>
      <c r="G390" s="712">
        <v>0</v>
      </c>
      <c r="H390" s="712">
        <v>0</v>
      </c>
      <c r="I390" s="712">
        <v>0</v>
      </c>
    </row>
    <row r="391" spans="1:9" x14ac:dyDescent="0.2">
      <c r="A391" s="714"/>
      <c r="B391" s="714" t="s">
        <v>1256</v>
      </c>
      <c r="C391" s="712">
        <v>1</v>
      </c>
      <c r="D391" s="712">
        <v>0</v>
      </c>
      <c r="E391" s="712">
        <v>0</v>
      </c>
      <c r="F391" s="712">
        <v>0</v>
      </c>
      <c r="G391" s="712">
        <v>0</v>
      </c>
      <c r="H391" s="712">
        <v>1</v>
      </c>
      <c r="I391" s="712">
        <v>0</v>
      </c>
    </row>
    <row r="392" spans="1:9" x14ac:dyDescent="0.2">
      <c r="A392" s="714"/>
      <c r="B392" s="714" t="s">
        <v>158</v>
      </c>
      <c r="C392" s="712">
        <v>100</v>
      </c>
      <c r="D392" s="712">
        <v>45</v>
      </c>
      <c r="E392" s="712">
        <v>1</v>
      </c>
      <c r="F392" s="712">
        <v>3</v>
      </c>
      <c r="G392" s="712">
        <v>0</v>
      </c>
      <c r="H392" s="712">
        <v>0</v>
      </c>
      <c r="I392" s="712">
        <v>51</v>
      </c>
    </row>
    <row r="393" spans="1:9" x14ac:dyDescent="0.2">
      <c r="A393" s="717" t="s">
        <v>784</v>
      </c>
      <c r="B393" s="717" t="s">
        <v>10</v>
      </c>
      <c r="C393" s="718">
        <v>66</v>
      </c>
      <c r="D393" s="718">
        <v>1</v>
      </c>
      <c r="E393" s="718">
        <v>2</v>
      </c>
      <c r="F393" s="718">
        <v>2</v>
      </c>
      <c r="G393" s="718">
        <v>0</v>
      </c>
      <c r="H393" s="718">
        <v>1</v>
      </c>
      <c r="I393" s="718">
        <v>60</v>
      </c>
    </row>
    <row r="394" spans="1:9" x14ac:dyDescent="0.2">
      <c r="A394" s="714"/>
      <c r="B394" s="714" t="s">
        <v>1259</v>
      </c>
      <c r="C394" s="712">
        <v>1</v>
      </c>
      <c r="D394" s="712">
        <v>0</v>
      </c>
      <c r="E394" s="712">
        <v>0</v>
      </c>
      <c r="F394" s="712">
        <v>0</v>
      </c>
      <c r="G394" s="712">
        <v>0</v>
      </c>
      <c r="H394" s="712">
        <v>1</v>
      </c>
      <c r="I394" s="712">
        <v>0</v>
      </c>
    </row>
    <row r="395" spans="1:9" x14ac:dyDescent="0.2">
      <c r="A395" s="714"/>
      <c r="B395" s="714" t="s">
        <v>158</v>
      </c>
      <c r="C395" s="712">
        <v>65</v>
      </c>
      <c r="D395" s="712">
        <v>1</v>
      </c>
      <c r="E395" s="712">
        <v>2</v>
      </c>
      <c r="F395" s="712">
        <v>2</v>
      </c>
      <c r="G395" s="712">
        <v>0</v>
      </c>
      <c r="H395" s="712">
        <v>0</v>
      </c>
      <c r="I395" s="712">
        <v>60</v>
      </c>
    </row>
    <row r="396" spans="1:9" x14ac:dyDescent="0.2">
      <c r="A396" s="717" t="s">
        <v>47</v>
      </c>
      <c r="B396" s="717" t="s">
        <v>10</v>
      </c>
      <c r="C396" s="718">
        <v>39</v>
      </c>
      <c r="D396" s="718">
        <v>5</v>
      </c>
      <c r="E396" s="718">
        <v>1</v>
      </c>
      <c r="F396" s="718">
        <v>7</v>
      </c>
      <c r="G396" s="718">
        <v>0</v>
      </c>
      <c r="H396" s="718">
        <v>13</v>
      </c>
      <c r="I396" s="718">
        <v>13</v>
      </c>
    </row>
    <row r="397" spans="1:9" x14ac:dyDescent="0.2">
      <c r="A397" s="714"/>
      <c r="B397" s="714" t="s">
        <v>1264</v>
      </c>
      <c r="C397" s="712">
        <v>1</v>
      </c>
      <c r="D397" s="712">
        <v>0</v>
      </c>
      <c r="E397" s="712">
        <v>0</v>
      </c>
      <c r="F397" s="712">
        <v>0</v>
      </c>
      <c r="G397" s="712">
        <v>0</v>
      </c>
      <c r="H397" s="712">
        <v>1</v>
      </c>
      <c r="I397" s="712">
        <v>0</v>
      </c>
    </row>
    <row r="398" spans="1:9" x14ac:dyDescent="0.2">
      <c r="A398" s="714"/>
      <c r="B398" s="714" t="s">
        <v>1266</v>
      </c>
      <c r="C398" s="712">
        <v>19</v>
      </c>
      <c r="D398" s="712">
        <v>2</v>
      </c>
      <c r="E398" s="712">
        <v>1</v>
      </c>
      <c r="F398" s="712">
        <v>4</v>
      </c>
      <c r="G398" s="712">
        <v>0</v>
      </c>
      <c r="H398" s="712">
        <v>12</v>
      </c>
      <c r="I398" s="712">
        <v>0</v>
      </c>
    </row>
    <row r="399" spans="1:9" x14ac:dyDescent="0.2">
      <c r="A399" s="714"/>
      <c r="B399" s="714" t="s">
        <v>158</v>
      </c>
      <c r="C399" s="712">
        <v>19</v>
      </c>
      <c r="D399" s="712">
        <v>3</v>
      </c>
      <c r="E399" s="712">
        <v>0</v>
      </c>
      <c r="F399" s="712">
        <v>3</v>
      </c>
      <c r="G399" s="712">
        <v>0</v>
      </c>
      <c r="H399" s="712">
        <v>0</v>
      </c>
      <c r="I399" s="712">
        <v>13</v>
      </c>
    </row>
    <row r="400" spans="1:9" x14ac:dyDescent="0.2">
      <c r="A400" s="717" t="s">
        <v>49</v>
      </c>
      <c r="B400" s="717" t="s">
        <v>10</v>
      </c>
      <c r="C400" s="718">
        <v>10009</v>
      </c>
      <c r="D400" s="718">
        <v>2872</v>
      </c>
      <c r="E400" s="718">
        <v>282</v>
      </c>
      <c r="F400" s="718">
        <v>1191</v>
      </c>
      <c r="G400" s="718">
        <v>362</v>
      </c>
      <c r="H400" s="718">
        <v>1711</v>
      </c>
      <c r="I400" s="718">
        <v>3591</v>
      </c>
    </row>
    <row r="401" spans="1:9" x14ac:dyDescent="0.2">
      <c r="A401" s="714"/>
      <c r="B401" s="714" t="s">
        <v>1267</v>
      </c>
      <c r="C401" s="712">
        <v>167</v>
      </c>
      <c r="D401" s="712">
        <v>2</v>
      </c>
      <c r="E401" s="712">
        <v>0</v>
      </c>
      <c r="F401" s="712">
        <v>6</v>
      </c>
      <c r="G401" s="712">
        <v>0</v>
      </c>
      <c r="H401" s="712">
        <v>120</v>
      </c>
      <c r="I401" s="712">
        <v>39</v>
      </c>
    </row>
    <row r="402" spans="1:9" x14ac:dyDescent="0.2">
      <c r="A402" s="714"/>
      <c r="B402" s="714" t="s">
        <v>1268</v>
      </c>
      <c r="C402" s="712">
        <v>49</v>
      </c>
      <c r="D402" s="712">
        <v>6</v>
      </c>
      <c r="E402" s="712">
        <v>1</v>
      </c>
      <c r="F402" s="712">
        <v>2</v>
      </c>
      <c r="G402" s="712">
        <v>0</v>
      </c>
      <c r="H402" s="712">
        <v>40</v>
      </c>
      <c r="I402" s="712">
        <v>0</v>
      </c>
    </row>
    <row r="403" spans="1:9" x14ac:dyDescent="0.2">
      <c r="A403" s="714"/>
      <c r="B403" s="714" t="s">
        <v>1269</v>
      </c>
      <c r="C403" s="712">
        <v>9780</v>
      </c>
      <c r="D403" s="712">
        <v>2864</v>
      </c>
      <c r="E403" s="712">
        <v>280</v>
      </c>
      <c r="F403" s="712">
        <v>1172</v>
      </c>
      <c r="G403" s="712">
        <v>362</v>
      </c>
      <c r="H403" s="712">
        <v>1550</v>
      </c>
      <c r="I403" s="712">
        <v>3552</v>
      </c>
    </row>
    <row r="404" spans="1:9" x14ac:dyDescent="0.2">
      <c r="A404" s="714"/>
      <c r="B404" s="714" t="s">
        <v>158</v>
      </c>
      <c r="C404" s="712">
        <v>13</v>
      </c>
      <c r="D404" s="712">
        <v>0</v>
      </c>
      <c r="E404" s="712">
        <v>1</v>
      </c>
      <c r="F404" s="712">
        <v>11</v>
      </c>
      <c r="G404" s="712">
        <v>0</v>
      </c>
      <c r="H404" s="712">
        <v>1</v>
      </c>
      <c r="I404" s="712">
        <v>0</v>
      </c>
    </row>
    <row r="405" spans="1:9" x14ac:dyDescent="0.2">
      <c r="A405" s="717" t="s">
        <v>50</v>
      </c>
      <c r="B405" s="717" t="s">
        <v>10</v>
      </c>
      <c r="C405" s="718">
        <v>28251</v>
      </c>
      <c r="D405" s="718">
        <v>6949</v>
      </c>
      <c r="E405" s="718">
        <v>123</v>
      </c>
      <c r="F405" s="718">
        <v>2938</v>
      </c>
      <c r="G405" s="718">
        <v>61</v>
      </c>
      <c r="H405" s="718">
        <v>3589</v>
      </c>
      <c r="I405" s="718">
        <v>14591</v>
      </c>
    </row>
    <row r="406" spans="1:9" x14ac:dyDescent="0.2">
      <c r="A406" s="714"/>
      <c r="B406" s="714" t="s">
        <v>1270</v>
      </c>
      <c r="C406" s="712">
        <v>31</v>
      </c>
      <c r="D406" s="712">
        <v>11</v>
      </c>
      <c r="E406" s="712">
        <v>0</v>
      </c>
      <c r="F406" s="712">
        <v>0</v>
      </c>
      <c r="G406" s="712">
        <v>0</v>
      </c>
      <c r="H406" s="712">
        <v>18</v>
      </c>
      <c r="I406" s="712">
        <v>2</v>
      </c>
    </row>
    <row r="407" spans="1:9" x14ac:dyDescent="0.2">
      <c r="A407" s="714"/>
      <c r="B407" s="714" t="s">
        <v>1271</v>
      </c>
      <c r="C407" s="712">
        <v>7</v>
      </c>
      <c r="D407" s="712">
        <v>3</v>
      </c>
      <c r="E407" s="712">
        <v>0</v>
      </c>
      <c r="F407" s="712">
        <v>4</v>
      </c>
      <c r="G407" s="712">
        <v>0</v>
      </c>
      <c r="H407" s="712">
        <v>0</v>
      </c>
      <c r="I407" s="712">
        <v>0</v>
      </c>
    </row>
    <row r="408" spans="1:9" x14ac:dyDescent="0.2">
      <c r="A408" s="714"/>
      <c r="B408" s="714" t="s">
        <v>1272</v>
      </c>
      <c r="C408" s="712">
        <v>3</v>
      </c>
      <c r="D408" s="712">
        <v>0</v>
      </c>
      <c r="E408" s="712">
        <v>0</v>
      </c>
      <c r="F408" s="712">
        <v>1</v>
      </c>
      <c r="G408" s="712">
        <v>0</v>
      </c>
      <c r="H408" s="712">
        <v>2</v>
      </c>
      <c r="I408" s="712">
        <v>0</v>
      </c>
    </row>
    <row r="409" spans="1:9" x14ac:dyDescent="0.2">
      <c r="A409" s="714"/>
      <c r="B409" s="714" t="s">
        <v>1273</v>
      </c>
      <c r="C409" s="712">
        <v>7</v>
      </c>
      <c r="D409" s="712">
        <v>3</v>
      </c>
      <c r="E409" s="712">
        <v>0</v>
      </c>
      <c r="F409" s="712">
        <v>1</v>
      </c>
      <c r="G409" s="712">
        <v>0</v>
      </c>
      <c r="H409" s="712">
        <v>0</v>
      </c>
      <c r="I409" s="712">
        <v>3</v>
      </c>
    </row>
    <row r="410" spans="1:9" x14ac:dyDescent="0.2">
      <c r="A410" s="714"/>
      <c r="B410" s="714" t="s">
        <v>1274</v>
      </c>
      <c r="C410" s="712">
        <v>14</v>
      </c>
      <c r="D410" s="712">
        <v>2</v>
      </c>
      <c r="E410" s="712">
        <v>0</v>
      </c>
      <c r="F410" s="712">
        <v>3</v>
      </c>
      <c r="G410" s="712">
        <v>0</v>
      </c>
      <c r="H410" s="712">
        <v>9</v>
      </c>
      <c r="I410" s="712">
        <v>0</v>
      </c>
    </row>
    <row r="411" spans="1:9" x14ac:dyDescent="0.2">
      <c r="A411" s="714"/>
      <c r="B411" s="714" t="s">
        <v>1275</v>
      </c>
      <c r="C411" s="712">
        <v>238</v>
      </c>
      <c r="D411" s="712">
        <v>45</v>
      </c>
      <c r="E411" s="712">
        <v>0</v>
      </c>
      <c r="F411" s="712">
        <v>44</v>
      </c>
      <c r="G411" s="712">
        <v>1</v>
      </c>
      <c r="H411" s="712">
        <v>86</v>
      </c>
      <c r="I411" s="712">
        <v>62</v>
      </c>
    </row>
    <row r="412" spans="1:9" x14ac:dyDescent="0.2">
      <c r="A412" s="714"/>
      <c r="B412" s="714" t="s">
        <v>160</v>
      </c>
      <c r="C412" s="712">
        <v>27900</v>
      </c>
      <c r="D412" s="712">
        <v>6878</v>
      </c>
      <c r="E412" s="712">
        <v>123</v>
      </c>
      <c r="F412" s="712">
        <v>2881</v>
      </c>
      <c r="G412" s="712">
        <v>60</v>
      </c>
      <c r="H412" s="712">
        <v>3437</v>
      </c>
      <c r="I412" s="712">
        <v>14521</v>
      </c>
    </row>
    <row r="413" spans="1:9" x14ac:dyDescent="0.2">
      <c r="A413" s="714"/>
      <c r="B413" s="714" t="s">
        <v>1276</v>
      </c>
      <c r="C413" s="712">
        <v>6</v>
      </c>
      <c r="D413" s="712">
        <v>1</v>
      </c>
      <c r="E413" s="712">
        <v>0</v>
      </c>
      <c r="F413" s="712">
        <v>0</v>
      </c>
      <c r="G413" s="712">
        <v>0</v>
      </c>
      <c r="H413" s="712">
        <v>5</v>
      </c>
      <c r="I413" s="712">
        <v>0</v>
      </c>
    </row>
    <row r="414" spans="1:9" x14ac:dyDescent="0.2">
      <c r="A414" s="714"/>
      <c r="B414" s="714" t="s">
        <v>1277</v>
      </c>
      <c r="C414" s="712">
        <v>20</v>
      </c>
      <c r="D414" s="712">
        <v>2</v>
      </c>
      <c r="E414" s="712">
        <v>0</v>
      </c>
      <c r="F414" s="712">
        <v>0</v>
      </c>
      <c r="G414" s="712">
        <v>0</v>
      </c>
      <c r="H414" s="712">
        <v>18</v>
      </c>
      <c r="I414" s="712">
        <v>0</v>
      </c>
    </row>
    <row r="415" spans="1:9" x14ac:dyDescent="0.2">
      <c r="A415" s="714"/>
      <c r="B415" s="714" t="s">
        <v>1278</v>
      </c>
      <c r="C415" s="712">
        <v>15</v>
      </c>
      <c r="D415" s="712">
        <v>3</v>
      </c>
      <c r="E415" s="712">
        <v>0</v>
      </c>
      <c r="F415" s="712">
        <v>2</v>
      </c>
      <c r="G415" s="712">
        <v>0</v>
      </c>
      <c r="H415" s="712">
        <v>10</v>
      </c>
      <c r="I415" s="712">
        <v>0</v>
      </c>
    </row>
    <row r="416" spans="1:9" x14ac:dyDescent="0.2">
      <c r="A416" s="714"/>
      <c r="B416" s="714" t="s">
        <v>158</v>
      </c>
      <c r="C416" s="712">
        <v>10</v>
      </c>
      <c r="D416" s="712">
        <v>1</v>
      </c>
      <c r="E416" s="712">
        <v>0</v>
      </c>
      <c r="F416" s="712">
        <v>2</v>
      </c>
      <c r="G416" s="712">
        <v>0</v>
      </c>
      <c r="H416" s="712">
        <v>4</v>
      </c>
      <c r="I416" s="712">
        <v>3</v>
      </c>
    </row>
    <row r="417" spans="1:9" x14ac:dyDescent="0.2">
      <c r="A417" s="717" t="s">
        <v>51</v>
      </c>
      <c r="B417" s="717" t="s">
        <v>10</v>
      </c>
      <c r="C417" s="718">
        <v>637</v>
      </c>
      <c r="D417" s="718">
        <v>234</v>
      </c>
      <c r="E417" s="718">
        <v>15</v>
      </c>
      <c r="F417" s="718">
        <v>22</v>
      </c>
      <c r="G417" s="718">
        <v>1</v>
      </c>
      <c r="H417" s="718">
        <v>90</v>
      </c>
      <c r="I417" s="718">
        <v>275</v>
      </c>
    </row>
    <row r="418" spans="1:9" x14ac:dyDescent="0.2">
      <c r="A418" s="714"/>
      <c r="B418" s="714" t="s">
        <v>1279</v>
      </c>
      <c r="C418" s="712">
        <v>190</v>
      </c>
      <c r="D418" s="712">
        <v>69</v>
      </c>
      <c r="E418" s="712">
        <v>2</v>
      </c>
      <c r="F418" s="712">
        <v>9</v>
      </c>
      <c r="G418" s="712">
        <v>0</v>
      </c>
      <c r="H418" s="712">
        <v>90</v>
      </c>
      <c r="I418" s="712">
        <v>20</v>
      </c>
    </row>
    <row r="419" spans="1:9" x14ac:dyDescent="0.2">
      <c r="A419" s="714"/>
      <c r="B419" s="714" t="s">
        <v>158</v>
      </c>
      <c r="C419" s="712">
        <v>447</v>
      </c>
      <c r="D419" s="712">
        <v>165</v>
      </c>
      <c r="E419" s="712">
        <v>13</v>
      </c>
      <c r="F419" s="712">
        <v>13</v>
      </c>
      <c r="G419" s="712">
        <v>1</v>
      </c>
      <c r="H419" s="712">
        <v>0</v>
      </c>
      <c r="I419" s="712">
        <v>255</v>
      </c>
    </row>
    <row r="420" spans="1:9" x14ac:dyDescent="0.2">
      <c r="A420" s="717" t="s">
        <v>302</v>
      </c>
      <c r="B420" s="717" t="s">
        <v>10</v>
      </c>
      <c r="C420" s="718">
        <v>14</v>
      </c>
      <c r="D420" s="718">
        <v>4</v>
      </c>
      <c r="E420" s="718">
        <v>0</v>
      </c>
      <c r="F420" s="718">
        <v>0</v>
      </c>
      <c r="G420" s="718">
        <v>0</v>
      </c>
      <c r="H420" s="718">
        <v>4</v>
      </c>
      <c r="I420" s="718">
        <v>6</v>
      </c>
    </row>
    <row r="421" spans="1:9" x14ac:dyDescent="0.2">
      <c r="A421" s="714"/>
      <c r="B421" s="714" t="s">
        <v>1281</v>
      </c>
      <c r="C421" s="712">
        <v>1</v>
      </c>
      <c r="D421" s="712">
        <v>0</v>
      </c>
      <c r="E421" s="712">
        <v>0</v>
      </c>
      <c r="F421" s="712">
        <v>0</v>
      </c>
      <c r="G421" s="712">
        <v>0</v>
      </c>
      <c r="H421" s="712">
        <v>1</v>
      </c>
      <c r="I421" s="712">
        <v>0</v>
      </c>
    </row>
    <row r="422" spans="1:9" x14ac:dyDescent="0.2">
      <c r="A422" s="714"/>
      <c r="B422" s="714" t="s">
        <v>1282</v>
      </c>
      <c r="C422" s="712">
        <v>3</v>
      </c>
      <c r="D422" s="712">
        <v>0</v>
      </c>
      <c r="E422" s="712">
        <v>0</v>
      </c>
      <c r="F422" s="712">
        <v>0</v>
      </c>
      <c r="G422" s="712">
        <v>0</v>
      </c>
      <c r="H422" s="712">
        <v>3</v>
      </c>
      <c r="I422" s="712">
        <v>0</v>
      </c>
    </row>
    <row r="423" spans="1:9" x14ac:dyDescent="0.2">
      <c r="A423" s="714"/>
      <c r="B423" s="714" t="s">
        <v>158</v>
      </c>
      <c r="C423" s="712">
        <v>10</v>
      </c>
      <c r="D423" s="712">
        <v>4</v>
      </c>
      <c r="E423" s="712">
        <v>0</v>
      </c>
      <c r="F423" s="712">
        <v>0</v>
      </c>
      <c r="G423" s="712">
        <v>0</v>
      </c>
      <c r="H423" s="712">
        <v>0</v>
      </c>
      <c r="I423" s="712">
        <v>6</v>
      </c>
    </row>
    <row r="424" spans="1:9" x14ac:dyDescent="0.2">
      <c r="A424" s="717" t="s">
        <v>52</v>
      </c>
      <c r="B424" s="717" t="s">
        <v>10</v>
      </c>
      <c r="C424" s="718">
        <v>417</v>
      </c>
      <c r="D424" s="718">
        <v>24</v>
      </c>
      <c r="E424" s="718">
        <v>2</v>
      </c>
      <c r="F424" s="718">
        <v>4</v>
      </c>
      <c r="G424" s="718">
        <v>0</v>
      </c>
      <c r="H424" s="718">
        <v>34</v>
      </c>
      <c r="I424" s="718">
        <v>353</v>
      </c>
    </row>
    <row r="425" spans="1:9" x14ac:dyDescent="0.2">
      <c r="A425" s="714"/>
      <c r="B425" s="714" t="s">
        <v>188</v>
      </c>
      <c r="C425" s="712">
        <v>411</v>
      </c>
      <c r="D425" s="712">
        <v>23</v>
      </c>
      <c r="E425" s="712">
        <v>2</v>
      </c>
      <c r="F425" s="712">
        <v>4</v>
      </c>
      <c r="G425" s="712">
        <v>0</v>
      </c>
      <c r="H425" s="712">
        <v>34</v>
      </c>
      <c r="I425" s="712">
        <v>348</v>
      </c>
    </row>
    <row r="426" spans="1:9" x14ac:dyDescent="0.2">
      <c r="A426" s="714"/>
      <c r="B426" s="714" t="s">
        <v>158</v>
      </c>
      <c r="C426" s="712">
        <v>6</v>
      </c>
      <c r="D426" s="712">
        <v>1</v>
      </c>
      <c r="E426" s="712">
        <v>0</v>
      </c>
      <c r="F426" s="712">
        <v>0</v>
      </c>
      <c r="G426" s="712">
        <v>0</v>
      </c>
      <c r="H426" s="712">
        <v>0</v>
      </c>
      <c r="I426" s="712">
        <v>5</v>
      </c>
    </row>
    <row r="427" spans="1:9" x14ac:dyDescent="0.2">
      <c r="A427" s="717" t="s">
        <v>785</v>
      </c>
      <c r="B427" s="717" t="s">
        <v>10</v>
      </c>
      <c r="C427" s="718">
        <v>1692</v>
      </c>
      <c r="D427" s="718">
        <v>406</v>
      </c>
      <c r="E427" s="718">
        <v>50</v>
      </c>
      <c r="F427" s="718">
        <v>112</v>
      </c>
      <c r="G427" s="718">
        <v>0</v>
      </c>
      <c r="H427" s="718">
        <v>914</v>
      </c>
      <c r="I427" s="718">
        <v>210</v>
      </c>
    </row>
    <row r="428" spans="1:9" x14ac:dyDescent="0.2">
      <c r="A428" s="714"/>
      <c r="B428" s="714" t="s">
        <v>1284</v>
      </c>
      <c r="C428" s="712">
        <v>18</v>
      </c>
      <c r="D428" s="712">
        <v>2</v>
      </c>
      <c r="E428" s="712">
        <v>0</v>
      </c>
      <c r="F428" s="712">
        <v>2</v>
      </c>
      <c r="G428" s="712">
        <v>0</v>
      </c>
      <c r="H428" s="712">
        <v>14</v>
      </c>
      <c r="I428" s="712">
        <v>0</v>
      </c>
    </row>
    <row r="429" spans="1:9" x14ac:dyDescent="0.2">
      <c r="A429" s="714"/>
      <c r="B429" s="714" t="s">
        <v>1285</v>
      </c>
      <c r="C429" s="712">
        <v>6</v>
      </c>
      <c r="D429" s="712">
        <v>0</v>
      </c>
      <c r="E429" s="712">
        <v>0</v>
      </c>
      <c r="F429" s="712">
        <v>0</v>
      </c>
      <c r="G429" s="712">
        <v>0</v>
      </c>
      <c r="H429" s="712">
        <v>6</v>
      </c>
      <c r="I429" s="712">
        <v>0</v>
      </c>
    </row>
    <row r="430" spans="1:9" x14ac:dyDescent="0.2">
      <c r="A430" s="714"/>
      <c r="B430" s="714" t="s">
        <v>1286</v>
      </c>
      <c r="C430" s="712">
        <v>7</v>
      </c>
      <c r="D430" s="712">
        <v>0</v>
      </c>
      <c r="E430" s="712">
        <v>0</v>
      </c>
      <c r="F430" s="712">
        <v>0</v>
      </c>
      <c r="G430" s="712">
        <v>0</v>
      </c>
      <c r="H430" s="712">
        <v>7</v>
      </c>
      <c r="I430" s="712">
        <v>0</v>
      </c>
    </row>
    <row r="431" spans="1:9" x14ac:dyDescent="0.2">
      <c r="A431" s="714"/>
      <c r="B431" s="714" t="s">
        <v>1287</v>
      </c>
      <c r="C431" s="712">
        <v>34</v>
      </c>
      <c r="D431" s="712">
        <v>2</v>
      </c>
      <c r="E431" s="712">
        <v>1</v>
      </c>
      <c r="F431" s="712">
        <v>4</v>
      </c>
      <c r="G431" s="712">
        <v>0</v>
      </c>
      <c r="H431" s="712">
        <v>25</v>
      </c>
      <c r="I431" s="712">
        <v>2</v>
      </c>
    </row>
    <row r="432" spans="1:9" x14ac:dyDescent="0.2">
      <c r="A432" s="714"/>
      <c r="B432" s="714" t="s">
        <v>1288</v>
      </c>
      <c r="C432" s="712">
        <v>1</v>
      </c>
      <c r="D432" s="712">
        <v>0</v>
      </c>
      <c r="E432" s="712">
        <v>0</v>
      </c>
      <c r="F432" s="712">
        <v>0</v>
      </c>
      <c r="G432" s="712">
        <v>0</v>
      </c>
      <c r="H432" s="712">
        <v>1</v>
      </c>
      <c r="I432" s="712">
        <v>0</v>
      </c>
    </row>
    <row r="433" spans="1:9" x14ac:dyDescent="0.2">
      <c r="A433" s="714"/>
      <c r="B433" s="714" t="s">
        <v>1290</v>
      </c>
      <c r="C433" s="712">
        <v>939</v>
      </c>
      <c r="D433" s="712">
        <v>110</v>
      </c>
      <c r="E433" s="712">
        <v>33</v>
      </c>
      <c r="F433" s="712">
        <v>44</v>
      </c>
      <c r="G433" s="712">
        <v>0</v>
      </c>
      <c r="H433" s="712">
        <v>695</v>
      </c>
      <c r="I433" s="712">
        <v>57</v>
      </c>
    </row>
    <row r="434" spans="1:9" x14ac:dyDescent="0.2">
      <c r="A434" s="714"/>
      <c r="B434" s="714" t="s">
        <v>1291</v>
      </c>
      <c r="C434" s="712">
        <v>62</v>
      </c>
      <c r="D434" s="712">
        <v>7</v>
      </c>
      <c r="E434" s="712">
        <v>2</v>
      </c>
      <c r="F434" s="712">
        <v>5</v>
      </c>
      <c r="G434" s="712">
        <v>0</v>
      </c>
      <c r="H434" s="712">
        <v>47</v>
      </c>
      <c r="I434" s="712">
        <v>1</v>
      </c>
    </row>
    <row r="435" spans="1:9" x14ac:dyDescent="0.2">
      <c r="A435" s="714"/>
      <c r="B435" s="714" t="s">
        <v>1292</v>
      </c>
      <c r="C435" s="712">
        <v>5</v>
      </c>
      <c r="D435" s="712">
        <v>0</v>
      </c>
      <c r="E435" s="712">
        <v>0</v>
      </c>
      <c r="F435" s="712">
        <v>0</v>
      </c>
      <c r="G435" s="712">
        <v>0</v>
      </c>
      <c r="H435" s="712">
        <v>4</v>
      </c>
      <c r="I435" s="712">
        <v>1</v>
      </c>
    </row>
    <row r="436" spans="1:9" x14ac:dyDescent="0.2">
      <c r="A436" s="714"/>
      <c r="B436" s="714" t="s">
        <v>1293</v>
      </c>
      <c r="C436" s="712">
        <v>238</v>
      </c>
      <c r="D436" s="712">
        <v>91</v>
      </c>
      <c r="E436" s="712">
        <v>2</v>
      </c>
      <c r="F436" s="712">
        <v>23</v>
      </c>
      <c r="G436" s="712">
        <v>0</v>
      </c>
      <c r="H436" s="712">
        <v>114</v>
      </c>
      <c r="I436" s="712">
        <v>8</v>
      </c>
    </row>
    <row r="437" spans="1:9" x14ac:dyDescent="0.2">
      <c r="A437" s="714"/>
      <c r="B437" s="714" t="s">
        <v>158</v>
      </c>
      <c r="C437" s="712">
        <v>382</v>
      </c>
      <c r="D437" s="712">
        <v>194</v>
      </c>
      <c r="E437" s="712">
        <v>12</v>
      </c>
      <c r="F437" s="712">
        <v>34</v>
      </c>
      <c r="G437" s="712">
        <v>0</v>
      </c>
      <c r="H437" s="712">
        <v>1</v>
      </c>
      <c r="I437" s="712">
        <v>141</v>
      </c>
    </row>
    <row r="438" spans="1:9" x14ac:dyDescent="0.2">
      <c r="A438" s="717" t="s">
        <v>55</v>
      </c>
      <c r="B438" s="717" t="s">
        <v>10</v>
      </c>
      <c r="C438" s="718">
        <v>9</v>
      </c>
      <c r="D438" s="718">
        <v>2</v>
      </c>
      <c r="E438" s="718">
        <v>0</v>
      </c>
      <c r="F438" s="718">
        <v>1</v>
      </c>
      <c r="G438" s="718">
        <v>0</v>
      </c>
      <c r="H438" s="718">
        <v>0</v>
      </c>
      <c r="I438" s="718">
        <v>6</v>
      </c>
    </row>
    <row r="439" spans="1:9" x14ac:dyDescent="0.2">
      <c r="A439" s="714"/>
      <c r="B439" s="714" t="s">
        <v>158</v>
      </c>
      <c r="C439" s="712">
        <v>9</v>
      </c>
      <c r="D439" s="712">
        <v>2</v>
      </c>
      <c r="E439" s="712">
        <v>0</v>
      </c>
      <c r="F439" s="712">
        <v>1</v>
      </c>
      <c r="G439" s="712">
        <v>0</v>
      </c>
      <c r="H439" s="712">
        <v>0</v>
      </c>
      <c r="I439" s="712">
        <v>6</v>
      </c>
    </row>
    <row r="440" spans="1:9" x14ac:dyDescent="0.2">
      <c r="A440" s="717" t="s">
        <v>54</v>
      </c>
      <c r="B440" s="717" t="s">
        <v>10</v>
      </c>
      <c r="C440" s="718">
        <v>9</v>
      </c>
      <c r="D440" s="718">
        <v>2</v>
      </c>
      <c r="E440" s="718">
        <v>2</v>
      </c>
      <c r="F440" s="718">
        <v>0</v>
      </c>
      <c r="G440" s="718">
        <v>0</v>
      </c>
      <c r="H440" s="718">
        <v>1</v>
      </c>
      <c r="I440" s="718">
        <v>4</v>
      </c>
    </row>
    <row r="441" spans="1:9" x14ac:dyDescent="0.2">
      <c r="A441" s="714"/>
      <c r="B441" s="714" t="s">
        <v>1296</v>
      </c>
      <c r="C441" s="712">
        <v>1</v>
      </c>
      <c r="D441" s="712">
        <v>0</v>
      </c>
      <c r="E441" s="712">
        <v>0</v>
      </c>
      <c r="F441" s="712">
        <v>0</v>
      </c>
      <c r="G441" s="712">
        <v>0</v>
      </c>
      <c r="H441" s="712">
        <v>1</v>
      </c>
      <c r="I441" s="712">
        <v>0</v>
      </c>
    </row>
    <row r="442" spans="1:9" x14ac:dyDescent="0.2">
      <c r="A442" s="714"/>
      <c r="B442" s="714" t="s">
        <v>158</v>
      </c>
      <c r="C442" s="712">
        <v>8</v>
      </c>
      <c r="D442" s="712">
        <v>2</v>
      </c>
      <c r="E442" s="712">
        <v>2</v>
      </c>
      <c r="F442" s="712">
        <v>0</v>
      </c>
      <c r="G442" s="712">
        <v>0</v>
      </c>
      <c r="H442" s="712">
        <v>0</v>
      </c>
      <c r="I442" s="712">
        <v>4</v>
      </c>
    </row>
    <row r="443" spans="1:9" x14ac:dyDescent="0.2">
      <c r="A443" s="717" t="s">
        <v>56</v>
      </c>
      <c r="B443" s="717" t="s">
        <v>10</v>
      </c>
      <c r="C443" s="718">
        <v>3693</v>
      </c>
      <c r="D443" s="718">
        <v>439</v>
      </c>
      <c r="E443" s="718">
        <v>229</v>
      </c>
      <c r="F443" s="718">
        <v>483</v>
      </c>
      <c r="G443" s="718">
        <v>2</v>
      </c>
      <c r="H443" s="718">
        <v>889</v>
      </c>
      <c r="I443" s="718">
        <v>1651</v>
      </c>
    </row>
    <row r="444" spans="1:9" x14ac:dyDescent="0.2">
      <c r="A444" s="714"/>
      <c r="B444" s="714" t="s">
        <v>1297</v>
      </c>
      <c r="C444" s="712">
        <v>106</v>
      </c>
      <c r="D444" s="712">
        <v>3</v>
      </c>
      <c r="E444" s="712">
        <v>0</v>
      </c>
      <c r="F444" s="712">
        <v>24</v>
      </c>
      <c r="G444" s="712">
        <v>0</v>
      </c>
      <c r="H444" s="712">
        <v>18</v>
      </c>
      <c r="I444" s="712">
        <v>61</v>
      </c>
    </row>
    <row r="445" spans="1:9" x14ac:dyDescent="0.2">
      <c r="A445" s="714"/>
      <c r="B445" s="714" t="s">
        <v>56</v>
      </c>
      <c r="C445" s="712">
        <v>3438</v>
      </c>
      <c r="D445" s="712">
        <v>426</v>
      </c>
      <c r="E445" s="712">
        <v>226</v>
      </c>
      <c r="F445" s="712">
        <v>425</v>
      </c>
      <c r="G445" s="712">
        <v>2</v>
      </c>
      <c r="H445" s="712">
        <v>870</v>
      </c>
      <c r="I445" s="712">
        <v>1489</v>
      </c>
    </row>
    <row r="446" spans="1:9" x14ac:dyDescent="0.2">
      <c r="A446" s="714"/>
      <c r="B446" s="714" t="s">
        <v>158</v>
      </c>
      <c r="C446" s="712">
        <v>149</v>
      </c>
      <c r="D446" s="712">
        <v>10</v>
      </c>
      <c r="E446" s="712">
        <v>3</v>
      </c>
      <c r="F446" s="712">
        <v>34</v>
      </c>
      <c r="G446" s="712">
        <v>0</v>
      </c>
      <c r="H446" s="712">
        <v>1</v>
      </c>
      <c r="I446" s="712">
        <v>101</v>
      </c>
    </row>
    <row r="447" spans="1:9" x14ac:dyDescent="0.2">
      <c r="A447" s="717" t="s">
        <v>57</v>
      </c>
      <c r="B447" s="717" t="s">
        <v>10</v>
      </c>
      <c r="C447" s="718">
        <v>1585</v>
      </c>
      <c r="D447" s="718">
        <v>201</v>
      </c>
      <c r="E447" s="718">
        <v>59</v>
      </c>
      <c r="F447" s="718">
        <v>198</v>
      </c>
      <c r="G447" s="718">
        <v>1</v>
      </c>
      <c r="H447" s="718">
        <v>378</v>
      </c>
      <c r="I447" s="718">
        <v>748</v>
      </c>
    </row>
    <row r="448" spans="1:9" x14ac:dyDescent="0.2">
      <c r="A448" s="714"/>
      <c r="B448" s="714" t="s">
        <v>1298</v>
      </c>
      <c r="C448" s="712">
        <v>105</v>
      </c>
      <c r="D448" s="712">
        <v>15</v>
      </c>
      <c r="E448" s="712">
        <v>6</v>
      </c>
      <c r="F448" s="712">
        <v>9</v>
      </c>
      <c r="G448" s="712">
        <v>0</v>
      </c>
      <c r="H448" s="712">
        <v>69</v>
      </c>
      <c r="I448" s="712">
        <v>6</v>
      </c>
    </row>
    <row r="449" spans="1:9" x14ac:dyDescent="0.2">
      <c r="A449" s="714"/>
      <c r="B449" s="714" t="s">
        <v>1299</v>
      </c>
      <c r="C449" s="712">
        <v>3</v>
      </c>
      <c r="D449" s="712">
        <v>0</v>
      </c>
      <c r="E449" s="712">
        <v>0</v>
      </c>
      <c r="F449" s="712">
        <v>0</v>
      </c>
      <c r="G449" s="712">
        <v>0</v>
      </c>
      <c r="H449" s="712">
        <v>3</v>
      </c>
      <c r="I449" s="712">
        <v>0</v>
      </c>
    </row>
    <row r="450" spans="1:9" x14ac:dyDescent="0.2">
      <c r="A450" s="714"/>
      <c r="B450" s="714" t="s">
        <v>162</v>
      </c>
      <c r="C450" s="712">
        <v>1451</v>
      </c>
      <c r="D450" s="712">
        <v>181</v>
      </c>
      <c r="E450" s="712">
        <v>53</v>
      </c>
      <c r="F450" s="712">
        <v>189</v>
      </c>
      <c r="G450" s="712">
        <v>1</v>
      </c>
      <c r="H450" s="712">
        <v>285</v>
      </c>
      <c r="I450" s="712">
        <v>742</v>
      </c>
    </row>
    <row r="451" spans="1:9" x14ac:dyDescent="0.2">
      <c r="A451" s="714"/>
      <c r="B451" s="714" t="s">
        <v>1300</v>
      </c>
      <c r="C451" s="712">
        <v>3</v>
      </c>
      <c r="D451" s="712">
        <v>0</v>
      </c>
      <c r="E451" s="712">
        <v>0</v>
      </c>
      <c r="F451" s="712">
        <v>0</v>
      </c>
      <c r="G451" s="712">
        <v>0</v>
      </c>
      <c r="H451" s="712">
        <v>3</v>
      </c>
      <c r="I451" s="712">
        <v>0</v>
      </c>
    </row>
    <row r="452" spans="1:9" x14ac:dyDescent="0.2">
      <c r="A452" s="714"/>
      <c r="B452" s="714" t="s">
        <v>1301</v>
      </c>
      <c r="C452" s="712">
        <v>7</v>
      </c>
      <c r="D452" s="712">
        <v>0</v>
      </c>
      <c r="E452" s="712">
        <v>0</v>
      </c>
      <c r="F452" s="712">
        <v>0</v>
      </c>
      <c r="G452" s="712">
        <v>0</v>
      </c>
      <c r="H452" s="712">
        <v>7</v>
      </c>
      <c r="I452" s="712">
        <v>0</v>
      </c>
    </row>
    <row r="453" spans="1:9" x14ac:dyDescent="0.2">
      <c r="A453" s="714"/>
      <c r="B453" s="714" t="s">
        <v>1302</v>
      </c>
      <c r="C453" s="712">
        <v>15</v>
      </c>
      <c r="D453" s="712">
        <v>5</v>
      </c>
      <c r="E453" s="712">
        <v>0</v>
      </c>
      <c r="F453" s="712">
        <v>0</v>
      </c>
      <c r="G453" s="712">
        <v>0</v>
      </c>
      <c r="H453" s="712">
        <v>10</v>
      </c>
      <c r="I453" s="712">
        <v>0</v>
      </c>
    </row>
    <row r="454" spans="1:9" x14ac:dyDescent="0.2">
      <c r="A454" s="714"/>
      <c r="B454" s="714" t="s">
        <v>158</v>
      </c>
      <c r="C454" s="712">
        <v>1</v>
      </c>
      <c r="D454" s="712">
        <v>0</v>
      </c>
      <c r="E454" s="712">
        <v>0</v>
      </c>
      <c r="F454" s="712">
        <v>0</v>
      </c>
      <c r="G454" s="712">
        <v>0</v>
      </c>
      <c r="H454" s="712">
        <v>1</v>
      </c>
      <c r="I454" s="712">
        <v>0</v>
      </c>
    </row>
    <row r="455" spans="1:9" x14ac:dyDescent="0.2">
      <c r="A455" s="717" t="s">
        <v>300</v>
      </c>
      <c r="B455" s="717" t="s">
        <v>10</v>
      </c>
      <c r="C455" s="718">
        <v>309</v>
      </c>
      <c r="D455" s="718">
        <v>51</v>
      </c>
      <c r="E455" s="718">
        <v>14</v>
      </c>
      <c r="F455" s="718">
        <v>30</v>
      </c>
      <c r="G455" s="718">
        <v>1</v>
      </c>
      <c r="H455" s="718">
        <v>55</v>
      </c>
      <c r="I455" s="718">
        <v>158</v>
      </c>
    </row>
    <row r="456" spans="1:9" x14ac:dyDescent="0.2">
      <c r="A456" s="714"/>
      <c r="B456" s="714" t="s">
        <v>1303</v>
      </c>
      <c r="C456" s="712">
        <v>2</v>
      </c>
      <c r="D456" s="712">
        <v>0</v>
      </c>
      <c r="E456" s="712">
        <v>0</v>
      </c>
      <c r="F456" s="712">
        <v>1</v>
      </c>
      <c r="G456" s="712">
        <v>0</v>
      </c>
      <c r="H456" s="712">
        <v>1</v>
      </c>
      <c r="I456" s="712">
        <v>0</v>
      </c>
    </row>
    <row r="457" spans="1:9" x14ac:dyDescent="0.2">
      <c r="A457" s="714"/>
      <c r="B457" s="714" t="s">
        <v>1304</v>
      </c>
      <c r="C457" s="712">
        <v>2</v>
      </c>
      <c r="D457" s="712">
        <v>1</v>
      </c>
      <c r="E457" s="712">
        <v>0</v>
      </c>
      <c r="F457" s="712">
        <v>0</v>
      </c>
      <c r="G457" s="712">
        <v>0</v>
      </c>
      <c r="H457" s="712">
        <v>1</v>
      </c>
      <c r="I457" s="712">
        <v>0</v>
      </c>
    </row>
    <row r="458" spans="1:9" x14ac:dyDescent="0.2">
      <c r="A458" s="714"/>
      <c r="B458" s="714" t="s">
        <v>1305</v>
      </c>
      <c r="C458" s="712">
        <v>1</v>
      </c>
      <c r="D458" s="712">
        <v>0</v>
      </c>
      <c r="E458" s="712">
        <v>0</v>
      </c>
      <c r="F458" s="712">
        <v>0</v>
      </c>
      <c r="G458" s="712">
        <v>0</v>
      </c>
      <c r="H458" s="712">
        <v>1</v>
      </c>
      <c r="I458" s="712">
        <v>0</v>
      </c>
    </row>
    <row r="459" spans="1:9" x14ac:dyDescent="0.2">
      <c r="A459" s="714"/>
      <c r="B459" s="714" t="s">
        <v>1306</v>
      </c>
      <c r="C459" s="712">
        <v>1</v>
      </c>
      <c r="D459" s="712">
        <v>0</v>
      </c>
      <c r="E459" s="712">
        <v>0</v>
      </c>
      <c r="F459" s="712">
        <v>0</v>
      </c>
      <c r="G459" s="712">
        <v>0</v>
      </c>
      <c r="H459" s="712">
        <v>1</v>
      </c>
      <c r="I459" s="712">
        <v>0</v>
      </c>
    </row>
    <row r="460" spans="1:9" x14ac:dyDescent="0.2">
      <c r="A460" s="714"/>
      <c r="B460" s="714" t="s">
        <v>1307</v>
      </c>
      <c r="C460" s="712">
        <v>303</v>
      </c>
      <c r="D460" s="712">
        <v>50</v>
      </c>
      <c r="E460" s="712">
        <v>14</v>
      </c>
      <c r="F460" s="712">
        <v>29</v>
      </c>
      <c r="G460" s="712">
        <v>1</v>
      </c>
      <c r="H460" s="712">
        <v>51</v>
      </c>
      <c r="I460" s="712">
        <v>158</v>
      </c>
    </row>
    <row r="461" spans="1:9" x14ac:dyDescent="0.2">
      <c r="A461" s="717" t="s">
        <v>58</v>
      </c>
      <c r="B461" s="717" t="s">
        <v>10</v>
      </c>
      <c r="C461" s="718">
        <v>105</v>
      </c>
      <c r="D461" s="718">
        <v>36</v>
      </c>
      <c r="E461" s="718">
        <v>10</v>
      </c>
      <c r="F461" s="718">
        <v>11</v>
      </c>
      <c r="G461" s="718">
        <v>0</v>
      </c>
      <c r="H461" s="718">
        <v>33</v>
      </c>
      <c r="I461" s="718">
        <v>15</v>
      </c>
    </row>
    <row r="462" spans="1:9" x14ac:dyDescent="0.2">
      <c r="A462" s="714"/>
      <c r="B462" s="714" t="s">
        <v>1308</v>
      </c>
      <c r="C462" s="712">
        <v>33</v>
      </c>
      <c r="D462" s="712">
        <v>1</v>
      </c>
      <c r="E462" s="712">
        <v>1</v>
      </c>
      <c r="F462" s="712">
        <v>5</v>
      </c>
      <c r="G462" s="712">
        <v>0</v>
      </c>
      <c r="H462" s="712">
        <v>24</v>
      </c>
      <c r="I462" s="712">
        <v>2</v>
      </c>
    </row>
    <row r="463" spans="1:9" x14ac:dyDescent="0.2">
      <c r="A463" s="714"/>
      <c r="B463" s="714" t="s">
        <v>1309</v>
      </c>
      <c r="C463" s="712">
        <v>72</v>
      </c>
      <c r="D463" s="712">
        <v>35</v>
      </c>
      <c r="E463" s="712">
        <v>9</v>
      </c>
      <c r="F463" s="712">
        <v>6</v>
      </c>
      <c r="G463" s="712">
        <v>0</v>
      </c>
      <c r="H463" s="712">
        <v>9</v>
      </c>
      <c r="I463" s="712">
        <v>13</v>
      </c>
    </row>
    <row r="464" spans="1:9" x14ac:dyDescent="0.2">
      <c r="A464" s="717" t="s">
        <v>786</v>
      </c>
      <c r="B464" s="717" t="s">
        <v>10</v>
      </c>
      <c r="C464" s="718">
        <v>4</v>
      </c>
      <c r="D464" s="718">
        <v>1</v>
      </c>
      <c r="E464" s="718">
        <v>0</v>
      </c>
      <c r="F464" s="718">
        <v>0</v>
      </c>
      <c r="G464" s="718">
        <v>1</v>
      </c>
      <c r="H464" s="718">
        <v>0</v>
      </c>
      <c r="I464" s="718">
        <v>2</v>
      </c>
    </row>
    <row r="465" spans="1:9" x14ac:dyDescent="0.2">
      <c r="A465" s="714"/>
      <c r="B465" s="714" t="s">
        <v>3194</v>
      </c>
      <c r="C465" s="712">
        <v>1</v>
      </c>
      <c r="D465" s="712">
        <v>1</v>
      </c>
      <c r="E465" s="712">
        <v>0</v>
      </c>
      <c r="F465" s="712">
        <v>0</v>
      </c>
      <c r="G465" s="712">
        <v>0</v>
      </c>
      <c r="H465" s="712">
        <v>0</v>
      </c>
      <c r="I465" s="712">
        <v>0</v>
      </c>
    </row>
    <row r="466" spans="1:9" x14ac:dyDescent="0.2">
      <c r="A466" s="714"/>
      <c r="B466" s="714" t="s">
        <v>158</v>
      </c>
      <c r="C466" s="712">
        <v>3</v>
      </c>
      <c r="D466" s="712">
        <v>0</v>
      </c>
      <c r="E466" s="712">
        <v>0</v>
      </c>
      <c r="F466" s="712">
        <v>0</v>
      </c>
      <c r="G466" s="712">
        <v>1</v>
      </c>
      <c r="H466" s="712">
        <v>0</v>
      </c>
      <c r="I466" s="712">
        <v>2</v>
      </c>
    </row>
    <row r="467" spans="1:9" x14ac:dyDescent="0.2">
      <c r="A467" s="717" t="s">
        <v>787</v>
      </c>
      <c r="B467" s="717" t="s">
        <v>10</v>
      </c>
      <c r="C467" s="718">
        <v>11</v>
      </c>
      <c r="D467" s="718">
        <v>2</v>
      </c>
      <c r="E467" s="718">
        <v>0</v>
      </c>
      <c r="F467" s="718">
        <v>0</v>
      </c>
      <c r="G467" s="718">
        <v>0</v>
      </c>
      <c r="H467" s="718">
        <v>2</v>
      </c>
      <c r="I467" s="718">
        <v>7</v>
      </c>
    </row>
    <row r="468" spans="1:9" x14ac:dyDescent="0.2">
      <c r="A468" s="714"/>
      <c r="B468" s="714" t="s">
        <v>1310</v>
      </c>
      <c r="C468" s="712">
        <v>3</v>
      </c>
      <c r="D468" s="712">
        <v>0</v>
      </c>
      <c r="E468" s="712">
        <v>0</v>
      </c>
      <c r="F468" s="712">
        <v>0</v>
      </c>
      <c r="G468" s="712">
        <v>0</v>
      </c>
      <c r="H468" s="712">
        <v>2</v>
      </c>
      <c r="I468" s="712">
        <v>1</v>
      </c>
    </row>
    <row r="469" spans="1:9" x14ac:dyDescent="0.2">
      <c r="A469" s="714"/>
      <c r="B469" s="714" t="s">
        <v>158</v>
      </c>
      <c r="C469" s="712">
        <v>8</v>
      </c>
      <c r="D469" s="712">
        <v>2</v>
      </c>
      <c r="E469" s="712">
        <v>0</v>
      </c>
      <c r="F469" s="712">
        <v>0</v>
      </c>
      <c r="G469" s="712">
        <v>0</v>
      </c>
      <c r="H469" s="712">
        <v>0</v>
      </c>
      <c r="I469" s="712">
        <v>6</v>
      </c>
    </row>
    <row r="470" spans="1:9" x14ac:dyDescent="0.2">
      <c r="A470" s="717" t="s">
        <v>1311</v>
      </c>
      <c r="B470" s="717" t="s">
        <v>10</v>
      </c>
      <c r="C470" s="718">
        <v>7</v>
      </c>
      <c r="D470" s="718">
        <v>1</v>
      </c>
      <c r="E470" s="718">
        <v>0</v>
      </c>
      <c r="F470" s="718">
        <v>0</v>
      </c>
      <c r="G470" s="718">
        <v>0</v>
      </c>
      <c r="H470" s="718">
        <v>6</v>
      </c>
      <c r="I470" s="718">
        <v>0</v>
      </c>
    </row>
    <row r="471" spans="1:9" x14ac:dyDescent="0.2">
      <c r="A471" s="714"/>
      <c r="B471" s="714" t="s">
        <v>1312</v>
      </c>
      <c r="C471" s="712">
        <v>1</v>
      </c>
      <c r="D471" s="712">
        <v>0</v>
      </c>
      <c r="E471" s="712">
        <v>0</v>
      </c>
      <c r="F471" s="712">
        <v>0</v>
      </c>
      <c r="G471" s="712">
        <v>0</v>
      </c>
      <c r="H471" s="712">
        <v>1</v>
      </c>
      <c r="I471" s="712">
        <v>0</v>
      </c>
    </row>
    <row r="472" spans="1:9" x14ac:dyDescent="0.2">
      <c r="A472" s="714"/>
      <c r="B472" s="714" t="s">
        <v>1313</v>
      </c>
      <c r="C472" s="712">
        <v>2</v>
      </c>
      <c r="D472" s="712">
        <v>1</v>
      </c>
      <c r="E472" s="712">
        <v>0</v>
      </c>
      <c r="F472" s="712">
        <v>0</v>
      </c>
      <c r="G472" s="712">
        <v>0</v>
      </c>
      <c r="H472" s="712">
        <v>1</v>
      </c>
      <c r="I472" s="712">
        <v>0</v>
      </c>
    </row>
    <row r="473" spans="1:9" x14ac:dyDescent="0.2">
      <c r="A473" s="714"/>
      <c r="B473" s="714" t="s">
        <v>1314</v>
      </c>
      <c r="C473" s="712">
        <v>4</v>
      </c>
      <c r="D473" s="712">
        <v>0</v>
      </c>
      <c r="E473" s="712">
        <v>0</v>
      </c>
      <c r="F473" s="712">
        <v>0</v>
      </c>
      <c r="G473" s="712">
        <v>0</v>
      </c>
      <c r="H473" s="712">
        <v>4</v>
      </c>
      <c r="I473" s="712">
        <v>0</v>
      </c>
    </row>
    <row r="474" spans="1:9" x14ac:dyDescent="0.2">
      <c r="A474" s="717" t="s">
        <v>341</v>
      </c>
      <c r="B474" s="717" t="s">
        <v>10</v>
      </c>
      <c r="C474" s="718">
        <v>14</v>
      </c>
      <c r="D474" s="718">
        <v>3</v>
      </c>
      <c r="E474" s="718">
        <v>0</v>
      </c>
      <c r="F474" s="718">
        <v>1</v>
      </c>
      <c r="G474" s="718">
        <v>0</v>
      </c>
      <c r="H474" s="718">
        <v>2</v>
      </c>
      <c r="I474" s="718">
        <v>8</v>
      </c>
    </row>
    <row r="475" spans="1:9" x14ac:dyDescent="0.2">
      <c r="A475" s="714"/>
      <c r="B475" s="714" t="s">
        <v>1315</v>
      </c>
      <c r="C475" s="712">
        <v>2</v>
      </c>
      <c r="D475" s="712">
        <v>0</v>
      </c>
      <c r="E475" s="712">
        <v>0</v>
      </c>
      <c r="F475" s="712">
        <v>0</v>
      </c>
      <c r="G475" s="712">
        <v>0</v>
      </c>
      <c r="H475" s="712">
        <v>2</v>
      </c>
      <c r="I475" s="712">
        <v>0</v>
      </c>
    </row>
    <row r="476" spans="1:9" x14ac:dyDescent="0.2">
      <c r="A476" s="714"/>
      <c r="B476" s="714" t="s">
        <v>158</v>
      </c>
      <c r="C476" s="712">
        <v>12</v>
      </c>
      <c r="D476" s="712">
        <v>3</v>
      </c>
      <c r="E476" s="712">
        <v>0</v>
      </c>
      <c r="F476" s="712">
        <v>1</v>
      </c>
      <c r="G476" s="712">
        <v>0</v>
      </c>
      <c r="H476" s="712">
        <v>0</v>
      </c>
      <c r="I476" s="712">
        <v>8</v>
      </c>
    </row>
    <row r="477" spans="1:9" x14ac:dyDescent="0.2">
      <c r="A477" s="717" t="s">
        <v>59</v>
      </c>
      <c r="B477" s="717" t="s">
        <v>10</v>
      </c>
      <c r="C477" s="718">
        <v>1557</v>
      </c>
      <c r="D477" s="718">
        <v>232</v>
      </c>
      <c r="E477" s="718">
        <v>85</v>
      </c>
      <c r="F477" s="718">
        <v>180</v>
      </c>
      <c r="G477" s="718">
        <v>3</v>
      </c>
      <c r="H477" s="718">
        <v>384</v>
      </c>
      <c r="I477" s="718">
        <v>673</v>
      </c>
    </row>
    <row r="478" spans="1:9" x14ac:dyDescent="0.2">
      <c r="A478" s="714"/>
      <c r="B478" s="714" t="s">
        <v>164</v>
      </c>
      <c r="C478" s="712">
        <v>1499</v>
      </c>
      <c r="D478" s="712">
        <v>228</v>
      </c>
      <c r="E478" s="712">
        <v>83</v>
      </c>
      <c r="F478" s="712">
        <v>178</v>
      </c>
      <c r="G478" s="712">
        <v>3</v>
      </c>
      <c r="H478" s="712">
        <v>334</v>
      </c>
      <c r="I478" s="712">
        <v>673</v>
      </c>
    </row>
    <row r="479" spans="1:9" x14ac:dyDescent="0.2">
      <c r="A479" s="714"/>
      <c r="B479" s="714" t="s">
        <v>1317</v>
      </c>
      <c r="C479" s="712">
        <v>10</v>
      </c>
      <c r="D479" s="712">
        <v>1</v>
      </c>
      <c r="E479" s="712">
        <v>0</v>
      </c>
      <c r="F479" s="712">
        <v>0</v>
      </c>
      <c r="G479" s="712">
        <v>0</v>
      </c>
      <c r="H479" s="712">
        <v>9</v>
      </c>
      <c r="I479" s="712">
        <v>0</v>
      </c>
    </row>
    <row r="480" spans="1:9" x14ac:dyDescent="0.2">
      <c r="A480" s="714"/>
      <c r="B480" s="714" t="s">
        <v>1318</v>
      </c>
      <c r="C480" s="712">
        <v>15</v>
      </c>
      <c r="D480" s="712">
        <v>0</v>
      </c>
      <c r="E480" s="712">
        <v>0</v>
      </c>
      <c r="F480" s="712">
        <v>1</v>
      </c>
      <c r="G480" s="712">
        <v>0</v>
      </c>
      <c r="H480" s="712">
        <v>14</v>
      </c>
      <c r="I480" s="712">
        <v>0</v>
      </c>
    </row>
    <row r="481" spans="1:9" x14ac:dyDescent="0.2">
      <c r="A481" s="714"/>
      <c r="B481" s="714" t="s">
        <v>1319</v>
      </c>
      <c r="C481" s="712">
        <v>33</v>
      </c>
      <c r="D481" s="712">
        <v>3</v>
      </c>
      <c r="E481" s="712">
        <v>2</v>
      </c>
      <c r="F481" s="712">
        <v>1</v>
      </c>
      <c r="G481" s="712">
        <v>0</v>
      </c>
      <c r="H481" s="712">
        <v>27</v>
      </c>
      <c r="I481" s="712">
        <v>0</v>
      </c>
    </row>
    <row r="482" spans="1:9" x14ac:dyDescent="0.2">
      <c r="A482" s="717" t="s">
        <v>60</v>
      </c>
      <c r="B482" s="717" t="s">
        <v>10</v>
      </c>
      <c r="C482" s="718">
        <v>53537</v>
      </c>
      <c r="D482" s="718">
        <v>6889</v>
      </c>
      <c r="E482" s="718">
        <v>1487</v>
      </c>
      <c r="F482" s="718">
        <v>11615</v>
      </c>
      <c r="G482" s="718">
        <v>15</v>
      </c>
      <c r="H482" s="718">
        <v>9487</v>
      </c>
      <c r="I482" s="718">
        <v>24044</v>
      </c>
    </row>
    <row r="483" spans="1:9" x14ac:dyDescent="0.2">
      <c r="A483" s="714"/>
      <c r="B483" s="714" t="s">
        <v>1320</v>
      </c>
      <c r="C483" s="712">
        <v>38802</v>
      </c>
      <c r="D483" s="712">
        <v>5601</v>
      </c>
      <c r="E483" s="712">
        <v>1216</v>
      </c>
      <c r="F483" s="712">
        <v>4132</v>
      </c>
      <c r="G483" s="712">
        <v>13</v>
      </c>
      <c r="H483" s="712">
        <v>9136</v>
      </c>
      <c r="I483" s="712">
        <v>18704</v>
      </c>
    </row>
    <row r="484" spans="1:9" x14ac:dyDescent="0.2">
      <c r="A484" s="714"/>
      <c r="B484" s="714" t="s">
        <v>1321</v>
      </c>
      <c r="C484" s="712">
        <v>1074</v>
      </c>
      <c r="D484" s="712">
        <v>8</v>
      </c>
      <c r="E484" s="712">
        <v>1</v>
      </c>
      <c r="F484" s="712">
        <v>340</v>
      </c>
      <c r="G484" s="712">
        <v>0</v>
      </c>
      <c r="H484" s="712">
        <v>324</v>
      </c>
      <c r="I484" s="712">
        <v>401</v>
      </c>
    </row>
    <row r="485" spans="1:9" x14ac:dyDescent="0.2">
      <c r="A485" s="714"/>
      <c r="B485" s="714" t="s">
        <v>1322</v>
      </c>
      <c r="C485" s="712">
        <v>122</v>
      </c>
      <c r="D485" s="712">
        <v>0</v>
      </c>
      <c r="E485" s="712">
        <v>1</v>
      </c>
      <c r="F485" s="712">
        <v>61</v>
      </c>
      <c r="G485" s="712">
        <v>0</v>
      </c>
      <c r="H485" s="712">
        <v>24</v>
      </c>
      <c r="I485" s="712">
        <v>36</v>
      </c>
    </row>
    <row r="486" spans="1:9" x14ac:dyDescent="0.2">
      <c r="A486" s="714"/>
      <c r="B486" s="714" t="s">
        <v>158</v>
      </c>
      <c r="C486" s="712">
        <v>13539</v>
      </c>
      <c r="D486" s="712">
        <v>1280</v>
      </c>
      <c r="E486" s="712">
        <v>269</v>
      </c>
      <c r="F486" s="712">
        <v>7082</v>
      </c>
      <c r="G486" s="712">
        <v>2</v>
      </c>
      <c r="H486" s="712">
        <v>3</v>
      </c>
      <c r="I486" s="712">
        <v>4903</v>
      </c>
    </row>
    <row r="487" spans="1:9" x14ac:dyDescent="0.2">
      <c r="A487" s="717" t="s">
        <v>61</v>
      </c>
      <c r="B487" s="717" t="s">
        <v>10</v>
      </c>
      <c r="C487" s="718">
        <v>1578</v>
      </c>
      <c r="D487" s="718">
        <v>124</v>
      </c>
      <c r="E487" s="718">
        <v>18</v>
      </c>
      <c r="F487" s="718">
        <v>119</v>
      </c>
      <c r="G487" s="718">
        <v>1</v>
      </c>
      <c r="H487" s="718">
        <v>46</v>
      </c>
      <c r="I487" s="718">
        <v>1270</v>
      </c>
    </row>
    <row r="488" spans="1:9" x14ac:dyDescent="0.2">
      <c r="A488" s="714"/>
      <c r="B488" s="714" t="s">
        <v>1323</v>
      </c>
      <c r="C488" s="712">
        <v>3</v>
      </c>
      <c r="D488" s="712">
        <v>0</v>
      </c>
      <c r="E488" s="712">
        <v>0</v>
      </c>
      <c r="F488" s="712">
        <v>0</v>
      </c>
      <c r="G488" s="712">
        <v>0</v>
      </c>
      <c r="H488" s="712">
        <v>3</v>
      </c>
      <c r="I488" s="712">
        <v>0</v>
      </c>
    </row>
    <row r="489" spans="1:9" x14ac:dyDescent="0.2">
      <c r="A489" s="714"/>
      <c r="B489" s="714" t="s">
        <v>1324</v>
      </c>
      <c r="C489" s="712">
        <v>7</v>
      </c>
      <c r="D489" s="712">
        <v>0</v>
      </c>
      <c r="E489" s="712">
        <v>0</v>
      </c>
      <c r="F489" s="712">
        <v>0</v>
      </c>
      <c r="G489" s="712">
        <v>0</v>
      </c>
      <c r="H489" s="712">
        <v>6</v>
      </c>
      <c r="I489" s="712">
        <v>1</v>
      </c>
    </row>
    <row r="490" spans="1:9" x14ac:dyDescent="0.2">
      <c r="A490" s="714"/>
      <c r="B490" s="714" t="s">
        <v>1325</v>
      </c>
      <c r="C490" s="712">
        <v>16</v>
      </c>
      <c r="D490" s="712">
        <v>0</v>
      </c>
      <c r="E490" s="712">
        <v>0</v>
      </c>
      <c r="F490" s="712">
        <v>4</v>
      </c>
      <c r="G490" s="712">
        <v>0</v>
      </c>
      <c r="H490" s="712">
        <v>7</v>
      </c>
      <c r="I490" s="712">
        <v>5</v>
      </c>
    </row>
    <row r="491" spans="1:9" x14ac:dyDescent="0.2">
      <c r="A491" s="714"/>
      <c r="B491" s="714" t="s">
        <v>1326</v>
      </c>
      <c r="C491" s="712">
        <v>20</v>
      </c>
      <c r="D491" s="712">
        <v>3</v>
      </c>
      <c r="E491" s="712">
        <v>0</v>
      </c>
      <c r="F491" s="712">
        <v>0</v>
      </c>
      <c r="G491" s="712">
        <v>0</v>
      </c>
      <c r="H491" s="712">
        <v>16</v>
      </c>
      <c r="I491" s="712">
        <v>1</v>
      </c>
    </row>
    <row r="492" spans="1:9" x14ac:dyDescent="0.2">
      <c r="A492" s="714"/>
      <c r="B492" s="714" t="s">
        <v>1327</v>
      </c>
      <c r="C492" s="712">
        <v>1435</v>
      </c>
      <c r="D492" s="712">
        <v>114</v>
      </c>
      <c r="E492" s="712">
        <v>18</v>
      </c>
      <c r="F492" s="712">
        <v>106</v>
      </c>
      <c r="G492" s="712">
        <v>1</v>
      </c>
      <c r="H492" s="712">
        <v>0</v>
      </c>
      <c r="I492" s="712">
        <v>1196</v>
      </c>
    </row>
    <row r="493" spans="1:9" x14ac:dyDescent="0.2">
      <c r="A493" s="714"/>
      <c r="B493" s="714" t="s">
        <v>1328</v>
      </c>
      <c r="C493" s="712">
        <v>5</v>
      </c>
      <c r="D493" s="712">
        <v>0</v>
      </c>
      <c r="E493" s="712">
        <v>0</v>
      </c>
      <c r="F493" s="712">
        <v>0</v>
      </c>
      <c r="G493" s="712">
        <v>0</v>
      </c>
      <c r="H493" s="712">
        <v>3</v>
      </c>
      <c r="I493" s="712">
        <v>2</v>
      </c>
    </row>
    <row r="494" spans="1:9" x14ac:dyDescent="0.2">
      <c r="A494" s="714"/>
      <c r="B494" s="714" t="s">
        <v>1329</v>
      </c>
      <c r="C494" s="712">
        <v>6</v>
      </c>
      <c r="D494" s="712">
        <v>0</v>
      </c>
      <c r="E494" s="712">
        <v>0</v>
      </c>
      <c r="F494" s="712">
        <v>0</v>
      </c>
      <c r="G494" s="712">
        <v>0</v>
      </c>
      <c r="H494" s="712">
        <v>4</v>
      </c>
      <c r="I494" s="712">
        <v>2</v>
      </c>
    </row>
    <row r="495" spans="1:9" x14ac:dyDescent="0.2">
      <c r="A495" s="714"/>
      <c r="B495" s="714" t="s">
        <v>1330</v>
      </c>
      <c r="C495" s="712">
        <v>7</v>
      </c>
      <c r="D495" s="712">
        <v>1</v>
      </c>
      <c r="E495" s="712">
        <v>0</v>
      </c>
      <c r="F495" s="712">
        <v>0</v>
      </c>
      <c r="G495" s="712">
        <v>0</v>
      </c>
      <c r="H495" s="712">
        <v>6</v>
      </c>
      <c r="I495" s="712">
        <v>0</v>
      </c>
    </row>
    <row r="496" spans="1:9" x14ac:dyDescent="0.2">
      <c r="A496" s="714"/>
      <c r="B496" s="714" t="s">
        <v>158</v>
      </c>
      <c r="C496" s="712">
        <v>79</v>
      </c>
      <c r="D496" s="712">
        <v>6</v>
      </c>
      <c r="E496" s="712">
        <v>0</v>
      </c>
      <c r="F496" s="712">
        <v>9</v>
      </c>
      <c r="G496" s="712">
        <v>0</v>
      </c>
      <c r="H496" s="712">
        <v>1</v>
      </c>
      <c r="I496" s="712">
        <v>63</v>
      </c>
    </row>
    <row r="497" spans="1:9" x14ac:dyDescent="0.2">
      <c r="A497" s="717" t="s">
        <v>53</v>
      </c>
      <c r="B497" s="717" t="s">
        <v>10</v>
      </c>
      <c r="C497" s="718">
        <v>7488</v>
      </c>
      <c r="D497" s="718">
        <v>538</v>
      </c>
      <c r="E497" s="718">
        <v>159</v>
      </c>
      <c r="F497" s="718">
        <v>837</v>
      </c>
      <c r="G497" s="718">
        <v>0</v>
      </c>
      <c r="H497" s="718">
        <v>2089</v>
      </c>
      <c r="I497" s="718">
        <v>3865</v>
      </c>
    </row>
    <row r="498" spans="1:9" x14ac:dyDescent="0.2">
      <c r="A498" s="714"/>
      <c r="B498" s="714" t="s">
        <v>1331</v>
      </c>
      <c r="C498" s="712">
        <v>13</v>
      </c>
      <c r="D498" s="712">
        <v>0</v>
      </c>
      <c r="E498" s="712">
        <v>0</v>
      </c>
      <c r="F498" s="712">
        <v>4</v>
      </c>
      <c r="G498" s="712">
        <v>0</v>
      </c>
      <c r="H498" s="712">
        <v>9</v>
      </c>
      <c r="I498" s="712">
        <v>0</v>
      </c>
    </row>
    <row r="499" spans="1:9" x14ac:dyDescent="0.2">
      <c r="A499" s="714"/>
      <c r="B499" s="714" t="s">
        <v>1332</v>
      </c>
      <c r="C499" s="712">
        <v>21</v>
      </c>
      <c r="D499" s="712">
        <v>3</v>
      </c>
      <c r="E499" s="712">
        <v>1</v>
      </c>
      <c r="F499" s="712">
        <v>1</v>
      </c>
      <c r="G499" s="712">
        <v>0</v>
      </c>
      <c r="H499" s="712">
        <v>16</v>
      </c>
      <c r="I499" s="712">
        <v>0</v>
      </c>
    </row>
    <row r="500" spans="1:9" x14ac:dyDescent="0.2">
      <c r="A500" s="714"/>
      <c r="B500" s="714" t="s">
        <v>1333</v>
      </c>
      <c r="C500" s="712">
        <v>9</v>
      </c>
      <c r="D500" s="712">
        <v>2</v>
      </c>
      <c r="E500" s="712">
        <v>1</v>
      </c>
      <c r="F500" s="712">
        <v>0</v>
      </c>
      <c r="G500" s="712">
        <v>0</v>
      </c>
      <c r="H500" s="712">
        <v>6</v>
      </c>
      <c r="I500" s="712">
        <v>0</v>
      </c>
    </row>
    <row r="501" spans="1:9" x14ac:dyDescent="0.2">
      <c r="A501" s="714"/>
      <c r="B501" s="714" t="s">
        <v>1334</v>
      </c>
      <c r="C501" s="712">
        <v>15</v>
      </c>
      <c r="D501" s="712">
        <v>0</v>
      </c>
      <c r="E501" s="712">
        <v>0</v>
      </c>
      <c r="F501" s="712">
        <v>0</v>
      </c>
      <c r="G501" s="712">
        <v>0</v>
      </c>
      <c r="H501" s="712">
        <v>15</v>
      </c>
      <c r="I501" s="712">
        <v>0</v>
      </c>
    </row>
    <row r="502" spans="1:9" x14ac:dyDescent="0.2">
      <c r="A502" s="714"/>
      <c r="B502" s="714" t="s">
        <v>1335</v>
      </c>
      <c r="C502" s="712">
        <v>79</v>
      </c>
      <c r="D502" s="712">
        <v>3</v>
      </c>
      <c r="E502" s="712">
        <v>0</v>
      </c>
      <c r="F502" s="712">
        <v>1</v>
      </c>
      <c r="G502" s="712">
        <v>0</v>
      </c>
      <c r="H502" s="712">
        <v>72</v>
      </c>
      <c r="I502" s="712">
        <v>3</v>
      </c>
    </row>
    <row r="503" spans="1:9" x14ac:dyDescent="0.2">
      <c r="A503" s="714"/>
      <c r="B503" s="714" t="s">
        <v>1336</v>
      </c>
      <c r="C503" s="712">
        <v>117</v>
      </c>
      <c r="D503" s="712">
        <v>2</v>
      </c>
      <c r="E503" s="712">
        <v>0</v>
      </c>
      <c r="F503" s="712">
        <v>8</v>
      </c>
      <c r="G503" s="712">
        <v>0</v>
      </c>
      <c r="H503" s="712">
        <v>106</v>
      </c>
      <c r="I503" s="712">
        <v>1</v>
      </c>
    </row>
    <row r="504" spans="1:9" x14ac:dyDescent="0.2">
      <c r="A504" s="714"/>
      <c r="B504" s="714" t="s">
        <v>1337</v>
      </c>
      <c r="C504" s="712">
        <v>3</v>
      </c>
      <c r="D504" s="712">
        <v>0</v>
      </c>
      <c r="E504" s="712">
        <v>0</v>
      </c>
      <c r="F504" s="712">
        <v>0</v>
      </c>
      <c r="G504" s="712">
        <v>0</v>
      </c>
      <c r="H504" s="712">
        <v>1</v>
      </c>
      <c r="I504" s="712">
        <v>2</v>
      </c>
    </row>
    <row r="505" spans="1:9" x14ac:dyDescent="0.2">
      <c r="A505" s="714"/>
      <c r="B505" s="714" t="s">
        <v>161</v>
      </c>
      <c r="C505" s="712">
        <v>7159</v>
      </c>
      <c r="D505" s="712">
        <v>522</v>
      </c>
      <c r="E505" s="712">
        <v>157</v>
      </c>
      <c r="F505" s="712">
        <v>819</v>
      </c>
      <c r="G505" s="712">
        <v>0</v>
      </c>
      <c r="H505" s="712">
        <v>1802</v>
      </c>
      <c r="I505" s="712">
        <v>3859</v>
      </c>
    </row>
    <row r="506" spans="1:9" x14ac:dyDescent="0.2">
      <c r="A506" s="714"/>
      <c r="B506" s="714" t="s">
        <v>1338</v>
      </c>
      <c r="C506" s="712">
        <v>71</v>
      </c>
      <c r="D506" s="712">
        <v>6</v>
      </c>
      <c r="E506" s="712">
        <v>0</v>
      </c>
      <c r="F506" s="712">
        <v>3</v>
      </c>
      <c r="G506" s="712">
        <v>0</v>
      </c>
      <c r="H506" s="712">
        <v>62</v>
      </c>
      <c r="I506" s="712">
        <v>0</v>
      </c>
    </row>
    <row r="507" spans="1:9" x14ac:dyDescent="0.2">
      <c r="A507" s="714"/>
      <c r="B507" s="714" t="s">
        <v>158</v>
      </c>
      <c r="C507" s="712">
        <v>1</v>
      </c>
      <c r="D507" s="712">
        <v>0</v>
      </c>
      <c r="E507" s="712">
        <v>0</v>
      </c>
      <c r="F507" s="712">
        <v>1</v>
      </c>
      <c r="G507" s="712">
        <v>0</v>
      </c>
      <c r="H507" s="712">
        <v>0</v>
      </c>
      <c r="I507" s="712">
        <v>0</v>
      </c>
    </row>
    <row r="508" spans="1:9" x14ac:dyDescent="0.2">
      <c r="A508" s="717" t="s">
        <v>788</v>
      </c>
      <c r="B508" s="717" t="s">
        <v>10</v>
      </c>
      <c r="C508" s="718">
        <v>11</v>
      </c>
      <c r="D508" s="718">
        <v>3</v>
      </c>
      <c r="E508" s="718">
        <v>0</v>
      </c>
      <c r="F508" s="718">
        <v>0</v>
      </c>
      <c r="G508" s="718">
        <v>0</v>
      </c>
      <c r="H508" s="718">
        <v>6</v>
      </c>
      <c r="I508" s="718">
        <v>2</v>
      </c>
    </row>
    <row r="509" spans="1:9" x14ac:dyDescent="0.2">
      <c r="A509" s="714"/>
      <c r="B509" s="714" t="s">
        <v>1339</v>
      </c>
      <c r="C509" s="712">
        <v>1</v>
      </c>
      <c r="D509" s="712">
        <v>0</v>
      </c>
      <c r="E509" s="712">
        <v>0</v>
      </c>
      <c r="F509" s="712">
        <v>0</v>
      </c>
      <c r="G509" s="712">
        <v>0</v>
      </c>
      <c r="H509" s="712">
        <v>0</v>
      </c>
      <c r="I509" s="712">
        <v>1</v>
      </c>
    </row>
    <row r="510" spans="1:9" x14ac:dyDescent="0.2">
      <c r="A510" s="714"/>
      <c r="B510" s="714" t="s">
        <v>1340</v>
      </c>
      <c r="C510" s="712">
        <v>8</v>
      </c>
      <c r="D510" s="712">
        <v>1</v>
      </c>
      <c r="E510" s="712">
        <v>0</v>
      </c>
      <c r="F510" s="712">
        <v>0</v>
      </c>
      <c r="G510" s="712">
        <v>0</v>
      </c>
      <c r="H510" s="712">
        <v>6</v>
      </c>
      <c r="I510" s="712">
        <v>1</v>
      </c>
    </row>
    <row r="511" spans="1:9" x14ac:dyDescent="0.2">
      <c r="A511" s="714"/>
      <c r="B511" s="714" t="s">
        <v>1341</v>
      </c>
      <c r="C511" s="712">
        <v>2</v>
      </c>
      <c r="D511" s="712">
        <v>2</v>
      </c>
      <c r="E511" s="712">
        <v>0</v>
      </c>
      <c r="F511" s="712">
        <v>0</v>
      </c>
      <c r="G511" s="712">
        <v>0</v>
      </c>
      <c r="H511" s="712">
        <v>0</v>
      </c>
      <c r="I511" s="712">
        <v>0</v>
      </c>
    </row>
    <row r="512" spans="1:9" x14ac:dyDescent="0.2">
      <c r="A512" s="717" t="s">
        <v>3201</v>
      </c>
      <c r="B512" s="717" t="s">
        <v>10</v>
      </c>
      <c r="C512" s="718">
        <v>1</v>
      </c>
      <c r="D512" s="718">
        <v>0</v>
      </c>
      <c r="E512" s="718">
        <v>0</v>
      </c>
      <c r="F512" s="718">
        <v>0</v>
      </c>
      <c r="G512" s="718">
        <v>0</v>
      </c>
      <c r="H512" s="718">
        <v>1</v>
      </c>
      <c r="I512" s="718">
        <v>0</v>
      </c>
    </row>
    <row r="513" spans="1:9" x14ac:dyDescent="0.2">
      <c r="A513" s="714"/>
      <c r="B513" s="714" t="s">
        <v>3198</v>
      </c>
      <c r="C513" s="712">
        <v>1</v>
      </c>
      <c r="D513" s="712">
        <v>0</v>
      </c>
      <c r="E513" s="712">
        <v>0</v>
      </c>
      <c r="F513" s="712">
        <v>0</v>
      </c>
      <c r="G513" s="712">
        <v>0</v>
      </c>
      <c r="H513" s="712">
        <v>1</v>
      </c>
      <c r="I513" s="712">
        <v>0</v>
      </c>
    </row>
    <row r="514" spans="1:9" x14ac:dyDescent="0.2">
      <c r="A514" s="717" t="s">
        <v>242</v>
      </c>
      <c r="B514" s="717" t="s">
        <v>10</v>
      </c>
      <c r="C514" s="718">
        <v>1129</v>
      </c>
      <c r="D514" s="718">
        <v>103</v>
      </c>
      <c r="E514" s="718">
        <v>22</v>
      </c>
      <c r="F514" s="718">
        <v>84</v>
      </c>
      <c r="G514" s="718">
        <v>2</v>
      </c>
      <c r="H514" s="718">
        <v>648</v>
      </c>
      <c r="I514" s="718">
        <v>270</v>
      </c>
    </row>
    <row r="515" spans="1:9" x14ac:dyDescent="0.2">
      <c r="A515" s="714"/>
      <c r="B515" s="714" t="s">
        <v>1342</v>
      </c>
      <c r="C515" s="712">
        <v>2</v>
      </c>
      <c r="D515" s="712">
        <v>0</v>
      </c>
      <c r="E515" s="712">
        <v>0</v>
      </c>
      <c r="F515" s="712">
        <v>0</v>
      </c>
      <c r="G515" s="712">
        <v>0</v>
      </c>
      <c r="H515" s="712">
        <v>1</v>
      </c>
      <c r="I515" s="712">
        <v>1</v>
      </c>
    </row>
    <row r="516" spans="1:9" x14ac:dyDescent="0.2">
      <c r="A516" s="714"/>
      <c r="B516" s="714" t="s">
        <v>1347</v>
      </c>
      <c r="C516" s="712">
        <v>1</v>
      </c>
      <c r="D516" s="712">
        <v>0</v>
      </c>
      <c r="E516" s="712">
        <v>0</v>
      </c>
      <c r="F516" s="712">
        <v>1</v>
      </c>
      <c r="G516" s="712">
        <v>0</v>
      </c>
      <c r="H516" s="712">
        <v>0</v>
      </c>
      <c r="I516" s="712">
        <v>0</v>
      </c>
    </row>
    <row r="517" spans="1:9" x14ac:dyDescent="0.2">
      <c r="A517" s="714"/>
      <c r="B517" s="714" t="s">
        <v>1348</v>
      </c>
      <c r="C517" s="712">
        <v>1</v>
      </c>
      <c r="D517" s="712">
        <v>0</v>
      </c>
      <c r="E517" s="712">
        <v>0</v>
      </c>
      <c r="F517" s="712">
        <v>1</v>
      </c>
      <c r="G517" s="712">
        <v>0</v>
      </c>
      <c r="H517" s="712">
        <v>0</v>
      </c>
      <c r="I517" s="712">
        <v>0</v>
      </c>
    </row>
    <row r="518" spans="1:9" x14ac:dyDescent="0.2">
      <c r="A518" s="714"/>
      <c r="B518" s="714" t="s">
        <v>1349</v>
      </c>
      <c r="C518" s="712">
        <v>3</v>
      </c>
      <c r="D518" s="712">
        <v>1</v>
      </c>
      <c r="E518" s="712">
        <v>0</v>
      </c>
      <c r="F518" s="712">
        <v>0</v>
      </c>
      <c r="G518" s="712">
        <v>0</v>
      </c>
      <c r="H518" s="712">
        <v>2</v>
      </c>
      <c r="I518" s="712">
        <v>0</v>
      </c>
    </row>
    <row r="519" spans="1:9" x14ac:dyDescent="0.2">
      <c r="A519" s="714"/>
      <c r="B519" s="714" t="s">
        <v>1350</v>
      </c>
      <c r="C519" s="712">
        <v>1</v>
      </c>
      <c r="D519" s="712">
        <v>0</v>
      </c>
      <c r="E519" s="712">
        <v>0</v>
      </c>
      <c r="F519" s="712">
        <v>0</v>
      </c>
      <c r="G519" s="712">
        <v>0</v>
      </c>
      <c r="H519" s="712">
        <v>1</v>
      </c>
      <c r="I519" s="712">
        <v>0</v>
      </c>
    </row>
    <row r="520" spans="1:9" x14ac:dyDescent="0.2">
      <c r="A520" s="714"/>
      <c r="B520" s="714" t="s">
        <v>1351</v>
      </c>
      <c r="C520" s="712">
        <v>3</v>
      </c>
      <c r="D520" s="712">
        <v>0</v>
      </c>
      <c r="E520" s="712">
        <v>1</v>
      </c>
      <c r="F520" s="712">
        <v>0</v>
      </c>
      <c r="G520" s="712">
        <v>0</v>
      </c>
      <c r="H520" s="712">
        <v>2</v>
      </c>
      <c r="I520" s="712">
        <v>0</v>
      </c>
    </row>
    <row r="521" spans="1:9" x14ac:dyDescent="0.2">
      <c r="A521" s="714"/>
      <c r="B521" s="714" t="s">
        <v>1352</v>
      </c>
      <c r="C521" s="712">
        <v>3</v>
      </c>
      <c r="D521" s="712">
        <v>0</v>
      </c>
      <c r="E521" s="712">
        <v>0</v>
      </c>
      <c r="F521" s="712">
        <v>0</v>
      </c>
      <c r="G521" s="712">
        <v>0</v>
      </c>
      <c r="H521" s="712">
        <v>2</v>
      </c>
      <c r="I521" s="712">
        <v>1</v>
      </c>
    </row>
    <row r="522" spans="1:9" x14ac:dyDescent="0.2">
      <c r="A522" s="714"/>
      <c r="B522" s="714" t="s">
        <v>1353</v>
      </c>
      <c r="C522" s="712">
        <v>74</v>
      </c>
      <c r="D522" s="712">
        <v>19</v>
      </c>
      <c r="E522" s="712">
        <v>4</v>
      </c>
      <c r="F522" s="712">
        <v>4</v>
      </c>
      <c r="G522" s="712">
        <v>0</v>
      </c>
      <c r="H522" s="712">
        <v>44</v>
      </c>
      <c r="I522" s="712">
        <v>3</v>
      </c>
    </row>
    <row r="523" spans="1:9" x14ac:dyDescent="0.2">
      <c r="A523" s="714"/>
      <c r="B523" s="714" t="s">
        <v>1327</v>
      </c>
      <c r="C523" s="712">
        <v>809</v>
      </c>
      <c r="D523" s="712">
        <v>42</v>
      </c>
      <c r="E523" s="712">
        <v>5</v>
      </c>
      <c r="F523" s="712">
        <v>65</v>
      </c>
      <c r="G523" s="712">
        <v>1</v>
      </c>
      <c r="H523" s="712">
        <v>594</v>
      </c>
      <c r="I523" s="712">
        <v>102</v>
      </c>
    </row>
    <row r="524" spans="1:9" x14ac:dyDescent="0.2">
      <c r="A524" s="714"/>
      <c r="B524" s="714" t="s">
        <v>1357</v>
      </c>
      <c r="C524" s="712">
        <v>2</v>
      </c>
      <c r="D524" s="712">
        <v>1</v>
      </c>
      <c r="E524" s="712">
        <v>0</v>
      </c>
      <c r="F524" s="712">
        <v>0</v>
      </c>
      <c r="G524" s="712">
        <v>0</v>
      </c>
      <c r="H524" s="712">
        <v>1</v>
      </c>
      <c r="I524" s="712">
        <v>0</v>
      </c>
    </row>
    <row r="525" spans="1:9" x14ac:dyDescent="0.2">
      <c r="A525" s="714"/>
      <c r="B525" s="714" t="s">
        <v>1358</v>
      </c>
      <c r="C525" s="712">
        <v>1</v>
      </c>
      <c r="D525" s="712">
        <v>0</v>
      </c>
      <c r="E525" s="712">
        <v>0</v>
      </c>
      <c r="F525" s="712">
        <v>0</v>
      </c>
      <c r="G525" s="712">
        <v>0</v>
      </c>
      <c r="H525" s="712">
        <v>1</v>
      </c>
      <c r="I525" s="712">
        <v>0</v>
      </c>
    </row>
    <row r="526" spans="1:9" x14ac:dyDescent="0.2">
      <c r="A526" s="714"/>
      <c r="B526" s="714" t="s">
        <v>158</v>
      </c>
      <c r="C526" s="712">
        <v>229</v>
      </c>
      <c r="D526" s="712">
        <v>40</v>
      </c>
      <c r="E526" s="712">
        <v>12</v>
      </c>
      <c r="F526" s="712">
        <v>13</v>
      </c>
      <c r="G526" s="712">
        <v>1</v>
      </c>
      <c r="H526" s="712">
        <v>0</v>
      </c>
      <c r="I526" s="712">
        <v>163</v>
      </c>
    </row>
    <row r="527" spans="1:9" x14ac:dyDescent="0.2">
      <c r="A527" s="717" t="s">
        <v>789</v>
      </c>
      <c r="B527" s="717" t="s">
        <v>10</v>
      </c>
      <c r="C527" s="718">
        <v>26</v>
      </c>
      <c r="D527" s="718">
        <v>2</v>
      </c>
      <c r="E527" s="718">
        <v>0</v>
      </c>
      <c r="F527" s="718">
        <v>1</v>
      </c>
      <c r="G527" s="718">
        <v>0</v>
      </c>
      <c r="H527" s="718">
        <v>17</v>
      </c>
      <c r="I527" s="718">
        <v>6</v>
      </c>
    </row>
    <row r="528" spans="1:9" x14ac:dyDescent="0.2">
      <c r="A528" s="714"/>
      <c r="B528" s="714" t="s">
        <v>1362</v>
      </c>
      <c r="C528" s="712">
        <v>21</v>
      </c>
      <c r="D528" s="712">
        <v>0</v>
      </c>
      <c r="E528" s="712">
        <v>0</v>
      </c>
      <c r="F528" s="712">
        <v>1</v>
      </c>
      <c r="G528" s="712">
        <v>0</v>
      </c>
      <c r="H528" s="712">
        <v>17</v>
      </c>
      <c r="I528" s="712">
        <v>3</v>
      </c>
    </row>
    <row r="529" spans="1:9" x14ac:dyDescent="0.2">
      <c r="A529" s="714"/>
      <c r="B529" s="714" t="s">
        <v>158</v>
      </c>
      <c r="C529" s="712">
        <v>5</v>
      </c>
      <c r="D529" s="712">
        <v>2</v>
      </c>
      <c r="E529" s="712">
        <v>0</v>
      </c>
      <c r="F529" s="712">
        <v>0</v>
      </c>
      <c r="G529" s="712">
        <v>0</v>
      </c>
      <c r="H529" s="712">
        <v>0</v>
      </c>
      <c r="I529" s="712">
        <v>3</v>
      </c>
    </row>
    <row r="530" spans="1:9" x14ac:dyDescent="0.2">
      <c r="A530" s="717" t="s">
        <v>339</v>
      </c>
      <c r="B530" s="717" t="s">
        <v>10</v>
      </c>
      <c r="C530" s="718">
        <v>5</v>
      </c>
      <c r="D530" s="718">
        <v>4</v>
      </c>
      <c r="E530" s="718">
        <v>0</v>
      </c>
      <c r="F530" s="718">
        <v>0</v>
      </c>
      <c r="G530" s="718">
        <v>0</v>
      </c>
      <c r="H530" s="718">
        <v>0</v>
      </c>
      <c r="I530" s="718">
        <v>1</v>
      </c>
    </row>
    <row r="531" spans="1:9" x14ac:dyDescent="0.2">
      <c r="A531" s="714"/>
      <c r="B531" s="714" t="s">
        <v>158</v>
      </c>
      <c r="C531" s="712">
        <v>5</v>
      </c>
      <c r="D531" s="712">
        <v>4</v>
      </c>
      <c r="E531" s="712">
        <v>0</v>
      </c>
      <c r="F531" s="712">
        <v>0</v>
      </c>
      <c r="G531" s="712">
        <v>0</v>
      </c>
      <c r="H531" s="712">
        <v>0</v>
      </c>
      <c r="I531" s="712">
        <v>1</v>
      </c>
    </row>
    <row r="532" spans="1:9" x14ac:dyDescent="0.2">
      <c r="A532" s="717" t="s">
        <v>790</v>
      </c>
      <c r="B532" s="717" t="s">
        <v>10</v>
      </c>
      <c r="C532" s="718">
        <v>1</v>
      </c>
      <c r="D532" s="718">
        <v>0</v>
      </c>
      <c r="E532" s="718">
        <v>0</v>
      </c>
      <c r="F532" s="718">
        <v>0</v>
      </c>
      <c r="G532" s="718">
        <v>0</v>
      </c>
      <c r="H532" s="718">
        <v>1</v>
      </c>
      <c r="I532" s="718">
        <v>0</v>
      </c>
    </row>
    <row r="533" spans="1:9" x14ac:dyDescent="0.2">
      <c r="A533" s="714"/>
      <c r="B533" s="714" t="s">
        <v>1365</v>
      </c>
      <c r="C533" s="712">
        <v>1</v>
      </c>
      <c r="D533" s="712">
        <v>0</v>
      </c>
      <c r="E533" s="712">
        <v>0</v>
      </c>
      <c r="F533" s="712">
        <v>0</v>
      </c>
      <c r="G533" s="712">
        <v>0</v>
      </c>
      <c r="H533" s="712">
        <v>1</v>
      </c>
      <c r="I533" s="712">
        <v>0</v>
      </c>
    </row>
    <row r="534" spans="1:9" x14ac:dyDescent="0.2">
      <c r="A534" s="717" t="s">
        <v>273</v>
      </c>
      <c r="B534" s="717" t="s">
        <v>10</v>
      </c>
      <c r="C534" s="718">
        <v>760816</v>
      </c>
      <c r="D534" s="718">
        <v>193490</v>
      </c>
      <c r="E534" s="718">
        <v>10424</v>
      </c>
      <c r="F534" s="718">
        <v>25361</v>
      </c>
      <c r="G534" s="718">
        <v>522</v>
      </c>
      <c r="H534" s="718">
        <v>188436</v>
      </c>
      <c r="I534" s="718">
        <v>342583</v>
      </c>
    </row>
    <row r="535" spans="1:9" x14ac:dyDescent="0.2">
      <c r="A535" s="717" t="s">
        <v>62</v>
      </c>
      <c r="B535" s="717" t="s">
        <v>10</v>
      </c>
      <c r="C535" s="718">
        <v>32314</v>
      </c>
      <c r="D535" s="718">
        <v>3885</v>
      </c>
      <c r="E535" s="718">
        <v>384</v>
      </c>
      <c r="F535" s="718">
        <v>1130</v>
      </c>
      <c r="G535" s="718">
        <v>90</v>
      </c>
      <c r="H535" s="718">
        <v>6484</v>
      </c>
      <c r="I535" s="718">
        <v>20341</v>
      </c>
    </row>
    <row r="536" spans="1:9" x14ac:dyDescent="0.2">
      <c r="A536" s="714"/>
      <c r="B536" s="714" t="s">
        <v>1367</v>
      </c>
      <c r="C536" s="712">
        <v>6</v>
      </c>
      <c r="D536" s="712">
        <v>1</v>
      </c>
      <c r="E536" s="712">
        <v>0</v>
      </c>
      <c r="F536" s="712">
        <v>0</v>
      </c>
      <c r="G536" s="712">
        <v>0</v>
      </c>
      <c r="H536" s="712">
        <v>5</v>
      </c>
      <c r="I536" s="712">
        <v>0</v>
      </c>
    </row>
    <row r="537" spans="1:9" x14ac:dyDescent="0.2">
      <c r="A537" s="714"/>
      <c r="B537" s="714" t="s">
        <v>1368</v>
      </c>
      <c r="C537" s="712">
        <v>117</v>
      </c>
      <c r="D537" s="712">
        <v>4</v>
      </c>
      <c r="E537" s="712">
        <v>1</v>
      </c>
      <c r="F537" s="712">
        <v>1</v>
      </c>
      <c r="G537" s="712">
        <v>0</v>
      </c>
      <c r="H537" s="712">
        <v>101</v>
      </c>
      <c r="I537" s="712">
        <v>10</v>
      </c>
    </row>
    <row r="538" spans="1:9" x14ac:dyDescent="0.2">
      <c r="A538" s="714"/>
      <c r="B538" s="714" t="s">
        <v>166</v>
      </c>
      <c r="C538" s="712">
        <v>374</v>
      </c>
      <c r="D538" s="712">
        <v>53</v>
      </c>
      <c r="E538" s="712">
        <v>2</v>
      </c>
      <c r="F538" s="712">
        <v>21</v>
      </c>
      <c r="G538" s="712">
        <v>2</v>
      </c>
      <c r="H538" s="712">
        <v>52</v>
      </c>
      <c r="I538" s="712">
        <v>244</v>
      </c>
    </row>
    <row r="539" spans="1:9" x14ac:dyDescent="0.2">
      <c r="A539" s="714"/>
      <c r="B539" s="714" t="s">
        <v>1369</v>
      </c>
      <c r="C539" s="712">
        <v>2</v>
      </c>
      <c r="D539" s="712">
        <v>0</v>
      </c>
      <c r="E539" s="712">
        <v>0</v>
      </c>
      <c r="F539" s="712">
        <v>0</v>
      </c>
      <c r="G539" s="712">
        <v>0</v>
      </c>
      <c r="H539" s="712">
        <v>2</v>
      </c>
      <c r="I539" s="712">
        <v>0</v>
      </c>
    </row>
    <row r="540" spans="1:9" x14ac:dyDescent="0.2">
      <c r="A540" s="714"/>
      <c r="B540" s="714" t="s">
        <v>1370</v>
      </c>
      <c r="C540" s="712">
        <v>3</v>
      </c>
      <c r="D540" s="712">
        <v>1</v>
      </c>
      <c r="E540" s="712">
        <v>0</v>
      </c>
      <c r="F540" s="712">
        <v>0</v>
      </c>
      <c r="G540" s="712">
        <v>0</v>
      </c>
      <c r="H540" s="712">
        <v>1</v>
      </c>
      <c r="I540" s="712">
        <v>1</v>
      </c>
    </row>
    <row r="541" spans="1:9" x14ac:dyDescent="0.2">
      <c r="A541" s="714"/>
      <c r="B541" s="714" t="s">
        <v>1372</v>
      </c>
      <c r="C541" s="712">
        <v>40</v>
      </c>
      <c r="D541" s="712">
        <v>0</v>
      </c>
      <c r="E541" s="712">
        <v>0</v>
      </c>
      <c r="F541" s="712">
        <v>0</v>
      </c>
      <c r="G541" s="712">
        <v>0</v>
      </c>
      <c r="H541" s="712">
        <v>40</v>
      </c>
      <c r="I541" s="712">
        <v>0</v>
      </c>
    </row>
    <row r="542" spans="1:9" x14ac:dyDescent="0.2">
      <c r="A542" s="714"/>
      <c r="B542" s="714" t="s">
        <v>1373</v>
      </c>
      <c r="C542" s="712">
        <v>51</v>
      </c>
      <c r="D542" s="712">
        <v>2</v>
      </c>
      <c r="E542" s="712">
        <v>0</v>
      </c>
      <c r="F542" s="712">
        <v>0</v>
      </c>
      <c r="G542" s="712">
        <v>0</v>
      </c>
      <c r="H542" s="712">
        <v>48</v>
      </c>
      <c r="I542" s="712">
        <v>1</v>
      </c>
    </row>
    <row r="543" spans="1:9" x14ac:dyDescent="0.2">
      <c r="A543" s="714"/>
      <c r="B543" s="714" t="s">
        <v>1374</v>
      </c>
      <c r="C543" s="712">
        <v>9</v>
      </c>
      <c r="D543" s="712">
        <v>0</v>
      </c>
      <c r="E543" s="712">
        <v>0</v>
      </c>
      <c r="F543" s="712">
        <v>0</v>
      </c>
      <c r="G543" s="712">
        <v>0</v>
      </c>
      <c r="H543" s="712">
        <v>9</v>
      </c>
      <c r="I543" s="712">
        <v>0</v>
      </c>
    </row>
    <row r="544" spans="1:9" x14ac:dyDescent="0.2">
      <c r="A544" s="714"/>
      <c r="B544" s="714" t="s">
        <v>1375</v>
      </c>
      <c r="C544" s="712">
        <v>6</v>
      </c>
      <c r="D544" s="712">
        <v>0</v>
      </c>
      <c r="E544" s="712">
        <v>0</v>
      </c>
      <c r="F544" s="712">
        <v>0</v>
      </c>
      <c r="G544" s="712">
        <v>0</v>
      </c>
      <c r="H544" s="712">
        <v>6</v>
      </c>
      <c r="I544" s="712">
        <v>0</v>
      </c>
    </row>
    <row r="545" spans="1:9" x14ac:dyDescent="0.2">
      <c r="A545" s="714"/>
      <c r="B545" s="714" t="s">
        <v>1376</v>
      </c>
      <c r="C545" s="712">
        <v>7</v>
      </c>
      <c r="D545" s="712">
        <v>0</v>
      </c>
      <c r="E545" s="712">
        <v>1</v>
      </c>
      <c r="F545" s="712">
        <v>0</v>
      </c>
      <c r="G545" s="712">
        <v>0</v>
      </c>
      <c r="H545" s="712">
        <v>5</v>
      </c>
      <c r="I545" s="712">
        <v>1</v>
      </c>
    </row>
    <row r="546" spans="1:9" x14ac:dyDescent="0.2">
      <c r="A546" s="714"/>
      <c r="B546" s="714" t="s">
        <v>1377</v>
      </c>
      <c r="C546" s="712">
        <v>1</v>
      </c>
      <c r="D546" s="712">
        <v>1</v>
      </c>
      <c r="E546" s="712">
        <v>0</v>
      </c>
      <c r="F546" s="712">
        <v>0</v>
      </c>
      <c r="G546" s="712">
        <v>0</v>
      </c>
      <c r="H546" s="712">
        <v>0</v>
      </c>
      <c r="I546" s="712">
        <v>0</v>
      </c>
    </row>
    <row r="547" spans="1:9" x14ac:dyDescent="0.2">
      <c r="A547" s="714"/>
      <c r="B547" s="714" t="s">
        <v>1378</v>
      </c>
      <c r="C547" s="712">
        <v>9</v>
      </c>
      <c r="D547" s="712">
        <v>0</v>
      </c>
      <c r="E547" s="712">
        <v>0</v>
      </c>
      <c r="F547" s="712">
        <v>1</v>
      </c>
      <c r="G547" s="712">
        <v>0</v>
      </c>
      <c r="H547" s="712">
        <v>8</v>
      </c>
      <c r="I547" s="712">
        <v>0</v>
      </c>
    </row>
    <row r="548" spans="1:9" x14ac:dyDescent="0.2">
      <c r="A548" s="714"/>
      <c r="B548" s="714" t="s">
        <v>1379</v>
      </c>
      <c r="C548" s="712">
        <v>12</v>
      </c>
      <c r="D548" s="712">
        <v>1</v>
      </c>
      <c r="E548" s="712">
        <v>0</v>
      </c>
      <c r="F548" s="712">
        <v>0</v>
      </c>
      <c r="G548" s="712">
        <v>0</v>
      </c>
      <c r="H548" s="712">
        <v>11</v>
      </c>
      <c r="I548" s="712">
        <v>0</v>
      </c>
    </row>
    <row r="549" spans="1:9" x14ac:dyDescent="0.2">
      <c r="A549" s="714"/>
      <c r="B549" s="714" t="s">
        <v>1380</v>
      </c>
      <c r="C549" s="712">
        <v>33</v>
      </c>
      <c r="D549" s="712">
        <v>7</v>
      </c>
      <c r="E549" s="712">
        <v>0</v>
      </c>
      <c r="F549" s="712">
        <v>0</v>
      </c>
      <c r="G549" s="712">
        <v>0</v>
      </c>
      <c r="H549" s="712">
        <v>26</v>
      </c>
      <c r="I549" s="712">
        <v>0</v>
      </c>
    </row>
    <row r="550" spans="1:9" x14ac:dyDescent="0.2">
      <c r="A550" s="714"/>
      <c r="B550" s="714" t="s">
        <v>165</v>
      </c>
      <c r="C550" s="712">
        <v>29647</v>
      </c>
      <c r="D550" s="712">
        <v>3648</v>
      </c>
      <c r="E550" s="712">
        <v>371</v>
      </c>
      <c r="F550" s="712">
        <v>1051</v>
      </c>
      <c r="G550" s="712">
        <v>85</v>
      </c>
      <c r="H550" s="712">
        <v>5819</v>
      </c>
      <c r="I550" s="712">
        <v>18673</v>
      </c>
    </row>
    <row r="551" spans="1:9" x14ac:dyDescent="0.2">
      <c r="A551" s="714"/>
      <c r="B551" s="714" t="s">
        <v>1381</v>
      </c>
      <c r="C551" s="712">
        <v>424</v>
      </c>
      <c r="D551" s="712">
        <v>34</v>
      </c>
      <c r="E551" s="712">
        <v>1</v>
      </c>
      <c r="F551" s="712">
        <v>24</v>
      </c>
      <c r="G551" s="712">
        <v>2</v>
      </c>
      <c r="H551" s="712">
        <v>349</v>
      </c>
      <c r="I551" s="712">
        <v>14</v>
      </c>
    </row>
    <row r="552" spans="1:9" x14ac:dyDescent="0.2">
      <c r="A552" s="714"/>
      <c r="B552" s="714" t="s">
        <v>158</v>
      </c>
      <c r="C552" s="712">
        <v>1573</v>
      </c>
      <c r="D552" s="712">
        <v>133</v>
      </c>
      <c r="E552" s="712">
        <v>8</v>
      </c>
      <c r="F552" s="712">
        <v>32</v>
      </c>
      <c r="G552" s="712">
        <v>1</v>
      </c>
      <c r="H552" s="712">
        <v>2</v>
      </c>
      <c r="I552" s="712">
        <v>1397</v>
      </c>
    </row>
    <row r="553" spans="1:9" x14ac:dyDescent="0.2">
      <c r="A553" s="717" t="s">
        <v>791</v>
      </c>
      <c r="B553" s="717" t="s">
        <v>10</v>
      </c>
      <c r="C553" s="718">
        <v>3031</v>
      </c>
      <c r="D553" s="718">
        <v>521</v>
      </c>
      <c r="E553" s="718">
        <v>212</v>
      </c>
      <c r="F553" s="718">
        <v>246</v>
      </c>
      <c r="G553" s="718">
        <v>1</v>
      </c>
      <c r="H553" s="718">
        <v>1252</v>
      </c>
      <c r="I553" s="718">
        <v>799</v>
      </c>
    </row>
    <row r="554" spans="1:9" x14ac:dyDescent="0.2">
      <c r="A554" s="714"/>
      <c r="B554" s="714" t="s">
        <v>1382</v>
      </c>
      <c r="C554" s="712">
        <v>1314</v>
      </c>
      <c r="D554" s="712">
        <v>233</v>
      </c>
      <c r="E554" s="712">
        <v>60</v>
      </c>
      <c r="F554" s="712">
        <v>97</v>
      </c>
      <c r="G554" s="712">
        <v>0</v>
      </c>
      <c r="H554" s="712">
        <v>827</v>
      </c>
      <c r="I554" s="712">
        <v>97</v>
      </c>
    </row>
    <row r="555" spans="1:9" x14ac:dyDescent="0.2">
      <c r="A555" s="714"/>
      <c r="B555" s="714" t="s">
        <v>1383</v>
      </c>
      <c r="C555" s="712">
        <v>9</v>
      </c>
      <c r="D555" s="712">
        <v>2</v>
      </c>
      <c r="E555" s="712">
        <v>0</v>
      </c>
      <c r="F555" s="712">
        <v>0</v>
      </c>
      <c r="G555" s="712">
        <v>0</v>
      </c>
      <c r="H555" s="712">
        <v>7</v>
      </c>
      <c r="I555" s="712">
        <v>0</v>
      </c>
    </row>
    <row r="556" spans="1:9" x14ac:dyDescent="0.2">
      <c r="A556" s="714"/>
      <c r="B556" s="714" t="s">
        <v>167</v>
      </c>
      <c r="C556" s="712">
        <v>136</v>
      </c>
      <c r="D556" s="712">
        <v>23</v>
      </c>
      <c r="E556" s="712">
        <v>4</v>
      </c>
      <c r="F556" s="712">
        <v>12</v>
      </c>
      <c r="G556" s="712">
        <v>0</v>
      </c>
      <c r="H556" s="712">
        <v>40</v>
      </c>
      <c r="I556" s="712">
        <v>57</v>
      </c>
    </row>
    <row r="557" spans="1:9" x14ac:dyDescent="0.2">
      <c r="A557" s="714"/>
      <c r="B557" s="714" t="s">
        <v>1384</v>
      </c>
      <c r="C557" s="712">
        <v>5</v>
      </c>
      <c r="D557" s="712">
        <v>0</v>
      </c>
      <c r="E557" s="712">
        <v>0</v>
      </c>
      <c r="F557" s="712">
        <v>1</v>
      </c>
      <c r="G557" s="712">
        <v>0</v>
      </c>
      <c r="H557" s="712">
        <v>4</v>
      </c>
      <c r="I557" s="712">
        <v>0</v>
      </c>
    </row>
    <row r="558" spans="1:9" x14ac:dyDescent="0.2">
      <c r="A558" s="714"/>
      <c r="B558" s="714" t="s">
        <v>1385</v>
      </c>
      <c r="C558" s="712">
        <v>5</v>
      </c>
      <c r="D558" s="712">
        <v>0</v>
      </c>
      <c r="E558" s="712">
        <v>0</v>
      </c>
      <c r="F558" s="712">
        <v>0</v>
      </c>
      <c r="G558" s="712">
        <v>0</v>
      </c>
      <c r="H558" s="712">
        <v>5</v>
      </c>
      <c r="I558" s="712">
        <v>0</v>
      </c>
    </row>
    <row r="559" spans="1:9" x14ac:dyDescent="0.2">
      <c r="A559" s="714"/>
      <c r="B559" s="714" t="s">
        <v>1386</v>
      </c>
      <c r="C559" s="712">
        <v>589</v>
      </c>
      <c r="D559" s="712">
        <v>82</v>
      </c>
      <c r="E559" s="712">
        <v>52</v>
      </c>
      <c r="F559" s="712">
        <v>47</v>
      </c>
      <c r="G559" s="712">
        <v>1</v>
      </c>
      <c r="H559" s="712">
        <v>366</v>
      </c>
      <c r="I559" s="712">
        <v>41</v>
      </c>
    </row>
    <row r="560" spans="1:9" x14ac:dyDescent="0.2">
      <c r="A560" s="714"/>
      <c r="B560" s="714" t="s">
        <v>1387</v>
      </c>
      <c r="C560" s="712">
        <v>2</v>
      </c>
      <c r="D560" s="712">
        <v>0</v>
      </c>
      <c r="E560" s="712">
        <v>0</v>
      </c>
      <c r="F560" s="712">
        <v>0</v>
      </c>
      <c r="G560" s="712">
        <v>0</v>
      </c>
      <c r="H560" s="712">
        <v>2</v>
      </c>
      <c r="I560" s="712">
        <v>0</v>
      </c>
    </row>
    <row r="561" spans="1:9" x14ac:dyDescent="0.2">
      <c r="A561" s="714"/>
      <c r="B561" s="714" t="s">
        <v>158</v>
      </c>
      <c r="C561" s="712">
        <v>971</v>
      </c>
      <c r="D561" s="712">
        <v>181</v>
      </c>
      <c r="E561" s="712">
        <v>96</v>
      </c>
      <c r="F561" s="712">
        <v>89</v>
      </c>
      <c r="G561" s="712">
        <v>0</v>
      </c>
      <c r="H561" s="712">
        <v>1</v>
      </c>
      <c r="I561" s="712">
        <v>604</v>
      </c>
    </row>
    <row r="562" spans="1:9" x14ac:dyDescent="0.2">
      <c r="A562" s="717" t="s">
        <v>64</v>
      </c>
      <c r="B562" s="717" t="s">
        <v>10</v>
      </c>
      <c r="C562" s="718">
        <v>17432</v>
      </c>
      <c r="D562" s="718">
        <v>2280</v>
      </c>
      <c r="E562" s="718">
        <v>544</v>
      </c>
      <c r="F562" s="718">
        <v>889</v>
      </c>
      <c r="G562" s="718">
        <v>41</v>
      </c>
      <c r="H562" s="718">
        <v>4958</v>
      </c>
      <c r="I562" s="718">
        <v>8720</v>
      </c>
    </row>
    <row r="563" spans="1:9" x14ac:dyDescent="0.2">
      <c r="A563" s="714"/>
      <c r="B563" s="714" t="s">
        <v>1389</v>
      </c>
      <c r="C563" s="712">
        <v>7</v>
      </c>
      <c r="D563" s="712">
        <v>1</v>
      </c>
      <c r="E563" s="712">
        <v>0</v>
      </c>
      <c r="F563" s="712">
        <v>1</v>
      </c>
      <c r="G563" s="712">
        <v>0</v>
      </c>
      <c r="H563" s="712">
        <v>5</v>
      </c>
      <c r="I563" s="712">
        <v>0</v>
      </c>
    </row>
    <row r="564" spans="1:9" x14ac:dyDescent="0.2">
      <c r="A564" s="714"/>
      <c r="B564" s="714" t="s">
        <v>1392</v>
      </c>
      <c r="C564" s="712">
        <v>3</v>
      </c>
      <c r="D564" s="712">
        <v>1</v>
      </c>
      <c r="E564" s="712">
        <v>0</v>
      </c>
      <c r="F564" s="712">
        <v>0</v>
      </c>
      <c r="G564" s="712">
        <v>0</v>
      </c>
      <c r="H564" s="712">
        <v>2</v>
      </c>
      <c r="I564" s="712">
        <v>0</v>
      </c>
    </row>
    <row r="565" spans="1:9" x14ac:dyDescent="0.2">
      <c r="A565" s="714"/>
      <c r="B565" s="714" t="s">
        <v>1393</v>
      </c>
      <c r="C565" s="712">
        <v>1</v>
      </c>
      <c r="D565" s="712">
        <v>1</v>
      </c>
      <c r="E565" s="712">
        <v>0</v>
      </c>
      <c r="F565" s="712">
        <v>0</v>
      </c>
      <c r="G565" s="712">
        <v>0</v>
      </c>
      <c r="H565" s="712">
        <v>0</v>
      </c>
      <c r="I565" s="712">
        <v>0</v>
      </c>
    </row>
    <row r="566" spans="1:9" x14ac:dyDescent="0.2">
      <c r="A566" s="714"/>
      <c r="B566" s="714" t="s">
        <v>1394</v>
      </c>
      <c r="C566" s="712">
        <v>2</v>
      </c>
      <c r="D566" s="712">
        <v>1</v>
      </c>
      <c r="E566" s="712">
        <v>0</v>
      </c>
      <c r="F566" s="712">
        <v>0</v>
      </c>
      <c r="G566" s="712">
        <v>0</v>
      </c>
      <c r="H566" s="712">
        <v>1</v>
      </c>
      <c r="I566" s="712">
        <v>0</v>
      </c>
    </row>
    <row r="567" spans="1:9" x14ac:dyDescent="0.2">
      <c r="A567" s="714"/>
      <c r="B567" s="714" t="s">
        <v>1395</v>
      </c>
      <c r="C567" s="712">
        <v>1</v>
      </c>
      <c r="D567" s="712">
        <v>0</v>
      </c>
      <c r="E567" s="712">
        <v>0</v>
      </c>
      <c r="F567" s="712">
        <v>0</v>
      </c>
      <c r="G567" s="712">
        <v>0</v>
      </c>
      <c r="H567" s="712">
        <v>1</v>
      </c>
      <c r="I567" s="712">
        <v>0</v>
      </c>
    </row>
    <row r="568" spans="1:9" x14ac:dyDescent="0.2">
      <c r="A568" s="714"/>
      <c r="B568" s="714" t="s">
        <v>1396</v>
      </c>
      <c r="C568" s="712">
        <v>58</v>
      </c>
      <c r="D568" s="712">
        <v>1</v>
      </c>
      <c r="E568" s="712">
        <v>0</v>
      </c>
      <c r="F568" s="712">
        <v>2</v>
      </c>
      <c r="G568" s="712">
        <v>0</v>
      </c>
      <c r="H568" s="712">
        <v>53</v>
      </c>
      <c r="I568" s="712">
        <v>2</v>
      </c>
    </row>
    <row r="569" spans="1:9" x14ac:dyDescent="0.2">
      <c r="A569" s="714"/>
      <c r="B569" s="714" t="s">
        <v>1397</v>
      </c>
      <c r="C569" s="712">
        <v>35</v>
      </c>
      <c r="D569" s="712">
        <v>2</v>
      </c>
      <c r="E569" s="712">
        <v>0</v>
      </c>
      <c r="F569" s="712">
        <v>1</v>
      </c>
      <c r="G569" s="712">
        <v>0</v>
      </c>
      <c r="H569" s="712">
        <v>32</v>
      </c>
      <c r="I569" s="712">
        <v>0</v>
      </c>
    </row>
    <row r="570" spans="1:9" x14ac:dyDescent="0.2">
      <c r="A570" s="714"/>
      <c r="B570" s="714" t="s">
        <v>1398</v>
      </c>
      <c r="C570" s="712">
        <v>13</v>
      </c>
      <c r="D570" s="712">
        <v>0</v>
      </c>
      <c r="E570" s="712">
        <v>0</v>
      </c>
      <c r="F570" s="712">
        <v>0</v>
      </c>
      <c r="G570" s="712">
        <v>0</v>
      </c>
      <c r="H570" s="712">
        <v>13</v>
      </c>
      <c r="I570" s="712">
        <v>0</v>
      </c>
    </row>
    <row r="571" spans="1:9" x14ac:dyDescent="0.2">
      <c r="A571" s="714"/>
      <c r="B571" s="714" t="s">
        <v>1399</v>
      </c>
      <c r="C571" s="712">
        <v>22</v>
      </c>
      <c r="D571" s="712">
        <v>0</v>
      </c>
      <c r="E571" s="712">
        <v>0</v>
      </c>
      <c r="F571" s="712">
        <v>0</v>
      </c>
      <c r="G571" s="712">
        <v>0</v>
      </c>
      <c r="H571" s="712">
        <v>22</v>
      </c>
      <c r="I571" s="712">
        <v>0</v>
      </c>
    </row>
    <row r="572" spans="1:9" x14ac:dyDescent="0.2">
      <c r="A572" s="714"/>
      <c r="B572" s="714" t="s">
        <v>1400</v>
      </c>
      <c r="C572" s="712">
        <v>73</v>
      </c>
      <c r="D572" s="712">
        <v>2</v>
      </c>
      <c r="E572" s="712">
        <v>0</v>
      </c>
      <c r="F572" s="712">
        <v>2</v>
      </c>
      <c r="G572" s="712">
        <v>0</v>
      </c>
      <c r="H572" s="712">
        <v>67</v>
      </c>
      <c r="I572" s="712">
        <v>2</v>
      </c>
    </row>
    <row r="573" spans="1:9" x14ac:dyDescent="0.2">
      <c r="A573" s="714"/>
      <c r="B573" s="714" t="s">
        <v>1401</v>
      </c>
      <c r="C573" s="712">
        <v>7</v>
      </c>
      <c r="D573" s="712">
        <v>0</v>
      </c>
      <c r="E573" s="712">
        <v>0</v>
      </c>
      <c r="F573" s="712">
        <v>0</v>
      </c>
      <c r="G573" s="712">
        <v>0</v>
      </c>
      <c r="H573" s="712">
        <v>7</v>
      </c>
      <c r="I573" s="712">
        <v>0</v>
      </c>
    </row>
    <row r="574" spans="1:9" x14ac:dyDescent="0.2">
      <c r="A574" s="714"/>
      <c r="B574" s="714" t="s">
        <v>1402</v>
      </c>
      <c r="C574" s="712">
        <v>9</v>
      </c>
      <c r="D574" s="712">
        <v>0</v>
      </c>
      <c r="E574" s="712">
        <v>0</v>
      </c>
      <c r="F574" s="712">
        <v>1</v>
      </c>
      <c r="G574" s="712">
        <v>0</v>
      </c>
      <c r="H574" s="712">
        <v>8</v>
      </c>
      <c r="I574" s="712">
        <v>0</v>
      </c>
    </row>
    <row r="575" spans="1:9" x14ac:dyDescent="0.2">
      <c r="A575" s="714"/>
      <c r="B575" s="714" t="s">
        <v>1404</v>
      </c>
      <c r="C575" s="712">
        <v>3</v>
      </c>
      <c r="D575" s="712">
        <v>0</v>
      </c>
      <c r="E575" s="712">
        <v>0</v>
      </c>
      <c r="F575" s="712">
        <v>1</v>
      </c>
      <c r="G575" s="712">
        <v>0</v>
      </c>
      <c r="H575" s="712">
        <v>2</v>
      </c>
      <c r="I575" s="712">
        <v>0</v>
      </c>
    </row>
    <row r="576" spans="1:9" x14ac:dyDescent="0.2">
      <c r="A576" s="714"/>
      <c r="B576" s="714" t="s">
        <v>1405</v>
      </c>
      <c r="C576" s="712">
        <v>1</v>
      </c>
      <c r="D576" s="712">
        <v>0</v>
      </c>
      <c r="E576" s="712">
        <v>0</v>
      </c>
      <c r="F576" s="712">
        <v>0</v>
      </c>
      <c r="G576" s="712">
        <v>0</v>
      </c>
      <c r="H576" s="712">
        <v>1</v>
      </c>
      <c r="I576" s="712">
        <v>0</v>
      </c>
    </row>
    <row r="577" spans="1:9" x14ac:dyDescent="0.2">
      <c r="A577" s="714"/>
      <c r="B577" s="714" t="s">
        <v>1408</v>
      </c>
      <c r="C577" s="712">
        <v>24</v>
      </c>
      <c r="D577" s="712">
        <v>4</v>
      </c>
      <c r="E577" s="712">
        <v>0</v>
      </c>
      <c r="F577" s="712">
        <v>5</v>
      </c>
      <c r="G577" s="712">
        <v>0</v>
      </c>
      <c r="H577" s="712">
        <v>14</v>
      </c>
      <c r="I577" s="712">
        <v>1</v>
      </c>
    </row>
    <row r="578" spans="1:9" x14ac:dyDescent="0.2">
      <c r="A578" s="714"/>
      <c r="B578" s="714" t="s">
        <v>1409</v>
      </c>
      <c r="C578" s="712">
        <v>29</v>
      </c>
      <c r="D578" s="712">
        <v>1</v>
      </c>
      <c r="E578" s="712">
        <v>0</v>
      </c>
      <c r="F578" s="712">
        <v>1</v>
      </c>
      <c r="G578" s="712">
        <v>0</v>
      </c>
      <c r="H578" s="712">
        <v>26</v>
      </c>
      <c r="I578" s="712">
        <v>1</v>
      </c>
    </row>
    <row r="579" spans="1:9" x14ac:dyDescent="0.2">
      <c r="A579" s="714"/>
      <c r="B579" s="714" t="s">
        <v>1410</v>
      </c>
      <c r="C579" s="712">
        <v>41</v>
      </c>
      <c r="D579" s="712">
        <v>1</v>
      </c>
      <c r="E579" s="712">
        <v>1</v>
      </c>
      <c r="F579" s="712">
        <v>7</v>
      </c>
      <c r="G579" s="712">
        <v>0</v>
      </c>
      <c r="H579" s="712">
        <v>32</v>
      </c>
      <c r="I579" s="712">
        <v>0</v>
      </c>
    </row>
    <row r="580" spans="1:9" x14ac:dyDescent="0.2">
      <c r="A580" s="714"/>
      <c r="B580" s="714" t="s">
        <v>1411</v>
      </c>
      <c r="C580" s="712">
        <v>25</v>
      </c>
      <c r="D580" s="712">
        <v>2</v>
      </c>
      <c r="E580" s="712">
        <v>1</v>
      </c>
      <c r="F580" s="712">
        <v>0</v>
      </c>
      <c r="G580" s="712">
        <v>0</v>
      </c>
      <c r="H580" s="712">
        <v>21</v>
      </c>
      <c r="I580" s="712">
        <v>1</v>
      </c>
    </row>
    <row r="581" spans="1:9" x14ac:dyDescent="0.2">
      <c r="A581" s="714"/>
      <c r="B581" s="714" t="s">
        <v>1412</v>
      </c>
      <c r="C581" s="712">
        <v>3</v>
      </c>
      <c r="D581" s="712">
        <v>0</v>
      </c>
      <c r="E581" s="712">
        <v>0</v>
      </c>
      <c r="F581" s="712">
        <v>0</v>
      </c>
      <c r="G581" s="712">
        <v>0</v>
      </c>
      <c r="H581" s="712">
        <v>3</v>
      </c>
      <c r="I581" s="712">
        <v>0</v>
      </c>
    </row>
    <row r="582" spans="1:9" x14ac:dyDescent="0.2">
      <c r="A582" s="714"/>
      <c r="B582" s="714" t="s">
        <v>1413</v>
      </c>
      <c r="C582" s="712">
        <v>1</v>
      </c>
      <c r="D582" s="712">
        <v>0</v>
      </c>
      <c r="E582" s="712">
        <v>0</v>
      </c>
      <c r="F582" s="712">
        <v>0</v>
      </c>
      <c r="G582" s="712">
        <v>0</v>
      </c>
      <c r="H582" s="712">
        <v>1</v>
      </c>
      <c r="I582" s="712">
        <v>0</v>
      </c>
    </row>
    <row r="583" spans="1:9" x14ac:dyDescent="0.2">
      <c r="A583" s="714"/>
      <c r="B583" s="714" t="s">
        <v>1414</v>
      </c>
      <c r="C583" s="712">
        <v>21</v>
      </c>
      <c r="D583" s="712">
        <v>2</v>
      </c>
      <c r="E583" s="712">
        <v>0</v>
      </c>
      <c r="F583" s="712">
        <v>4</v>
      </c>
      <c r="G583" s="712">
        <v>0</v>
      </c>
      <c r="H583" s="712">
        <v>15</v>
      </c>
      <c r="I583" s="712">
        <v>0</v>
      </c>
    </row>
    <row r="584" spans="1:9" x14ac:dyDescent="0.2">
      <c r="A584" s="714"/>
      <c r="B584" s="714" t="s">
        <v>1415</v>
      </c>
      <c r="C584" s="712">
        <v>1</v>
      </c>
      <c r="D584" s="712">
        <v>0</v>
      </c>
      <c r="E584" s="712">
        <v>0</v>
      </c>
      <c r="F584" s="712">
        <v>0</v>
      </c>
      <c r="G584" s="712">
        <v>0</v>
      </c>
      <c r="H584" s="712">
        <v>1</v>
      </c>
      <c r="I584" s="712">
        <v>0</v>
      </c>
    </row>
    <row r="585" spans="1:9" x14ac:dyDescent="0.2">
      <c r="A585" s="714"/>
      <c r="B585" s="714" t="s">
        <v>1416</v>
      </c>
      <c r="C585" s="712">
        <v>24</v>
      </c>
      <c r="D585" s="712">
        <v>0</v>
      </c>
      <c r="E585" s="712">
        <v>0</v>
      </c>
      <c r="F585" s="712">
        <v>0</v>
      </c>
      <c r="G585" s="712">
        <v>0</v>
      </c>
      <c r="H585" s="712">
        <v>21</v>
      </c>
      <c r="I585" s="712">
        <v>3</v>
      </c>
    </row>
    <row r="586" spans="1:9" x14ac:dyDescent="0.2">
      <c r="A586" s="714"/>
      <c r="B586" s="714" t="s">
        <v>1417</v>
      </c>
      <c r="C586" s="712">
        <v>28</v>
      </c>
      <c r="D586" s="712">
        <v>2</v>
      </c>
      <c r="E586" s="712">
        <v>0</v>
      </c>
      <c r="F586" s="712">
        <v>1</v>
      </c>
      <c r="G586" s="712">
        <v>0</v>
      </c>
      <c r="H586" s="712">
        <v>25</v>
      </c>
      <c r="I586" s="712">
        <v>0</v>
      </c>
    </row>
    <row r="587" spans="1:9" x14ac:dyDescent="0.2">
      <c r="A587" s="714"/>
      <c r="B587" s="714" t="s">
        <v>1418</v>
      </c>
      <c r="C587" s="712">
        <v>29</v>
      </c>
      <c r="D587" s="712">
        <v>1</v>
      </c>
      <c r="E587" s="712">
        <v>0</v>
      </c>
      <c r="F587" s="712">
        <v>2</v>
      </c>
      <c r="G587" s="712">
        <v>1</v>
      </c>
      <c r="H587" s="712">
        <v>24</v>
      </c>
      <c r="I587" s="712">
        <v>1</v>
      </c>
    </row>
    <row r="588" spans="1:9" x14ac:dyDescent="0.2">
      <c r="A588" s="714"/>
      <c r="B588" s="714" t="s">
        <v>1419</v>
      </c>
      <c r="C588" s="712">
        <v>18</v>
      </c>
      <c r="D588" s="712">
        <v>5</v>
      </c>
      <c r="E588" s="712">
        <v>0</v>
      </c>
      <c r="F588" s="712">
        <v>1</v>
      </c>
      <c r="G588" s="712">
        <v>0</v>
      </c>
      <c r="H588" s="712">
        <v>10</v>
      </c>
      <c r="I588" s="712">
        <v>2</v>
      </c>
    </row>
    <row r="589" spans="1:9" x14ac:dyDescent="0.2">
      <c r="A589" s="714"/>
      <c r="B589" s="714" t="s">
        <v>1420</v>
      </c>
      <c r="C589" s="712">
        <v>108</v>
      </c>
      <c r="D589" s="712">
        <v>7</v>
      </c>
      <c r="E589" s="712">
        <v>0</v>
      </c>
      <c r="F589" s="712">
        <v>3</v>
      </c>
      <c r="G589" s="712">
        <v>0</v>
      </c>
      <c r="H589" s="712">
        <v>94</v>
      </c>
      <c r="I589" s="712">
        <v>4</v>
      </c>
    </row>
    <row r="590" spans="1:9" x14ac:dyDescent="0.2">
      <c r="A590" s="714"/>
      <c r="B590" s="714" t="s">
        <v>1421</v>
      </c>
      <c r="C590" s="712">
        <v>14</v>
      </c>
      <c r="D590" s="712">
        <v>0</v>
      </c>
      <c r="E590" s="712">
        <v>0</v>
      </c>
      <c r="F590" s="712">
        <v>1</v>
      </c>
      <c r="G590" s="712">
        <v>0</v>
      </c>
      <c r="H590" s="712">
        <v>13</v>
      </c>
      <c r="I590" s="712">
        <v>0</v>
      </c>
    </row>
    <row r="591" spans="1:9" x14ac:dyDescent="0.2">
      <c r="A591" s="714"/>
      <c r="B591" s="714" t="s">
        <v>1423</v>
      </c>
      <c r="C591" s="712">
        <v>2</v>
      </c>
      <c r="D591" s="712">
        <v>0</v>
      </c>
      <c r="E591" s="712">
        <v>0</v>
      </c>
      <c r="F591" s="712">
        <v>0</v>
      </c>
      <c r="G591" s="712">
        <v>0</v>
      </c>
      <c r="H591" s="712">
        <v>2</v>
      </c>
      <c r="I591" s="712">
        <v>0</v>
      </c>
    </row>
    <row r="592" spans="1:9" x14ac:dyDescent="0.2">
      <c r="A592" s="714"/>
      <c r="B592" s="714" t="s">
        <v>1425</v>
      </c>
      <c r="C592" s="712">
        <v>1</v>
      </c>
      <c r="D592" s="712">
        <v>0</v>
      </c>
      <c r="E592" s="712">
        <v>0</v>
      </c>
      <c r="F592" s="712">
        <v>0</v>
      </c>
      <c r="G592" s="712">
        <v>0</v>
      </c>
      <c r="H592" s="712">
        <v>1</v>
      </c>
      <c r="I592" s="712">
        <v>0</v>
      </c>
    </row>
    <row r="593" spans="1:9" x14ac:dyDescent="0.2">
      <c r="A593" s="714"/>
      <c r="B593" s="714" t="s">
        <v>3202</v>
      </c>
      <c r="C593" s="712">
        <v>1</v>
      </c>
      <c r="D593" s="712">
        <v>1</v>
      </c>
      <c r="E593" s="712">
        <v>0</v>
      </c>
      <c r="F593" s="712">
        <v>0</v>
      </c>
      <c r="G593" s="712">
        <v>0</v>
      </c>
      <c r="H593" s="712">
        <v>0</v>
      </c>
      <c r="I593" s="712">
        <v>0</v>
      </c>
    </row>
    <row r="594" spans="1:9" x14ac:dyDescent="0.2">
      <c r="A594" s="714"/>
      <c r="B594" s="714" t="s">
        <v>3203</v>
      </c>
      <c r="C594" s="712">
        <v>1</v>
      </c>
      <c r="D594" s="712">
        <v>1</v>
      </c>
      <c r="E594" s="712">
        <v>0</v>
      </c>
      <c r="F594" s="712">
        <v>0</v>
      </c>
      <c r="G594" s="712">
        <v>0</v>
      </c>
      <c r="H594" s="712">
        <v>0</v>
      </c>
      <c r="I594" s="712">
        <v>0</v>
      </c>
    </row>
    <row r="595" spans="1:9" x14ac:dyDescent="0.2">
      <c r="A595" s="714"/>
      <c r="B595" s="714" t="s">
        <v>3204</v>
      </c>
      <c r="C595" s="712">
        <v>3</v>
      </c>
      <c r="D595" s="712">
        <v>0</v>
      </c>
      <c r="E595" s="712">
        <v>0</v>
      </c>
      <c r="F595" s="712">
        <v>0</v>
      </c>
      <c r="G595" s="712">
        <v>0</v>
      </c>
      <c r="H595" s="712">
        <v>3</v>
      </c>
      <c r="I595" s="712">
        <v>0</v>
      </c>
    </row>
    <row r="596" spans="1:9" x14ac:dyDescent="0.2">
      <c r="A596" s="714"/>
      <c r="B596" s="714" t="s">
        <v>3206</v>
      </c>
      <c r="C596" s="712">
        <v>1</v>
      </c>
      <c r="D596" s="712">
        <v>0</v>
      </c>
      <c r="E596" s="712">
        <v>0</v>
      </c>
      <c r="F596" s="712">
        <v>0</v>
      </c>
      <c r="G596" s="712">
        <v>0</v>
      </c>
      <c r="H596" s="712">
        <v>1</v>
      </c>
      <c r="I596" s="712">
        <v>0</v>
      </c>
    </row>
    <row r="597" spans="1:9" x14ac:dyDescent="0.2">
      <c r="A597" s="714"/>
      <c r="B597" s="714" t="s">
        <v>3207</v>
      </c>
      <c r="C597" s="712">
        <v>1</v>
      </c>
      <c r="D597" s="712">
        <v>0</v>
      </c>
      <c r="E597" s="712">
        <v>0</v>
      </c>
      <c r="F597" s="712">
        <v>0</v>
      </c>
      <c r="G597" s="712">
        <v>0</v>
      </c>
      <c r="H597" s="712">
        <v>1</v>
      </c>
      <c r="I597" s="712">
        <v>0</v>
      </c>
    </row>
    <row r="598" spans="1:9" x14ac:dyDescent="0.2">
      <c r="A598" s="714"/>
      <c r="B598" s="714" t="s">
        <v>1427</v>
      </c>
      <c r="C598" s="712">
        <v>2</v>
      </c>
      <c r="D598" s="712">
        <v>0</v>
      </c>
      <c r="E598" s="712">
        <v>0</v>
      </c>
      <c r="F598" s="712">
        <v>0</v>
      </c>
      <c r="G598" s="712">
        <v>0</v>
      </c>
      <c r="H598" s="712">
        <v>0</v>
      </c>
      <c r="I598" s="712">
        <v>2</v>
      </c>
    </row>
    <row r="599" spans="1:9" x14ac:dyDescent="0.2">
      <c r="A599" s="714"/>
      <c r="B599" s="714" t="s">
        <v>1428</v>
      </c>
      <c r="C599" s="712">
        <v>4</v>
      </c>
      <c r="D599" s="712">
        <v>0</v>
      </c>
      <c r="E599" s="712">
        <v>0</v>
      </c>
      <c r="F599" s="712">
        <v>0</v>
      </c>
      <c r="G599" s="712">
        <v>0</v>
      </c>
      <c r="H599" s="712">
        <v>4</v>
      </c>
      <c r="I599" s="712">
        <v>0</v>
      </c>
    </row>
    <row r="600" spans="1:9" x14ac:dyDescent="0.2">
      <c r="A600" s="714"/>
      <c r="B600" s="714" t="s">
        <v>1430</v>
      </c>
      <c r="C600" s="712">
        <v>2</v>
      </c>
      <c r="D600" s="712">
        <v>0</v>
      </c>
      <c r="E600" s="712">
        <v>0</v>
      </c>
      <c r="F600" s="712">
        <v>0</v>
      </c>
      <c r="G600" s="712">
        <v>0</v>
      </c>
      <c r="H600" s="712">
        <v>2</v>
      </c>
      <c r="I600" s="712">
        <v>0</v>
      </c>
    </row>
    <row r="601" spans="1:9" x14ac:dyDescent="0.2">
      <c r="A601" s="714"/>
      <c r="B601" s="714" t="s">
        <v>1431</v>
      </c>
      <c r="C601" s="712">
        <v>1</v>
      </c>
      <c r="D601" s="712">
        <v>0</v>
      </c>
      <c r="E601" s="712">
        <v>0</v>
      </c>
      <c r="F601" s="712">
        <v>0</v>
      </c>
      <c r="G601" s="712">
        <v>0</v>
      </c>
      <c r="H601" s="712">
        <v>1</v>
      </c>
      <c r="I601" s="712">
        <v>0</v>
      </c>
    </row>
    <row r="602" spans="1:9" x14ac:dyDescent="0.2">
      <c r="A602" s="714"/>
      <c r="B602" s="714" t="s">
        <v>1432</v>
      </c>
      <c r="C602" s="712">
        <v>223</v>
      </c>
      <c r="D602" s="712">
        <v>16</v>
      </c>
      <c r="E602" s="712">
        <v>8</v>
      </c>
      <c r="F602" s="712">
        <v>12</v>
      </c>
      <c r="G602" s="712">
        <v>1</v>
      </c>
      <c r="H602" s="712">
        <v>75</v>
      </c>
      <c r="I602" s="712">
        <v>111</v>
      </c>
    </row>
    <row r="603" spans="1:9" x14ac:dyDescent="0.2">
      <c r="A603" s="714"/>
      <c r="B603" s="714" t="s">
        <v>1434</v>
      </c>
      <c r="C603" s="712">
        <v>2</v>
      </c>
      <c r="D603" s="712">
        <v>1</v>
      </c>
      <c r="E603" s="712">
        <v>0</v>
      </c>
      <c r="F603" s="712">
        <v>0</v>
      </c>
      <c r="G603" s="712">
        <v>0</v>
      </c>
      <c r="H603" s="712">
        <v>1</v>
      </c>
      <c r="I603" s="712">
        <v>0</v>
      </c>
    </row>
    <row r="604" spans="1:9" x14ac:dyDescent="0.2">
      <c r="A604" s="714"/>
      <c r="B604" s="714" t="s">
        <v>3211</v>
      </c>
      <c r="C604" s="712">
        <v>2</v>
      </c>
      <c r="D604" s="712">
        <v>0</v>
      </c>
      <c r="E604" s="712">
        <v>0</v>
      </c>
      <c r="F604" s="712">
        <v>0</v>
      </c>
      <c r="G604" s="712">
        <v>0</v>
      </c>
      <c r="H604" s="712">
        <v>2</v>
      </c>
      <c r="I604" s="712">
        <v>0</v>
      </c>
    </row>
    <row r="605" spans="1:9" x14ac:dyDescent="0.2">
      <c r="A605" s="714"/>
      <c r="B605" s="714" t="s">
        <v>1437</v>
      </c>
      <c r="C605" s="712">
        <v>17</v>
      </c>
      <c r="D605" s="712">
        <v>2</v>
      </c>
      <c r="E605" s="712">
        <v>1</v>
      </c>
      <c r="F605" s="712">
        <v>2</v>
      </c>
      <c r="G605" s="712">
        <v>0</v>
      </c>
      <c r="H605" s="712">
        <v>11</v>
      </c>
      <c r="I605" s="712">
        <v>1</v>
      </c>
    </row>
    <row r="606" spans="1:9" x14ac:dyDescent="0.2">
      <c r="A606" s="714"/>
      <c r="B606" s="714" t="s">
        <v>1438</v>
      </c>
      <c r="C606" s="712">
        <v>39</v>
      </c>
      <c r="D606" s="712">
        <v>3</v>
      </c>
      <c r="E606" s="712">
        <v>1</v>
      </c>
      <c r="F606" s="712">
        <v>1</v>
      </c>
      <c r="G606" s="712">
        <v>0</v>
      </c>
      <c r="H606" s="712">
        <v>31</v>
      </c>
      <c r="I606" s="712">
        <v>3</v>
      </c>
    </row>
    <row r="607" spans="1:9" x14ac:dyDescent="0.2">
      <c r="A607" s="714"/>
      <c r="B607" s="714" t="s">
        <v>1439</v>
      </c>
      <c r="C607" s="712">
        <v>8</v>
      </c>
      <c r="D607" s="712">
        <v>1</v>
      </c>
      <c r="E607" s="712">
        <v>0</v>
      </c>
      <c r="F607" s="712">
        <v>1</v>
      </c>
      <c r="G607" s="712">
        <v>0</v>
      </c>
      <c r="H607" s="712">
        <v>6</v>
      </c>
      <c r="I607" s="712">
        <v>0</v>
      </c>
    </row>
    <row r="608" spans="1:9" x14ac:dyDescent="0.2">
      <c r="A608" s="714"/>
      <c r="B608" s="714" t="s">
        <v>1443</v>
      </c>
      <c r="C608" s="712">
        <v>2</v>
      </c>
      <c r="D608" s="712">
        <v>0</v>
      </c>
      <c r="E608" s="712">
        <v>0</v>
      </c>
      <c r="F608" s="712">
        <v>0</v>
      </c>
      <c r="G608" s="712">
        <v>0</v>
      </c>
      <c r="H608" s="712">
        <v>2</v>
      </c>
      <c r="I608" s="712">
        <v>0</v>
      </c>
    </row>
    <row r="609" spans="1:9" x14ac:dyDescent="0.2">
      <c r="A609" s="714"/>
      <c r="B609" s="714" t="s">
        <v>1444</v>
      </c>
      <c r="C609" s="712">
        <v>5</v>
      </c>
      <c r="D609" s="712">
        <v>0</v>
      </c>
      <c r="E609" s="712">
        <v>0</v>
      </c>
      <c r="F609" s="712">
        <v>0</v>
      </c>
      <c r="G609" s="712">
        <v>0</v>
      </c>
      <c r="H609" s="712">
        <v>5</v>
      </c>
      <c r="I609" s="712">
        <v>0</v>
      </c>
    </row>
    <row r="610" spans="1:9" x14ac:dyDescent="0.2">
      <c r="A610" s="714"/>
      <c r="B610" s="714" t="s">
        <v>1446</v>
      </c>
      <c r="C610" s="712">
        <v>3</v>
      </c>
      <c r="D610" s="712">
        <v>0</v>
      </c>
      <c r="E610" s="712">
        <v>0</v>
      </c>
      <c r="F610" s="712">
        <v>0</v>
      </c>
      <c r="G610" s="712">
        <v>0</v>
      </c>
      <c r="H610" s="712">
        <v>3</v>
      </c>
      <c r="I610" s="712">
        <v>0</v>
      </c>
    </row>
    <row r="611" spans="1:9" x14ac:dyDescent="0.2">
      <c r="A611" s="714"/>
      <c r="B611" s="714" t="s">
        <v>1447</v>
      </c>
      <c r="C611" s="712">
        <v>82</v>
      </c>
      <c r="D611" s="712">
        <v>5</v>
      </c>
      <c r="E611" s="712">
        <v>1</v>
      </c>
      <c r="F611" s="712">
        <v>2</v>
      </c>
      <c r="G611" s="712">
        <v>1</v>
      </c>
      <c r="H611" s="712">
        <v>70</v>
      </c>
      <c r="I611" s="712">
        <v>3</v>
      </c>
    </row>
    <row r="612" spans="1:9" x14ac:dyDescent="0.2">
      <c r="A612" s="714"/>
      <c r="B612" s="714" t="s">
        <v>1448</v>
      </c>
      <c r="C612" s="712">
        <v>3</v>
      </c>
      <c r="D612" s="712">
        <v>0</v>
      </c>
      <c r="E612" s="712">
        <v>0</v>
      </c>
      <c r="F612" s="712">
        <v>0</v>
      </c>
      <c r="G612" s="712">
        <v>0</v>
      </c>
      <c r="H612" s="712">
        <v>3</v>
      </c>
      <c r="I612" s="712">
        <v>0</v>
      </c>
    </row>
    <row r="613" spans="1:9" x14ac:dyDescent="0.2">
      <c r="A613" s="714"/>
      <c r="B613" s="714" t="s">
        <v>1451</v>
      </c>
      <c r="C613" s="712">
        <v>1</v>
      </c>
      <c r="D613" s="712">
        <v>0</v>
      </c>
      <c r="E613" s="712">
        <v>0</v>
      </c>
      <c r="F613" s="712">
        <v>0</v>
      </c>
      <c r="G613" s="712">
        <v>0</v>
      </c>
      <c r="H613" s="712">
        <v>1</v>
      </c>
      <c r="I613" s="712">
        <v>0</v>
      </c>
    </row>
    <row r="614" spans="1:9" x14ac:dyDescent="0.2">
      <c r="A614" s="714"/>
      <c r="B614" s="714" t="s">
        <v>1452</v>
      </c>
      <c r="C614" s="712">
        <v>6</v>
      </c>
      <c r="D614" s="712">
        <v>4</v>
      </c>
      <c r="E614" s="712">
        <v>0</v>
      </c>
      <c r="F614" s="712">
        <v>0</v>
      </c>
      <c r="G614" s="712">
        <v>0</v>
      </c>
      <c r="H614" s="712">
        <v>2</v>
      </c>
      <c r="I614" s="712">
        <v>0</v>
      </c>
    </row>
    <row r="615" spans="1:9" x14ac:dyDescent="0.2">
      <c r="A615" s="714"/>
      <c r="B615" s="714" t="s">
        <v>3214</v>
      </c>
      <c r="C615" s="712">
        <v>1</v>
      </c>
      <c r="D615" s="712">
        <v>0</v>
      </c>
      <c r="E615" s="712">
        <v>0</v>
      </c>
      <c r="F615" s="712">
        <v>1</v>
      </c>
      <c r="G615" s="712">
        <v>0</v>
      </c>
      <c r="H615" s="712">
        <v>0</v>
      </c>
      <c r="I615" s="712">
        <v>0</v>
      </c>
    </row>
    <row r="616" spans="1:9" x14ac:dyDescent="0.2">
      <c r="A616" s="714"/>
      <c r="B616" s="714" t="s">
        <v>3216</v>
      </c>
      <c r="C616" s="712">
        <v>1</v>
      </c>
      <c r="D616" s="712">
        <v>0</v>
      </c>
      <c r="E616" s="712">
        <v>0</v>
      </c>
      <c r="F616" s="712">
        <v>0</v>
      </c>
      <c r="G616" s="712">
        <v>0</v>
      </c>
      <c r="H616" s="712">
        <v>1</v>
      </c>
      <c r="I616" s="712">
        <v>0</v>
      </c>
    </row>
    <row r="617" spans="1:9" x14ac:dyDescent="0.2">
      <c r="A617" s="714"/>
      <c r="B617" s="714" t="s">
        <v>1453</v>
      </c>
      <c r="C617" s="712">
        <v>1</v>
      </c>
      <c r="D617" s="712">
        <v>0</v>
      </c>
      <c r="E617" s="712">
        <v>0</v>
      </c>
      <c r="F617" s="712">
        <v>0</v>
      </c>
      <c r="G617" s="712">
        <v>0</v>
      </c>
      <c r="H617" s="712">
        <v>1</v>
      </c>
      <c r="I617" s="712">
        <v>0</v>
      </c>
    </row>
    <row r="618" spans="1:9" x14ac:dyDescent="0.2">
      <c r="A618" s="714"/>
      <c r="B618" s="714" t="s">
        <v>1456</v>
      </c>
      <c r="C618" s="712">
        <v>1</v>
      </c>
      <c r="D618" s="712">
        <v>0</v>
      </c>
      <c r="E618" s="712">
        <v>0</v>
      </c>
      <c r="F618" s="712">
        <v>0</v>
      </c>
      <c r="G618" s="712">
        <v>0</v>
      </c>
      <c r="H618" s="712">
        <v>1</v>
      </c>
      <c r="I618" s="712">
        <v>0</v>
      </c>
    </row>
    <row r="619" spans="1:9" x14ac:dyDescent="0.2">
      <c r="A619" s="714"/>
      <c r="B619" s="714" t="s">
        <v>1459</v>
      </c>
      <c r="C619" s="712">
        <v>1</v>
      </c>
      <c r="D619" s="712">
        <v>0</v>
      </c>
      <c r="E619" s="712">
        <v>0</v>
      </c>
      <c r="F619" s="712">
        <v>0</v>
      </c>
      <c r="G619" s="712">
        <v>0</v>
      </c>
      <c r="H619" s="712">
        <v>1</v>
      </c>
      <c r="I619" s="712">
        <v>0</v>
      </c>
    </row>
    <row r="620" spans="1:9" x14ac:dyDescent="0.2">
      <c r="A620" s="714"/>
      <c r="B620" s="714" t="s">
        <v>1463</v>
      </c>
      <c r="C620" s="712">
        <v>1</v>
      </c>
      <c r="D620" s="712">
        <v>0</v>
      </c>
      <c r="E620" s="712">
        <v>0</v>
      </c>
      <c r="F620" s="712">
        <v>0</v>
      </c>
      <c r="G620" s="712">
        <v>0</v>
      </c>
      <c r="H620" s="712">
        <v>1</v>
      </c>
      <c r="I620" s="712">
        <v>0</v>
      </c>
    </row>
    <row r="621" spans="1:9" x14ac:dyDescent="0.2">
      <c r="A621" s="714"/>
      <c r="B621" s="714" t="s">
        <v>1465</v>
      </c>
      <c r="C621" s="712">
        <v>4</v>
      </c>
      <c r="D621" s="712">
        <v>0</v>
      </c>
      <c r="E621" s="712">
        <v>0</v>
      </c>
      <c r="F621" s="712">
        <v>0</v>
      </c>
      <c r="G621" s="712">
        <v>0</v>
      </c>
      <c r="H621" s="712">
        <v>4</v>
      </c>
      <c r="I621" s="712">
        <v>0</v>
      </c>
    </row>
    <row r="622" spans="1:9" x14ac:dyDescent="0.2">
      <c r="A622" s="714"/>
      <c r="B622" s="714" t="s">
        <v>1466</v>
      </c>
      <c r="C622" s="712">
        <v>1</v>
      </c>
      <c r="D622" s="712">
        <v>0</v>
      </c>
      <c r="E622" s="712">
        <v>0</v>
      </c>
      <c r="F622" s="712">
        <v>1</v>
      </c>
      <c r="G622" s="712">
        <v>0</v>
      </c>
      <c r="H622" s="712">
        <v>0</v>
      </c>
      <c r="I622" s="712">
        <v>0</v>
      </c>
    </row>
    <row r="623" spans="1:9" x14ac:dyDescent="0.2">
      <c r="A623" s="714"/>
      <c r="B623" s="714" t="s">
        <v>1468</v>
      </c>
      <c r="C623" s="712">
        <v>4</v>
      </c>
      <c r="D623" s="712">
        <v>0</v>
      </c>
      <c r="E623" s="712">
        <v>0</v>
      </c>
      <c r="F623" s="712">
        <v>1</v>
      </c>
      <c r="G623" s="712">
        <v>0</v>
      </c>
      <c r="H623" s="712">
        <v>3</v>
      </c>
      <c r="I623" s="712">
        <v>0</v>
      </c>
    </row>
    <row r="624" spans="1:9" x14ac:dyDescent="0.2">
      <c r="A624" s="714"/>
      <c r="B624" s="714" t="s">
        <v>1470</v>
      </c>
      <c r="C624" s="712">
        <v>1</v>
      </c>
      <c r="D624" s="712">
        <v>0</v>
      </c>
      <c r="E624" s="712">
        <v>0</v>
      </c>
      <c r="F624" s="712">
        <v>0</v>
      </c>
      <c r="G624" s="712">
        <v>0</v>
      </c>
      <c r="H624" s="712">
        <v>1</v>
      </c>
      <c r="I624" s="712">
        <v>0</v>
      </c>
    </row>
    <row r="625" spans="1:9" x14ac:dyDescent="0.2">
      <c r="A625" s="714"/>
      <c r="B625" s="714" t="s">
        <v>1471</v>
      </c>
      <c r="C625" s="712">
        <v>5</v>
      </c>
      <c r="D625" s="712">
        <v>0</v>
      </c>
      <c r="E625" s="712">
        <v>0</v>
      </c>
      <c r="F625" s="712">
        <v>0</v>
      </c>
      <c r="G625" s="712">
        <v>0</v>
      </c>
      <c r="H625" s="712">
        <v>5</v>
      </c>
      <c r="I625" s="712">
        <v>0</v>
      </c>
    </row>
    <row r="626" spans="1:9" x14ac:dyDescent="0.2">
      <c r="A626" s="714"/>
      <c r="B626" s="714" t="s">
        <v>1472</v>
      </c>
      <c r="C626" s="712">
        <v>195</v>
      </c>
      <c r="D626" s="712">
        <v>34</v>
      </c>
      <c r="E626" s="712">
        <v>7</v>
      </c>
      <c r="F626" s="712">
        <v>10</v>
      </c>
      <c r="G626" s="712">
        <v>1</v>
      </c>
      <c r="H626" s="712">
        <v>73</v>
      </c>
      <c r="I626" s="712">
        <v>70</v>
      </c>
    </row>
    <row r="627" spans="1:9" x14ac:dyDescent="0.2">
      <c r="A627" s="714"/>
      <c r="B627" s="714" t="s">
        <v>3218</v>
      </c>
      <c r="C627" s="712">
        <v>1</v>
      </c>
      <c r="D627" s="712">
        <v>0</v>
      </c>
      <c r="E627" s="712">
        <v>0</v>
      </c>
      <c r="F627" s="712">
        <v>0</v>
      </c>
      <c r="G627" s="712">
        <v>0</v>
      </c>
      <c r="H627" s="712">
        <v>1</v>
      </c>
      <c r="I627" s="712">
        <v>0</v>
      </c>
    </row>
    <row r="628" spans="1:9" x14ac:dyDescent="0.2">
      <c r="A628" s="714"/>
      <c r="B628" s="714" t="s">
        <v>3219</v>
      </c>
      <c r="C628" s="712">
        <v>1</v>
      </c>
      <c r="D628" s="712">
        <v>0</v>
      </c>
      <c r="E628" s="712">
        <v>0</v>
      </c>
      <c r="F628" s="712">
        <v>0</v>
      </c>
      <c r="G628" s="712">
        <v>0</v>
      </c>
      <c r="H628" s="712">
        <v>1</v>
      </c>
      <c r="I628" s="712">
        <v>0</v>
      </c>
    </row>
    <row r="629" spans="1:9" x14ac:dyDescent="0.2">
      <c r="A629" s="714"/>
      <c r="B629" s="714" t="s">
        <v>1474</v>
      </c>
      <c r="C629" s="712">
        <v>1</v>
      </c>
      <c r="D629" s="712">
        <v>0</v>
      </c>
      <c r="E629" s="712">
        <v>0</v>
      </c>
      <c r="F629" s="712">
        <v>0</v>
      </c>
      <c r="G629" s="712">
        <v>0</v>
      </c>
      <c r="H629" s="712">
        <v>1</v>
      </c>
      <c r="I629" s="712">
        <v>0</v>
      </c>
    </row>
    <row r="630" spans="1:9" x14ac:dyDescent="0.2">
      <c r="A630" s="714"/>
      <c r="B630" s="714" t="s">
        <v>1477</v>
      </c>
      <c r="C630" s="712">
        <v>1</v>
      </c>
      <c r="D630" s="712">
        <v>0</v>
      </c>
      <c r="E630" s="712">
        <v>0</v>
      </c>
      <c r="F630" s="712">
        <v>0</v>
      </c>
      <c r="G630" s="712">
        <v>0</v>
      </c>
      <c r="H630" s="712">
        <v>1</v>
      </c>
      <c r="I630" s="712">
        <v>0</v>
      </c>
    </row>
    <row r="631" spans="1:9" x14ac:dyDescent="0.2">
      <c r="A631" s="714"/>
      <c r="B631" s="714" t="s">
        <v>3220</v>
      </c>
      <c r="C631" s="712">
        <v>1</v>
      </c>
      <c r="D631" s="712">
        <v>0</v>
      </c>
      <c r="E631" s="712">
        <v>0</v>
      </c>
      <c r="F631" s="712">
        <v>0</v>
      </c>
      <c r="G631" s="712">
        <v>0</v>
      </c>
      <c r="H631" s="712">
        <v>1</v>
      </c>
      <c r="I631" s="712">
        <v>0</v>
      </c>
    </row>
    <row r="632" spans="1:9" x14ac:dyDescent="0.2">
      <c r="A632" s="714"/>
      <c r="B632" s="714" t="s">
        <v>1478</v>
      </c>
      <c r="C632" s="712">
        <v>4</v>
      </c>
      <c r="D632" s="712">
        <v>0</v>
      </c>
      <c r="E632" s="712">
        <v>0</v>
      </c>
      <c r="F632" s="712">
        <v>0</v>
      </c>
      <c r="G632" s="712">
        <v>0</v>
      </c>
      <c r="H632" s="712">
        <v>4</v>
      </c>
      <c r="I632" s="712">
        <v>0</v>
      </c>
    </row>
    <row r="633" spans="1:9" x14ac:dyDescent="0.2">
      <c r="A633" s="714"/>
      <c r="B633" s="714" t="s">
        <v>3221</v>
      </c>
      <c r="C633" s="712">
        <v>1</v>
      </c>
      <c r="D633" s="712">
        <v>0</v>
      </c>
      <c r="E633" s="712">
        <v>0</v>
      </c>
      <c r="F633" s="712">
        <v>1</v>
      </c>
      <c r="G633" s="712">
        <v>0</v>
      </c>
      <c r="H633" s="712">
        <v>0</v>
      </c>
      <c r="I633" s="712">
        <v>0</v>
      </c>
    </row>
    <row r="634" spans="1:9" x14ac:dyDescent="0.2">
      <c r="A634" s="714"/>
      <c r="B634" s="714" t="s">
        <v>1479</v>
      </c>
      <c r="C634" s="712">
        <v>1</v>
      </c>
      <c r="D634" s="712">
        <v>0</v>
      </c>
      <c r="E634" s="712">
        <v>0</v>
      </c>
      <c r="F634" s="712">
        <v>0</v>
      </c>
      <c r="G634" s="712">
        <v>0</v>
      </c>
      <c r="H634" s="712">
        <v>1</v>
      </c>
      <c r="I634" s="712">
        <v>0</v>
      </c>
    </row>
    <row r="635" spans="1:9" x14ac:dyDescent="0.2">
      <c r="A635" s="714"/>
      <c r="B635" s="714" t="s">
        <v>1481</v>
      </c>
      <c r="C635" s="712">
        <v>4</v>
      </c>
      <c r="D635" s="712">
        <v>2</v>
      </c>
      <c r="E635" s="712">
        <v>0</v>
      </c>
      <c r="F635" s="712">
        <v>0</v>
      </c>
      <c r="G635" s="712">
        <v>0</v>
      </c>
      <c r="H635" s="712">
        <v>2</v>
      </c>
      <c r="I635" s="712">
        <v>0</v>
      </c>
    </row>
    <row r="636" spans="1:9" x14ac:dyDescent="0.2">
      <c r="A636" s="714"/>
      <c r="B636" s="714" t="s">
        <v>1482</v>
      </c>
      <c r="C636" s="712">
        <v>3</v>
      </c>
      <c r="D636" s="712">
        <v>0</v>
      </c>
      <c r="E636" s="712">
        <v>0</v>
      </c>
      <c r="F636" s="712">
        <v>0</v>
      </c>
      <c r="G636" s="712">
        <v>0</v>
      </c>
      <c r="H636" s="712">
        <v>3</v>
      </c>
      <c r="I636" s="712">
        <v>0</v>
      </c>
    </row>
    <row r="637" spans="1:9" x14ac:dyDescent="0.2">
      <c r="A637" s="714"/>
      <c r="B637" s="714" t="s">
        <v>1483</v>
      </c>
      <c r="C637" s="712">
        <v>7</v>
      </c>
      <c r="D637" s="712">
        <v>0</v>
      </c>
      <c r="E637" s="712">
        <v>0</v>
      </c>
      <c r="F637" s="712">
        <v>0</v>
      </c>
      <c r="G637" s="712">
        <v>0</v>
      </c>
      <c r="H637" s="712">
        <v>6</v>
      </c>
      <c r="I637" s="712">
        <v>1</v>
      </c>
    </row>
    <row r="638" spans="1:9" x14ac:dyDescent="0.2">
      <c r="A638" s="714"/>
      <c r="B638" s="714" t="s">
        <v>1484</v>
      </c>
      <c r="C638" s="712">
        <v>5</v>
      </c>
      <c r="D638" s="712">
        <v>0</v>
      </c>
      <c r="E638" s="712">
        <v>0</v>
      </c>
      <c r="F638" s="712">
        <v>0</v>
      </c>
      <c r="G638" s="712">
        <v>0</v>
      </c>
      <c r="H638" s="712">
        <v>5</v>
      </c>
      <c r="I638" s="712">
        <v>0</v>
      </c>
    </row>
    <row r="639" spans="1:9" x14ac:dyDescent="0.2">
      <c r="A639" s="714"/>
      <c r="B639" s="714" t="s">
        <v>1491</v>
      </c>
      <c r="C639" s="712">
        <v>1</v>
      </c>
      <c r="D639" s="712">
        <v>0</v>
      </c>
      <c r="E639" s="712">
        <v>0</v>
      </c>
      <c r="F639" s="712">
        <v>1</v>
      </c>
      <c r="G639" s="712">
        <v>0</v>
      </c>
      <c r="H639" s="712">
        <v>0</v>
      </c>
      <c r="I639" s="712">
        <v>0</v>
      </c>
    </row>
    <row r="640" spans="1:9" x14ac:dyDescent="0.2">
      <c r="A640" s="714"/>
      <c r="B640" s="714" t="s">
        <v>1495</v>
      </c>
      <c r="C640" s="712">
        <v>268</v>
      </c>
      <c r="D640" s="712">
        <v>13</v>
      </c>
      <c r="E640" s="712">
        <v>5</v>
      </c>
      <c r="F640" s="712">
        <v>14</v>
      </c>
      <c r="G640" s="712">
        <v>1</v>
      </c>
      <c r="H640" s="712">
        <v>231</v>
      </c>
      <c r="I640" s="712">
        <v>4</v>
      </c>
    </row>
    <row r="641" spans="1:9" x14ac:dyDescent="0.2">
      <c r="A641" s="714"/>
      <c r="B641" s="714" t="s">
        <v>1496</v>
      </c>
      <c r="C641" s="712">
        <v>2</v>
      </c>
      <c r="D641" s="712">
        <v>0</v>
      </c>
      <c r="E641" s="712">
        <v>0</v>
      </c>
      <c r="F641" s="712">
        <v>0</v>
      </c>
      <c r="G641" s="712">
        <v>0</v>
      </c>
      <c r="H641" s="712">
        <v>2</v>
      </c>
      <c r="I641" s="712">
        <v>0</v>
      </c>
    </row>
    <row r="642" spans="1:9" x14ac:dyDescent="0.2">
      <c r="A642" s="714"/>
      <c r="B642" s="714" t="s">
        <v>1497</v>
      </c>
      <c r="C642" s="712">
        <v>3</v>
      </c>
      <c r="D642" s="712">
        <v>0</v>
      </c>
      <c r="E642" s="712">
        <v>1</v>
      </c>
      <c r="F642" s="712">
        <v>0</v>
      </c>
      <c r="G642" s="712">
        <v>0</v>
      </c>
      <c r="H642" s="712">
        <v>2</v>
      </c>
      <c r="I642" s="712">
        <v>0</v>
      </c>
    </row>
    <row r="643" spans="1:9" x14ac:dyDescent="0.2">
      <c r="A643" s="714"/>
      <c r="B643" s="714" t="s">
        <v>1498</v>
      </c>
      <c r="C643" s="712">
        <v>1</v>
      </c>
      <c r="D643" s="712">
        <v>0</v>
      </c>
      <c r="E643" s="712">
        <v>0</v>
      </c>
      <c r="F643" s="712">
        <v>0</v>
      </c>
      <c r="G643" s="712">
        <v>0</v>
      </c>
      <c r="H643" s="712">
        <v>1</v>
      </c>
      <c r="I643" s="712">
        <v>0</v>
      </c>
    </row>
    <row r="644" spans="1:9" x14ac:dyDescent="0.2">
      <c r="A644" s="714"/>
      <c r="B644" s="714" t="s">
        <v>1500</v>
      </c>
      <c r="C644" s="712">
        <v>24</v>
      </c>
      <c r="D644" s="712">
        <v>3</v>
      </c>
      <c r="E644" s="712">
        <v>0</v>
      </c>
      <c r="F644" s="712">
        <v>3</v>
      </c>
      <c r="G644" s="712">
        <v>0</v>
      </c>
      <c r="H644" s="712">
        <v>16</v>
      </c>
      <c r="I644" s="712">
        <v>2</v>
      </c>
    </row>
    <row r="645" spans="1:9" x14ac:dyDescent="0.2">
      <c r="A645" s="714"/>
      <c r="B645" s="714" t="s">
        <v>3223</v>
      </c>
      <c r="C645" s="712">
        <v>2</v>
      </c>
      <c r="D645" s="712">
        <v>0</v>
      </c>
      <c r="E645" s="712">
        <v>0</v>
      </c>
      <c r="F645" s="712">
        <v>0</v>
      </c>
      <c r="G645" s="712">
        <v>0</v>
      </c>
      <c r="H645" s="712">
        <v>2</v>
      </c>
      <c r="I645" s="712">
        <v>0</v>
      </c>
    </row>
    <row r="646" spans="1:9" x14ac:dyDescent="0.2">
      <c r="A646" s="714"/>
      <c r="B646" s="714" t="s">
        <v>3224</v>
      </c>
      <c r="C646" s="712">
        <v>1</v>
      </c>
      <c r="D646" s="712">
        <v>0</v>
      </c>
      <c r="E646" s="712">
        <v>0</v>
      </c>
      <c r="F646" s="712">
        <v>0</v>
      </c>
      <c r="G646" s="712">
        <v>0</v>
      </c>
      <c r="H646" s="712">
        <v>1</v>
      </c>
      <c r="I646" s="712">
        <v>0</v>
      </c>
    </row>
    <row r="647" spans="1:9" x14ac:dyDescent="0.2">
      <c r="A647" s="714"/>
      <c r="B647" s="714" t="s">
        <v>1502</v>
      </c>
      <c r="C647" s="712">
        <v>1</v>
      </c>
      <c r="D647" s="712">
        <v>0</v>
      </c>
      <c r="E647" s="712">
        <v>1</v>
      </c>
      <c r="F647" s="712">
        <v>0</v>
      </c>
      <c r="G647" s="712">
        <v>0</v>
      </c>
      <c r="H647" s="712">
        <v>0</v>
      </c>
      <c r="I647" s="712">
        <v>0</v>
      </c>
    </row>
    <row r="648" spans="1:9" x14ac:dyDescent="0.2">
      <c r="A648" s="714"/>
      <c r="B648" s="714" t="s">
        <v>1503</v>
      </c>
      <c r="C648" s="712">
        <v>97</v>
      </c>
      <c r="D648" s="712">
        <v>11</v>
      </c>
      <c r="E648" s="712">
        <v>5</v>
      </c>
      <c r="F648" s="712">
        <v>5</v>
      </c>
      <c r="G648" s="712">
        <v>0</v>
      </c>
      <c r="H648" s="712">
        <v>72</v>
      </c>
      <c r="I648" s="712">
        <v>4</v>
      </c>
    </row>
    <row r="649" spans="1:9" x14ac:dyDescent="0.2">
      <c r="A649" s="714"/>
      <c r="B649" s="714" t="s">
        <v>1504</v>
      </c>
      <c r="C649" s="712">
        <v>14</v>
      </c>
      <c r="D649" s="712">
        <v>0</v>
      </c>
      <c r="E649" s="712">
        <v>2</v>
      </c>
      <c r="F649" s="712">
        <v>0</v>
      </c>
      <c r="G649" s="712">
        <v>0</v>
      </c>
      <c r="H649" s="712">
        <v>12</v>
      </c>
      <c r="I649" s="712">
        <v>0</v>
      </c>
    </row>
    <row r="650" spans="1:9" x14ac:dyDescent="0.2">
      <c r="A650" s="714"/>
      <c r="B650" s="714" t="s">
        <v>1505</v>
      </c>
      <c r="C650" s="712">
        <v>1</v>
      </c>
      <c r="D650" s="712">
        <v>0</v>
      </c>
      <c r="E650" s="712">
        <v>0</v>
      </c>
      <c r="F650" s="712">
        <v>0</v>
      </c>
      <c r="G650" s="712">
        <v>0</v>
      </c>
      <c r="H650" s="712">
        <v>1</v>
      </c>
      <c r="I650" s="712">
        <v>0</v>
      </c>
    </row>
    <row r="651" spans="1:9" x14ac:dyDescent="0.2">
      <c r="A651" s="714"/>
      <c r="B651" s="714" t="s">
        <v>1507</v>
      </c>
      <c r="C651" s="712">
        <v>2429</v>
      </c>
      <c r="D651" s="712">
        <v>669</v>
      </c>
      <c r="E651" s="712">
        <v>72</v>
      </c>
      <c r="F651" s="712">
        <v>177</v>
      </c>
      <c r="G651" s="712">
        <v>6</v>
      </c>
      <c r="H651" s="712">
        <v>547</v>
      </c>
      <c r="I651" s="712">
        <v>958</v>
      </c>
    </row>
    <row r="652" spans="1:9" x14ac:dyDescent="0.2">
      <c r="A652" s="714"/>
      <c r="B652" s="714" t="s">
        <v>1509</v>
      </c>
      <c r="C652" s="712">
        <v>48</v>
      </c>
      <c r="D652" s="712">
        <v>5</v>
      </c>
      <c r="E652" s="712">
        <v>1</v>
      </c>
      <c r="F652" s="712">
        <v>3</v>
      </c>
      <c r="G652" s="712">
        <v>1</v>
      </c>
      <c r="H652" s="712">
        <v>38</v>
      </c>
      <c r="I652" s="712">
        <v>0</v>
      </c>
    </row>
    <row r="653" spans="1:9" x14ac:dyDescent="0.2">
      <c r="A653" s="714"/>
      <c r="B653" s="714" t="s">
        <v>1510</v>
      </c>
      <c r="C653" s="712">
        <v>24</v>
      </c>
      <c r="D653" s="712">
        <v>2</v>
      </c>
      <c r="E653" s="712">
        <v>0</v>
      </c>
      <c r="F653" s="712">
        <v>0</v>
      </c>
      <c r="G653" s="712">
        <v>0</v>
      </c>
      <c r="H653" s="712">
        <v>21</v>
      </c>
      <c r="I653" s="712">
        <v>1</v>
      </c>
    </row>
    <row r="654" spans="1:9" x14ac:dyDescent="0.2">
      <c r="A654" s="714"/>
      <c r="B654" s="714" t="s">
        <v>1511</v>
      </c>
      <c r="C654" s="712">
        <v>27</v>
      </c>
      <c r="D654" s="712">
        <v>4</v>
      </c>
      <c r="E654" s="712">
        <v>1</v>
      </c>
      <c r="F654" s="712">
        <v>0</v>
      </c>
      <c r="G654" s="712">
        <v>0</v>
      </c>
      <c r="H654" s="712">
        <v>22</v>
      </c>
      <c r="I654" s="712">
        <v>0</v>
      </c>
    </row>
    <row r="655" spans="1:9" x14ac:dyDescent="0.2">
      <c r="A655" s="714"/>
      <c r="B655" s="714" t="s">
        <v>1512</v>
      </c>
      <c r="C655" s="712">
        <v>10</v>
      </c>
      <c r="D655" s="712">
        <v>1</v>
      </c>
      <c r="E655" s="712">
        <v>0</v>
      </c>
      <c r="F655" s="712">
        <v>0</v>
      </c>
      <c r="G655" s="712">
        <v>0</v>
      </c>
      <c r="H655" s="712">
        <v>9</v>
      </c>
      <c r="I655" s="712">
        <v>0</v>
      </c>
    </row>
    <row r="656" spans="1:9" x14ac:dyDescent="0.2">
      <c r="A656" s="714"/>
      <c r="B656" s="714" t="s">
        <v>1513</v>
      </c>
      <c r="C656" s="712">
        <v>2</v>
      </c>
      <c r="D656" s="712">
        <v>0</v>
      </c>
      <c r="E656" s="712">
        <v>0</v>
      </c>
      <c r="F656" s="712">
        <v>0</v>
      </c>
      <c r="G656" s="712">
        <v>0</v>
      </c>
      <c r="H656" s="712">
        <v>2</v>
      </c>
      <c r="I656" s="712">
        <v>0</v>
      </c>
    </row>
    <row r="657" spans="1:9" x14ac:dyDescent="0.2">
      <c r="A657" s="714"/>
      <c r="B657" s="714" t="s">
        <v>1514</v>
      </c>
      <c r="C657" s="712">
        <v>1</v>
      </c>
      <c r="D657" s="712">
        <v>0</v>
      </c>
      <c r="E657" s="712">
        <v>0</v>
      </c>
      <c r="F657" s="712">
        <v>0</v>
      </c>
      <c r="G657" s="712">
        <v>0</v>
      </c>
      <c r="H657" s="712">
        <v>1</v>
      </c>
      <c r="I657" s="712">
        <v>0</v>
      </c>
    </row>
    <row r="658" spans="1:9" x14ac:dyDescent="0.2">
      <c r="A658" s="714"/>
      <c r="B658" s="714" t="s">
        <v>1515</v>
      </c>
      <c r="C658" s="712">
        <v>2</v>
      </c>
      <c r="D658" s="712">
        <v>0</v>
      </c>
      <c r="E658" s="712">
        <v>0</v>
      </c>
      <c r="F658" s="712">
        <v>0</v>
      </c>
      <c r="G658" s="712">
        <v>0</v>
      </c>
      <c r="H658" s="712">
        <v>2</v>
      </c>
      <c r="I658" s="712">
        <v>0</v>
      </c>
    </row>
    <row r="659" spans="1:9" x14ac:dyDescent="0.2">
      <c r="A659" s="714"/>
      <c r="B659" s="714" t="s">
        <v>1516</v>
      </c>
      <c r="C659" s="712">
        <v>1</v>
      </c>
      <c r="D659" s="712">
        <v>0</v>
      </c>
      <c r="E659" s="712">
        <v>0</v>
      </c>
      <c r="F659" s="712">
        <v>0</v>
      </c>
      <c r="G659" s="712">
        <v>0</v>
      </c>
      <c r="H659" s="712">
        <v>1</v>
      </c>
      <c r="I659" s="712">
        <v>0</v>
      </c>
    </row>
    <row r="660" spans="1:9" x14ac:dyDescent="0.2">
      <c r="A660" s="714"/>
      <c r="B660" s="714" t="s">
        <v>1517</v>
      </c>
      <c r="C660" s="712">
        <v>9</v>
      </c>
      <c r="D660" s="712">
        <v>0</v>
      </c>
      <c r="E660" s="712">
        <v>0</v>
      </c>
      <c r="F660" s="712">
        <v>0</v>
      </c>
      <c r="G660" s="712">
        <v>0</v>
      </c>
      <c r="H660" s="712">
        <v>9</v>
      </c>
      <c r="I660" s="712">
        <v>0</v>
      </c>
    </row>
    <row r="661" spans="1:9" x14ac:dyDescent="0.2">
      <c r="A661" s="714"/>
      <c r="B661" s="714" t="s">
        <v>1518</v>
      </c>
      <c r="C661" s="712">
        <v>126</v>
      </c>
      <c r="D661" s="712">
        <v>9</v>
      </c>
      <c r="E661" s="712">
        <v>5</v>
      </c>
      <c r="F661" s="712">
        <v>6</v>
      </c>
      <c r="G661" s="712">
        <v>0</v>
      </c>
      <c r="H661" s="712">
        <v>101</v>
      </c>
      <c r="I661" s="712">
        <v>5</v>
      </c>
    </row>
    <row r="662" spans="1:9" x14ac:dyDescent="0.2">
      <c r="A662" s="714"/>
      <c r="B662" s="714" t="s">
        <v>1519</v>
      </c>
      <c r="C662" s="712">
        <v>596</v>
      </c>
      <c r="D662" s="712">
        <v>22</v>
      </c>
      <c r="E662" s="712">
        <v>10</v>
      </c>
      <c r="F662" s="712">
        <v>29</v>
      </c>
      <c r="G662" s="712">
        <v>1</v>
      </c>
      <c r="H662" s="712">
        <v>512</v>
      </c>
      <c r="I662" s="712">
        <v>22</v>
      </c>
    </row>
    <row r="663" spans="1:9" x14ac:dyDescent="0.2">
      <c r="A663" s="714"/>
      <c r="B663" s="714" t="s">
        <v>1520</v>
      </c>
      <c r="C663" s="712">
        <v>84</v>
      </c>
      <c r="D663" s="712">
        <v>3</v>
      </c>
      <c r="E663" s="712">
        <v>4</v>
      </c>
      <c r="F663" s="712">
        <v>4</v>
      </c>
      <c r="G663" s="712">
        <v>0</v>
      </c>
      <c r="H663" s="712">
        <v>69</v>
      </c>
      <c r="I663" s="712">
        <v>4</v>
      </c>
    </row>
    <row r="664" spans="1:9" x14ac:dyDescent="0.2">
      <c r="A664" s="714"/>
      <c r="B664" s="714" t="s">
        <v>1521</v>
      </c>
      <c r="C664" s="712">
        <v>100</v>
      </c>
      <c r="D664" s="712">
        <v>7</v>
      </c>
      <c r="E664" s="712">
        <v>3</v>
      </c>
      <c r="F664" s="712">
        <v>4</v>
      </c>
      <c r="G664" s="712">
        <v>1</v>
      </c>
      <c r="H664" s="712">
        <v>84</v>
      </c>
      <c r="I664" s="712">
        <v>1</v>
      </c>
    </row>
    <row r="665" spans="1:9" x14ac:dyDescent="0.2">
      <c r="A665" s="714"/>
      <c r="B665" s="714" t="s">
        <v>1522</v>
      </c>
      <c r="C665" s="712">
        <v>6</v>
      </c>
      <c r="D665" s="712">
        <v>1</v>
      </c>
      <c r="E665" s="712">
        <v>0</v>
      </c>
      <c r="F665" s="712">
        <v>0</v>
      </c>
      <c r="G665" s="712">
        <v>0</v>
      </c>
      <c r="H665" s="712">
        <v>5</v>
      </c>
      <c r="I665" s="712">
        <v>0</v>
      </c>
    </row>
    <row r="666" spans="1:9" x14ac:dyDescent="0.2">
      <c r="A666" s="714"/>
      <c r="B666" s="714" t="s">
        <v>1523</v>
      </c>
      <c r="C666" s="712">
        <v>4</v>
      </c>
      <c r="D666" s="712">
        <v>0</v>
      </c>
      <c r="E666" s="712">
        <v>0</v>
      </c>
      <c r="F666" s="712">
        <v>0</v>
      </c>
      <c r="G666" s="712">
        <v>0</v>
      </c>
      <c r="H666" s="712">
        <v>3</v>
      </c>
      <c r="I666" s="712">
        <v>1</v>
      </c>
    </row>
    <row r="667" spans="1:9" x14ac:dyDescent="0.2">
      <c r="A667" s="714"/>
      <c r="B667" s="714" t="s">
        <v>1524</v>
      </c>
      <c r="C667" s="712">
        <v>1</v>
      </c>
      <c r="D667" s="712">
        <v>0</v>
      </c>
      <c r="E667" s="712">
        <v>0</v>
      </c>
      <c r="F667" s="712">
        <v>0</v>
      </c>
      <c r="G667" s="712">
        <v>0</v>
      </c>
      <c r="H667" s="712">
        <v>1</v>
      </c>
      <c r="I667" s="712">
        <v>0</v>
      </c>
    </row>
    <row r="668" spans="1:9" x14ac:dyDescent="0.2">
      <c r="A668" s="714"/>
      <c r="B668" s="714" t="s">
        <v>1525</v>
      </c>
      <c r="C668" s="712">
        <v>13</v>
      </c>
      <c r="D668" s="712">
        <v>0</v>
      </c>
      <c r="E668" s="712">
        <v>0</v>
      </c>
      <c r="F668" s="712">
        <v>0</v>
      </c>
      <c r="G668" s="712">
        <v>0</v>
      </c>
      <c r="H668" s="712">
        <v>13</v>
      </c>
      <c r="I668" s="712">
        <v>0</v>
      </c>
    </row>
    <row r="669" spans="1:9" x14ac:dyDescent="0.2">
      <c r="A669" s="714"/>
      <c r="B669" s="714" t="s">
        <v>1526</v>
      </c>
      <c r="C669" s="712">
        <v>1</v>
      </c>
      <c r="D669" s="712">
        <v>0</v>
      </c>
      <c r="E669" s="712">
        <v>0</v>
      </c>
      <c r="F669" s="712">
        <v>0</v>
      </c>
      <c r="G669" s="712">
        <v>0</v>
      </c>
      <c r="H669" s="712">
        <v>1</v>
      </c>
      <c r="I669" s="712">
        <v>0</v>
      </c>
    </row>
    <row r="670" spans="1:9" x14ac:dyDescent="0.2">
      <c r="A670" s="714"/>
      <c r="B670" s="714" t="s">
        <v>3225</v>
      </c>
      <c r="C670" s="712">
        <v>3</v>
      </c>
      <c r="D670" s="712">
        <v>0</v>
      </c>
      <c r="E670" s="712">
        <v>0</v>
      </c>
      <c r="F670" s="712">
        <v>0</v>
      </c>
      <c r="G670" s="712">
        <v>0</v>
      </c>
      <c r="H670" s="712">
        <v>3</v>
      </c>
      <c r="I670" s="712">
        <v>0</v>
      </c>
    </row>
    <row r="671" spans="1:9" x14ac:dyDescent="0.2">
      <c r="A671" s="714"/>
      <c r="B671" s="714" t="s">
        <v>1527</v>
      </c>
      <c r="C671" s="712">
        <v>2</v>
      </c>
      <c r="D671" s="712">
        <v>0</v>
      </c>
      <c r="E671" s="712">
        <v>0</v>
      </c>
      <c r="F671" s="712">
        <v>0</v>
      </c>
      <c r="G671" s="712">
        <v>0</v>
      </c>
      <c r="H671" s="712">
        <v>2</v>
      </c>
      <c r="I671" s="712">
        <v>0</v>
      </c>
    </row>
    <row r="672" spans="1:9" x14ac:dyDescent="0.2">
      <c r="A672" s="714"/>
      <c r="B672" s="714" t="s">
        <v>3226</v>
      </c>
      <c r="C672" s="712">
        <v>6</v>
      </c>
      <c r="D672" s="712">
        <v>2</v>
      </c>
      <c r="E672" s="712">
        <v>1</v>
      </c>
      <c r="F672" s="712">
        <v>0</v>
      </c>
      <c r="G672" s="712">
        <v>0</v>
      </c>
      <c r="H672" s="712">
        <v>3</v>
      </c>
      <c r="I672" s="712">
        <v>0</v>
      </c>
    </row>
    <row r="673" spans="1:9" x14ac:dyDescent="0.2">
      <c r="A673" s="714"/>
      <c r="B673" s="714" t="s">
        <v>169</v>
      </c>
      <c r="C673" s="712">
        <v>10952</v>
      </c>
      <c r="D673" s="712">
        <v>1295</v>
      </c>
      <c r="E673" s="712">
        <v>390</v>
      </c>
      <c r="F673" s="712">
        <v>497</v>
      </c>
      <c r="G673" s="712">
        <v>25</v>
      </c>
      <c r="H673" s="712">
        <v>1991</v>
      </c>
      <c r="I673" s="712">
        <v>6754</v>
      </c>
    </row>
    <row r="674" spans="1:9" x14ac:dyDescent="0.2">
      <c r="A674" s="714"/>
      <c r="B674" s="714" t="s">
        <v>1528</v>
      </c>
      <c r="C674" s="712">
        <v>11</v>
      </c>
      <c r="D674" s="712">
        <v>0</v>
      </c>
      <c r="E674" s="712">
        <v>0</v>
      </c>
      <c r="F674" s="712">
        <v>1</v>
      </c>
      <c r="G674" s="712">
        <v>0</v>
      </c>
      <c r="H674" s="712">
        <v>8</v>
      </c>
      <c r="I674" s="712">
        <v>2</v>
      </c>
    </row>
    <row r="675" spans="1:9" x14ac:dyDescent="0.2">
      <c r="A675" s="714"/>
      <c r="B675" s="714" t="s">
        <v>1529</v>
      </c>
      <c r="C675" s="712">
        <v>14</v>
      </c>
      <c r="D675" s="712">
        <v>2</v>
      </c>
      <c r="E675" s="712">
        <v>0</v>
      </c>
      <c r="F675" s="712">
        <v>0</v>
      </c>
      <c r="G675" s="712">
        <v>0</v>
      </c>
      <c r="H675" s="712">
        <v>12</v>
      </c>
      <c r="I675" s="712">
        <v>0</v>
      </c>
    </row>
    <row r="676" spans="1:9" x14ac:dyDescent="0.2">
      <c r="A676" s="714"/>
      <c r="B676" s="714" t="s">
        <v>1530</v>
      </c>
      <c r="C676" s="712">
        <v>304</v>
      </c>
      <c r="D676" s="712">
        <v>23</v>
      </c>
      <c r="E676" s="712">
        <v>6</v>
      </c>
      <c r="F676" s="712">
        <v>9</v>
      </c>
      <c r="G676" s="712">
        <v>0</v>
      </c>
      <c r="H676" s="712">
        <v>251</v>
      </c>
      <c r="I676" s="712">
        <v>15</v>
      </c>
    </row>
    <row r="677" spans="1:9" x14ac:dyDescent="0.2">
      <c r="A677" s="714"/>
      <c r="B677" s="714" t="s">
        <v>1531</v>
      </c>
      <c r="C677" s="712">
        <v>15</v>
      </c>
      <c r="D677" s="712">
        <v>5</v>
      </c>
      <c r="E677" s="712">
        <v>0</v>
      </c>
      <c r="F677" s="712">
        <v>0</v>
      </c>
      <c r="G677" s="712">
        <v>0</v>
      </c>
      <c r="H677" s="712">
        <v>10</v>
      </c>
      <c r="I677" s="712">
        <v>0</v>
      </c>
    </row>
    <row r="678" spans="1:9" x14ac:dyDescent="0.2">
      <c r="A678" s="714"/>
      <c r="B678" s="714" t="s">
        <v>1532</v>
      </c>
      <c r="C678" s="712">
        <v>1</v>
      </c>
      <c r="D678" s="712">
        <v>0</v>
      </c>
      <c r="E678" s="712">
        <v>0</v>
      </c>
      <c r="F678" s="712">
        <v>0</v>
      </c>
      <c r="G678" s="712">
        <v>0</v>
      </c>
      <c r="H678" s="712">
        <v>1</v>
      </c>
      <c r="I678" s="712">
        <v>0</v>
      </c>
    </row>
    <row r="679" spans="1:9" x14ac:dyDescent="0.2">
      <c r="A679" s="714"/>
      <c r="B679" s="714" t="s">
        <v>1533</v>
      </c>
      <c r="C679" s="712">
        <v>3</v>
      </c>
      <c r="D679" s="712">
        <v>0</v>
      </c>
      <c r="E679" s="712">
        <v>0</v>
      </c>
      <c r="F679" s="712">
        <v>0</v>
      </c>
      <c r="G679" s="712">
        <v>0</v>
      </c>
      <c r="H679" s="712">
        <v>3</v>
      </c>
      <c r="I679" s="712">
        <v>0</v>
      </c>
    </row>
    <row r="680" spans="1:9" x14ac:dyDescent="0.2">
      <c r="A680" s="714"/>
      <c r="B680" s="714" t="s">
        <v>1535</v>
      </c>
      <c r="C680" s="712">
        <v>2</v>
      </c>
      <c r="D680" s="712">
        <v>0</v>
      </c>
      <c r="E680" s="712">
        <v>0</v>
      </c>
      <c r="F680" s="712">
        <v>0</v>
      </c>
      <c r="G680" s="712">
        <v>0</v>
      </c>
      <c r="H680" s="712">
        <v>2</v>
      </c>
      <c r="I680" s="712">
        <v>0</v>
      </c>
    </row>
    <row r="681" spans="1:9" x14ac:dyDescent="0.2">
      <c r="A681" s="714"/>
      <c r="B681" s="714" t="s">
        <v>3228</v>
      </c>
      <c r="C681" s="712">
        <v>1</v>
      </c>
      <c r="D681" s="712">
        <v>0</v>
      </c>
      <c r="E681" s="712">
        <v>0</v>
      </c>
      <c r="F681" s="712">
        <v>0</v>
      </c>
      <c r="G681" s="712">
        <v>0</v>
      </c>
      <c r="H681" s="712">
        <v>1</v>
      </c>
      <c r="I681" s="712">
        <v>0</v>
      </c>
    </row>
    <row r="682" spans="1:9" x14ac:dyDescent="0.2">
      <c r="A682" s="714"/>
      <c r="B682" s="714" t="s">
        <v>3229</v>
      </c>
      <c r="C682" s="712">
        <v>1</v>
      </c>
      <c r="D682" s="712">
        <v>1</v>
      </c>
      <c r="E682" s="712">
        <v>0</v>
      </c>
      <c r="F682" s="712">
        <v>0</v>
      </c>
      <c r="G682" s="712">
        <v>0</v>
      </c>
      <c r="H682" s="712">
        <v>0</v>
      </c>
      <c r="I682" s="712">
        <v>0</v>
      </c>
    </row>
    <row r="683" spans="1:9" x14ac:dyDescent="0.2">
      <c r="A683" s="714"/>
      <c r="B683" s="714" t="s">
        <v>1544</v>
      </c>
      <c r="C683" s="712">
        <v>3</v>
      </c>
      <c r="D683" s="712">
        <v>0</v>
      </c>
      <c r="E683" s="712">
        <v>0</v>
      </c>
      <c r="F683" s="712">
        <v>0</v>
      </c>
      <c r="G683" s="712">
        <v>0</v>
      </c>
      <c r="H683" s="712">
        <v>3</v>
      </c>
      <c r="I683" s="712">
        <v>0</v>
      </c>
    </row>
    <row r="684" spans="1:9" x14ac:dyDescent="0.2">
      <c r="A684" s="714"/>
      <c r="B684" s="714" t="s">
        <v>1546</v>
      </c>
      <c r="C684" s="712">
        <v>1</v>
      </c>
      <c r="D684" s="712">
        <v>0</v>
      </c>
      <c r="E684" s="712">
        <v>0</v>
      </c>
      <c r="F684" s="712">
        <v>0</v>
      </c>
      <c r="G684" s="712">
        <v>0</v>
      </c>
      <c r="H684" s="712">
        <v>1</v>
      </c>
      <c r="I684" s="712">
        <v>0</v>
      </c>
    </row>
    <row r="685" spans="1:9" x14ac:dyDescent="0.2">
      <c r="A685" s="714"/>
      <c r="B685" s="714" t="s">
        <v>1547</v>
      </c>
      <c r="C685" s="712">
        <v>3</v>
      </c>
      <c r="D685" s="712">
        <v>0</v>
      </c>
      <c r="E685" s="712">
        <v>0</v>
      </c>
      <c r="F685" s="712">
        <v>0</v>
      </c>
      <c r="G685" s="712">
        <v>0</v>
      </c>
      <c r="H685" s="712">
        <v>3</v>
      </c>
      <c r="I685" s="712">
        <v>0</v>
      </c>
    </row>
    <row r="686" spans="1:9" x14ac:dyDescent="0.2">
      <c r="A686" s="714"/>
      <c r="B686" s="714" t="s">
        <v>1548</v>
      </c>
      <c r="C686" s="712">
        <v>1</v>
      </c>
      <c r="D686" s="712">
        <v>1</v>
      </c>
      <c r="E686" s="712">
        <v>0</v>
      </c>
      <c r="F686" s="712">
        <v>0</v>
      </c>
      <c r="G686" s="712">
        <v>0</v>
      </c>
      <c r="H686" s="712">
        <v>0</v>
      </c>
      <c r="I686" s="712">
        <v>0</v>
      </c>
    </row>
    <row r="687" spans="1:9" x14ac:dyDescent="0.2">
      <c r="A687" s="714"/>
      <c r="B687" s="714" t="s">
        <v>1549</v>
      </c>
      <c r="C687" s="712">
        <v>7</v>
      </c>
      <c r="D687" s="712">
        <v>1</v>
      </c>
      <c r="E687" s="712">
        <v>1</v>
      </c>
      <c r="F687" s="712">
        <v>0</v>
      </c>
      <c r="G687" s="712">
        <v>0</v>
      </c>
      <c r="H687" s="712">
        <v>5</v>
      </c>
      <c r="I687" s="712">
        <v>0</v>
      </c>
    </row>
    <row r="688" spans="1:9" x14ac:dyDescent="0.2">
      <c r="A688" s="714"/>
      <c r="B688" s="714" t="s">
        <v>1550</v>
      </c>
      <c r="C688" s="712">
        <v>4</v>
      </c>
      <c r="D688" s="712">
        <v>0</v>
      </c>
      <c r="E688" s="712">
        <v>0</v>
      </c>
      <c r="F688" s="712">
        <v>1</v>
      </c>
      <c r="G688" s="712">
        <v>0</v>
      </c>
      <c r="H688" s="712">
        <v>3</v>
      </c>
      <c r="I688" s="712">
        <v>0</v>
      </c>
    </row>
    <row r="689" spans="1:9" x14ac:dyDescent="0.2">
      <c r="A689" s="714"/>
      <c r="B689" s="714" t="s">
        <v>1551</v>
      </c>
      <c r="C689" s="712">
        <v>4</v>
      </c>
      <c r="D689" s="712">
        <v>0</v>
      </c>
      <c r="E689" s="712">
        <v>0</v>
      </c>
      <c r="F689" s="712">
        <v>1</v>
      </c>
      <c r="G689" s="712">
        <v>0</v>
      </c>
      <c r="H689" s="712">
        <v>3</v>
      </c>
      <c r="I689" s="712">
        <v>0</v>
      </c>
    </row>
    <row r="690" spans="1:9" x14ac:dyDescent="0.2">
      <c r="A690" s="714"/>
      <c r="B690" s="714" t="s">
        <v>1552</v>
      </c>
      <c r="C690" s="712">
        <v>2</v>
      </c>
      <c r="D690" s="712">
        <v>0</v>
      </c>
      <c r="E690" s="712">
        <v>0</v>
      </c>
      <c r="F690" s="712">
        <v>0</v>
      </c>
      <c r="G690" s="712">
        <v>0</v>
      </c>
      <c r="H690" s="712">
        <v>2</v>
      </c>
      <c r="I690" s="712">
        <v>0</v>
      </c>
    </row>
    <row r="691" spans="1:9" x14ac:dyDescent="0.2">
      <c r="A691" s="714"/>
      <c r="B691" s="714" t="s">
        <v>1553</v>
      </c>
      <c r="C691" s="712">
        <v>4</v>
      </c>
      <c r="D691" s="712">
        <v>0</v>
      </c>
      <c r="E691" s="712">
        <v>0</v>
      </c>
      <c r="F691" s="712">
        <v>0</v>
      </c>
      <c r="G691" s="712">
        <v>0</v>
      </c>
      <c r="H691" s="712">
        <v>4</v>
      </c>
      <c r="I691" s="712">
        <v>0</v>
      </c>
    </row>
    <row r="692" spans="1:9" x14ac:dyDescent="0.2">
      <c r="A692" s="714"/>
      <c r="B692" s="714" t="s">
        <v>3230</v>
      </c>
      <c r="C692" s="712">
        <v>1</v>
      </c>
      <c r="D692" s="712">
        <v>0</v>
      </c>
      <c r="E692" s="712">
        <v>0</v>
      </c>
      <c r="F692" s="712">
        <v>0</v>
      </c>
      <c r="G692" s="712">
        <v>0</v>
      </c>
      <c r="H692" s="712">
        <v>1</v>
      </c>
      <c r="I692" s="712">
        <v>0</v>
      </c>
    </row>
    <row r="693" spans="1:9" x14ac:dyDescent="0.2">
      <c r="A693" s="714"/>
      <c r="B693" s="714" t="s">
        <v>3231</v>
      </c>
      <c r="C693" s="712">
        <v>3</v>
      </c>
      <c r="D693" s="712">
        <v>0</v>
      </c>
      <c r="E693" s="712">
        <v>0</v>
      </c>
      <c r="F693" s="712">
        <v>0</v>
      </c>
      <c r="G693" s="712">
        <v>0</v>
      </c>
      <c r="H693" s="712">
        <v>3</v>
      </c>
      <c r="I693" s="712">
        <v>0</v>
      </c>
    </row>
    <row r="694" spans="1:9" x14ac:dyDescent="0.2">
      <c r="A694" s="714"/>
      <c r="B694" s="714" t="s">
        <v>158</v>
      </c>
      <c r="C694" s="712">
        <v>926</v>
      </c>
      <c r="D694" s="712">
        <v>96</v>
      </c>
      <c r="E694" s="712">
        <v>16</v>
      </c>
      <c r="F694" s="712">
        <v>69</v>
      </c>
      <c r="G694" s="712">
        <v>2</v>
      </c>
      <c r="H694" s="712">
        <v>4</v>
      </c>
      <c r="I694" s="712">
        <v>739</v>
      </c>
    </row>
    <row r="695" spans="1:9" x14ac:dyDescent="0.2">
      <c r="A695" s="717" t="s">
        <v>65</v>
      </c>
      <c r="B695" s="717" t="s">
        <v>10</v>
      </c>
      <c r="C695" s="718">
        <v>48178</v>
      </c>
      <c r="D695" s="718">
        <v>6268</v>
      </c>
      <c r="E695" s="718">
        <v>708</v>
      </c>
      <c r="F695" s="718">
        <v>3877</v>
      </c>
      <c r="G695" s="718">
        <v>46</v>
      </c>
      <c r="H695" s="718">
        <v>9885</v>
      </c>
      <c r="I695" s="718">
        <v>27394</v>
      </c>
    </row>
    <row r="696" spans="1:9" x14ac:dyDescent="0.2">
      <c r="A696" s="714"/>
      <c r="B696" s="714" t="s">
        <v>1554</v>
      </c>
      <c r="C696" s="712">
        <v>7</v>
      </c>
      <c r="D696" s="712">
        <v>1</v>
      </c>
      <c r="E696" s="712">
        <v>0</v>
      </c>
      <c r="F696" s="712">
        <v>0</v>
      </c>
      <c r="G696" s="712">
        <v>0</v>
      </c>
      <c r="H696" s="712">
        <v>6</v>
      </c>
      <c r="I696" s="712">
        <v>0</v>
      </c>
    </row>
    <row r="697" spans="1:9" x14ac:dyDescent="0.2">
      <c r="A697" s="714"/>
      <c r="B697" s="714" t="s">
        <v>1555</v>
      </c>
      <c r="C697" s="712">
        <v>7</v>
      </c>
      <c r="D697" s="712">
        <v>0</v>
      </c>
      <c r="E697" s="712">
        <v>0</v>
      </c>
      <c r="F697" s="712">
        <v>1</v>
      </c>
      <c r="G697" s="712">
        <v>0</v>
      </c>
      <c r="H697" s="712">
        <v>6</v>
      </c>
      <c r="I697" s="712">
        <v>0</v>
      </c>
    </row>
    <row r="698" spans="1:9" x14ac:dyDescent="0.2">
      <c r="A698" s="714"/>
      <c r="B698" s="714" t="s">
        <v>1556</v>
      </c>
      <c r="C698" s="712">
        <v>6</v>
      </c>
      <c r="D698" s="712">
        <v>0</v>
      </c>
      <c r="E698" s="712">
        <v>0</v>
      </c>
      <c r="F698" s="712">
        <v>0</v>
      </c>
      <c r="G698" s="712">
        <v>0</v>
      </c>
      <c r="H698" s="712">
        <v>6</v>
      </c>
      <c r="I698" s="712">
        <v>0</v>
      </c>
    </row>
    <row r="699" spans="1:9" x14ac:dyDescent="0.2">
      <c r="A699" s="714"/>
      <c r="B699" s="714" t="s">
        <v>1557</v>
      </c>
      <c r="C699" s="712">
        <v>49</v>
      </c>
      <c r="D699" s="712">
        <v>2</v>
      </c>
      <c r="E699" s="712">
        <v>1</v>
      </c>
      <c r="F699" s="712">
        <v>9</v>
      </c>
      <c r="G699" s="712">
        <v>0</v>
      </c>
      <c r="H699" s="712">
        <v>35</v>
      </c>
      <c r="I699" s="712">
        <v>2</v>
      </c>
    </row>
    <row r="700" spans="1:9" x14ac:dyDescent="0.2">
      <c r="A700" s="714"/>
      <c r="B700" s="714" t="s">
        <v>1558</v>
      </c>
      <c r="C700" s="712">
        <v>36</v>
      </c>
      <c r="D700" s="712">
        <v>1</v>
      </c>
      <c r="E700" s="712">
        <v>0</v>
      </c>
      <c r="F700" s="712">
        <v>0</v>
      </c>
      <c r="G700" s="712">
        <v>0</v>
      </c>
      <c r="H700" s="712">
        <v>34</v>
      </c>
      <c r="I700" s="712">
        <v>1</v>
      </c>
    </row>
    <row r="701" spans="1:9" x14ac:dyDescent="0.2">
      <c r="A701" s="714"/>
      <c r="B701" s="714" t="s">
        <v>1559</v>
      </c>
      <c r="C701" s="712">
        <v>200</v>
      </c>
      <c r="D701" s="712">
        <v>9</v>
      </c>
      <c r="E701" s="712">
        <v>0</v>
      </c>
      <c r="F701" s="712">
        <v>66</v>
      </c>
      <c r="G701" s="712">
        <v>0</v>
      </c>
      <c r="H701" s="712">
        <v>56</v>
      </c>
      <c r="I701" s="712">
        <v>69</v>
      </c>
    </row>
    <row r="702" spans="1:9" x14ac:dyDescent="0.2">
      <c r="A702" s="714"/>
      <c r="B702" s="714" t="s">
        <v>1560</v>
      </c>
      <c r="C702" s="712">
        <v>9</v>
      </c>
      <c r="D702" s="712">
        <v>1</v>
      </c>
      <c r="E702" s="712">
        <v>0</v>
      </c>
      <c r="F702" s="712">
        <v>0</v>
      </c>
      <c r="G702" s="712">
        <v>0</v>
      </c>
      <c r="H702" s="712">
        <v>7</v>
      </c>
      <c r="I702" s="712">
        <v>1</v>
      </c>
    </row>
    <row r="703" spans="1:9" x14ac:dyDescent="0.2">
      <c r="A703" s="714"/>
      <c r="B703" s="714" t="s">
        <v>1561</v>
      </c>
      <c r="C703" s="712">
        <v>36</v>
      </c>
      <c r="D703" s="712">
        <v>2</v>
      </c>
      <c r="E703" s="712">
        <v>0</v>
      </c>
      <c r="F703" s="712">
        <v>0</v>
      </c>
      <c r="G703" s="712">
        <v>0</v>
      </c>
      <c r="H703" s="712">
        <v>13</v>
      </c>
      <c r="I703" s="712">
        <v>21</v>
      </c>
    </row>
    <row r="704" spans="1:9" x14ac:dyDescent="0.2">
      <c r="A704" s="714"/>
      <c r="B704" s="714" t="s">
        <v>1562</v>
      </c>
      <c r="C704" s="712">
        <v>4</v>
      </c>
      <c r="D704" s="712">
        <v>0</v>
      </c>
      <c r="E704" s="712">
        <v>0</v>
      </c>
      <c r="F704" s="712">
        <v>0</v>
      </c>
      <c r="G704" s="712">
        <v>0</v>
      </c>
      <c r="H704" s="712">
        <v>4</v>
      </c>
      <c r="I704" s="712">
        <v>0</v>
      </c>
    </row>
    <row r="705" spans="1:9" x14ac:dyDescent="0.2">
      <c r="A705" s="714"/>
      <c r="B705" s="714" t="s">
        <v>1563</v>
      </c>
      <c r="C705" s="712">
        <v>33</v>
      </c>
      <c r="D705" s="712">
        <v>0</v>
      </c>
      <c r="E705" s="712">
        <v>0</v>
      </c>
      <c r="F705" s="712">
        <v>2</v>
      </c>
      <c r="G705" s="712">
        <v>0</v>
      </c>
      <c r="H705" s="712">
        <v>31</v>
      </c>
      <c r="I705" s="712">
        <v>0</v>
      </c>
    </row>
    <row r="706" spans="1:9" x14ac:dyDescent="0.2">
      <c r="A706" s="714"/>
      <c r="B706" s="714" t="s">
        <v>172</v>
      </c>
      <c r="C706" s="712">
        <v>32005</v>
      </c>
      <c r="D706" s="712">
        <v>4570</v>
      </c>
      <c r="E706" s="712">
        <v>606</v>
      </c>
      <c r="F706" s="712">
        <v>1852</v>
      </c>
      <c r="G706" s="712">
        <v>31</v>
      </c>
      <c r="H706" s="712">
        <v>8737</v>
      </c>
      <c r="I706" s="712">
        <v>16209</v>
      </c>
    </row>
    <row r="707" spans="1:9" x14ac:dyDescent="0.2">
      <c r="A707" s="714"/>
      <c r="B707" s="714" t="s">
        <v>1564</v>
      </c>
      <c r="C707" s="712">
        <v>407</v>
      </c>
      <c r="D707" s="712">
        <v>16</v>
      </c>
      <c r="E707" s="712">
        <v>5</v>
      </c>
      <c r="F707" s="712">
        <v>15</v>
      </c>
      <c r="G707" s="712">
        <v>0</v>
      </c>
      <c r="H707" s="712">
        <v>237</v>
      </c>
      <c r="I707" s="712">
        <v>134</v>
      </c>
    </row>
    <row r="708" spans="1:9" x14ac:dyDescent="0.2">
      <c r="A708" s="714"/>
      <c r="B708" s="714" t="s">
        <v>1565</v>
      </c>
      <c r="C708" s="712">
        <v>4</v>
      </c>
      <c r="D708" s="712">
        <v>0</v>
      </c>
      <c r="E708" s="712">
        <v>0</v>
      </c>
      <c r="F708" s="712">
        <v>0</v>
      </c>
      <c r="G708" s="712">
        <v>0</v>
      </c>
      <c r="H708" s="712">
        <v>4</v>
      </c>
      <c r="I708" s="712">
        <v>0</v>
      </c>
    </row>
    <row r="709" spans="1:9" x14ac:dyDescent="0.2">
      <c r="A709" s="714"/>
      <c r="B709" s="714" t="s">
        <v>1566</v>
      </c>
      <c r="C709" s="712">
        <v>1</v>
      </c>
      <c r="D709" s="712">
        <v>0</v>
      </c>
      <c r="E709" s="712">
        <v>0</v>
      </c>
      <c r="F709" s="712">
        <v>0</v>
      </c>
      <c r="G709" s="712">
        <v>0</v>
      </c>
      <c r="H709" s="712">
        <v>1</v>
      </c>
      <c r="I709" s="712">
        <v>0</v>
      </c>
    </row>
    <row r="710" spans="1:9" x14ac:dyDescent="0.2">
      <c r="A710" s="714"/>
      <c r="B710" s="714" t="s">
        <v>1567</v>
      </c>
      <c r="C710" s="712">
        <v>87</v>
      </c>
      <c r="D710" s="712">
        <v>11</v>
      </c>
      <c r="E710" s="712">
        <v>2</v>
      </c>
      <c r="F710" s="712">
        <v>2</v>
      </c>
      <c r="G710" s="712">
        <v>0</v>
      </c>
      <c r="H710" s="712">
        <v>13</v>
      </c>
      <c r="I710" s="712">
        <v>59</v>
      </c>
    </row>
    <row r="711" spans="1:9" x14ac:dyDescent="0.2">
      <c r="A711" s="714"/>
      <c r="B711" s="714" t="s">
        <v>1568</v>
      </c>
      <c r="C711" s="712">
        <v>22</v>
      </c>
      <c r="D711" s="712">
        <v>4</v>
      </c>
      <c r="E711" s="712">
        <v>2</v>
      </c>
      <c r="F711" s="712">
        <v>1</v>
      </c>
      <c r="G711" s="712">
        <v>0</v>
      </c>
      <c r="H711" s="712">
        <v>14</v>
      </c>
      <c r="I711" s="712">
        <v>1</v>
      </c>
    </row>
    <row r="712" spans="1:9" x14ac:dyDescent="0.2">
      <c r="A712" s="714"/>
      <c r="B712" s="714" t="s">
        <v>1570</v>
      </c>
      <c r="C712" s="712">
        <v>1</v>
      </c>
      <c r="D712" s="712">
        <v>0</v>
      </c>
      <c r="E712" s="712">
        <v>0</v>
      </c>
      <c r="F712" s="712">
        <v>0</v>
      </c>
      <c r="G712" s="712">
        <v>0</v>
      </c>
      <c r="H712" s="712">
        <v>1</v>
      </c>
      <c r="I712" s="712">
        <v>0</v>
      </c>
    </row>
    <row r="713" spans="1:9" x14ac:dyDescent="0.2">
      <c r="A713" s="714"/>
      <c r="B713" s="714" t="s">
        <v>1571</v>
      </c>
      <c r="C713" s="712">
        <v>3</v>
      </c>
      <c r="D713" s="712">
        <v>0</v>
      </c>
      <c r="E713" s="712">
        <v>0</v>
      </c>
      <c r="F713" s="712">
        <v>0</v>
      </c>
      <c r="G713" s="712">
        <v>0</v>
      </c>
      <c r="H713" s="712">
        <v>3</v>
      </c>
      <c r="I713" s="712">
        <v>0</v>
      </c>
    </row>
    <row r="714" spans="1:9" x14ac:dyDescent="0.2">
      <c r="A714" s="714"/>
      <c r="B714" s="714" t="s">
        <v>170</v>
      </c>
      <c r="C714" s="712">
        <v>881</v>
      </c>
      <c r="D714" s="712">
        <v>52</v>
      </c>
      <c r="E714" s="712">
        <v>21</v>
      </c>
      <c r="F714" s="712">
        <v>247</v>
      </c>
      <c r="G714" s="712">
        <v>0</v>
      </c>
      <c r="H714" s="712">
        <v>188</v>
      </c>
      <c r="I714" s="712">
        <v>373</v>
      </c>
    </row>
    <row r="715" spans="1:9" x14ac:dyDescent="0.2">
      <c r="A715" s="714"/>
      <c r="B715" s="714" t="s">
        <v>171</v>
      </c>
      <c r="C715" s="712">
        <v>1618</v>
      </c>
      <c r="D715" s="712">
        <v>32</v>
      </c>
      <c r="E715" s="712">
        <v>3</v>
      </c>
      <c r="F715" s="712">
        <v>1043</v>
      </c>
      <c r="G715" s="712">
        <v>0</v>
      </c>
      <c r="H715" s="712">
        <v>116</v>
      </c>
      <c r="I715" s="712">
        <v>424</v>
      </c>
    </row>
    <row r="716" spans="1:9" x14ac:dyDescent="0.2">
      <c r="A716" s="714"/>
      <c r="B716" s="714" t="s">
        <v>1572</v>
      </c>
      <c r="C716" s="712">
        <v>50</v>
      </c>
      <c r="D716" s="712">
        <v>6</v>
      </c>
      <c r="E716" s="712">
        <v>1</v>
      </c>
      <c r="F716" s="712">
        <v>1</v>
      </c>
      <c r="G716" s="712">
        <v>0</v>
      </c>
      <c r="H716" s="712">
        <v>40</v>
      </c>
      <c r="I716" s="712">
        <v>2</v>
      </c>
    </row>
    <row r="717" spans="1:9" x14ac:dyDescent="0.2">
      <c r="A717" s="714"/>
      <c r="B717" s="714" t="s">
        <v>1573</v>
      </c>
      <c r="C717" s="712">
        <v>10</v>
      </c>
      <c r="D717" s="712">
        <v>2</v>
      </c>
      <c r="E717" s="712">
        <v>0</v>
      </c>
      <c r="F717" s="712">
        <v>0</v>
      </c>
      <c r="G717" s="712">
        <v>0</v>
      </c>
      <c r="H717" s="712">
        <v>7</v>
      </c>
      <c r="I717" s="712">
        <v>1</v>
      </c>
    </row>
    <row r="718" spans="1:9" x14ac:dyDescent="0.2">
      <c r="A718" s="714"/>
      <c r="B718" s="714" t="s">
        <v>1574</v>
      </c>
      <c r="C718" s="712">
        <v>11382</v>
      </c>
      <c r="D718" s="712">
        <v>1410</v>
      </c>
      <c r="E718" s="712">
        <v>65</v>
      </c>
      <c r="F718" s="712">
        <v>342</v>
      </c>
      <c r="G718" s="712">
        <v>14</v>
      </c>
      <c r="H718" s="712">
        <v>221</v>
      </c>
      <c r="I718" s="712">
        <v>9330</v>
      </c>
    </row>
    <row r="719" spans="1:9" x14ac:dyDescent="0.2">
      <c r="A719" s="714"/>
      <c r="B719" s="714" t="s">
        <v>1575</v>
      </c>
      <c r="C719" s="712">
        <v>2</v>
      </c>
      <c r="D719" s="712">
        <v>0</v>
      </c>
      <c r="E719" s="712">
        <v>0</v>
      </c>
      <c r="F719" s="712">
        <v>0</v>
      </c>
      <c r="G719" s="712">
        <v>0</v>
      </c>
      <c r="H719" s="712">
        <v>2</v>
      </c>
      <c r="I719" s="712">
        <v>0</v>
      </c>
    </row>
    <row r="720" spans="1:9" x14ac:dyDescent="0.2">
      <c r="A720" s="714"/>
      <c r="B720" s="714" t="s">
        <v>1576</v>
      </c>
      <c r="C720" s="712">
        <v>2</v>
      </c>
      <c r="D720" s="712">
        <v>0</v>
      </c>
      <c r="E720" s="712">
        <v>0</v>
      </c>
      <c r="F720" s="712">
        <v>0</v>
      </c>
      <c r="G720" s="712">
        <v>0</v>
      </c>
      <c r="H720" s="712">
        <v>2</v>
      </c>
      <c r="I720" s="712">
        <v>0</v>
      </c>
    </row>
    <row r="721" spans="1:9" x14ac:dyDescent="0.2">
      <c r="A721" s="714"/>
      <c r="B721" s="714" t="s">
        <v>1577</v>
      </c>
      <c r="C721" s="712">
        <v>3</v>
      </c>
      <c r="D721" s="712">
        <v>0</v>
      </c>
      <c r="E721" s="712">
        <v>0</v>
      </c>
      <c r="F721" s="712">
        <v>0</v>
      </c>
      <c r="G721" s="712">
        <v>0</v>
      </c>
      <c r="H721" s="712">
        <v>3</v>
      </c>
      <c r="I721" s="712">
        <v>0</v>
      </c>
    </row>
    <row r="722" spans="1:9" x14ac:dyDescent="0.2">
      <c r="A722" s="714"/>
      <c r="B722" s="714" t="s">
        <v>1578</v>
      </c>
      <c r="C722" s="712">
        <v>2</v>
      </c>
      <c r="D722" s="712">
        <v>0</v>
      </c>
      <c r="E722" s="712">
        <v>0</v>
      </c>
      <c r="F722" s="712">
        <v>0</v>
      </c>
      <c r="G722" s="712">
        <v>0</v>
      </c>
      <c r="H722" s="712">
        <v>2</v>
      </c>
      <c r="I722" s="712">
        <v>0</v>
      </c>
    </row>
    <row r="723" spans="1:9" x14ac:dyDescent="0.2">
      <c r="A723" s="714"/>
      <c r="B723" s="714" t="s">
        <v>1579</v>
      </c>
      <c r="C723" s="712">
        <v>151</v>
      </c>
      <c r="D723" s="712">
        <v>2</v>
      </c>
      <c r="E723" s="712">
        <v>0</v>
      </c>
      <c r="F723" s="712">
        <v>33</v>
      </c>
      <c r="G723" s="712">
        <v>0</v>
      </c>
      <c r="H723" s="712">
        <v>94</v>
      </c>
      <c r="I723" s="712">
        <v>22</v>
      </c>
    </row>
    <row r="724" spans="1:9" x14ac:dyDescent="0.2">
      <c r="A724" s="714"/>
      <c r="B724" s="714" t="s">
        <v>158</v>
      </c>
      <c r="C724" s="712">
        <v>1160</v>
      </c>
      <c r="D724" s="712">
        <v>147</v>
      </c>
      <c r="E724" s="712">
        <v>2</v>
      </c>
      <c r="F724" s="712">
        <v>263</v>
      </c>
      <c r="G724" s="712">
        <v>1</v>
      </c>
      <c r="H724" s="712">
        <v>2</v>
      </c>
      <c r="I724" s="712">
        <v>745</v>
      </c>
    </row>
    <row r="725" spans="1:9" x14ac:dyDescent="0.2">
      <c r="A725" s="717" t="s">
        <v>66</v>
      </c>
      <c r="B725" s="717" t="s">
        <v>10</v>
      </c>
      <c r="C725" s="718">
        <v>319010</v>
      </c>
      <c r="D725" s="718">
        <v>71491</v>
      </c>
      <c r="E725" s="718">
        <v>4607</v>
      </c>
      <c r="F725" s="718">
        <v>7671</v>
      </c>
      <c r="G725" s="718">
        <v>192</v>
      </c>
      <c r="H725" s="718">
        <v>89534</v>
      </c>
      <c r="I725" s="718">
        <v>145515</v>
      </c>
    </row>
    <row r="726" spans="1:9" x14ac:dyDescent="0.2">
      <c r="A726" s="714"/>
      <c r="B726" s="714" t="s">
        <v>1582</v>
      </c>
      <c r="C726" s="712">
        <v>4</v>
      </c>
      <c r="D726" s="712">
        <v>0</v>
      </c>
      <c r="E726" s="712">
        <v>0</v>
      </c>
      <c r="F726" s="712">
        <v>0</v>
      </c>
      <c r="G726" s="712">
        <v>0</v>
      </c>
      <c r="H726" s="712">
        <v>4</v>
      </c>
      <c r="I726" s="712">
        <v>0</v>
      </c>
    </row>
    <row r="727" spans="1:9" x14ac:dyDescent="0.2">
      <c r="A727" s="714"/>
      <c r="B727" s="714" t="s">
        <v>3233</v>
      </c>
      <c r="C727" s="712">
        <v>2</v>
      </c>
      <c r="D727" s="712">
        <v>0</v>
      </c>
      <c r="E727" s="712">
        <v>0</v>
      </c>
      <c r="F727" s="712">
        <v>0</v>
      </c>
      <c r="G727" s="712">
        <v>0</v>
      </c>
      <c r="H727" s="712">
        <v>2</v>
      </c>
      <c r="I727" s="712">
        <v>0</v>
      </c>
    </row>
    <row r="728" spans="1:9" x14ac:dyDescent="0.2">
      <c r="A728" s="714"/>
      <c r="B728" s="714" t="s">
        <v>1583</v>
      </c>
      <c r="C728" s="712">
        <v>2</v>
      </c>
      <c r="D728" s="712">
        <v>0</v>
      </c>
      <c r="E728" s="712">
        <v>0</v>
      </c>
      <c r="F728" s="712">
        <v>0</v>
      </c>
      <c r="G728" s="712">
        <v>0</v>
      </c>
      <c r="H728" s="712">
        <v>2</v>
      </c>
      <c r="I728" s="712">
        <v>0</v>
      </c>
    </row>
    <row r="729" spans="1:9" x14ac:dyDescent="0.2">
      <c r="A729" s="714"/>
      <c r="B729" s="714" t="s">
        <v>1584</v>
      </c>
      <c r="C729" s="712">
        <v>135</v>
      </c>
      <c r="D729" s="712">
        <v>47</v>
      </c>
      <c r="E729" s="712">
        <v>3</v>
      </c>
      <c r="F729" s="712">
        <v>17</v>
      </c>
      <c r="G729" s="712">
        <v>0</v>
      </c>
      <c r="H729" s="712">
        <v>63</v>
      </c>
      <c r="I729" s="712">
        <v>5</v>
      </c>
    </row>
    <row r="730" spans="1:9" x14ac:dyDescent="0.2">
      <c r="A730" s="714"/>
      <c r="B730" s="714" t="s">
        <v>1585</v>
      </c>
      <c r="C730" s="712">
        <v>46</v>
      </c>
      <c r="D730" s="712">
        <v>13</v>
      </c>
      <c r="E730" s="712">
        <v>2</v>
      </c>
      <c r="F730" s="712">
        <v>1</v>
      </c>
      <c r="G730" s="712">
        <v>0</v>
      </c>
      <c r="H730" s="712">
        <v>26</v>
      </c>
      <c r="I730" s="712">
        <v>4</v>
      </c>
    </row>
    <row r="731" spans="1:9" x14ac:dyDescent="0.2">
      <c r="A731" s="714"/>
      <c r="B731" s="714" t="s">
        <v>1586</v>
      </c>
      <c r="C731" s="712">
        <v>311</v>
      </c>
      <c r="D731" s="712">
        <v>41</v>
      </c>
      <c r="E731" s="712">
        <v>4</v>
      </c>
      <c r="F731" s="712">
        <v>35</v>
      </c>
      <c r="G731" s="712">
        <v>0</v>
      </c>
      <c r="H731" s="712">
        <v>204</v>
      </c>
      <c r="I731" s="712">
        <v>27</v>
      </c>
    </row>
    <row r="732" spans="1:9" x14ac:dyDescent="0.2">
      <c r="A732" s="714"/>
      <c r="B732" s="714" t="s">
        <v>1587</v>
      </c>
      <c r="C732" s="712">
        <v>52069</v>
      </c>
      <c r="D732" s="712">
        <v>1247</v>
      </c>
      <c r="E732" s="712">
        <v>5</v>
      </c>
      <c r="F732" s="712">
        <v>16</v>
      </c>
      <c r="G732" s="712">
        <v>1</v>
      </c>
      <c r="H732" s="712">
        <v>50073</v>
      </c>
      <c r="I732" s="712">
        <v>727</v>
      </c>
    </row>
    <row r="733" spans="1:9" x14ac:dyDescent="0.2">
      <c r="A733" s="714"/>
      <c r="B733" s="714" t="s">
        <v>1588</v>
      </c>
      <c r="C733" s="712">
        <v>5487</v>
      </c>
      <c r="D733" s="712">
        <v>160</v>
      </c>
      <c r="E733" s="712">
        <v>1</v>
      </c>
      <c r="F733" s="712">
        <v>2</v>
      </c>
      <c r="G733" s="712">
        <v>0</v>
      </c>
      <c r="H733" s="712">
        <v>4949</v>
      </c>
      <c r="I733" s="712">
        <v>375</v>
      </c>
    </row>
    <row r="734" spans="1:9" x14ac:dyDescent="0.2">
      <c r="A734" s="714"/>
      <c r="B734" s="714" t="s">
        <v>1589</v>
      </c>
      <c r="C734" s="712">
        <v>64</v>
      </c>
      <c r="D734" s="712">
        <v>6</v>
      </c>
      <c r="E734" s="712">
        <v>0</v>
      </c>
      <c r="F734" s="712">
        <v>15</v>
      </c>
      <c r="G734" s="712">
        <v>0</v>
      </c>
      <c r="H734" s="712">
        <v>37</v>
      </c>
      <c r="I734" s="712">
        <v>6</v>
      </c>
    </row>
    <row r="735" spans="1:9" x14ac:dyDescent="0.2">
      <c r="A735" s="714"/>
      <c r="B735" s="714" t="s">
        <v>1590</v>
      </c>
      <c r="C735" s="712">
        <v>14</v>
      </c>
      <c r="D735" s="712">
        <v>1</v>
      </c>
      <c r="E735" s="712">
        <v>0</v>
      </c>
      <c r="F735" s="712">
        <v>0</v>
      </c>
      <c r="G735" s="712">
        <v>0</v>
      </c>
      <c r="H735" s="712">
        <v>10</v>
      </c>
      <c r="I735" s="712">
        <v>3</v>
      </c>
    </row>
    <row r="736" spans="1:9" x14ac:dyDescent="0.2">
      <c r="A736" s="714"/>
      <c r="B736" s="714" t="s">
        <v>1591</v>
      </c>
      <c r="C736" s="712">
        <v>71</v>
      </c>
      <c r="D736" s="712">
        <v>10</v>
      </c>
      <c r="E736" s="712">
        <v>0</v>
      </c>
      <c r="F736" s="712">
        <v>6</v>
      </c>
      <c r="G736" s="712">
        <v>0</v>
      </c>
      <c r="H736" s="712">
        <v>45</v>
      </c>
      <c r="I736" s="712">
        <v>10</v>
      </c>
    </row>
    <row r="737" spans="1:9" x14ac:dyDescent="0.2">
      <c r="A737" s="714"/>
      <c r="B737" s="714" t="s">
        <v>1592</v>
      </c>
      <c r="C737" s="712">
        <v>23</v>
      </c>
      <c r="D737" s="712">
        <v>4</v>
      </c>
      <c r="E737" s="712">
        <v>0</v>
      </c>
      <c r="F737" s="712">
        <v>4</v>
      </c>
      <c r="G737" s="712">
        <v>0</v>
      </c>
      <c r="H737" s="712">
        <v>14</v>
      </c>
      <c r="I737" s="712">
        <v>1</v>
      </c>
    </row>
    <row r="738" spans="1:9" x14ac:dyDescent="0.2">
      <c r="A738" s="714"/>
      <c r="B738" s="714" t="s">
        <v>1593</v>
      </c>
      <c r="C738" s="712">
        <v>13118</v>
      </c>
      <c r="D738" s="712">
        <v>3116</v>
      </c>
      <c r="E738" s="712">
        <v>273</v>
      </c>
      <c r="F738" s="712">
        <v>538</v>
      </c>
      <c r="G738" s="712">
        <v>12</v>
      </c>
      <c r="H738" s="712">
        <v>2013</v>
      </c>
      <c r="I738" s="712">
        <v>7166</v>
      </c>
    </row>
    <row r="739" spans="1:9" x14ac:dyDescent="0.2">
      <c r="A739" s="714"/>
      <c r="B739" s="714" t="s">
        <v>1594</v>
      </c>
      <c r="C739" s="712">
        <v>88</v>
      </c>
      <c r="D739" s="712">
        <v>8</v>
      </c>
      <c r="E739" s="712">
        <v>0</v>
      </c>
      <c r="F739" s="712">
        <v>8</v>
      </c>
      <c r="G739" s="712">
        <v>0</v>
      </c>
      <c r="H739" s="712">
        <v>66</v>
      </c>
      <c r="I739" s="712">
        <v>6</v>
      </c>
    </row>
    <row r="740" spans="1:9" x14ac:dyDescent="0.2">
      <c r="A740" s="714"/>
      <c r="B740" s="714" t="s">
        <v>1595</v>
      </c>
      <c r="C740" s="712">
        <v>4</v>
      </c>
      <c r="D740" s="712">
        <v>1</v>
      </c>
      <c r="E740" s="712">
        <v>0</v>
      </c>
      <c r="F740" s="712">
        <v>0</v>
      </c>
      <c r="G740" s="712">
        <v>0</v>
      </c>
      <c r="H740" s="712">
        <v>3</v>
      </c>
      <c r="I740" s="712">
        <v>0</v>
      </c>
    </row>
    <row r="741" spans="1:9" x14ac:dyDescent="0.2">
      <c r="A741" s="714"/>
      <c r="B741" s="714" t="s">
        <v>3235</v>
      </c>
      <c r="C741" s="712">
        <v>1</v>
      </c>
      <c r="D741" s="712">
        <v>0</v>
      </c>
      <c r="E741" s="712">
        <v>0</v>
      </c>
      <c r="F741" s="712">
        <v>0</v>
      </c>
      <c r="G741" s="712">
        <v>0</v>
      </c>
      <c r="H741" s="712">
        <v>1</v>
      </c>
      <c r="I741" s="712">
        <v>0</v>
      </c>
    </row>
    <row r="742" spans="1:9" x14ac:dyDescent="0.2">
      <c r="A742" s="714"/>
      <c r="B742" s="714" t="s">
        <v>1596</v>
      </c>
      <c r="C742" s="712">
        <v>56</v>
      </c>
      <c r="D742" s="712">
        <v>10</v>
      </c>
      <c r="E742" s="712">
        <v>2</v>
      </c>
      <c r="F742" s="712">
        <v>5</v>
      </c>
      <c r="G742" s="712">
        <v>0</v>
      </c>
      <c r="H742" s="712">
        <v>37</v>
      </c>
      <c r="I742" s="712">
        <v>2</v>
      </c>
    </row>
    <row r="743" spans="1:9" x14ac:dyDescent="0.2">
      <c r="A743" s="714"/>
      <c r="B743" s="714" t="s">
        <v>1597</v>
      </c>
      <c r="C743" s="712">
        <v>6</v>
      </c>
      <c r="D743" s="712">
        <v>0</v>
      </c>
      <c r="E743" s="712">
        <v>0</v>
      </c>
      <c r="F743" s="712">
        <v>1</v>
      </c>
      <c r="G743" s="712">
        <v>0</v>
      </c>
      <c r="H743" s="712">
        <v>4</v>
      </c>
      <c r="I743" s="712">
        <v>1</v>
      </c>
    </row>
    <row r="744" spans="1:9" x14ac:dyDescent="0.2">
      <c r="A744" s="714"/>
      <c r="B744" s="714" t="s">
        <v>1598</v>
      </c>
      <c r="C744" s="712">
        <v>2</v>
      </c>
      <c r="D744" s="712">
        <v>0</v>
      </c>
      <c r="E744" s="712">
        <v>0</v>
      </c>
      <c r="F744" s="712">
        <v>0</v>
      </c>
      <c r="G744" s="712">
        <v>0</v>
      </c>
      <c r="H744" s="712">
        <v>2</v>
      </c>
      <c r="I744" s="712">
        <v>0</v>
      </c>
    </row>
    <row r="745" spans="1:9" x14ac:dyDescent="0.2">
      <c r="A745" s="714"/>
      <c r="B745" s="714" t="s">
        <v>1600</v>
      </c>
      <c r="C745" s="712">
        <v>211</v>
      </c>
      <c r="D745" s="712">
        <v>31</v>
      </c>
      <c r="E745" s="712">
        <v>1</v>
      </c>
      <c r="F745" s="712">
        <v>7</v>
      </c>
      <c r="G745" s="712">
        <v>0</v>
      </c>
      <c r="H745" s="712">
        <v>126</v>
      </c>
      <c r="I745" s="712">
        <v>46</v>
      </c>
    </row>
    <row r="746" spans="1:9" x14ac:dyDescent="0.2">
      <c r="A746" s="714"/>
      <c r="B746" s="714" t="s">
        <v>1601</v>
      </c>
      <c r="C746" s="712">
        <v>3</v>
      </c>
      <c r="D746" s="712">
        <v>0</v>
      </c>
      <c r="E746" s="712">
        <v>0</v>
      </c>
      <c r="F746" s="712">
        <v>0</v>
      </c>
      <c r="G746" s="712">
        <v>0</v>
      </c>
      <c r="H746" s="712">
        <v>3</v>
      </c>
      <c r="I746" s="712">
        <v>0</v>
      </c>
    </row>
    <row r="747" spans="1:9" x14ac:dyDescent="0.2">
      <c r="A747" s="714"/>
      <c r="B747" s="714" t="s">
        <v>1603</v>
      </c>
      <c r="C747" s="712">
        <v>1</v>
      </c>
      <c r="D747" s="712">
        <v>0</v>
      </c>
      <c r="E747" s="712">
        <v>0</v>
      </c>
      <c r="F747" s="712">
        <v>0</v>
      </c>
      <c r="G747" s="712">
        <v>0</v>
      </c>
      <c r="H747" s="712">
        <v>1</v>
      </c>
      <c r="I747" s="712">
        <v>0</v>
      </c>
    </row>
    <row r="748" spans="1:9" x14ac:dyDescent="0.2">
      <c r="A748" s="714"/>
      <c r="B748" s="714" t="s">
        <v>1604</v>
      </c>
      <c r="C748" s="712">
        <v>246</v>
      </c>
      <c r="D748" s="712">
        <v>43</v>
      </c>
      <c r="E748" s="712">
        <v>1</v>
      </c>
      <c r="F748" s="712">
        <v>7</v>
      </c>
      <c r="G748" s="712">
        <v>0</v>
      </c>
      <c r="H748" s="712">
        <v>158</v>
      </c>
      <c r="I748" s="712">
        <v>37</v>
      </c>
    </row>
    <row r="749" spans="1:9" x14ac:dyDescent="0.2">
      <c r="A749" s="714"/>
      <c r="B749" s="714" t="s">
        <v>1605</v>
      </c>
      <c r="C749" s="712">
        <v>713</v>
      </c>
      <c r="D749" s="712">
        <v>265</v>
      </c>
      <c r="E749" s="712">
        <v>17</v>
      </c>
      <c r="F749" s="712">
        <v>57</v>
      </c>
      <c r="G749" s="712">
        <v>3</v>
      </c>
      <c r="H749" s="712">
        <v>329</v>
      </c>
      <c r="I749" s="712">
        <v>42</v>
      </c>
    </row>
    <row r="750" spans="1:9" x14ac:dyDescent="0.2">
      <c r="A750" s="714"/>
      <c r="B750" s="714" t="s">
        <v>174</v>
      </c>
      <c r="C750" s="712">
        <v>66263</v>
      </c>
      <c r="D750" s="712">
        <v>21415</v>
      </c>
      <c r="E750" s="712">
        <v>230</v>
      </c>
      <c r="F750" s="712">
        <v>886</v>
      </c>
      <c r="G750" s="712">
        <v>31</v>
      </c>
      <c r="H750" s="712">
        <v>5029</v>
      </c>
      <c r="I750" s="712">
        <v>38672</v>
      </c>
    </row>
    <row r="751" spans="1:9" x14ac:dyDescent="0.2">
      <c r="A751" s="714"/>
      <c r="B751" s="714" t="s">
        <v>1606</v>
      </c>
      <c r="C751" s="712">
        <v>9</v>
      </c>
      <c r="D751" s="712">
        <v>0</v>
      </c>
      <c r="E751" s="712">
        <v>0</v>
      </c>
      <c r="F751" s="712">
        <v>2</v>
      </c>
      <c r="G751" s="712">
        <v>0</v>
      </c>
      <c r="H751" s="712">
        <v>7</v>
      </c>
      <c r="I751" s="712">
        <v>0</v>
      </c>
    </row>
    <row r="752" spans="1:9" x14ac:dyDescent="0.2">
      <c r="A752" s="714"/>
      <c r="B752" s="714" t="s">
        <v>1607</v>
      </c>
      <c r="C752" s="712">
        <v>752</v>
      </c>
      <c r="D752" s="712">
        <v>2</v>
      </c>
      <c r="E752" s="712">
        <v>1</v>
      </c>
      <c r="F752" s="712">
        <v>201</v>
      </c>
      <c r="G752" s="712">
        <v>0</v>
      </c>
      <c r="H752" s="712">
        <v>131</v>
      </c>
      <c r="I752" s="712">
        <v>417</v>
      </c>
    </row>
    <row r="753" spans="1:9" x14ac:dyDescent="0.2">
      <c r="A753" s="714"/>
      <c r="B753" s="714" t="s">
        <v>1608</v>
      </c>
      <c r="C753" s="712">
        <v>310</v>
      </c>
      <c r="D753" s="712">
        <v>32</v>
      </c>
      <c r="E753" s="712">
        <v>5</v>
      </c>
      <c r="F753" s="712">
        <v>25</v>
      </c>
      <c r="G753" s="712">
        <v>1</v>
      </c>
      <c r="H753" s="712">
        <v>225</v>
      </c>
      <c r="I753" s="712">
        <v>22</v>
      </c>
    </row>
    <row r="754" spans="1:9" x14ac:dyDescent="0.2">
      <c r="A754" s="714"/>
      <c r="B754" s="714" t="s">
        <v>1609</v>
      </c>
      <c r="C754" s="712">
        <v>105980</v>
      </c>
      <c r="D754" s="712">
        <v>18615</v>
      </c>
      <c r="E754" s="712">
        <v>3799</v>
      </c>
      <c r="F754" s="712">
        <v>4532</v>
      </c>
      <c r="G754" s="712">
        <v>97</v>
      </c>
      <c r="H754" s="712">
        <v>24920</v>
      </c>
      <c r="I754" s="712">
        <v>54017</v>
      </c>
    </row>
    <row r="755" spans="1:9" x14ac:dyDescent="0.2">
      <c r="A755" s="714"/>
      <c r="B755" s="714" t="s">
        <v>1610</v>
      </c>
      <c r="C755" s="712">
        <v>5</v>
      </c>
      <c r="D755" s="712">
        <v>0</v>
      </c>
      <c r="E755" s="712">
        <v>0</v>
      </c>
      <c r="F755" s="712">
        <v>0</v>
      </c>
      <c r="G755" s="712">
        <v>0</v>
      </c>
      <c r="H755" s="712">
        <v>5</v>
      </c>
      <c r="I755" s="712">
        <v>0</v>
      </c>
    </row>
    <row r="756" spans="1:9" x14ac:dyDescent="0.2">
      <c r="A756" s="714"/>
      <c r="B756" s="714" t="s">
        <v>173</v>
      </c>
      <c r="C756" s="712">
        <v>1597</v>
      </c>
      <c r="D756" s="712">
        <v>314</v>
      </c>
      <c r="E756" s="712">
        <v>53</v>
      </c>
      <c r="F756" s="712">
        <v>88</v>
      </c>
      <c r="G756" s="712">
        <v>1</v>
      </c>
      <c r="H756" s="712">
        <v>319</v>
      </c>
      <c r="I756" s="712">
        <v>822</v>
      </c>
    </row>
    <row r="757" spans="1:9" x14ac:dyDescent="0.2">
      <c r="A757" s="714"/>
      <c r="B757" s="714" t="s">
        <v>1611</v>
      </c>
      <c r="C757" s="712">
        <v>92</v>
      </c>
      <c r="D757" s="712">
        <v>4</v>
      </c>
      <c r="E757" s="712">
        <v>2</v>
      </c>
      <c r="F757" s="712">
        <v>3</v>
      </c>
      <c r="G757" s="712">
        <v>0</v>
      </c>
      <c r="H757" s="712">
        <v>82</v>
      </c>
      <c r="I757" s="712">
        <v>1</v>
      </c>
    </row>
    <row r="758" spans="1:9" x14ac:dyDescent="0.2">
      <c r="A758" s="714"/>
      <c r="B758" s="714" t="s">
        <v>103</v>
      </c>
      <c r="C758" s="712">
        <v>231</v>
      </c>
      <c r="D758" s="712">
        <v>21</v>
      </c>
      <c r="E758" s="712">
        <v>2</v>
      </c>
      <c r="F758" s="712">
        <v>7</v>
      </c>
      <c r="G758" s="712">
        <v>0</v>
      </c>
      <c r="H758" s="712">
        <v>187</v>
      </c>
      <c r="I758" s="712">
        <v>14</v>
      </c>
    </row>
    <row r="759" spans="1:9" x14ac:dyDescent="0.2">
      <c r="A759" s="714"/>
      <c r="B759" s="714" t="s">
        <v>1612</v>
      </c>
      <c r="C759" s="712">
        <v>877</v>
      </c>
      <c r="D759" s="712">
        <v>241</v>
      </c>
      <c r="E759" s="712">
        <v>3</v>
      </c>
      <c r="F759" s="712">
        <v>20</v>
      </c>
      <c r="G759" s="712">
        <v>0</v>
      </c>
      <c r="H759" s="712">
        <v>444</v>
      </c>
      <c r="I759" s="712">
        <v>169</v>
      </c>
    </row>
    <row r="760" spans="1:9" x14ac:dyDescent="0.2">
      <c r="A760" s="714"/>
      <c r="B760" s="714" t="s">
        <v>158</v>
      </c>
      <c r="C760" s="712">
        <v>70217</v>
      </c>
      <c r="D760" s="712">
        <v>25844</v>
      </c>
      <c r="E760" s="712">
        <v>203</v>
      </c>
      <c r="F760" s="712">
        <v>1188</v>
      </c>
      <c r="G760" s="712">
        <v>46</v>
      </c>
      <c r="H760" s="712">
        <v>13</v>
      </c>
      <c r="I760" s="712">
        <v>42923</v>
      </c>
    </row>
    <row r="761" spans="1:9" x14ac:dyDescent="0.2">
      <c r="A761" s="717" t="s">
        <v>214</v>
      </c>
      <c r="B761" s="717" t="s">
        <v>10</v>
      </c>
      <c r="C761" s="718">
        <v>1874</v>
      </c>
      <c r="D761" s="718">
        <v>323</v>
      </c>
      <c r="E761" s="718">
        <v>93</v>
      </c>
      <c r="F761" s="718">
        <v>169</v>
      </c>
      <c r="G761" s="718">
        <v>1</v>
      </c>
      <c r="H761" s="718">
        <v>31</v>
      </c>
      <c r="I761" s="718">
        <v>1257</v>
      </c>
    </row>
    <row r="762" spans="1:9" x14ac:dyDescent="0.2">
      <c r="A762" s="714"/>
      <c r="B762" s="714" t="s">
        <v>1613</v>
      </c>
      <c r="C762" s="712">
        <v>88</v>
      </c>
      <c r="D762" s="712">
        <v>16</v>
      </c>
      <c r="E762" s="712">
        <v>0</v>
      </c>
      <c r="F762" s="712">
        <v>6</v>
      </c>
      <c r="G762" s="712">
        <v>0</v>
      </c>
      <c r="H762" s="712">
        <v>31</v>
      </c>
      <c r="I762" s="712">
        <v>35</v>
      </c>
    </row>
    <row r="763" spans="1:9" x14ac:dyDescent="0.2">
      <c r="A763" s="714"/>
      <c r="B763" s="714" t="s">
        <v>3236</v>
      </c>
      <c r="C763" s="712">
        <v>1</v>
      </c>
      <c r="D763" s="712">
        <v>1</v>
      </c>
      <c r="E763" s="712">
        <v>0</v>
      </c>
      <c r="F763" s="712">
        <v>0</v>
      </c>
      <c r="G763" s="712">
        <v>0</v>
      </c>
      <c r="H763" s="712">
        <v>0</v>
      </c>
      <c r="I763" s="712">
        <v>0</v>
      </c>
    </row>
    <row r="764" spans="1:9" x14ac:dyDescent="0.2">
      <c r="A764" s="714"/>
      <c r="B764" s="714" t="s">
        <v>3237</v>
      </c>
      <c r="C764" s="712">
        <v>1</v>
      </c>
      <c r="D764" s="712">
        <v>1</v>
      </c>
      <c r="E764" s="712">
        <v>0</v>
      </c>
      <c r="F764" s="712">
        <v>0</v>
      </c>
      <c r="G764" s="712">
        <v>0</v>
      </c>
      <c r="H764" s="712">
        <v>0</v>
      </c>
      <c r="I764" s="712">
        <v>0</v>
      </c>
    </row>
    <row r="765" spans="1:9" x14ac:dyDescent="0.2">
      <c r="A765" s="714"/>
      <c r="B765" s="714" t="s">
        <v>158</v>
      </c>
      <c r="C765" s="712">
        <v>1784</v>
      </c>
      <c r="D765" s="712">
        <v>305</v>
      </c>
      <c r="E765" s="712">
        <v>93</v>
      </c>
      <c r="F765" s="712">
        <v>163</v>
      </c>
      <c r="G765" s="712">
        <v>1</v>
      </c>
      <c r="H765" s="712">
        <v>0</v>
      </c>
      <c r="I765" s="712">
        <v>1222</v>
      </c>
    </row>
    <row r="766" spans="1:9" x14ac:dyDescent="0.2">
      <c r="A766" s="717" t="s">
        <v>792</v>
      </c>
      <c r="B766" s="717" t="s">
        <v>10</v>
      </c>
      <c r="C766" s="718">
        <v>63</v>
      </c>
      <c r="D766" s="718">
        <v>11</v>
      </c>
      <c r="E766" s="718">
        <v>7</v>
      </c>
      <c r="F766" s="718">
        <v>5</v>
      </c>
      <c r="G766" s="718">
        <v>0</v>
      </c>
      <c r="H766" s="718">
        <v>6</v>
      </c>
      <c r="I766" s="718">
        <v>34</v>
      </c>
    </row>
    <row r="767" spans="1:9" x14ac:dyDescent="0.2">
      <c r="A767" s="714"/>
      <c r="B767" s="714" t="s">
        <v>1616</v>
      </c>
      <c r="C767" s="712">
        <v>57</v>
      </c>
      <c r="D767" s="712">
        <v>11</v>
      </c>
      <c r="E767" s="712">
        <v>7</v>
      </c>
      <c r="F767" s="712">
        <v>5</v>
      </c>
      <c r="G767" s="712">
        <v>0</v>
      </c>
      <c r="H767" s="712">
        <v>6</v>
      </c>
      <c r="I767" s="712">
        <v>28</v>
      </c>
    </row>
    <row r="768" spans="1:9" x14ac:dyDescent="0.2">
      <c r="A768" s="714"/>
      <c r="B768" s="714" t="s">
        <v>158</v>
      </c>
      <c r="C768" s="712">
        <v>6</v>
      </c>
      <c r="D768" s="712">
        <v>0</v>
      </c>
      <c r="E768" s="712">
        <v>0</v>
      </c>
      <c r="F768" s="712">
        <v>0</v>
      </c>
      <c r="G768" s="712">
        <v>0</v>
      </c>
      <c r="H768" s="712">
        <v>0</v>
      </c>
      <c r="I768" s="712">
        <v>6</v>
      </c>
    </row>
    <row r="769" spans="1:9" x14ac:dyDescent="0.2">
      <c r="A769" s="717" t="s">
        <v>69</v>
      </c>
      <c r="B769" s="717" t="s">
        <v>10</v>
      </c>
      <c r="C769" s="718">
        <v>292529</v>
      </c>
      <c r="D769" s="718">
        <v>102331</v>
      </c>
      <c r="E769" s="718">
        <v>3405</v>
      </c>
      <c r="F769" s="718">
        <v>9358</v>
      </c>
      <c r="G769" s="718">
        <v>110</v>
      </c>
      <c r="H769" s="718">
        <v>66511</v>
      </c>
      <c r="I769" s="718">
        <v>110814</v>
      </c>
    </row>
    <row r="770" spans="1:9" x14ac:dyDescent="0.2">
      <c r="A770" s="714"/>
      <c r="B770" s="714" t="s">
        <v>1617</v>
      </c>
      <c r="C770" s="712">
        <v>1</v>
      </c>
      <c r="D770" s="712">
        <v>0</v>
      </c>
      <c r="E770" s="712">
        <v>0</v>
      </c>
      <c r="F770" s="712">
        <v>0</v>
      </c>
      <c r="G770" s="712">
        <v>0</v>
      </c>
      <c r="H770" s="712">
        <v>1</v>
      </c>
      <c r="I770" s="712">
        <v>0</v>
      </c>
    </row>
    <row r="771" spans="1:9" x14ac:dyDescent="0.2">
      <c r="A771" s="714"/>
      <c r="B771" s="714" t="s">
        <v>1618</v>
      </c>
      <c r="C771" s="712">
        <v>49426</v>
      </c>
      <c r="D771" s="712">
        <v>3239</v>
      </c>
      <c r="E771" s="712">
        <v>27</v>
      </c>
      <c r="F771" s="712">
        <v>23</v>
      </c>
      <c r="G771" s="712">
        <v>13</v>
      </c>
      <c r="H771" s="712">
        <v>36249</v>
      </c>
      <c r="I771" s="712">
        <v>9875</v>
      </c>
    </row>
    <row r="772" spans="1:9" x14ac:dyDescent="0.2">
      <c r="A772" s="714"/>
      <c r="B772" s="714" t="s">
        <v>1619</v>
      </c>
      <c r="C772" s="712">
        <v>607</v>
      </c>
      <c r="D772" s="712">
        <v>37</v>
      </c>
      <c r="E772" s="712">
        <v>4</v>
      </c>
      <c r="F772" s="712">
        <v>7</v>
      </c>
      <c r="G772" s="712">
        <v>0</v>
      </c>
      <c r="H772" s="712">
        <v>360</v>
      </c>
      <c r="I772" s="712">
        <v>199</v>
      </c>
    </row>
    <row r="773" spans="1:9" x14ac:dyDescent="0.2">
      <c r="A773" s="714"/>
      <c r="B773" s="714" t="s">
        <v>1620</v>
      </c>
      <c r="C773" s="712">
        <v>24</v>
      </c>
      <c r="D773" s="712">
        <v>0</v>
      </c>
      <c r="E773" s="712">
        <v>0</v>
      </c>
      <c r="F773" s="712">
        <v>0</v>
      </c>
      <c r="G773" s="712">
        <v>0</v>
      </c>
      <c r="H773" s="712">
        <v>2</v>
      </c>
      <c r="I773" s="712">
        <v>22</v>
      </c>
    </row>
    <row r="774" spans="1:9" x14ac:dyDescent="0.2">
      <c r="A774" s="714"/>
      <c r="B774" s="714" t="s">
        <v>1621</v>
      </c>
      <c r="C774" s="712">
        <v>74</v>
      </c>
      <c r="D774" s="712">
        <v>0</v>
      </c>
      <c r="E774" s="712">
        <v>0</v>
      </c>
      <c r="F774" s="712">
        <v>0</v>
      </c>
      <c r="G774" s="712">
        <v>0</v>
      </c>
      <c r="H774" s="712">
        <v>74</v>
      </c>
      <c r="I774" s="712">
        <v>0</v>
      </c>
    </row>
    <row r="775" spans="1:9" x14ac:dyDescent="0.2">
      <c r="A775" s="714"/>
      <c r="B775" s="714" t="s">
        <v>1622</v>
      </c>
      <c r="C775" s="712">
        <v>58</v>
      </c>
      <c r="D775" s="712">
        <v>14</v>
      </c>
      <c r="E775" s="712">
        <v>0</v>
      </c>
      <c r="F775" s="712">
        <v>5</v>
      </c>
      <c r="G775" s="712">
        <v>0</v>
      </c>
      <c r="H775" s="712">
        <v>34</v>
      </c>
      <c r="I775" s="712">
        <v>5</v>
      </c>
    </row>
    <row r="776" spans="1:9" x14ac:dyDescent="0.2">
      <c r="A776" s="714"/>
      <c r="B776" s="714" t="s">
        <v>1623</v>
      </c>
      <c r="C776" s="712">
        <v>8</v>
      </c>
      <c r="D776" s="712">
        <v>0</v>
      </c>
      <c r="E776" s="712">
        <v>0</v>
      </c>
      <c r="F776" s="712">
        <v>0</v>
      </c>
      <c r="G776" s="712">
        <v>0</v>
      </c>
      <c r="H776" s="712">
        <v>8</v>
      </c>
      <c r="I776" s="712">
        <v>0</v>
      </c>
    </row>
    <row r="777" spans="1:9" x14ac:dyDescent="0.2">
      <c r="A777" s="714"/>
      <c r="B777" s="714" t="s">
        <v>176</v>
      </c>
      <c r="C777" s="712">
        <v>1972</v>
      </c>
      <c r="D777" s="712">
        <v>930</v>
      </c>
      <c r="E777" s="712">
        <v>19</v>
      </c>
      <c r="F777" s="712">
        <v>266</v>
      </c>
      <c r="G777" s="712">
        <v>1</v>
      </c>
      <c r="H777" s="712">
        <v>429</v>
      </c>
      <c r="I777" s="712">
        <v>327</v>
      </c>
    </row>
    <row r="778" spans="1:9" x14ac:dyDescent="0.2">
      <c r="A778" s="714"/>
      <c r="B778" s="714" t="s">
        <v>1624</v>
      </c>
      <c r="C778" s="712">
        <v>63</v>
      </c>
      <c r="D778" s="712">
        <v>3</v>
      </c>
      <c r="E778" s="712">
        <v>0</v>
      </c>
      <c r="F778" s="712">
        <v>0</v>
      </c>
      <c r="G778" s="712">
        <v>0</v>
      </c>
      <c r="H778" s="712">
        <v>41</v>
      </c>
      <c r="I778" s="712">
        <v>19</v>
      </c>
    </row>
    <row r="779" spans="1:9" x14ac:dyDescent="0.2">
      <c r="A779" s="714"/>
      <c r="B779" s="714" t="s">
        <v>1625</v>
      </c>
      <c r="C779" s="712">
        <v>801</v>
      </c>
      <c r="D779" s="712">
        <v>200</v>
      </c>
      <c r="E779" s="712">
        <v>0</v>
      </c>
      <c r="F779" s="712">
        <v>63</v>
      </c>
      <c r="G779" s="712">
        <v>0</v>
      </c>
      <c r="H779" s="712">
        <v>19</v>
      </c>
      <c r="I779" s="712">
        <v>519</v>
      </c>
    </row>
    <row r="780" spans="1:9" x14ac:dyDescent="0.2">
      <c r="A780" s="714"/>
      <c r="B780" s="714" t="s">
        <v>1626</v>
      </c>
      <c r="C780" s="712">
        <v>3647</v>
      </c>
      <c r="D780" s="712">
        <v>210</v>
      </c>
      <c r="E780" s="712">
        <v>1</v>
      </c>
      <c r="F780" s="712">
        <v>3</v>
      </c>
      <c r="G780" s="712">
        <v>0</v>
      </c>
      <c r="H780" s="712">
        <v>2800</v>
      </c>
      <c r="I780" s="712">
        <v>633</v>
      </c>
    </row>
    <row r="781" spans="1:9" x14ac:dyDescent="0.2">
      <c r="A781" s="714"/>
      <c r="B781" s="714" t="s">
        <v>1627</v>
      </c>
      <c r="C781" s="712">
        <v>235</v>
      </c>
      <c r="D781" s="712">
        <v>0</v>
      </c>
      <c r="E781" s="712">
        <v>1</v>
      </c>
      <c r="F781" s="712">
        <v>0</v>
      </c>
      <c r="G781" s="712">
        <v>0</v>
      </c>
      <c r="H781" s="712">
        <v>74</v>
      </c>
      <c r="I781" s="712">
        <v>160</v>
      </c>
    </row>
    <row r="782" spans="1:9" x14ac:dyDescent="0.2">
      <c r="A782" s="714"/>
      <c r="B782" s="714" t="s">
        <v>1628</v>
      </c>
      <c r="C782" s="712">
        <v>3</v>
      </c>
      <c r="D782" s="712">
        <v>0</v>
      </c>
      <c r="E782" s="712">
        <v>0</v>
      </c>
      <c r="F782" s="712">
        <v>0</v>
      </c>
      <c r="G782" s="712">
        <v>0</v>
      </c>
      <c r="H782" s="712">
        <v>3</v>
      </c>
      <c r="I782" s="712">
        <v>0</v>
      </c>
    </row>
    <row r="783" spans="1:9" x14ac:dyDescent="0.2">
      <c r="A783" s="714"/>
      <c r="B783" s="714" t="s">
        <v>1629</v>
      </c>
      <c r="C783" s="712">
        <v>1440</v>
      </c>
      <c r="D783" s="712">
        <v>970</v>
      </c>
      <c r="E783" s="712">
        <v>2</v>
      </c>
      <c r="F783" s="712">
        <v>37</v>
      </c>
      <c r="G783" s="712">
        <v>0</v>
      </c>
      <c r="H783" s="712">
        <v>374</v>
      </c>
      <c r="I783" s="712">
        <v>57</v>
      </c>
    </row>
    <row r="784" spans="1:9" x14ac:dyDescent="0.2">
      <c r="A784" s="714"/>
      <c r="B784" s="714" t="s">
        <v>1631</v>
      </c>
      <c r="C784" s="712">
        <v>4</v>
      </c>
      <c r="D784" s="712">
        <v>2</v>
      </c>
      <c r="E784" s="712">
        <v>0</v>
      </c>
      <c r="F784" s="712">
        <v>0</v>
      </c>
      <c r="G784" s="712">
        <v>0</v>
      </c>
      <c r="H784" s="712">
        <v>2</v>
      </c>
      <c r="I784" s="712">
        <v>0</v>
      </c>
    </row>
    <row r="785" spans="1:9" x14ac:dyDescent="0.2">
      <c r="A785" s="714"/>
      <c r="B785" s="714" t="s">
        <v>1632</v>
      </c>
      <c r="C785" s="712">
        <v>10210</v>
      </c>
      <c r="D785" s="712">
        <v>941</v>
      </c>
      <c r="E785" s="712">
        <v>17</v>
      </c>
      <c r="F785" s="712">
        <v>31</v>
      </c>
      <c r="G785" s="712">
        <v>2</v>
      </c>
      <c r="H785" s="712">
        <v>7860</v>
      </c>
      <c r="I785" s="712">
        <v>1359</v>
      </c>
    </row>
    <row r="786" spans="1:9" x14ac:dyDescent="0.2">
      <c r="A786" s="714"/>
      <c r="B786" s="714" t="s">
        <v>1633</v>
      </c>
      <c r="C786" s="712">
        <v>2135</v>
      </c>
      <c r="D786" s="712">
        <v>37</v>
      </c>
      <c r="E786" s="712">
        <v>14</v>
      </c>
      <c r="F786" s="712">
        <v>413</v>
      </c>
      <c r="G786" s="712">
        <v>0</v>
      </c>
      <c r="H786" s="712">
        <v>589</v>
      </c>
      <c r="I786" s="712">
        <v>1082</v>
      </c>
    </row>
    <row r="787" spans="1:9" x14ac:dyDescent="0.2">
      <c r="A787" s="714"/>
      <c r="B787" s="714" t="s">
        <v>177</v>
      </c>
      <c r="C787" s="712">
        <v>188438</v>
      </c>
      <c r="D787" s="712">
        <v>81318</v>
      </c>
      <c r="E787" s="712">
        <v>3143</v>
      </c>
      <c r="F787" s="712">
        <v>4392</v>
      </c>
      <c r="G787" s="712">
        <v>89</v>
      </c>
      <c r="H787" s="712">
        <v>17318</v>
      </c>
      <c r="I787" s="712">
        <v>82178</v>
      </c>
    </row>
    <row r="788" spans="1:9" x14ac:dyDescent="0.2">
      <c r="A788" s="714"/>
      <c r="B788" s="714" t="s">
        <v>1634</v>
      </c>
      <c r="C788" s="712">
        <v>18</v>
      </c>
      <c r="D788" s="712">
        <v>7</v>
      </c>
      <c r="E788" s="712">
        <v>0</v>
      </c>
      <c r="F788" s="712">
        <v>0</v>
      </c>
      <c r="G788" s="712">
        <v>0</v>
      </c>
      <c r="H788" s="712">
        <v>9</v>
      </c>
      <c r="I788" s="712">
        <v>2</v>
      </c>
    </row>
    <row r="789" spans="1:9" x14ac:dyDescent="0.2">
      <c r="A789" s="714"/>
      <c r="B789" s="714" t="s">
        <v>1635</v>
      </c>
      <c r="C789" s="712">
        <v>59</v>
      </c>
      <c r="D789" s="712">
        <v>26</v>
      </c>
      <c r="E789" s="712">
        <v>0</v>
      </c>
      <c r="F789" s="712">
        <v>1</v>
      </c>
      <c r="G789" s="712">
        <v>0</v>
      </c>
      <c r="H789" s="712">
        <v>11</v>
      </c>
      <c r="I789" s="712">
        <v>21</v>
      </c>
    </row>
    <row r="790" spans="1:9" x14ac:dyDescent="0.2">
      <c r="A790" s="714"/>
      <c r="B790" s="714" t="s">
        <v>1636</v>
      </c>
      <c r="C790" s="712">
        <v>314</v>
      </c>
      <c r="D790" s="712">
        <v>72</v>
      </c>
      <c r="E790" s="712">
        <v>2</v>
      </c>
      <c r="F790" s="712">
        <v>2</v>
      </c>
      <c r="G790" s="712">
        <v>1</v>
      </c>
      <c r="H790" s="712">
        <v>233</v>
      </c>
      <c r="I790" s="712">
        <v>4</v>
      </c>
    </row>
    <row r="791" spans="1:9" x14ac:dyDescent="0.2">
      <c r="A791" s="714"/>
      <c r="B791" s="714" t="s">
        <v>3238</v>
      </c>
      <c r="C791" s="712">
        <v>2</v>
      </c>
      <c r="D791" s="712">
        <v>1</v>
      </c>
      <c r="E791" s="712">
        <v>0</v>
      </c>
      <c r="F791" s="712">
        <v>0</v>
      </c>
      <c r="G791" s="712">
        <v>0</v>
      </c>
      <c r="H791" s="712">
        <v>1</v>
      </c>
      <c r="I791" s="712">
        <v>0</v>
      </c>
    </row>
    <row r="792" spans="1:9" x14ac:dyDescent="0.2">
      <c r="A792" s="714"/>
      <c r="B792" s="714" t="s">
        <v>3239</v>
      </c>
      <c r="C792" s="712">
        <v>2</v>
      </c>
      <c r="D792" s="712">
        <v>0</v>
      </c>
      <c r="E792" s="712">
        <v>0</v>
      </c>
      <c r="F792" s="712">
        <v>0</v>
      </c>
      <c r="G792" s="712">
        <v>0</v>
      </c>
      <c r="H792" s="712">
        <v>2</v>
      </c>
      <c r="I792" s="712">
        <v>0</v>
      </c>
    </row>
    <row r="793" spans="1:9" x14ac:dyDescent="0.2">
      <c r="A793" s="714"/>
      <c r="B793" s="714" t="s">
        <v>158</v>
      </c>
      <c r="C793" s="712">
        <v>32988</v>
      </c>
      <c r="D793" s="712">
        <v>14324</v>
      </c>
      <c r="E793" s="712">
        <v>175</v>
      </c>
      <c r="F793" s="712">
        <v>4115</v>
      </c>
      <c r="G793" s="712">
        <v>4</v>
      </c>
      <c r="H793" s="712">
        <v>18</v>
      </c>
      <c r="I793" s="712">
        <v>14352</v>
      </c>
    </row>
    <row r="794" spans="1:9" x14ac:dyDescent="0.2">
      <c r="A794" s="717" t="s">
        <v>68</v>
      </c>
      <c r="B794" s="717" t="s">
        <v>10</v>
      </c>
      <c r="C794" s="718">
        <v>2068</v>
      </c>
      <c r="D794" s="718">
        <v>290</v>
      </c>
      <c r="E794" s="718">
        <v>73</v>
      </c>
      <c r="F794" s="718">
        <v>154</v>
      </c>
      <c r="G794" s="718">
        <v>6</v>
      </c>
      <c r="H794" s="718">
        <v>554</v>
      </c>
      <c r="I794" s="718">
        <v>991</v>
      </c>
    </row>
    <row r="795" spans="1:9" x14ac:dyDescent="0.2">
      <c r="A795" s="714"/>
      <c r="B795" s="714" t="s">
        <v>1637</v>
      </c>
      <c r="C795" s="712">
        <v>4</v>
      </c>
      <c r="D795" s="712">
        <v>0</v>
      </c>
      <c r="E795" s="712">
        <v>0</v>
      </c>
      <c r="F795" s="712">
        <v>0</v>
      </c>
      <c r="G795" s="712">
        <v>0</v>
      </c>
      <c r="H795" s="712">
        <v>3</v>
      </c>
      <c r="I795" s="712">
        <v>1</v>
      </c>
    </row>
    <row r="796" spans="1:9" x14ac:dyDescent="0.2">
      <c r="A796" s="714"/>
      <c r="B796" s="714" t="s">
        <v>1638</v>
      </c>
      <c r="C796" s="712">
        <v>1992</v>
      </c>
      <c r="D796" s="712">
        <v>283</v>
      </c>
      <c r="E796" s="712">
        <v>72</v>
      </c>
      <c r="F796" s="712">
        <v>149</v>
      </c>
      <c r="G796" s="712">
        <v>6</v>
      </c>
      <c r="H796" s="712">
        <v>530</v>
      </c>
      <c r="I796" s="712">
        <v>952</v>
      </c>
    </row>
    <row r="797" spans="1:9" x14ac:dyDescent="0.2">
      <c r="A797" s="714"/>
      <c r="B797" s="714" t="s">
        <v>1639</v>
      </c>
      <c r="C797" s="712">
        <v>3</v>
      </c>
      <c r="D797" s="712">
        <v>0</v>
      </c>
      <c r="E797" s="712">
        <v>0</v>
      </c>
      <c r="F797" s="712">
        <v>0</v>
      </c>
      <c r="G797" s="712">
        <v>0</v>
      </c>
      <c r="H797" s="712">
        <v>3</v>
      </c>
      <c r="I797" s="712">
        <v>0</v>
      </c>
    </row>
    <row r="798" spans="1:9" x14ac:dyDescent="0.2">
      <c r="A798" s="714"/>
      <c r="B798" s="714" t="s">
        <v>1640</v>
      </c>
      <c r="C798" s="712">
        <v>1</v>
      </c>
      <c r="D798" s="712">
        <v>0</v>
      </c>
      <c r="E798" s="712">
        <v>0</v>
      </c>
      <c r="F798" s="712">
        <v>0</v>
      </c>
      <c r="G798" s="712">
        <v>0</v>
      </c>
      <c r="H798" s="712">
        <v>1</v>
      </c>
      <c r="I798" s="712">
        <v>0</v>
      </c>
    </row>
    <row r="799" spans="1:9" x14ac:dyDescent="0.2">
      <c r="A799" s="714"/>
      <c r="B799" s="714" t="s">
        <v>1641</v>
      </c>
      <c r="C799" s="712">
        <v>15</v>
      </c>
      <c r="D799" s="712">
        <v>1</v>
      </c>
      <c r="E799" s="712">
        <v>0</v>
      </c>
      <c r="F799" s="712">
        <v>1</v>
      </c>
      <c r="G799" s="712">
        <v>0</v>
      </c>
      <c r="H799" s="712">
        <v>13</v>
      </c>
      <c r="I799" s="712">
        <v>0</v>
      </c>
    </row>
    <row r="800" spans="1:9" x14ac:dyDescent="0.2">
      <c r="A800" s="714"/>
      <c r="B800" s="714" t="s">
        <v>1642</v>
      </c>
      <c r="C800" s="712">
        <v>3</v>
      </c>
      <c r="D800" s="712">
        <v>0</v>
      </c>
      <c r="E800" s="712">
        <v>0</v>
      </c>
      <c r="F800" s="712">
        <v>0</v>
      </c>
      <c r="G800" s="712">
        <v>0</v>
      </c>
      <c r="H800" s="712">
        <v>3</v>
      </c>
      <c r="I800" s="712">
        <v>0</v>
      </c>
    </row>
    <row r="801" spans="1:9" x14ac:dyDescent="0.2">
      <c r="A801" s="714"/>
      <c r="B801" s="714" t="s">
        <v>158</v>
      </c>
      <c r="C801" s="712">
        <v>50</v>
      </c>
      <c r="D801" s="712">
        <v>6</v>
      </c>
      <c r="E801" s="712">
        <v>1</v>
      </c>
      <c r="F801" s="712">
        <v>4</v>
      </c>
      <c r="G801" s="712">
        <v>0</v>
      </c>
      <c r="H801" s="712">
        <v>1</v>
      </c>
      <c r="I801" s="712">
        <v>38</v>
      </c>
    </row>
    <row r="802" spans="1:9" x14ac:dyDescent="0.2">
      <c r="A802" s="717" t="s">
        <v>70</v>
      </c>
      <c r="B802" s="717" t="s">
        <v>10</v>
      </c>
      <c r="C802" s="718">
        <v>67</v>
      </c>
      <c r="D802" s="718">
        <v>8</v>
      </c>
      <c r="E802" s="718">
        <v>3</v>
      </c>
      <c r="F802" s="718">
        <v>4</v>
      </c>
      <c r="G802" s="718">
        <v>0</v>
      </c>
      <c r="H802" s="718">
        <v>28</v>
      </c>
      <c r="I802" s="718">
        <v>24</v>
      </c>
    </row>
    <row r="803" spans="1:9" x14ac:dyDescent="0.2">
      <c r="A803" s="714"/>
      <c r="B803" s="714" t="s">
        <v>1643</v>
      </c>
      <c r="C803" s="712">
        <v>35</v>
      </c>
      <c r="D803" s="712">
        <v>4</v>
      </c>
      <c r="E803" s="712">
        <v>2</v>
      </c>
      <c r="F803" s="712">
        <v>1</v>
      </c>
      <c r="G803" s="712">
        <v>0</v>
      </c>
      <c r="H803" s="712">
        <v>28</v>
      </c>
      <c r="I803" s="712">
        <v>0</v>
      </c>
    </row>
    <row r="804" spans="1:9" x14ac:dyDescent="0.2">
      <c r="A804" s="714"/>
      <c r="B804" s="714" t="s">
        <v>158</v>
      </c>
      <c r="C804" s="712">
        <v>32</v>
      </c>
      <c r="D804" s="712">
        <v>4</v>
      </c>
      <c r="E804" s="712">
        <v>1</v>
      </c>
      <c r="F804" s="712">
        <v>3</v>
      </c>
      <c r="G804" s="712">
        <v>0</v>
      </c>
      <c r="H804" s="712">
        <v>0</v>
      </c>
      <c r="I804" s="712">
        <v>24</v>
      </c>
    </row>
    <row r="805" spans="1:9" x14ac:dyDescent="0.2">
      <c r="A805" s="717" t="s">
        <v>71</v>
      </c>
      <c r="B805" s="717" t="s">
        <v>10</v>
      </c>
      <c r="C805" s="718">
        <v>3265</v>
      </c>
      <c r="D805" s="718">
        <v>345</v>
      </c>
      <c r="E805" s="718">
        <v>83</v>
      </c>
      <c r="F805" s="718">
        <v>185</v>
      </c>
      <c r="G805" s="718">
        <v>6</v>
      </c>
      <c r="H805" s="718">
        <v>966</v>
      </c>
      <c r="I805" s="718">
        <v>1680</v>
      </c>
    </row>
    <row r="806" spans="1:9" x14ac:dyDescent="0.2">
      <c r="A806" s="714"/>
      <c r="B806" s="714" t="s">
        <v>1644</v>
      </c>
      <c r="C806" s="712">
        <v>22</v>
      </c>
      <c r="D806" s="712">
        <v>1</v>
      </c>
      <c r="E806" s="712">
        <v>0</v>
      </c>
      <c r="F806" s="712">
        <v>0</v>
      </c>
      <c r="G806" s="712">
        <v>0</v>
      </c>
      <c r="H806" s="712">
        <v>20</v>
      </c>
      <c r="I806" s="712">
        <v>1</v>
      </c>
    </row>
    <row r="807" spans="1:9" x14ac:dyDescent="0.2">
      <c r="A807" s="714"/>
      <c r="B807" s="714" t="s">
        <v>178</v>
      </c>
      <c r="C807" s="712">
        <v>3132</v>
      </c>
      <c r="D807" s="712">
        <v>328</v>
      </c>
      <c r="E807" s="712">
        <v>83</v>
      </c>
      <c r="F807" s="712">
        <v>178</v>
      </c>
      <c r="G807" s="712">
        <v>6</v>
      </c>
      <c r="H807" s="712">
        <v>946</v>
      </c>
      <c r="I807" s="712">
        <v>1591</v>
      </c>
    </row>
    <row r="808" spans="1:9" x14ac:dyDescent="0.2">
      <c r="A808" s="714"/>
      <c r="B808" s="714" t="s">
        <v>158</v>
      </c>
      <c r="C808" s="712">
        <v>111</v>
      </c>
      <c r="D808" s="712">
        <v>16</v>
      </c>
      <c r="E808" s="712">
        <v>0</v>
      </c>
      <c r="F808" s="712">
        <v>7</v>
      </c>
      <c r="G808" s="712">
        <v>0</v>
      </c>
      <c r="H808" s="712">
        <v>0</v>
      </c>
      <c r="I808" s="712">
        <v>88</v>
      </c>
    </row>
    <row r="809" spans="1:9" x14ac:dyDescent="0.2">
      <c r="A809" s="717" t="s">
        <v>72</v>
      </c>
      <c r="B809" s="717" t="s">
        <v>10</v>
      </c>
      <c r="C809" s="718">
        <v>40985</v>
      </c>
      <c r="D809" s="718">
        <v>5737</v>
      </c>
      <c r="E809" s="718">
        <v>305</v>
      </c>
      <c r="F809" s="718">
        <v>1673</v>
      </c>
      <c r="G809" s="718">
        <v>29</v>
      </c>
      <c r="H809" s="718">
        <v>8227</v>
      </c>
      <c r="I809" s="718">
        <v>25014</v>
      </c>
    </row>
    <row r="810" spans="1:9" x14ac:dyDescent="0.2">
      <c r="A810" s="714"/>
      <c r="B810" s="714" t="s">
        <v>1645</v>
      </c>
      <c r="C810" s="712">
        <v>3</v>
      </c>
      <c r="D810" s="712">
        <v>0</v>
      </c>
      <c r="E810" s="712">
        <v>0</v>
      </c>
      <c r="F810" s="712">
        <v>0</v>
      </c>
      <c r="G810" s="712">
        <v>0</v>
      </c>
      <c r="H810" s="712">
        <v>3</v>
      </c>
      <c r="I810" s="712">
        <v>0</v>
      </c>
    </row>
    <row r="811" spans="1:9" x14ac:dyDescent="0.2">
      <c r="A811" s="714"/>
      <c r="B811" s="714" t="s">
        <v>1646</v>
      </c>
      <c r="C811" s="712">
        <v>478</v>
      </c>
      <c r="D811" s="712">
        <v>23</v>
      </c>
      <c r="E811" s="712">
        <v>1</v>
      </c>
      <c r="F811" s="712">
        <v>22</v>
      </c>
      <c r="G811" s="712">
        <v>0</v>
      </c>
      <c r="H811" s="712">
        <v>402</v>
      </c>
      <c r="I811" s="712">
        <v>30</v>
      </c>
    </row>
    <row r="812" spans="1:9" x14ac:dyDescent="0.2">
      <c r="A812" s="714"/>
      <c r="B812" s="714" t="s">
        <v>1647</v>
      </c>
      <c r="C812" s="712">
        <v>1</v>
      </c>
      <c r="D812" s="712">
        <v>0</v>
      </c>
      <c r="E812" s="712">
        <v>0</v>
      </c>
      <c r="F812" s="712">
        <v>0</v>
      </c>
      <c r="G812" s="712">
        <v>0</v>
      </c>
      <c r="H812" s="712">
        <v>1</v>
      </c>
      <c r="I812" s="712">
        <v>0</v>
      </c>
    </row>
    <row r="813" spans="1:9" x14ac:dyDescent="0.2">
      <c r="A813" s="714"/>
      <c r="B813" s="714" t="s">
        <v>1648</v>
      </c>
      <c r="C813" s="712">
        <v>8</v>
      </c>
      <c r="D813" s="712">
        <v>0</v>
      </c>
      <c r="E813" s="712">
        <v>0</v>
      </c>
      <c r="F813" s="712">
        <v>0</v>
      </c>
      <c r="G813" s="712">
        <v>0</v>
      </c>
      <c r="H813" s="712">
        <v>8</v>
      </c>
      <c r="I813" s="712">
        <v>0</v>
      </c>
    </row>
    <row r="814" spans="1:9" x14ac:dyDescent="0.2">
      <c r="A814" s="714"/>
      <c r="B814" s="714" t="s">
        <v>1649</v>
      </c>
      <c r="C814" s="712">
        <v>1</v>
      </c>
      <c r="D814" s="712">
        <v>1</v>
      </c>
      <c r="E814" s="712">
        <v>0</v>
      </c>
      <c r="F814" s="712">
        <v>0</v>
      </c>
      <c r="G814" s="712">
        <v>0</v>
      </c>
      <c r="H814" s="712">
        <v>0</v>
      </c>
      <c r="I814" s="712">
        <v>0</v>
      </c>
    </row>
    <row r="815" spans="1:9" x14ac:dyDescent="0.2">
      <c r="A815" s="714"/>
      <c r="B815" s="714" t="s">
        <v>1651</v>
      </c>
      <c r="C815" s="712">
        <v>21</v>
      </c>
      <c r="D815" s="712">
        <v>3</v>
      </c>
      <c r="E815" s="712">
        <v>0</v>
      </c>
      <c r="F815" s="712">
        <v>2</v>
      </c>
      <c r="G815" s="712">
        <v>0</v>
      </c>
      <c r="H815" s="712">
        <v>16</v>
      </c>
      <c r="I815" s="712">
        <v>0</v>
      </c>
    </row>
    <row r="816" spans="1:9" x14ac:dyDescent="0.2">
      <c r="A816" s="714"/>
      <c r="B816" s="714" t="s">
        <v>1652</v>
      </c>
      <c r="C816" s="712">
        <v>9</v>
      </c>
      <c r="D816" s="712">
        <v>1</v>
      </c>
      <c r="E816" s="712">
        <v>0</v>
      </c>
      <c r="F816" s="712">
        <v>0</v>
      </c>
      <c r="G816" s="712">
        <v>0</v>
      </c>
      <c r="H816" s="712">
        <v>8</v>
      </c>
      <c r="I816" s="712">
        <v>0</v>
      </c>
    </row>
    <row r="817" spans="1:9" x14ac:dyDescent="0.2">
      <c r="A817" s="714"/>
      <c r="B817" s="714" t="s">
        <v>1653</v>
      </c>
      <c r="C817" s="712">
        <v>12</v>
      </c>
      <c r="D817" s="712">
        <v>0</v>
      </c>
      <c r="E817" s="712">
        <v>1</v>
      </c>
      <c r="F817" s="712">
        <v>0</v>
      </c>
      <c r="G817" s="712">
        <v>0</v>
      </c>
      <c r="H817" s="712">
        <v>10</v>
      </c>
      <c r="I817" s="712">
        <v>1</v>
      </c>
    </row>
    <row r="818" spans="1:9" x14ac:dyDescent="0.2">
      <c r="A818" s="714"/>
      <c r="B818" s="714" t="s">
        <v>180</v>
      </c>
      <c r="C818" s="712">
        <v>1358</v>
      </c>
      <c r="D818" s="712">
        <v>147</v>
      </c>
      <c r="E818" s="712">
        <v>9</v>
      </c>
      <c r="F818" s="712">
        <v>57</v>
      </c>
      <c r="G818" s="712">
        <v>2</v>
      </c>
      <c r="H818" s="712">
        <v>298</v>
      </c>
      <c r="I818" s="712">
        <v>845</v>
      </c>
    </row>
    <row r="819" spans="1:9" x14ac:dyDescent="0.2">
      <c r="A819" s="714"/>
      <c r="B819" s="714" t="s">
        <v>1654</v>
      </c>
      <c r="C819" s="712">
        <v>5</v>
      </c>
      <c r="D819" s="712">
        <v>0</v>
      </c>
      <c r="E819" s="712">
        <v>0</v>
      </c>
      <c r="F819" s="712">
        <v>0</v>
      </c>
      <c r="G819" s="712">
        <v>0</v>
      </c>
      <c r="H819" s="712">
        <v>5</v>
      </c>
      <c r="I819" s="712">
        <v>0</v>
      </c>
    </row>
    <row r="820" spans="1:9" x14ac:dyDescent="0.2">
      <c r="A820" s="714"/>
      <c r="B820" s="714" t="s">
        <v>1655</v>
      </c>
      <c r="C820" s="712">
        <v>1</v>
      </c>
      <c r="D820" s="712">
        <v>0</v>
      </c>
      <c r="E820" s="712">
        <v>0</v>
      </c>
      <c r="F820" s="712">
        <v>0</v>
      </c>
      <c r="G820" s="712">
        <v>0</v>
      </c>
      <c r="H820" s="712">
        <v>1</v>
      </c>
      <c r="I820" s="712">
        <v>0</v>
      </c>
    </row>
    <row r="821" spans="1:9" x14ac:dyDescent="0.2">
      <c r="A821" s="714"/>
      <c r="B821" s="714" t="s">
        <v>1656</v>
      </c>
      <c r="C821" s="712">
        <v>1</v>
      </c>
      <c r="D821" s="712">
        <v>0</v>
      </c>
      <c r="E821" s="712">
        <v>0</v>
      </c>
      <c r="F821" s="712">
        <v>0</v>
      </c>
      <c r="G821" s="712">
        <v>0</v>
      </c>
      <c r="H821" s="712">
        <v>1</v>
      </c>
      <c r="I821" s="712">
        <v>0</v>
      </c>
    </row>
    <row r="822" spans="1:9" x14ac:dyDescent="0.2">
      <c r="A822" s="714"/>
      <c r="B822" s="714" t="s">
        <v>1658</v>
      </c>
      <c r="C822" s="712">
        <v>117</v>
      </c>
      <c r="D822" s="712">
        <v>5</v>
      </c>
      <c r="E822" s="712">
        <v>1</v>
      </c>
      <c r="F822" s="712">
        <v>2</v>
      </c>
      <c r="G822" s="712">
        <v>1</v>
      </c>
      <c r="H822" s="712">
        <v>105</v>
      </c>
      <c r="I822" s="712">
        <v>3</v>
      </c>
    </row>
    <row r="823" spans="1:9" x14ac:dyDescent="0.2">
      <c r="A823" s="714"/>
      <c r="B823" s="714" t="s">
        <v>1659</v>
      </c>
      <c r="C823" s="712">
        <v>42</v>
      </c>
      <c r="D823" s="712">
        <v>3</v>
      </c>
      <c r="E823" s="712">
        <v>0</v>
      </c>
      <c r="F823" s="712">
        <v>0</v>
      </c>
      <c r="G823" s="712">
        <v>0</v>
      </c>
      <c r="H823" s="712">
        <v>37</v>
      </c>
      <c r="I823" s="712">
        <v>2</v>
      </c>
    </row>
    <row r="824" spans="1:9" x14ac:dyDescent="0.2">
      <c r="A824" s="714"/>
      <c r="B824" s="714" t="s">
        <v>1660</v>
      </c>
      <c r="C824" s="712">
        <v>724</v>
      </c>
      <c r="D824" s="712">
        <v>11</v>
      </c>
      <c r="E824" s="712">
        <v>2</v>
      </c>
      <c r="F824" s="712">
        <v>45</v>
      </c>
      <c r="G824" s="712">
        <v>1</v>
      </c>
      <c r="H824" s="712">
        <v>654</v>
      </c>
      <c r="I824" s="712">
        <v>11</v>
      </c>
    </row>
    <row r="825" spans="1:9" x14ac:dyDescent="0.2">
      <c r="A825" s="714"/>
      <c r="B825" s="714" t="s">
        <v>1661</v>
      </c>
      <c r="C825" s="712">
        <v>490</v>
      </c>
      <c r="D825" s="712">
        <v>5</v>
      </c>
      <c r="E825" s="712">
        <v>1</v>
      </c>
      <c r="F825" s="712">
        <v>24</v>
      </c>
      <c r="G825" s="712">
        <v>0</v>
      </c>
      <c r="H825" s="712">
        <v>445</v>
      </c>
      <c r="I825" s="712">
        <v>15</v>
      </c>
    </row>
    <row r="826" spans="1:9" x14ac:dyDescent="0.2">
      <c r="A826" s="714"/>
      <c r="B826" s="714" t="s">
        <v>1662</v>
      </c>
      <c r="C826" s="712">
        <v>20</v>
      </c>
      <c r="D826" s="712">
        <v>2</v>
      </c>
      <c r="E826" s="712">
        <v>0</v>
      </c>
      <c r="F826" s="712">
        <v>1</v>
      </c>
      <c r="G826" s="712">
        <v>0</v>
      </c>
      <c r="H826" s="712">
        <v>16</v>
      </c>
      <c r="I826" s="712">
        <v>1</v>
      </c>
    </row>
    <row r="827" spans="1:9" x14ac:dyDescent="0.2">
      <c r="A827" s="714"/>
      <c r="B827" s="714" t="s">
        <v>1663</v>
      </c>
      <c r="C827" s="712">
        <v>55</v>
      </c>
      <c r="D827" s="712">
        <v>4</v>
      </c>
      <c r="E827" s="712">
        <v>0</v>
      </c>
      <c r="F827" s="712">
        <v>3</v>
      </c>
      <c r="G827" s="712">
        <v>0</v>
      </c>
      <c r="H827" s="712">
        <v>47</v>
      </c>
      <c r="I827" s="712">
        <v>1</v>
      </c>
    </row>
    <row r="828" spans="1:9" x14ac:dyDescent="0.2">
      <c r="A828" s="714"/>
      <c r="B828" s="714" t="s">
        <v>1664</v>
      </c>
      <c r="C828" s="712">
        <v>16</v>
      </c>
      <c r="D828" s="712">
        <v>0</v>
      </c>
      <c r="E828" s="712">
        <v>0</v>
      </c>
      <c r="F828" s="712">
        <v>0</v>
      </c>
      <c r="G828" s="712">
        <v>0</v>
      </c>
      <c r="H828" s="712">
        <v>15</v>
      </c>
      <c r="I828" s="712">
        <v>1</v>
      </c>
    </row>
    <row r="829" spans="1:9" x14ac:dyDescent="0.2">
      <c r="A829" s="714"/>
      <c r="B829" s="714" t="s">
        <v>1665</v>
      </c>
      <c r="C829" s="712">
        <v>91</v>
      </c>
      <c r="D829" s="712">
        <v>3</v>
      </c>
      <c r="E829" s="712">
        <v>0</v>
      </c>
      <c r="F829" s="712">
        <v>5</v>
      </c>
      <c r="G829" s="712">
        <v>0</v>
      </c>
      <c r="H829" s="712">
        <v>81</v>
      </c>
      <c r="I829" s="712">
        <v>2</v>
      </c>
    </row>
    <row r="830" spans="1:9" x14ac:dyDescent="0.2">
      <c r="A830" s="714"/>
      <c r="B830" s="714" t="s">
        <v>179</v>
      </c>
      <c r="C830" s="712">
        <v>37470</v>
      </c>
      <c r="D830" s="712">
        <v>5527</v>
      </c>
      <c r="E830" s="712">
        <v>290</v>
      </c>
      <c r="F830" s="712">
        <v>1510</v>
      </c>
      <c r="G830" s="712">
        <v>25</v>
      </c>
      <c r="H830" s="712">
        <v>6054</v>
      </c>
      <c r="I830" s="712">
        <v>24064</v>
      </c>
    </row>
    <row r="831" spans="1:9" x14ac:dyDescent="0.2">
      <c r="A831" s="714"/>
      <c r="B831" s="714" t="s">
        <v>1666</v>
      </c>
      <c r="C831" s="712">
        <v>2</v>
      </c>
      <c r="D831" s="712">
        <v>0</v>
      </c>
      <c r="E831" s="712">
        <v>0</v>
      </c>
      <c r="F831" s="712">
        <v>0</v>
      </c>
      <c r="G831" s="712">
        <v>0</v>
      </c>
      <c r="H831" s="712">
        <v>2</v>
      </c>
      <c r="I831" s="712">
        <v>0</v>
      </c>
    </row>
    <row r="832" spans="1:9" x14ac:dyDescent="0.2">
      <c r="A832" s="714"/>
      <c r="B832" s="714" t="s">
        <v>1667</v>
      </c>
      <c r="C832" s="712">
        <v>2</v>
      </c>
      <c r="D832" s="712">
        <v>0</v>
      </c>
      <c r="E832" s="712">
        <v>0</v>
      </c>
      <c r="F832" s="712">
        <v>1</v>
      </c>
      <c r="G832" s="712">
        <v>0</v>
      </c>
      <c r="H832" s="712">
        <v>1</v>
      </c>
      <c r="I832" s="712">
        <v>0</v>
      </c>
    </row>
    <row r="833" spans="1:9" x14ac:dyDescent="0.2">
      <c r="A833" s="714"/>
      <c r="B833" s="714" t="s">
        <v>1668</v>
      </c>
      <c r="C833" s="712">
        <v>1</v>
      </c>
      <c r="D833" s="712">
        <v>0</v>
      </c>
      <c r="E833" s="712">
        <v>0</v>
      </c>
      <c r="F833" s="712">
        <v>0</v>
      </c>
      <c r="G833" s="712">
        <v>0</v>
      </c>
      <c r="H833" s="712">
        <v>1</v>
      </c>
      <c r="I833" s="712">
        <v>0</v>
      </c>
    </row>
    <row r="834" spans="1:9" x14ac:dyDescent="0.2">
      <c r="A834" s="714"/>
      <c r="B834" s="714" t="s">
        <v>3240</v>
      </c>
      <c r="C834" s="712">
        <v>1</v>
      </c>
      <c r="D834" s="712">
        <v>0</v>
      </c>
      <c r="E834" s="712">
        <v>0</v>
      </c>
      <c r="F834" s="712">
        <v>0</v>
      </c>
      <c r="G834" s="712">
        <v>0</v>
      </c>
      <c r="H834" s="712">
        <v>1</v>
      </c>
      <c r="I834" s="712">
        <v>0</v>
      </c>
    </row>
    <row r="835" spans="1:9" x14ac:dyDescent="0.2">
      <c r="A835" s="714"/>
      <c r="B835" s="714" t="s">
        <v>1671</v>
      </c>
      <c r="C835" s="712">
        <v>8</v>
      </c>
      <c r="D835" s="712">
        <v>0</v>
      </c>
      <c r="E835" s="712">
        <v>0</v>
      </c>
      <c r="F835" s="712">
        <v>0</v>
      </c>
      <c r="G835" s="712">
        <v>0</v>
      </c>
      <c r="H835" s="712">
        <v>8</v>
      </c>
      <c r="I835" s="712">
        <v>0</v>
      </c>
    </row>
    <row r="836" spans="1:9" x14ac:dyDescent="0.2">
      <c r="A836" s="714"/>
      <c r="B836" s="714" t="s">
        <v>158</v>
      </c>
      <c r="C836" s="712">
        <v>48</v>
      </c>
      <c r="D836" s="712">
        <v>2</v>
      </c>
      <c r="E836" s="712">
        <v>0</v>
      </c>
      <c r="F836" s="712">
        <v>1</v>
      </c>
      <c r="G836" s="712">
        <v>0</v>
      </c>
      <c r="H836" s="712">
        <v>7</v>
      </c>
      <c r="I836" s="712">
        <v>38</v>
      </c>
    </row>
    <row r="837" spans="1:9" x14ac:dyDescent="0.2">
      <c r="A837" s="717" t="s">
        <v>269</v>
      </c>
      <c r="B837" s="717" t="s">
        <v>10</v>
      </c>
      <c r="C837" s="718">
        <v>137304</v>
      </c>
      <c r="D837" s="718">
        <v>11364</v>
      </c>
      <c r="E837" s="718">
        <v>670</v>
      </c>
      <c r="F837" s="718">
        <v>5723</v>
      </c>
      <c r="G837" s="718">
        <v>182</v>
      </c>
      <c r="H837" s="718">
        <v>41496</v>
      </c>
      <c r="I837" s="718">
        <v>77869</v>
      </c>
    </row>
    <row r="838" spans="1:9" x14ac:dyDescent="0.2">
      <c r="A838" s="717" t="s">
        <v>73</v>
      </c>
      <c r="B838" s="717" t="s">
        <v>10</v>
      </c>
      <c r="C838" s="718">
        <v>54</v>
      </c>
      <c r="D838" s="718">
        <v>7</v>
      </c>
      <c r="E838" s="718">
        <v>0</v>
      </c>
      <c r="F838" s="718">
        <v>4</v>
      </c>
      <c r="G838" s="718">
        <v>0</v>
      </c>
      <c r="H838" s="718">
        <v>17</v>
      </c>
      <c r="I838" s="718">
        <v>26</v>
      </c>
    </row>
    <row r="839" spans="1:9" x14ac:dyDescent="0.2">
      <c r="A839" s="714"/>
      <c r="B839" s="714" t="s">
        <v>1672</v>
      </c>
      <c r="C839" s="712">
        <v>10</v>
      </c>
      <c r="D839" s="712">
        <v>1</v>
      </c>
      <c r="E839" s="712">
        <v>0</v>
      </c>
      <c r="F839" s="712">
        <v>0</v>
      </c>
      <c r="G839" s="712">
        <v>0</v>
      </c>
      <c r="H839" s="712">
        <v>9</v>
      </c>
      <c r="I839" s="712">
        <v>0</v>
      </c>
    </row>
    <row r="840" spans="1:9" x14ac:dyDescent="0.2">
      <c r="A840" s="714"/>
      <c r="B840" s="714" t="s">
        <v>1673</v>
      </c>
      <c r="C840" s="712">
        <v>8</v>
      </c>
      <c r="D840" s="712">
        <v>1</v>
      </c>
      <c r="E840" s="712">
        <v>0</v>
      </c>
      <c r="F840" s="712">
        <v>0</v>
      </c>
      <c r="G840" s="712">
        <v>0</v>
      </c>
      <c r="H840" s="712">
        <v>7</v>
      </c>
      <c r="I840" s="712">
        <v>0</v>
      </c>
    </row>
    <row r="841" spans="1:9" x14ac:dyDescent="0.2">
      <c r="A841" s="714"/>
      <c r="B841" s="714" t="s">
        <v>158</v>
      </c>
      <c r="C841" s="712">
        <v>36</v>
      </c>
      <c r="D841" s="712">
        <v>5</v>
      </c>
      <c r="E841" s="712">
        <v>0</v>
      </c>
      <c r="F841" s="712">
        <v>4</v>
      </c>
      <c r="G841" s="712">
        <v>0</v>
      </c>
      <c r="H841" s="712">
        <v>1</v>
      </c>
      <c r="I841" s="712">
        <v>26</v>
      </c>
    </row>
    <row r="842" spans="1:9" x14ac:dyDescent="0.2">
      <c r="A842" s="717" t="s">
        <v>75</v>
      </c>
      <c r="B842" s="717" t="s">
        <v>10</v>
      </c>
      <c r="C842" s="718">
        <v>10</v>
      </c>
      <c r="D842" s="718">
        <v>2</v>
      </c>
      <c r="E842" s="718">
        <v>0</v>
      </c>
      <c r="F842" s="718">
        <v>0</v>
      </c>
      <c r="G842" s="718">
        <v>0</v>
      </c>
      <c r="H842" s="718">
        <v>1</v>
      </c>
      <c r="I842" s="718">
        <v>7</v>
      </c>
    </row>
    <row r="843" spans="1:9" x14ac:dyDescent="0.2">
      <c r="A843" s="714"/>
      <c r="B843" s="714" t="s">
        <v>1674</v>
      </c>
      <c r="C843" s="712">
        <v>1</v>
      </c>
      <c r="D843" s="712">
        <v>0</v>
      </c>
      <c r="E843" s="712">
        <v>0</v>
      </c>
      <c r="F843" s="712">
        <v>0</v>
      </c>
      <c r="G843" s="712">
        <v>0</v>
      </c>
      <c r="H843" s="712">
        <v>1</v>
      </c>
      <c r="I843" s="712">
        <v>0</v>
      </c>
    </row>
    <row r="844" spans="1:9" x14ac:dyDescent="0.2">
      <c r="A844" s="714"/>
      <c r="B844" s="714" t="s">
        <v>158</v>
      </c>
      <c r="C844" s="712">
        <v>9</v>
      </c>
      <c r="D844" s="712">
        <v>2</v>
      </c>
      <c r="E844" s="712">
        <v>0</v>
      </c>
      <c r="F844" s="712">
        <v>0</v>
      </c>
      <c r="G844" s="712">
        <v>0</v>
      </c>
      <c r="H844" s="712">
        <v>0</v>
      </c>
      <c r="I844" s="712">
        <v>7</v>
      </c>
    </row>
    <row r="845" spans="1:9" x14ac:dyDescent="0.2">
      <c r="A845" s="717" t="s">
        <v>76</v>
      </c>
      <c r="B845" s="717" t="s">
        <v>10</v>
      </c>
      <c r="C845" s="718">
        <v>1423</v>
      </c>
      <c r="D845" s="718">
        <v>93</v>
      </c>
      <c r="E845" s="718">
        <v>9</v>
      </c>
      <c r="F845" s="718">
        <v>32</v>
      </c>
      <c r="G845" s="718">
        <v>1</v>
      </c>
      <c r="H845" s="718">
        <v>456</v>
      </c>
      <c r="I845" s="718">
        <v>832</v>
      </c>
    </row>
    <row r="846" spans="1:9" x14ac:dyDescent="0.2">
      <c r="A846" s="714"/>
      <c r="B846" s="714" t="s">
        <v>1677</v>
      </c>
      <c r="C846" s="712">
        <v>13</v>
      </c>
      <c r="D846" s="712">
        <v>0</v>
      </c>
      <c r="E846" s="712">
        <v>0</v>
      </c>
      <c r="F846" s="712">
        <v>0</v>
      </c>
      <c r="G846" s="712">
        <v>0</v>
      </c>
      <c r="H846" s="712">
        <v>13</v>
      </c>
      <c r="I846" s="712">
        <v>0</v>
      </c>
    </row>
    <row r="847" spans="1:9" x14ac:dyDescent="0.2">
      <c r="A847" s="714"/>
      <c r="B847" s="714" t="s">
        <v>1678</v>
      </c>
      <c r="C847" s="712">
        <v>32</v>
      </c>
      <c r="D847" s="712">
        <v>3</v>
      </c>
      <c r="E847" s="712">
        <v>0</v>
      </c>
      <c r="F847" s="712">
        <v>1</v>
      </c>
      <c r="G847" s="712">
        <v>0</v>
      </c>
      <c r="H847" s="712">
        <v>28</v>
      </c>
      <c r="I847" s="712">
        <v>0</v>
      </c>
    </row>
    <row r="848" spans="1:9" x14ac:dyDescent="0.2">
      <c r="A848" s="714"/>
      <c r="B848" s="714" t="s">
        <v>1679</v>
      </c>
      <c r="C848" s="712">
        <v>1182</v>
      </c>
      <c r="D848" s="712">
        <v>78</v>
      </c>
      <c r="E848" s="712">
        <v>6</v>
      </c>
      <c r="F848" s="712">
        <v>27</v>
      </c>
      <c r="G848" s="712">
        <v>1</v>
      </c>
      <c r="H848" s="712">
        <v>352</v>
      </c>
      <c r="I848" s="712">
        <v>718</v>
      </c>
    </row>
    <row r="849" spans="1:9" x14ac:dyDescent="0.2">
      <c r="A849" s="714"/>
      <c r="B849" s="714" t="s">
        <v>1680</v>
      </c>
      <c r="C849" s="712">
        <v>20</v>
      </c>
      <c r="D849" s="712">
        <v>0</v>
      </c>
      <c r="E849" s="712">
        <v>0</v>
      </c>
      <c r="F849" s="712">
        <v>0</v>
      </c>
      <c r="G849" s="712">
        <v>0</v>
      </c>
      <c r="H849" s="712">
        <v>20</v>
      </c>
      <c r="I849" s="712">
        <v>0</v>
      </c>
    </row>
    <row r="850" spans="1:9" x14ac:dyDescent="0.2">
      <c r="A850" s="714"/>
      <c r="B850" s="714" t="s">
        <v>1681</v>
      </c>
      <c r="C850" s="712">
        <v>49</v>
      </c>
      <c r="D850" s="712">
        <v>2</v>
      </c>
      <c r="E850" s="712">
        <v>1</v>
      </c>
      <c r="F850" s="712">
        <v>3</v>
      </c>
      <c r="G850" s="712">
        <v>0</v>
      </c>
      <c r="H850" s="712">
        <v>43</v>
      </c>
      <c r="I850" s="712">
        <v>0</v>
      </c>
    </row>
    <row r="851" spans="1:9" x14ac:dyDescent="0.2">
      <c r="A851" s="714"/>
      <c r="B851" s="714" t="s">
        <v>158</v>
      </c>
      <c r="C851" s="712">
        <v>127</v>
      </c>
      <c r="D851" s="712">
        <v>10</v>
      </c>
      <c r="E851" s="712">
        <v>2</v>
      </c>
      <c r="F851" s="712">
        <v>1</v>
      </c>
      <c r="G851" s="712">
        <v>0</v>
      </c>
      <c r="H851" s="712">
        <v>0</v>
      </c>
      <c r="I851" s="712">
        <v>114</v>
      </c>
    </row>
    <row r="852" spans="1:9" x14ac:dyDescent="0.2">
      <c r="A852" s="717" t="s">
        <v>77</v>
      </c>
      <c r="B852" s="717" t="s">
        <v>10</v>
      </c>
      <c r="C852" s="718">
        <v>3144</v>
      </c>
      <c r="D852" s="718">
        <v>195</v>
      </c>
      <c r="E852" s="718">
        <v>8</v>
      </c>
      <c r="F852" s="718">
        <v>62</v>
      </c>
      <c r="G852" s="718">
        <v>4</v>
      </c>
      <c r="H852" s="718">
        <v>737</v>
      </c>
      <c r="I852" s="718">
        <v>2138</v>
      </c>
    </row>
    <row r="853" spans="1:9" x14ac:dyDescent="0.2">
      <c r="A853" s="714"/>
      <c r="B853" s="714" t="s">
        <v>1682</v>
      </c>
      <c r="C853" s="712">
        <v>5</v>
      </c>
      <c r="D853" s="712">
        <v>0</v>
      </c>
      <c r="E853" s="712">
        <v>0</v>
      </c>
      <c r="F853" s="712">
        <v>1</v>
      </c>
      <c r="G853" s="712">
        <v>0</v>
      </c>
      <c r="H853" s="712">
        <v>4</v>
      </c>
      <c r="I853" s="712">
        <v>0</v>
      </c>
    </row>
    <row r="854" spans="1:9" x14ac:dyDescent="0.2">
      <c r="A854" s="714"/>
      <c r="B854" s="714" t="s">
        <v>1683</v>
      </c>
      <c r="C854" s="712">
        <v>10</v>
      </c>
      <c r="D854" s="712">
        <v>0</v>
      </c>
      <c r="E854" s="712">
        <v>0</v>
      </c>
      <c r="F854" s="712">
        <v>0</v>
      </c>
      <c r="G854" s="712">
        <v>0</v>
      </c>
      <c r="H854" s="712">
        <v>10</v>
      </c>
      <c r="I854" s="712">
        <v>0</v>
      </c>
    </row>
    <row r="855" spans="1:9" x14ac:dyDescent="0.2">
      <c r="A855" s="714"/>
      <c r="B855" s="714" t="s">
        <v>1684</v>
      </c>
      <c r="C855" s="712">
        <v>29</v>
      </c>
      <c r="D855" s="712">
        <v>1</v>
      </c>
      <c r="E855" s="712">
        <v>0</v>
      </c>
      <c r="F855" s="712">
        <v>0</v>
      </c>
      <c r="G855" s="712">
        <v>0</v>
      </c>
      <c r="H855" s="712">
        <v>28</v>
      </c>
      <c r="I855" s="712">
        <v>0</v>
      </c>
    </row>
    <row r="856" spans="1:9" x14ac:dyDescent="0.2">
      <c r="A856" s="714"/>
      <c r="B856" s="714" t="s">
        <v>1685</v>
      </c>
      <c r="C856" s="712">
        <v>81</v>
      </c>
      <c r="D856" s="712">
        <v>3</v>
      </c>
      <c r="E856" s="712">
        <v>0</v>
      </c>
      <c r="F856" s="712">
        <v>2</v>
      </c>
      <c r="G856" s="712">
        <v>0</v>
      </c>
      <c r="H856" s="712">
        <v>76</v>
      </c>
      <c r="I856" s="712">
        <v>0</v>
      </c>
    </row>
    <row r="857" spans="1:9" x14ac:dyDescent="0.2">
      <c r="A857" s="714"/>
      <c r="B857" s="714" t="s">
        <v>1686</v>
      </c>
      <c r="C857" s="712">
        <v>3004</v>
      </c>
      <c r="D857" s="712">
        <v>191</v>
      </c>
      <c r="E857" s="712">
        <v>8</v>
      </c>
      <c r="F857" s="712">
        <v>59</v>
      </c>
      <c r="G857" s="712">
        <v>4</v>
      </c>
      <c r="H857" s="712">
        <v>604</v>
      </c>
      <c r="I857" s="712">
        <v>2138</v>
      </c>
    </row>
    <row r="858" spans="1:9" x14ac:dyDescent="0.2">
      <c r="A858" s="714"/>
      <c r="B858" s="714" t="s">
        <v>1687</v>
      </c>
      <c r="C858" s="712">
        <v>2</v>
      </c>
      <c r="D858" s="712">
        <v>0</v>
      </c>
      <c r="E858" s="712">
        <v>0</v>
      </c>
      <c r="F858" s="712">
        <v>0</v>
      </c>
      <c r="G858" s="712">
        <v>0</v>
      </c>
      <c r="H858" s="712">
        <v>2</v>
      </c>
      <c r="I858" s="712">
        <v>0</v>
      </c>
    </row>
    <row r="859" spans="1:9" x14ac:dyDescent="0.2">
      <c r="A859" s="714"/>
      <c r="B859" s="714" t="s">
        <v>1688</v>
      </c>
      <c r="C859" s="712">
        <v>9</v>
      </c>
      <c r="D859" s="712">
        <v>0</v>
      </c>
      <c r="E859" s="712">
        <v>0</v>
      </c>
      <c r="F859" s="712">
        <v>0</v>
      </c>
      <c r="G859" s="712">
        <v>0</v>
      </c>
      <c r="H859" s="712">
        <v>9</v>
      </c>
      <c r="I859" s="712">
        <v>0</v>
      </c>
    </row>
    <row r="860" spans="1:9" x14ac:dyDescent="0.2">
      <c r="A860" s="714"/>
      <c r="B860" s="714" t="s">
        <v>1689</v>
      </c>
      <c r="C860" s="712">
        <v>4</v>
      </c>
      <c r="D860" s="712">
        <v>0</v>
      </c>
      <c r="E860" s="712">
        <v>0</v>
      </c>
      <c r="F860" s="712">
        <v>0</v>
      </c>
      <c r="G860" s="712">
        <v>0</v>
      </c>
      <c r="H860" s="712">
        <v>4</v>
      </c>
      <c r="I860" s="712">
        <v>0</v>
      </c>
    </row>
    <row r="861" spans="1:9" x14ac:dyDescent="0.2">
      <c r="A861" s="717" t="s">
        <v>78</v>
      </c>
      <c r="B861" s="717" t="s">
        <v>10</v>
      </c>
      <c r="C861" s="718">
        <v>116</v>
      </c>
      <c r="D861" s="718">
        <v>9</v>
      </c>
      <c r="E861" s="718">
        <v>0</v>
      </c>
      <c r="F861" s="718">
        <v>7</v>
      </c>
      <c r="G861" s="718">
        <v>0</v>
      </c>
      <c r="H861" s="718">
        <v>53</v>
      </c>
      <c r="I861" s="718">
        <v>47</v>
      </c>
    </row>
    <row r="862" spans="1:9" x14ac:dyDescent="0.2">
      <c r="A862" s="714"/>
      <c r="B862" s="714" t="s">
        <v>1691</v>
      </c>
      <c r="C862" s="712">
        <v>3</v>
      </c>
      <c r="D862" s="712">
        <v>0</v>
      </c>
      <c r="E862" s="712">
        <v>0</v>
      </c>
      <c r="F862" s="712">
        <v>0</v>
      </c>
      <c r="G862" s="712">
        <v>0</v>
      </c>
      <c r="H862" s="712">
        <v>3</v>
      </c>
      <c r="I862" s="712">
        <v>0</v>
      </c>
    </row>
    <row r="863" spans="1:9" x14ac:dyDescent="0.2">
      <c r="A863" s="714"/>
      <c r="B863" s="714" t="s">
        <v>3243</v>
      </c>
      <c r="C863" s="712">
        <v>2</v>
      </c>
      <c r="D863" s="712">
        <v>0</v>
      </c>
      <c r="E863" s="712">
        <v>0</v>
      </c>
      <c r="F863" s="712">
        <v>0</v>
      </c>
      <c r="G863" s="712">
        <v>0</v>
      </c>
      <c r="H863" s="712">
        <v>2</v>
      </c>
      <c r="I863" s="712">
        <v>0</v>
      </c>
    </row>
    <row r="864" spans="1:9" x14ac:dyDescent="0.2">
      <c r="A864" s="714"/>
      <c r="B864" s="714" t="s">
        <v>1692</v>
      </c>
      <c r="C864" s="712">
        <v>1</v>
      </c>
      <c r="D864" s="712">
        <v>0</v>
      </c>
      <c r="E864" s="712">
        <v>0</v>
      </c>
      <c r="F864" s="712">
        <v>0</v>
      </c>
      <c r="G864" s="712">
        <v>0</v>
      </c>
      <c r="H864" s="712">
        <v>1</v>
      </c>
      <c r="I864" s="712">
        <v>0</v>
      </c>
    </row>
    <row r="865" spans="1:9" x14ac:dyDescent="0.2">
      <c r="A865" s="714"/>
      <c r="B865" s="714" t="s">
        <v>1693</v>
      </c>
      <c r="C865" s="712">
        <v>96</v>
      </c>
      <c r="D865" s="712">
        <v>8</v>
      </c>
      <c r="E865" s="712">
        <v>0</v>
      </c>
      <c r="F865" s="712">
        <v>5</v>
      </c>
      <c r="G865" s="712">
        <v>0</v>
      </c>
      <c r="H865" s="712">
        <v>36</v>
      </c>
      <c r="I865" s="712">
        <v>47</v>
      </c>
    </row>
    <row r="866" spans="1:9" x14ac:dyDescent="0.2">
      <c r="A866" s="714"/>
      <c r="B866" s="714" t="s">
        <v>1694</v>
      </c>
      <c r="C866" s="712">
        <v>12</v>
      </c>
      <c r="D866" s="712">
        <v>1</v>
      </c>
      <c r="E866" s="712">
        <v>0</v>
      </c>
      <c r="F866" s="712">
        <v>2</v>
      </c>
      <c r="G866" s="712">
        <v>0</v>
      </c>
      <c r="H866" s="712">
        <v>9</v>
      </c>
      <c r="I866" s="712">
        <v>0</v>
      </c>
    </row>
    <row r="867" spans="1:9" x14ac:dyDescent="0.2">
      <c r="A867" s="714"/>
      <c r="B867" s="714" t="s">
        <v>1695</v>
      </c>
      <c r="C867" s="712">
        <v>2</v>
      </c>
      <c r="D867" s="712">
        <v>0</v>
      </c>
      <c r="E867" s="712">
        <v>0</v>
      </c>
      <c r="F867" s="712">
        <v>0</v>
      </c>
      <c r="G867" s="712">
        <v>0</v>
      </c>
      <c r="H867" s="712">
        <v>2</v>
      </c>
      <c r="I867" s="712">
        <v>0</v>
      </c>
    </row>
    <row r="868" spans="1:9" x14ac:dyDescent="0.2">
      <c r="A868" s="717" t="s">
        <v>794</v>
      </c>
      <c r="B868" s="717" t="s">
        <v>10</v>
      </c>
      <c r="C868" s="718">
        <v>13</v>
      </c>
      <c r="D868" s="718">
        <v>1</v>
      </c>
      <c r="E868" s="718">
        <v>1</v>
      </c>
      <c r="F868" s="718">
        <v>0</v>
      </c>
      <c r="G868" s="718">
        <v>0</v>
      </c>
      <c r="H868" s="718">
        <v>1</v>
      </c>
      <c r="I868" s="718">
        <v>10</v>
      </c>
    </row>
    <row r="869" spans="1:9" x14ac:dyDescent="0.2">
      <c r="A869" s="714"/>
      <c r="B869" s="714" t="s">
        <v>3244</v>
      </c>
      <c r="C869" s="712">
        <v>1</v>
      </c>
      <c r="D869" s="712">
        <v>0</v>
      </c>
      <c r="E869" s="712">
        <v>0</v>
      </c>
      <c r="F869" s="712">
        <v>0</v>
      </c>
      <c r="G869" s="712">
        <v>0</v>
      </c>
      <c r="H869" s="712">
        <v>1</v>
      </c>
      <c r="I869" s="712">
        <v>0</v>
      </c>
    </row>
    <row r="870" spans="1:9" x14ac:dyDescent="0.2">
      <c r="A870" s="714"/>
      <c r="B870" s="714" t="s">
        <v>158</v>
      </c>
      <c r="C870" s="712">
        <v>12</v>
      </c>
      <c r="D870" s="712">
        <v>1</v>
      </c>
      <c r="E870" s="712">
        <v>1</v>
      </c>
      <c r="F870" s="712">
        <v>0</v>
      </c>
      <c r="G870" s="712">
        <v>0</v>
      </c>
      <c r="H870" s="712">
        <v>0</v>
      </c>
      <c r="I870" s="712">
        <v>10</v>
      </c>
    </row>
    <row r="871" spans="1:9" x14ac:dyDescent="0.2">
      <c r="A871" s="717" t="s">
        <v>795</v>
      </c>
      <c r="B871" s="717" t="s">
        <v>10</v>
      </c>
      <c r="C871" s="718">
        <v>184</v>
      </c>
      <c r="D871" s="718">
        <v>9</v>
      </c>
      <c r="E871" s="718">
        <v>2</v>
      </c>
      <c r="F871" s="718">
        <v>6</v>
      </c>
      <c r="G871" s="718">
        <v>0</v>
      </c>
      <c r="H871" s="718">
        <v>43</v>
      </c>
      <c r="I871" s="718">
        <v>124</v>
      </c>
    </row>
    <row r="872" spans="1:9" x14ac:dyDescent="0.2">
      <c r="A872" s="714"/>
      <c r="B872" s="714" t="s">
        <v>1698</v>
      </c>
      <c r="C872" s="712">
        <v>9</v>
      </c>
      <c r="D872" s="712">
        <v>1</v>
      </c>
      <c r="E872" s="712">
        <v>0</v>
      </c>
      <c r="F872" s="712">
        <v>1</v>
      </c>
      <c r="G872" s="712">
        <v>0</v>
      </c>
      <c r="H872" s="712">
        <v>7</v>
      </c>
      <c r="I872" s="712">
        <v>0</v>
      </c>
    </row>
    <row r="873" spans="1:9" x14ac:dyDescent="0.2">
      <c r="A873" s="714"/>
      <c r="B873" s="714" t="s">
        <v>3245</v>
      </c>
      <c r="C873" s="712">
        <v>4</v>
      </c>
      <c r="D873" s="712">
        <v>0</v>
      </c>
      <c r="E873" s="712">
        <v>0</v>
      </c>
      <c r="F873" s="712">
        <v>0</v>
      </c>
      <c r="G873" s="712">
        <v>0</v>
      </c>
      <c r="H873" s="712">
        <v>4</v>
      </c>
      <c r="I873" s="712">
        <v>0</v>
      </c>
    </row>
    <row r="874" spans="1:9" x14ac:dyDescent="0.2">
      <c r="A874" s="714"/>
      <c r="B874" s="714" t="s">
        <v>3246</v>
      </c>
      <c r="C874" s="712">
        <v>1</v>
      </c>
      <c r="D874" s="712">
        <v>0</v>
      </c>
      <c r="E874" s="712">
        <v>0</v>
      </c>
      <c r="F874" s="712">
        <v>0</v>
      </c>
      <c r="G874" s="712">
        <v>0</v>
      </c>
      <c r="H874" s="712">
        <v>1</v>
      </c>
      <c r="I874" s="712">
        <v>0</v>
      </c>
    </row>
    <row r="875" spans="1:9" x14ac:dyDescent="0.2">
      <c r="A875" s="714"/>
      <c r="B875" s="714" t="s">
        <v>1699</v>
      </c>
      <c r="C875" s="712">
        <v>2</v>
      </c>
      <c r="D875" s="712">
        <v>0</v>
      </c>
      <c r="E875" s="712">
        <v>0</v>
      </c>
      <c r="F875" s="712">
        <v>0</v>
      </c>
      <c r="G875" s="712">
        <v>0</v>
      </c>
      <c r="H875" s="712">
        <v>2</v>
      </c>
      <c r="I875" s="712">
        <v>0</v>
      </c>
    </row>
    <row r="876" spans="1:9" x14ac:dyDescent="0.2">
      <c r="A876" s="714"/>
      <c r="B876" s="714" t="s">
        <v>3247</v>
      </c>
      <c r="C876" s="712">
        <v>21</v>
      </c>
      <c r="D876" s="712">
        <v>0</v>
      </c>
      <c r="E876" s="712">
        <v>0</v>
      </c>
      <c r="F876" s="712">
        <v>1</v>
      </c>
      <c r="G876" s="712">
        <v>0</v>
      </c>
      <c r="H876" s="712">
        <v>0</v>
      </c>
      <c r="I876" s="712">
        <v>20</v>
      </c>
    </row>
    <row r="877" spans="1:9" x14ac:dyDescent="0.2">
      <c r="A877" s="714"/>
      <c r="B877" s="714" t="s">
        <v>3248</v>
      </c>
      <c r="C877" s="712">
        <v>2</v>
      </c>
      <c r="D877" s="712">
        <v>0</v>
      </c>
      <c r="E877" s="712">
        <v>0</v>
      </c>
      <c r="F877" s="712">
        <v>0</v>
      </c>
      <c r="G877" s="712">
        <v>0</v>
      </c>
      <c r="H877" s="712">
        <v>2</v>
      </c>
      <c r="I877" s="712">
        <v>0</v>
      </c>
    </row>
    <row r="878" spans="1:9" x14ac:dyDescent="0.2">
      <c r="A878" s="714"/>
      <c r="B878" s="714" t="s">
        <v>1700</v>
      </c>
      <c r="C878" s="712">
        <v>1</v>
      </c>
      <c r="D878" s="712">
        <v>0</v>
      </c>
      <c r="E878" s="712">
        <v>0</v>
      </c>
      <c r="F878" s="712">
        <v>0</v>
      </c>
      <c r="G878" s="712">
        <v>0</v>
      </c>
      <c r="H878" s="712">
        <v>1</v>
      </c>
      <c r="I878" s="712">
        <v>0</v>
      </c>
    </row>
    <row r="879" spans="1:9" x14ac:dyDescent="0.2">
      <c r="A879" s="714"/>
      <c r="B879" s="714" t="s">
        <v>1701</v>
      </c>
      <c r="C879" s="712">
        <v>30</v>
      </c>
      <c r="D879" s="712">
        <v>1</v>
      </c>
      <c r="E879" s="712">
        <v>1</v>
      </c>
      <c r="F879" s="712">
        <v>1</v>
      </c>
      <c r="G879" s="712">
        <v>0</v>
      </c>
      <c r="H879" s="712">
        <v>23</v>
      </c>
      <c r="I879" s="712">
        <v>4</v>
      </c>
    </row>
    <row r="880" spans="1:9" x14ac:dyDescent="0.2">
      <c r="A880" s="714"/>
      <c r="B880" s="714" t="s">
        <v>1704</v>
      </c>
      <c r="C880" s="712">
        <v>1</v>
      </c>
      <c r="D880" s="712">
        <v>0</v>
      </c>
      <c r="E880" s="712">
        <v>0</v>
      </c>
      <c r="F880" s="712">
        <v>0</v>
      </c>
      <c r="G880" s="712">
        <v>0</v>
      </c>
      <c r="H880" s="712">
        <v>1</v>
      </c>
      <c r="I880" s="712">
        <v>0</v>
      </c>
    </row>
    <row r="881" spans="1:9" x14ac:dyDescent="0.2">
      <c r="A881" s="714"/>
      <c r="B881" s="714" t="s">
        <v>1705</v>
      </c>
      <c r="C881" s="712">
        <v>2</v>
      </c>
      <c r="D881" s="712">
        <v>0</v>
      </c>
      <c r="E881" s="712">
        <v>0</v>
      </c>
      <c r="F881" s="712">
        <v>0</v>
      </c>
      <c r="G881" s="712">
        <v>0</v>
      </c>
      <c r="H881" s="712">
        <v>2</v>
      </c>
      <c r="I881" s="712">
        <v>0</v>
      </c>
    </row>
    <row r="882" spans="1:9" x14ac:dyDescent="0.2">
      <c r="A882" s="714"/>
      <c r="B882" s="714" t="s">
        <v>158</v>
      </c>
      <c r="C882" s="712">
        <v>111</v>
      </c>
      <c r="D882" s="712">
        <v>7</v>
      </c>
      <c r="E882" s="712">
        <v>1</v>
      </c>
      <c r="F882" s="712">
        <v>3</v>
      </c>
      <c r="G882" s="712">
        <v>0</v>
      </c>
      <c r="H882" s="712">
        <v>0</v>
      </c>
      <c r="I882" s="712">
        <v>100</v>
      </c>
    </row>
    <row r="883" spans="1:9" x14ac:dyDescent="0.2">
      <c r="A883" s="717" t="s">
        <v>100</v>
      </c>
      <c r="B883" s="717" t="s">
        <v>10</v>
      </c>
      <c r="C883" s="718">
        <v>7151</v>
      </c>
      <c r="D883" s="718">
        <v>484</v>
      </c>
      <c r="E883" s="718">
        <v>15</v>
      </c>
      <c r="F883" s="718">
        <v>129</v>
      </c>
      <c r="G883" s="718">
        <v>7</v>
      </c>
      <c r="H883" s="718">
        <v>1847</v>
      </c>
      <c r="I883" s="718">
        <v>4669</v>
      </c>
    </row>
    <row r="884" spans="1:9" x14ac:dyDescent="0.2">
      <c r="A884" s="714"/>
      <c r="B884" s="714" t="s">
        <v>1706</v>
      </c>
      <c r="C884" s="712">
        <v>14</v>
      </c>
      <c r="D884" s="712">
        <v>0</v>
      </c>
      <c r="E884" s="712">
        <v>0</v>
      </c>
      <c r="F884" s="712">
        <v>1</v>
      </c>
      <c r="G884" s="712">
        <v>0</v>
      </c>
      <c r="H884" s="712">
        <v>13</v>
      </c>
      <c r="I884" s="712">
        <v>0</v>
      </c>
    </row>
    <row r="885" spans="1:9" x14ac:dyDescent="0.2">
      <c r="A885" s="714"/>
      <c r="B885" s="714" t="s">
        <v>1707</v>
      </c>
      <c r="C885" s="712">
        <v>73</v>
      </c>
      <c r="D885" s="712">
        <v>2</v>
      </c>
      <c r="E885" s="712">
        <v>0</v>
      </c>
      <c r="F885" s="712">
        <v>2</v>
      </c>
      <c r="G885" s="712">
        <v>0</v>
      </c>
      <c r="H885" s="712">
        <v>68</v>
      </c>
      <c r="I885" s="712">
        <v>1</v>
      </c>
    </row>
    <row r="886" spans="1:9" x14ac:dyDescent="0.2">
      <c r="A886" s="714"/>
      <c r="B886" s="714" t="s">
        <v>1708</v>
      </c>
      <c r="C886" s="712">
        <v>100</v>
      </c>
      <c r="D886" s="712">
        <v>3</v>
      </c>
      <c r="E886" s="712">
        <v>0</v>
      </c>
      <c r="F886" s="712">
        <v>1</v>
      </c>
      <c r="G886" s="712">
        <v>0</v>
      </c>
      <c r="H886" s="712">
        <v>91</v>
      </c>
      <c r="I886" s="712">
        <v>5</v>
      </c>
    </row>
    <row r="887" spans="1:9" x14ac:dyDescent="0.2">
      <c r="A887" s="714"/>
      <c r="B887" s="714" t="s">
        <v>1709</v>
      </c>
      <c r="C887" s="712">
        <v>27</v>
      </c>
      <c r="D887" s="712">
        <v>0</v>
      </c>
      <c r="E887" s="712">
        <v>0</v>
      </c>
      <c r="F887" s="712">
        <v>1</v>
      </c>
      <c r="G887" s="712">
        <v>0</v>
      </c>
      <c r="H887" s="712">
        <v>26</v>
      </c>
      <c r="I887" s="712">
        <v>0</v>
      </c>
    </row>
    <row r="888" spans="1:9" x14ac:dyDescent="0.2">
      <c r="A888" s="714"/>
      <c r="B888" s="714" t="s">
        <v>1710</v>
      </c>
      <c r="C888" s="712">
        <v>10</v>
      </c>
      <c r="D888" s="712">
        <v>0</v>
      </c>
      <c r="E888" s="712">
        <v>0</v>
      </c>
      <c r="F888" s="712">
        <v>0</v>
      </c>
      <c r="G888" s="712">
        <v>0</v>
      </c>
      <c r="H888" s="712">
        <v>10</v>
      </c>
      <c r="I888" s="712">
        <v>0</v>
      </c>
    </row>
    <row r="889" spans="1:9" x14ac:dyDescent="0.2">
      <c r="A889" s="714"/>
      <c r="B889" s="714" t="s">
        <v>1711</v>
      </c>
      <c r="C889" s="712">
        <v>4746</v>
      </c>
      <c r="D889" s="712">
        <v>357</v>
      </c>
      <c r="E889" s="712">
        <v>9</v>
      </c>
      <c r="F889" s="712">
        <v>71</v>
      </c>
      <c r="G889" s="712">
        <v>3</v>
      </c>
      <c r="H889" s="712">
        <v>1160</v>
      </c>
      <c r="I889" s="712">
        <v>3146</v>
      </c>
    </row>
    <row r="890" spans="1:9" x14ac:dyDescent="0.2">
      <c r="A890" s="714"/>
      <c r="B890" s="714" t="s">
        <v>1712</v>
      </c>
      <c r="C890" s="712">
        <v>1823</v>
      </c>
      <c r="D890" s="712">
        <v>95</v>
      </c>
      <c r="E890" s="712">
        <v>6</v>
      </c>
      <c r="F890" s="712">
        <v>42</v>
      </c>
      <c r="G890" s="712">
        <v>4</v>
      </c>
      <c r="H890" s="712">
        <v>478</v>
      </c>
      <c r="I890" s="712">
        <v>1198</v>
      </c>
    </row>
    <row r="891" spans="1:9" x14ac:dyDescent="0.2">
      <c r="A891" s="714"/>
      <c r="B891" s="714" t="s">
        <v>158</v>
      </c>
      <c r="C891" s="712">
        <v>358</v>
      </c>
      <c r="D891" s="712">
        <v>27</v>
      </c>
      <c r="E891" s="712">
        <v>0</v>
      </c>
      <c r="F891" s="712">
        <v>11</v>
      </c>
      <c r="G891" s="712">
        <v>0</v>
      </c>
      <c r="H891" s="712">
        <v>1</v>
      </c>
      <c r="I891" s="712">
        <v>319</v>
      </c>
    </row>
    <row r="892" spans="1:9" x14ac:dyDescent="0.2">
      <c r="A892" s="717" t="s">
        <v>106</v>
      </c>
      <c r="B892" s="717" t="s">
        <v>10</v>
      </c>
      <c r="C892" s="718">
        <v>36</v>
      </c>
      <c r="D892" s="718">
        <v>2</v>
      </c>
      <c r="E892" s="718">
        <v>1</v>
      </c>
      <c r="F892" s="718">
        <v>23</v>
      </c>
      <c r="G892" s="718">
        <v>0</v>
      </c>
      <c r="H892" s="718">
        <v>5</v>
      </c>
      <c r="I892" s="718">
        <v>5</v>
      </c>
    </row>
    <row r="893" spans="1:9" x14ac:dyDescent="0.2">
      <c r="A893" s="714"/>
      <c r="B893" s="714" t="s">
        <v>1713</v>
      </c>
      <c r="C893" s="712">
        <v>3</v>
      </c>
      <c r="D893" s="712">
        <v>0</v>
      </c>
      <c r="E893" s="712">
        <v>0</v>
      </c>
      <c r="F893" s="712">
        <v>0</v>
      </c>
      <c r="G893" s="712">
        <v>0</v>
      </c>
      <c r="H893" s="712">
        <v>3</v>
      </c>
      <c r="I893" s="712">
        <v>0</v>
      </c>
    </row>
    <row r="894" spans="1:9" x14ac:dyDescent="0.2">
      <c r="A894" s="714"/>
      <c r="B894" s="714" t="s">
        <v>1714</v>
      </c>
      <c r="C894" s="712">
        <v>2</v>
      </c>
      <c r="D894" s="712">
        <v>0</v>
      </c>
      <c r="E894" s="712">
        <v>0</v>
      </c>
      <c r="F894" s="712">
        <v>0</v>
      </c>
      <c r="G894" s="712">
        <v>0</v>
      </c>
      <c r="H894" s="712">
        <v>2</v>
      </c>
      <c r="I894" s="712">
        <v>0</v>
      </c>
    </row>
    <row r="895" spans="1:9" x14ac:dyDescent="0.2">
      <c r="A895" s="714"/>
      <c r="B895" s="714" t="s">
        <v>158</v>
      </c>
      <c r="C895" s="712">
        <v>31</v>
      </c>
      <c r="D895" s="712">
        <v>2</v>
      </c>
      <c r="E895" s="712">
        <v>1</v>
      </c>
      <c r="F895" s="712">
        <v>23</v>
      </c>
      <c r="G895" s="712">
        <v>0</v>
      </c>
      <c r="H895" s="712">
        <v>0</v>
      </c>
      <c r="I895" s="712">
        <v>5</v>
      </c>
    </row>
    <row r="896" spans="1:9" x14ac:dyDescent="0.2">
      <c r="A896" s="717" t="s">
        <v>796</v>
      </c>
      <c r="B896" s="717" t="s">
        <v>10</v>
      </c>
      <c r="C896" s="718">
        <v>539</v>
      </c>
      <c r="D896" s="718">
        <v>45</v>
      </c>
      <c r="E896" s="718">
        <v>1</v>
      </c>
      <c r="F896" s="718">
        <v>4</v>
      </c>
      <c r="G896" s="718">
        <v>0</v>
      </c>
      <c r="H896" s="718">
        <v>150</v>
      </c>
      <c r="I896" s="718">
        <v>339</v>
      </c>
    </row>
    <row r="897" spans="1:9" x14ac:dyDescent="0.2">
      <c r="A897" s="714"/>
      <c r="B897" s="714" t="s">
        <v>1715</v>
      </c>
      <c r="C897" s="712">
        <v>124</v>
      </c>
      <c r="D897" s="712">
        <v>1</v>
      </c>
      <c r="E897" s="712">
        <v>1</v>
      </c>
      <c r="F897" s="712">
        <v>1</v>
      </c>
      <c r="G897" s="712">
        <v>0</v>
      </c>
      <c r="H897" s="712">
        <v>116</v>
      </c>
      <c r="I897" s="712">
        <v>5</v>
      </c>
    </row>
    <row r="898" spans="1:9" x14ac:dyDescent="0.2">
      <c r="A898" s="714"/>
      <c r="B898" s="714" t="s">
        <v>1716</v>
      </c>
      <c r="C898" s="712">
        <v>12</v>
      </c>
      <c r="D898" s="712">
        <v>0</v>
      </c>
      <c r="E898" s="712">
        <v>0</v>
      </c>
      <c r="F898" s="712">
        <v>0</v>
      </c>
      <c r="G898" s="712">
        <v>0</v>
      </c>
      <c r="H898" s="712">
        <v>12</v>
      </c>
      <c r="I898" s="712">
        <v>0</v>
      </c>
    </row>
    <row r="899" spans="1:9" x14ac:dyDescent="0.2">
      <c r="A899" s="714"/>
      <c r="B899" s="714" t="s">
        <v>1717</v>
      </c>
      <c r="C899" s="712">
        <v>3</v>
      </c>
      <c r="D899" s="712">
        <v>0</v>
      </c>
      <c r="E899" s="712">
        <v>0</v>
      </c>
      <c r="F899" s="712">
        <v>0</v>
      </c>
      <c r="G899" s="712">
        <v>0</v>
      </c>
      <c r="H899" s="712">
        <v>3</v>
      </c>
      <c r="I899" s="712">
        <v>0</v>
      </c>
    </row>
    <row r="900" spans="1:9" x14ac:dyDescent="0.2">
      <c r="A900" s="714"/>
      <c r="B900" s="714" t="s">
        <v>1718</v>
      </c>
      <c r="C900" s="712">
        <v>7</v>
      </c>
      <c r="D900" s="712">
        <v>0</v>
      </c>
      <c r="E900" s="712">
        <v>0</v>
      </c>
      <c r="F900" s="712">
        <v>0</v>
      </c>
      <c r="G900" s="712">
        <v>0</v>
      </c>
      <c r="H900" s="712">
        <v>6</v>
      </c>
      <c r="I900" s="712">
        <v>1</v>
      </c>
    </row>
    <row r="901" spans="1:9" x14ac:dyDescent="0.2">
      <c r="A901" s="714"/>
      <c r="B901" s="714" t="s">
        <v>1719</v>
      </c>
      <c r="C901" s="712">
        <v>1</v>
      </c>
      <c r="D901" s="712">
        <v>0</v>
      </c>
      <c r="E901" s="712">
        <v>0</v>
      </c>
      <c r="F901" s="712">
        <v>0</v>
      </c>
      <c r="G901" s="712">
        <v>0</v>
      </c>
      <c r="H901" s="712">
        <v>1</v>
      </c>
      <c r="I901" s="712">
        <v>0</v>
      </c>
    </row>
    <row r="902" spans="1:9" x14ac:dyDescent="0.2">
      <c r="A902" s="714"/>
      <c r="B902" s="714" t="s">
        <v>1720</v>
      </c>
      <c r="C902" s="712">
        <v>12</v>
      </c>
      <c r="D902" s="712">
        <v>0</v>
      </c>
      <c r="E902" s="712">
        <v>0</v>
      </c>
      <c r="F902" s="712">
        <v>0</v>
      </c>
      <c r="G902" s="712">
        <v>0</v>
      </c>
      <c r="H902" s="712">
        <v>12</v>
      </c>
      <c r="I902" s="712">
        <v>0</v>
      </c>
    </row>
    <row r="903" spans="1:9" x14ac:dyDescent="0.2">
      <c r="A903" s="714"/>
      <c r="B903" s="714" t="s">
        <v>158</v>
      </c>
      <c r="C903" s="712">
        <v>380</v>
      </c>
      <c r="D903" s="712">
        <v>44</v>
      </c>
      <c r="E903" s="712">
        <v>0</v>
      </c>
      <c r="F903" s="712">
        <v>3</v>
      </c>
      <c r="G903" s="712">
        <v>0</v>
      </c>
      <c r="H903" s="712">
        <v>0</v>
      </c>
      <c r="I903" s="712">
        <v>333</v>
      </c>
    </row>
    <row r="904" spans="1:9" x14ac:dyDescent="0.2">
      <c r="A904" s="717" t="s">
        <v>74</v>
      </c>
      <c r="B904" s="717" t="s">
        <v>10</v>
      </c>
      <c r="C904" s="718">
        <v>17435</v>
      </c>
      <c r="D904" s="718">
        <v>1248</v>
      </c>
      <c r="E904" s="718">
        <v>83</v>
      </c>
      <c r="F904" s="718">
        <v>387</v>
      </c>
      <c r="G904" s="718">
        <v>28</v>
      </c>
      <c r="H904" s="718">
        <v>5073</v>
      </c>
      <c r="I904" s="718">
        <v>10616</v>
      </c>
    </row>
    <row r="905" spans="1:9" x14ac:dyDescent="0.2">
      <c r="A905" s="714"/>
      <c r="B905" s="714" t="s">
        <v>1721</v>
      </c>
      <c r="C905" s="712">
        <v>7002</v>
      </c>
      <c r="D905" s="712">
        <v>489</v>
      </c>
      <c r="E905" s="712">
        <v>30</v>
      </c>
      <c r="F905" s="712">
        <v>144</v>
      </c>
      <c r="G905" s="712">
        <v>15</v>
      </c>
      <c r="H905" s="712">
        <v>2053</v>
      </c>
      <c r="I905" s="712">
        <v>4271</v>
      </c>
    </row>
    <row r="906" spans="1:9" x14ac:dyDescent="0.2">
      <c r="A906" s="714"/>
      <c r="B906" s="714" t="s">
        <v>1722</v>
      </c>
      <c r="C906" s="712">
        <v>2</v>
      </c>
      <c r="D906" s="712">
        <v>0</v>
      </c>
      <c r="E906" s="712">
        <v>0</v>
      </c>
      <c r="F906" s="712">
        <v>0</v>
      </c>
      <c r="G906" s="712">
        <v>0</v>
      </c>
      <c r="H906" s="712">
        <v>2</v>
      </c>
      <c r="I906" s="712">
        <v>0</v>
      </c>
    </row>
    <row r="907" spans="1:9" x14ac:dyDescent="0.2">
      <c r="A907" s="714"/>
      <c r="B907" s="714" t="s">
        <v>1723</v>
      </c>
      <c r="C907" s="712">
        <v>6</v>
      </c>
      <c r="D907" s="712">
        <v>0</v>
      </c>
      <c r="E907" s="712">
        <v>0</v>
      </c>
      <c r="F907" s="712">
        <v>0</v>
      </c>
      <c r="G907" s="712">
        <v>0</v>
      </c>
      <c r="H907" s="712">
        <v>5</v>
      </c>
      <c r="I907" s="712">
        <v>1</v>
      </c>
    </row>
    <row r="908" spans="1:9" x14ac:dyDescent="0.2">
      <c r="A908" s="714"/>
      <c r="B908" s="714" t="s">
        <v>1725</v>
      </c>
      <c r="C908" s="712">
        <v>1</v>
      </c>
      <c r="D908" s="712">
        <v>0</v>
      </c>
      <c r="E908" s="712">
        <v>0</v>
      </c>
      <c r="F908" s="712">
        <v>0</v>
      </c>
      <c r="G908" s="712">
        <v>0</v>
      </c>
      <c r="H908" s="712">
        <v>1</v>
      </c>
      <c r="I908" s="712">
        <v>0</v>
      </c>
    </row>
    <row r="909" spans="1:9" x14ac:dyDescent="0.2">
      <c r="A909" s="714"/>
      <c r="B909" s="714" t="s">
        <v>3249</v>
      </c>
      <c r="C909" s="712">
        <v>2</v>
      </c>
      <c r="D909" s="712">
        <v>0</v>
      </c>
      <c r="E909" s="712">
        <v>0</v>
      </c>
      <c r="F909" s="712">
        <v>0</v>
      </c>
      <c r="G909" s="712">
        <v>0</v>
      </c>
      <c r="H909" s="712">
        <v>2</v>
      </c>
      <c r="I909" s="712">
        <v>0</v>
      </c>
    </row>
    <row r="910" spans="1:9" x14ac:dyDescent="0.2">
      <c r="A910" s="714"/>
      <c r="B910" s="714" t="s">
        <v>1726</v>
      </c>
      <c r="C910" s="712">
        <v>7</v>
      </c>
      <c r="D910" s="712">
        <v>0</v>
      </c>
      <c r="E910" s="712">
        <v>0</v>
      </c>
      <c r="F910" s="712">
        <v>0</v>
      </c>
      <c r="G910" s="712">
        <v>0</v>
      </c>
      <c r="H910" s="712">
        <v>7</v>
      </c>
      <c r="I910" s="712">
        <v>0</v>
      </c>
    </row>
    <row r="911" spans="1:9" x14ac:dyDescent="0.2">
      <c r="A911" s="714"/>
      <c r="B911" s="714" t="s">
        <v>1727</v>
      </c>
      <c r="C911" s="712">
        <v>3</v>
      </c>
      <c r="D911" s="712">
        <v>0</v>
      </c>
      <c r="E911" s="712">
        <v>0</v>
      </c>
      <c r="F911" s="712">
        <v>1</v>
      </c>
      <c r="G911" s="712">
        <v>0</v>
      </c>
      <c r="H911" s="712">
        <v>2</v>
      </c>
      <c r="I911" s="712">
        <v>0</v>
      </c>
    </row>
    <row r="912" spans="1:9" x14ac:dyDescent="0.2">
      <c r="A912" s="714"/>
      <c r="B912" s="714" t="s">
        <v>1728</v>
      </c>
      <c r="C912" s="712">
        <v>8</v>
      </c>
      <c r="D912" s="712">
        <v>0</v>
      </c>
      <c r="E912" s="712">
        <v>0</v>
      </c>
      <c r="F912" s="712">
        <v>0</v>
      </c>
      <c r="G912" s="712">
        <v>0</v>
      </c>
      <c r="H912" s="712">
        <v>8</v>
      </c>
      <c r="I912" s="712">
        <v>0</v>
      </c>
    </row>
    <row r="913" spans="1:9" x14ac:dyDescent="0.2">
      <c r="A913" s="714"/>
      <c r="B913" s="714" t="s">
        <v>1729</v>
      </c>
      <c r="C913" s="712">
        <v>142</v>
      </c>
      <c r="D913" s="712">
        <v>1</v>
      </c>
      <c r="E913" s="712">
        <v>0</v>
      </c>
      <c r="F913" s="712">
        <v>3</v>
      </c>
      <c r="G913" s="712">
        <v>0</v>
      </c>
      <c r="H913" s="712">
        <v>136</v>
      </c>
      <c r="I913" s="712">
        <v>2</v>
      </c>
    </row>
    <row r="914" spans="1:9" x14ac:dyDescent="0.2">
      <c r="A914" s="714"/>
      <c r="B914" s="714" t="s">
        <v>1732</v>
      </c>
      <c r="C914" s="712">
        <v>3</v>
      </c>
      <c r="D914" s="712">
        <v>0</v>
      </c>
      <c r="E914" s="712">
        <v>0</v>
      </c>
      <c r="F914" s="712">
        <v>0</v>
      </c>
      <c r="G914" s="712">
        <v>0</v>
      </c>
      <c r="H914" s="712">
        <v>3</v>
      </c>
      <c r="I914" s="712">
        <v>0</v>
      </c>
    </row>
    <row r="915" spans="1:9" x14ac:dyDescent="0.2">
      <c r="A915" s="714"/>
      <c r="B915" s="714" t="s">
        <v>1734</v>
      </c>
      <c r="C915" s="712">
        <v>2</v>
      </c>
      <c r="D915" s="712">
        <v>0</v>
      </c>
      <c r="E915" s="712">
        <v>0</v>
      </c>
      <c r="F915" s="712">
        <v>0</v>
      </c>
      <c r="G915" s="712">
        <v>0</v>
      </c>
      <c r="H915" s="712">
        <v>2</v>
      </c>
      <c r="I915" s="712">
        <v>0</v>
      </c>
    </row>
    <row r="916" spans="1:9" x14ac:dyDescent="0.2">
      <c r="A916" s="714"/>
      <c r="B916" s="714" t="s">
        <v>1735</v>
      </c>
      <c r="C916" s="712">
        <v>982</v>
      </c>
      <c r="D916" s="712">
        <v>56</v>
      </c>
      <c r="E916" s="712">
        <v>5</v>
      </c>
      <c r="F916" s="712">
        <v>22</v>
      </c>
      <c r="G916" s="712">
        <v>1</v>
      </c>
      <c r="H916" s="712">
        <v>850</v>
      </c>
      <c r="I916" s="712">
        <v>48</v>
      </c>
    </row>
    <row r="917" spans="1:9" x14ac:dyDescent="0.2">
      <c r="A917" s="714"/>
      <c r="B917" s="714" t="s">
        <v>1736</v>
      </c>
      <c r="C917" s="712">
        <v>20</v>
      </c>
      <c r="D917" s="712">
        <v>1</v>
      </c>
      <c r="E917" s="712">
        <v>0</v>
      </c>
      <c r="F917" s="712">
        <v>0</v>
      </c>
      <c r="G917" s="712">
        <v>0</v>
      </c>
      <c r="H917" s="712">
        <v>19</v>
      </c>
      <c r="I917" s="712">
        <v>0</v>
      </c>
    </row>
    <row r="918" spans="1:9" x14ac:dyDescent="0.2">
      <c r="A918" s="714"/>
      <c r="B918" s="714" t="s">
        <v>1737</v>
      </c>
      <c r="C918" s="712">
        <v>10</v>
      </c>
      <c r="D918" s="712">
        <v>0</v>
      </c>
      <c r="E918" s="712">
        <v>0</v>
      </c>
      <c r="F918" s="712">
        <v>0</v>
      </c>
      <c r="G918" s="712">
        <v>0</v>
      </c>
      <c r="H918" s="712">
        <v>10</v>
      </c>
      <c r="I918" s="712">
        <v>0</v>
      </c>
    </row>
    <row r="919" spans="1:9" x14ac:dyDescent="0.2">
      <c r="A919" s="714"/>
      <c r="B919" s="714" t="s">
        <v>1738</v>
      </c>
      <c r="C919" s="712">
        <v>171</v>
      </c>
      <c r="D919" s="712">
        <v>13</v>
      </c>
      <c r="E919" s="712">
        <v>0</v>
      </c>
      <c r="F919" s="712">
        <v>4</v>
      </c>
      <c r="G919" s="712">
        <v>0</v>
      </c>
      <c r="H919" s="712">
        <v>24</v>
      </c>
      <c r="I919" s="712">
        <v>130</v>
      </c>
    </row>
    <row r="920" spans="1:9" x14ac:dyDescent="0.2">
      <c r="A920" s="714"/>
      <c r="B920" s="714" t="s">
        <v>1739</v>
      </c>
      <c r="C920" s="712">
        <v>4</v>
      </c>
      <c r="D920" s="712">
        <v>0</v>
      </c>
      <c r="E920" s="712">
        <v>0</v>
      </c>
      <c r="F920" s="712">
        <v>1</v>
      </c>
      <c r="G920" s="712">
        <v>0</v>
      </c>
      <c r="H920" s="712">
        <v>3</v>
      </c>
      <c r="I920" s="712">
        <v>0</v>
      </c>
    </row>
    <row r="921" spans="1:9" x14ac:dyDescent="0.2">
      <c r="A921" s="714"/>
      <c r="B921" s="714" t="s">
        <v>1740</v>
      </c>
      <c r="C921" s="712">
        <v>9</v>
      </c>
      <c r="D921" s="712">
        <v>0</v>
      </c>
      <c r="E921" s="712">
        <v>0</v>
      </c>
      <c r="F921" s="712">
        <v>0</v>
      </c>
      <c r="G921" s="712">
        <v>0</v>
      </c>
      <c r="H921" s="712">
        <v>9</v>
      </c>
      <c r="I921" s="712">
        <v>0</v>
      </c>
    </row>
    <row r="922" spans="1:9" x14ac:dyDescent="0.2">
      <c r="A922" s="714"/>
      <c r="B922" s="714" t="s">
        <v>1741</v>
      </c>
      <c r="C922" s="712">
        <v>53</v>
      </c>
      <c r="D922" s="712">
        <v>2</v>
      </c>
      <c r="E922" s="712">
        <v>0</v>
      </c>
      <c r="F922" s="712">
        <v>3</v>
      </c>
      <c r="G922" s="712">
        <v>0</v>
      </c>
      <c r="H922" s="712">
        <v>48</v>
      </c>
      <c r="I922" s="712">
        <v>0</v>
      </c>
    </row>
    <row r="923" spans="1:9" x14ac:dyDescent="0.2">
      <c r="A923" s="714"/>
      <c r="B923" s="714" t="s">
        <v>1742</v>
      </c>
      <c r="C923" s="712">
        <v>222</v>
      </c>
      <c r="D923" s="712">
        <v>0</v>
      </c>
      <c r="E923" s="712">
        <v>0</v>
      </c>
      <c r="F923" s="712">
        <v>0</v>
      </c>
      <c r="G923" s="712">
        <v>0</v>
      </c>
      <c r="H923" s="712">
        <v>102</v>
      </c>
      <c r="I923" s="712">
        <v>120</v>
      </c>
    </row>
    <row r="924" spans="1:9" x14ac:dyDescent="0.2">
      <c r="A924" s="714"/>
      <c r="B924" s="714" t="s">
        <v>1743</v>
      </c>
      <c r="C924" s="712">
        <v>7</v>
      </c>
      <c r="D924" s="712">
        <v>0</v>
      </c>
      <c r="E924" s="712">
        <v>0</v>
      </c>
      <c r="F924" s="712">
        <v>0</v>
      </c>
      <c r="G924" s="712">
        <v>0</v>
      </c>
      <c r="H924" s="712">
        <v>7</v>
      </c>
      <c r="I924" s="712">
        <v>0</v>
      </c>
    </row>
    <row r="925" spans="1:9" x14ac:dyDescent="0.2">
      <c r="A925" s="714"/>
      <c r="B925" s="714" t="s">
        <v>1744</v>
      </c>
      <c r="C925" s="712">
        <v>21</v>
      </c>
      <c r="D925" s="712">
        <v>2</v>
      </c>
      <c r="E925" s="712">
        <v>0</v>
      </c>
      <c r="F925" s="712">
        <v>0</v>
      </c>
      <c r="G925" s="712">
        <v>0</v>
      </c>
      <c r="H925" s="712">
        <v>17</v>
      </c>
      <c r="I925" s="712">
        <v>2</v>
      </c>
    </row>
    <row r="926" spans="1:9" x14ac:dyDescent="0.2">
      <c r="A926" s="714"/>
      <c r="B926" s="714" t="s">
        <v>1746</v>
      </c>
      <c r="C926" s="712">
        <v>4</v>
      </c>
      <c r="D926" s="712">
        <v>0</v>
      </c>
      <c r="E926" s="712">
        <v>0</v>
      </c>
      <c r="F926" s="712">
        <v>0</v>
      </c>
      <c r="G926" s="712">
        <v>0</v>
      </c>
      <c r="H926" s="712">
        <v>4</v>
      </c>
      <c r="I926" s="712">
        <v>0</v>
      </c>
    </row>
    <row r="927" spans="1:9" x14ac:dyDescent="0.2">
      <c r="A927" s="714"/>
      <c r="B927" s="714" t="s">
        <v>1747</v>
      </c>
      <c r="C927" s="712">
        <v>17</v>
      </c>
      <c r="D927" s="712">
        <v>0</v>
      </c>
      <c r="E927" s="712">
        <v>0</v>
      </c>
      <c r="F927" s="712">
        <v>1</v>
      </c>
      <c r="G927" s="712">
        <v>0</v>
      </c>
      <c r="H927" s="712">
        <v>16</v>
      </c>
      <c r="I927" s="712">
        <v>0</v>
      </c>
    </row>
    <row r="928" spans="1:9" x14ac:dyDescent="0.2">
      <c r="A928" s="714"/>
      <c r="B928" s="714" t="s">
        <v>1748</v>
      </c>
      <c r="C928" s="712">
        <v>15</v>
      </c>
      <c r="D928" s="712">
        <v>0</v>
      </c>
      <c r="E928" s="712">
        <v>0</v>
      </c>
      <c r="F928" s="712">
        <v>0</v>
      </c>
      <c r="G928" s="712">
        <v>0</v>
      </c>
      <c r="H928" s="712">
        <v>15</v>
      </c>
      <c r="I928" s="712">
        <v>0</v>
      </c>
    </row>
    <row r="929" spans="1:9" x14ac:dyDescent="0.2">
      <c r="A929" s="714"/>
      <c r="B929" s="714" t="s">
        <v>1749</v>
      </c>
      <c r="C929" s="712">
        <v>14</v>
      </c>
      <c r="D929" s="712">
        <v>2</v>
      </c>
      <c r="E929" s="712">
        <v>0</v>
      </c>
      <c r="F929" s="712">
        <v>0</v>
      </c>
      <c r="G929" s="712">
        <v>0</v>
      </c>
      <c r="H929" s="712">
        <v>12</v>
      </c>
      <c r="I929" s="712">
        <v>0</v>
      </c>
    </row>
    <row r="930" spans="1:9" x14ac:dyDescent="0.2">
      <c r="A930" s="714"/>
      <c r="B930" s="714" t="s">
        <v>1750</v>
      </c>
      <c r="C930" s="712">
        <v>261</v>
      </c>
      <c r="D930" s="712">
        <v>8</v>
      </c>
      <c r="E930" s="712">
        <v>4</v>
      </c>
      <c r="F930" s="712">
        <v>11</v>
      </c>
      <c r="G930" s="712">
        <v>0</v>
      </c>
      <c r="H930" s="712">
        <v>226</v>
      </c>
      <c r="I930" s="712">
        <v>12</v>
      </c>
    </row>
    <row r="931" spans="1:9" x14ac:dyDescent="0.2">
      <c r="A931" s="714"/>
      <c r="B931" s="714" t="s">
        <v>1752</v>
      </c>
      <c r="C931" s="712">
        <v>1</v>
      </c>
      <c r="D931" s="712">
        <v>0</v>
      </c>
      <c r="E931" s="712">
        <v>0</v>
      </c>
      <c r="F931" s="712">
        <v>0</v>
      </c>
      <c r="G931" s="712">
        <v>0</v>
      </c>
      <c r="H931" s="712">
        <v>1</v>
      </c>
      <c r="I931" s="712">
        <v>0</v>
      </c>
    </row>
    <row r="932" spans="1:9" x14ac:dyDescent="0.2">
      <c r="A932" s="714"/>
      <c r="B932" s="714" t="s">
        <v>1753</v>
      </c>
      <c r="C932" s="712">
        <v>5</v>
      </c>
      <c r="D932" s="712">
        <v>0</v>
      </c>
      <c r="E932" s="712">
        <v>0</v>
      </c>
      <c r="F932" s="712">
        <v>0</v>
      </c>
      <c r="G932" s="712">
        <v>0</v>
      </c>
      <c r="H932" s="712">
        <v>5</v>
      </c>
      <c r="I932" s="712">
        <v>0</v>
      </c>
    </row>
    <row r="933" spans="1:9" x14ac:dyDescent="0.2">
      <c r="A933" s="714"/>
      <c r="B933" s="714" t="s">
        <v>1754</v>
      </c>
      <c r="C933" s="712">
        <v>7</v>
      </c>
      <c r="D933" s="712">
        <v>0</v>
      </c>
      <c r="E933" s="712">
        <v>0</v>
      </c>
      <c r="F933" s="712">
        <v>0</v>
      </c>
      <c r="G933" s="712">
        <v>0</v>
      </c>
      <c r="H933" s="712">
        <v>7</v>
      </c>
      <c r="I933" s="712">
        <v>0</v>
      </c>
    </row>
    <row r="934" spans="1:9" x14ac:dyDescent="0.2">
      <c r="A934" s="714"/>
      <c r="B934" s="714" t="s">
        <v>3250</v>
      </c>
      <c r="C934" s="712">
        <v>1</v>
      </c>
      <c r="D934" s="712">
        <v>0</v>
      </c>
      <c r="E934" s="712">
        <v>0</v>
      </c>
      <c r="F934" s="712">
        <v>0</v>
      </c>
      <c r="G934" s="712">
        <v>0</v>
      </c>
      <c r="H934" s="712">
        <v>1</v>
      </c>
      <c r="I934" s="712">
        <v>0</v>
      </c>
    </row>
    <row r="935" spans="1:9" x14ac:dyDescent="0.2">
      <c r="A935" s="714"/>
      <c r="B935" s="714" t="s">
        <v>1758</v>
      </c>
      <c r="C935" s="712">
        <v>1</v>
      </c>
      <c r="D935" s="712">
        <v>0</v>
      </c>
      <c r="E935" s="712">
        <v>0</v>
      </c>
      <c r="F935" s="712">
        <v>0</v>
      </c>
      <c r="G935" s="712">
        <v>0</v>
      </c>
      <c r="H935" s="712">
        <v>1</v>
      </c>
      <c r="I935" s="712">
        <v>0</v>
      </c>
    </row>
    <row r="936" spans="1:9" x14ac:dyDescent="0.2">
      <c r="A936" s="714"/>
      <c r="B936" s="714" t="s">
        <v>1761</v>
      </c>
      <c r="C936" s="712">
        <v>46</v>
      </c>
      <c r="D936" s="712">
        <v>0</v>
      </c>
      <c r="E936" s="712">
        <v>0</v>
      </c>
      <c r="F936" s="712">
        <v>3</v>
      </c>
      <c r="G936" s="712">
        <v>0</v>
      </c>
      <c r="H936" s="712">
        <v>42</v>
      </c>
      <c r="I936" s="712">
        <v>1</v>
      </c>
    </row>
    <row r="937" spans="1:9" x14ac:dyDescent="0.2">
      <c r="A937" s="714"/>
      <c r="B937" s="714" t="s">
        <v>1762</v>
      </c>
      <c r="C937" s="712">
        <v>1</v>
      </c>
      <c r="D937" s="712">
        <v>0</v>
      </c>
      <c r="E937" s="712">
        <v>0</v>
      </c>
      <c r="F937" s="712">
        <v>0</v>
      </c>
      <c r="G937" s="712">
        <v>0</v>
      </c>
      <c r="H937" s="712">
        <v>1</v>
      </c>
      <c r="I937" s="712">
        <v>0</v>
      </c>
    </row>
    <row r="938" spans="1:9" x14ac:dyDescent="0.2">
      <c r="A938" s="714"/>
      <c r="B938" s="714" t="s">
        <v>1763</v>
      </c>
      <c r="C938" s="712">
        <v>1</v>
      </c>
      <c r="D938" s="712">
        <v>0</v>
      </c>
      <c r="E938" s="712">
        <v>0</v>
      </c>
      <c r="F938" s="712">
        <v>0</v>
      </c>
      <c r="G938" s="712">
        <v>0</v>
      </c>
      <c r="H938" s="712">
        <v>1</v>
      </c>
      <c r="I938" s="712">
        <v>0</v>
      </c>
    </row>
    <row r="939" spans="1:9" x14ac:dyDescent="0.2">
      <c r="A939" s="714"/>
      <c r="B939" s="714" t="s">
        <v>1764</v>
      </c>
      <c r="C939" s="712">
        <v>25</v>
      </c>
      <c r="D939" s="712">
        <v>0</v>
      </c>
      <c r="E939" s="712">
        <v>0</v>
      </c>
      <c r="F939" s="712">
        <v>1</v>
      </c>
      <c r="G939" s="712">
        <v>0</v>
      </c>
      <c r="H939" s="712">
        <v>23</v>
      </c>
      <c r="I939" s="712">
        <v>1</v>
      </c>
    </row>
    <row r="940" spans="1:9" x14ac:dyDescent="0.2">
      <c r="A940" s="714"/>
      <c r="B940" s="714" t="s">
        <v>1765</v>
      </c>
      <c r="C940" s="712">
        <v>719</v>
      </c>
      <c r="D940" s="712">
        <v>32</v>
      </c>
      <c r="E940" s="712">
        <v>2</v>
      </c>
      <c r="F940" s="712">
        <v>10</v>
      </c>
      <c r="G940" s="712">
        <v>0</v>
      </c>
      <c r="H940" s="712">
        <v>655</v>
      </c>
      <c r="I940" s="712">
        <v>20</v>
      </c>
    </row>
    <row r="941" spans="1:9" x14ac:dyDescent="0.2">
      <c r="A941" s="714"/>
      <c r="B941" s="714" t="s">
        <v>3251</v>
      </c>
      <c r="C941" s="712">
        <v>2</v>
      </c>
      <c r="D941" s="712">
        <v>0</v>
      </c>
      <c r="E941" s="712">
        <v>0</v>
      </c>
      <c r="F941" s="712">
        <v>0</v>
      </c>
      <c r="G941" s="712">
        <v>0</v>
      </c>
      <c r="H941" s="712">
        <v>2</v>
      </c>
      <c r="I941" s="712">
        <v>0</v>
      </c>
    </row>
    <row r="942" spans="1:9" x14ac:dyDescent="0.2">
      <c r="A942" s="714"/>
      <c r="B942" s="714" t="s">
        <v>1766</v>
      </c>
      <c r="C942" s="712">
        <v>3</v>
      </c>
      <c r="D942" s="712">
        <v>0</v>
      </c>
      <c r="E942" s="712">
        <v>0</v>
      </c>
      <c r="F942" s="712">
        <v>0</v>
      </c>
      <c r="G942" s="712">
        <v>0</v>
      </c>
      <c r="H942" s="712">
        <v>3</v>
      </c>
      <c r="I942" s="712">
        <v>0</v>
      </c>
    </row>
    <row r="943" spans="1:9" x14ac:dyDescent="0.2">
      <c r="A943" s="714"/>
      <c r="B943" s="714" t="s">
        <v>1768</v>
      </c>
      <c r="C943" s="712">
        <v>4</v>
      </c>
      <c r="D943" s="712">
        <v>0</v>
      </c>
      <c r="E943" s="712">
        <v>0</v>
      </c>
      <c r="F943" s="712">
        <v>0</v>
      </c>
      <c r="G943" s="712">
        <v>0</v>
      </c>
      <c r="H943" s="712">
        <v>4</v>
      </c>
      <c r="I943" s="712">
        <v>0</v>
      </c>
    </row>
    <row r="944" spans="1:9" x14ac:dyDescent="0.2">
      <c r="A944" s="714"/>
      <c r="B944" s="714" t="s">
        <v>1769</v>
      </c>
      <c r="C944" s="712">
        <v>18</v>
      </c>
      <c r="D944" s="712">
        <v>1</v>
      </c>
      <c r="E944" s="712">
        <v>0</v>
      </c>
      <c r="F944" s="712">
        <v>0</v>
      </c>
      <c r="G944" s="712">
        <v>0</v>
      </c>
      <c r="H944" s="712">
        <v>16</v>
      </c>
      <c r="I944" s="712">
        <v>1</v>
      </c>
    </row>
    <row r="945" spans="1:9" x14ac:dyDescent="0.2">
      <c r="A945" s="714"/>
      <c r="B945" s="714" t="s">
        <v>1770</v>
      </c>
      <c r="C945" s="712">
        <v>4</v>
      </c>
      <c r="D945" s="712">
        <v>0</v>
      </c>
      <c r="E945" s="712">
        <v>0</v>
      </c>
      <c r="F945" s="712">
        <v>0</v>
      </c>
      <c r="G945" s="712">
        <v>0</v>
      </c>
      <c r="H945" s="712">
        <v>4</v>
      </c>
      <c r="I945" s="712">
        <v>0</v>
      </c>
    </row>
    <row r="946" spans="1:9" x14ac:dyDescent="0.2">
      <c r="A946" s="714"/>
      <c r="B946" s="714" t="s">
        <v>1773</v>
      </c>
      <c r="C946" s="712">
        <v>11</v>
      </c>
      <c r="D946" s="712">
        <v>0</v>
      </c>
      <c r="E946" s="712">
        <v>0</v>
      </c>
      <c r="F946" s="712">
        <v>0</v>
      </c>
      <c r="G946" s="712">
        <v>0</v>
      </c>
      <c r="H946" s="712">
        <v>11</v>
      </c>
      <c r="I946" s="712">
        <v>0</v>
      </c>
    </row>
    <row r="947" spans="1:9" x14ac:dyDescent="0.2">
      <c r="A947" s="714"/>
      <c r="B947" s="714" t="s">
        <v>1775</v>
      </c>
      <c r="C947" s="712">
        <v>1</v>
      </c>
      <c r="D947" s="712">
        <v>0</v>
      </c>
      <c r="E947" s="712">
        <v>0</v>
      </c>
      <c r="F947" s="712">
        <v>0</v>
      </c>
      <c r="G947" s="712">
        <v>0</v>
      </c>
      <c r="H947" s="712">
        <v>1</v>
      </c>
      <c r="I947" s="712">
        <v>0</v>
      </c>
    </row>
    <row r="948" spans="1:9" x14ac:dyDescent="0.2">
      <c r="A948" s="714"/>
      <c r="B948" s="714" t="s">
        <v>1778</v>
      </c>
      <c r="C948" s="712">
        <v>122</v>
      </c>
      <c r="D948" s="712">
        <v>2</v>
      </c>
      <c r="E948" s="712">
        <v>0</v>
      </c>
      <c r="F948" s="712">
        <v>0</v>
      </c>
      <c r="G948" s="712">
        <v>0</v>
      </c>
      <c r="H948" s="712">
        <v>117</v>
      </c>
      <c r="I948" s="712">
        <v>3</v>
      </c>
    </row>
    <row r="949" spans="1:9" x14ac:dyDescent="0.2">
      <c r="A949" s="714"/>
      <c r="B949" s="714" t="s">
        <v>1780</v>
      </c>
      <c r="C949" s="712">
        <v>1</v>
      </c>
      <c r="D949" s="712">
        <v>0</v>
      </c>
      <c r="E949" s="712">
        <v>0</v>
      </c>
      <c r="F949" s="712">
        <v>0</v>
      </c>
      <c r="G949" s="712">
        <v>0</v>
      </c>
      <c r="H949" s="712">
        <v>1</v>
      </c>
      <c r="I949" s="712">
        <v>0</v>
      </c>
    </row>
    <row r="950" spans="1:9" x14ac:dyDescent="0.2">
      <c r="A950" s="714"/>
      <c r="B950" s="714" t="s">
        <v>1783</v>
      </c>
      <c r="C950" s="712">
        <v>2</v>
      </c>
      <c r="D950" s="712">
        <v>0</v>
      </c>
      <c r="E950" s="712">
        <v>0</v>
      </c>
      <c r="F950" s="712">
        <v>1</v>
      </c>
      <c r="G950" s="712">
        <v>0</v>
      </c>
      <c r="H950" s="712">
        <v>1</v>
      </c>
      <c r="I950" s="712">
        <v>0</v>
      </c>
    </row>
    <row r="951" spans="1:9" x14ac:dyDescent="0.2">
      <c r="A951" s="714"/>
      <c r="B951" s="714" t="s">
        <v>1784</v>
      </c>
      <c r="C951" s="712">
        <v>1</v>
      </c>
      <c r="D951" s="712">
        <v>0</v>
      </c>
      <c r="E951" s="712">
        <v>0</v>
      </c>
      <c r="F951" s="712">
        <v>0</v>
      </c>
      <c r="G951" s="712">
        <v>0</v>
      </c>
      <c r="H951" s="712">
        <v>1</v>
      </c>
      <c r="I951" s="712">
        <v>0</v>
      </c>
    </row>
    <row r="952" spans="1:9" x14ac:dyDescent="0.2">
      <c r="A952" s="714"/>
      <c r="B952" s="714" t="s">
        <v>1787</v>
      </c>
      <c r="C952" s="712">
        <v>1</v>
      </c>
      <c r="D952" s="712">
        <v>0</v>
      </c>
      <c r="E952" s="712">
        <v>0</v>
      </c>
      <c r="F952" s="712">
        <v>0</v>
      </c>
      <c r="G952" s="712">
        <v>0</v>
      </c>
      <c r="H952" s="712">
        <v>1</v>
      </c>
      <c r="I952" s="712">
        <v>0</v>
      </c>
    </row>
    <row r="953" spans="1:9" x14ac:dyDescent="0.2">
      <c r="A953" s="714"/>
      <c r="B953" s="714" t="s">
        <v>1788</v>
      </c>
      <c r="C953" s="712">
        <v>3</v>
      </c>
      <c r="D953" s="712">
        <v>0</v>
      </c>
      <c r="E953" s="712">
        <v>0</v>
      </c>
      <c r="F953" s="712">
        <v>0</v>
      </c>
      <c r="G953" s="712">
        <v>0</v>
      </c>
      <c r="H953" s="712">
        <v>3</v>
      </c>
      <c r="I953" s="712">
        <v>0</v>
      </c>
    </row>
    <row r="954" spans="1:9" x14ac:dyDescent="0.2">
      <c r="A954" s="714"/>
      <c r="B954" s="714" t="s">
        <v>1789</v>
      </c>
      <c r="C954" s="712">
        <v>104</v>
      </c>
      <c r="D954" s="712">
        <v>3</v>
      </c>
      <c r="E954" s="712">
        <v>2</v>
      </c>
      <c r="F954" s="712">
        <v>3</v>
      </c>
      <c r="G954" s="712">
        <v>0</v>
      </c>
      <c r="H954" s="712">
        <v>94</v>
      </c>
      <c r="I954" s="712">
        <v>2</v>
      </c>
    </row>
    <row r="955" spans="1:9" x14ac:dyDescent="0.2">
      <c r="A955" s="714"/>
      <c r="B955" s="714" t="s">
        <v>1790</v>
      </c>
      <c r="C955" s="712">
        <v>399</v>
      </c>
      <c r="D955" s="712">
        <v>13</v>
      </c>
      <c r="E955" s="712">
        <v>0</v>
      </c>
      <c r="F955" s="712">
        <v>12</v>
      </c>
      <c r="G955" s="712">
        <v>1</v>
      </c>
      <c r="H955" s="712">
        <v>364</v>
      </c>
      <c r="I955" s="712">
        <v>9</v>
      </c>
    </row>
    <row r="956" spans="1:9" x14ac:dyDescent="0.2">
      <c r="A956" s="714"/>
      <c r="B956" s="714" t="s">
        <v>1791</v>
      </c>
      <c r="C956" s="712">
        <v>4</v>
      </c>
      <c r="D956" s="712">
        <v>0</v>
      </c>
      <c r="E956" s="712">
        <v>0</v>
      </c>
      <c r="F956" s="712">
        <v>0</v>
      </c>
      <c r="G956" s="712">
        <v>0</v>
      </c>
      <c r="H956" s="712">
        <v>4</v>
      </c>
      <c r="I956" s="712">
        <v>0</v>
      </c>
    </row>
    <row r="957" spans="1:9" x14ac:dyDescent="0.2">
      <c r="A957" s="714"/>
      <c r="B957" s="714" t="s">
        <v>1792</v>
      </c>
      <c r="C957" s="712">
        <v>8</v>
      </c>
      <c r="D957" s="712">
        <v>0</v>
      </c>
      <c r="E957" s="712">
        <v>0</v>
      </c>
      <c r="F957" s="712">
        <v>0</v>
      </c>
      <c r="G957" s="712">
        <v>0</v>
      </c>
      <c r="H957" s="712">
        <v>7</v>
      </c>
      <c r="I957" s="712">
        <v>1</v>
      </c>
    </row>
    <row r="958" spans="1:9" x14ac:dyDescent="0.2">
      <c r="A958" s="714"/>
      <c r="B958" s="714" t="s">
        <v>1793</v>
      </c>
      <c r="C958" s="712">
        <v>4</v>
      </c>
      <c r="D958" s="712">
        <v>0</v>
      </c>
      <c r="E958" s="712">
        <v>0</v>
      </c>
      <c r="F958" s="712">
        <v>0</v>
      </c>
      <c r="G958" s="712">
        <v>0</v>
      </c>
      <c r="H958" s="712">
        <v>4</v>
      </c>
      <c r="I958" s="712">
        <v>0</v>
      </c>
    </row>
    <row r="959" spans="1:9" x14ac:dyDescent="0.2">
      <c r="A959" s="714"/>
      <c r="B959" s="714" t="s">
        <v>1794</v>
      </c>
      <c r="C959" s="712">
        <v>52</v>
      </c>
      <c r="D959" s="712">
        <v>0</v>
      </c>
      <c r="E959" s="712">
        <v>0</v>
      </c>
      <c r="F959" s="712">
        <v>0</v>
      </c>
      <c r="G959" s="712">
        <v>0</v>
      </c>
      <c r="H959" s="712">
        <v>51</v>
      </c>
      <c r="I959" s="712">
        <v>1</v>
      </c>
    </row>
    <row r="960" spans="1:9" x14ac:dyDescent="0.2">
      <c r="A960" s="714"/>
      <c r="B960" s="714" t="s">
        <v>1795</v>
      </c>
      <c r="C960" s="712">
        <v>59</v>
      </c>
      <c r="D960" s="712">
        <v>1</v>
      </c>
      <c r="E960" s="712">
        <v>0</v>
      </c>
      <c r="F960" s="712">
        <v>1</v>
      </c>
      <c r="G960" s="712">
        <v>0</v>
      </c>
      <c r="H960" s="712">
        <v>57</v>
      </c>
      <c r="I960" s="712">
        <v>0</v>
      </c>
    </row>
    <row r="961" spans="1:9" x14ac:dyDescent="0.2">
      <c r="A961" s="714"/>
      <c r="B961" s="714" t="s">
        <v>158</v>
      </c>
      <c r="C961" s="712">
        <v>6837</v>
      </c>
      <c r="D961" s="712">
        <v>622</v>
      </c>
      <c r="E961" s="712">
        <v>40</v>
      </c>
      <c r="F961" s="712">
        <v>166</v>
      </c>
      <c r="G961" s="712">
        <v>11</v>
      </c>
      <c r="H961" s="712">
        <v>7</v>
      </c>
      <c r="I961" s="712">
        <v>5991</v>
      </c>
    </row>
    <row r="962" spans="1:9" x14ac:dyDescent="0.2">
      <c r="A962" s="717" t="s">
        <v>80</v>
      </c>
      <c r="B962" s="717" t="s">
        <v>10</v>
      </c>
      <c r="C962" s="718">
        <v>1446</v>
      </c>
      <c r="D962" s="718">
        <v>87</v>
      </c>
      <c r="E962" s="718">
        <v>6</v>
      </c>
      <c r="F962" s="718">
        <v>26</v>
      </c>
      <c r="G962" s="718">
        <v>0</v>
      </c>
      <c r="H962" s="718">
        <v>323</v>
      </c>
      <c r="I962" s="718">
        <v>1004</v>
      </c>
    </row>
    <row r="963" spans="1:9" x14ac:dyDescent="0.2">
      <c r="A963" s="714"/>
      <c r="B963" s="714" t="s">
        <v>1796</v>
      </c>
      <c r="C963" s="712">
        <v>24</v>
      </c>
      <c r="D963" s="712">
        <v>0</v>
      </c>
      <c r="E963" s="712">
        <v>0</v>
      </c>
      <c r="F963" s="712">
        <v>2</v>
      </c>
      <c r="G963" s="712">
        <v>0</v>
      </c>
      <c r="H963" s="712">
        <v>22</v>
      </c>
      <c r="I963" s="712">
        <v>0</v>
      </c>
    </row>
    <row r="964" spans="1:9" x14ac:dyDescent="0.2">
      <c r="A964" s="714"/>
      <c r="B964" s="714" t="s">
        <v>1797</v>
      </c>
      <c r="C964" s="712">
        <v>1358</v>
      </c>
      <c r="D964" s="712">
        <v>87</v>
      </c>
      <c r="E964" s="712">
        <v>6</v>
      </c>
      <c r="F964" s="712">
        <v>24</v>
      </c>
      <c r="G964" s="712">
        <v>0</v>
      </c>
      <c r="H964" s="712">
        <v>237</v>
      </c>
      <c r="I964" s="712">
        <v>1004</v>
      </c>
    </row>
    <row r="965" spans="1:9" x14ac:dyDescent="0.2">
      <c r="A965" s="714"/>
      <c r="B965" s="714" t="s">
        <v>1798</v>
      </c>
      <c r="C965" s="712">
        <v>36</v>
      </c>
      <c r="D965" s="712">
        <v>0</v>
      </c>
      <c r="E965" s="712">
        <v>0</v>
      </c>
      <c r="F965" s="712">
        <v>0</v>
      </c>
      <c r="G965" s="712">
        <v>0</v>
      </c>
      <c r="H965" s="712">
        <v>36</v>
      </c>
      <c r="I965" s="712">
        <v>0</v>
      </c>
    </row>
    <row r="966" spans="1:9" x14ac:dyDescent="0.2">
      <c r="A966" s="714"/>
      <c r="B966" s="714" t="s">
        <v>1799</v>
      </c>
      <c r="C966" s="712">
        <v>28</v>
      </c>
      <c r="D966" s="712">
        <v>0</v>
      </c>
      <c r="E966" s="712">
        <v>0</v>
      </c>
      <c r="F966" s="712">
        <v>0</v>
      </c>
      <c r="G966" s="712">
        <v>0</v>
      </c>
      <c r="H966" s="712">
        <v>28</v>
      </c>
      <c r="I966" s="712">
        <v>0</v>
      </c>
    </row>
    <row r="967" spans="1:9" x14ac:dyDescent="0.2">
      <c r="A967" s="717" t="s">
        <v>83</v>
      </c>
      <c r="B967" s="717" t="s">
        <v>10</v>
      </c>
      <c r="C967" s="718">
        <v>56844</v>
      </c>
      <c r="D967" s="718">
        <v>5883</v>
      </c>
      <c r="E967" s="718">
        <v>330</v>
      </c>
      <c r="F967" s="718">
        <v>3100</v>
      </c>
      <c r="G967" s="718">
        <v>91</v>
      </c>
      <c r="H967" s="718">
        <v>15131</v>
      </c>
      <c r="I967" s="718">
        <v>32309</v>
      </c>
    </row>
    <row r="968" spans="1:9" x14ac:dyDescent="0.2">
      <c r="A968" s="714"/>
      <c r="B968" s="714" t="s">
        <v>1800</v>
      </c>
      <c r="C968" s="712">
        <v>6</v>
      </c>
      <c r="D968" s="712">
        <v>2</v>
      </c>
      <c r="E968" s="712">
        <v>0</v>
      </c>
      <c r="F968" s="712">
        <v>0</v>
      </c>
      <c r="G968" s="712">
        <v>1</v>
      </c>
      <c r="H968" s="712">
        <v>3</v>
      </c>
      <c r="I968" s="712">
        <v>0</v>
      </c>
    </row>
    <row r="969" spans="1:9" x14ac:dyDescent="0.2">
      <c r="A969" s="714"/>
      <c r="B969" s="714" t="s">
        <v>1801</v>
      </c>
      <c r="C969" s="712">
        <v>3</v>
      </c>
      <c r="D969" s="712">
        <v>0</v>
      </c>
      <c r="E969" s="712">
        <v>0</v>
      </c>
      <c r="F969" s="712">
        <v>0</v>
      </c>
      <c r="G969" s="712">
        <v>0</v>
      </c>
      <c r="H969" s="712">
        <v>3</v>
      </c>
      <c r="I969" s="712">
        <v>0</v>
      </c>
    </row>
    <row r="970" spans="1:9" x14ac:dyDescent="0.2">
      <c r="A970" s="714"/>
      <c r="B970" s="714" t="s">
        <v>1802</v>
      </c>
      <c r="C970" s="712">
        <v>3</v>
      </c>
      <c r="D970" s="712">
        <v>0</v>
      </c>
      <c r="E970" s="712">
        <v>0</v>
      </c>
      <c r="F970" s="712">
        <v>1</v>
      </c>
      <c r="G970" s="712">
        <v>0</v>
      </c>
      <c r="H970" s="712">
        <v>2</v>
      </c>
      <c r="I970" s="712">
        <v>0</v>
      </c>
    </row>
    <row r="971" spans="1:9" x14ac:dyDescent="0.2">
      <c r="A971" s="714"/>
      <c r="B971" s="714" t="s">
        <v>1803</v>
      </c>
      <c r="C971" s="712">
        <v>283</v>
      </c>
      <c r="D971" s="712">
        <v>15</v>
      </c>
      <c r="E971" s="712">
        <v>1</v>
      </c>
      <c r="F971" s="712">
        <v>9</v>
      </c>
      <c r="G971" s="712">
        <v>0</v>
      </c>
      <c r="H971" s="712">
        <v>247</v>
      </c>
      <c r="I971" s="712">
        <v>11</v>
      </c>
    </row>
    <row r="972" spans="1:9" x14ac:dyDescent="0.2">
      <c r="A972" s="714"/>
      <c r="B972" s="714" t="s">
        <v>1804</v>
      </c>
      <c r="C972" s="712">
        <v>60</v>
      </c>
      <c r="D972" s="712">
        <v>2</v>
      </c>
      <c r="E972" s="712">
        <v>0</v>
      </c>
      <c r="F972" s="712">
        <v>1</v>
      </c>
      <c r="G972" s="712">
        <v>0</v>
      </c>
      <c r="H972" s="712">
        <v>56</v>
      </c>
      <c r="I972" s="712">
        <v>1</v>
      </c>
    </row>
    <row r="973" spans="1:9" x14ac:dyDescent="0.2">
      <c r="A973" s="714"/>
      <c r="B973" s="714" t="s">
        <v>1805</v>
      </c>
      <c r="C973" s="712">
        <v>56</v>
      </c>
      <c r="D973" s="712">
        <v>2</v>
      </c>
      <c r="E973" s="712">
        <v>0</v>
      </c>
      <c r="F973" s="712">
        <v>0</v>
      </c>
      <c r="G973" s="712">
        <v>0</v>
      </c>
      <c r="H973" s="712">
        <v>54</v>
      </c>
      <c r="I973" s="712">
        <v>0</v>
      </c>
    </row>
    <row r="974" spans="1:9" x14ac:dyDescent="0.2">
      <c r="A974" s="714"/>
      <c r="B974" s="714" t="s">
        <v>1806</v>
      </c>
      <c r="C974" s="712">
        <v>15</v>
      </c>
      <c r="D974" s="712">
        <v>0</v>
      </c>
      <c r="E974" s="712">
        <v>0</v>
      </c>
      <c r="F974" s="712">
        <v>0</v>
      </c>
      <c r="G974" s="712">
        <v>0</v>
      </c>
      <c r="H974" s="712">
        <v>15</v>
      </c>
      <c r="I974" s="712">
        <v>0</v>
      </c>
    </row>
    <row r="975" spans="1:9" x14ac:dyDescent="0.2">
      <c r="A975" s="714"/>
      <c r="B975" s="714" t="s">
        <v>1807</v>
      </c>
      <c r="C975" s="712">
        <v>2</v>
      </c>
      <c r="D975" s="712">
        <v>0</v>
      </c>
      <c r="E975" s="712">
        <v>0</v>
      </c>
      <c r="F975" s="712">
        <v>1</v>
      </c>
      <c r="G975" s="712">
        <v>0</v>
      </c>
      <c r="H975" s="712">
        <v>1</v>
      </c>
      <c r="I975" s="712">
        <v>0</v>
      </c>
    </row>
    <row r="976" spans="1:9" x14ac:dyDescent="0.2">
      <c r="A976" s="714"/>
      <c r="B976" s="714" t="s">
        <v>1809</v>
      </c>
      <c r="C976" s="712">
        <v>138</v>
      </c>
      <c r="D976" s="712">
        <v>8</v>
      </c>
      <c r="E976" s="712">
        <v>1</v>
      </c>
      <c r="F976" s="712">
        <v>7</v>
      </c>
      <c r="G976" s="712">
        <v>0</v>
      </c>
      <c r="H976" s="712">
        <v>118</v>
      </c>
      <c r="I976" s="712">
        <v>4</v>
      </c>
    </row>
    <row r="977" spans="1:9" x14ac:dyDescent="0.2">
      <c r="A977" s="714"/>
      <c r="B977" s="714" t="s">
        <v>1810</v>
      </c>
      <c r="C977" s="712">
        <v>95</v>
      </c>
      <c r="D977" s="712">
        <v>7</v>
      </c>
      <c r="E977" s="712">
        <v>0</v>
      </c>
      <c r="F977" s="712">
        <v>3</v>
      </c>
      <c r="G977" s="712">
        <v>1</v>
      </c>
      <c r="H977" s="712">
        <v>84</v>
      </c>
      <c r="I977" s="712">
        <v>0</v>
      </c>
    </row>
    <row r="978" spans="1:9" x14ac:dyDescent="0.2">
      <c r="A978" s="714"/>
      <c r="B978" s="714" t="s">
        <v>3252</v>
      </c>
      <c r="C978" s="712">
        <v>3</v>
      </c>
      <c r="D978" s="712">
        <v>0</v>
      </c>
      <c r="E978" s="712">
        <v>0</v>
      </c>
      <c r="F978" s="712">
        <v>0</v>
      </c>
      <c r="G978" s="712">
        <v>0</v>
      </c>
      <c r="H978" s="712">
        <v>3</v>
      </c>
      <c r="I978" s="712">
        <v>0</v>
      </c>
    </row>
    <row r="979" spans="1:9" x14ac:dyDescent="0.2">
      <c r="A979" s="714"/>
      <c r="B979" s="714" t="s">
        <v>183</v>
      </c>
      <c r="C979" s="712">
        <v>45248</v>
      </c>
      <c r="D979" s="712">
        <v>4178</v>
      </c>
      <c r="E979" s="712">
        <v>220</v>
      </c>
      <c r="F979" s="712">
        <v>1886</v>
      </c>
      <c r="G979" s="712">
        <v>69</v>
      </c>
      <c r="H979" s="712">
        <v>11853</v>
      </c>
      <c r="I979" s="712">
        <v>27042</v>
      </c>
    </row>
    <row r="980" spans="1:9" x14ac:dyDescent="0.2">
      <c r="A980" s="714"/>
      <c r="B980" s="714" t="s">
        <v>1811</v>
      </c>
      <c r="C980" s="712">
        <v>3</v>
      </c>
      <c r="D980" s="712">
        <v>0</v>
      </c>
      <c r="E980" s="712">
        <v>0</v>
      </c>
      <c r="F980" s="712">
        <v>0</v>
      </c>
      <c r="G980" s="712">
        <v>0</v>
      </c>
      <c r="H980" s="712">
        <v>3</v>
      </c>
      <c r="I980" s="712">
        <v>0</v>
      </c>
    </row>
    <row r="981" spans="1:9" x14ac:dyDescent="0.2">
      <c r="A981" s="714"/>
      <c r="B981" s="714" t="s">
        <v>1812</v>
      </c>
      <c r="C981" s="712">
        <v>1</v>
      </c>
      <c r="D981" s="712">
        <v>0</v>
      </c>
      <c r="E981" s="712">
        <v>0</v>
      </c>
      <c r="F981" s="712">
        <v>0</v>
      </c>
      <c r="G981" s="712">
        <v>0</v>
      </c>
      <c r="H981" s="712">
        <v>1</v>
      </c>
      <c r="I981" s="712">
        <v>0</v>
      </c>
    </row>
    <row r="982" spans="1:9" x14ac:dyDescent="0.2">
      <c r="A982" s="714"/>
      <c r="B982" s="714" t="s">
        <v>1814</v>
      </c>
      <c r="C982" s="712">
        <v>33</v>
      </c>
      <c r="D982" s="712">
        <v>4</v>
      </c>
      <c r="E982" s="712">
        <v>0</v>
      </c>
      <c r="F982" s="712">
        <v>1</v>
      </c>
      <c r="G982" s="712">
        <v>0</v>
      </c>
      <c r="H982" s="712">
        <v>25</v>
      </c>
      <c r="I982" s="712">
        <v>3</v>
      </c>
    </row>
    <row r="983" spans="1:9" x14ac:dyDescent="0.2">
      <c r="A983" s="714"/>
      <c r="B983" s="714" t="s">
        <v>1815</v>
      </c>
      <c r="C983" s="712">
        <v>62</v>
      </c>
      <c r="D983" s="712">
        <v>4</v>
      </c>
      <c r="E983" s="712">
        <v>0</v>
      </c>
      <c r="F983" s="712">
        <v>4</v>
      </c>
      <c r="G983" s="712">
        <v>0</v>
      </c>
      <c r="H983" s="712">
        <v>53</v>
      </c>
      <c r="I983" s="712">
        <v>1</v>
      </c>
    </row>
    <row r="984" spans="1:9" x14ac:dyDescent="0.2">
      <c r="A984" s="714"/>
      <c r="B984" s="714" t="s">
        <v>3253</v>
      </c>
      <c r="C984" s="712">
        <v>17</v>
      </c>
      <c r="D984" s="712">
        <v>2</v>
      </c>
      <c r="E984" s="712">
        <v>0</v>
      </c>
      <c r="F984" s="712">
        <v>1</v>
      </c>
      <c r="G984" s="712">
        <v>0</v>
      </c>
      <c r="H984" s="712">
        <v>14</v>
      </c>
      <c r="I984" s="712">
        <v>0</v>
      </c>
    </row>
    <row r="985" spans="1:9" x14ac:dyDescent="0.2">
      <c r="A985" s="714"/>
      <c r="B985" s="714" t="s">
        <v>1816</v>
      </c>
      <c r="C985" s="712">
        <v>3</v>
      </c>
      <c r="D985" s="712">
        <v>0</v>
      </c>
      <c r="E985" s="712">
        <v>0</v>
      </c>
      <c r="F985" s="712">
        <v>0</v>
      </c>
      <c r="G985" s="712">
        <v>0</v>
      </c>
      <c r="H985" s="712">
        <v>1</v>
      </c>
      <c r="I985" s="712">
        <v>2</v>
      </c>
    </row>
    <row r="986" spans="1:9" x14ac:dyDescent="0.2">
      <c r="A986" s="714"/>
      <c r="B986" s="714" t="s">
        <v>1817</v>
      </c>
      <c r="C986" s="712">
        <v>2</v>
      </c>
      <c r="D986" s="712">
        <v>0</v>
      </c>
      <c r="E986" s="712">
        <v>0</v>
      </c>
      <c r="F986" s="712">
        <v>0</v>
      </c>
      <c r="G986" s="712">
        <v>0</v>
      </c>
      <c r="H986" s="712">
        <v>2</v>
      </c>
      <c r="I986" s="712">
        <v>0</v>
      </c>
    </row>
    <row r="987" spans="1:9" x14ac:dyDescent="0.2">
      <c r="A987" s="714"/>
      <c r="B987" s="714" t="s">
        <v>1818</v>
      </c>
      <c r="C987" s="712">
        <v>1</v>
      </c>
      <c r="D987" s="712">
        <v>0</v>
      </c>
      <c r="E987" s="712">
        <v>0</v>
      </c>
      <c r="F987" s="712">
        <v>0</v>
      </c>
      <c r="G987" s="712">
        <v>0</v>
      </c>
      <c r="H987" s="712">
        <v>1</v>
      </c>
      <c r="I987" s="712">
        <v>0</v>
      </c>
    </row>
    <row r="988" spans="1:9" x14ac:dyDescent="0.2">
      <c r="A988" s="714"/>
      <c r="B988" s="714" t="s">
        <v>54</v>
      </c>
      <c r="C988" s="712">
        <v>22</v>
      </c>
      <c r="D988" s="712">
        <v>1</v>
      </c>
      <c r="E988" s="712">
        <v>0</v>
      </c>
      <c r="F988" s="712">
        <v>3</v>
      </c>
      <c r="G988" s="712">
        <v>0</v>
      </c>
      <c r="H988" s="712">
        <v>14</v>
      </c>
      <c r="I988" s="712">
        <v>4</v>
      </c>
    </row>
    <row r="989" spans="1:9" x14ac:dyDescent="0.2">
      <c r="A989" s="714"/>
      <c r="B989" s="714" t="s">
        <v>1821</v>
      </c>
      <c r="C989" s="712">
        <v>6</v>
      </c>
      <c r="D989" s="712">
        <v>0</v>
      </c>
      <c r="E989" s="712">
        <v>0</v>
      </c>
      <c r="F989" s="712">
        <v>0</v>
      </c>
      <c r="G989" s="712">
        <v>0</v>
      </c>
      <c r="H989" s="712">
        <v>6</v>
      </c>
      <c r="I989" s="712">
        <v>0</v>
      </c>
    </row>
    <row r="990" spans="1:9" x14ac:dyDescent="0.2">
      <c r="A990" s="714"/>
      <c r="B990" s="714" t="s">
        <v>1822</v>
      </c>
      <c r="C990" s="712">
        <v>1</v>
      </c>
      <c r="D990" s="712">
        <v>0</v>
      </c>
      <c r="E990" s="712">
        <v>0</v>
      </c>
      <c r="F990" s="712">
        <v>1</v>
      </c>
      <c r="G990" s="712">
        <v>0</v>
      </c>
      <c r="H990" s="712">
        <v>0</v>
      </c>
      <c r="I990" s="712">
        <v>0</v>
      </c>
    </row>
    <row r="991" spans="1:9" x14ac:dyDescent="0.2">
      <c r="A991" s="714"/>
      <c r="B991" s="714" t="s">
        <v>1823</v>
      </c>
      <c r="C991" s="712">
        <v>3</v>
      </c>
      <c r="D991" s="712">
        <v>0</v>
      </c>
      <c r="E991" s="712">
        <v>0</v>
      </c>
      <c r="F991" s="712">
        <v>0</v>
      </c>
      <c r="G991" s="712">
        <v>0</v>
      </c>
      <c r="H991" s="712">
        <v>2</v>
      </c>
      <c r="I991" s="712">
        <v>1</v>
      </c>
    </row>
    <row r="992" spans="1:9" x14ac:dyDescent="0.2">
      <c r="A992" s="714"/>
      <c r="B992" s="714" t="s">
        <v>1824</v>
      </c>
      <c r="C992" s="712">
        <v>5</v>
      </c>
      <c r="D992" s="712">
        <v>0</v>
      </c>
      <c r="E992" s="712">
        <v>0</v>
      </c>
      <c r="F992" s="712">
        <v>0</v>
      </c>
      <c r="G992" s="712">
        <v>0</v>
      </c>
      <c r="H992" s="712">
        <v>5</v>
      </c>
      <c r="I992" s="712">
        <v>0</v>
      </c>
    </row>
    <row r="993" spans="1:9" x14ac:dyDescent="0.2">
      <c r="A993" s="714"/>
      <c r="B993" s="714" t="s">
        <v>175</v>
      </c>
      <c r="C993" s="712">
        <v>2632</v>
      </c>
      <c r="D993" s="712">
        <v>1037</v>
      </c>
      <c r="E993" s="712">
        <v>52</v>
      </c>
      <c r="F993" s="712">
        <v>505</v>
      </c>
      <c r="G993" s="712">
        <v>2</v>
      </c>
      <c r="H993" s="712">
        <v>40</v>
      </c>
      <c r="I993" s="712">
        <v>996</v>
      </c>
    </row>
    <row r="994" spans="1:9" x14ac:dyDescent="0.2">
      <c r="A994" s="714"/>
      <c r="B994" s="714" t="s">
        <v>1825</v>
      </c>
      <c r="C994" s="712">
        <v>5</v>
      </c>
      <c r="D994" s="712">
        <v>0</v>
      </c>
      <c r="E994" s="712">
        <v>0</v>
      </c>
      <c r="F994" s="712">
        <v>1</v>
      </c>
      <c r="G994" s="712">
        <v>0</v>
      </c>
      <c r="H994" s="712">
        <v>3</v>
      </c>
      <c r="I994" s="712">
        <v>1</v>
      </c>
    </row>
    <row r="995" spans="1:9" x14ac:dyDescent="0.2">
      <c r="A995" s="714"/>
      <c r="B995" s="714" t="s">
        <v>182</v>
      </c>
      <c r="C995" s="712">
        <v>490</v>
      </c>
      <c r="D995" s="712">
        <v>23</v>
      </c>
      <c r="E995" s="712">
        <v>1</v>
      </c>
      <c r="F995" s="712">
        <v>24</v>
      </c>
      <c r="G995" s="712">
        <v>1</v>
      </c>
      <c r="H995" s="712">
        <v>181</v>
      </c>
      <c r="I995" s="712">
        <v>260</v>
      </c>
    </row>
    <row r="996" spans="1:9" x14ac:dyDescent="0.2">
      <c r="A996" s="714"/>
      <c r="B996" s="714" t="s">
        <v>181</v>
      </c>
      <c r="C996" s="712">
        <v>5309</v>
      </c>
      <c r="D996" s="712">
        <v>476</v>
      </c>
      <c r="E996" s="712">
        <v>44</v>
      </c>
      <c r="F996" s="712">
        <v>257</v>
      </c>
      <c r="G996" s="712">
        <v>14</v>
      </c>
      <c r="H996" s="712">
        <v>1646</v>
      </c>
      <c r="I996" s="712">
        <v>2872</v>
      </c>
    </row>
    <row r="997" spans="1:9" x14ac:dyDescent="0.2">
      <c r="A997" s="714"/>
      <c r="B997" s="714" t="s">
        <v>1826</v>
      </c>
      <c r="C997" s="712">
        <v>15</v>
      </c>
      <c r="D997" s="712">
        <v>2</v>
      </c>
      <c r="E997" s="712">
        <v>0</v>
      </c>
      <c r="F997" s="712">
        <v>0</v>
      </c>
      <c r="G997" s="712">
        <v>1</v>
      </c>
      <c r="H997" s="712">
        <v>12</v>
      </c>
      <c r="I997" s="712">
        <v>0</v>
      </c>
    </row>
    <row r="998" spans="1:9" x14ac:dyDescent="0.2">
      <c r="A998" s="714"/>
      <c r="B998" s="714" t="s">
        <v>1827</v>
      </c>
      <c r="C998" s="712">
        <v>4</v>
      </c>
      <c r="D998" s="712">
        <v>0</v>
      </c>
      <c r="E998" s="712">
        <v>0</v>
      </c>
      <c r="F998" s="712">
        <v>0</v>
      </c>
      <c r="G998" s="712">
        <v>0</v>
      </c>
      <c r="H998" s="712">
        <v>4</v>
      </c>
      <c r="I998" s="712">
        <v>0</v>
      </c>
    </row>
    <row r="999" spans="1:9" x14ac:dyDescent="0.2">
      <c r="A999" s="714"/>
      <c r="B999" s="714" t="s">
        <v>1828</v>
      </c>
      <c r="C999" s="712">
        <v>22</v>
      </c>
      <c r="D999" s="712">
        <v>0</v>
      </c>
      <c r="E999" s="712">
        <v>0</v>
      </c>
      <c r="F999" s="712">
        <v>3</v>
      </c>
      <c r="G999" s="712">
        <v>0</v>
      </c>
      <c r="H999" s="712">
        <v>19</v>
      </c>
      <c r="I999" s="712">
        <v>0</v>
      </c>
    </row>
    <row r="1000" spans="1:9" x14ac:dyDescent="0.2">
      <c r="A1000" s="714"/>
      <c r="B1000" s="714" t="s">
        <v>1829</v>
      </c>
      <c r="C1000" s="712">
        <v>2</v>
      </c>
      <c r="D1000" s="712">
        <v>0</v>
      </c>
      <c r="E1000" s="712">
        <v>0</v>
      </c>
      <c r="F1000" s="712">
        <v>0</v>
      </c>
      <c r="G1000" s="712">
        <v>0</v>
      </c>
      <c r="H1000" s="712">
        <v>2</v>
      </c>
      <c r="I1000" s="712">
        <v>0</v>
      </c>
    </row>
    <row r="1001" spans="1:9" x14ac:dyDescent="0.2">
      <c r="A1001" s="714"/>
      <c r="B1001" s="714" t="s">
        <v>1830</v>
      </c>
      <c r="C1001" s="712">
        <v>53</v>
      </c>
      <c r="D1001" s="712">
        <v>1</v>
      </c>
      <c r="E1001" s="712">
        <v>0</v>
      </c>
      <c r="F1001" s="712">
        <v>5</v>
      </c>
      <c r="G1001" s="712">
        <v>0</v>
      </c>
      <c r="H1001" s="712">
        <v>45</v>
      </c>
      <c r="I1001" s="712">
        <v>2</v>
      </c>
    </row>
    <row r="1002" spans="1:9" x14ac:dyDescent="0.2">
      <c r="A1002" s="714"/>
      <c r="B1002" s="714" t="s">
        <v>1831</v>
      </c>
      <c r="C1002" s="712">
        <v>3</v>
      </c>
      <c r="D1002" s="712">
        <v>0</v>
      </c>
      <c r="E1002" s="712">
        <v>0</v>
      </c>
      <c r="F1002" s="712">
        <v>1</v>
      </c>
      <c r="G1002" s="712">
        <v>0</v>
      </c>
      <c r="H1002" s="712">
        <v>1</v>
      </c>
      <c r="I1002" s="712">
        <v>1</v>
      </c>
    </row>
    <row r="1003" spans="1:9" x14ac:dyDescent="0.2">
      <c r="A1003" s="714"/>
      <c r="B1003" s="714" t="s">
        <v>1832</v>
      </c>
      <c r="C1003" s="712">
        <v>263</v>
      </c>
      <c r="D1003" s="712">
        <v>14</v>
      </c>
      <c r="E1003" s="712">
        <v>0</v>
      </c>
      <c r="F1003" s="712">
        <v>11</v>
      </c>
      <c r="G1003" s="712">
        <v>1</v>
      </c>
      <c r="H1003" s="712">
        <v>231</v>
      </c>
      <c r="I1003" s="712">
        <v>6</v>
      </c>
    </row>
    <row r="1004" spans="1:9" x14ac:dyDescent="0.2">
      <c r="A1004" s="714"/>
      <c r="B1004" s="714" t="s">
        <v>1833</v>
      </c>
      <c r="C1004" s="712">
        <v>2</v>
      </c>
      <c r="D1004" s="712">
        <v>1</v>
      </c>
      <c r="E1004" s="712">
        <v>0</v>
      </c>
      <c r="F1004" s="712">
        <v>0</v>
      </c>
      <c r="G1004" s="712">
        <v>0</v>
      </c>
      <c r="H1004" s="712">
        <v>1</v>
      </c>
      <c r="I1004" s="712">
        <v>0</v>
      </c>
    </row>
    <row r="1005" spans="1:9" x14ac:dyDescent="0.2">
      <c r="A1005" s="714"/>
      <c r="B1005" s="714" t="s">
        <v>1834</v>
      </c>
      <c r="C1005" s="712">
        <v>6</v>
      </c>
      <c r="D1005" s="712">
        <v>0</v>
      </c>
      <c r="E1005" s="712">
        <v>0</v>
      </c>
      <c r="F1005" s="712">
        <v>0</v>
      </c>
      <c r="G1005" s="712">
        <v>0</v>
      </c>
      <c r="H1005" s="712">
        <v>6</v>
      </c>
      <c r="I1005" s="712">
        <v>0</v>
      </c>
    </row>
    <row r="1006" spans="1:9" x14ac:dyDescent="0.2">
      <c r="A1006" s="714"/>
      <c r="B1006" s="714" t="s">
        <v>1835</v>
      </c>
      <c r="C1006" s="712">
        <v>76</v>
      </c>
      <c r="D1006" s="712">
        <v>4</v>
      </c>
      <c r="E1006" s="712">
        <v>0</v>
      </c>
      <c r="F1006" s="712">
        <v>5</v>
      </c>
      <c r="G1006" s="712">
        <v>1</v>
      </c>
      <c r="H1006" s="712">
        <v>62</v>
      </c>
      <c r="I1006" s="712">
        <v>4</v>
      </c>
    </row>
    <row r="1007" spans="1:9" x14ac:dyDescent="0.2">
      <c r="A1007" s="714"/>
      <c r="B1007" s="714" t="s">
        <v>1836</v>
      </c>
      <c r="C1007" s="712">
        <v>24</v>
      </c>
      <c r="D1007" s="712">
        <v>1</v>
      </c>
      <c r="E1007" s="712">
        <v>0</v>
      </c>
      <c r="F1007" s="712">
        <v>3</v>
      </c>
      <c r="G1007" s="712">
        <v>0</v>
      </c>
      <c r="H1007" s="712">
        <v>17</v>
      </c>
      <c r="I1007" s="712">
        <v>3</v>
      </c>
    </row>
    <row r="1008" spans="1:9" x14ac:dyDescent="0.2">
      <c r="A1008" s="714"/>
      <c r="B1008" s="714" t="s">
        <v>1837</v>
      </c>
      <c r="C1008" s="712">
        <v>24</v>
      </c>
      <c r="D1008" s="712">
        <v>1</v>
      </c>
      <c r="E1008" s="712">
        <v>0</v>
      </c>
      <c r="F1008" s="712">
        <v>1</v>
      </c>
      <c r="G1008" s="712">
        <v>0</v>
      </c>
      <c r="H1008" s="712">
        <v>22</v>
      </c>
      <c r="I1008" s="712">
        <v>0</v>
      </c>
    </row>
    <row r="1009" spans="1:9" x14ac:dyDescent="0.2">
      <c r="A1009" s="714"/>
      <c r="B1009" s="714" t="s">
        <v>1838</v>
      </c>
      <c r="C1009" s="712">
        <v>1</v>
      </c>
      <c r="D1009" s="712">
        <v>0</v>
      </c>
      <c r="E1009" s="712">
        <v>0</v>
      </c>
      <c r="F1009" s="712">
        <v>0</v>
      </c>
      <c r="G1009" s="712">
        <v>0</v>
      </c>
      <c r="H1009" s="712">
        <v>1</v>
      </c>
      <c r="I1009" s="712">
        <v>0</v>
      </c>
    </row>
    <row r="1010" spans="1:9" x14ac:dyDescent="0.2">
      <c r="A1010" s="714"/>
      <c r="B1010" s="714" t="s">
        <v>1839</v>
      </c>
      <c r="C1010" s="712">
        <v>30</v>
      </c>
      <c r="D1010" s="712">
        <v>1</v>
      </c>
      <c r="E1010" s="712">
        <v>0</v>
      </c>
      <c r="F1010" s="712">
        <v>7</v>
      </c>
      <c r="G1010" s="712">
        <v>0</v>
      </c>
      <c r="H1010" s="712">
        <v>18</v>
      </c>
      <c r="I1010" s="712">
        <v>4</v>
      </c>
    </row>
    <row r="1011" spans="1:9" x14ac:dyDescent="0.2">
      <c r="A1011" s="714"/>
      <c r="B1011" s="714" t="s">
        <v>1840</v>
      </c>
      <c r="C1011" s="712">
        <v>2</v>
      </c>
      <c r="D1011" s="712">
        <v>0</v>
      </c>
      <c r="E1011" s="712">
        <v>0</v>
      </c>
      <c r="F1011" s="712">
        <v>0</v>
      </c>
      <c r="G1011" s="712">
        <v>0</v>
      </c>
      <c r="H1011" s="712">
        <v>2</v>
      </c>
      <c r="I1011" s="712">
        <v>0</v>
      </c>
    </row>
    <row r="1012" spans="1:9" x14ac:dyDescent="0.2">
      <c r="A1012" s="714"/>
      <c r="B1012" s="714" t="s">
        <v>1841</v>
      </c>
      <c r="C1012" s="712">
        <v>64</v>
      </c>
      <c r="D1012" s="712">
        <v>1</v>
      </c>
      <c r="E1012" s="712">
        <v>0</v>
      </c>
      <c r="F1012" s="712">
        <v>0</v>
      </c>
      <c r="G1012" s="712">
        <v>0</v>
      </c>
      <c r="H1012" s="712">
        <v>62</v>
      </c>
      <c r="I1012" s="712">
        <v>1</v>
      </c>
    </row>
    <row r="1013" spans="1:9" x14ac:dyDescent="0.2">
      <c r="A1013" s="714"/>
      <c r="B1013" s="714" t="s">
        <v>1842</v>
      </c>
      <c r="C1013" s="712">
        <v>85</v>
      </c>
      <c r="D1013" s="712">
        <v>7</v>
      </c>
      <c r="E1013" s="712">
        <v>0</v>
      </c>
      <c r="F1013" s="712">
        <v>6</v>
      </c>
      <c r="G1013" s="712">
        <v>0</v>
      </c>
      <c r="H1013" s="712">
        <v>70</v>
      </c>
      <c r="I1013" s="712">
        <v>2</v>
      </c>
    </row>
    <row r="1014" spans="1:9" x14ac:dyDescent="0.2">
      <c r="A1014" s="714"/>
      <c r="B1014" s="714" t="s">
        <v>1843</v>
      </c>
      <c r="C1014" s="712">
        <v>29</v>
      </c>
      <c r="D1014" s="712">
        <v>1</v>
      </c>
      <c r="E1014" s="712">
        <v>0</v>
      </c>
      <c r="F1014" s="712">
        <v>2</v>
      </c>
      <c r="G1014" s="712">
        <v>0</v>
      </c>
      <c r="H1014" s="712">
        <v>24</v>
      </c>
      <c r="I1014" s="712">
        <v>2</v>
      </c>
    </row>
    <row r="1015" spans="1:9" x14ac:dyDescent="0.2">
      <c r="A1015" s="714"/>
      <c r="B1015" s="714" t="s">
        <v>158</v>
      </c>
      <c r="C1015" s="712">
        <v>1632</v>
      </c>
      <c r="D1015" s="712">
        <v>88</v>
      </c>
      <c r="E1015" s="712">
        <v>11</v>
      </c>
      <c r="F1015" s="712">
        <v>351</v>
      </c>
      <c r="G1015" s="712">
        <v>0</v>
      </c>
      <c r="H1015" s="712">
        <v>96</v>
      </c>
      <c r="I1015" s="712">
        <v>1086</v>
      </c>
    </row>
    <row r="1016" spans="1:9" x14ac:dyDescent="0.2">
      <c r="A1016" s="717" t="s">
        <v>84</v>
      </c>
      <c r="B1016" s="717" t="s">
        <v>10</v>
      </c>
      <c r="C1016" s="718">
        <v>85</v>
      </c>
      <c r="D1016" s="718">
        <v>3</v>
      </c>
      <c r="E1016" s="718">
        <v>0</v>
      </c>
      <c r="F1016" s="718">
        <v>8</v>
      </c>
      <c r="G1016" s="718">
        <v>0</v>
      </c>
      <c r="H1016" s="718">
        <v>58</v>
      </c>
      <c r="I1016" s="718">
        <v>16</v>
      </c>
    </row>
    <row r="1017" spans="1:9" x14ac:dyDescent="0.2">
      <c r="A1017" s="714"/>
      <c r="B1017" s="714" t="s">
        <v>1844</v>
      </c>
      <c r="C1017" s="712">
        <v>49</v>
      </c>
      <c r="D1017" s="712">
        <v>0</v>
      </c>
      <c r="E1017" s="712">
        <v>0</v>
      </c>
      <c r="F1017" s="712">
        <v>1</v>
      </c>
      <c r="G1017" s="712">
        <v>0</v>
      </c>
      <c r="H1017" s="712">
        <v>48</v>
      </c>
      <c r="I1017" s="712">
        <v>0</v>
      </c>
    </row>
    <row r="1018" spans="1:9" x14ac:dyDescent="0.2">
      <c r="A1018" s="714"/>
      <c r="B1018" s="714" t="s">
        <v>1845</v>
      </c>
      <c r="C1018" s="712">
        <v>14</v>
      </c>
      <c r="D1018" s="712">
        <v>0</v>
      </c>
      <c r="E1018" s="712">
        <v>0</v>
      </c>
      <c r="F1018" s="712">
        <v>4</v>
      </c>
      <c r="G1018" s="712">
        <v>0</v>
      </c>
      <c r="H1018" s="712">
        <v>10</v>
      </c>
      <c r="I1018" s="712">
        <v>0</v>
      </c>
    </row>
    <row r="1019" spans="1:9" x14ac:dyDescent="0.2">
      <c r="A1019" s="714"/>
      <c r="B1019" s="714" t="s">
        <v>158</v>
      </c>
      <c r="C1019" s="712">
        <v>22</v>
      </c>
      <c r="D1019" s="712">
        <v>3</v>
      </c>
      <c r="E1019" s="712">
        <v>0</v>
      </c>
      <c r="F1019" s="712">
        <v>3</v>
      </c>
      <c r="G1019" s="712">
        <v>0</v>
      </c>
      <c r="H1019" s="712">
        <v>0</v>
      </c>
      <c r="I1019" s="712">
        <v>16</v>
      </c>
    </row>
    <row r="1020" spans="1:9" x14ac:dyDescent="0.2">
      <c r="A1020" s="717" t="s">
        <v>85</v>
      </c>
      <c r="B1020" s="717" t="s">
        <v>10</v>
      </c>
      <c r="C1020" s="718">
        <v>469</v>
      </c>
      <c r="D1020" s="718">
        <v>42</v>
      </c>
      <c r="E1020" s="718">
        <v>3</v>
      </c>
      <c r="F1020" s="718">
        <v>13</v>
      </c>
      <c r="G1020" s="718">
        <v>1</v>
      </c>
      <c r="H1020" s="718">
        <v>151</v>
      </c>
      <c r="I1020" s="718">
        <v>259</v>
      </c>
    </row>
    <row r="1021" spans="1:9" x14ac:dyDescent="0.2">
      <c r="A1021" s="714"/>
      <c r="B1021" s="714" t="s">
        <v>1846</v>
      </c>
      <c r="C1021" s="712">
        <v>7</v>
      </c>
      <c r="D1021" s="712">
        <v>0</v>
      </c>
      <c r="E1021" s="712">
        <v>0</v>
      </c>
      <c r="F1021" s="712">
        <v>0</v>
      </c>
      <c r="G1021" s="712">
        <v>0</v>
      </c>
      <c r="H1021" s="712">
        <v>7</v>
      </c>
      <c r="I1021" s="712">
        <v>0</v>
      </c>
    </row>
    <row r="1022" spans="1:9" x14ac:dyDescent="0.2">
      <c r="A1022" s="714"/>
      <c r="B1022" s="714" t="s">
        <v>1847</v>
      </c>
      <c r="C1022" s="712">
        <v>132</v>
      </c>
      <c r="D1022" s="712">
        <v>3</v>
      </c>
      <c r="E1022" s="712">
        <v>1</v>
      </c>
      <c r="F1022" s="712">
        <v>1</v>
      </c>
      <c r="G1022" s="712">
        <v>0</v>
      </c>
      <c r="H1022" s="712">
        <v>125</v>
      </c>
      <c r="I1022" s="712">
        <v>2</v>
      </c>
    </row>
    <row r="1023" spans="1:9" x14ac:dyDescent="0.2">
      <c r="A1023" s="714"/>
      <c r="B1023" s="714" t="s">
        <v>1848</v>
      </c>
      <c r="C1023" s="712">
        <v>3</v>
      </c>
      <c r="D1023" s="712">
        <v>0</v>
      </c>
      <c r="E1023" s="712">
        <v>0</v>
      </c>
      <c r="F1023" s="712">
        <v>0</v>
      </c>
      <c r="G1023" s="712">
        <v>0</v>
      </c>
      <c r="H1023" s="712">
        <v>3</v>
      </c>
      <c r="I1023" s="712">
        <v>0</v>
      </c>
    </row>
    <row r="1024" spans="1:9" x14ac:dyDescent="0.2">
      <c r="A1024" s="714"/>
      <c r="B1024" s="714" t="s">
        <v>1849</v>
      </c>
      <c r="C1024" s="712">
        <v>2</v>
      </c>
      <c r="D1024" s="712">
        <v>0</v>
      </c>
      <c r="E1024" s="712">
        <v>0</v>
      </c>
      <c r="F1024" s="712">
        <v>0</v>
      </c>
      <c r="G1024" s="712">
        <v>0</v>
      </c>
      <c r="H1024" s="712">
        <v>2</v>
      </c>
      <c r="I1024" s="712">
        <v>0</v>
      </c>
    </row>
    <row r="1025" spans="1:9" x14ac:dyDescent="0.2">
      <c r="A1025" s="714"/>
      <c r="B1025" s="714" t="s">
        <v>1850</v>
      </c>
      <c r="C1025" s="712">
        <v>10</v>
      </c>
      <c r="D1025" s="712">
        <v>0</v>
      </c>
      <c r="E1025" s="712">
        <v>0</v>
      </c>
      <c r="F1025" s="712">
        <v>0</v>
      </c>
      <c r="G1025" s="712">
        <v>0</v>
      </c>
      <c r="H1025" s="712">
        <v>10</v>
      </c>
      <c r="I1025" s="712">
        <v>0</v>
      </c>
    </row>
    <row r="1026" spans="1:9" x14ac:dyDescent="0.2">
      <c r="A1026" s="714"/>
      <c r="B1026" s="714" t="s">
        <v>1851</v>
      </c>
      <c r="C1026" s="712">
        <v>1</v>
      </c>
      <c r="D1026" s="712">
        <v>0</v>
      </c>
      <c r="E1026" s="712">
        <v>0</v>
      </c>
      <c r="F1026" s="712">
        <v>0</v>
      </c>
      <c r="G1026" s="712">
        <v>0</v>
      </c>
      <c r="H1026" s="712">
        <v>1</v>
      </c>
      <c r="I1026" s="712">
        <v>0</v>
      </c>
    </row>
    <row r="1027" spans="1:9" x14ac:dyDescent="0.2">
      <c r="A1027" s="714"/>
      <c r="B1027" s="714" t="s">
        <v>1852</v>
      </c>
      <c r="C1027" s="712">
        <v>1</v>
      </c>
      <c r="D1027" s="712">
        <v>0</v>
      </c>
      <c r="E1027" s="712">
        <v>0</v>
      </c>
      <c r="F1027" s="712">
        <v>0</v>
      </c>
      <c r="G1027" s="712">
        <v>0</v>
      </c>
      <c r="H1027" s="712">
        <v>1</v>
      </c>
      <c r="I1027" s="712">
        <v>0</v>
      </c>
    </row>
    <row r="1028" spans="1:9" x14ac:dyDescent="0.2">
      <c r="A1028" s="714"/>
      <c r="B1028" s="714" t="s">
        <v>1853</v>
      </c>
      <c r="C1028" s="712">
        <v>3</v>
      </c>
      <c r="D1028" s="712">
        <v>0</v>
      </c>
      <c r="E1028" s="712">
        <v>0</v>
      </c>
      <c r="F1028" s="712">
        <v>0</v>
      </c>
      <c r="G1028" s="712">
        <v>0</v>
      </c>
      <c r="H1028" s="712">
        <v>2</v>
      </c>
      <c r="I1028" s="712">
        <v>1</v>
      </c>
    </row>
    <row r="1029" spans="1:9" x14ac:dyDescent="0.2">
      <c r="A1029" s="714"/>
      <c r="B1029" s="714" t="s">
        <v>158</v>
      </c>
      <c r="C1029" s="712">
        <v>310</v>
      </c>
      <c r="D1029" s="712">
        <v>39</v>
      </c>
      <c r="E1029" s="712">
        <v>2</v>
      </c>
      <c r="F1029" s="712">
        <v>12</v>
      </c>
      <c r="G1029" s="712">
        <v>1</v>
      </c>
      <c r="H1029" s="712">
        <v>0</v>
      </c>
      <c r="I1029" s="712">
        <v>256</v>
      </c>
    </row>
    <row r="1030" spans="1:9" x14ac:dyDescent="0.2">
      <c r="A1030" s="717" t="s">
        <v>86</v>
      </c>
      <c r="B1030" s="717" t="s">
        <v>10</v>
      </c>
      <c r="C1030" s="718">
        <v>11678</v>
      </c>
      <c r="D1030" s="718">
        <v>837</v>
      </c>
      <c r="E1030" s="718">
        <v>39</v>
      </c>
      <c r="F1030" s="718">
        <v>278</v>
      </c>
      <c r="G1030" s="718">
        <v>15</v>
      </c>
      <c r="H1030" s="718">
        <v>3933</v>
      </c>
      <c r="I1030" s="718">
        <v>6576</v>
      </c>
    </row>
    <row r="1031" spans="1:9" x14ac:dyDescent="0.2">
      <c r="A1031" s="714"/>
      <c r="B1031" s="714" t="s">
        <v>1854</v>
      </c>
      <c r="C1031" s="712">
        <v>54</v>
      </c>
      <c r="D1031" s="712">
        <v>0</v>
      </c>
      <c r="E1031" s="712">
        <v>1</v>
      </c>
      <c r="F1031" s="712">
        <v>0</v>
      </c>
      <c r="G1031" s="712">
        <v>0</v>
      </c>
      <c r="H1031" s="712">
        <v>52</v>
      </c>
      <c r="I1031" s="712">
        <v>1</v>
      </c>
    </row>
    <row r="1032" spans="1:9" x14ac:dyDescent="0.2">
      <c r="A1032" s="714"/>
      <c r="B1032" s="714" t="s">
        <v>1857</v>
      </c>
      <c r="C1032" s="712">
        <v>19</v>
      </c>
      <c r="D1032" s="712">
        <v>0</v>
      </c>
      <c r="E1032" s="712">
        <v>0</v>
      </c>
      <c r="F1032" s="712">
        <v>0</v>
      </c>
      <c r="G1032" s="712">
        <v>0</v>
      </c>
      <c r="H1032" s="712">
        <v>19</v>
      </c>
      <c r="I1032" s="712">
        <v>0</v>
      </c>
    </row>
    <row r="1033" spans="1:9" x14ac:dyDescent="0.2">
      <c r="A1033" s="714"/>
      <c r="B1033" s="714" t="s">
        <v>1858</v>
      </c>
      <c r="C1033" s="712">
        <v>179</v>
      </c>
      <c r="D1033" s="712">
        <v>7</v>
      </c>
      <c r="E1033" s="712">
        <v>0</v>
      </c>
      <c r="F1033" s="712">
        <v>8</v>
      </c>
      <c r="G1033" s="712">
        <v>0</v>
      </c>
      <c r="H1033" s="712">
        <v>162</v>
      </c>
      <c r="I1033" s="712">
        <v>2</v>
      </c>
    </row>
    <row r="1034" spans="1:9" x14ac:dyDescent="0.2">
      <c r="A1034" s="714"/>
      <c r="B1034" s="714" t="s">
        <v>1859</v>
      </c>
      <c r="C1034" s="712">
        <v>305</v>
      </c>
      <c r="D1034" s="712">
        <v>2</v>
      </c>
      <c r="E1034" s="712">
        <v>0</v>
      </c>
      <c r="F1034" s="712">
        <v>3</v>
      </c>
      <c r="G1034" s="712">
        <v>2</v>
      </c>
      <c r="H1034" s="712">
        <v>296</v>
      </c>
      <c r="I1034" s="712">
        <v>2</v>
      </c>
    </row>
    <row r="1035" spans="1:9" x14ac:dyDescent="0.2">
      <c r="A1035" s="714"/>
      <c r="B1035" s="714" t="s">
        <v>1860</v>
      </c>
      <c r="C1035" s="712">
        <v>4</v>
      </c>
      <c r="D1035" s="712">
        <v>0</v>
      </c>
      <c r="E1035" s="712">
        <v>0</v>
      </c>
      <c r="F1035" s="712">
        <v>0</v>
      </c>
      <c r="G1035" s="712">
        <v>0</v>
      </c>
      <c r="H1035" s="712">
        <v>4</v>
      </c>
      <c r="I1035" s="712">
        <v>0</v>
      </c>
    </row>
    <row r="1036" spans="1:9" x14ac:dyDescent="0.2">
      <c r="A1036" s="714"/>
      <c r="B1036" s="714" t="s">
        <v>1861</v>
      </c>
      <c r="C1036" s="712">
        <v>5</v>
      </c>
      <c r="D1036" s="712">
        <v>0</v>
      </c>
      <c r="E1036" s="712">
        <v>0</v>
      </c>
      <c r="F1036" s="712">
        <v>0</v>
      </c>
      <c r="G1036" s="712">
        <v>0</v>
      </c>
      <c r="H1036" s="712">
        <v>5</v>
      </c>
      <c r="I1036" s="712">
        <v>0</v>
      </c>
    </row>
    <row r="1037" spans="1:9" x14ac:dyDescent="0.2">
      <c r="A1037" s="714"/>
      <c r="B1037" s="714" t="s">
        <v>1862</v>
      </c>
      <c r="C1037" s="712">
        <v>27</v>
      </c>
      <c r="D1037" s="712">
        <v>0</v>
      </c>
      <c r="E1037" s="712">
        <v>0</v>
      </c>
      <c r="F1037" s="712">
        <v>2</v>
      </c>
      <c r="G1037" s="712">
        <v>0</v>
      </c>
      <c r="H1037" s="712">
        <v>24</v>
      </c>
      <c r="I1037" s="712">
        <v>1</v>
      </c>
    </row>
    <row r="1038" spans="1:9" x14ac:dyDescent="0.2">
      <c r="A1038" s="714"/>
      <c r="B1038" s="714" t="s">
        <v>1863</v>
      </c>
      <c r="C1038" s="712">
        <v>48</v>
      </c>
      <c r="D1038" s="712">
        <v>0</v>
      </c>
      <c r="E1038" s="712">
        <v>0</v>
      </c>
      <c r="F1038" s="712">
        <v>1</v>
      </c>
      <c r="G1038" s="712">
        <v>0</v>
      </c>
      <c r="H1038" s="712">
        <v>47</v>
      </c>
      <c r="I1038" s="712">
        <v>0</v>
      </c>
    </row>
    <row r="1039" spans="1:9" x14ac:dyDescent="0.2">
      <c r="A1039" s="714"/>
      <c r="B1039" s="714" t="s">
        <v>1864</v>
      </c>
      <c r="C1039" s="712">
        <v>3</v>
      </c>
      <c r="D1039" s="712">
        <v>0</v>
      </c>
      <c r="E1039" s="712">
        <v>0</v>
      </c>
      <c r="F1039" s="712">
        <v>0</v>
      </c>
      <c r="G1039" s="712">
        <v>0</v>
      </c>
      <c r="H1039" s="712">
        <v>3</v>
      </c>
      <c r="I1039" s="712">
        <v>0</v>
      </c>
    </row>
    <row r="1040" spans="1:9" x14ac:dyDescent="0.2">
      <c r="A1040" s="714"/>
      <c r="B1040" s="714" t="s">
        <v>1865</v>
      </c>
      <c r="C1040" s="712">
        <v>12</v>
      </c>
      <c r="D1040" s="712">
        <v>0</v>
      </c>
      <c r="E1040" s="712">
        <v>0</v>
      </c>
      <c r="F1040" s="712">
        <v>2</v>
      </c>
      <c r="G1040" s="712">
        <v>0</v>
      </c>
      <c r="H1040" s="712">
        <v>10</v>
      </c>
      <c r="I1040" s="712">
        <v>0</v>
      </c>
    </row>
    <row r="1041" spans="1:9" x14ac:dyDescent="0.2">
      <c r="A1041" s="714"/>
      <c r="B1041" s="714" t="s">
        <v>1866</v>
      </c>
      <c r="C1041" s="712">
        <v>3</v>
      </c>
      <c r="D1041" s="712">
        <v>0</v>
      </c>
      <c r="E1041" s="712">
        <v>0</v>
      </c>
      <c r="F1041" s="712">
        <v>0</v>
      </c>
      <c r="G1041" s="712">
        <v>0</v>
      </c>
      <c r="H1041" s="712">
        <v>3</v>
      </c>
      <c r="I1041" s="712">
        <v>0</v>
      </c>
    </row>
    <row r="1042" spans="1:9" x14ac:dyDescent="0.2">
      <c r="A1042" s="714"/>
      <c r="B1042" s="714" t="s">
        <v>1867</v>
      </c>
      <c r="C1042" s="712">
        <v>8</v>
      </c>
      <c r="D1042" s="712">
        <v>0</v>
      </c>
      <c r="E1042" s="712">
        <v>0</v>
      </c>
      <c r="F1042" s="712">
        <v>1</v>
      </c>
      <c r="G1042" s="712">
        <v>0</v>
      </c>
      <c r="H1042" s="712">
        <v>7</v>
      </c>
      <c r="I1042" s="712">
        <v>0</v>
      </c>
    </row>
    <row r="1043" spans="1:9" x14ac:dyDescent="0.2">
      <c r="A1043" s="714"/>
      <c r="B1043" s="714" t="s">
        <v>1868</v>
      </c>
      <c r="C1043" s="712">
        <v>1</v>
      </c>
      <c r="D1043" s="712">
        <v>0</v>
      </c>
      <c r="E1043" s="712">
        <v>0</v>
      </c>
      <c r="F1043" s="712">
        <v>0</v>
      </c>
      <c r="G1043" s="712">
        <v>0</v>
      </c>
      <c r="H1043" s="712">
        <v>1</v>
      </c>
      <c r="I1043" s="712">
        <v>0</v>
      </c>
    </row>
    <row r="1044" spans="1:9" x14ac:dyDescent="0.2">
      <c r="A1044" s="714"/>
      <c r="B1044" s="714" t="s">
        <v>1869</v>
      </c>
      <c r="C1044" s="712">
        <v>68</v>
      </c>
      <c r="D1044" s="712">
        <v>1</v>
      </c>
      <c r="E1044" s="712">
        <v>0</v>
      </c>
      <c r="F1044" s="712">
        <v>1</v>
      </c>
      <c r="G1044" s="712">
        <v>0</v>
      </c>
      <c r="H1044" s="712">
        <v>65</v>
      </c>
      <c r="I1044" s="712">
        <v>1</v>
      </c>
    </row>
    <row r="1045" spans="1:9" x14ac:dyDescent="0.2">
      <c r="A1045" s="714"/>
      <c r="B1045" s="714" t="s">
        <v>1870</v>
      </c>
      <c r="C1045" s="712">
        <v>4</v>
      </c>
      <c r="D1045" s="712">
        <v>0</v>
      </c>
      <c r="E1045" s="712">
        <v>0</v>
      </c>
      <c r="F1045" s="712">
        <v>0</v>
      </c>
      <c r="G1045" s="712">
        <v>0</v>
      </c>
      <c r="H1045" s="712">
        <v>4</v>
      </c>
      <c r="I1045" s="712">
        <v>0</v>
      </c>
    </row>
    <row r="1046" spans="1:9" x14ac:dyDescent="0.2">
      <c r="A1046" s="714"/>
      <c r="B1046" s="714" t="s">
        <v>1871</v>
      </c>
      <c r="C1046" s="712">
        <v>3</v>
      </c>
      <c r="D1046" s="712">
        <v>0</v>
      </c>
      <c r="E1046" s="712">
        <v>0</v>
      </c>
      <c r="F1046" s="712">
        <v>0</v>
      </c>
      <c r="G1046" s="712">
        <v>0</v>
      </c>
      <c r="H1046" s="712">
        <v>3</v>
      </c>
      <c r="I1046" s="712">
        <v>0</v>
      </c>
    </row>
    <row r="1047" spans="1:9" x14ac:dyDescent="0.2">
      <c r="A1047" s="714"/>
      <c r="B1047" s="714" t="s">
        <v>1872</v>
      </c>
      <c r="C1047" s="712">
        <v>18</v>
      </c>
      <c r="D1047" s="712">
        <v>0</v>
      </c>
      <c r="E1047" s="712">
        <v>0</v>
      </c>
      <c r="F1047" s="712">
        <v>0</v>
      </c>
      <c r="G1047" s="712">
        <v>0</v>
      </c>
      <c r="H1047" s="712">
        <v>18</v>
      </c>
      <c r="I1047" s="712">
        <v>0</v>
      </c>
    </row>
    <row r="1048" spans="1:9" x14ac:dyDescent="0.2">
      <c r="A1048" s="714"/>
      <c r="B1048" s="714" t="s">
        <v>1873</v>
      </c>
      <c r="C1048" s="712">
        <v>4</v>
      </c>
      <c r="D1048" s="712">
        <v>0</v>
      </c>
      <c r="E1048" s="712">
        <v>0</v>
      </c>
      <c r="F1048" s="712">
        <v>0</v>
      </c>
      <c r="G1048" s="712">
        <v>0</v>
      </c>
      <c r="H1048" s="712">
        <v>4</v>
      </c>
      <c r="I1048" s="712">
        <v>0</v>
      </c>
    </row>
    <row r="1049" spans="1:9" x14ac:dyDescent="0.2">
      <c r="A1049" s="714"/>
      <c r="B1049" s="714" t="s">
        <v>1874</v>
      </c>
      <c r="C1049" s="712">
        <v>6</v>
      </c>
      <c r="D1049" s="712">
        <v>0</v>
      </c>
      <c r="E1049" s="712">
        <v>0</v>
      </c>
      <c r="F1049" s="712">
        <v>1</v>
      </c>
      <c r="G1049" s="712">
        <v>0</v>
      </c>
      <c r="H1049" s="712">
        <v>5</v>
      </c>
      <c r="I1049" s="712">
        <v>0</v>
      </c>
    </row>
    <row r="1050" spans="1:9" x14ac:dyDescent="0.2">
      <c r="A1050" s="714"/>
      <c r="B1050" s="714" t="s">
        <v>1875</v>
      </c>
      <c r="C1050" s="712">
        <v>2</v>
      </c>
      <c r="D1050" s="712">
        <v>0</v>
      </c>
      <c r="E1050" s="712">
        <v>0</v>
      </c>
      <c r="F1050" s="712">
        <v>0</v>
      </c>
      <c r="G1050" s="712">
        <v>0</v>
      </c>
      <c r="H1050" s="712">
        <v>2</v>
      </c>
      <c r="I1050" s="712">
        <v>0</v>
      </c>
    </row>
    <row r="1051" spans="1:9" x14ac:dyDescent="0.2">
      <c r="A1051" s="714"/>
      <c r="B1051" s="714" t="s">
        <v>1876</v>
      </c>
      <c r="C1051" s="712">
        <v>6</v>
      </c>
      <c r="D1051" s="712">
        <v>1</v>
      </c>
      <c r="E1051" s="712">
        <v>0</v>
      </c>
      <c r="F1051" s="712">
        <v>0</v>
      </c>
      <c r="G1051" s="712">
        <v>1</v>
      </c>
      <c r="H1051" s="712">
        <v>4</v>
      </c>
      <c r="I1051" s="712">
        <v>0</v>
      </c>
    </row>
    <row r="1052" spans="1:9" x14ac:dyDescent="0.2">
      <c r="A1052" s="714"/>
      <c r="B1052" s="714" t="s">
        <v>1877</v>
      </c>
      <c r="C1052" s="712">
        <v>5</v>
      </c>
      <c r="D1052" s="712">
        <v>0</v>
      </c>
      <c r="E1052" s="712">
        <v>0</v>
      </c>
      <c r="F1052" s="712">
        <v>0</v>
      </c>
      <c r="G1052" s="712">
        <v>0</v>
      </c>
      <c r="H1052" s="712">
        <v>5</v>
      </c>
      <c r="I1052" s="712">
        <v>0</v>
      </c>
    </row>
    <row r="1053" spans="1:9" x14ac:dyDescent="0.2">
      <c r="A1053" s="714"/>
      <c r="B1053" s="714" t="s">
        <v>1878</v>
      </c>
      <c r="C1053" s="712">
        <v>109</v>
      </c>
      <c r="D1053" s="712">
        <v>0</v>
      </c>
      <c r="E1053" s="712">
        <v>0</v>
      </c>
      <c r="F1053" s="712">
        <v>2</v>
      </c>
      <c r="G1053" s="712">
        <v>0</v>
      </c>
      <c r="H1053" s="712">
        <v>100</v>
      </c>
      <c r="I1053" s="712">
        <v>7</v>
      </c>
    </row>
    <row r="1054" spans="1:9" x14ac:dyDescent="0.2">
      <c r="A1054" s="714"/>
      <c r="B1054" s="714" t="s">
        <v>1879</v>
      </c>
      <c r="C1054" s="712">
        <v>10</v>
      </c>
      <c r="D1054" s="712">
        <v>0</v>
      </c>
      <c r="E1054" s="712">
        <v>0</v>
      </c>
      <c r="F1054" s="712">
        <v>0</v>
      </c>
      <c r="G1054" s="712">
        <v>0</v>
      </c>
      <c r="H1054" s="712">
        <v>10</v>
      </c>
      <c r="I1054" s="712">
        <v>0</v>
      </c>
    </row>
    <row r="1055" spans="1:9" x14ac:dyDescent="0.2">
      <c r="A1055" s="714"/>
      <c r="B1055" s="714" t="s">
        <v>1880</v>
      </c>
      <c r="C1055" s="712">
        <v>15</v>
      </c>
      <c r="D1055" s="712">
        <v>0</v>
      </c>
      <c r="E1055" s="712">
        <v>0</v>
      </c>
      <c r="F1055" s="712">
        <v>0</v>
      </c>
      <c r="G1055" s="712">
        <v>0</v>
      </c>
      <c r="H1055" s="712">
        <v>15</v>
      </c>
      <c r="I1055" s="712">
        <v>0</v>
      </c>
    </row>
    <row r="1056" spans="1:9" x14ac:dyDescent="0.2">
      <c r="A1056" s="714"/>
      <c r="B1056" s="714" t="s">
        <v>1881</v>
      </c>
      <c r="C1056" s="712">
        <v>3</v>
      </c>
      <c r="D1056" s="712">
        <v>0</v>
      </c>
      <c r="E1056" s="712">
        <v>0</v>
      </c>
      <c r="F1056" s="712">
        <v>0</v>
      </c>
      <c r="G1056" s="712">
        <v>0</v>
      </c>
      <c r="H1056" s="712">
        <v>3</v>
      </c>
      <c r="I1056" s="712">
        <v>0</v>
      </c>
    </row>
    <row r="1057" spans="1:9" x14ac:dyDescent="0.2">
      <c r="A1057" s="714"/>
      <c r="B1057" s="714" t="s">
        <v>1882</v>
      </c>
      <c r="C1057" s="712">
        <v>3</v>
      </c>
      <c r="D1057" s="712">
        <v>0</v>
      </c>
      <c r="E1057" s="712">
        <v>0</v>
      </c>
      <c r="F1057" s="712">
        <v>0</v>
      </c>
      <c r="G1057" s="712">
        <v>0</v>
      </c>
      <c r="H1057" s="712">
        <v>3</v>
      </c>
      <c r="I1057" s="712">
        <v>0</v>
      </c>
    </row>
    <row r="1058" spans="1:9" x14ac:dyDescent="0.2">
      <c r="A1058" s="714"/>
      <c r="B1058" s="714" t="s">
        <v>1883</v>
      </c>
      <c r="C1058" s="712">
        <v>143</v>
      </c>
      <c r="D1058" s="712">
        <v>0</v>
      </c>
      <c r="E1058" s="712">
        <v>1</v>
      </c>
      <c r="F1058" s="712">
        <v>0</v>
      </c>
      <c r="G1058" s="712">
        <v>0</v>
      </c>
      <c r="H1058" s="712">
        <v>138</v>
      </c>
      <c r="I1058" s="712">
        <v>4</v>
      </c>
    </row>
    <row r="1059" spans="1:9" x14ac:dyDescent="0.2">
      <c r="A1059" s="714"/>
      <c r="B1059" s="714" t="s">
        <v>1884</v>
      </c>
      <c r="C1059" s="712">
        <v>25</v>
      </c>
      <c r="D1059" s="712">
        <v>2</v>
      </c>
      <c r="E1059" s="712">
        <v>0</v>
      </c>
      <c r="F1059" s="712">
        <v>0</v>
      </c>
      <c r="G1059" s="712">
        <v>0</v>
      </c>
      <c r="H1059" s="712">
        <v>23</v>
      </c>
      <c r="I1059" s="712">
        <v>0</v>
      </c>
    </row>
    <row r="1060" spans="1:9" x14ac:dyDescent="0.2">
      <c r="A1060" s="714"/>
      <c r="B1060" s="714" t="s">
        <v>1885</v>
      </c>
      <c r="C1060" s="712">
        <v>11</v>
      </c>
      <c r="D1060" s="712">
        <v>0</v>
      </c>
      <c r="E1060" s="712">
        <v>0</v>
      </c>
      <c r="F1060" s="712">
        <v>0</v>
      </c>
      <c r="G1060" s="712">
        <v>0</v>
      </c>
      <c r="H1060" s="712">
        <v>9</v>
      </c>
      <c r="I1060" s="712">
        <v>2</v>
      </c>
    </row>
    <row r="1061" spans="1:9" x14ac:dyDescent="0.2">
      <c r="A1061" s="714"/>
      <c r="B1061" s="714" t="s">
        <v>1886</v>
      </c>
      <c r="C1061" s="712">
        <v>3</v>
      </c>
      <c r="D1061" s="712">
        <v>0</v>
      </c>
      <c r="E1061" s="712">
        <v>0</v>
      </c>
      <c r="F1061" s="712">
        <v>0</v>
      </c>
      <c r="G1061" s="712">
        <v>0</v>
      </c>
      <c r="H1061" s="712">
        <v>2</v>
      </c>
      <c r="I1061" s="712">
        <v>1</v>
      </c>
    </row>
    <row r="1062" spans="1:9" x14ac:dyDescent="0.2">
      <c r="A1062" s="714"/>
      <c r="B1062" s="714" t="s">
        <v>1887</v>
      </c>
      <c r="C1062" s="712">
        <v>2</v>
      </c>
      <c r="D1062" s="712">
        <v>0</v>
      </c>
      <c r="E1062" s="712">
        <v>0</v>
      </c>
      <c r="F1062" s="712">
        <v>0</v>
      </c>
      <c r="G1062" s="712">
        <v>0</v>
      </c>
      <c r="H1062" s="712">
        <v>2</v>
      </c>
      <c r="I1062" s="712">
        <v>0</v>
      </c>
    </row>
    <row r="1063" spans="1:9" x14ac:dyDescent="0.2">
      <c r="A1063" s="714"/>
      <c r="B1063" s="714" t="s">
        <v>3255</v>
      </c>
      <c r="C1063" s="712">
        <v>5</v>
      </c>
      <c r="D1063" s="712">
        <v>0</v>
      </c>
      <c r="E1063" s="712">
        <v>0</v>
      </c>
      <c r="F1063" s="712">
        <v>0</v>
      </c>
      <c r="G1063" s="712">
        <v>0</v>
      </c>
      <c r="H1063" s="712">
        <v>5</v>
      </c>
      <c r="I1063" s="712">
        <v>0</v>
      </c>
    </row>
    <row r="1064" spans="1:9" x14ac:dyDescent="0.2">
      <c r="A1064" s="714"/>
      <c r="B1064" s="714" t="s">
        <v>1888</v>
      </c>
      <c r="C1064" s="712">
        <v>3</v>
      </c>
      <c r="D1064" s="712">
        <v>0</v>
      </c>
      <c r="E1064" s="712">
        <v>0</v>
      </c>
      <c r="F1064" s="712">
        <v>0</v>
      </c>
      <c r="G1064" s="712">
        <v>0</v>
      </c>
      <c r="H1064" s="712">
        <v>3</v>
      </c>
      <c r="I1064" s="712">
        <v>0</v>
      </c>
    </row>
    <row r="1065" spans="1:9" x14ac:dyDescent="0.2">
      <c r="A1065" s="714"/>
      <c r="B1065" s="714" t="s">
        <v>1889</v>
      </c>
      <c r="C1065" s="712">
        <v>1</v>
      </c>
      <c r="D1065" s="712">
        <v>0</v>
      </c>
      <c r="E1065" s="712">
        <v>0</v>
      </c>
      <c r="F1065" s="712">
        <v>0</v>
      </c>
      <c r="G1065" s="712">
        <v>0</v>
      </c>
      <c r="H1065" s="712">
        <v>1</v>
      </c>
      <c r="I1065" s="712">
        <v>0</v>
      </c>
    </row>
    <row r="1066" spans="1:9" x14ac:dyDescent="0.2">
      <c r="A1066" s="714"/>
      <c r="B1066" s="714" t="s">
        <v>191</v>
      </c>
      <c r="C1066" s="712">
        <v>9906</v>
      </c>
      <c r="D1066" s="712">
        <v>757</v>
      </c>
      <c r="E1066" s="712">
        <v>37</v>
      </c>
      <c r="F1066" s="712">
        <v>232</v>
      </c>
      <c r="G1066" s="712">
        <v>11</v>
      </c>
      <c r="H1066" s="712">
        <v>2804</v>
      </c>
      <c r="I1066" s="712">
        <v>6065</v>
      </c>
    </row>
    <row r="1067" spans="1:9" x14ac:dyDescent="0.2">
      <c r="A1067" s="714"/>
      <c r="B1067" s="714" t="s">
        <v>1890</v>
      </c>
      <c r="C1067" s="712">
        <v>79</v>
      </c>
      <c r="D1067" s="712">
        <v>4</v>
      </c>
      <c r="E1067" s="712">
        <v>0</v>
      </c>
      <c r="F1067" s="712">
        <v>3</v>
      </c>
      <c r="G1067" s="712">
        <v>0</v>
      </c>
      <c r="H1067" s="712">
        <v>72</v>
      </c>
      <c r="I1067" s="712">
        <v>0</v>
      </c>
    </row>
    <row r="1068" spans="1:9" x14ac:dyDescent="0.2">
      <c r="A1068" s="714"/>
      <c r="B1068" s="714" t="s">
        <v>158</v>
      </c>
      <c r="C1068" s="712">
        <v>576</v>
      </c>
      <c r="D1068" s="712">
        <v>63</v>
      </c>
      <c r="E1068" s="712">
        <v>0</v>
      </c>
      <c r="F1068" s="712">
        <v>22</v>
      </c>
      <c r="G1068" s="712">
        <v>1</v>
      </c>
      <c r="H1068" s="712">
        <v>0</v>
      </c>
      <c r="I1068" s="712">
        <v>490</v>
      </c>
    </row>
    <row r="1069" spans="1:9" x14ac:dyDescent="0.2">
      <c r="A1069" s="717" t="s">
        <v>259</v>
      </c>
      <c r="B1069" s="717" t="s">
        <v>10</v>
      </c>
      <c r="C1069" s="718">
        <v>4651</v>
      </c>
      <c r="D1069" s="718">
        <v>163</v>
      </c>
      <c r="E1069" s="718">
        <v>8</v>
      </c>
      <c r="F1069" s="718">
        <v>76</v>
      </c>
      <c r="G1069" s="718">
        <v>8</v>
      </c>
      <c r="H1069" s="718">
        <v>3909</v>
      </c>
      <c r="I1069" s="718">
        <v>487</v>
      </c>
    </row>
    <row r="1070" spans="1:9" x14ac:dyDescent="0.2">
      <c r="A1070" s="714"/>
      <c r="B1070" s="714" t="s">
        <v>1891</v>
      </c>
      <c r="C1070" s="712">
        <v>4</v>
      </c>
      <c r="D1070" s="712">
        <v>0</v>
      </c>
      <c r="E1070" s="712">
        <v>0</v>
      </c>
      <c r="F1070" s="712">
        <v>0</v>
      </c>
      <c r="G1070" s="712">
        <v>0</v>
      </c>
      <c r="H1070" s="712">
        <v>4</v>
      </c>
      <c r="I1070" s="712">
        <v>0</v>
      </c>
    </row>
    <row r="1071" spans="1:9" x14ac:dyDescent="0.2">
      <c r="A1071" s="714"/>
      <c r="B1071" s="714" t="s">
        <v>1892</v>
      </c>
      <c r="C1071" s="712">
        <v>69</v>
      </c>
      <c r="D1071" s="712">
        <v>2</v>
      </c>
      <c r="E1071" s="712">
        <v>0</v>
      </c>
      <c r="F1071" s="712">
        <v>4</v>
      </c>
      <c r="G1071" s="712">
        <v>0</v>
      </c>
      <c r="H1071" s="712">
        <v>61</v>
      </c>
      <c r="I1071" s="712">
        <v>2</v>
      </c>
    </row>
    <row r="1072" spans="1:9" x14ac:dyDescent="0.2">
      <c r="A1072" s="714"/>
      <c r="B1072" s="714" t="s">
        <v>1893</v>
      </c>
      <c r="C1072" s="712">
        <v>35</v>
      </c>
      <c r="D1072" s="712">
        <v>0</v>
      </c>
      <c r="E1072" s="712">
        <v>0</v>
      </c>
      <c r="F1072" s="712">
        <v>0</v>
      </c>
      <c r="G1072" s="712">
        <v>0</v>
      </c>
      <c r="H1072" s="712">
        <v>35</v>
      </c>
      <c r="I1072" s="712">
        <v>0</v>
      </c>
    </row>
    <row r="1073" spans="1:9" x14ac:dyDescent="0.2">
      <c r="A1073" s="714"/>
      <c r="B1073" s="714" t="s">
        <v>1894</v>
      </c>
      <c r="C1073" s="712">
        <v>104</v>
      </c>
      <c r="D1073" s="712">
        <v>1</v>
      </c>
      <c r="E1073" s="712">
        <v>1</v>
      </c>
      <c r="F1073" s="712">
        <v>1</v>
      </c>
      <c r="G1073" s="712">
        <v>0</v>
      </c>
      <c r="H1073" s="712">
        <v>100</v>
      </c>
      <c r="I1073" s="712">
        <v>1</v>
      </c>
    </row>
    <row r="1074" spans="1:9" x14ac:dyDescent="0.2">
      <c r="A1074" s="714"/>
      <c r="B1074" s="714" t="s">
        <v>1895</v>
      </c>
      <c r="C1074" s="712">
        <v>8</v>
      </c>
      <c r="D1074" s="712">
        <v>0</v>
      </c>
      <c r="E1074" s="712">
        <v>0</v>
      </c>
      <c r="F1074" s="712">
        <v>0</v>
      </c>
      <c r="G1074" s="712">
        <v>0</v>
      </c>
      <c r="H1074" s="712">
        <v>8</v>
      </c>
      <c r="I1074" s="712">
        <v>0</v>
      </c>
    </row>
    <row r="1075" spans="1:9" x14ac:dyDescent="0.2">
      <c r="A1075" s="714"/>
      <c r="B1075" s="714" t="s">
        <v>1896</v>
      </c>
      <c r="C1075" s="712">
        <v>8</v>
      </c>
      <c r="D1075" s="712">
        <v>0</v>
      </c>
      <c r="E1075" s="712">
        <v>0</v>
      </c>
      <c r="F1075" s="712">
        <v>0</v>
      </c>
      <c r="G1075" s="712">
        <v>0</v>
      </c>
      <c r="H1075" s="712">
        <v>8</v>
      </c>
      <c r="I1075" s="712">
        <v>0</v>
      </c>
    </row>
    <row r="1076" spans="1:9" x14ac:dyDescent="0.2">
      <c r="A1076" s="714"/>
      <c r="B1076" s="714" t="s">
        <v>1897</v>
      </c>
      <c r="C1076" s="712">
        <v>5</v>
      </c>
      <c r="D1076" s="712">
        <v>0</v>
      </c>
      <c r="E1076" s="712">
        <v>0</v>
      </c>
      <c r="F1076" s="712">
        <v>0</v>
      </c>
      <c r="G1076" s="712">
        <v>0</v>
      </c>
      <c r="H1076" s="712">
        <v>5</v>
      </c>
      <c r="I1076" s="712">
        <v>0</v>
      </c>
    </row>
    <row r="1077" spans="1:9" x14ac:dyDescent="0.2">
      <c r="A1077" s="714"/>
      <c r="B1077" s="714" t="s">
        <v>1899</v>
      </c>
      <c r="C1077" s="712">
        <v>1</v>
      </c>
      <c r="D1077" s="712">
        <v>0</v>
      </c>
      <c r="E1077" s="712">
        <v>0</v>
      </c>
      <c r="F1077" s="712">
        <v>0</v>
      </c>
      <c r="G1077" s="712">
        <v>0</v>
      </c>
      <c r="H1077" s="712">
        <v>1</v>
      </c>
      <c r="I1077" s="712">
        <v>0</v>
      </c>
    </row>
    <row r="1078" spans="1:9" x14ac:dyDescent="0.2">
      <c r="A1078" s="714"/>
      <c r="B1078" s="714" t="s">
        <v>1900</v>
      </c>
      <c r="C1078" s="712">
        <v>2</v>
      </c>
      <c r="D1078" s="712">
        <v>0</v>
      </c>
      <c r="E1078" s="712">
        <v>0</v>
      </c>
      <c r="F1078" s="712">
        <v>0</v>
      </c>
      <c r="G1078" s="712">
        <v>0</v>
      </c>
      <c r="H1078" s="712">
        <v>2</v>
      </c>
      <c r="I1078" s="712">
        <v>0</v>
      </c>
    </row>
    <row r="1079" spans="1:9" x14ac:dyDescent="0.2">
      <c r="A1079" s="714"/>
      <c r="B1079" s="714" t="s">
        <v>1901</v>
      </c>
      <c r="C1079" s="712">
        <v>39</v>
      </c>
      <c r="D1079" s="712">
        <v>0</v>
      </c>
      <c r="E1079" s="712">
        <v>0</v>
      </c>
      <c r="F1079" s="712">
        <v>1</v>
      </c>
      <c r="G1079" s="712">
        <v>0</v>
      </c>
      <c r="H1079" s="712">
        <v>38</v>
      </c>
      <c r="I1079" s="712">
        <v>0</v>
      </c>
    </row>
    <row r="1080" spans="1:9" x14ac:dyDescent="0.2">
      <c r="A1080" s="714"/>
      <c r="B1080" s="714" t="s">
        <v>1902</v>
      </c>
      <c r="C1080" s="712">
        <v>19</v>
      </c>
      <c r="D1080" s="712">
        <v>1</v>
      </c>
      <c r="E1080" s="712">
        <v>0</v>
      </c>
      <c r="F1080" s="712">
        <v>0</v>
      </c>
      <c r="G1080" s="712">
        <v>0</v>
      </c>
      <c r="H1080" s="712">
        <v>18</v>
      </c>
      <c r="I1080" s="712">
        <v>0</v>
      </c>
    </row>
    <row r="1081" spans="1:9" x14ac:dyDescent="0.2">
      <c r="A1081" s="714"/>
      <c r="B1081" s="714" t="s">
        <v>1903</v>
      </c>
      <c r="C1081" s="712">
        <v>12</v>
      </c>
      <c r="D1081" s="712">
        <v>0</v>
      </c>
      <c r="E1081" s="712">
        <v>0</v>
      </c>
      <c r="F1081" s="712">
        <v>0</v>
      </c>
      <c r="G1081" s="712">
        <v>0</v>
      </c>
      <c r="H1081" s="712">
        <v>12</v>
      </c>
      <c r="I1081" s="712">
        <v>0</v>
      </c>
    </row>
    <row r="1082" spans="1:9" x14ac:dyDescent="0.2">
      <c r="A1082" s="714"/>
      <c r="B1082" s="714" t="s">
        <v>1909</v>
      </c>
      <c r="C1082" s="712">
        <v>2</v>
      </c>
      <c r="D1082" s="712">
        <v>0</v>
      </c>
      <c r="E1082" s="712">
        <v>0</v>
      </c>
      <c r="F1082" s="712">
        <v>0</v>
      </c>
      <c r="G1082" s="712">
        <v>0</v>
      </c>
      <c r="H1082" s="712">
        <v>2</v>
      </c>
      <c r="I1082" s="712">
        <v>0</v>
      </c>
    </row>
    <row r="1083" spans="1:9" x14ac:dyDescent="0.2">
      <c r="A1083" s="714"/>
      <c r="B1083" s="714" t="s">
        <v>1910</v>
      </c>
      <c r="C1083" s="712">
        <v>2</v>
      </c>
      <c r="D1083" s="712">
        <v>0</v>
      </c>
      <c r="E1083" s="712">
        <v>0</v>
      </c>
      <c r="F1083" s="712">
        <v>0</v>
      </c>
      <c r="G1083" s="712">
        <v>0</v>
      </c>
      <c r="H1083" s="712">
        <v>2</v>
      </c>
      <c r="I1083" s="712">
        <v>0</v>
      </c>
    </row>
    <row r="1084" spans="1:9" x14ac:dyDescent="0.2">
      <c r="A1084" s="714"/>
      <c r="B1084" s="714" t="s">
        <v>1911</v>
      </c>
      <c r="C1084" s="712">
        <v>52</v>
      </c>
      <c r="D1084" s="712">
        <v>0</v>
      </c>
      <c r="E1084" s="712">
        <v>0</v>
      </c>
      <c r="F1084" s="712">
        <v>1</v>
      </c>
      <c r="G1084" s="712">
        <v>0</v>
      </c>
      <c r="H1084" s="712">
        <v>50</v>
      </c>
      <c r="I1084" s="712">
        <v>1</v>
      </c>
    </row>
    <row r="1085" spans="1:9" x14ac:dyDescent="0.2">
      <c r="A1085" s="714"/>
      <c r="B1085" s="714" t="s">
        <v>1913</v>
      </c>
      <c r="C1085" s="712">
        <v>3</v>
      </c>
      <c r="D1085" s="712">
        <v>0</v>
      </c>
      <c r="E1085" s="712">
        <v>0</v>
      </c>
      <c r="F1085" s="712">
        <v>0</v>
      </c>
      <c r="G1085" s="712">
        <v>0</v>
      </c>
      <c r="H1085" s="712">
        <v>3</v>
      </c>
      <c r="I1085" s="712">
        <v>0</v>
      </c>
    </row>
    <row r="1086" spans="1:9" x14ac:dyDescent="0.2">
      <c r="A1086" s="714"/>
      <c r="B1086" s="714" t="s">
        <v>1914</v>
      </c>
      <c r="C1086" s="712">
        <v>33</v>
      </c>
      <c r="D1086" s="712">
        <v>1</v>
      </c>
      <c r="E1086" s="712">
        <v>0</v>
      </c>
      <c r="F1086" s="712">
        <v>1</v>
      </c>
      <c r="G1086" s="712">
        <v>0</v>
      </c>
      <c r="H1086" s="712">
        <v>31</v>
      </c>
      <c r="I1086" s="712">
        <v>0</v>
      </c>
    </row>
    <row r="1087" spans="1:9" x14ac:dyDescent="0.2">
      <c r="A1087" s="714"/>
      <c r="B1087" s="714" t="s">
        <v>1915</v>
      </c>
      <c r="C1087" s="712">
        <v>1</v>
      </c>
      <c r="D1087" s="712">
        <v>0</v>
      </c>
      <c r="E1087" s="712">
        <v>0</v>
      </c>
      <c r="F1087" s="712">
        <v>0</v>
      </c>
      <c r="G1087" s="712">
        <v>0</v>
      </c>
      <c r="H1087" s="712">
        <v>1</v>
      </c>
      <c r="I1087" s="712">
        <v>0</v>
      </c>
    </row>
    <row r="1088" spans="1:9" x14ac:dyDescent="0.2">
      <c r="A1088" s="714"/>
      <c r="B1088" s="714" t="s">
        <v>1916</v>
      </c>
      <c r="C1088" s="712">
        <v>3</v>
      </c>
      <c r="D1088" s="712">
        <v>0</v>
      </c>
      <c r="E1088" s="712">
        <v>0</v>
      </c>
      <c r="F1088" s="712">
        <v>0</v>
      </c>
      <c r="G1088" s="712">
        <v>0</v>
      </c>
      <c r="H1088" s="712">
        <v>3</v>
      </c>
      <c r="I1088" s="712">
        <v>0</v>
      </c>
    </row>
    <row r="1089" spans="1:9" x14ac:dyDescent="0.2">
      <c r="A1089" s="714"/>
      <c r="B1089" s="714" t="s">
        <v>1917</v>
      </c>
      <c r="C1089" s="712">
        <v>3</v>
      </c>
      <c r="D1089" s="712">
        <v>0</v>
      </c>
      <c r="E1089" s="712">
        <v>0</v>
      </c>
      <c r="F1089" s="712">
        <v>0</v>
      </c>
      <c r="G1089" s="712">
        <v>0</v>
      </c>
      <c r="H1089" s="712">
        <v>3</v>
      </c>
      <c r="I1089" s="712">
        <v>0</v>
      </c>
    </row>
    <row r="1090" spans="1:9" x14ac:dyDescent="0.2">
      <c r="A1090" s="714"/>
      <c r="B1090" s="714" t="s">
        <v>1919</v>
      </c>
      <c r="C1090" s="712">
        <v>4</v>
      </c>
      <c r="D1090" s="712">
        <v>0</v>
      </c>
      <c r="E1090" s="712">
        <v>0</v>
      </c>
      <c r="F1090" s="712">
        <v>0</v>
      </c>
      <c r="G1090" s="712">
        <v>0</v>
      </c>
      <c r="H1090" s="712">
        <v>4</v>
      </c>
      <c r="I1090" s="712">
        <v>0</v>
      </c>
    </row>
    <row r="1091" spans="1:9" x14ac:dyDescent="0.2">
      <c r="A1091" s="714"/>
      <c r="B1091" s="714" t="s">
        <v>1920</v>
      </c>
      <c r="C1091" s="712">
        <v>20</v>
      </c>
      <c r="D1091" s="712">
        <v>0</v>
      </c>
      <c r="E1091" s="712">
        <v>0</v>
      </c>
      <c r="F1091" s="712">
        <v>0</v>
      </c>
      <c r="G1091" s="712">
        <v>0</v>
      </c>
      <c r="H1091" s="712">
        <v>20</v>
      </c>
      <c r="I1091" s="712">
        <v>0</v>
      </c>
    </row>
    <row r="1092" spans="1:9" x14ac:dyDescent="0.2">
      <c r="A1092" s="714"/>
      <c r="B1092" s="714" t="s">
        <v>1921</v>
      </c>
      <c r="C1092" s="712">
        <v>3</v>
      </c>
      <c r="D1092" s="712">
        <v>0</v>
      </c>
      <c r="E1092" s="712">
        <v>0</v>
      </c>
      <c r="F1092" s="712">
        <v>0</v>
      </c>
      <c r="G1092" s="712">
        <v>0</v>
      </c>
      <c r="H1092" s="712">
        <v>3</v>
      </c>
      <c r="I1092" s="712">
        <v>0</v>
      </c>
    </row>
    <row r="1093" spans="1:9" x14ac:dyDescent="0.2">
      <c r="A1093" s="714"/>
      <c r="B1093" s="714" t="s">
        <v>1922</v>
      </c>
      <c r="C1093" s="712">
        <v>25</v>
      </c>
      <c r="D1093" s="712">
        <v>4</v>
      </c>
      <c r="E1093" s="712">
        <v>0</v>
      </c>
      <c r="F1093" s="712">
        <v>0</v>
      </c>
      <c r="G1093" s="712">
        <v>0</v>
      </c>
      <c r="H1093" s="712">
        <v>21</v>
      </c>
      <c r="I1093" s="712">
        <v>0</v>
      </c>
    </row>
    <row r="1094" spans="1:9" x14ac:dyDescent="0.2">
      <c r="A1094" s="714"/>
      <c r="B1094" s="714" t="s">
        <v>896</v>
      </c>
      <c r="C1094" s="712">
        <v>3402</v>
      </c>
      <c r="D1094" s="712">
        <v>102</v>
      </c>
      <c r="E1094" s="712">
        <v>6</v>
      </c>
      <c r="F1094" s="712">
        <v>57</v>
      </c>
      <c r="G1094" s="712">
        <v>8</v>
      </c>
      <c r="H1094" s="712">
        <v>3170</v>
      </c>
      <c r="I1094" s="712">
        <v>59</v>
      </c>
    </row>
    <row r="1095" spans="1:9" x14ac:dyDescent="0.2">
      <c r="A1095" s="714"/>
      <c r="B1095" s="714" t="s">
        <v>3256</v>
      </c>
      <c r="C1095" s="712">
        <v>1</v>
      </c>
      <c r="D1095" s="712">
        <v>0</v>
      </c>
      <c r="E1095" s="712">
        <v>0</v>
      </c>
      <c r="F1095" s="712">
        <v>0</v>
      </c>
      <c r="G1095" s="712">
        <v>0</v>
      </c>
      <c r="H1095" s="712">
        <v>1</v>
      </c>
      <c r="I1095" s="712">
        <v>0</v>
      </c>
    </row>
    <row r="1096" spans="1:9" x14ac:dyDescent="0.2">
      <c r="A1096" s="714"/>
      <c r="B1096" s="714" t="s">
        <v>1923</v>
      </c>
      <c r="C1096" s="712">
        <v>7</v>
      </c>
      <c r="D1096" s="712">
        <v>0</v>
      </c>
      <c r="E1096" s="712">
        <v>0</v>
      </c>
      <c r="F1096" s="712">
        <v>0</v>
      </c>
      <c r="G1096" s="712">
        <v>0</v>
      </c>
      <c r="H1096" s="712">
        <v>7</v>
      </c>
      <c r="I1096" s="712">
        <v>0</v>
      </c>
    </row>
    <row r="1097" spans="1:9" x14ac:dyDescent="0.2">
      <c r="A1097" s="714"/>
      <c r="B1097" s="714" t="s">
        <v>1924</v>
      </c>
      <c r="C1097" s="712">
        <v>241</v>
      </c>
      <c r="D1097" s="712">
        <v>1</v>
      </c>
      <c r="E1097" s="712">
        <v>0</v>
      </c>
      <c r="F1097" s="712">
        <v>2</v>
      </c>
      <c r="G1097" s="712">
        <v>0</v>
      </c>
      <c r="H1097" s="712">
        <v>238</v>
      </c>
      <c r="I1097" s="712">
        <v>0</v>
      </c>
    </row>
    <row r="1098" spans="1:9" x14ac:dyDescent="0.2">
      <c r="A1098" s="714"/>
      <c r="B1098" s="714" t="s">
        <v>1925</v>
      </c>
      <c r="C1098" s="712">
        <v>1</v>
      </c>
      <c r="D1098" s="712">
        <v>0</v>
      </c>
      <c r="E1098" s="712">
        <v>0</v>
      </c>
      <c r="F1098" s="712">
        <v>0</v>
      </c>
      <c r="G1098" s="712">
        <v>0</v>
      </c>
      <c r="H1098" s="712">
        <v>1</v>
      </c>
      <c r="I1098" s="712">
        <v>0</v>
      </c>
    </row>
    <row r="1099" spans="1:9" x14ac:dyDescent="0.2">
      <c r="A1099" s="714"/>
      <c r="B1099" s="714" t="s">
        <v>3257</v>
      </c>
      <c r="C1099" s="712">
        <v>1</v>
      </c>
      <c r="D1099" s="712">
        <v>0</v>
      </c>
      <c r="E1099" s="712">
        <v>0</v>
      </c>
      <c r="F1099" s="712">
        <v>0</v>
      </c>
      <c r="G1099" s="712">
        <v>0</v>
      </c>
      <c r="H1099" s="712">
        <v>1</v>
      </c>
      <c r="I1099" s="712">
        <v>0</v>
      </c>
    </row>
    <row r="1100" spans="1:9" x14ac:dyDescent="0.2">
      <c r="A1100" s="714"/>
      <c r="B1100" s="714" t="s">
        <v>1926</v>
      </c>
      <c r="C1100" s="712">
        <v>28</v>
      </c>
      <c r="D1100" s="712">
        <v>0</v>
      </c>
      <c r="E1100" s="712">
        <v>0</v>
      </c>
      <c r="F1100" s="712">
        <v>1</v>
      </c>
      <c r="G1100" s="712">
        <v>0</v>
      </c>
      <c r="H1100" s="712">
        <v>26</v>
      </c>
      <c r="I1100" s="712">
        <v>1</v>
      </c>
    </row>
    <row r="1101" spans="1:9" x14ac:dyDescent="0.2">
      <c r="A1101" s="714"/>
      <c r="B1101" s="714" t="s">
        <v>1927</v>
      </c>
      <c r="C1101" s="712">
        <v>1</v>
      </c>
      <c r="D1101" s="712">
        <v>0</v>
      </c>
      <c r="E1101" s="712">
        <v>0</v>
      </c>
      <c r="F1101" s="712">
        <v>0</v>
      </c>
      <c r="G1101" s="712">
        <v>0</v>
      </c>
      <c r="H1101" s="712">
        <v>1</v>
      </c>
      <c r="I1101" s="712">
        <v>0</v>
      </c>
    </row>
    <row r="1102" spans="1:9" x14ac:dyDescent="0.2">
      <c r="A1102" s="714"/>
      <c r="B1102" s="714" t="s">
        <v>1929</v>
      </c>
      <c r="C1102" s="712">
        <v>15</v>
      </c>
      <c r="D1102" s="712">
        <v>0</v>
      </c>
      <c r="E1102" s="712">
        <v>0</v>
      </c>
      <c r="F1102" s="712">
        <v>0</v>
      </c>
      <c r="G1102" s="712">
        <v>0</v>
      </c>
      <c r="H1102" s="712">
        <v>15</v>
      </c>
      <c r="I1102" s="712">
        <v>0</v>
      </c>
    </row>
    <row r="1103" spans="1:9" x14ac:dyDescent="0.2">
      <c r="A1103" s="714"/>
      <c r="B1103" s="714" t="s">
        <v>1931</v>
      </c>
      <c r="C1103" s="712">
        <v>2</v>
      </c>
      <c r="D1103" s="712">
        <v>0</v>
      </c>
      <c r="E1103" s="712">
        <v>0</v>
      </c>
      <c r="F1103" s="712">
        <v>1</v>
      </c>
      <c r="G1103" s="712">
        <v>0</v>
      </c>
      <c r="H1103" s="712">
        <v>1</v>
      </c>
      <c r="I1103" s="712">
        <v>0</v>
      </c>
    </row>
    <row r="1104" spans="1:9" x14ac:dyDescent="0.2">
      <c r="A1104" s="714"/>
      <c r="B1104" s="714" t="s">
        <v>3258</v>
      </c>
      <c r="C1104" s="712">
        <v>1</v>
      </c>
      <c r="D1104" s="712">
        <v>0</v>
      </c>
      <c r="E1104" s="712">
        <v>0</v>
      </c>
      <c r="F1104" s="712">
        <v>0</v>
      </c>
      <c r="G1104" s="712">
        <v>0</v>
      </c>
      <c r="H1104" s="712">
        <v>1</v>
      </c>
      <c r="I1104" s="712">
        <v>0</v>
      </c>
    </row>
    <row r="1105" spans="1:9" x14ac:dyDescent="0.2">
      <c r="A1105" s="714"/>
      <c r="B1105" s="714" t="s">
        <v>1934</v>
      </c>
      <c r="C1105" s="712">
        <v>1</v>
      </c>
      <c r="D1105" s="712">
        <v>0</v>
      </c>
      <c r="E1105" s="712">
        <v>0</v>
      </c>
      <c r="F1105" s="712">
        <v>0</v>
      </c>
      <c r="G1105" s="712">
        <v>0</v>
      </c>
      <c r="H1105" s="712">
        <v>1</v>
      </c>
      <c r="I1105" s="712">
        <v>0</v>
      </c>
    </row>
    <row r="1106" spans="1:9" x14ac:dyDescent="0.2">
      <c r="A1106" s="714"/>
      <c r="B1106" s="714" t="s">
        <v>1935</v>
      </c>
      <c r="C1106" s="712">
        <v>1</v>
      </c>
      <c r="D1106" s="712">
        <v>0</v>
      </c>
      <c r="E1106" s="712">
        <v>0</v>
      </c>
      <c r="F1106" s="712">
        <v>0</v>
      </c>
      <c r="G1106" s="712">
        <v>0</v>
      </c>
      <c r="H1106" s="712">
        <v>1</v>
      </c>
      <c r="I1106" s="712">
        <v>0</v>
      </c>
    </row>
    <row r="1107" spans="1:9" x14ac:dyDescent="0.2">
      <c r="A1107" s="714"/>
      <c r="B1107" s="714" t="s">
        <v>1940</v>
      </c>
      <c r="C1107" s="712">
        <v>1</v>
      </c>
      <c r="D1107" s="712">
        <v>0</v>
      </c>
      <c r="E1107" s="712">
        <v>0</v>
      </c>
      <c r="F1107" s="712">
        <v>0</v>
      </c>
      <c r="G1107" s="712">
        <v>0</v>
      </c>
      <c r="H1107" s="712">
        <v>1</v>
      </c>
      <c r="I1107" s="712">
        <v>0</v>
      </c>
    </row>
    <row r="1108" spans="1:9" x14ac:dyDescent="0.2">
      <c r="A1108" s="714"/>
      <c r="B1108" s="714" t="s">
        <v>3259</v>
      </c>
      <c r="C1108" s="712">
        <v>2</v>
      </c>
      <c r="D1108" s="712">
        <v>0</v>
      </c>
      <c r="E1108" s="712">
        <v>0</v>
      </c>
      <c r="F1108" s="712">
        <v>0</v>
      </c>
      <c r="G1108" s="712">
        <v>0</v>
      </c>
      <c r="H1108" s="712">
        <v>2</v>
      </c>
      <c r="I1108" s="712">
        <v>0</v>
      </c>
    </row>
    <row r="1109" spans="1:9" x14ac:dyDescent="0.2">
      <c r="A1109" s="714"/>
      <c r="B1109" s="714" t="s">
        <v>1943</v>
      </c>
      <c r="C1109" s="712">
        <v>1</v>
      </c>
      <c r="D1109" s="712">
        <v>0</v>
      </c>
      <c r="E1109" s="712">
        <v>0</v>
      </c>
      <c r="F1109" s="712">
        <v>0</v>
      </c>
      <c r="G1109" s="712">
        <v>0</v>
      </c>
      <c r="H1109" s="712">
        <v>1</v>
      </c>
      <c r="I1109" s="712">
        <v>0</v>
      </c>
    </row>
    <row r="1110" spans="1:9" x14ac:dyDescent="0.2">
      <c r="A1110" s="714"/>
      <c r="B1110" s="714" t="s">
        <v>1945</v>
      </c>
      <c r="C1110" s="712">
        <v>5</v>
      </c>
      <c r="D1110" s="712">
        <v>0</v>
      </c>
      <c r="E1110" s="712">
        <v>0</v>
      </c>
      <c r="F1110" s="712">
        <v>0</v>
      </c>
      <c r="G1110" s="712">
        <v>0</v>
      </c>
      <c r="H1110" s="712">
        <v>5</v>
      </c>
      <c r="I1110" s="712">
        <v>0</v>
      </c>
    </row>
    <row r="1111" spans="1:9" x14ac:dyDescent="0.2">
      <c r="A1111" s="714"/>
      <c r="B1111" s="714" t="s">
        <v>158</v>
      </c>
      <c r="C1111" s="712">
        <v>483</v>
      </c>
      <c r="D1111" s="712">
        <v>51</v>
      </c>
      <c r="E1111" s="712">
        <v>1</v>
      </c>
      <c r="F1111" s="712">
        <v>7</v>
      </c>
      <c r="G1111" s="712">
        <v>0</v>
      </c>
      <c r="H1111" s="712">
        <v>1</v>
      </c>
      <c r="I1111" s="712">
        <v>423</v>
      </c>
    </row>
    <row r="1112" spans="1:9" x14ac:dyDescent="0.2">
      <c r="A1112" s="717" t="s">
        <v>108</v>
      </c>
      <c r="B1112" s="717" t="s">
        <v>10</v>
      </c>
      <c r="C1112" s="718">
        <v>20</v>
      </c>
      <c r="D1112" s="718">
        <v>2</v>
      </c>
      <c r="E1112" s="718">
        <v>0</v>
      </c>
      <c r="F1112" s="718">
        <v>0</v>
      </c>
      <c r="G1112" s="718">
        <v>0</v>
      </c>
      <c r="H1112" s="718">
        <v>8</v>
      </c>
      <c r="I1112" s="718">
        <v>10</v>
      </c>
    </row>
    <row r="1113" spans="1:9" x14ac:dyDescent="0.2">
      <c r="A1113" s="714"/>
      <c r="B1113" s="714" t="s">
        <v>1948</v>
      </c>
      <c r="C1113" s="712">
        <v>4</v>
      </c>
      <c r="D1113" s="712">
        <v>0</v>
      </c>
      <c r="E1113" s="712">
        <v>0</v>
      </c>
      <c r="F1113" s="712">
        <v>0</v>
      </c>
      <c r="G1113" s="712">
        <v>0</v>
      </c>
      <c r="H1113" s="712">
        <v>4</v>
      </c>
      <c r="I1113" s="712">
        <v>0</v>
      </c>
    </row>
    <row r="1114" spans="1:9" x14ac:dyDescent="0.2">
      <c r="A1114" s="714"/>
      <c r="B1114" s="714" t="s">
        <v>1949</v>
      </c>
      <c r="C1114" s="712">
        <v>4</v>
      </c>
      <c r="D1114" s="712">
        <v>0</v>
      </c>
      <c r="E1114" s="712">
        <v>0</v>
      </c>
      <c r="F1114" s="712">
        <v>0</v>
      </c>
      <c r="G1114" s="712">
        <v>0</v>
      </c>
      <c r="H1114" s="712">
        <v>4</v>
      </c>
      <c r="I1114" s="712">
        <v>0</v>
      </c>
    </row>
    <row r="1115" spans="1:9" x14ac:dyDescent="0.2">
      <c r="A1115" s="714"/>
      <c r="B1115" s="714" t="s">
        <v>158</v>
      </c>
      <c r="C1115" s="712">
        <v>12</v>
      </c>
      <c r="D1115" s="712">
        <v>2</v>
      </c>
      <c r="E1115" s="712">
        <v>0</v>
      </c>
      <c r="F1115" s="712">
        <v>0</v>
      </c>
      <c r="G1115" s="712">
        <v>0</v>
      </c>
      <c r="H1115" s="712">
        <v>0</v>
      </c>
      <c r="I1115" s="712">
        <v>10</v>
      </c>
    </row>
    <row r="1116" spans="1:9" x14ac:dyDescent="0.2">
      <c r="A1116" s="717" t="s">
        <v>87</v>
      </c>
      <c r="B1116" s="717" t="s">
        <v>10</v>
      </c>
      <c r="C1116" s="718">
        <v>245</v>
      </c>
      <c r="D1116" s="718">
        <v>14</v>
      </c>
      <c r="E1116" s="718">
        <v>1</v>
      </c>
      <c r="F1116" s="718">
        <v>10</v>
      </c>
      <c r="G1116" s="718">
        <v>0</v>
      </c>
      <c r="H1116" s="718">
        <v>82</v>
      </c>
      <c r="I1116" s="718">
        <v>138</v>
      </c>
    </row>
    <row r="1117" spans="1:9" x14ac:dyDescent="0.2">
      <c r="A1117" s="714"/>
      <c r="B1117" s="714" t="s">
        <v>1951</v>
      </c>
      <c r="C1117" s="712">
        <v>2</v>
      </c>
      <c r="D1117" s="712">
        <v>0</v>
      </c>
      <c r="E1117" s="712">
        <v>0</v>
      </c>
      <c r="F1117" s="712">
        <v>0</v>
      </c>
      <c r="G1117" s="712">
        <v>0</v>
      </c>
      <c r="H1117" s="712">
        <v>2</v>
      </c>
      <c r="I1117" s="712">
        <v>0</v>
      </c>
    </row>
    <row r="1118" spans="1:9" x14ac:dyDescent="0.2">
      <c r="A1118" s="714"/>
      <c r="B1118" s="714" t="s">
        <v>1952</v>
      </c>
      <c r="C1118" s="712">
        <v>1</v>
      </c>
      <c r="D1118" s="712">
        <v>0</v>
      </c>
      <c r="E1118" s="712">
        <v>0</v>
      </c>
      <c r="F1118" s="712">
        <v>0</v>
      </c>
      <c r="G1118" s="712">
        <v>0</v>
      </c>
      <c r="H1118" s="712">
        <v>1</v>
      </c>
      <c r="I1118" s="712">
        <v>0</v>
      </c>
    </row>
    <row r="1119" spans="1:9" x14ac:dyDescent="0.2">
      <c r="A1119" s="714"/>
      <c r="B1119" s="714" t="s">
        <v>1953</v>
      </c>
      <c r="C1119" s="712">
        <v>3</v>
      </c>
      <c r="D1119" s="712">
        <v>0</v>
      </c>
      <c r="E1119" s="712">
        <v>0</v>
      </c>
      <c r="F1119" s="712">
        <v>0</v>
      </c>
      <c r="G1119" s="712">
        <v>0</v>
      </c>
      <c r="H1119" s="712">
        <v>3</v>
      </c>
      <c r="I1119" s="712">
        <v>0</v>
      </c>
    </row>
    <row r="1120" spans="1:9" x14ac:dyDescent="0.2">
      <c r="A1120" s="714"/>
      <c r="B1120" s="714" t="s">
        <v>1954</v>
      </c>
      <c r="C1120" s="712">
        <v>1</v>
      </c>
      <c r="D1120" s="712">
        <v>0</v>
      </c>
      <c r="E1120" s="712">
        <v>0</v>
      </c>
      <c r="F1120" s="712">
        <v>0</v>
      </c>
      <c r="G1120" s="712">
        <v>0</v>
      </c>
      <c r="H1120" s="712">
        <v>1</v>
      </c>
      <c r="I1120" s="712">
        <v>0</v>
      </c>
    </row>
    <row r="1121" spans="1:9" x14ac:dyDescent="0.2">
      <c r="A1121" s="714"/>
      <c r="B1121" s="714" t="s">
        <v>1955</v>
      </c>
      <c r="C1121" s="712">
        <v>1</v>
      </c>
      <c r="D1121" s="712">
        <v>0</v>
      </c>
      <c r="E1121" s="712">
        <v>0</v>
      </c>
      <c r="F1121" s="712">
        <v>0</v>
      </c>
      <c r="G1121" s="712">
        <v>0</v>
      </c>
      <c r="H1121" s="712">
        <v>1</v>
      </c>
      <c r="I1121" s="712">
        <v>0</v>
      </c>
    </row>
    <row r="1122" spans="1:9" x14ac:dyDescent="0.2">
      <c r="A1122" s="714"/>
      <c r="B1122" s="714" t="s">
        <v>1956</v>
      </c>
      <c r="C1122" s="712">
        <v>2</v>
      </c>
      <c r="D1122" s="712">
        <v>0</v>
      </c>
      <c r="E1122" s="712">
        <v>0</v>
      </c>
      <c r="F1122" s="712">
        <v>0</v>
      </c>
      <c r="G1122" s="712">
        <v>0</v>
      </c>
      <c r="H1122" s="712">
        <v>2</v>
      </c>
      <c r="I1122" s="712">
        <v>0</v>
      </c>
    </row>
    <row r="1123" spans="1:9" x14ac:dyDescent="0.2">
      <c r="A1123" s="714"/>
      <c r="B1123" s="714" t="s">
        <v>1957</v>
      </c>
      <c r="C1123" s="712">
        <v>215</v>
      </c>
      <c r="D1123" s="712">
        <v>14</v>
      </c>
      <c r="E1123" s="712">
        <v>1</v>
      </c>
      <c r="F1123" s="712">
        <v>8</v>
      </c>
      <c r="G1123" s="712">
        <v>0</v>
      </c>
      <c r="H1123" s="712">
        <v>69</v>
      </c>
      <c r="I1123" s="712">
        <v>123</v>
      </c>
    </row>
    <row r="1124" spans="1:9" x14ac:dyDescent="0.2">
      <c r="A1124" s="714"/>
      <c r="B1124" s="714" t="s">
        <v>1958</v>
      </c>
      <c r="C1124" s="712">
        <v>2</v>
      </c>
      <c r="D1124" s="712">
        <v>0</v>
      </c>
      <c r="E1124" s="712">
        <v>0</v>
      </c>
      <c r="F1124" s="712">
        <v>0</v>
      </c>
      <c r="G1124" s="712">
        <v>0</v>
      </c>
      <c r="H1124" s="712">
        <v>2</v>
      </c>
      <c r="I1124" s="712">
        <v>0</v>
      </c>
    </row>
    <row r="1125" spans="1:9" x14ac:dyDescent="0.2">
      <c r="A1125" s="714"/>
      <c r="B1125" s="714" t="s">
        <v>3260</v>
      </c>
      <c r="C1125" s="712">
        <v>1</v>
      </c>
      <c r="D1125" s="712">
        <v>0</v>
      </c>
      <c r="E1125" s="712">
        <v>0</v>
      </c>
      <c r="F1125" s="712">
        <v>0</v>
      </c>
      <c r="G1125" s="712">
        <v>0</v>
      </c>
      <c r="H1125" s="712">
        <v>1</v>
      </c>
      <c r="I1125" s="712">
        <v>0</v>
      </c>
    </row>
    <row r="1126" spans="1:9" x14ac:dyDescent="0.2">
      <c r="A1126" s="714"/>
      <c r="B1126" s="714" t="s">
        <v>158</v>
      </c>
      <c r="C1126" s="712">
        <v>17</v>
      </c>
      <c r="D1126" s="712">
        <v>0</v>
      </c>
      <c r="E1126" s="712">
        <v>0</v>
      </c>
      <c r="F1126" s="712">
        <v>2</v>
      </c>
      <c r="G1126" s="712">
        <v>0</v>
      </c>
      <c r="H1126" s="712">
        <v>0</v>
      </c>
      <c r="I1126" s="712">
        <v>15</v>
      </c>
    </row>
    <row r="1127" spans="1:9" x14ac:dyDescent="0.2">
      <c r="A1127" s="717" t="s">
        <v>79</v>
      </c>
      <c r="B1127" s="717" t="s">
        <v>10</v>
      </c>
      <c r="C1127" s="718">
        <v>100</v>
      </c>
      <c r="D1127" s="718">
        <v>8</v>
      </c>
      <c r="E1127" s="718">
        <v>0</v>
      </c>
      <c r="F1127" s="718">
        <v>8</v>
      </c>
      <c r="G1127" s="718">
        <v>1</v>
      </c>
      <c r="H1127" s="718">
        <v>25</v>
      </c>
      <c r="I1127" s="718">
        <v>58</v>
      </c>
    </row>
    <row r="1128" spans="1:9" x14ac:dyDescent="0.2">
      <c r="A1128" s="714"/>
      <c r="B1128" s="714" t="s">
        <v>1959</v>
      </c>
      <c r="C1128" s="712">
        <v>2</v>
      </c>
      <c r="D1128" s="712">
        <v>0</v>
      </c>
      <c r="E1128" s="712">
        <v>0</v>
      </c>
      <c r="F1128" s="712">
        <v>0</v>
      </c>
      <c r="G1128" s="712">
        <v>0</v>
      </c>
      <c r="H1128" s="712">
        <v>2</v>
      </c>
      <c r="I1128" s="712">
        <v>0</v>
      </c>
    </row>
    <row r="1129" spans="1:9" x14ac:dyDescent="0.2">
      <c r="A1129" s="714"/>
      <c r="B1129" s="714" t="s">
        <v>1960</v>
      </c>
      <c r="C1129" s="712">
        <v>3</v>
      </c>
      <c r="D1129" s="712">
        <v>1</v>
      </c>
      <c r="E1129" s="712">
        <v>0</v>
      </c>
      <c r="F1129" s="712">
        <v>0</v>
      </c>
      <c r="G1129" s="712">
        <v>0</v>
      </c>
      <c r="H1129" s="712">
        <v>2</v>
      </c>
      <c r="I1129" s="712">
        <v>0</v>
      </c>
    </row>
    <row r="1130" spans="1:9" x14ac:dyDescent="0.2">
      <c r="A1130" s="714"/>
      <c r="B1130" s="714" t="s">
        <v>1961</v>
      </c>
      <c r="C1130" s="712">
        <v>20</v>
      </c>
      <c r="D1130" s="712">
        <v>1</v>
      </c>
      <c r="E1130" s="712">
        <v>0</v>
      </c>
      <c r="F1130" s="712">
        <v>3</v>
      </c>
      <c r="G1130" s="712">
        <v>0</v>
      </c>
      <c r="H1130" s="712">
        <v>15</v>
      </c>
      <c r="I1130" s="712">
        <v>1</v>
      </c>
    </row>
    <row r="1131" spans="1:9" x14ac:dyDescent="0.2">
      <c r="A1131" s="714"/>
      <c r="B1131" s="714" t="s">
        <v>1962</v>
      </c>
      <c r="C1131" s="712">
        <v>6</v>
      </c>
      <c r="D1131" s="712">
        <v>0</v>
      </c>
      <c r="E1131" s="712">
        <v>0</v>
      </c>
      <c r="F1131" s="712">
        <v>0</v>
      </c>
      <c r="G1131" s="712">
        <v>0</v>
      </c>
      <c r="H1131" s="712">
        <v>6</v>
      </c>
      <c r="I1131" s="712">
        <v>0</v>
      </c>
    </row>
    <row r="1132" spans="1:9" x14ac:dyDescent="0.2">
      <c r="A1132" s="714"/>
      <c r="B1132" s="714" t="s">
        <v>158</v>
      </c>
      <c r="C1132" s="712">
        <v>69</v>
      </c>
      <c r="D1132" s="712">
        <v>6</v>
      </c>
      <c r="E1132" s="712">
        <v>0</v>
      </c>
      <c r="F1132" s="712">
        <v>5</v>
      </c>
      <c r="G1132" s="712">
        <v>1</v>
      </c>
      <c r="H1132" s="712">
        <v>0</v>
      </c>
      <c r="I1132" s="712">
        <v>57</v>
      </c>
    </row>
    <row r="1133" spans="1:9" x14ac:dyDescent="0.2">
      <c r="A1133" s="717" t="s">
        <v>303</v>
      </c>
      <c r="B1133" s="717" t="s">
        <v>10</v>
      </c>
      <c r="C1133" s="718">
        <v>189</v>
      </c>
      <c r="D1133" s="718">
        <v>26</v>
      </c>
      <c r="E1133" s="718">
        <v>1</v>
      </c>
      <c r="F1133" s="718">
        <v>12</v>
      </c>
      <c r="G1133" s="718">
        <v>0</v>
      </c>
      <c r="H1133" s="718">
        <v>56</v>
      </c>
      <c r="I1133" s="718">
        <v>94</v>
      </c>
    </row>
    <row r="1134" spans="1:9" x14ac:dyDescent="0.2">
      <c r="A1134" s="714"/>
      <c r="B1134" s="714" t="s">
        <v>1963</v>
      </c>
      <c r="C1134" s="712">
        <v>1</v>
      </c>
      <c r="D1134" s="712">
        <v>0</v>
      </c>
      <c r="E1134" s="712">
        <v>0</v>
      </c>
      <c r="F1134" s="712">
        <v>0</v>
      </c>
      <c r="G1134" s="712">
        <v>0</v>
      </c>
      <c r="H1134" s="712">
        <v>1</v>
      </c>
      <c r="I1134" s="712">
        <v>0</v>
      </c>
    </row>
    <row r="1135" spans="1:9" x14ac:dyDescent="0.2">
      <c r="A1135" s="714"/>
      <c r="B1135" s="714" t="s">
        <v>1966</v>
      </c>
      <c r="C1135" s="712">
        <v>1</v>
      </c>
      <c r="D1135" s="712">
        <v>0</v>
      </c>
      <c r="E1135" s="712">
        <v>0</v>
      </c>
      <c r="F1135" s="712">
        <v>0</v>
      </c>
      <c r="G1135" s="712">
        <v>0</v>
      </c>
      <c r="H1135" s="712">
        <v>1</v>
      </c>
      <c r="I1135" s="712">
        <v>0</v>
      </c>
    </row>
    <row r="1136" spans="1:9" x14ac:dyDescent="0.2">
      <c r="A1136" s="714"/>
      <c r="B1136" s="714" t="s">
        <v>1969</v>
      </c>
      <c r="C1136" s="712">
        <v>63</v>
      </c>
      <c r="D1136" s="712">
        <v>0</v>
      </c>
      <c r="E1136" s="712">
        <v>1</v>
      </c>
      <c r="F1136" s="712">
        <v>6</v>
      </c>
      <c r="G1136" s="712">
        <v>0</v>
      </c>
      <c r="H1136" s="712">
        <v>52</v>
      </c>
      <c r="I1136" s="712">
        <v>4</v>
      </c>
    </row>
    <row r="1137" spans="1:9" x14ac:dyDescent="0.2">
      <c r="A1137" s="714"/>
      <c r="B1137" s="714" t="s">
        <v>1970</v>
      </c>
      <c r="C1137" s="712">
        <v>2</v>
      </c>
      <c r="D1137" s="712">
        <v>0</v>
      </c>
      <c r="E1137" s="712">
        <v>0</v>
      </c>
      <c r="F1137" s="712">
        <v>0</v>
      </c>
      <c r="G1137" s="712">
        <v>0</v>
      </c>
      <c r="H1137" s="712">
        <v>2</v>
      </c>
      <c r="I1137" s="712">
        <v>0</v>
      </c>
    </row>
    <row r="1138" spans="1:9" x14ac:dyDescent="0.2">
      <c r="A1138" s="714"/>
      <c r="B1138" s="714" t="s">
        <v>158</v>
      </c>
      <c r="C1138" s="712">
        <v>122</v>
      </c>
      <c r="D1138" s="712">
        <v>26</v>
      </c>
      <c r="E1138" s="712">
        <v>0</v>
      </c>
      <c r="F1138" s="712">
        <v>6</v>
      </c>
      <c r="G1138" s="712">
        <v>0</v>
      </c>
      <c r="H1138" s="712">
        <v>0</v>
      </c>
      <c r="I1138" s="712">
        <v>90</v>
      </c>
    </row>
    <row r="1139" spans="1:9" x14ac:dyDescent="0.2">
      <c r="A1139" s="717" t="s">
        <v>88</v>
      </c>
      <c r="B1139" s="717" t="s">
        <v>10</v>
      </c>
      <c r="C1139" s="718">
        <v>436</v>
      </c>
      <c r="D1139" s="718">
        <v>43</v>
      </c>
      <c r="E1139" s="718">
        <v>0</v>
      </c>
      <c r="F1139" s="718">
        <v>15</v>
      </c>
      <c r="G1139" s="718">
        <v>1</v>
      </c>
      <c r="H1139" s="718">
        <v>124</v>
      </c>
      <c r="I1139" s="718">
        <v>253</v>
      </c>
    </row>
    <row r="1140" spans="1:9" x14ac:dyDescent="0.2">
      <c r="A1140" s="714"/>
      <c r="B1140" s="714" t="s">
        <v>1975</v>
      </c>
      <c r="C1140" s="712">
        <v>19</v>
      </c>
      <c r="D1140" s="712">
        <v>0</v>
      </c>
      <c r="E1140" s="712">
        <v>0</v>
      </c>
      <c r="F1140" s="712">
        <v>0</v>
      </c>
      <c r="G1140" s="712">
        <v>0</v>
      </c>
      <c r="H1140" s="712">
        <v>18</v>
      </c>
      <c r="I1140" s="712">
        <v>1</v>
      </c>
    </row>
    <row r="1141" spans="1:9" x14ac:dyDescent="0.2">
      <c r="A1141" s="714"/>
      <c r="B1141" s="714" t="s">
        <v>1976</v>
      </c>
      <c r="C1141" s="712">
        <v>104</v>
      </c>
      <c r="D1141" s="712">
        <v>3</v>
      </c>
      <c r="E1141" s="712">
        <v>0</v>
      </c>
      <c r="F1141" s="712">
        <v>4</v>
      </c>
      <c r="G1141" s="712">
        <v>1</v>
      </c>
      <c r="H1141" s="712">
        <v>95</v>
      </c>
      <c r="I1141" s="712">
        <v>1</v>
      </c>
    </row>
    <row r="1142" spans="1:9" x14ac:dyDescent="0.2">
      <c r="A1142" s="714"/>
      <c r="B1142" s="714" t="s">
        <v>1977</v>
      </c>
      <c r="C1142" s="712">
        <v>10</v>
      </c>
      <c r="D1142" s="712">
        <v>0</v>
      </c>
      <c r="E1142" s="712">
        <v>0</v>
      </c>
      <c r="F1142" s="712">
        <v>0</v>
      </c>
      <c r="G1142" s="712">
        <v>0</v>
      </c>
      <c r="H1142" s="712">
        <v>10</v>
      </c>
      <c r="I1142" s="712">
        <v>0</v>
      </c>
    </row>
    <row r="1143" spans="1:9" x14ac:dyDescent="0.2">
      <c r="A1143" s="714"/>
      <c r="B1143" s="714" t="s">
        <v>158</v>
      </c>
      <c r="C1143" s="712">
        <v>303</v>
      </c>
      <c r="D1143" s="712">
        <v>40</v>
      </c>
      <c r="E1143" s="712">
        <v>0</v>
      </c>
      <c r="F1143" s="712">
        <v>11</v>
      </c>
      <c r="G1143" s="712">
        <v>0</v>
      </c>
      <c r="H1143" s="712">
        <v>1</v>
      </c>
      <c r="I1143" s="712">
        <v>251</v>
      </c>
    </row>
    <row r="1144" spans="1:9" x14ac:dyDescent="0.2">
      <c r="A1144" s="717" t="s">
        <v>89</v>
      </c>
      <c r="B1144" s="717" t="s">
        <v>10</v>
      </c>
      <c r="C1144" s="718">
        <v>23</v>
      </c>
      <c r="D1144" s="718">
        <v>5</v>
      </c>
      <c r="E1144" s="718">
        <v>0</v>
      </c>
      <c r="F1144" s="718">
        <v>0</v>
      </c>
      <c r="G1144" s="718">
        <v>0</v>
      </c>
      <c r="H1144" s="718">
        <v>3</v>
      </c>
      <c r="I1144" s="718">
        <v>15</v>
      </c>
    </row>
    <row r="1145" spans="1:9" x14ac:dyDescent="0.2">
      <c r="A1145" s="714"/>
      <c r="B1145" s="714" t="s">
        <v>1978</v>
      </c>
      <c r="C1145" s="712">
        <v>3</v>
      </c>
      <c r="D1145" s="712">
        <v>0</v>
      </c>
      <c r="E1145" s="712">
        <v>0</v>
      </c>
      <c r="F1145" s="712">
        <v>0</v>
      </c>
      <c r="G1145" s="712">
        <v>0</v>
      </c>
      <c r="H1145" s="712">
        <v>3</v>
      </c>
      <c r="I1145" s="712">
        <v>0</v>
      </c>
    </row>
    <row r="1146" spans="1:9" x14ac:dyDescent="0.2">
      <c r="A1146" s="714"/>
      <c r="B1146" s="714" t="s">
        <v>158</v>
      </c>
      <c r="C1146" s="712">
        <v>20</v>
      </c>
      <c r="D1146" s="712">
        <v>5</v>
      </c>
      <c r="E1146" s="712">
        <v>0</v>
      </c>
      <c r="F1146" s="712">
        <v>0</v>
      </c>
      <c r="G1146" s="712">
        <v>0</v>
      </c>
      <c r="H1146" s="712">
        <v>0</v>
      </c>
      <c r="I1146" s="712">
        <v>15</v>
      </c>
    </row>
    <row r="1147" spans="1:9" x14ac:dyDescent="0.2">
      <c r="A1147" s="717" t="s">
        <v>90</v>
      </c>
      <c r="B1147" s="717" t="s">
        <v>10</v>
      </c>
      <c r="C1147" s="718">
        <v>10200</v>
      </c>
      <c r="D1147" s="718">
        <v>794</v>
      </c>
      <c r="E1147" s="718">
        <v>49</v>
      </c>
      <c r="F1147" s="718">
        <v>340</v>
      </c>
      <c r="G1147" s="718">
        <v>10</v>
      </c>
      <c r="H1147" s="718">
        <v>3017</v>
      </c>
      <c r="I1147" s="718">
        <v>5990</v>
      </c>
    </row>
    <row r="1148" spans="1:9" x14ac:dyDescent="0.2">
      <c r="A1148" s="714"/>
      <c r="B1148" s="714" t="s">
        <v>1979</v>
      </c>
      <c r="C1148" s="712">
        <v>5</v>
      </c>
      <c r="D1148" s="712">
        <v>0</v>
      </c>
      <c r="E1148" s="712">
        <v>0</v>
      </c>
      <c r="F1148" s="712">
        <v>0</v>
      </c>
      <c r="G1148" s="712">
        <v>0</v>
      </c>
      <c r="H1148" s="712">
        <v>5</v>
      </c>
      <c r="I1148" s="712">
        <v>0</v>
      </c>
    </row>
    <row r="1149" spans="1:9" x14ac:dyDescent="0.2">
      <c r="A1149" s="714"/>
      <c r="B1149" s="714" t="s">
        <v>1980</v>
      </c>
      <c r="C1149" s="712">
        <v>169</v>
      </c>
      <c r="D1149" s="712">
        <v>5</v>
      </c>
      <c r="E1149" s="712">
        <v>1</v>
      </c>
      <c r="F1149" s="712">
        <v>5</v>
      </c>
      <c r="G1149" s="712">
        <v>0</v>
      </c>
      <c r="H1149" s="712">
        <v>156</v>
      </c>
      <c r="I1149" s="712">
        <v>2</v>
      </c>
    </row>
    <row r="1150" spans="1:9" x14ac:dyDescent="0.2">
      <c r="A1150" s="714"/>
      <c r="B1150" s="714" t="s">
        <v>1981</v>
      </c>
      <c r="C1150" s="712">
        <v>20</v>
      </c>
      <c r="D1150" s="712">
        <v>4</v>
      </c>
      <c r="E1150" s="712">
        <v>0</v>
      </c>
      <c r="F1150" s="712">
        <v>0</v>
      </c>
      <c r="G1150" s="712">
        <v>0</v>
      </c>
      <c r="H1150" s="712">
        <v>16</v>
      </c>
      <c r="I1150" s="712">
        <v>0</v>
      </c>
    </row>
    <row r="1151" spans="1:9" x14ac:dyDescent="0.2">
      <c r="A1151" s="714"/>
      <c r="B1151" s="714" t="s">
        <v>1982</v>
      </c>
      <c r="C1151" s="712">
        <v>85</v>
      </c>
      <c r="D1151" s="712">
        <v>3</v>
      </c>
      <c r="E1151" s="712">
        <v>0</v>
      </c>
      <c r="F1151" s="712">
        <v>1</v>
      </c>
      <c r="G1151" s="712">
        <v>0</v>
      </c>
      <c r="H1151" s="712">
        <v>79</v>
      </c>
      <c r="I1151" s="712">
        <v>2</v>
      </c>
    </row>
    <row r="1152" spans="1:9" x14ac:dyDescent="0.2">
      <c r="A1152" s="714"/>
      <c r="B1152" s="714" t="s">
        <v>1985</v>
      </c>
      <c r="C1152" s="712">
        <v>5</v>
      </c>
      <c r="D1152" s="712">
        <v>0</v>
      </c>
      <c r="E1152" s="712">
        <v>0</v>
      </c>
      <c r="F1152" s="712">
        <v>0</v>
      </c>
      <c r="G1152" s="712">
        <v>0</v>
      </c>
      <c r="H1152" s="712">
        <v>5</v>
      </c>
      <c r="I1152" s="712">
        <v>0</v>
      </c>
    </row>
    <row r="1153" spans="1:9" x14ac:dyDescent="0.2">
      <c r="A1153" s="714"/>
      <c r="B1153" s="714" t="s">
        <v>1986</v>
      </c>
      <c r="C1153" s="712">
        <v>3</v>
      </c>
      <c r="D1153" s="712">
        <v>0</v>
      </c>
      <c r="E1153" s="712">
        <v>0</v>
      </c>
      <c r="F1153" s="712">
        <v>0</v>
      </c>
      <c r="G1153" s="712">
        <v>0</v>
      </c>
      <c r="H1153" s="712">
        <v>3</v>
      </c>
      <c r="I1153" s="712">
        <v>0</v>
      </c>
    </row>
    <row r="1154" spans="1:9" x14ac:dyDescent="0.2">
      <c r="A1154" s="714"/>
      <c r="B1154" s="714" t="s">
        <v>1987</v>
      </c>
      <c r="C1154" s="712">
        <v>4937</v>
      </c>
      <c r="D1154" s="712">
        <v>350</v>
      </c>
      <c r="E1154" s="712">
        <v>27</v>
      </c>
      <c r="F1154" s="712">
        <v>190</v>
      </c>
      <c r="G1154" s="712">
        <v>5</v>
      </c>
      <c r="H1154" s="712">
        <v>1257</v>
      </c>
      <c r="I1154" s="712">
        <v>3108</v>
      </c>
    </row>
    <row r="1155" spans="1:9" x14ac:dyDescent="0.2">
      <c r="A1155" s="714"/>
      <c r="B1155" s="714" t="s">
        <v>1988</v>
      </c>
      <c r="C1155" s="712">
        <v>2</v>
      </c>
      <c r="D1155" s="712">
        <v>0</v>
      </c>
      <c r="E1155" s="712">
        <v>0</v>
      </c>
      <c r="F1155" s="712">
        <v>0</v>
      </c>
      <c r="G1155" s="712">
        <v>0</v>
      </c>
      <c r="H1155" s="712">
        <v>2</v>
      </c>
      <c r="I1155" s="712">
        <v>0</v>
      </c>
    </row>
    <row r="1156" spans="1:9" x14ac:dyDescent="0.2">
      <c r="A1156" s="714"/>
      <c r="B1156" s="714" t="s">
        <v>1989</v>
      </c>
      <c r="C1156" s="712">
        <v>1</v>
      </c>
      <c r="D1156" s="712">
        <v>0</v>
      </c>
      <c r="E1156" s="712">
        <v>0</v>
      </c>
      <c r="F1156" s="712">
        <v>0</v>
      </c>
      <c r="G1156" s="712">
        <v>0</v>
      </c>
      <c r="H1156" s="712">
        <v>1</v>
      </c>
      <c r="I1156" s="712">
        <v>0</v>
      </c>
    </row>
    <row r="1157" spans="1:9" x14ac:dyDescent="0.2">
      <c r="A1157" s="714"/>
      <c r="B1157" s="714" t="s">
        <v>1990</v>
      </c>
      <c r="C1157" s="712">
        <v>19</v>
      </c>
      <c r="D1157" s="712">
        <v>2</v>
      </c>
      <c r="E1157" s="712">
        <v>0</v>
      </c>
      <c r="F1157" s="712">
        <v>4</v>
      </c>
      <c r="G1157" s="712">
        <v>0</v>
      </c>
      <c r="H1157" s="712">
        <v>12</v>
      </c>
      <c r="I1157" s="712">
        <v>1</v>
      </c>
    </row>
    <row r="1158" spans="1:9" x14ac:dyDescent="0.2">
      <c r="A1158" s="714"/>
      <c r="B1158" s="714" t="s">
        <v>1991</v>
      </c>
      <c r="C1158" s="712">
        <v>1</v>
      </c>
      <c r="D1158" s="712">
        <v>0</v>
      </c>
      <c r="E1158" s="712">
        <v>0</v>
      </c>
      <c r="F1158" s="712">
        <v>0</v>
      </c>
      <c r="G1158" s="712">
        <v>0</v>
      </c>
      <c r="H1158" s="712">
        <v>1</v>
      </c>
      <c r="I1158" s="712">
        <v>0</v>
      </c>
    </row>
    <row r="1159" spans="1:9" x14ac:dyDescent="0.2">
      <c r="A1159" s="714"/>
      <c r="B1159" s="714" t="s">
        <v>1992</v>
      </c>
      <c r="C1159" s="712">
        <v>1</v>
      </c>
      <c r="D1159" s="712">
        <v>0</v>
      </c>
      <c r="E1159" s="712">
        <v>0</v>
      </c>
      <c r="F1159" s="712">
        <v>0</v>
      </c>
      <c r="G1159" s="712">
        <v>0</v>
      </c>
      <c r="H1159" s="712">
        <v>1</v>
      </c>
      <c r="I1159" s="712">
        <v>0</v>
      </c>
    </row>
    <row r="1160" spans="1:9" x14ac:dyDescent="0.2">
      <c r="A1160" s="714"/>
      <c r="B1160" s="714" t="s">
        <v>1993</v>
      </c>
      <c r="C1160" s="712">
        <v>14</v>
      </c>
      <c r="D1160" s="712">
        <v>1</v>
      </c>
      <c r="E1160" s="712">
        <v>0</v>
      </c>
      <c r="F1160" s="712">
        <v>0</v>
      </c>
      <c r="G1160" s="712">
        <v>0</v>
      </c>
      <c r="H1160" s="712">
        <v>13</v>
      </c>
      <c r="I1160" s="712">
        <v>0</v>
      </c>
    </row>
    <row r="1161" spans="1:9" x14ac:dyDescent="0.2">
      <c r="A1161" s="714"/>
      <c r="B1161" s="714" t="s">
        <v>1994</v>
      </c>
      <c r="C1161" s="712">
        <v>4</v>
      </c>
      <c r="D1161" s="712">
        <v>0</v>
      </c>
      <c r="E1161" s="712">
        <v>0</v>
      </c>
      <c r="F1161" s="712">
        <v>0</v>
      </c>
      <c r="G1161" s="712">
        <v>0</v>
      </c>
      <c r="H1161" s="712">
        <v>4</v>
      </c>
      <c r="I1161" s="712">
        <v>0</v>
      </c>
    </row>
    <row r="1162" spans="1:9" x14ac:dyDescent="0.2">
      <c r="A1162" s="714"/>
      <c r="B1162" s="714" t="s">
        <v>1995</v>
      </c>
      <c r="C1162" s="712">
        <v>322</v>
      </c>
      <c r="D1162" s="712">
        <v>0</v>
      </c>
      <c r="E1162" s="712">
        <v>0</v>
      </c>
      <c r="F1162" s="712">
        <v>0</v>
      </c>
      <c r="G1162" s="712">
        <v>0</v>
      </c>
      <c r="H1162" s="712">
        <v>166</v>
      </c>
      <c r="I1162" s="712">
        <v>156</v>
      </c>
    </row>
    <row r="1163" spans="1:9" x14ac:dyDescent="0.2">
      <c r="A1163" s="714"/>
      <c r="B1163" s="714" t="s">
        <v>1996</v>
      </c>
      <c r="C1163" s="712">
        <v>2</v>
      </c>
      <c r="D1163" s="712">
        <v>0</v>
      </c>
      <c r="E1163" s="712">
        <v>0</v>
      </c>
      <c r="F1163" s="712">
        <v>0</v>
      </c>
      <c r="G1163" s="712">
        <v>0</v>
      </c>
      <c r="H1163" s="712">
        <v>2</v>
      </c>
      <c r="I1163" s="712">
        <v>0</v>
      </c>
    </row>
    <row r="1164" spans="1:9" x14ac:dyDescent="0.2">
      <c r="A1164" s="714"/>
      <c r="B1164" s="714" t="s">
        <v>1997</v>
      </c>
      <c r="C1164" s="712">
        <v>1</v>
      </c>
      <c r="D1164" s="712">
        <v>0</v>
      </c>
      <c r="E1164" s="712">
        <v>0</v>
      </c>
      <c r="F1164" s="712">
        <v>0</v>
      </c>
      <c r="G1164" s="712">
        <v>0</v>
      </c>
      <c r="H1164" s="712">
        <v>1</v>
      </c>
      <c r="I1164" s="712">
        <v>0</v>
      </c>
    </row>
    <row r="1165" spans="1:9" x14ac:dyDescent="0.2">
      <c r="A1165" s="714"/>
      <c r="B1165" s="714" t="s">
        <v>1998</v>
      </c>
      <c r="C1165" s="712">
        <v>12</v>
      </c>
      <c r="D1165" s="712">
        <v>1</v>
      </c>
      <c r="E1165" s="712">
        <v>0</v>
      </c>
      <c r="F1165" s="712">
        <v>1</v>
      </c>
      <c r="G1165" s="712">
        <v>0</v>
      </c>
      <c r="H1165" s="712">
        <v>8</v>
      </c>
      <c r="I1165" s="712">
        <v>2</v>
      </c>
    </row>
    <row r="1166" spans="1:9" x14ac:dyDescent="0.2">
      <c r="A1166" s="714"/>
      <c r="B1166" s="714" t="s">
        <v>185</v>
      </c>
      <c r="C1166" s="712">
        <v>2292</v>
      </c>
      <c r="D1166" s="712">
        <v>269</v>
      </c>
      <c r="E1166" s="712">
        <v>11</v>
      </c>
      <c r="F1166" s="712">
        <v>76</v>
      </c>
      <c r="G1166" s="712">
        <v>4</v>
      </c>
      <c r="H1166" s="712">
        <v>700</v>
      </c>
      <c r="I1166" s="712">
        <v>1232</v>
      </c>
    </row>
    <row r="1167" spans="1:9" x14ac:dyDescent="0.2">
      <c r="A1167" s="714"/>
      <c r="B1167" s="714" t="s">
        <v>1999</v>
      </c>
      <c r="C1167" s="712">
        <v>2</v>
      </c>
      <c r="D1167" s="712">
        <v>0</v>
      </c>
      <c r="E1167" s="712">
        <v>0</v>
      </c>
      <c r="F1167" s="712">
        <v>0</v>
      </c>
      <c r="G1167" s="712">
        <v>0</v>
      </c>
      <c r="H1167" s="712">
        <v>2</v>
      </c>
      <c r="I1167" s="712">
        <v>0</v>
      </c>
    </row>
    <row r="1168" spans="1:9" x14ac:dyDescent="0.2">
      <c r="A1168" s="714"/>
      <c r="B1168" s="714" t="s">
        <v>2000</v>
      </c>
      <c r="C1168" s="712">
        <v>2</v>
      </c>
      <c r="D1168" s="712">
        <v>0</v>
      </c>
      <c r="E1168" s="712">
        <v>0</v>
      </c>
      <c r="F1168" s="712">
        <v>0</v>
      </c>
      <c r="G1168" s="712">
        <v>0</v>
      </c>
      <c r="H1168" s="712">
        <v>2</v>
      </c>
      <c r="I1168" s="712">
        <v>0</v>
      </c>
    </row>
    <row r="1169" spans="1:9" x14ac:dyDescent="0.2">
      <c r="A1169" s="714"/>
      <c r="B1169" s="714" t="s">
        <v>2001</v>
      </c>
      <c r="C1169" s="712">
        <v>1</v>
      </c>
      <c r="D1169" s="712">
        <v>0</v>
      </c>
      <c r="E1169" s="712">
        <v>0</v>
      </c>
      <c r="F1169" s="712">
        <v>0</v>
      </c>
      <c r="G1169" s="712">
        <v>0</v>
      </c>
      <c r="H1169" s="712">
        <v>1</v>
      </c>
      <c r="I1169" s="712">
        <v>0</v>
      </c>
    </row>
    <row r="1170" spans="1:9" x14ac:dyDescent="0.2">
      <c r="A1170" s="714"/>
      <c r="B1170" s="714" t="s">
        <v>2002</v>
      </c>
      <c r="C1170" s="712">
        <v>11</v>
      </c>
      <c r="D1170" s="712">
        <v>2</v>
      </c>
      <c r="E1170" s="712">
        <v>0</v>
      </c>
      <c r="F1170" s="712">
        <v>0</v>
      </c>
      <c r="G1170" s="712">
        <v>0</v>
      </c>
      <c r="H1170" s="712">
        <v>9</v>
      </c>
      <c r="I1170" s="712">
        <v>0</v>
      </c>
    </row>
    <row r="1171" spans="1:9" x14ac:dyDescent="0.2">
      <c r="A1171" s="714"/>
      <c r="B1171" s="714" t="s">
        <v>2003</v>
      </c>
      <c r="C1171" s="712">
        <v>3</v>
      </c>
      <c r="D1171" s="712">
        <v>1</v>
      </c>
      <c r="E1171" s="712">
        <v>0</v>
      </c>
      <c r="F1171" s="712">
        <v>0</v>
      </c>
      <c r="G1171" s="712">
        <v>0</v>
      </c>
      <c r="H1171" s="712">
        <v>2</v>
      </c>
      <c r="I1171" s="712">
        <v>0</v>
      </c>
    </row>
    <row r="1172" spans="1:9" x14ac:dyDescent="0.2">
      <c r="A1172" s="714"/>
      <c r="B1172" s="714" t="s">
        <v>2004</v>
      </c>
      <c r="C1172" s="712">
        <v>64</v>
      </c>
      <c r="D1172" s="712">
        <v>3</v>
      </c>
      <c r="E1172" s="712">
        <v>0</v>
      </c>
      <c r="F1172" s="712">
        <v>1</v>
      </c>
      <c r="G1172" s="712">
        <v>0</v>
      </c>
      <c r="H1172" s="712">
        <v>59</v>
      </c>
      <c r="I1172" s="712">
        <v>1</v>
      </c>
    </row>
    <row r="1173" spans="1:9" x14ac:dyDescent="0.2">
      <c r="A1173" s="714"/>
      <c r="B1173" s="714" t="s">
        <v>2005</v>
      </c>
      <c r="C1173" s="712">
        <v>2</v>
      </c>
      <c r="D1173" s="712">
        <v>0</v>
      </c>
      <c r="E1173" s="712">
        <v>0</v>
      </c>
      <c r="F1173" s="712">
        <v>0</v>
      </c>
      <c r="G1173" s="712">
        <v>0</v>
      </c>
      <c r="H1173" s="712">
        <v>2</v>
      </c>
      <c r="I1173" s="712">
        <v>0</v>
      </c>
    </row>
    <row r="1174" spans="1:9" x14ac:dyDescent="0.2">
      <c r="A1174" s="714"/>
      <c r="B1174" s="714" t="s">
        <v>2007</v>
      </c>
      <c r="C1174" s="712">
        <v>742</v>
      </c>
      <c r="D1174" s="712">
        <v>55</v>
      </c>
      <c r="E1174" s="712">
        <v>3</v>
      </c>
      <c r="F1174" s="712">
        <v>27</v>
      </c>
      <c r="G1174" s="712">
        <v>0</v>
      </c>
      <c r="H1174" s="712">
        <v>255</v>
      </c>
      <c r="I1174" s="712">
        <v>402</v>
      </c>
    </row>
    <row r="1175" spans="1:9" x14ac:dyDescent="0.2">
      <c r="A1175" s="714"/>
      <c r="B1175" s="714" t="s">
        <v>2008</v>
      </c>
      <c r="C1175" s="712">
        <v>6</v>
      </c>
      <c r="D1175" s="712">
        <v>0</v>
      </c>
      <c r="E1175" s="712">
        <v>0</v>
      </c>
      <c r="F1175" s="712">
        <v>0</v>
      </c>
      <c r="G1175" s="712">
        <v>0</v>
      </c>
      <c r="H1175" s="712">
        <v>6</v>
      </c>
      <c r="I1175" s="712">
        <v>0</v>
      </c>
    </row>
    <row r="1176" spans="1:9" x14ac:dyDescent="0.2">
      <c r="A1176" s="714"/>
      <c r="B1176" s="714" t="s">
        <v>2009</v>
      </c>
      <c r="C1176" s="712">
        <v>10</v>
      </c>
      <c r="D1176" s="712">
        <v>0</v>
      </c>
      <c r="E1176" s="712">
        <v>0</v>
      </c>
      <c r="F1176" s="712">
        <v>4</v>
      </c>
      <c r="G1176" s="712">
        <v>0</v>
      </c>
      <c r="H1176" s="712">
        <v>6</v>
      </c>
      <c r="I1176" s="712">
        <v>0</v>
      </c>
    </row>
    <row r="1177" spans="1:9" x14ac:dyDescent="0.2">
      <c r="A1177" s="714"/>
      <c r="B1177" s="714" t="s">
        <v>2010</v>
      </c>
      <c r="C1177" s="712">
        <v>2</v>
      </c>
      <c r="D1177" s="712">
        <v>1</v>
      </c>
      <c r="E1177" s="712">
        <v>0</v>
      </c>
      <c r="F1177" s="712">
        <v>0</v>
      </c>
      <c r="G1177" s="712">
        <v>0</v>
      </c>
      <c r="H1177" s="712">
        <v>1</v>
      </c>
      <c r="I1177" s="712">
        <v>0</v>
      </c>
    </row>
    <row r="1178" spans="1:9" x14ac:dyDescent="0.2">
      <c r="A1178" s="714"/>
      <c r="B1178" s="714" t="s">
        <v>2011</v>
      </c>
      <c r="C1178" s="712">
        <v>14</v>
      </c>
      <c r="D1178" s="712">
        <v>0</v>
      </c>
      <c r="E1178" s="712">
        <v>0</v>
      </c>
      <c r="F1178" s="712">
        <v>0</v>
      </c>
      <c r="G1178" s="712">
        <v>0</v>
      </c>
      <c r="H1178" s="712">
        <v>14</v>
      </c>
      <c r="I1178" s="712">
        <v>0</v>
      </c>
    </row>
    <row r="1179" spans="1:9" x14ac:dyDescent="0.2">
      <c r="A1179" s="714"/>
      <c r="B1179" s="714" t="s">
        <v>2012</v>
      </c>
      <c r="C1179" s="712">
        <v>6</v>
      </c>
      <c r="D1179" s="712">
        <v>0</v>
      </c>
      <c r="E1179" s="712">
        <v>0</v>
      </c>
      <c r="F1179" s="712">
        <v>0</v>
      </c>
      <c r="G1179" s="712">
        <v>0</v>
      </c>
      <c r="H1179" s="712">
        <v>6</v>
      </c>
      <c r="I1179" s="712">
        <v>0</v>
      </c>
    </row>
    <row r="1180" spans="1:9" x14ac:dyDescent="0.2">
      <c r="A1180" s="714"/>
      <c r="B1180" s="714" t="s">
        <v>2013</v>
      </c>
      <c r="C1180" s="712">
        <v>3</v>
      </c>
      <c r="D1180" s="712">
        <v>0</v>
      </c>
      <c r="E1180" s="712">
        <v>0</v>
      </c>
      <c r="F1180" s="712">
        <v>0</v>
      </c>
      <c r="G1180" s="712">
        <v>0</v>
      </c>
      <c r="H1180" s="712">
        <v>3</v>
      </c>
      <c r="I1180" s="712">
        <v>0</v>
      </c>
    </row>
    <row r="1181" spans="1:9" x14ac:dyDescent="0.2">
      <c r="A1181" s="714"/>
      <c r="B1181" s="714" t="s">
        <v>2014</v>
      </c>
      <c r="C1181" s="712">
        <v>450</v>
      </c>
      <c r="D1181" s="712">
        <v>24</v>
      </c>
      <c r="E1181" s="712">
        <v>0</v>
      </c>
      <c r="F1181" s="712">
        <v>9</v>
      </c>
      <c r="G1181" s="712">
        <v>1</v>
      </c>
      <c r="H1181" s="712">
        <v>151</v>
      </c>
      <c r="I1181" s="712">
        <v>265</v>
      </c>
    </row>
    <row r="1182" spans="1:9" x14ac:dyDescent="0.2">
      <c r="A1182" s="714"/>
      <c r="B1182" s="714" t="s">
        <v>2016</v>
      </c>
      <c r="C1182" s="712">
        <v>87</v>
      </c>
      <c r="D1182" s="712">
        <v>9</v>
      </c>
      <c r="E1182" s="712">
        <v>0</v>
      </c>
      <c r="F1182" s="712">
        <v>5</v>
      </c>
      <c r="G1182" s="712">
        <v>0</v>
      </c>
      <c r="H1182" s="712">
        <v>57</v>
      </c>
      <c r="I1182" s="712">
        <v>16</v>
      </c>
    </row>
    <row r="1183" spans="1:9" x14ac:dyDescent="0.2">
      <c r="A1183" s="714"/>
      <c r="B1183" s="714" t="s">
        <v>2017</v>
      </c>
      <c r="C1183" s="712">
        <v>6</v>
      </c>
      <c r="D1183" s="712">
        <v>1</v>
      </c>
      <c r="E1183" s="712">
        <v>0</v>
      </c>
      <c r="F1183" s="712">
        <v>1</v>
      </c>
      <c r="G1183" s="712">
        <v>0</v>
      </c>
      <c r="H1183" s="712">
        <v>4</v>
      </c>
      <c r="I1183" s="712">
        <v>0</v>
      </c>
    </row>
    <row r="1184" spans="1:9" x14ac:dyDescent="0.2">
      <c r="A1184" s="714"/>
      <c r="B1184" s="714" t="s">
        <v>158</v>
      </c>
      <c r="C1184" s="712">
        <v>894</v>
      </c>
      <c r="D1184" s="712">
        <v>63</v>
      </c>
      <c r="E1184" s="712">
        <v>7</v>
      </c>
      <c r="F1184" s="712">
        <v>16</v>
      </c>
      <c r="G1184" s="712">
        <v>0</v>
      </c>
      <c r="H1184" s="712">
        <v>5</v>
      </c>
      <c r="I1184" s="712">
        <v>803</v>
      </c>
    </row>
    <row r="1185" spans="1:9" x14ac:dyDescent="0.2">
      <c r="A1185" s="717" t="s">
        <v>799</v>
      </c>
      <c r="B1185" s="717" t="s">
        <v>10</v>
      </c>
      <c r="C1185" s="718">
        <v>5</v>
      </c>
      <c r="D1185" s="718">
        <v>1</v>
      </c>
      <c r="E1185" s="718">
        <v>0</v>
      </c>
      <c r="F1185" s="718">
        <v>0</v>
      </c>
      <c r="G1185" s="718">
        <v>0</v>
      </c>
      <c r="H1185" s="718">
        <v>3</v>
      </c>
      <c r="I1185" s="718">
        <v>1</v>
      </c>
    </row>
    <row r="1186" spans="1:9" x14ac:dyDescent="0.2">
      <c r="A1186" s="714"/>
      <c r="B1186" s="714" t="s">
        <v>2018</v>
      </c>
      <c r="C1186" s="712">
        <v>3</v>
      </c>
      <c r="D1186" s="712">
        <v>0</v>
      </c>
      <c r="E1186" s="712">
        <v>0</v>
      </c>
      <c r="F1186" s="712">
        <v>0</v>
      </c>
      <c r="G1186" s="712">
        <v>0</v>
      </c>
      <c r="H1186" s="712">
        <v>2</v>
      </c>
      <c r="I1186" s="712">
        <v>1</v>
      </c>
    </row>
    <row r="1187" spans="1:9" x14ac:dyDescent="0.2">
      <c r="A1187" s="714"/>
      <c r="B1187" s="714" t="s">
        <v>2019</v>
      </c>
      <c r="C1187" s="712">
        <v>2</v>
      </c>
      <c r="D1187" s="712">
        <v>1</v>
      </c>
      <c r="E1187" s="712">
        <v>0</v>
      </c>
      <c r="F1187" s="712">
        <v>0</v>
      </c>
      <c r="G1187" s="712">
        <v>0</v>
      </c>
      <c r="H1187" s="712">
        <v>1</v>
      </c>
      <c r="I1187" s="712">
        <v>0</v>
      </c>
    </row>
    <row r="1188" spans="1:9" x14ac:dyDescent="0.2">
      <c r="A1188" s="717" t="s">
        <v>91</v>
      </c>
      <c r="B1188" s="717" t="s">
        <v>10</v>
      </c>
      <c r="C1188" s="718">
        <v>8</v>
      </c>
      <c r="D1188" s="718">
        <v>0</v>
      </c>
      <c r="E1188" s="718">
        <v>0</v>
      </c>
      <c r="F1188" s="718">
        <v>0</v>
      </c>
      <c r="G1188" s="718">
        <v>0</v>
      </c>
      <c r="H1188" s="718">
        <v>2</v>
      </c>
      <c r="I1188" s="718">
        <v>6</v>
      </c>
    </row>
    <row r="1189" spans="1:9" x14ac:dyDescent="0.2">
      <c r="A1189" s="714"/>
      <c r="B1189" s="714" t="s">
        <v>3261</v>
      </c>
      <c r="C1189" s="712">
        <v>1</v>
      </c>
      <c r="D1189" s="712">
        <v>0</v>
      </c>
      <c r="E1189" s="712">
        <v>0</v>
      </c>
      <c r="F1189" s="712">
        <v>0</v>
      </c>
      <c r="G1189" s="712">
        <v>0</v>
      </c>
      <c r="H1189" s="712">
        <v>1</v>
      </c>
      <c r="I1189" s="712">
        <v>0</v>
      </c>
    </row>
    <row r="1190" spans="1:9" x14ac:dyDescent="0.2">
      <c r="A1190" s="714"/>
      <c r="B1190" s="714" t="s">
        <v>3262</v>
      </c>
      <c r="C1190" s="712">
        <v>1</v>
      </c>
      <c r="D1190" s="712">
        <v>0</v>
      </c>
      <c r="E1190" s="712">
        <v>0</v>
      </c>
      <c r="F1190" s="712">
        <v>0</v>
      </c>
      <c r="G1190" s="712">
        <v>0</v>
      </c>
      <c r="H1190" s="712">
        <v>1</v>
      </c>
      <c r="I1190" s="712">
        <v>0</v>
      </c>
    </row>
    <row r="1191" spans="1:9" x14ac:dyDescent="0.2">
      <c r="A1191" s="714"/>
      <c r="B1191" s="714" t="s">
        <v>158</v>
      </c>
      <c r="C1191" s="712">
        <v>6</v>
      </c>
      <c r="D1191" s="712">
        <v>0</v>
      </c>
      <c r="E1191" s="712">
        <v>0</v>
      </c>
      <c r="F1191" s="712">
        <v>0</v>
      </c>
      <c r="G1191" s="712">
        <v>0</v>
      </c>
      <c r="H1191" s="712">
        <v>0</v>
      </c>
      <c r="I1191" s="712">
        <v>6</v>
      </c>
    </row>
    <row r="1192" spans="1:9" x14ac:dyDescent="0.2">
      <c r="A1192" s="717" t="s">
        <v>92</v>
      </c>
      <c r="B1192" s="717" t="s">
        <v>10</v>
      </c>
      <c r="C1192" s="718">
        <v>96</v>
      </c>
      <c r="D1192" s="718">
        <v>6</v>
      </c>
      <c r="E1192" s="718">
        <v>1</v>
      </c>
      <c r="F1192" s="718">
        <v>0</v>
      </c>
      <c r="G1192" s="718">
        <v>0</v>
      </c>
      <c r="H1192" s="718">
        <v>36</v>
      </c>
      <c r="I1192" s="718">
        <v>53</v>
      </c>
    </row>
    <row r="1193" spans="1:9" x14ac:dyDescent="0.2">
      <c r="A1193" s="714"/>
      <c r="B1193" s="714" t="s">
        <v>2021</v>
      </c>
      <c r="C1193" s="712">
        <v>5</v>
      </c>
      <c r="D1193" s="712">
        <v>0</v>
      </c>
      <c r="E1193" s="712">
        <v>0</v>
      </c>
      <c r="F1193" s="712">
        <v>0</v>
      </c>
      <c r="G1193" s="712">
        <v>0</v>
      </c>
      <c r="H1193" s="712">
        <v>5</v>
      </c>
      <c r="I1193" s="712">
        <v>0</v>
      </c>
    </row>
    <row r="1194" spans="1:9" x14ac:dyDescent="0.2">
      <c r="A1194" s="714"/>
      <c r="B1194" s="714" t="s">
        <v>2022</v>
      </c>
      <c r="C1194" s="712">
        <v>5</v>
      </c>
      <c r="D1194" s="712">
        <v>0</v>
      </c>
      <c r="E1194" s="712">
        <v>0</v>
      </c>
      <c r="F1194" s="712">
        <v>0</v>
      </c>
      <c r="G1194" s="712">
        <v>0</v>
      </c>
      <c r="H1194" s="712">
        <v>5</v>
      </c>
      <c r="I1194" s="712">
        <v>0</v>
      </c>
    </row>
    <row r="1195" spans="1:9" x14ac:dyDescent="0.2">
      <c r="A1195" s="714"/>
      <c r="B1195" s="714" t="s">
        <v>2023</v>
      </c>
      <c r="C1195" s="712">
        <v>21</v>
      </c>
      <c r="D1195" s="712">
        <v>0</v>
      </c>
      <c r="E1195" s="712">
        <v>0</v>
      </c>
      <c r="F1195" s="712">
        <v>0</v>
      </c>
      <c r="G1195" s="712">
        <v>0</v>
      </c>
      <c r="H1195" s="712">
        <v>21</v>
      </c>
      <c r="I1195" s="712">
        <v>0</v>
      </c>
    </row>
    <row r="1196" spans="1:9" x14ac:dyDescent="0.2">
      <c r="A1196" s="714"/>
      <c r="B1196" s="714" t="s">
        <v>3263</v>
      </c>
      <c r="C1196" s="712">
        <v>3</v>
      </c>
      <c r="D1196" s="712">
        <v>0</v>
      </c>
      <c r="E1196" s="712">
        <v>0</v>
      </c>
      <c r="F1196" s="712">
        <v>0</v>
      </c>
      <c r="G1196" s="712">
        <v>0</v>
      </c>
      <c r="H1196" s="712">
        <v>3</v>
      </c>
      <c r="I1196" s="712">
        <v>0</v>
      </c>
    </row>
    <row r="1197" spans="1:9" x14ac:dyDescent="0.2">
      <c r="A1197" s="714"/>
      <c r="B1197" s="714" t="s">
        <v>2024</v>
      </c>
      <c r="C1197" s="712">
        <v>2</v>
      </c>
      <c r="D1197" s="712">
        <v>0</v>
      </c>
      <c r="E1197" s="712">
        <v>0</v>
      </c>
      <c r="F1197" s="712">
        <v>0</v>
      </c>
      <c r="G1197" s="712">
        <v>0</v>
      </c>
      <c r="H1197" s="712">
        <v>2</v>
      </c>
      <c r="I1197" s="712">
        <v>0</v>
      </c>
    </row>
    <row r="1198" spans="1:9" x14ac:dyDescent="0.2">
      <c r="A1198" s="714"/>
      <c r="B1198" s="714" t="s">
        <v>158</v>
      </c>
      <c r="C1198" s="712">
        <v>60</v>
      </c>
      <c r="D1198" s="712">
        <v>6</v>
      </c>
      <c r="E1198" s="712">
        <v>1</v>
      </c>
      <c r="F1198" s="712">
        <v>0</v>
      </c>
      <c r="G1198" s="712">
        <v>0</v>
      </c>
      <c r="H1198" s="712">
        <v>0</v>
      </c>
      <c r="I1198" s="712">
        <v>53</v>
      </c>
    </row>
    <row r="1199" spans="1:9" x14ac:dyDescent="0.2">
      <c r="A1199" s="717" t="s">
        <v>93</v>
      </c>
      <c r="B1199" s="717" t="s">
        <v>10</v>
      </c>
      <c r="C1199" s="718">
        <v>192</v>
      </c>
      <c r="D1199" s="718">
        <v>13</v>
      </c>
      <c r="E1199" s="718">
        <v>2</v>
      </c>
      <c r="F1199" s="718">
        <v>3</v>
      </c>
      <c r="G1199" s="718">
        <v>0</v>
      </c>
      <c r="H1199" s="718">
        <v>55</v>
      </c>
      <c r="I1199" s="718">
        <v>119</v>
      </c>
    </row>
    <row r="1200" spans="1:9" x14ac:dyDescent="0.2">
      <c r="A1200" s="714"/>
      <c r="B1200" s="714" t="s">
        <v>2025</v>
      </c>
      <c r="C1200" s="712">
        <v>64</v>
      </c>
      <c r="D1200" s="712">
        <v>2</v>
      </c>
      <c r="E1200" s="712">
        <v>0</v>
      </c>
      <c r="F1200" s="712">
        <v>3</v>
      </c>
      <c r="G1200" s="712">
        <v>0</v>
      </c>
      <c r="H1200" s="712">
        <v>55</v>
      </c>
      <c r="I1200" s="712">
        <v>4</v>
      </c>
    </row>
    <row r="1201" spans="1:9" x14ac:dyDescent="0.2">
      <c r="A1201" s="714"/>
      <c r="B1201" s="714" t="s">
        <v>158</v>
      </c>
      <c r="C1201" s="712">
        <v>128</v>
      </c>
      <c r="D1201" s="712">
        <v>11</v>
      </c>
      <c r="E1201" s="712">
        <v>2</v>
      </c>
      <c r="F1201" s="712">
        <v>0</v>
      </c>
      <c r="G1201" s="712">
        <v>0</v>
      </c>
      <c r="H1201" s="712">
        <v>0</v>
      </c>
      <c r="I1201" s="712">
        <v>115</v>
      </c>
    </row>
    <row r="1202" spans="1:9" x14ac:dyDescent="0.2">
      <c r="A1202" s="717" t="s">
        <v>800</v>
      </c>
      <c r="B1202" s="717" t="s">
        <v>10</v>
      </c>
      <c r="C1202" s="718">
        <v>73</v>
      </c>
      <c r="D1202" s="718">
        <v>3</v>
      </c>
      <c r="E1202" s="718">
        <v>0</v>
      </c>
      <c r="F1202" s="718">
        <v>3</v>
      </c>
      <c r="G1202" s="718">
        <v>0</v>
      </c>
      <c r="H1202" s="718">
        <v>34</v>
      </c>
      <c r="I1202" s="718">
        <v>33</v>
      </c>
    </row>
    <row r="1203" spans="1:9" x14ac:dyDescent="0.2">
      <c r="A1203" s="714"/>
      <c r="B1203" s="714" t="s">
        <v>219</v>
      </c>
      <c r="C1203" s="712">
        <v>65</v>
      </c>
      <c r="D1203" s="712">
        <v>3</v>
      </c>
      <c r="E1203" s="712">
        <v>0</v>
      </c>
      <c r="F1203" s="712">
        <v>3</v>
      </c>
      <c r="G1203" s="712">
        <v>0</v>
      </c>
      <c r="H1203" s="712">
        <v>26</v>
      </c>
      <c r="I1203" s="712">
        <v>33</v>
      </c>
    </row>
    <row r="1204" spans="1:9" x14ac:dyDescent="0.2">
      <c r="A1204" s="714"/>
      <c r="B1204" s="714" t="s">
        <v>2026</v>
      </c>
      <c r="C1204" s="712">
        <v>7</v>
      </c>
      <c r="D1204" s="712">
        <v>0</v>
      </c>
      <c r="E1204" s="712">
        <v>0</v>
      </c>
      <c r="F1204" s="712">
        <v>0</v>
      </c>
      <c r="G1204" s="712">
        <v>0</v>
      </c>
      <c r="H1204" s="712">
        <v>7</v>
      </c>
      <c r="I1204" s="712">
        <v>0</v>
      </c>
    </row>
    <row r="1205" spans="1:9" x14ac:dyDescent="0.2">
      <c r="A1205" s="714"/>
      <c r="B1205" s="714" t="s">
        <v>158</v>
      </c>
      <c r="C1205" s="712">
        <v>1</v>
      </c>
      <c r="D1205" s="712">
        <v>0</v>
      </c>
      <c r="E1205" s="712">
        <v>0</v>
      </c>
      <c r="F1205" s="712">
        <v>0</v>
      </c>
      <c r="G1205" s="712">
        <v>0</v>
      </c>
      <c r="H1205" s="712">
        <v>1</v>
      </c>
      <c r="I1205" s="712">
        <v>0</v>
      </c>
    </row>
    <row r="1206" spans="1:9" x14ac:dyDescent="0.2">
      <c r="A1206" s="717" t="s">
        <v>304</v>
      </c>
      <c r="B1206" s="717" t="s">
        <v>10</v>
      </c>
      <c r="C1206" s="718">
        <v>4</v>
      </c>
      <c r="D1206" s="718">
        <v>0</v>
      </c>
      <c r="E1206" s="718">
        <v>0</v>
      </c>
      <c r="F1206" s="718">
        <v>0</v>
      </c>
      <c r="G1206" s="718">
        <v>0</v>
      </c>
      <c r="H1206" s="718">
        <v>2</v>
      </c>
      <c r="I1206" s="718">
        <v>2</v>
      </c>
    </row>
    <row r="1207" spans="1:9" x14ac:dyDescent="0.2">
      <c r="A1207" s="714"/>
      <c r="B1207" s="714" t="s">
        <v>2027</v>
      </c>
      <c r="C1207" s="712">
        <v>2</v>
      </c>
      <c r="D1207" s="712">
        <v>0</v>
      </c>
      <c r="E1207" s="712">
        <v>0</v>
      </c>
      <c r="F1207" s="712">
        <v>0</v>
      </c>
      <c r="G1207" s="712">
        <v>0</v>
      </c>
      <c r="H1207" s="712">
        <v>2</v>
      </c>
      <c r="I1207" s="712">
        <v>0</v>
      </c>
    </row>
    <row r="1208" spans="1:9" x14ac:dyDescent="0.2">
      <c r="A1208" s="714"/>
      <c r="B1208" s="714" t="s">
        <v>158</v>
      </c>
      <c r="C1208" s="712">
        <v>2</v>
      </c>
      <c r="D1208" s="712">
        <v>0</v>
      </c>
      <c r="E1208" s="712">
        <v>0</v>
      </c>
      <c r="F1208" s="712">
        <v>0</v>
      </c>
      <c r="G1208" s="712">
        <v>0</v>
      </c>
      <c r="H1208" s="712">
        <v>0</v>
      </c>
      <c r="I1208" s="712">
        <v>2</v>
      </c>
    </row>
    <row r="1209" spans="1:9" x14ac:dyDescent="0.2">
      <c r="A1209" s="717" t="s">
        <v>801</v>
      </c>
      <c r="B1209" s="717" t="s">
        <v>10</v>
      </c>
      <c r="C1209" s="718">
        <v>5</v>
      </c>
      <c r="D1209" s="718">
        <v>1</v>
      </c>
      <c r="E1209" s="718">
        <v>0</v>
      </c>
      <c r="F1209" s="718">
        <v>0</v>
      </c>
      <c r="G1209" s="718">
        <v>0</v>
      </c>
      <c r="H1209" s="718">
        <v>0</v>
      </c>
      <c r="I1209" s="718">
        <v>4</v>
      </c>
    </row>
    <row r="1210" spans="1:9" x14ac:dyDescent="0.2">
      <c r="A1210" s="714"/>
      <c r="B1210" s="714" t="s">
        <v>158</v>
      </c>
      <c r="C1210" s="712">
        <v>5</v>
      </c>
      <c r="D1210" s="712">
        <v>1</v>
      </c>
      <c r="E1210" s="712">
        <v>0</v>
      </c>
      <c r="F1210" s="712">
        <v>0</v>
      </c>
      <c r="G1210" s="712">
        <v>0</v>
      </c>
      <c r="H1210" s="712">
        <v>0</v>
      </c>
      <c r="I1210" s="712">
        <v>4</v>
      </c>
    </row>
    <row r="1211" spans="1:9" x14ac:dyDescent="0.2">
      <c r="A1211" s="717" t="s">
        <v>802</v>
      </c>
      <c r="B1211" s="717" t="s">
        <v>10</v>
      </c>
      <c r="C1211" s="718">
        <v>6</v>
      </c>
      <c r="D1211" s="718">
        <v>0</v>
      </c>
      <c r="E1211" s="718">
        <v>0</v>
      </c>
      <c r="F1211" s="718">
        <v>1</v>
      </c>
      <c r="G1211" s="718">
        <v>0</v>
      </c>
      <c r="H1211" s="718">
        <v>1</v>
      </c>
      <c r="I1211" s="718">
        <v>4</v>
      </c>
    </row>
    <row r="1212" spans="1:9" x14ac:dyDescent="0.2">
      <c r="A1212" s="714"/>
      <c r="B1212" s="714" t="s">
        <v>2030</v>
      </c>
      <c r="C1212" s="712">
        <v>1</v>
      </c>
      <c r="D1212" s="712">
        <v>0</v>
      </c>
      <c r="E1212" s="712">
        <v>0</v>
      </c>
      <c r="F1212" s="712">
        <v>0</v>
      </c>
      <c r="G1212" s="712">
        <v>0</v>
      </c>
      <c r="H1212" s="712">
        <v>1</v>
      </c>
      <c r="I1212" s="712">
        <v>0</v>
      </c>
    </row>
    <row r="1213" spans="1:9" x14ac:dyDescent="0.2">
      <c r="A1213" s="714"/>
      <c r="B1213" s="714" t="s">
        <v>158</v>
      </c>
      <c r="C1213" s="712">
        <v>5</v>
      </c>
      <c r="D1213" s="712">
        <v>0</v>
      </c>
      <c r="E1213" s="712">
        <v>0</v>
      </c>
      <c r="F1213" s="712">
        <v>1</v>
      </c>
      <c r="G1213" s="712">
        <v>0</v>
      </c>
      <c r="H1213" s="712">
        <v>0</v>
      </c>
      <c r="I1213" s="712">
        <v>4</v>
      </c>
    </row>
    <row r="1214" spans="1:9" x14ac:dyDescent="0.2">
      <c r="A1214" s="717" t="s">
        <v>94</v>
      </c>
      <c r="B1214" s="717" t="s">
        <v>10</v>
      </c>
      <c r="C1214" s="718">
        <v>35</v>
      </c>
      <c r="D1214" s="718">
        <v>0</v>
      </c>
      <c r="E1214" s="718">
        <v>0</v>
      </c>
      <c r="F1214" s="718">
        <v>0</v>
      </c>
      <c r="G1214" s="718">
        <v>0</v>
      </c>
      <c r="H1214" s="718">
        <v>15</v>
      </c>
      <c r="I1214" s="718">
        <v>20</v>
      </c>
    </row>
    <row r="1215" spans="1:9" x14ac:dyDescent="0.2">
      <c r="A1215" s="714"/>
      <c r="B1215" s="714" t="s">
        <v>2031</v>
      </c>
      <c r="C1215" s="712">
        <v>2</v>
      </c>
      <c r="D1215" s="712">
        <v>0</v>
      </c>
      <c r="E1215" s="712">
        <v>0</v>
      </c>
      <c r="F1215" s="712">
        <v>0</v>
      </c>
      <c r="G1215" s="712">
        <v>0</v>
      </c>
      <c r="H1215" s="712">
        <v>2</v>
      </c>
      <c r="I1215" s="712">
        <v>0</v>
      </c>
    </row>
    <row r="1216" spans="1:9" x14ac:dyDescent="0.2">
      <c r="A1216" s="714"/>
      <c r="B1216" s="714" t="s">
        <v>3265</v>
      </c>
      <c r="C1216" s="712">
        <v>2</v>
      </c>
      <c r="D1216" s="712">
        <v>0</v>
      </c>
      <c r="E1216" s="712">
        <v>0</v>
      </c>
      <c r="F1216" s="712">
        <v>0</v>
      </c>
      <c r="G1216" s="712">
        <v>0</v>
      </c>
      <c r="H1216" s="712">
        <v>2</v>
      </c>
      <c r="I1216" s="712">
        <v>0</v>
      </c>
    </row>
    <row r="1217" spans="1:9" x14ac:dyDescent="0.2">
      <c r="A1217" s="714"/>
      <c r="B1217" s="714" t="s">
        <v>3266</v>
      </c>
      <c r="C1217" s="712">
        <v>1</v>
      </c>
      <c r="D1217" s="712">
        <v>0</v>
      </c>
      <c r="E1217" s="712">
        <v>0</v>
      </c>
      <c r="F1217" s="712">
        <v>0</v>
      </c>
      <c r="G1217" s="712">
        <v>0</v>
      </c>
      <c r="H1217" s="712">
        <v>1</v>
      </c>
      <c r="I1217" s="712">
        <v>0</v>
      </c>
    </row>
    <row r="1218" spans="1:9" x14ac:dyDescent="0.2">
      <c r="A1218" s="714"/>
      <c r="B1218" s="714" t="s">
        <v>2034</v>
      </c>
      <c r="C1218" s="712">
        <v>6</v>
      </c>
      <c r="D1218" s="712">
        <v>0</v>
      </c>
      <c r="E1218" s="712">
        <v>0</v>
      </c>
      <c r="F1218" s="712">
        <v>0</v>
      </c>
      <c r="G1218" s="712">
        <v>0</v>
      </c>
      <c r="H1218" s="712">
        <v>6</v>
      </c>
      <c r="I1218" s="712">
        <v>0</v>
      </c>
    </row>
    <row r="1219" spans="1:9" x14ac:dyDescent="0.2">
      <c r="A1219" s="714"/>
      <c r="B1219" s="714" t="s">
        <v>3269</v>
      </c>
      <c r="C1219" s="712">
        <v>1</v>
      </c>
      <c r="D1219" s="712">
        <v>0</v>
      </c>
      <c r="E1219" s="712">
        <v>0</v>
      </c>
      <c r="F1219" s="712">
        <v>0</v>
      </c>
      <c r="G1219" s="712">
        <v>0</v>
      </c>
      <c r="H1219" s="712">
        <v>0</v>
      </c>
      <c r="I1219" s="712">
        <v>1</v>
      </c>
    </row>
    <row r="1220" spans="1:9" x14ac:dyDescent="0.2">
      <c r="A1220" s="714"/>
      <c r="B1220" s="714" t="s">
        <v>2035</v>
      </c>
      <c r="C1220" s="712">
        <v>4</v>
      </c>
      <c r="D1220" s="712">
        <v>0</v>
      </c>
      <c r="E1220" s="712">
        <v>0</v>
      </c>
      <c r="F1220" s="712">
        <v>0</v>
      </c>
      <c r="G1220" s="712">
        <v>0</v>
      </c>
      <c r="H1220" s="712">
        <v>4</v>
      </c>
      <c r="I1220" s="712">
        <v>0</v>
      </c>
    </row>
    <row r="1221" spans="1:9" x14ac:dyDescent="0.2">
      <c r="A1221" s="714"/>
      <c r="B1221" s="714" t="s">
        <v>158</v>
      </c>
      <c r="C1221" s="712">
        <v>19</v>
      </c>
      <c r="D1221" s="712">
        <v>0</v>
      </c>
      <c r="E1221" s="712">
        <v>0</v>
      </c>
      <c r="F1221" s="712">
        <v>0</v>
      </c>
      <c r="G1221" s="712">
        <v>0</v>
      </c>
      <c r="H1221" s="712">
        <v>0</v>
      </c>
      <c r="I1221" s="712">
        <v>19</v>
      </c>
    </row>
    <row r="1222" spans="1:9" x14ac:dyDescent="0.2">
      <c r="A1222" s="717" t="s">
        <v>457</v>
      </c>
      <c r="B1222" s="717" t="s">
        <v>10</v>
      </c>
      <c r="C1222" s="718">
        <v>1</v>
      </c>
      <c r="D1222" s="718">
        <v>0</v>
      </c>
      <c r="E1222" s="718">
        <v>0</v>
      </c>
      <c r="F1222" s="718">
        <v>0</v>
      </c>
      <c r="G1222" s="718">
        <v>0</v>
      </c>
      <c r="H1222" s="718">
        <v>1</v>
      </c>
      <c r="I1222" s="718">
        <v>0</v>
      </c>
    </row>
    <row r="1223" spans="1:9" x14ac:dyDescent="0.2">
      <c r="A1223" s="714"/>
      <c r="B1223" s="714" t="s">
        <v>2036</v>
      </c>
      <c r="C1223" s="712">
        <v>1</v>
      </c>
      <c r="D1223" s="712">
        <v>0</v>
      </c>
      <c r="E1223" s="712">
        <v>0</v>
      </c>
      <c r="F1223" s="712">
        <v>0</v>
      </c>
      <c r="G1223" s="712">
        <v>0</v>
      </c>
      <c r="H1223" s="712">
        <v>1</v>
      </c>
      <c r="I1223" s="712">
        <v>0</v>
      </c>
    </row>
    <row r="1224" spans="1:9" x14ac:dyDescent="0.2">
      <c r="A1224" s="717" t="s">
        <v>803</v>
      </c>
      <c r="B1224" s="717" t="s">
        <v>10</v>
      </c>
      <c r="C1224" s="718">
        <v>14985</v>
      </c>
      <c r="D1224" s="718">
        <v>982</v>
      </c>
      <c r="E1224" s="718">
        <v>78</v>
      </c>
      <c r="F1224" s="718">
        <v>998</v>
      </c>
      <c r="G1224" s="718">
        <v>8</v>
      </c>
      <c r="H1224" s="718">
        <v>4592</v>
      </c>
      <c r="I1224" s="718">
        <v>8327</v>
      </c>
    </row>
    <row r="1225" spans="1:9" x14ac:dyDescent="0.2">
      <c r="A1225" s="714"/>
      <c r="B1225" s="714" t="s">
        <v>2038</v>
      </c>
      <c r="C1225" s="712">
        <v>100</v>
      </c>
      <c r="D1225" s="712">
        <v>2</v>
      </c>
      <c r="E1225" s="712">
        <v>0</v>
      </c>
      <c r="F1225" s="712">
        <v>1</v>
      </c>
      <c r="G1225" s="712">
        <v>0</v>
      </c>
      <c r="H1225" s="712">
        <v>97</v>
      </c>
      <c r="I1225" s="712">
        <v>0</v>
      </c>
    </row>
    <row r="1226" spans="1:9" x14ac:dyDescent="0.2">
      <c r="A1226" s="714"/>
      <c r="B1226" s="714" t="s">
        <v>2039</v>
      </c>
      <c r="C1226" s="712">
        <v>237</v>
      </c>
      <c r="D1226" s="712">
        <v>0</v>
      </c>
      <c r="E1226" s="712">
        <v>0</v>
      </c>
      <c r="F1226" s="712">
        <v>1</v>
      </c>
      <c r="G1226" s="712">
        <v>0</v>
      </c>
      <c r="H1226" s="712">
        <v>230</v>
      </c>
      <c r="I1226" s="712">
        <v>6</v>
      </c>
    </row>
    <row r="1227" spans="1:9" x14ac:dyDescent="0.2">
      <c r="A1227" s="714"/>
      <c r="B1227" s="714" t="s">
        <v>2040</v>
      </c>
      <c r="C1227" s="712">
        <v>14577</v>
      </c>
      <c r="D1227" s="712">
        <v>971</v>
      </c>
      <c r="E1227" s="712">
        <v>78</v>
      </c>
      <c r="F1227" s="712">
        <v>994</v>
      </c>
      <c r="G1227" s="712">
        <v>8</v>
      </c>
      <c r="H1227" s="712">
        <v>4211</v>
      </c>
      <c r="I1227" s="712">
        <v>8315</v>
      </c>
    </row>
    <row r="1228" spans="1:9" x14ac:dyDescent="0.2">
      <c r="A1228" s="714"/>
      <c r="B1228" s="714" t="s">
        <v>2041</v>
      </c>
      <c r="C1228" s="712">
        <v>18</v>
      </c>
      <c r="D1228" s="712">
        <v>0</v>
      </c>
      <c r="E1228" s="712">
        <v>0</v>
      </c>
      <c r="F1228" s="712">
        <v>0</v>
      </c>
      <c r="G1228" s="712">
        <v>0</v>
      </c>
      <c r="H1228" s="712">
        <v>18</v>
      </c>
      <c r="I1228" s="712">
        <v>0</v>
      </c>
    </row>
    <row r="1229" spans="1:9" x14ac:dyDescent="0.2">
      <c r="A1229" s="714"/>
      <c r="B1229" s="714" t="s">
        <v>2042</v>
      </c>
      <c r="C1229" s="712">
        <v>4</v>
      </c>
      <c r="D1229" s="712">
        <v>0</v>
      </c>
      <c r="E1229" s="712">
        <v>0</v>
      </c>
      <c r="F1229" s="712">
        <v>0</v>
      </c>
      <c r="G1229" s="712">
        <v>0</v>
      </c>
      <c r="H1229" s="712">
        <v>4</v>
      </c>
      <c r="I1229" s="712">
        <v>0</v>
      </c>
    </row>
    <row r="1230" spans="1:9" x14ac:dyDescent="0.2">
      <c r="A1230" s="714"/>
      <c r="B1230" s="714" t="s">
        <v>2043</v>
      </c>
      <c r="C1230" s="712">
        <v>9</v>
      </c>
      <c r="D1230" s="712">
        <v>1</v>
      </c>
      <c r="E1230" s="712">
        <v>0</v>
      </c>
      <c r="F1230" s="712">
        <v>0</v>
      </c>
      <c r="G1230" s="712">
        <v>0</v>
      </c>
      <c r="H1230" s="712">
        <v>8</v>
      </c>
      <c r="I1230" s="712">
        <v>0</v>
      </c>
    </row>
    <row r="1231" spans="1:9" x14ac:dyDescent="0.2">
      <c r="A1231" s="714"/>
      <c r="B1231" s="714" t="s">
        <v>2044</v>
      </c>
      <c r="C1231" s="712">
        <v>4</v>
      </c>
      <c r="D1231" s="712">
        <v>0</v>
      </c>
      <c r="E1231" s="712">
        <v>0</v>
      </c>
      <c r="F1231" s="712">
        <v>0</v>
      </c>
      <c r="G1231" s="712">
        <v>0</v>
      </c>
      <c r="H1231" s="712">
        <v>4</v>
      </c>
      <c r="I1231" s="712">
        <v>0</v>
      </c>
    </row>
    <row r="1232" spans="1:9" x14ac:dyDescent="0.2">
      <c r="A1232" s="714"/>
      <c r="B1232" s="714" t="s">
        <v>2045</v>
      </c>
      <c r="C1232" s="712">
        <v>1</v>
      </c>
      <c r="D1232" s="712">
        <v>0</v>
      </c>
      <c r="E1232" s="712">
        <v>0</v>
      </c>
      <c r="F1232" s="712">
        <v>0</v>
      </c>
      <c r="G1232" s="712">
        <v>0</v>
      </c>
      <c r="H1232" s="712">
        <v>1</v>
      </c>
      <c r="I1232" s="712">
        <v>0</v>
      </c>
    </row>
    <row r="1233" spans="1:9" x14ac:dyDescent="0.2">
      <c r="A1233" s="714"/>
      <c r="B1233" s="714" t="s">
        <v>2046</v>
      </c>
      <c r="C1233" s="712">
        <v>1</v>
      </c>
      <c r="D1233" s="712">
        <v>0</v>
      </c>
      <c r="E1233" s="712">
        <v>0</v>
      </c>
      <c r="F1233" s="712">
        <v>0</v>
      </c>
      <c r="G1233" s="712">
        <v>0</v>
      </c>
      <c r="H1233" s="712">
        <v>1</v>
      </c>
      <c r="I1233" s="712">
        <v>0</v>
      </c>
    </row>
    <row r="1234" spans="1:9" x14ac:dyDescent="0.2">
      <c r="A1234" s="714"/>
      <c r="B1234" s="714" t="s">
        <v>2047</v>
      </c>
      <c r="C1234" s="712">
        <v>1</v>
      </c>
      <c r="D1234" s="712">
        <v>0</v>
      </c>
      <c r="E1234" s="712">
        <v>0</v>
      </c>
      <c r="F1234" s="712">
        <v>0</v>
      </c>
      <c r="G1234" s="712">
        <v>0</v>
      </c>
      <c r="H1234" s="712">
        <v>1</v>
      </c>
      <c r="I1234" s="712">
        <v>0</v>
      </c>
    </row>
    <row r="1235" spans="1:9" x14ac:dyDescent="0.2">
      <c r="A1235" s="714"/>
      <c r="B1235" s="714" t="s">
        <v>2048</v>
      </c>
      <c r="C1235" s="712">
        <v>4</v>
      </c>
      <c r="D1235" s="712">
        <v>0</v>
      </c>
      <c r="E1235" s="712">
        <v>0</v>
      </c>
      <c r="F1235" s="712">
        <v>0</v>
      </c>
      <c r="G1235" s="712">
        <v>0</v>
      </c>
      <c r="H1235" s="712">
        <v>4</v>
      </c>
      <c r="I1235" s="712">
        <v>0</v>
      </c>
    </row>
    <row r="1236" spans="1:9" x14ac:dyDescent="0.2">
      <c r="A1236" s="714"/>
      <c r="B1236" s="714" t="s">
        <v>2049</v>
      </c>
      <c r="C1236" s="712">
        <v>1</v>
      </c>
      <c r="D1236" s="712">
        <v>0</v>
      </c>
      <c r="E1236" s="712">
        <v>0</v>
      </c>
      <c r="F1236" s="712">
        <v>0</v>
      </c>
      <c r="G1236" s="712">
        <v>0</v>
      </c>
      <c r="H1236" s="712">
        <v>1</v>
      </c>
      <c r="I1236" s="712">
        <v>0</v>
      </c>
    </row>
    <row r="1237" spans="1:9" x14ac:dyDescent="0.2">
      <c r="A1237" s="714"/>
      <c r="B1237" s="714" t="s">
        <v>2051</v>
      </c>
      <c r="C1237" s="712">
        <v>4</v>
      </c>
      <c r="D1237" s="712">
        <v>0</v>
      </c>
      <c r="E1237" s="712">
        <v>0</v>
      </c>
      <c r="F1237" s="712">
        <v>0</v>
      </c>
      <c r="G1237" s="712">
        <v>0</v>
      </c>
      <c r="H1237" s="712">
        <v>4</v>
      </c>
      <c r="I1237" s="712">
        <v>0</v>
      </c>
    </row>
    <row r="1238" spans="1:9" x14ac:dyDescent="0.2">
      <c r="A1238" s="714"/>
      <c r="B1238" s="714" t="s">
        <v>2053</v>
      </c>
      <c r="C1238" s="712">
        <v>2</v>
      </c>
      <c r="D1238" s="712">
        <v>0</v>
      </c>
      <c r="E1238" s="712">
        <v>0</v>
      </c>
      <c r="F1238" s="712">
        <v>0</v>
      </c>
      <c r="G1238" s="712">
        <v>0</v>
      </c>
      <c r="H1238" s="712">
        <v>2</v>
      </c>
      <c r="I1238" s="712">
        <v>0</v>
      </c>
    </row>
    <row r="1239" spans="1:9" x14ac:dyDescent="0.2">
      <c r="A1239" s="714"/>
      <c r="B1239" s="714" t="s">
        <v>3270</v>
      </c>
      <c r="C1239" s="712">
        <v>1</v>
      </c>
      <c r="D1239" s="712">
        <v>0</v>
      </c>
      <c r="E1239" s="712">
        <v>0</v>
      </c>
      <c r="F1239" s="712">
        <v>0</v>
      </c>
      <c r="G1239" s="712">
        <v>0</v>
      </c>
      <c r="H1239" s="712">
        <v>1</v>
      </c>
      <c r="I1239" s="712">
        <v>0</v>
      </c>
    </row>
    <row r="1240" spans="1:9" x14ac:dyDescent="0.2">
      <c r="A1240" s="714"/>
      <c r="B1240" s="714" t="s">
        <v>2057</v>
      </c>
      <c r="C1240" s="712">
        <v>2</v>
      </c>
      <c r="D1240" s="712">
        <v>0</v>
      </c>
      <c r="E1240" s="712">
        <v>0</v>
      </c>
      <c r="F1240" s="712">
        <v>0</v>
      </c>
      <c r="G1240" s="712">
        <v>0</v>
      </c>
      <c r="H1240" s="712">
        <v>2</v>
      </c>
      <c r="I1240" s="712">
        <v>0</v>
      </c>
    </row>
    <row r="1241" spans="1:9" x14ac:dyDescent="0.2">
      <c r="A1241" s="714"/>
      <c r="B1241" s="714" t="s">
        <v>158</v>
      </c>
      <c r="C1241" s="712">
        <v>19</v>
      </c>
      <c r="D1241" s="712">
        <v>8</v>
      </c>
      <c r="E1241" s="712">
        <v>0</v>
      </c>
      <c r="F1241" s="712">
        <v>2</v>
      </c>
      <c r="G1241" s="712">
        <v>0</v>
      </c>
      <c r="H1241" s="712">
        <v>3</v>
      </c>
      <c r="I1241" s="712">
        <v>6</v>
      </c>
    </row>
    <row r="1242" spans="1:9" x14ac:dyDescent="0.2">
      <c r="A1242" s="717" t="s">
        <v>95</v>
      </c>
      <c r="B1242" s="717" t="s">
        <v>10</v>
      </c>
      <c r="C1242" s="718">
        <v>984</v>
      </c>
      <c r="D1242" s="718">
        <v>55</v>
      </c>
      <c r="E1242" s="718">
        <v>1</v>
      </c>
      <c r="F1242" s="718">
        <v>13</v>
      </c>
      <c r="G1242" s="718">
        <v>0</v>
      </c>
      <c r="H1242" s="718">
        <v>302</v>
      </c>
      <c r="I1242" s="718">
        <v>613</v>
      </c>
    </row>
    <row r="1243" spans="1:9" x14ac:dyDescent="0.2">
      <c r="A1243" s="714"/>
      <c r="B1243" s="714" t="s">
        <v>2058</v>
      </c>
      <c r="C1243" s="712">
        <v>35</v>
      </c>
      <c r="D1243" s="712">
        <v>1</v>
      </c>
      <c r="E1243" s="712">
        <v>0</v>
      </c>
      <c r="F1243" s="712">
        <v>0</v>
      </c>
      <c r="G1243" s="712">
        <v>0</v>
      </c>
      <c r="H1243" s="712">
        <v>34</v>
      </c>
      <c r="I1243" s="712">
        <v>0</v>
      </c>
    </row>
    <row r="1244" spans="1:9" x14ac:dyDescent="0.2">
      <c r="A1244" s="714"/>
      <c r="B1244" s="714" t="s">
        <v>2059</v>
      </c>
      <c r="C1244" s="712">
        <v>15</v>
      </c>
      <c r="D1244" s="712">
        <v>0</v>
      </c>
      <c r="E1244" s="712">
        <v>0</v>
      </c>
      <c r="F1244" s="712">
        <v>0</v>
      </c>
      <c r="G1244" s="712">
        <v>0</v>
      </c>
      <c r="H1244" s="712">
        <v>15</v>
      </c>
      <c r="I1244" s="712">
        <v>0</v>
      </c>
    </row>
    <row r="1245" spans="1:9" x14ac:dyDescent="0.2">
      <c r="A1245" s="714"/>
      <c r="B1245" s="714" t="s">
        <v>2060</v>
      </c>
      <c r="C1245" s="712">
        <v>31</v>
      </c>
      <c r="D1245" s="712">
        <v>0</v>
      </c>
      <c r="E1245" s="712">
        <v>0</v>
      </c>
      <c r="F1245" s="712">
        <v>0</v>
      </c>
      <c r="G1245" s="712">
        <v>0</v>
      </c>
      <c r="H1245" s="712">
        <v>31</v>
      </c>
      <c r="I1245" s="712">
        <v>0</v>
      </c>
    </row>
    <row r="1246" spans="1:9" x14ac:dyDescent="0.2">
      <c r="A1246" s="714"/>
      <c r="B1246" s="714" t="s">
        <v>186</v>
      </c>
      <c r="C1246" s="712">
        <v>903</v>
      </c>
      <c r="D1246" s="712">
        <v>54</v>
      </c>
      <c r="E1246" s="712">
        <v>1</v>
      </c>
      <c r="F1246" s="712">
        <v>13</v>
      </c>
      <c r="G1246" s="712">
        <v>0</v>
      </c>
      <c r="H1246" s="712">
        <v>222</v>
      </c>
      <c r="I1246" s="712">
        <v>613</v>
      </c>
    </row>
    <row r="1247" spans="1:9" x14ac:dyDescent="0.2">
      <c r="A1247" s="717" t="s">
        <v>96</v>
      </c>
      <c r="B1247" s="717" t="s">
        <v>10</v>
      </c>
      <c r="C1247" s="718">
        <v>806</v>
      </c>
      <c r="D1247" s="718">
        <v>62</v>
      </c>
      <c r="E1247" s="718">
        <v>2</v>
      </c>
      <c r="F1247" s="718">
        <v>39</v>
      </c>
      <c r="G1247" s="718">
        <v>1</v>
      </c>
      <c r="H1247" s="718">
        <v>284</v>
      </c>
      <c r="I1247" s="718">
        <v>418</v>
      </c>
    </row>
    <row r="1248" spans="1:9" x14ac:dyDescent="0.2">
      <c r="A1248" s="714"/>
      <c r="B1248" s="714" t="s">
        <v>2062</v>
      </c>
      <c r="C1248" s="712">
        <v>3</v>
      </c>
      <c r="D1248" s="712">
        <v>0</v>
      </c>
      <c r="E1248" s="712">
        <v>0</v>
      </c>
      <c r="F1248" s="712">
        <v>0</v>
      </c>
      <c r="G1248" s="712">
        <v>0</v>
      </c>
      <c r="H1248" s="712">
        <v>3</v>
      </c>
      <c r="I1248" s="712">
        <v>0</v>
      </c>
    </row>
    <row r="1249" spans="1:9" x14ac:dyDescent="0.2">
      <c r="A1249" s="714"/>
      <c r="B1249" s="714" t="s">
        <v>2063</v>
      </c>
      <c r="C1249" s="712">
        <v>8</v>
      </c>
      <c r="D1249" s="712">
        <v>0</v>
      </c>
      <c r="E1249" s="712">
        <v>0</v>
      </c>
      <c r="F1249" s="712">
        <v>0</v>
      </c>
      <c r="G1249" s="712">
        <v>0</v>
      </c>
      <c r="H1249" s="712">
        <v>8</v>
      </c>
      <c r="I1249" s="712">
        <v>0</v>
      </c>
    </row>
    <row r="1250" spans="1:9" x14ac:dyDescent="0.2">
      <c r="A1250" s="714"/>
      <c r="B1250" s="714" t="s">
        <v>2064</v>
      </c>
      <c r="C1250" s="712">
        <v>1</v>
      </c>
      <c r="D1250" s="712">
        <v>0</v>
      </c>
      <c r="E1250" s="712">
        <v>0</v>
      </c>
      <c r="F1250" s="712">
        <v>0</v>
      </c>
      <c r="G1250" s="712">
        <v>0</v>
      </c>
      <c r="H1250" s="712">
        <v>1</v>
      </c>
      <c r="I1250" s="712">
        <v>0</v>
      </c>
    </row>
    <row r="1251" spans="1:9" x14ac:dyDescent="0.2">
      <c r="A1251" s="714"/>
      <c r="B1251" s="714" t="s">
        <v>2065</v>
      </c>
      <c r="C1251" s="712">
        <v>4</v>
      </c>
      <c r="D1251" s="712">
        <v>0</v>
      </c>
      <c r="E1251" s="712">
        <v>0</v>
      </c>
      <c r="F1251" s="712">
        <v>0</v>
      </c>
      <c r="G1251" s="712">
        <v>0</v>
      </c>
      <c r="H1251" s="712">
        <v>4</v>
      </c>
      <c r="I1251" s="712">
        <v>0</v>
      </c>
    </row>
    <row r="1252" spans="1:9" x14ac:dyDescent="0.2">
      <c r="A1252" s="714"/>
      <c r="B1252" s="714" t="s">
        <v>3271</v>
      </c>
      <c r="C1252" s="712">
        <v>1</v>
      </c>
      <c r="D1252" s="712">
        <v>0</v>
      </c>
      <c r="E1252" s="712">
        <v>0</v>
      </c>
      <c r="F1252" s="712">
        <v>0</v>
      </c>
      <c r="G1252" s="712">
        <v>0</v>
      </c>
      <c r="H1252" s="712">
        <v>1</v>
      </c>
      <c r="I1252" s="712">
        <v>0</v>
      </c>
    </row>
    <row r="1253" spans="1:9" x14ac:dyDescent="0.2">
      <c r="A1253" s="714"/>
      <c r="B1253" s="714" t="s">
        <v>2066</v>
      </c>
      <c r="C1253" s="712">
        <v>2</v>
      </c>
      <c r="D1253" s="712">
        <v>0</v>
      </c>
      <c r="E1253" s="712">
        <v>0</v>
      </c>
      <c r="F1253" s="712">
        <v>0</v>
      </c>
      <c r="G1253" s="712">
        <v>0</v>
      </c>
      <c r="H1253" s="712">
        <v>2</v>
      </c>
      <c r="I1253" s="712">
        <v>0</v>
      </c>
    </row>
    <row r="1254" spans="1:9" x14ac:dyDescent="0.2">
      <c r="A1254" s="714"/>
      <c r="B1254" s="714" t="s">
        <v>2067</v>
      </c>
      <c r="C1254" s="712">
        <v>4</v>
      </c>
      <c r="D1254" s="712">
        <v>0</v>
      </c>
      <c r="E1254" s="712">
        <v>0</v>
      </c>
      <c r="F1254" s="712">
        <v>0</v>
      </c>
      <c r="G1254" s="712">
        <v>0</v>
      </c>
      <c r="H1254" s="712">
        <v>4</v>
      </c>
      <c r="I1254" s="712">
        <v>0</v>
      </c>
    </row>
    <row r="1255" spans="1:9" x14ac:dyDescent="0.2">
      <c r="A1255" s="714"/>
      <c r="B1255" s="714" t="s">
        <v>2068</v>
      </c>
      <c r="C1255" s="712">
        <v>67</v>
      </c>
      <c r="D1255" s="712">
        <v>0</v>
      </c>
      <c r="E1255" s="712">
        <v>0</v>
      </c>
      <c r="F1255" s="712">
        <v>0</v>
      </c>
      <c r="G1255" s="712">
        <v>0</v>
      </c>
      <c r="H1255" s="712">
        <v>67</v>
      </c>
      <c r="I1255" s="712">
        <v>0</v>
      </c>
    </row>
    <row r="1256" spans="1:9" x14ac:dyDescent="0.2">
      <c r="A1256" s="714"/>
      <c r="B1256" s="714" t="s">
        <v>3272</v>
      </c>
      <c r="C1256" s="712">
        <v>2</v>
      </c>
      <c r="D1256" s="712">
        <v>0</v>
      </c>
      <c r="E1256" s="712">
        <v>0</v>
      </c>
      <c r="F1256" s="712">
        <v>0</v>
      </c>
      <c r="G1256" s="712">
        <v>0</v>
      </c>
      <c r="H1256" s="712">
        <v>2</v>
      </c>
      <c r="I1256" s="712">
        <v>0</v>
      </c>
    </row>
    <row r="1257" spans="1:9" x14ac:dyDescent="0.2">
      <c r="A1257" s="714"/>
      <c r="B1257" s="714" t="s">
        <v>2071</v>
      </c>
      <c r="C1257" s="712">
        <v>3</v>
      </c>
      <c r="D1257" s="712">
        <v>0</v>
      </c>
      <c r="E1257" s="712">
        <v>0</v>
      </c>
      <c r="F1257" s="712">
        <v>0</v>
      </c>
      <c r="G1257" s="712">
        <v>0</v>
      </c>
      <c r="H1257" s="712">
        <v>3</v>
      </c>
      <c r="I1257" s="712">
        <v>0</v>
      </c>
    </row>
    <row r="1258" spans="1:9" x14ac:dyDescent="0.2">
      <c r="A1258" s="714"/>
      <c r="B1258" s="714" t="s">
        <v>2072</v>
      </c>
      <c r="C1258" s="712">
        <v>1</v>
      </c>
      <c r="D1258" s="712">
        <v>0</v>
      </c>
      <c r="E1258" s="712">
        <v>0</v>
      </c>
      <c r="F1258" s="712">
        <v>0</v>
      </c>
      <c r="G1258" s="712">
        <v>0</v>
      </c>
      <c r="H1258" s="712">
        <v>1</v>
      </c>
      <c r="I1258" s="712">
        <v>0</v>
      </c>
    </row>
    <row r="1259" spans="1:9" x14ac:dyDescent="0.2">
      <c r="A1259" s="714"/>
      <c r="B1259" s="714" t="s">
        <v>2073</v>
      </c>
      <c r="C1259" s="712">
        <v>5</v>
      </c>
      <c r="D1259" s="712">
        <v>0</v>
      </c>
      <c r="E1259" s="712">
        <v>0</v>
      </c>
      <c r="F1259" s="712">
        <v>0</v>
      </c>
      <c r="G1259" s="712">
        <v>0</v>
      </c>
      <c r="H1259" s="712">
        <v>5</v>
      </c>
      <c r="I1259" s="712">
        <v>0</v>
      </c>
    </row>
    <row r="1260" spans="1:9" x14ac:dyDescent="0.2">
      <c r="A1260" s="714"/>
      <c r="B1260" s="714" t="s">
        <v>187</v>
      </c>
      <c r="C1260" s="712">
        <v>588</v>
      </c>
      <c r="D1260" s="712">
        <v>60</v>
      </c>
      <c r="E1260" s="712">
        <v>2</v>
      </c>
      <c r="F1260" s="712">
        <v>37</v>
      </c>
      <c r="G1260" s="712">
        <v>1</v>
      </c>
      <c r="H1260" s="712">
        <v>74</v>
      </c>
      <c r="I1260" s="712">
        <v>414</v>
      </c>
    </row>
    <row r="1261" spans="1:9" x14ac:dyDescent="0.2">
      <c r="A1261" s="714"/>
      <c r="B1261" s="714" t="s">
        <v>2074</v>
      </c>
      <c r="C1261" s="712">
        <v>2</v>
      </c>
      <c r="D1261" s="712">
        <v>0</v>
      </c>
      <c r="E1261" s="712">
        <v>0</v>
      </c>
      <c r="F1261" s="712">
        <v>0</v>
      </c>
      <c r="G1261" s="712">
        <v>0</v>
      </c>
      <c r="H1261" s="712">
        <v>2</v>
      </c>
      <c r="I1261" s="712">
        <v>0</v>
      </c>
    </row>
    <row r="1262" spans="1:9" x14ac:dyDescent="0.2">
      <c r="A1262" s="714"/>
      <c r="B1262" s="714" t="s">
        <v>2075</v>
      </c>
      <c r="C1262" s="712">
        <v>6</v>
      </c>
      <c r="D1262" s="712">
        <v>0</v>
      </c>
      <c r="E1262" s="712">
        <v>0</v>
      </c>
      <c r="F1262" s="712">
        <v>0</v>
      </c>
      <c r="G1262" s="712">
        <v>0</v>
      </c>
      <c r="H1262" s="712">
        <v>5</v>
      </c>
      <c r="I1262" s="712">
        <v>1</v>
      </c>
    </row>
    <row r="1263" spans="1:9" x14ac:dyDescent="0.2">
      <c r="A1263" s="714"/>
      <c r="B1263" s="714" t="s">
        <v>2076</v>
      </c>
      <c r="C1263" s="712">
        <v>9</v>
      </c>
      <c r="D1263" s="712">
        <v>0</v>
      </c>
      <c r="E1263" s="712">
        <v>0</v>
      </c>
      <c r="F1263" s="712">
        <v>0</v>
      </c>
      <c r="G1263" s="712">
        <v>0</v>
      </c>
      <c r="H1263" s="712">
        <v>9</v>
      </c>
      <c r="I1263" s="712">
        <v>0</v>
      </c>
    </row>
    <row r="1264" spans="1:9" x14ac:dyDescent="0.2">
      <c r="A1264" s="714"/>
      <c r="B1264" s="714" t="s">
        <v>2077</v>
      </c>
      <c r="C1264" s="712">
        <v>6</v>
      </c>
      <c r="D1264" s="712">
        <v>0</v>
      </c>
      <c r="E1264" s="712">
        <v>0</v>
      </c>
      <c r="F1264" s="712">
        <v>1</v>
      </c>
      <c r="G1264" s="712">
        <v>0</v>
      </c>
      <c r="H1264" s="712">
        <v>5</v>
      </c>
      <c r="I1264" s="712">
        <v>0</v>
      </c>
    </row>
    <row r="1265" spans="1:9" x14ac:dyDescent="0.2">
      <c r="A1265" s="714"/>
      <c r="B1265" s="714" t="s">
        <v>2078</v>
      </c>
      <c r="C1265" s="712">
        <v>1</v>
      </c>
      <c r="D1265" s="712">
        <v>0</v>
      </c>
      <c r="E1265" s="712">
        <v>0</v>
      </c>
      <c r="F1265" s="712">
        <v>0</v>
      </c>
      <c r="G1265" s="712">
        <v>0</v>
      </c>
      <c r="H1265" s="712">
        <v>1</v>
      </c>
      <c r="I1265" s="712">
        <v>0</v>
      </c>
    </row>
    <row r="1266" spans="1:9" x14ac:dyDescent="0.2">
      <c r="A1266" s="714"/>
      <c r="B1266" s="714" t="s">
        <v>2079</v>
      </c>
      <c r="C1266" s="712">
        <v>5</v>
      </c>
      <c r="D1266" s="712">
        <v>0</v>
      </c>
      <c r="E1266" s="712">
        <v>0</v>
      </c>
      <c r="F1266" s="712">
        <v>0</v>
      </c>
      <c r="G1266" s="712">
        <v>0</v>
      </c>
      <c r="H1266" s="712">
        <v>5</v>
      </c>
      <c r="I1266" s="712">
        <v>0</v>
      </c>
    </row>
    <row r="1267" spans="1:9" x14ac:dyDescent="0.2">
      <c r="A1267" s="714"/>
      <c r="B1267" s="714" t="s">
        <v>2080</v>
      </c>
      <c r="C1267" s="712">
        <v>4</v>
      </c>
      <c r="D1267" s="712">
        <v>0</v>
      </c>
      <c r="E1267" s="712">
        <v>0</v>
      </c>
      <c r="F1267" s="712">
        <v>0</v>
      </c>
      <c r="G1267" s="712">
        <v>0</v>
      </c>
      <c r="H1267" s="712">
        <v>3</v>
      </c>
      <c r="I1267" s="712">
        <v>1</v>
      </c>
    </row>
    <row r="1268" spans="1:9" x14ac:dyDescent="0.2">
      <c r="A1268" s="714"/>
      <c r="B1268" s="714" t="s">
        <v>3273</v>
      </c>
      <c r="C1268" s="712">
        <v>1</v>
      </c>
      <c r="D1268" s="712">
        <v>0</v>
      </c>
      <c r="E1268" s="712">
        <v>0</v>
      </c>
      <c r="F1268" s="712">
        <v>0</v>
      </c>
      <c r="G1268" s="712">
        <v>0</v>
      </c>
      <c r="H1268" s="712">
        <v>1</v>
      </c>
      <c r="I1268" s="712">
        <v>0</v>
      </c>
    </row>
    <row r="1269" spans="1:9" x14ac:dyDescent="0.2">
      <c r="A1269" s="714"/>
      <c r="B1269" s="714" t="s">
        <v>2081</v>
      </c>
      <c r="C1269" s="712">
        <v>1</v>
      </c>
      <c r="D1269" s="712">
        <v>0</v>
      </c>
      <c r="E1269" s="712">
        <v>0</v>
      </c>
      <c r="F1269" s="712">
        <v>0</v>
      </c>
      <c r="G1269" s="712">
        <v>0</v>
      </c>
      <c r="H1269" s="712">
        <v>1</v>
      </c>
      <c r="I1269" s="712">
        <v>0</v>
      </c>
    </row>
    <row r="1270" spans="1:9" x14ac:dyDescent="0.2">
      <c r="A1270" s="714"/>
      <c r="B1270" s="714" t="s">
        <v>2083</v>
      </c>
      <c r="C1270" s="712">
        <v>2</v>
      </c>
      <c r="D1270" s="712">
        <v>0</v>
      </c>
      <c r="E1270" s="712">
        <v>0</v>
      </c>
      <c r="F1270" s="712">
        <v>0</v>
      </c>
      <c r="G1270" s="712">
        <v>0</v>
      </c>
      <c r="H1270" s="712">
        <v>2</v>
      </c>
      <c r="I1270" s="712">
        <v>0</v>
      </c>
    </row>
    <row r="1271" spans="1:9" x14ac:dyDescent="0.2">
      <c r="A1271" s="714"/>
      <c r="B1271" s="714" t="s">
        <v>3274</v>
      </c>
      <c r="C1271" s="712">
        <v>2</v>
      </c>
      <c r="D1271" s="712">
        <v>0</v>
      </c>
      <c r="E1271" s="712">
        <v>0</v>
      </c>
      <c r="F1271" s="712">
        <v>0</v>
      </c>
      <c r="G1271" s="712">
        <v>0</v>
      </c>
      <c r="H1271" s="712">
        <v>2</v>
      </c>
      <c r="I1271" s="712">
        <v>0</v>
      </c>
    </row>
    <row r="1272" spans="1:9" x14ac:dyDescent="0.2">
      <c r="A1272" s="714"/>
      <c r="B1272" s="714" t="s">
        <v>2084</v>
      </c>
      <c r="C1272" s="712">
        <v>2</v>
      </c>
      <c r="D1272" s="712">
        <v>0</v>
      </c>
      <c r="E1272" s="712">
        <v>0</v>
      </c>
      <c r="F1272" s="712">
        <v>0</v>
      </c>
      <c r="G1272" s="712">
        <v>0</v>
      </c>
      <c r="H1272" s="712">
        <v>2</v>
      </c>
      <c r="I1272" s="712">
        <v>0</v>
      </c>
    </row>
    <row r="1273" spans="1:9" x14ac:dyDescent="0.2">
      <c r="A1273" s="714"/>
      <c r="B1273" s="714" t="s">
        <v>2085</v>
      </c>
      <c r="C1273" s="712">
        <v>24</v>
      </c>
      <c r="D1273" s="712">
        <v>1</v>
      </c>
      <c r="E1273" s="712">
        <v>0</v>
      </c>
      <c r="F1273" s="712">
        <v>1</v>
      </c>
      <c r="G1273" s="712">
        <v>0</v>
      </c>
      <c r="H1273" s="712">
        <v>22</v>
      </c>
      <c r="I1273" s="712">
        <v>0</v>
      </c>
    </row>
    <row r="1274" spans="1:9" x14ac:dyDescent="0.2">
      <c r="A1274" s="714"/>
      <c r="B1274" s="714" t="s">
        <v>2088</v>
      </c>
      <c r="C1274" s="712">
        <v>31</v>
      </c>
      <c r="D1274" s="712">
        <v>0</v>
      </c>
      <c r="E1274" s="712">
        <v>0</v>
      </c>
      <c r="F1274" s="712">
        <v>0</v>
      </c>
      <c r="G1274" s="712">
        <v>0</v>
      </c>
      <c r="H1274" s="712">
        <v>30</v>
      </c>
      <c r="I1274" s="712">
        <v>1</v>
      </c>
    </row>
    <row r="1275" spans="1:9" x14ac:dyDescent="0.2">
      <c r="A1275" s="714"/>
      <c r="B1275" s="714" t="s">
        <v>2089</v>
      </c>
      <c r="C1275" s="712">
        <v>17</v>
      </c>
      <c r="D1275" s="712">
        <v>1</v>
      </c>
      <c r="E1275" s="712">
        <v>0</v>
      </c>
      <c r="F1275" s="712">
        <v>0</v>
      </c>
      <c r="G1275" s="712">
        <v>0</v>
      </c>
      <c r="H1275" s="712">
        <v>15</v>
      </c>
      <c r="I1275" s="712">
        <v>1</v>
      </c>
    </row>
    <row r="1276" spans="1:9" x14ac:dyDescent="0.2">
      <c r="A1276" s="714"/>
      <c r="B1276" s="714" t="s">
        <v>2090</v>
      </c>
      <c r="C1276" s="712">
        <v>4</v>
      </c>
      <c r="D1276" s="712">
        <v>0</v>
      </c>
      <c r="E1276" s="712">
        <v>0</v>
      </c>
      <c r="F1276" s="712">
        <v>0</v>
      </c>
      <c r="G1276" s="712">
        <v>0</v>
      </c>
      <c r="H1276" s="712">
        <v>4</v>
      </c>
      <c r="I1276" s="712">
        <v>0</v>
      </c>
    </row>
    <row r="1277" spans="1:9" x14ac:dyDescent="0.2">
      <c r="A1277" s="717" t="s">
        <v>97</v>
      </c>
      <c r="B1277" s="717" t="s">
        <v>10</v>
      </c>
      <c r="C1277" s="718">
        <v>820</v>
      </c>
      <c r="D1277" s="718">
        <v>73</v>
      </c>
      <c r="E1277" s="718">
        <v>23</v>
      </c>
      <c r="F1277" s="718">
        <v>39</v>
      </c>
      <c r="G1277" s="718">
        <v>2</v>
      </c>
      <c r="H1277" s="718">
        <v>206</v>
      </c>
      <c r="I1277" s="718">
        <v>477</v>
      </c>
    </row>
    <row r="1278" spans="1:9" x14ac:dyDescent="0.2">
      <c r="A1278" s="714"/>
      <c r="B1278" s="714" t="s">
        <v>2091</v>
      </c>
      <c r="C1278" s="712">
        <v>5</v>
      </c>
      <c r="D1278" s="712">
        <v>0</v>
      </c>
      <c r="E1278" s="712">
        <v>0</v>
      </c>
      <c r="F1278" s="712">
        <v>0</v>
      </c>
      <c r="G1278" s="712">
        <v>0</v>
      </c>
      <c r="H1278" s="712">
        <v>5</v>
      </c>
      <c r="I1278" s="712">
        <v>0</v>
      </c>
    </row>
    <row r="1279" spans="1:9" x14ac:dyDescent="0.2">
      <c r="A1279" s="714"/>
      <c r="B1279" s="714" t="s">
        <v>2092</v>
      </c>
      <c r="C1279" s="712">
        <v>4</v>
      </c>
      <c r="D1279" s="712">
        <v>0</v>
      </c>
      <c r="E1279" s="712">
        <v>0</v>
      </c>
      <c r="F1279" s="712">
        <v>0</v>
      </c>
      <c r="G1279" s="712">
        <v>0</v>
      </c>
      <c r="H1279" s="712">
        <v>4</v>
      </c>
      <c r="I1279" s="712">
        <v>0</v>
      </c>
    </row>
    <row r="1280" spans="1:9" x14ac:dyDescent="0.2">
      <c r="A1280" s="714"/>
      <c r="B1280" s="714" t="s">
        <v>2093</v>
      </c>
      <c r="C1280" s="712">
        <v>2</v>
      </c>
      <c r="D1280" s="712">
        <v>0</v>
      </c>
      <c r="E1280" s="712">
        <v>0</v>
      </c>
      <c r="F1280" s="712">
        <v>0</v>
      </c>
      <c r="G1280" s="712">
        <v>0</v>
      </c>
      <c r="H1280" s="712">
        <v>2</v>
      </c>
      <c r="I1280" s="712">
        <v>0</v>
      </c>
    </row>
    <row r="1281" spans="1:9" x14ac:dyDescent="0.2">
      <c r="A1281" s="714"/>
      <c r="B1281" s="714" t="s">
        <v>2094</v>
      </c>
      <c r="C1281" s="712">
        <v>14</v>
      </c>
      <c r="D1281" s="712">
        <v>0</v>
      </c>
      <c r="E1281" s="712">
        <v>0</v>
      </c>
      <c r="F1281" s="712">
        <v>3</v>
      </c>
      <c r="G1281" s="712">
        <v>1</v>
      </c>
      <c r="H1281" s="712">
        <v>10</v>
      </c>
      <c r="I1281" s="712">
        <v>0</v>
      </c>
    </row>
    <row r="1282" spans="1:9" x14ac:dyDescent="0.2">
      <c r="A1282" s="714"/>
      <c r="B1282" s="714" t="s">
        <v>2095</v>
      </c>
      <c r="C1282" s="712">
        <v>1</v>
      </c>
      <c r="D1282" s="712">
        <v>0</v>
      </c>
      <c r="E1282" s="712">
        <v>0</v>
      </c>
      <c r="F1282" s="712">
        <v>0</v>
      </c>
      <c r="G1282" s="712">
        <v>0</v>
      </c>
      <c r="H1282" s="712">
        <v>1</v>
      </c>
      <c r="I1282" s="712">
        <v>0</v>
      </c>
    </row>
    <row r="1283" spans="1:9" x14ac:dyDescent="0.2">
      <c r="A1283" s="714"/>
      <c r="B1283" s="714" t="s">
        <v>2096</v>
      </c>
      <c r="C1283" s="712">
        <v>70</v>
      </c>
      <c r="D1283" s="712">
        <v>1</v>
      </c>
      <c r="E1283" s="712">
        <v>2</v>
      </c>
      <c r="F1283" s="712">
        <v>1</v>
      </c>
      <c r="G1283" s="712">
        <v>0</v>
      </c>
      <c r="H1283" s="712">
        <v>61</v>
      </c>
      <c r="I1283" s="712">
        <v>5</v>
      </c>
    </row>
    <row r="1284" spans="1:9" x14ac:dyDescent="0.2">
      <c r="A1284" s="714"/>
      <c r="B1284" s="714" t="s">
        <v>2097</v>
      </c>
      <c r="C1284" s="712">
        <v>523</v>
      </c>
      <c r="D1284" s="712">
        <v>53</v>
      </c>
      <c r="E1284" s="712">
        <v>13</v>
      </c>
      <c r="F1284" s="712">
        <v>27</v>
      </c>
      <c r="G1284" s="712">
        <v>1</v>
      </c>
      <c r="H1284" s="712">
        <v>118</v>
      </c>
      <c r="I1284" s="712">
        <v>311</v>
      </c>
    </row>
    <row r="1285" spans="1:9" x14ac:dyDescent="0.2">
      <c r="A1285" s="714"/>
      <c r="B1285" s="714" t="s">
        <v>2098</v>
      </c>
      <c r="C1285" s="712">
        <v>9</v>
      </c>
      <c r="D1285" s="712">
        <v>1</v>
      </c>
      <c r="E1285" s="712">
        <v>0</v>
      </c>
      <c r="F1285" s="712">
        <v>1</v>
      </c>
      <c r="G1285" s="712">
        <v>0</v>
      </c>
      <c r="H1285" s="712">
        <v>5</v>
      </c>
      <c r="I1285" s="712">
        <v>2</v>
      </c>
    </row>
    <row r="1286" spans="1:9" x14ac:dyDescent="0.2">
      <c r="A1286" s="714"/>
      <c r="B1286" s="714" t="s">
        <v>158</v>
      </c>
      <c r="C1286" s="712">
        <v>192</v>
      </c>
      <c r="D1286" s="712">
        <v>18</v>
      </c>
      <c r="E1286" s="712">
        <v>8</v>
      </c>
      <c r="F1286" s="712">
        <v>7</v>
      </c>
      <c r="G1286" s="712">
        <v>0</v>
      </c>
      <c r="H1286" s="712">
        <v>0</v>
      </c>
      <c r="I1286" s="712">
        <v>159</v>
      </c>
    </row>
    <row r="1287" spans="1:9" x14ac:dyDescent="0.2">
      <c r="A1287" s="717" t="s">
        <v>98</v>
      </c>
      <c r="B1287" s="717" t="s">
        <v>10</v>
      </c>
      <c r="C1287" s="718">
        <v>262</v>
      </c>
      <c r="D1287" s="718">
        <v>26</v>
      </c>
      <c r="E1287" s="718">
        <v>2</v>
      </c>
      <c r="F1287" s="718">
        <v>10</v>
      </c>
      <c r="G1287" s="718">
        <v>0</v>
      </c>
      <c r="H1287" s="718">
        <v>57</v>
      </c>
      <c r="I1287" s="718">
        <v>167</v>
      </c>
    </row>
    <row r="1288" spans="1:9" x14ac:dyDescent="0.2">
      <c r="A1288" s="714"/>
      <c r="B1288" s="714" t="s">
        <v>2101</v>
      </c>
      <c r="C1288" s="712">
        <v>1</v>
      </c>
      <c r="D1288" s="712">
        <v>0</v>
      </c>
      <c r="E1288" s="712">
        <v>0</v>
      </c>
      <c r="F1288" s="712">
        <v>0</v>
      </c>
      <c r="G1288" s="712">
        <v>0</v>
      </c>
      <c r="H1288" s="712">
        <v>1</v>
      </c>
      <c r="I1288" s="712">
        <v>0</v>
      </c>
    </row>
    <row r="1289" spans="1:9" x14ac:dyDescent="0.2">
      <c r="A1289" s="714"/>
      <c r="B1289" s="714" t="s">
        <v>2102</v>
      </c>
      <c r="C1289" s="712">
        <v>9</v>
      </c>
      <c r="D1289" s="712">
        <v>1</v>
      </c>
      <c r="E1289" s="712">
        <v>0</v>
      </c>
      <c r="F1289" s="712">
        <v>0</v>
      </c>
      <c r="G1289" s="712">
        <v>0</v>
      </c>
      <c r="H1289" s="712">
        <v>8</v>
      </c>
      <c r="I1289" s="712">
        <v>0</v>
      </c>
    </row>
    <row r="1290" spans="1:9" x14ac:dyDescent="0.2">
      <c r="A1290" s="714"/>
      <c r="B1290" s="714" t="s">
        <v>2103</v>
      </c>
      <c r="C1290" s="712">
        <v>3</v>
      </c>
      <c r="D1290" s="712">
        <v>0</v>
      </c>
      <c r="E1290" s="712">
        <v>0</v>
      </c>
      <c r="F1290" s="712">
        <v>0</v>
      </c>
      <c r="G1290" s="712">
        <v>0</v>
      </c>
      <c r="H1290" s="712">
        <v>3</v>
      </c>
      <c r="I1290" s="712">
        <v>0</v>
      </c>
    </row>
    <row r="1291" spans="1:9" x14ac:dyDescent="0.2">
      <c r="A1291" s="714"/>
      <c r="B1291" s="714" t="s">
        <v>3275</v>
      </c>
      <c r="C1291" s="712">
        <v>1</v>
      </c>
      <c r="D1291" s="712">
        <v>0</v>
      </c>
      <c r="E1291" s="712">
        <v>0</v>
      </c>
      <c r="F1291" s="712">
        <v>0</v>
      </c>
      <c r="G1291" s="712">
        <v>0</v>
      </c>
      <c r="H1291" s="712">
        <v>1</v>
      </c>
      <c r="I1291" s="712">
        <v>0</v>
      </c>
    </row>
    <row r="1292" spans="1:9" x14ac:dyDescent="0.2">
      <c r="A1292" s="714"/>
      <c r="B1292" s="714" t="s">
        <v>2107</v>
      </c>
      <c r="C1292" s="712">
        <v>1</v>
      </c>
      <c r="D1292" s="712">
        <v>0</v>
      </c>
      <c r="E1292" s="712">
        <v>0</v>
      </c>
      <c r="F1292" s="712">
        <v>0</v>
      </c>
      <c r="G1292" s="712">
        <v>0</v>
      </c>
      <c r="H1292" s="712">
        <v>1</v>
      </c>
      <c r="I1292" s="712">
        <v>0</v>
      </c>
    </row>
    <row r="1293" spans="1:9" x14ac:dyDescent="0.2">
      <c r="A1293" s="714"/>
      <c r="B1293" s="714" t="s">
        <v>2109</v>
      </c>
      <c r="C1293" s="712">
        <v>47</v>
      </c>
      <c r="D1293" s="712">
        <v>4</v>
      </c>
      <c r="E1293" s="712">
        <v>0</v>
      </c>
      <c r="F1293" s="712">
        <v>0</v>
      </c>
      <c r="G1293" s="712">
        <v>0</v>
      </c>
      <c r="H1293" s="712">
        <v>37</v>
      </c>
      <c r="I1293" s="712">
        <v>6</v>
      </c>
    </row>
    <row r="1294" spans="1:9" x14ac:dyDescent="0.2">
      <c r="A1294" s="714"/>
      <c r="B1294" s="714" t="s">
        <v>2110</v>
      </c>
      <c r="C1294" s="712">
        <v>1</v>
      </c>
      <c r="D1294" s="712">
        <v>0</v>
      </c>
      <c r="E1294" s="712">
        <v>0</v>
      </c>
      <c r="F1294" s="712">
        <v>0</v>
      </c>
      <c r="G1294" s="712">
        <v>0</v>
      </c>
      <c r="H1294" s="712">
        <v>1</v>
      </c>
      <c r="I1294" s="712">
        <v>0</v>
      </c>
    </row>
    <row r="1295" spans="1:9" x14ac:dyDescent="0.2">
      <c r="A1295" s="714"/>
      <c r="B1295" s="714" t="s">
        <v>2111</v>
      </c>
      <c r="C1295" s="712">
        <v>1</v>
      </c>
      <c r="D1295" s="712">
        <v>0</v>
      </c>
      <c r="E1295" s="712">
        <v>0</v>
      </c>
      <c r="F1295" s="712">
        <v>0</v>
      </c>
      <c r="G1295" s="712">
        <v>0</v>
      </c>
      <c r="H1295" s="712">
        <v>1</v>
      </c>
      <c r="I1295" s="712">
        <v>0</v>
      </c>
    </row>
    <row r="1296" spans="1:9" x14ac:dyDescent="0.2">
      <c r="A1296" s="714"/>
      <c r="B1296" s="714" t="s">
        <v>3276</v>
      </c>
      <c r="C1296" s="712">
        <v>3</v>
      </c>
      <c r="D1296" s="712">
        <v>0</v>
      </c>
      <c r="E1296" s="712">
        <v>0</v>
      </c>
      <c r="F1296" s="712">
        <v>0</v>
      </c>
      <c r="G1296" s="712">
        <v>0</v>
      </c>
      <c r="H1296" s="712">
        <v>3</v>
      </c>
      <c r="I1296" s="712">
        <v>0</v>
      </c>
    </row>
    <row r="1297" spans="1:9" x14ac:dyDescent="0.2">
      <c r="A1297" s="714"/>
      <c r="B1297" s="714" t="s">
        <v>3277</v>
      </c>
      <c r="C1297" s="712">
        <v>1</v>
      </c>
      <c r="D1297" s="712">
        <v>0</v>
      </c>
      <c r="E1297" s="712">
        <v>0</v>
      </c>
      <c r="F1297" s="712">
        <v>0</v>
      </c>
      <c r="G1297" s="712">
        <v>0</v>
      </c>
      <c r="H1297" s="712">
        <v>1</v>
      </c>
      <c r="I1297" s="712">
        <v>0</v>
      </c>
    </row>
    <row r="1298" spans="1:9" x14ac:dyDescent="0.2">
      <c r="A1298" s="714"/>
      <c r="B1298" s="714" t="s">
        <v>158</v>
      </c>
      <c r="C1298" s="712">
        <v>194</v>
      </c>
      <c r="D1298" s="712">
        <v>21</v>
      </c>
      <c r="E1298" s="712">
        <v>2</v>
      </c>
      <c r="F1298" s="712">
        <v>10</v>
      </c>
      <c r="G1298" s="712">
        <v>0</v>
      </c>
      <c r="H1298" s="712">
        <v>0</v>
      </c>
      <c r="I1298" s="712">
        <v>161</v>
      </c>
    </row>
    <row r="1299" spans="1:9" x14ac:dyDescent="0.2">
      <c r="A1299" s="717" t="s">
        <v>806</v>
      </c>
      <c r="B1299" s="717" t="s">
        <v>10</v>
      </c>
      <c r="C1299" s="718">
        <v>73</v>
      </c>
      <c r="D1299" s="718">
        <v>5</v>
      </c>
      <c r="E1299" s="718">
        <v>0</v>
      </c>
      <c r="F1299" s="718">
        <v>2</v>
      </c>
      <c r="G1299" s="718">
        <v>1</v>
      </c>
      <c r="H1299" s="718">
        <v>20</v>
      </c>
      <c r="I1299" s="718">
        <v>45</v>
      </c>
    </row>
    <row r="1300" spans="1:9" x14ac:dyDescent="0.2">
      <c r="A1300" s="714"/>
      <c r="B1300" s="714" t="s">
        <v>2115</v>
      </c>
      <c r="C1300" s="712">
        <v>68</v>
      </c>
      <c r="D1300" s="712">
        <v>5</v>
      </c>
      <c r="E1300" s="712">
        <v>0</v>
      </c>
      <c r="F1300" s="712">
        <v>1</v>
      </c>
      <c r="G1300" s="712">
        <v>1</v>
      </c>
      <c r="H1300" s="712">
        <v>16</v>
      </c>
      <c r="I1300" s="712">
        <v>45</v>
      </c>
    </row>
    <row r="1301" spans="1:9" x14ac:dyDescent="0.2">
      <c r="A1301" s="714"/>
      <c r="B1301" s="714" t="s">
        <v>3278</v>
      </c>
      <c r="C1301" s="712">
        <v>1</v>
      </c>
      <c r="D1301" s="712">
        <v>0</v>
      </c>
      <c r="E1301" s="712">
        <v>0</v>
      </c>
      <c r="F1301" s="712">
        <v>0</v>
      </c>
      <c r="G1301" s="712">
        <v>0</v>
      </c>
      <c r="H1301" s="712">
        <v>1</v>
      </c>
      <c r="I1301" s="712">
        <v>0</v>
      </c>
    </row>
    <row r="1302" spans="1:9" x14ac:dyDescent="0.2">
      <c r="A1302" s="714"/>
      <c r="B1302" s="714" t="s">
        <v>3279</v>
      </c>
      <c r="C1302" s="712">
        <v>1</v>
      </c>
      <c r="D1302" s="712">
        <v>0</v>
      </c>
      <c r="E1302" s="712">
        <v>0</v>
      </c>
      <c r="F1302" s="712">
        <v>1</v>
      </c>
      <c r="G1302" s="712">
        <v>0</v>
      </c>
      <c r="H1302" s="712">
        <v>0</v>
      </c>
      <c r="I1302" s="712">
        <v>0</v>
      </c>
    </row>
    <row r="1303" spans="1:9" x14ac:dyDescent="0.2">
      <c r="A1303" s="714"/>
      <c r="B1303" s="714" t="s">
        <v>3280</v>
      </c>
      <c r="C1303" s="712">
        <v>1</v>
      </c>
      <c r="D1303" s="712">
        <v>0</v>
      </c>
      <c r="E1303" s="712">
        <v>0</v>
      </c>
      <c r="F1303" s="712">
        <v>0</v>
      </c>
      <c r="G1303" s="712">
        <v>0</v>
      </c>
      <c r="H1303" s="712">
        <v>1</v>
      </c>
      <c r="I1303" s="712">
        <v>0</v>
      </c>
    </row>
    <row r="1304" spans="1:9" x14ac:dyDescent="0.2">
      <c r="A1304" s="714"/>
      <c r="B1304" s="714" t="s">
        <v>2118</v>
      </c>
      <c r="C1304" s="712">
        <v>1</v>
      </c>
      <c r="D1304" s="712">
        <v>0</v>
      </c>
      <c r="E1304" s="712">
        <v>0</v>
      </c>
      <c r="F1304" s="712">
        <v>0</v>
      </c>
      <c r="G1304" s="712">
        <v>0</v>
      </c>
      <c r="H1304" s="712">
        <v>1</v>
      </c>
      <c r="I1304" s="712">
        <v>0</v>
      </c>
    </row>
    <row r="1305" spans="1:9" x14ac:dyDescent="0.2">
      <c r="A1305" s="714"/>
      <c r="B1305" s="714" t="s">
        <v>2119</v>
      </c>
      <c r="C1305" s="712">
        <v>1</v>
      </c>
      <c r="D1305" s="712">
        <v>0</v>
      </c>
      <c r="E1305" s="712">
        <v>0</v>
      </c>
      <c r="F1305" s="712">
        <v>0</v>
      </c>
      <c r="G1305" s="712">
        <v>0</v>
      </c>
      <c r="H1305" s="712">
        <v>1</v>
      </c>
      <c r="I1305" s="712">
        <v>0</v>
      </c>
    </row>
    <row r="1306" spans="1:9" x14ac:dyDescent="0.2">
      <c r="A1306" s="717" t="s">
        <v>81</v>
      </c>
      <c r="B1306" s="717" t="s">
        <v>10</v>
      </c>
      <c r="C1306" s="718">
        <v>27</v>
      </c>
      <c r="D1306" s="718">
        <v>0</v>
      </c>
      <c r="E1306" s="718">
        <v>0</v>
      </c>
      <c r="F1306" s="718">
        <v>2</v>
      </c>
      <c r="G1306" s="718">
        <v>0</v>
      </c>
      <c r="H1306" s="718">
        <v>25</v>
      </c>
      <c r="I1306" s="718">
        <v>0</v>
      </c>
    </row>
    <row r="1307" spans="1:9" x14ac:dyDescent="0.2">
      <c r="A1307" s="714"/>
      <c r="B1307" s="714" t="s">
        <v>2120</v>
      </c>
      <c r="C1307" s="712">
        <v>21</v>
      </c>
      <c r="D1307" s="712">
        <v>0</v>
      </c>
      <c r="E1307" s="712">
        <v>0</v>
      </c>
      <c r="F1307" s="712">
        <v>2</v>
      </c>
      <c r="G1307" s="712">
        <v>0</v>
      </c>
      <c r="H1307" s="712">
        <v>19</v>
      </c>
      <c r="I1307" s="712">
        <v>0</v>
      </c>
    </row>
    <row r="1308" spans="1:9" x14ac:dyDescent="0.2">
      <c r="A1308" s="714"/>
      <c r="B1308" s="714" t="s">
        <v>2121</v>
      </c>
      <c r="C1308" s="712">
        <v>6</v>
      </c>
      <c r="D1308" s="712">
        <v>0</v>
      </c>
      <c r="E1308" s="712">
        <v>0</v>
      </c>
      <c r="F1308" s="712">
        <v>0</v>
      </c>
      <c r="G1308" s="712">
        <v>0</v>
      </c>
      <c r="H1308" s="712">
        <v>6</v>
      </c>
      <c r="I1308" s="712">
        <v>0</v>
      </c>
    </row>
    <row r="1309" spans="1:9" x14ac:dyDescent="0.2">
      <c r="A1309" s="717" t="s">
        <v>82</v>
      </c>
      <c r="B1309" s="717" t="s">
        <v>10</v>
      </c>
      <c r="C1309" s="718">
        <v>99</v>
      </c>
      <c r="D1309" s="718">
        <v>4</v>
      </c>
      <c r="E1309" s="718">
        <v>0</v>
      </c>
      <c r="F1309" s="718">
        <v>2</v>
      </c>
      <c r="G1309" s="718">
        <v>0</v>
      </c>
      <c r="H1309" s="718">
        <v>30</v>
      </c>
      <c r="I1309" s="718">
        <v>63</v>
      </c>
    </row>
    <row r="1310" spans="1:9" x14ac:dyDescent="0.2">
      <c r="A1310" s="714"/>
      <c r="B1310" s="714" t="s">
        <v>2122</v>
      </c>
      <c r="C1310" s="712">
        <v>8</v>
      </c>
      <c r="D1310" s="712">
        <v>1</v>
      </c>
      <c r="E1310" s="712">
        <v>0</v>
      </c>
      <c r="F1310" s="712">
        <v>0</v>
      </c>
      <c r="G1310" s="712">
        <v>0</v>
      </c>
      <c r="H1310" s="712">
        <v>7</v>
      </c>
      <c r="I1310" s="712">
        <v>0</v>
      </c>
    </row>
    <row r="1311" spans="1:9" x14ac:dyDescent="0.2">
      <c r="A1311" s="714"/>
      <c r="B1311" s="714" t="s">
        <v>2123</v>
      </c>
      <c r="C1311" s="712">
        <v>24</v>
      </c>
      <c r="D1311" s="712">
        <v>0</v>
      </c>
      <c r="E1311" s="712">
        <v>0</v>
      </c>
      <c r="F1311" s="712">
        <v>1</v>
      </c>
      <c r="G1311" s="712">
        <v>0</v>
      </c>
      <c r="H1311" s="712">
        <v>23</v>
      </c>
      <c r="I1311" s="712">
        <v>0</v>
      </c>
    </row>
    <row r="1312" spans="1:9" x14ac:dyDescent="0.2">
      <c r="A1312" s="714"/>
      <c r="B1312" s="714" t="s">
        <v>158</v>
      </c>
      <c r="C1312" s="712">
        <v>67</v>
      </c>
      <c r="D1312" s="712">
        <v>3</v>
      </c>
      <c r="E1312" s="712">
        <v>0</v>
      </c>
      <c r="F1312" s="712">
        <v>1</v>
      </c>
      <c r="G1312" s="712">
        <v>0</v>
      </c>
      <c r="H1312" s="712">
        <v>0</v>
      </c>
      <c r="I1312" s="712">
        <v>63</v>
      </c>
    </row>
    <row r="1313" spans="1:9" x14ac:dyDescent="0.2">
      <c r="A1313" s="717" t="s">
        <v>99</v>
      </c>
      <c r="B1313" s="717" t="s">
        <v>10</v>
      </c>
      <c r="C1313" s="718">
        <v>1827</v>
      </c>
      <c r="D1313" s="718">
        <v>84</v>
      </c>
      <c r="E1313" s="718">
        <v>2</v>
      </c>
      <c r="F1313" s="718">
        <v>44</v>
      </c>
      <c r="G1313" s="718">
        <v>0</v>
      </c>
      <c r="H1313" s="718">
        <v>499</v>
      </c>
      <c r="I1313" s="718">
        <v>1198</v>
      </c>
    </row>
    <row r="1314" spans="1:9" x14ac:dyDescent="0.2">
      <c r="A1314" s="714"/>
      <c r="B1314" s="714" t="s">
        <v>2124</v>
      </c>
      <c r="C1314" s="712">
        <v>14</v>
      </c>
      <c r="D1314" s="712">
        <v>0</v>
      </c>
      <c r="E1314" s="712">
        <v>0</v>
      </c>
      <c r="F1314" s="712">
        <v>0</v>
      </c>
      <c r="G1314" s="712">
        <v>0</v>
      </c>
      <c r="H1314" s="712">
        <v>14</v>
      </c>
      <c r="I1314" s="712">
        <v>0</v>
      </c>
    </row>
    <row r="1315" spans="1:9" x14ac:dyDescent="0.2">
      <c r="A1315" s="714"/>
      <c r="B1315" s="714" t="s">
        <v>2125</v>
      </c>
      <c r="C1315" s="712">
        <v>86</v>
      </c>
      <c r="D1315" s="712">
        <v>2</v>
      </c>
      <c r="E1315" s="712">
        <v>0</v>
      </c>
      <c r="F1315" s="712">
        <v>2</v>
      </c>
      <c r="G1315" s="712">
        <v>0</v>
      </c>
      <c r="H1315" s="712">
        <v>82</v>
      </c>
      <c r="I1315" s="712">
        <v>0</v>
      </c>
    </row>
    <row r="1316" spans="1:9" x14ac:dyDescent="0.2">
      <c r="A1316" s="714"/>
      <c r="B1316" s="714" t="s">
        <v>2126</v>
      </c>
      <c r="C1316" s="712">
        <v>4</v>
      </c>
      <c r="D1316" s="712">
        <v>0</v>
      </c>
      <c r="E1316" s="712">
        <v>0</v>
      </c>
      <c r="F1316" s="712">
        <v>0</v>
      </c>
      <c r="G1316" s="712">
        <v>0</v>
      </c>
      <c r="H1316" s="712">
        <v>4</v>
      </c>
      <c r="I1316" s="712">
        <v>0</v>
      </c>
    </row>
    <row r="1317" spans="1:9" x14ac:dyDescent="0.2">
      <c r="A1317" s="714"/>
      <c r="B1317" s="714" t="s">
        <v>2127</v>
      </c>
      <c r="C1317" s="712">
        <v>44</v>
      </c>
      <c r="D1317" s="712">
        <v>0</v>
      </c>
      <c r="E1317" s="712">
        <v>0</v>
      </c>
      <c r="F1317" s="712">
        <v>2</v>
      </c>
      <c r="G1317" s="712">
        <v>0</v>
      </c>
      <c r="H1317" s="712">
        <v>42</v>
      </c>
      <c r="I1317" s="712">
        <v>0</v>
      </c>
    </row>
    <row r="1318" spans="1:9" x14ac:dyDescent="0.2">
      <c r="A1318" s="714"/>
      <c r="B1318" s="714" t="s">
        <v>2128</v>
      </c>
      <c r="C1318" s="712">
        <v>5</v>
      </c>
      <c r="D1318" s="712">
        <v>1</v>
      </c>
      <c r="E1318" s="712">
        <v>0</v>
      </c>
      <c r="F1318" s="712">
        <v>1</v>
      </c>
      <c r="G1318" s="712">
        <v>0</v>
      </c>
      <c r="H1318" s="712">
        <v>3</v>
      </c>
      <c r="I1318" s="712">
        <v>0</v>
      </c>
    </row>
    <row r="1319" spans="1:9" x14ac:dyDescent="0.2">
      <c r="A1319" s="714"/>
      <c r="B1319" s="714" t="s">
        <v>2129</v>
      </c>
      <c r="C1319" s="712">
        <v>10</v>
      </c>
      <c r="D1319" s="712">
        <v>0</v>
      </c>
      <c r="E1319" s="712">
        <v>0</v>
      </c>
      <c r="F1319" s="712">
        <v>0</v>
      </c>
      <c r="G1319" s="712">
        <v>0</v>
      </c>
      <c r="H1319" s="712">
        <v>10</v>
      </c>
      <c r="I1319" s="712">
        <v>0</v>
      </c>
    </row>
    <row r="1320" spans="1:9" x14ac:dyDescent="0.2">
      <c r="A1320" s="714"/>
      <c r="B1320" s="714" t="s">
        <v>2130</v>
      </c>
      <c r="C1320" s="712">
        <v>1664</v>
      </c>
      <c r="D1320" s="712">
        <v>81</v>
      </c>
      <c r="E1320" s="712">
        <v>2</v>
      </c>
      <c r="F1320" s="712">
        <v>39</v>
      </c>
      <c r="G1320" s="712">
        <v>0</v>
      </c>
      <c r="H1320" s="712">
        <v>344</v>
      </c>
      <c r="I1320" s="712">
        <v>1198</v>
      </c>
    </row>
    <row r="1321" spans="1:9" x14ac:dyDescent="0.2">
      <c r="A1321" s="717" t="s">
        <v>101</v>
      </c>
      <c r="B1321" s="717" t="s">
        <v>10</v>
      </c>
      <c r="C1321" s="718">
        <v>505</v>
      </c>
      <c r="D1321" s="718">
        <v>47</v>
      </c>
      <c r="E1321" s="718">
        <v>2</v>
      </c>
      <c r="F1321" s="718">
        <v>27</v>
      </c>
      <c r="G1321" s="718">
        <v>3</v>
      </c>
      <c r="H1321" s="718">
        <v>129</v>
      </c>
      <c r="I1321" s="718">
        <v>297</v>
      </c>
    </row>
    <row r="1322" spans="1:9" x14ac:dyDescent="0.2">
      <c r="A1322" s="714"/>
      <c r="B1322" s="714" t="s">
        <v>2132</v>
      </c>
      <c r="C1322" s="712">
        <v>8</v>
      </c>
      <c r="D1322" s="712">
        <v>0</v>
      </c>
      <c r="E1322" s="712">
        <v>0</v>
      </c>
      <c r="F1322" s="712">
        <v>0</v>
      </c>
      <c r="G1322" s="712">
        <v>0</v>
      </c>
      <c r="H1322" s="712">
        <v>8</v>
      </c>
      <c r="I1322" s="712">
        <v>0</v>
      </c>
    </row>
    <row r="1323" spans="1:9" x14ac:dyDescent="0.2">
      <c r="A1323" s="714"/>
      <c r="B1323" s="714" t="s">
        <v>2133</v>
      </c>
      <c r="C1323" s="712">
        <v>3</v>
      </c>
      <c r="D1323" s="712">
        <v>0</v>
      </c>
      <c r="E1323" s="712">
        <v>0</v>
      </c>
      <c r="F1323" s="712">
        <v>0</v>
      </c>
      <c r="G1323" s="712">
        <v>0</v>
      </c>
      <c r="H1323" s="712">
        <v>3</v>
      </c>
      <c r="I1323" s="712">
        <v>0</v>
      </c>
    </row>
    <row r="1324" spans="1:9" x14ac:dyDescent="0.2">
      <c r="A1324" s="714"/>
      <c r="B1324" s="714" t="s">
        <v>2134</v>
      </c>
      <c r="C1324" s="712">
        <v>7</v>
      </c>
      <c r="D1324" s="712">
        <v>0</v>
      </c>
      <c r="E1324" s="712">
        <v>0</v>
      </c>
      <c r="F1324" s="712">
        <v>0</v>
      </c>
      <c r="G1324" s="712">
        <v>0</v>
      </c>
      <c r="H1324" s="712">
        <v>7</v>
      </c>
      <c r="I1324" s="712">
        <v>0</v>
      </c>
    </row>
    <row r="1325" spans="1:9" x14ac:dyDescent="0.2">
      <c r="A1325" s="714"/>
      <c r="B1325" s="714" t="s">
        <v>2135</v>
      </c>
      <c r="C1325" s="712">
        <v>2</v>
      </c>
      <c r="D1325" s="712">
        <v>0</v>
      </c>
      <c r="E1325" s="712">
        <v>0</v>
      </c>
      <c r="F1325" s="712">
        <v>0</v>
      </c>
      <c r="G1325" s="712">
        <v>0</v>
      </c>
      <c r="H1325" s="712">
        <v>2</v>
      </c>
      <c r="I1325" s="712">
        <v>0</v>
      </c>
    </row>
    <row r="1326" spans="1:9" x14ac:dyDescent="0.2">
      <c r="A1326" s="714"/>
      <c r="B1326" s="714" t="s">
        <v>2136</v>
      </c>
      <c r="C1326" s="712">
        <v>4</v>
      </c>
      <c r="D1326" s="712">
        <v>1</v>
      </c>
      <c r="E1326" s="712">
        <v>0</v>
      </c>
      <c r="F1326" s="712">
        <v>0</v>
      </c>
      <c r="G1326" s="712">
        <v>0</v>
      </c>
      <c r="H1326" s="712">
        <v>3</v>
      </c>
      <c r="I1326" s="712">
        <v>0</v>
      </c>
    </row>
    <row r="1327" spans="1:9" x14ac:dyDescent="0.2">
      <c r="A1327" s="714"/>
      <c r="B1327" s="714" t="s">
        <v>2137</v>
      </c>
      <c r="C1327" s="712">
        <v>2</v>
      </c>
      <c r="D1327" s="712">
        <v>0</v>
      </c>
      <c r="E1327" s="712">
        <v>0</v>
      </c>
      <c r="F1327" s="712">
        <v>0</v>
      </c>
      <c r="G1327" s="712">
        <v>0</v>
      </c>
      <c r="H1327" s="712">
        <v>2</v>
      </c>
      <c r="I1327" s="712">
        <v>0</v>
      </c>
    </row>
    <row r="1328" spans="1:9" x14ac:dyDescent="0.2">
      <c r="A1328" s="714"/>
      <c r="B1328" s="714" t="s">
        <v>2138</v>
      </c>
      <c r="C1328" s="712">
        <v>1</v>
      </c>
      <c r="D1328" s="712">
        <v>0</v>
      </c>
      <c r="E1328" s="712">
        <v>0</v>
      </c>
      <c r="F1328" s="712">
        <v>0</v>
      </c>
      <c r="G1328" s="712">
        <v>0</v>
      </c>
      <c r="H1328" s="712">
        <v>1</v>
      </c>
      <c r="I1328" s="712">
        <v>0</v>
      </c>
    </row>
    <row r="1329" spans="1:9" x14ac:dyDescent="0.2">
      <c r="A1329" s="714"/>
      <c r="B1329" s="714" t="s">
        <v>3281</v>
      </c>
      <c r="C1329" s="712">
        <v>1</v>
      </c>
      <c r="D1329" s="712">
        <v>0</v>
      </c>
      <c r="E1329" s="712">
        <v>0</v>
      </c>
      <c r="F1329" s="712">
        <v>0</v>
      </c>
      <c r="G1329" s="712">
        <v>0</v>
      </c>
      <c r="H1329" s="712">
        <v>1</v>
      </c>
      <c r="I1329" s="712">
        <v>0</v>
      </c>
    </row>
    <row r="1330" spans="1:9" x14ac:dyDescent="0.2">
      <c r="A1330" s="714"/>
      <c r="B1330" s="714" t="s">
        <v>2140</v>
      </c>
      <c r="C1330" s="712">
        <v>1</v>
      </c>
      <c r="D1330" s="712">
        <v>0</v>
      </c>
      <c r="E1330" s="712">
        <v>0</v>
      </c>
      <c r="F1330" s="712">
        <v>0</v>
      </c>
      <c r="G1330" s="712">
        <v>0</v>
      </c>
      <c r="H1330" s="712">
        <v>1</v>
      </c>
      <c r="I1330" s="712">
        <v>0</v>
      </c>
    </row>
    <row r="1331" spans="1:9" x14ac:dyDescent="0.2">
      <c r="A1331" s="714"/>
      <c r="B1331" s="714" t="s">
        <v>2141</v>
      </c>
      <c r="C1331" s="712">
        <v>1</v>
      </c>
      <c r="D1331" s="712">
        <v>0</v>
      </c>
      <c r="E1331" s="712">
        <v>0</v>
      </c>
      <c r="F1331" s="712">
        <v>0</v>
      </c>
      <c r="G1331" s="712">
        <v>0</v>
      </c>
      <c r="H1331" s="712">
        <v>1</v>
      </c>
      <c r="I1331" s="712">
        <v>0</v>
      </c>
    </row>
    <row r="1332" spans="1:9" x14ac:dyDescent="0.2">
      <c r="A1332" s="714"/>
      <c r="B1332" s="714" t="s">
        <v>2142</v>
      </c>
      <c r="C1332" s="712">
        <v>2</v>
      </c>
      <c r="D1332" s="712">
        <v>0</v>
      </c>
      <c r="E1332" s="712">
        <v>0</v>
      </c>
      <c r="F1332" s="712">
        <v>1</v>
      </c>
      <c r="G1332" s="712">
        <v>0</v>
      </c>
      <c r="H1332" s="712">
        <v>1</v>
      </c>
      <c r="I1332" s="712">
        <v>0</v>
      </c>
    </row>
    <row r="1333" spans="1:9" x14ac:dyDescent="0.2">
      <c r="A1333" s="714"/>
      <c r="B1333" s="714" t="s">
        <v>2145</v>
      </c>
      <c r="C1333" s="712">
        <v>85</v>
      </c>
      <c r="D1333" s="712">
        <v>8</v>
      </c>
      <c r="E1333" s="712">
        <v>0</v>
      </c>
      <c r="F1333" s="712">
        <v>0</v>
      </c>
      <c r="G1333" s="712">
        <v>2</v>
      </c>
      <c r="H1333" s="712">
        <v>70</v>
      </c>
      <c r="I1333" s="712">
        <v>5</v>
      </c>
    </row>
    <row r="1334" spans="1:9" x14ac:dyDescent="0.2">
      <c r="A1334" s="714"/>
      <c r="B1334" s="714" t="s">
        <v>2146</v>
      </c>
      <c r="C1334" s="712">
        <v>1</v>
      </c>
      <c r="D1334" s="712">
        <v>0</v>
      </c>
      <c r="E1334" s="712">
        <v>0</v>
      </c>
      <c r="F1334" s="712">
        <v>0</v>
      </c>
      <c r="G1334" s="712">
        <v>0</v>
      </c>
      <c r="H1334" s="712">
        <v>1</v>
      </c>
      <c r="I1334" s="712">
        <v>0</v>
      </c>
    </row>
    <row r="1335" spans="1:9" x14ac:dyDescent="0.2">
      <c r="A1335" s="714"/>
      <c r="B1335" s="714" t="s">
        <v>2147</v>
      </c>
      <c r="C1335" s="712">
        <v>1</v>
      </c>
      <c r="D1335" s="712">
        <v>0</v>
      </c>
      <c r="E1335" s="712">
        <v>0</v>
      </c>
      <c r="F1335" s="712">
        <v>0</v>
      </c>
      <c r="G1335" s="712">
        <v>0</v>
      </c>
      <c r="H1335" s="712">
        <v>1</v>
      </c>
      <c r="I1335" s="712">
        <v>0</v>
      </c>
    </row>
    <row r="1336" spans="1:9" x14ac:dyDescent="0.2">
      <c r="A1336" s="714"/>
      <c r="B1336" s="714" t="s">
        <v>2153</v>
      </c>
      <c r="C1336" s="712">
        <v>11</v>
      </c>
      <c r="D1336" s="712">
        <v>0</v>
      </c>
      <c r="E1336" s="712">
        <v>0</v>
      </c>
      <c r="F1336" s="712">
        <v>0</v>
      </c>
      <c r="G1336" s="712">
        <v>0</v>
      </c>
      <c r="H1336" s="712">
        <v>11</v>
      </c>
      <c r="I1336" s="712">
        <v>0</v>
      </c>
    </row>
    <row r="1337" spans="1:9" x14ac:dyDescent="0.2">
      <c r="A1337" s="714"/>
      <c r="B1337" s="714" t="s">
        <v>2155</v>
      </c>
      <c r="C1337" s="712">
        <v>2</v>
      </c>
      <c r="D1337" s="712">
        <v>0</v>
      </c>
      <c r="E1337" s="712">
        <v>0</v>
      </c>
      <c r="F1337" s="712">
        <v>0</v>
      </c>
      <c r="G1337" s="712">
        <v>1</v>
      </c>
      <c r="H1337" s="712">
        <v>1</v>
      </c>
      <c r="I1337" s="712">
        <v>0</v>
      </c>
    </row>
    <row r="1338" spans="1:9" x14ac:dyDescent="0.2">
      <c r="A1338" s="714"/>
      <c r="B1338" s="714" t="s">
        <v>3284</v>
      </c>
      <c r="C1338" s="712">
        <v>12</v>
      </c>
      <c r="D1338" s="712">
        <v>0</v>
      </c>
      <c r="E1338" s="712">
        <v>0</v>
      </c>
      <c r="F1338" s="712">
        <v>1</v>
      </c>
      <c r="G1338" s="712">
        <v>0</v>
      </c>
      <c r="H1338" s="712">
        <v>11</v>
      </c>
      <c r="I1338" s="712">
        <v>0</v>
      </c>
    </row>
    <row r="1339" spans="1:9" x14ac:dyDescent="0.2">
      <c r="A1339" s="714"/>
      <c r="B1339" s="714" t="s">
        <v>3285</v>
      </c>
      <c r="C1339" s="712">
        <v>1</v>
      </c>
      <c r="D1339" s="712">
        <v>0</v>
      </c>
      <c r="E1339" s="712">
        <v>0</v>
      </c>
      <c r="F1339" s="712">
        <v>0</v>
      </c>
      <c r="G1339" s="712">
        <v>0</v>
      </c>
      <c r="H1339" s="712">
        <v>1</v>
      </c>
      <c r="I1339" s="712">
        <v>0</v>
      </c>
    </row>
    <row r="1340" spans="1:9" x14ac:dyDescent="0.2">
      <c r="A1340" s="714"/>
      <c r="B1340" s="714" t="s">
        <v>2156</v>
      </c>
      <c r="C1340" s="712">
        <v>2</v>
      </c>
      <c r="D1340" s="712">
        <v>0</v>
      </c>
      <c r="E1340" s="712">
        <v>0</v>
      </c>
      <c r="F1340" s="712">
        <v>0</v>
      </c>
      <c r="G1340" s="712">
        <v>0</v>
      </c>
      <c r="H1340" s="712">
        <v>2</v>
      </c>
      <c r="I1340" s="712">
        <v>0</v>
      </c>
    </row>
    <row r="1341" spans="1:9" x14ac:dyDescent="0.2">
      <c r="A1341" s="714"/>
      <c r="B1341" s="714" t="s">
        <v>2157</v>
      </c>
      <c r="C1341" s="712">
        <v>1</v>
      </c>
      <c r="D1341" s="712">
        <v>0</v>
      </c>
      <c r="E1341" s="712">
        <v>0</v>
      </c>
      <c r="F1341" s="712">
        <v>0</v>
      </c>
      <c r="G1341" s="712">
        <v>0</v>
      </c>
      <c r="H1341" s="712">
        <v>1</v>
      </c>
      <c r="I1341" s="712">
        <v>0</v>
      </c>
    </row>
    <row r="1342" spans="1:9" x14ac:dyDescent="0.2">
      <c r="A1342" s="714"/>
      <c r="B1342" s="714" t="s">
        <v>158</v>
      </c>
      <c r="C1342" s="712">
        <v>357</v>
      </c>
      <c r="D1342" s="712">
        <v>38</v>
      </c>
      <c r="E1342" s="712">
        <v>2</v>
      </c>
      <c r="F1342" s="712">
        <v>25</v>
      </c>
      <c r="G1342" s="712">
        <v>0</v>
      </c>
      <c r="H1342" s="712">
        <v>0</v>
      </c>
      <c r="I1342" s="712">
        <v>292</v>
      </c>
    </row>
    <row r="1343" spans="1:9" x14ac:dyDescent="0.2">
      <c r="A1343" s="717" t="s">
        <v>270</v>
      </c>
      <c r="B1343" s="717" t="s">
        <v>10</v>
      </c>
      <c r="C1343" s="718">
        <v>26495</v>
      </c>
      <c r="D1343" s="718">
        <v>1854</v>
      </c>
      <c r="E1343" s="718">
        <v>406</v>
      </c>
      <c r="F1343" s="718">
        <v>2543</v>
      </c>
      <c r="G1343" s="718">
        <v>19</v>
      </c>
      <c r="H1343" s="718">
        <v>7396</v>
      </c>
      <c r="I1343" s="718">
        <v>14277</v>
      </c>
    </row>
    <row r="1344" spans="1:9" x14ac:dyDescent="0.2">
      <c r="A1344" s="717" t="s">
        <v>305</v>
      </c>
      <c r="B1344" s="717" t="s">
        <v>10</v>
      </c>
      <c r="C1344" s="718">
        <v>8</v>
      </c>
      <c r="D1344" s="718">
        <v>0</v>
      </c>
      <c r="E1344" s="718">
        <v>1</v>
      </c>
      <c r="F1344" s="718">
        <v>1</v>
      </c>
      <c r="G1344" s="718">
        <v>0</v>
      </c>
      <c r="H1344" s="718">
        <v>6</v>
      </c>
      <c r="I1344" s="718">
        <v>0</v>
      </c>
    </row>
    <row r="1345" spans="1:9" x14ac:dyDescent="0.2">
      <c r="A1345" s="714"/>
      <c r="B1345" s="714" t="s">
        <v>3286</v>
      </c>
      <c r="C1345" s="712">
        <v>1</v>
      </c>
      <c r="D1345" s="712">
        <v>0</v>
      </c>
      <c r="E1345" s="712">
        <v>0</v>
      </c>
      <c r="F1345" s="712">
        <v>0</v>
      </c>
      <c r="G1345" s="712">
        <v>0</v>
      </c>
      <c r="H1345" s="712">
        <v>1</v>
      </c>
      <c r="I1345" s="712">
        <v>0</v>
      </c>
    </row>
    <row r="1346" spans="1:9" x14ac:dyDescent="0.2">
      <c r="A1346" s="714"/>
      <c r="B1346" s="714" t="s">
        <v>2161</v>
      </c>
      <c r="C1346" s="712">
        <v>1</v>
      </c>
      <c r="D1346" s="712">
        <v>0</v>
      </c>
      <c r="E1346" s="712">
        <v>0</v>
      </c>
      <c r="F1346" s="712">
        <v>0</v>
      </c>
      <c r="G1346" s="712">
        <v>0</v>
      </c>
      <c r="H1346" s="712">
        <v>1</v>
      </c>
      <c r="I1346" s="712">
        <v>0</v>
      </c>
    </row>
    <row r="1347" spans="1:9" x14ac:dyDescent="0.2">
      <c r="A1347" s="714"/>
      <c r="B1347" s="714" t="s">
        <v>2162</v>
      </c>
      <c r="C1347" s="712">
        <v>1</v>
      </c>
      <c r="D1347" s="712">
        <v>0</v>
      </c>
      <c r="E1347" s="712">
        <v>0</v>
      </c>
      <c r="F1347" s="712">
        <v>0</v>
      </c>
      <c r="G1347" s="712">
        <v>0</v>
      </c>
      <c r="H1347" s="712">
        <v>1</v>
      </c>
      <c r="I1347" s="712">
        <v>0</v>
      </c>
    </row>
    <row r="1348" spans="1:9" x14ac:dyDescent="0.2">
      <c r="A1348" s="714"/>
      <c r="B1348" s="714" t="s">
        <v>2163</v>
      </c>
      <c r="C1348" s="712">
        <v>3</v>
      </c>
      <c r="D1348" s="712">
        <v>0</v>
      </c>
      <c r="E1348" s="712">
        <v>0</v>
      </c>
      <c r="F1348" s="712">
        <v>1</v>
      </c>
      <c r="G1348" s="712">
        <v>0</v>
      </c>
      <c r="H1348" s="712">
        <v>2</v>
      </c>
      <c r="I1348" s="712">
        <v>0</v>
      </c>
    </row>
    <row r="1349" spans="1:9" x14ac:dyDescent="0.2">
      <c r="A1349" s="714"/>
      <c r="B1349" s="714" t="s">
        <v>3287</v>
      </c>
      <c r="C1349" s="712">
        <v>1</v>
      </c>
      <c r="D1349" s="712">
        <v>0</v>
      </c>
      <c r="E1349" s="712">
        <v>0</v>
      </c>
      <c r="F1349" s="712">
        <v>0</v>
      </c>
      <c r="G1349" s="712">
        <v>0</v>
      </c>
      <c r="H1349" s="712">
        <v>1</v>
      </c>
      <c r="I1349" s="712">
        <v>0</v>
      </c>
    </row>
    <row r="1350" spans="1:9" x14ac:dyDescent="0.2">
      <c r="A1350" s="714"/>
      <c r="B1350" s="714" t="s">
        <v>158</v>
      </c>
      <c r="C1350" s="712">
        <v>1</v>
      </c>
      <c r="D1350" s="712">
        <v>0</v>
      </c>
      <c r="E1350" s="712">
        <v>1</v>
      </c>
      <c r="F1350" s="712">
        <v>0</v>
      </c>
      <c r="G1350" s="712">
        <v>0</v>
      </c>
      <c r="H1350" s="712">
        <v>0</v>
      </c>
      <c r="I1350" s="712">
        <v>0</v>
      </c>
    </row>
    <row r="1351" spans="1:9" x14ac:dyDescent="0.2">
      <c r="A1351" s="717" t="s">
        <v>307</v>
      </c>
      <c r="B1351" s="717" t="s">
        <v>10</v>
      </c>
      <c r="C1351" s="718">
        <v>207</v>
      </c>
      <c r="D1351" s="718">
        <v>48</v>
      </c>
      <c r="E1351" s="718">
        <v>13</v>
      </c>
      <c r="F1351" s="718">
        <v>8</v>
      </c>
      <c r="G1351" s="718">
        <v>0</v>
      </c>
      <c r="H1351" s="718">
        <v>49</v>
      </c>
      <c r="I1351" s="718">
        <v>89</v>
      </c>
    </row>
    <row r="1352" spans="1:9" x14ac:dyDescent="0.2">
      <c r="A1352" s="714"/>
      <c r="B1352" s="714" t="s">
        <v>2167</v>
      </c>
      <c r="C1352" s="712">
        <v>19</v>
      </c>
      <c r="D1352" s="712">
        <v>3</v>
      </c>
      <c r="E1352" s="712">
        <v>1</v>
      </c>
      <c r="F1352" s="712">
        <v>0</v>
      </c>
      <c r="G1352" s="712">
        <v>0</v>
      </c>
      <c r="H1352" s="712">
        <v>14</v>
      </c>
      <c r="I1352" s="712">
        <v>1</v>
      </c>
    </row>
    <row r="1353" spans="1:9" x14ac:dyDescent="0.2">
      <c r="A1353" s="714"/>
      <c r="B1353" s="714" t="s">
        <v>2168</v>
      </c>
      <c r="C1353" s="712">
        <v>56</v>
      </c>
      <c r="D1353" s="712">
        <v>14</v>
      </c>
      <c r="E1353" s="712">
        <v>4</v>
      </c>
      <c r="F1353" s="712">
        <v>2</v>
      </c>
      <c r="G1353" s="712">
        <v>0</v>
      </c>
      <c r="H1353" s="712">
        <v>35</v>
      </c>
      <c r="I1353" s="712">
        <v>1</v>
      </c>
    </row>
    <row r="1354" spans="1:9" x14ac:dyDescent="0.2">
      <c r="A1354" s="714"/>
      <c r="B1354" s="714" t="s">
        <v>158</v>
      </c>
      <c r="C1354" s="712">
        <v>132</v>
      </c>
      <c r="D1354" s="712">
        <v>31</v>
      </c>
      <c r="E1354" s="712">
        <v>8</v>
      </c>
      <c r="F1354" s="712">
        <v>6</v>
      </c>
      <c r="G1354" s="712">
        <v>0</v>
      </c>
      <c r="H1354" s="712">
        <v>0</v>
      </c>
      <c r="I1354" s="712">
        <v>87</v>
      </c>
    </row>
    <row r="1355" spans="1:9" x14ac:dyDescent="0.2">
      <c r="A1355" s="717" t="s">
        <v>103</v>
      </c>
      <c r="B1355" s="717" t="s">
        <v>10</v>
      </c>
      <c r="C1355" s="718">
        <v>12</v>
      </c>
      <c r="D1355" s="718">
        <v>5</v>
      </c>
      <c r="E1355" s="718">
        <v>0</v>
      </c>
      <c r="F1355" s="718">
        <v>0</v>
      </c>
      <c r="G1355" s="718">
        <v>0</v>
      </c>
      <c r="H1355" s="718">
        <v>4</v>
      </c>
      <c r="I1355" s="718">
        <v>3</v>
      </c>
    </row>
    <row r="1356" spans="1:9" x14ac:dyDescent="0.2">
      <c r="A1356" s="714"/>
      <c r="B1356" s="714" t="s">
        <v>2171</v>
      </c>
      <c r="C1356" s="712">
        <v>4</v>
      </c>
      <c r="D1356" s="712">
        <v>0</v>
      </c>
      <c r="E1356" s="712">
        <v>0</v>
      </c>
      <c r="F1356" s="712">
        <v>0</v>
      </c>
      <c r="G1356" s="712">
        <v>0</v>
      </c>
      <c r="H1356" s="712">
        <v>4</v>
      </c>
      <c r="I1356" s="712">
        <v>0</v>
      </c>
    </row>
    <row r="1357" spans="1:9" x14ac:dyDescent="0.2">
      <c r="A1357" s="714"/>
      <c r="B1357" s="714" t="s">
        <v>158</v>
      </c>
      <c r="C1357" s="712">
        <v>8</v>
      </c>
      <c r="D1357" s="712">
        <v>5</v>
      </c>
      <c r="E1357" s="712">
        <v>0</v>
      </c>
      <c r="F1357" s="712">
        <v>0</v>
      </c>
      <c r="G1357" s="712">
        <v>0</v>
      </c>
      <c r="H1357" s="712">
        <v>0</v>
      </c>
      <c r="I1357" s="712">
        <v>3</v>
      </c>
    </row>
    <row r="1358" spans="1:9" x14ac:dyDescent="0.2">
      <c r="A1358" s="717" t="s">
        <v>809</v>
      </c>
      <c r="B1358" s="717" t="s">
        <v>10</v>
      </c>
      <c r="C1358" s="718">
        <v>20</v>
      </c>
      <c r="D1358" s="718">
        <v>5</v>
      </c>
      <c r="E1358" s="718">
        <v>0</v>
      </c>
      <c r="F1358" s="718">
        <v>5</v>
      </c>
      <c r="G1358" s="718">
        <v>0</v>
      </c>
      <c r="H1358" s="718">
        <v>2</v>
      </c>
      <c r="I1358" s="718">
        <v>8</v>
      </c>
    </row>
    <row r="1359" spans="1:9" x14ac:dyDescent="0.2">
      <c r="A1359" s="714"/>
      <c r="B1359" s="714" t="s">
        <v>2172</v>
      </c>
      <c r="C1359" s="712">
        <v>3</v>
      </c>
      <c r="D1359" s="712">
        <v>0</v>
      </c>
      <c r="E1359" s="712">
        <v>0</v>
      </c>
      <c r="F1359" s="712">
        <v>0</v>
      </c>
      <c r="G1359" s="712">
        <v>0</v>
      </c>
      <c r="H1359" s="712">
        <v>2</v>
      </c>
      <c r="I1359" s="712">
        <v>1</v>
      </c>
    </row>
    <row r="1360" spans="1:9" x14ac:dyDescent="0.2">
      <c r="A1360" s="714"/>
      <c r="B1360" s="714" t="s">
        <v>2173</v>
      </c>
      <c r="C1360" s="712">
        <v>1</v>
      </c>
      <c r="D1360" s="712">
        <v>0</v>
      </c>
      <c r="E1360" s="712">
        <v>0</v>
      </c>
      <c r="F1360" s="712">
        <v>1</v>
      </c>
      <c r="G1360" s="712">
        <v>0</v>
      </c>
      <c r="H1360" s="712">
        <v>0</v>
      </c>
      <c r="I1360" s="712">
        <v>0</v>
      </c>
    </row>
    <row r="1361" spans="1:9" x14ac:dyDescent="0.2">
      <c r="A1361" s="714"/>
      <c r="B1361" s="714" t="s">
        <v>158</v>
      </c>
      <c r="C1361" s="712">
        <v>16</v>
      </c>
      <c r="D1361" s="712">
        <v>5</v>
      </c>
      <c r="E1361" s="712">
        <v>0</v>
      </c>
      <c r="F1361" s="712">
        <v>4</v>
      </c>
      <c r="G1361" s="712">
        <v>0</v>
      </c>
      <c r="H1361" s="712">
        <v>0</v>
      </c>
      <c r="I1361" s="712">
        <v>7</v>
      </c>
    </row>
    <row r="1362" spans="1:9" x14ac:dyDescent="0.2">
      <c r="A1362" s="717" t="s">
        <v>104</v>
      </c>
      <c r="B1362" s="717" t="s">
        <v>10</v>
      </c>
      <c r="C1362" s="718">
        <v>16</v>
      </c>
      <c r="D1362" s="718">
        <v>1</v>
      </c>
      <c r="E1362" s="718">
        <v>0</v>
      </c>
      <c r="F1362" s="718">
        <v>3</v>
      </c>
      <c r="G1362" s="718">
        <v>0</v>
      </c>
      <c r="H1362" s="718">
        <v>8</v>
      </c>
      <c r="I1362" s="718">
        <v>4</v>
      </c>
    </row>
    <row r="1363" spans="1:9" x14ac:dyDescent="0.2">
      <c r="A1363" s="714"/>
      <c r="B1363" s="714" t="s">
        <v>2174</v>
      </c>
      <c r="C1363" s="712">
        <v>7</v>
      </c>
      <c r="D1363" s="712">
        <v>1</v>
      </c>
      <c r="E1363" s="712">
        <v>0</v>
      </c>
      <c r="F1363" s="712">
        <v>3</v>
      </c>
      <c r="G1363" s="712">
        <v>0</v>
      </c>
      <c r="H1363" s="712">
        <v>3</v>
      </c>
      <c r="I1363" s="712">
        <v>0</v>
      </c>
    </row>
    <row r="1364" spans="1:9" x14ac:dyDescent="0.2">
      <c r="A1364" s="714"/>
      <c r="B1364" s="714" t="s">
        <v>2175</v>
      </c>
      <c r="C1364" s="712">
        <v>1</v>
      </c>
      <c r="D1364" s="712">
        <v>0</v>
      </c>
      <c r="E1364" s="712">
        <v>0</v>
      </c>
      <c r="F1364" s="712">
        <v>0</v>
      </c>
      <c r="G1364" s="712">
        <v>0</v>
      </c>
      <c r="H1364" s="712">
        <v>1</v>
      </c>
      <c r="I1364" s="712">
        <v>0</v>
      </c>
    </row>
    <row r="1365" spans="1:9" x14ac:dyDescent="0.2">
      <c r="A1365" s="714"/>
      <c r="B1365" s="714" t="s">
        <v>2178</v>
      </c>
      <c r="C1365" s="712">
        <v>1</v>
      </c>
      <c r="D1365" s="712">
        <v>0</v>
      </c>
      <c r="E1365" s="712">
        <v>0</v>
      </c>
      <c r="F1365" s="712">
        <v>0</v>
      </c>
      <c r="G1365" s="712">
        <v>0</v>
      </c>
      <c r="H1365" s="712">
        <v>1</v>
      </c>
      <c r="I1365" s="712">
        <v>0</v>
      </c>
    </row>
    <row r="1366" spans="1:9" x14ac:dyDescent="0.2">
      <c r="A1366" s="714"/>
      <c r="B1366" s="714" t="s">
        <v>2179</v>
      </c>
      <c r="C1366" s="712">
        <v>1</v>
      </c>
      <c r="D1366" s="712">
        <v>0</v>
      </c>
      <c r="E1366" s="712">
        <v>0</v>
      </c>
      <c r="F1366" s="712">
        <v>0</v>
      </c>
      <c r="G1366" s="712">
        <v>0</v>
      </c>
      <c r="H1366" s="712">
        <v>1</v>
      </c>
      <c r="I1366" s="712">
        <v>0</v>
      </c>
    </row>
    <row r="1367" spans="1:9" x14ac:dyDescent="0.2">
      <c r="A1367" s="714"/>
      <c r="B1367" s="714" t="s">
        <v>3288</v>
      </c>
      <c r="C1367" s="712">
        <v>1</v>
      </c>
      <c r="D1367" s="712">
        <v>0</v>
      </c>
      <c r="E1367" s="712">
        <v>0</v>
      </c>
      <c r="F1367" s="712">
        <v>0</v>
      </c>
      <c r="G1367" s="712">
        <v>0</v>
      </c>
      <c r="H1367" s="712">
        <v>1</v>
      </c>
      <c r="I1367" s="712">
        <v>0</v>
      </c>
    </row>
    <row r="1368" spans="1:9" x14ac:dyDescent="0.2">
      <c r="A1368" s="714"/>
      <c r="B1368" s="714" t="s">
        <v>2188</v>
      </c>
      <c r="C1368" s="712">
        <v>1</v>
      </c>
      <c r="D1368" s="712">
        <v>0</v>
      </c>
      <c r="E1368" s="712">
        <v>0</v>
      </c>
      <c r="F1368" s="712">
        <v>0</v>
      </c>
      <c r="G1368" s="712">
        <v>0</v>
      </c>
      <c r="H1368" s="712">
        <v>1</v>
      </c>
      <c r="I1368" s="712">
        <v>0</v>
      </c>
    </row>
    <row r="1369" spans="1:9" x14ac:dyDescent="0.2">
      <c r="A1369" s="714"/>
      <c r="B1369" s="714" t="s">
        <v>158</v>
      </c>
      <c r="C1369" s="712">
        <v>4</v>
      </c>
      <c r="D1369" s="712">
        <v>0</v>
      </c>
      <c r="E1369" s="712">
        <v>0</v>
      </c>
      <c r="F1369" s="712">
        <v>0</v>
      </c>
      <c r="G1369" s="712">
        <v>0</v>
      </c>
      <c r="H1369" s="712">
        <v>0</v>
      </c>
      <c r="I1369" s="712">
        <v>4</v>
      </c>
    </row>
    <row r="1370" spans="1:9" x14ac:dyDescent="0.2">
      <c r="A1370" s="717" t="s">
        <v>810</v>
      </c>
      <c r="B1370" s="717" t="s">
        <v>10</v>
      </c>
      <c r="C1370" s="718">
        <v>10</v>
      </c>
      <c r="D1370" s="718">
        <v>0</v>
      </c>
      <c r="E1370" s="718">
        <v>0</v>
      </c>
      <c r="F1370" s="718">
        <v>0</v>
      </c>
      <c r="G1370" s="718">
        <v>0</v>
      </c>
      <c r="H1370" s="718">
        <v>4</v>
      </c>
      <c r="I1370" s="718">
        <v>6</v>
      </c>
    </row>
    <row r="1371" spans="1:9" x14ac:dyDescent="0.2">
      <c r="A1371" s="714"/>
      <c r="B1371" s="714" t="s">
        <v>2190</v>
      </c>
      <c r="C1371" s="712">
        <v>3</v>
      </c>
      <c r="D1371" s="712">
        <v>0</v>
      </c>
      <c r="E1371" s="712">
        <v>0</v>
      </c>
      <c r="F1371" s="712">
        <v>0</v>
      </c>
      <c r="G1371" s="712">
        <v>0</v>
      </c>
      <c r="H1371" s="712">
        <v>3</v>
      </c>
      <c r="I1371" s="712">
        <v>0</v>
      </c>
    </row>
    <row r="1372" spans="1:9" x14ac:dyDescent="0.2">
      <c r="A1372" s="714"/>
      <c r="B1372" s="714" t="s">
        <v>2191</v>
      </c>
      <c r="C1372" s="712">
        <v>1</v>
      </c>
      <c r="D1372" s="712">
        <v>0</v>
      </c>
      <c r="E1372" s="712">
        <v>0</v>
      </c>
      <c r="F1372" s="712">
        <v>0</v>
      </c>
      <c r="G1372" s="712">
        <v>0</v>
      </c>
      <c r="H1372" s="712">
        <v>1</v>
      </c>
      <c r="I1372" s="712">
        <v>0</v>
      </c>
    </row>
    <row r="1373" spans="1:9" x14ac:dyDescent="0.2">
      <c r="A1373" s="714"/>
      <c r="B1373" s="714" t="s">
        <v>158</v>
      </c>
      <c r="C1373" s="712">
        <v>6</v>
      </c>
      <c r="D1373" s="712">
        <v>0</v>
      </c>
      <c r="E1373" s="712">
        <v>0</v>
      </c>
      <c r="F1373" s="712">
        <v>0</v>
      </c>
      <c r="G1373" s="712">
        <v>0</v>
      </c>
      <c r="H1373" s="712">
        <v>0</v>
      </c>
      <c r="I1373" s="712">
        <v>6</v>
      </c>
    </row>
    <row r="1374" spans="1:9" x14ac:dyDescent="0.2">
      <c r="A1374" s="717" t="s">
        <v>340</v>
      </c>
      <c r="B1374" s="717" t="s">
        <v>10</v>
      </c>
      <c r="C1374" s="718">
        <v>2</v>
      </c>
      <c r="D1374" s="718">
        <v>0</v>
      </c>
      <c r="E1374" s="718">
        <v>0</v>
      </c>
      <c r="F1374" s="718">
        <v>0</v>
      </c>
      <c r="G1374" s="718">
        <v>0</v>
      </c>
      <c r="H1374" s="718">
        <v>2</v>
      </c>
      <c r="I1374" s="718">
        <v>0</v>
      </c>
    </row>
    <row r="1375" spans="1:9" x14ac:dyDescent="0.2">
      <c r="A1375" s="714"/>
      <c r="B1375" s="714" t="s">
        <v>2194</v>
      </c>
      <c r="C1375" s="712">
        <v>2</v>
      </c>
      <c r="D1375" s="712">
        <v>0</v>
      </c>
      <c r="E1375" s="712">
        <v>0</v>
      </c>
      <c r="F1375" s="712">
        <v>0</v>
      </c>
      <c r="G1375" s="712">
        <v>0</v>
      </c>
      <c r="H1375" s="712">
        <v>2</v>
      </c>
      <c r="I1375" s="712">
        <v>0</v>
      </c>
    </row>
    <row r="1376" spans="1:9" x14ac:dyDescent="0.2">
      <c r="A1376" s="717" t="s">
        <v>811</v>
      </c>
      <c r="B1376" s="717" t="s">
        <v>10</v>
      </c>
      <c r="C1376" s="718">
        <v>12665</v>
      </c>
      <c r="D1376" s="718">
        <v>872</v>
      </c>
      <c r="E1376" s="718">
        <v>238</v>
      </c>
      <c r="F1376" s="718">
        <v>1366</v>
      </c>
      <c r="G1376" s="718">
        <v>9</v>
      </c>
      <c r="H1376" s="718">
        <v>3422</v>
      </c>
      <c r="I1376" s="718">
        <v>6758</v>
      </c>
    </row>
    <row r="1377" spans="1:9" x14ac:dyDescent="0.2">
      <c r="A1377" s="714"/>
      <c r="B1377" s="714" t="s">
        <v>2197</v>
      </c>
      <c r="C1377" s="712">
        <v>1</v>
      </c>
      <c r="D1377" s="712">
        <v>0</v>
      </c>
      <c r="E1377" s="712">
        <v>0</v>
      </c>
      <c r="F1377" s="712">
        <v>0</v>
      </c>
      <c r="G1377" s="712">
        <v>0</v>
      </c>
      <c r="H1377" s="712">
        <v>1</v>
      </c>
      <c r="I1377" s="712">
        <v>0</v>
      </c>
    </row>
    <row r="1378" spans="1:9" x14ac:dyDescent="0.2">
      <c r="A1378" s="714"/>
      <c r="B1378" s="714" t="s">
        <v>3290</v>
      </c>
      <c r="C1378" s="712">
        <v>8</v>
      </c>
      <c r="D1378" s="712">
        <v>0</v>
      </c>
      <c r="E1378" s="712">
        <v>0</v>
      </c>
      <c r="F1378" s="712">
        <v>0</v>
      </c>
      <c r="G1378" s="712">
        <v>0</v>
      </c>
      <c r="H1378" s="712">
        <v>7</v>
      </c>
      <c r="I1378" s="712">
        <v>1</v>
      </c>
    </row>
    <row r="1379" spans="1:9" x14ac:dyDescent="0.2">
      <c r="A1379" s="714"/>
      <c r="B1379" s="714" t="s">
        <v>3291</v>
      </c>
      <c r="C1379" s="712">
        <v>1</v>
      </c>
      <c r="D1379" s="712">
        <v>0</v>
      </c>
      <c r="E1379" s="712">
        <v>0</v>
      </c>
      <c r="F1379" s="712">
        <v>1</v>
      </c>
      <c r="G1379" s="712">
        <v>0</v>
      </c>
      <c r="H1379" s="712">
        <v>0</v>
      </c>
      <c r="I1379" s="712">
        <v>0</v>
      </c>
    </row>
    <row r="1380" spans="1:9" x14ac:dyDescent="0.2">
      <c r="A1380" s="714"/>
      <c r="B1380" s="714" t="s">
        <v>3292</v>
      </c>
      <c r="C1380" s="712">
        <v>2</v>
      </c>
      <c r="D1380" s="712">
        <v>0</v>
      </c>
      <c r="E1380" s="712">
        <v>0</v>
      </c>
      <c r="F1380" s="712">
        <v>0</v>
      </c>
      <c r="G1380" s="712">
        <v>0</v>
      </c>
      <c r="H1380" s="712">
        <v>2</v>
      </c>
      <c r="I1380" s="712">
        <v>0</v>
      </c>
    </row>
    <row r="1381" spans="1:9" x14ac:dyDescent="0.2">
      <c r="A1381" s="714"/>
      <c r="B1381" s="714" t="s">
        <v>3293</v>
      </c>
      <c r="C1381" s="712">
        <v>1</v>
      </c>
      <c r="D1381" s="712">
        <v>0</v>
      </c>
      <c r="E1381" s="712">
        <v>0</v>
      </c>
      <c r="F1381" s="712">
        <v>0</v>
      </c>
      <c r="G1381" s="712">
        <v>0</v>
      </c>
      <c r="H1381" s="712">
        <v>1</v>
      </c>
      <c r="I1381" s="712">
        <v>0</v>
      </c>
    </row>
    <row r="1382" spans="1:9" x14ac:dyDescent="0.2">
      <c r="A1382" s="714"/>
      <c r="B1382" s="714" t="s">
        <v>2207</v>
      </c>
      <c r="C1382" s="712">
        <v>3</v>
      </c>
      <c r="D1382" s="712">
        <v>0</v>
      </c>
      <c r="E1382" s="712">
        <v>0</v>
      </c>
      <c r="F1382" s="712">
        <v>0</v>
      </c>
      <c r="G1382" s="712">
        <v>0</v>
      </c>
      <c r="H1382" s="712">
        <v>2</v>
      </c>
      <c r="I1382" s="712">
        <v>1</v>
      </c>
    </row>
    <row r="1383" spans="1:9" x14ac:dyDescent="0.2">
      <c r="A1383" s="714"/>
      <c r="B1383" s="714" t="s">
        <v>3294</v>
      </c>
      <c r="C1383" s="712">
        <v>1</v>
      </c>
      <c r="D1383" s="712">
        <v>0</v>
      </c>
      <c r="E1383" s="712">
        <v>0</v>
      </c>
      <c r="F1383" s="712">
        <v>0</v>
      </c>
      <c r="G1383" s="712">
        <v>0</v>
      </c>
      <c r="H1383" s="712">
        <v>1</v>
      </c>
      <c r="I1383" s="712">
        <v>0</v>
      </c>
    </row>
    <row r="1384" spans="1:9" x14ac:dyDescent="0.2">
      <c r="A1384" s="714"/>
      <c r="B1384" s="714" t="s">
        <v>2208</v>
      </c>
      <c r="C1384" s="712">
        <v>1</v>
      </c>
      <c r="D1384" s="712">
        <v>0</v>
      </c>
      <c r="E1384" s="712">
        <v>0</v>
      </c>
      <c r="F1384" s="712">
        <v>0</v>
      </c>
      <c r="G1384" s="712">
        <v>0</v>
      </c>
      <c r="H1384" s="712">
        <v>1</v>
      </c>
      <c r="I1384" s="712">
        <v>0</v>
      </c>
    </row>
    <row r="1385" spans="1:9" x14ac:dyDescent="0.2">
      <c r="A1385" s="714"/>
      <c r="B1385" s="714" t="s">
        <v>2210</v>
      </c>
      <c r="C1385" s="712">
        <v>1</v>
      </c>
      <c r="D1385" s="712">
        <v>0</v>
      </c>
      <c r="E1385" s="712">
        <v>0</v>
      </c>
      <c r="F1385" s="712">
        <v>0</v>
      </c>
      <c r="G1385" s="712">
        <v>0</v>
      </c>
      <c r="H1385" s="712">
        <v>1</v>
      </c>
      <c r="I1385" s="712">
        <v>0</v>
      </c>
    </row>
    <row r="1386" spans="1:9" x14ac:dyDescent="0.2">
      <c r="A1386" s="714"/>
      <c r="B1386" s="714" t="s">
        <v>2211</v>
      </c>
      <c r="C1386" s="712">
        <v>17</v>
      </c>
      <c r="D1386" s="712">
        <v>0</v>
      </c>
      <c r="E1386" s="712">
        <v>0</v>
      </c>
      <c r="F1386" s="712">
        <v>0</v>
      </c>
      <c r="G1386" s="712">
        <v>0</v>
      </c>
      <c r="H1386" s="712">
        <v>17</v>
      </c>
      <c r="I1386" s="712">
        <v>0</v>
      </c>
    </row>
    <row r="1387" spans="1:9" x14ac:dyDescent="0.2">
      <c r="A1387" s="714"/>
      <c r="B1387" s="714" t="s">
        <v>2212</v>
      </c>
      <c r="C1387" s="712">
        <v>6</v>
      </c>
      <c r="D1387" s="712">
        <v>1</v>
      </c>
      <c r="E1387" s="712">
        <v>0</v>
      </c>
      <c r="F1387" s="712">
        <v>0</v>
      </c>
      <c r="G1387" s="712">
        <v>0</v>
      </c>
      <c r="H1387" s="712">
        <v>5</v>
      </c>
      <c r="I1387" s="712">
        <v>0</v>
      </c>
    </row>
    <row r="1388" spans="1:9" x14ac:dyDescent="0.2">
      <c r="A1388" s="714"/>
      <c r="B1388" s="714" t="s">
        <v>2214</v>
      </c>
      <c r="C1388" s="712">
        <v>3</v>
      </c>
      <c r="D1388" s="712">
        <v>0</v>
      </c>
      <c r="E1388" s="712">
        <v>0</v>
      </c>
      <c r="F1388" s="712">
        <v>0</v>
      </c>
      <c r="G1388" s="712">
        <v>0</v>
      </c>
      <c r="H1388" s="712">
        <v>3</v>
      </c>
      <c r="I1388" s="712">
        <v>0</v>
      </c>
    </row>
    <row r="1389" spans="1:9" x14ac:dyDescent="0.2">
      <c r="A1389" s="714"/>
      <c r="B1389" s="714" t="s">
        <v>3295</v>
      </c>
      <c r="C1389" s="712">
        <v>3</v>
      </c>
      <c r="D1389" s="712">
        <v>0</v>
      </c>
      <c r="E1389" s="712">
        <v>0</v>
      </c>
      <c r="F1389" s="712">
        <v>0</v>
      </c>
      <c r="G1389" s="712">
        <v>0</v>
      </c>
      <c r="H1389" s="712">
        <v>3</v>
      </c>
      <c r="I1389" s="712">
        <v>0</v>
      </c>
    </row>
    <row r="1390" spans="1:9" x14ac:dyDescent="0.2">
      <c r="A1390" s="714"/>
      <c r="B1390" s="714" t="s">
        <v>2215</v>
      </c>
      <c r="C1390" s="712">
        <v>159</v>
      </c>
      <c r="D1390" s="712">
        <v>3</v>
      </c>
      <c r="E1390" s="712">
        <v>0</v>
      </c>
      <c r="F1390" s="712">
        <v>4</v>
      </c>
      <c r="G1390" s="712">
        <v>0</v>
      </c>
      <c r="H1390" s="712">
        <v>145</v>
      </c>
      <c r="I1390" s="712">
        <v>7</v>
      </c>
    </row>
    <row r="1391" spans="1:9" x14ac:dyDescent="0.2">
      <c r="A1391" s="714"/>
      <c r="B1391" s="714" t="s">
        <v>2216</v>
      </c>
      <c r="C1391" s="712">
        <v>55</v>
      </c>
      <c r="D1391" s="712">
        <v>1</v>
      </c>
      <c r="E1391" s="712">
        <v>0</v>
      </c>
      <c r="F1391" s="712">
        <v>1</v>
      </c>
      <c r="G1391" s="712">
        <v>0</v>
      </c>
      <c r="H1391" s="712">
        <v>52</v>
      </c>
      <c r="I1391" s="712">
        <v>1</v>
      </c>
    </row>
    <row r="1392" spans="1:9" x14ac:dyDescent="0.2">
      <c r="A1392" s="714"/>
      <c r="B1392" s="714" t="s">
        <v>2217</v>
      </c>
      <c r="C1392" s="712">
        <v>3</v>
      </c>
      <c r="D1392" s="712">
        <v>0</v>
      </c>
      <c r="E1392" s="712">
        <v>0</v>
      </c>
      <c r="F1392" s="712">
        <v>0</v>
      </c>
      <c r="G1392" s="712">
        <v>0</v>
      </c>
      <c r="H1392" s="712">
        <v>2</v>
      </c>
      <c r="I1392" s="712">
        <v>1</v>
      </c>
    </row>
    <row r="1393" spans="1:9" x14ac:dyDescent="0.2">
      <c r="A1393" s="714"/>
      <c r="B1393" s="714" t="s">
        <v>2219</v>
      </c>
      <c r="C1393" s="712">
        <v>8</v>
      </c>
      <c r="D1393" s="712">
        <v>2</v>
      </c>
      <c r="E1393" s="712">
        <v>0</v>
      </c>
      <c r="F1393" s="712">
        <v>0</v>
      </c>
      <c r="G1393" s="712">
        <v>0</v>
      </c>
      <c r="H1393" s="712">
        <v>6</v>
      </c>
      <c r="I1393" s="712">
        <v>0</v>
      </c>
    </row>
    <row r="1394" spans="1:9" x14ac:dyDescent="0.2">
      <c r="A1394" s="714"/>
      <c r="B1394" s="714" t="s">
        <v>2220</v>
      </c>
      <c r="C1394" s="712">
        <v>3</v>
      </c>
      <c r="D1394" s="712">
        <v>0</v>
      </c>
      <c r="E1394" s="712">
        <v>0</v>
      </c>
      <c r="F1394" s="712">
        <v>0</v>
      </c>
      <c r="G1394" s="712">
        <v>0</v>
      </c>
      <c r="H1394" s="712">
        <v>3</v>
      </c>
      <c r="I1394" s="712">
        <v>0</v>
      </c>
    </row>
    <row r="1395" spans="1:9" x14ac:dyDescent="0.2">
      <c r="A1395" s="714"/>
      <c r="B1395" s="714" t="s">
        <v>2221</v>
      </c>
      <c r="C1395" s="712">
        <v>1</v>
      </c>
      <c r="D1395" s="712">
        <v>0</v>
      </c>
      <c r="E1395" s="712">
        <v>0</v>
      </c>
      <c r="F1395" s="712">
        <v>0</v>
      </c>
      <c r="G1395" s="712">
        <v>0</v>
      </c>
      <c r="H1395" s="712">
        <v>1</v>
      </c>
      <c r="I1395" s="712">
        <v>0</v>
      </c>
    </row>
    <row r="1396" spans="1:9" x14ac:dyDescent="0.2">
      <c r="A1396" s="714"/>
      <c r="B1396" s="714" t="s">
        <v>2222</v>
      </c>
      <c r="C1396" s="712">
        <v>2</v>
      </c>
      <c r="D1396" s="712">
        <v>0</v>
      </c>
      <c r="E1396" s="712">
        <v>0</v>
      </c>
      <c r="F1396" s="712">
        <v>0</v>
      </c>
      <c r="G1396" s="712">
        <v>0</v>
      </c>
      <c r="H1396" s="712">
        <v>2</v>
      </c>
      <c r="I1396" s="712">
        <v>0</v>
      </c>
    </row>
    <row r="1397" spans="1:9" x14ac:dyDescent="0.2">
      <c r="A1397" s="714"/>
      <c r="B1397" s="714" t="s">
        <v>2223</v>
      </c>
      <c r="C1397" s="712">
        <v>4</v>
      </c>
      <c r="D1397" s="712">
        <v>0</v>
      </c>
      <c r="E1397" s="712">
        <v>0</v>
      </c>
      <c r="F1397" s="712">
        <v>0</v>
      </c>
      <c r="G1397" s="712">
        <v>0</v>
      </c>
      <c r="H1397" s="712">
        <v>4</v>
      </c>
      <c r="I1397" s="712">
        <v>0</v>
      </c>
    </row>
    <row r="1398" spans="1:9" x14ac:dyDescent="0.2">
      <c r="A1398" s="714"/>
      <c r="B1398" s="714" t="s">
        <v>2224</v>
      </c>
      <c r="C1398" s="712">
        <v>1</v>
      </c>
      <c r="D1398" s="712">
        <v>0</v>
      </c>
      <c r="E1398" s="712">
        <v>0</v>
      </c>
      <c r="F1398" s="712">
        <v>0</v>
      </c>
      <c r="G1398" s="712">
        <v>0</v>
      </c>
      <c r="H1398" s="712">
        <v>1</v>
      </c>
      <c r="I1398" s="712">
        <v>0</v>
      </c>
    </row>
    <row r="1399" spans="1:9" x14ac:dyDescent="0.2">
      <c r="A1399" s="714"/>
      <c r="B1399" s="714" t="s">
        <v>2225</v>
      </c>
      <c r="C1399" s="712">
        <v>5</v>
      </c>
      <c r="D1399" s="712">
        <v>1</v>
      </c>
      <c r="E1399" s="712">
        <v>0</v>
      </c>
      <c r="F1399" s="712">
        <v>0</v>
      </c>
      <c r="G1399" s="712">
        <v>0</v>
      </c>
      <c r="H1399" s="712">
        <v>3</v>
      </c>
      <c r="I1399" s="712">
        <v>1</v>
      </c>
    </row>
    <row r="1400" spans="1:9" x14ac:dyDescent="0.2">
      <c r="A1400" s="714"/>
      <c r="B1400" s="714" t="s">
        <v>2226</v>
      </c>
      <c r="C1400" s="712">
        <v>21</v>
      </c>
      <c r="D1400" s="712">
        <v>1</v>
      </c>
      <c r="E1400" s="712">
        <v>0</v>
      </c>
      <c r="F1400" s="712">
        <v>1</v>
      </c>
      <c r="G1400" s="712">
        <v>0</v>
      </c>
      <c r="H1400" s="712">
        <v>18</v>
      </c>
      <c r="I1400" s="712">
        <v>1</v>
      </c>
    </row>
    <row r="1401" spans="1:9" x14ac:dyDescent="0.2">
      <c r="A1401" s="714"/>
      <c r="B1401" s="714" t="s">
        <v>2227</v>
      </c>
      <c r="C1401" s="712">
        <v>2</v>
      </c>
      <c r="D1401" s="712">
        <v>0</v>
      </c>
      <c r="E1401" s="712">
        <v>0</v>
      </c>
      <c r="F1401" s="712">
        <v>1</v>
      </c>
      <c r="G1401" s="712">
        <v>0</v>
      </c>
      <c r="H1401" s="712">
        <v>1</v>
      </c>
      <c r="I1401" s="712">
        <v>0</v>
      </c>
    </row>
    <row r="1402" spans="1:9" x14ac:dyDescent="0.2">
      <c r="A1402" s="714"/>
      <c r="B1402" s="714" t="s">
        <v>3296</v>
      </c>
      <c r="C1402" s="712">
        <v>1</v>
      </c>
      <c r="D1402" s="712">
        <v>0</v>
      </c>
      <c r="E1402" s="712">
        <v>0</v>
      </c>
      <c r="F1402" s="712">
        <v>0</v>
      </c>
      <c r="G1402" s="712">
        <v>0</v>
      </c>
      <c r="H1402" s="712">
        <v>1</v>
      </c>
      <c r="I1402" s="712">
        <v>0</v>
      </c>
    </row>
    <row r="1403" spans="1:9" x14ac:dyDescent="0.2">
      <c r="A1403" s="714"/>
      <c r="B1403" s="714" t="s">
        <v>2232</v>
      </c>
      <c r="C1403" s="712">
        <v>1</v>
      </c>
      <c r="D1403" s="712">
        <v>0</v>
      </c>
      <c r="E1403" s="712">
        <v>0</v>
      </c>
      <c r="F1403" s="712">
        <v>1</v>
      </c>
      <c r="G1403" s="712">
        <v>0</v>
      </c>
      <c r="H1403" s="712">
        <v>0</v>
      </c>
      <c r="I1403" s="712">
        <v>0</v>
      </c>
    </row>
    <row r="1404" spans="1:9" x14ac:dyDescent="0.2">
      <c r="A1404" s="714"/>
      <c r="B1404" s="714" t="s">
        <v>2236</v>
      </c>
      <c r="C1404" s="712">
        <v>3</v>
      </c>
      <c r="D1404" s="712">
        <v>1</v>
      </c>
      <c r="E1404" s="712">
        <v>0</v>
      </c>
      <c r="F1404" s="712">
        <v>0</v>
      </c>
      <c r="G1404" s="712">
        <v>0</v>
      </c>
      <c r="H1404" s="712">
        <v>2</v>
      </c>
      <c r="I1404" s="712">
        <v>0</v>
      </c>
    </row>
    <row r="1405" spans="1:9" x14ac:dyDescent="0.2">
      <c r="A1405" s="714"/>
      <c r="B1405" s="714" t="s">
        <v>2237</v>
      </c>
      <c r="C1405" s="712">
        <v>6</v>
      </c>
      <c r="D1405" s="712">
        <v>0</v>
      </c>
      <c r="E1405" s="712">
        <v>0</v>
      </c>
      <c r="F1405" s="712">
        <v>0</v>
      </c>
      <c r="G1405" s="712">
        <v>0</v>
      </c>
      <c r="H1405" s="712">
        <v>6</v>
      </c>
      <c r="I1405" s="712">
        <v>0</v>
      </c>
    </row>
    <row r="1406" spans="1:9" x14ac:dyDescent="0.2">
      <c r="A1406" s="714"/>
      <c r="B1406" s="714" t="s">
        <v>2238</v>
      </c>
      <c r="C1406" s="712">
        <v>5</v>
      </c>
      <c r="D1406" s="712">
        <v>0</v>
      </c>
      <c r="E1406" s="712">
        <v>0</v>
      </c>
      <c r="F1406" s="712">
        <v>1</v>
      </c>
      <c r="G1406" s="712">
        <v>0</v>
      </c>
      <c r="H1406" s="712">
        <v>3</v>
      </c>
      <c r="I1406" s="712">
        <v>1</v>
      </c>
    </row>
    <row r="1407" spans="1:9" x14ac:dyDescent="0.2">
      <c r="A1407" s="714"/>
      <c r="B1407" s="714" t="s">
        <v>2239</v>
      </c>
      <c r="C1407" s="712">
        <v>2</v>
      </c>
      <c r="D1407" s="712">
        <v>0</v>
      </c>
      <c r="E1407" s="712">
        <v>0</v>
      </c>
      <c r="F1407" s="712">
        <v>1</v>
      </c>
      <c r="G1407" s="712">
        <v>0</v>
      </c>
      <c r="H1407" s="712">
        <v>1</v>
      </c>
      <c r="I1407" s="712">
        <v>0</v>
      </c>
    </row>
    <row r="1408" spans="1:9" x14ac:dyDescent="0.2">
      <c r="A1408" s="714"/>
      <c r="B1408" s="714" t="s">
        <v>3297</v>
      </c>
      <c r="C1408" s="712">
        <v>2</v>
      </c>
      <c r="D1408" s="712">
        <v>0</v>
      </c>
      <c r="E1408" s="712">
        <v>0</v>
      </c>
      <c r="F1408" s="712">
        <v>0</v>
      </c>
      <c r="G1408" s="712">
        <v>0</v>
      </c>
      <c r="H1408" s="712">
        <v>2</v>
      </c>
      <c r="I1408" s="712">
        <v>0</v>
      </c>
    </row>
    <row r="1409" spans="1:9" x14ac:dyDescent="0.2">
      <c r="A1409" s="714"/>
      <c r="B1409" s="714" t="s">
        <v>2240</v>
      </c>
      <c r="C1409" s="712">
        <v>1364</v>
      </c>
      <c r="D1409" s="712">
        <v>42</v>
      </c>
      <c r="E1409" s="712">
        <v>7</v>
      </c>
      <c r="F1409" s="712">
        <v>57</v>
      </c>
      <c r="G1409" s="712">
        <v>0</v>
      </c>
      <c r="H1409" s="712">
        <v>1158</v>
      </c>
      <c r="I1409" s="712">
        <v>100</v>
      </c>
    </row>
    <row r="1410" spans="1:9" x14ac:dyDescent="0.2">
      <c r="A1410" s="714"/>
      <c r="B1410" s="714" t="s">
        <v>2241</v>
      </c>
      <c r="C1410" s="712">
        <v>14</v>
      </c>
      <c r="D1410" s="712">
        <v>0</v>
      </c>
      <c r="E1410" s="712">
        <v>0</v>
      </c>
      <c r="F1410" s="712">
        <v>1</v>
      </c>
      <c r="G1410" s="712">
        <v>0</v>
      </c>
      <c r="H1410" s="712">
        <v>13</v>
      </c>
      <c r="I1410" s="712">
        <v>0</v>
      </c>
    </row>
    <row r="1411" spans="1:9" x14ac:dyDescent="0.2">
      <c r="A1411" s="714"/>
      <c r="B1411" s="714" t="s">
        <v>2242</v>
      </c>
      <c r="C1411" s="712">
        <v>71</v>
      </c>
      <c r="D1411" s="712">
        <v>4</v>
      </c>
      <c r="E1411" s="712">
        <v>0</v>
      </c>
      <c r="F1411" s="712">
        <v>0</v>
      </c>
      <c r="G1411" s="712">
        <v>0</v>
      </c>
      <c r="H1411" s="712">
        <v>64</v>
      </c>
      <c r="I1411" s="712">
        <v>3</v>
      </c>
    </row>
    <row r="1412" spans="1:9" x14ac:dyDescent="0.2">
      <c r="A1412" s="714"/>
      <c r="B1412" s="714" t="s">
        <v>2246</v>
      </c>
      <c r="C1412" s="712">
        <v>5</v>
      </c>
      <c r="D1412" s="712">
        <v>0</v>
      </c>
      <c r="E1412" s="712">
        <v>0</v>
      </c>
      <c r="F1412" s="712">
        <v>1</v>
      </c>
      <c r="G1412" s="712">
        <v>0</v>
      </c>
      <c r="H1412" s="712">
        <v>4</v>
      </c>
      <c r="I1412" s="712">
        <v>0</v>
      </c>
    </row>
    <row r="1413" spans="1:9" x14ac:dyDescent="0.2">
      <c r="A1413" s="714"/>
      <c r="B1413" s="714" t="s">
        <v>2249</v>
      </c>
      <c r="C1413" s="712">
        <v>12</v>
      </c>
      <c r="D1413" s="712">
        <v>0</v>
      </c>
      <c r="E1413" s="712">
        <v>0</v>
      </c>
      <c r="F1413" s="712">
        <v>4</v>
      </c>
      <c r="G1413" s="712">
        <v>0</v>
      </c>
      <c r="H1413" s="712">
        <v>7</v>
      </c>
      <c r="I1413" s="712">
        <v>1</v>
      </c>
    </row>
    <row r="1414" spans="1:9" x14ac:dyDescent="0.2">
      <c r="A1414" s="714"/>
      <c r="B1414" s="714" t="s">
        <v>2250</v>
      </c>
      <c r="C1414" s="712">
        <v>6</v>
      </c>
      <c r="D1414" s="712">
        <v>0</v>
      </c>
      <c r="E1414" s="712">
        <v>0</v>
      </c>
      <c r="F1414" s="712">
        <v>2</v>
      </c>
      <c r="G1414" s="712">
        <v>0</v>
      </c>
      <c r="H1414" s="712">
        <v>4</v>
      </c>
      <c r="I1414" s="712">
        <v>0</v>
      </c>
    </row>
    <row r="1415" spans="1:9" x14ac:dyDescent="0.2">
      <c r="A1415" s="714"/>
      <c r="B1415" s="714" t="s">
        <v>2251</v>
      </c>
      <c r="C1415" s="712">
        <v>2</v>
      </c>
      <c r="D1415" s="712">
        <v>0</v>
      </c>
      <c r="E1415" s="712">
        <v>0</v>
      </c>
      <c r="F1415" s="712">
        <v>0</v>
      </c>
      <c r="G1415" s="712">
        <v>0</v>
      </c>
      <c r="H1415" s="712">
        <v>2</v>
      </c>
      <c r="I1415" s="712">
        <v>0</v>
      </c>
    </row>
    <row r="1416" spans="1:9" x14ac:dyDescent="0.2">
      <c r="A1416" s="714"/>
      <c r="B1416" s="714" t="s">
        <v>2252</v>
      </c>
      <c r="C1416" s="712">
        <v>12</v>
      </c>
      <c r="D1416" s="712">
        <v>0</v>
      </c>
      <c r="E1416" s="712">
        <v>0</v>
      </c>
      <c r="F1416" s="712">
        <v>0</v>
      </c>
      <c r="G1416" s="712">
        <v>0</v>
      </c>
      <c r="H1416" s="712">
        <v>12</v>
      </c>
      <c r="I1416" s="712">
        <v>0</v>
      </c>
    </row>
    <row r="1417" spans="1:9" x14ac:dyDescent="0.2">
      <c r="A1417" s="714"/>
      <c r="B1417" s="714" t="s">
        <v>2253</v>
      </c>
      <c r="C1417" s="712">
        <v>3</v>
      </c>
      <c r="D1417" s="712">
        <v>0</v>
      </c>
      <c r="E1417" s="712">
        <v>0</v>
      </c>
      <c r="F1417" s="712">
        <v>0</v>
      </c>
      <c r="G1417" s="712">
        <v>0</v>
      </c>
      <c r="H1417" s="712">
        <v>3</v>
      </c>
      <c r="I1417" s="712">
        <v>0</v>
      </c>
    </row>
    <row r="1418" spans="1:9" x14ac:dyDescent="0.2">
      <c r="A1418" s="714"/>
      <c r="B1418" s="714" t="s">
        <v>2254</v>
      </c>
      <c r="C1418" s="712">
        <v>3</v>
      </c>
      <c r="D1418" s="712">
        <v>0</v>
      </c>
      <c r="E1418" s="712">
        <v>0</v>
      </c>
      <c r="F1418" s="712">
        <v>0</v>
      </c>
      <c r="G1418" s="712">
        <v>0</v>
      </c>
      <c r="H1418" s="712">
        <v>2</v>
      </c>
      <c r="I1418" s="712">
        <v>1</v>
      </c>
    </row>
    <row r="1419" spans="1:9" x14ac:dyDescent="0.2">
      <c r="A1419" s="714"/>
      <c r="B1419" s="714" t="s">
        <v>2255</v>
      </c>
      <c r="C1419" s="712">
        <v>5</v>
      </c>
      <c r="D1419" s="712">
        <v>0</v>
      </c>
      <c r="E1419" s="712">
        <v>0</v>
      </c>
      <c r="F1419" s="712">
        <v>0</v>
      </c>
      <c r="G1419" s="712">
        <v>0</v>
      </c>
      <c r="H1419" s="712">
        <v>5</v>
      </c>
      <c r="I1419" s="712">
        <v>0</v>
      </c>
    </row>
    <row r="1420" spans="1:9" x14ac:dyDescent="0.2">
      <c r="A1420" s="714"/>
      <c r="B1420" s="714" t="s">
        <v>2256</v>
      </c>
      <c r="C1420" s="712">
        <v>10</v>
      </c>
      <c r="D1420" s="712">
        <v>0</v>
      </c>
      <c r="E1420" s="712">
        <v>0</v>
      </c>
      <c r="F1420" s="712">
        <v>1</v>
      </c>
      <c r="G1420" s="712">
        <v>0</v>
      </c>
      <c r="H1420" s="712">
        <v>9</v>
      </c>
      <c r="I1420" s="712">
        <v>0</v>
      </c>
    </row>
    <row r="1421" spans="1:9" x14ac:dyDescent="0.2">
      <c r="A1421" s="714"/>
      <c r="B1421" s="714" t="s">
        <v>2257</v>
      </c>
      <c r="C1421" s="712">
        <v>13</v>
      </c>
      <c r="D1421" s="712">
        <v>1</v>
      </c>
      <c r="E1421" s="712">
        <v>1</v>
      </c>
      <c r="F1421" s="712">
        <v>1</v>
      </c>
      <c r="G1421" s="712">
        <v>0</v>
      </c>
      <c r="H1421" s="712">
        <v>10</v>
      </c>
      <c r="I1421" s="712">
        <v>0</v>
      </c>
    </row>
    <row r="1422" spans="1:9" x14ac:dyDescent="0.2">
      <c r="A1422" s="714"/>
      <c r="B1422" s="714" t="s">
        <v>2258</v>
      </c>
      <c r="C1422" s="712">
        <v>9</v>
      </c>
      <c r="D1422" s="712">
        <v>0</v>
      </c>
      <c r="E1422" s="712">
        <v>0</v>
      </c>
      <c r="F1422" s="712">
        <v>2</v>
      </c>
      <c r="G1422" s="712">
        <v>0</v>
      </c>
      <c r="H1422" s="712">
        <v>7</v>
      </c>
      <c r="I1422" s="712">
        <v>0</v>
      </c>
    </row>
    <row r="1423" spans="1:9" x14ac:dyDescent="0.2">
      <c r="A1423" s="714"/>
      <c r="B1423" s="714" t="s">
        <v>2259</v>
      </c>
      <c r="C1423" s="712">
        <v>15</v>
      </c>
      <c r="D1423" s="712">
        <v>0</v>
      </c>
      <c r="E1423" s="712">
        <v>0</v>
      </c>
      <c r="F1423" s="712">
        <v>0</v>
      </c>
      <c r="G1423" s="712">
        <v>0</v>
      </c>
      <c r="H1423" s="712">
        <v>14</v>
      </c>
      <c r="I1423" s="712">
        <v>1</v>
      </c>
    </row>
    <row r="1424" spans="1:9" x14ac:dyDescent="0.2">
      <c r="A1424" s="714"/>
      <c r="B1424" s="714" t="s">
        <v>2260</v>
      </c>
      <c r="C1424" s="712">
        <v>21</v>
      </c>
      <c r="D1424" s="712">
        <v>1</v>
      </c>
      <c r="E1424" s="712">
        <v>0</v>
      </c>
      <c r="F1424" s="712">
        <v>3</v>
      </c>
      <c r="G1424" s="712">
        <v>0</v>
      </c>
      <c r="H1424" s="712">
        <v>17</v>
      </c>
      <c r="I1424" s="712">
        <v>0</v>
      </c>
    </row>
    <row r="1425" spans="1:9" x14ac:dyDescent="0.2">
      <c r="A1425" s="714"/>
      <c r="B1425" s="714" t="s">
        <v>2261</v>
      </c>
      <c r="C1425" s="712">
        <v>31</v>
      </c>
      <c r="D1425" s="712">
        <v>3</v>
      </c>
      <c r="E1425" s="712">
        <v>0</v>
      </c>
      <c r="F1425" s="712">
        <v>6</v>
      </c>
      <c r="G1425" s="712">
        <v>0</v>
      </c>
      <c r="H1425" s="712">
        <v>21</v>
      </c>
      <c r="I1425" s="712">
        <v>1</v>
      </c>
    </row>
    <row r="1426" spans="1:9" x14ac:dyDescent="0.2">
      <c r="A1426" s="714"/>
      <c r="B1426" s="714" t="s">
        <v>2262</v>
      </c>
      <c r="C1426" s="712">
        <v>52</v>
      </c>
      <c r="D1426" s="712">
        <v>3</v>
      </c>
      <c r="E1426" s="712">
        <v>0</v>
      </c>
      <c r="F1426" s="712">
        <v>1</v>
      </c>
      <c r="G1426" s="712">
        <v>0</v>
      </c>
      <c r="H1426" s="712">
        <v>47</v>
      </c>
      <c r="I1426" s="712">
        <v>1</v>
      </c>
    </row>
    <row r="1427" spans="1:9" x14ac:dyDescent="0.2">
      <c r="A1427" s="714"/>
      <c r="B1427" s="714" t="s">
        <v>2263</v>
      </c>
      <c r="C1427" s="712">
        <v>154</v>
      </c>
      <c r="D1427" s="712">
        <v>2</v>
      </c>
      <c r="E1427" s="712">
        <v>0</v>
      </c>
      <c r="F1427" s="712">
        <v>8</v>
      </c>
      <c r="G1427" s="712">
        <v>0</v>
      </c>
      <c r="H1427" s="712">
        <v>141</v>
      </c>
      <c r="I1427" s="712">
        <v>3</v>
      </c>
    </row>
    <row r="1428" spans="1:9" x14ac:dyDescent="0.2">
      <c r="A1428" s="714"/>
      <c r="B1428" s="714" t="s">
        <v>2264</v>
      </c>
      <c r="C1428" s="712">
        <v>3</v>
      </c>
      <c r="D1428" s="712">
        <v>3</v>
      </c>
      <c r="E1428" s="712">
        <v>0</v>
      </c>
      <c r="F1428" s="712">
        <v>0</v>
      </c>
      <c r="G1428" s="712">
        <v>0</v>
      </c>
      <c r="H1428" s="712">
        <v>0</v>
      </c>
      <c r="I1428" s="712">
        <v>0</v>
      </c>
    </row>
    <row r="1429" spans="1:9" x14ac:dyDescent="0.2">
      <c r="A1429" s="714"/>
      <c r="B1429" s="714" t="s">
        <v>2265</v>
      </c>
      <c r="C1429" s="712">
        <v>27</v>
      </c>
      <c r="D1429" s="712">
        <v>2</v>
      </c>
      <c r="E1429" s="712">
        <v>0</v>
      </c>
      <c r="F1429" s="712">
        <v>6</v>
      </c>
      <c r="G1429" s="712">
        <v>0</v>
      </c>
      <c r="H1429" s="712">
        <v>12</v>
      </c>
      <c r="I1429" s="712">
        <v>7</v>
      </c>
    </row>
    <row r="1430" spans="1:9" x14ac:dyDescent="0.2">
      <c r="A1430" s="714"/>
      <c r="B1430" s="714" t="s">
        <v>2267</v>
      </c>
      <c r="C1430" s="712">
        <v>2</v>
      </c>
      <c r="D1430" s="712">
        <v>0</v>
      </c>
      <c r="E1430" s="712">
        <v>0</v>
      </c>
      <c r="F1430" s="712">
        <v>0</v>
      </c>
      <c r="G1430" s="712">
        <v>0</v>
      </c>
      <c r="H1430" s="712">
        <v>2</v>
      </c>
      <c r="I1430" s="712">
        <v>0</v>
      </c>
    </row>
    <row r="1431" spans="1:9" x14ac:dyDescent="0.2">
      <c r="A1431" s="714"/>
      <c r="B1431" s="714" t="s">
        <v>2268</v>
      </c>
      <c r="C1431" s="712">
        <v>2</v>
      </c>
      <c r="D1431" s="712">
        <v>0</v>
      </c>
      <c r="E1431" s="712">
        <v>0</v>
      </c>
      <c r="F1431" s="712">
        <v>0</v>
      </c>
      <c r="G1431" s="712">
        <v>0</v>
      </c>
      <c r="H1431" s="712">
        <v>2</v>
      </c>
      <c r="I1431" s="712">
        <v>0</v>
      </c>
    </row>
    <row r="1432" spans="1:9" x14ac:dyDescent="0.2">
      <c r="A1432" s="714"/>
      <c r="B1432" s="714" t="s">
        <v>2271</v>
      </c>
      <c r="C1432" s="712">
        <v>2</v>
      </c>
      <c r="D1432" s="712">
        <v>0</v>
      </c>
      <c r="E1432" s="712">
        <v>0</v>
      </c>
      <c r="F1432" s="712">
        <v>0</v>
      </c>
      <c r="G1432" s="712">
        <v>0</v>
      </c>
      <c r="H1432" s="712">
        <v>2</v>
      </c>
      <c r="I1432" s="712">
        <v>0</v>
      </c>
    </row>
    <row r="1433" spans="1:9" x14ac:dyDescent="0.2">
      <c r="A1433" s="714"/>
      <c r="B1433" s="714" t="s">
        <v>2272</v>
      </c>
      <c r="C1433" s="712">
        <v>1</v>
      </c>
      <c r="D1433" s="712">
        <v>0</v>
      </c>
      <c r="E1433" s="712">
        <v>0</v>
      </c>
      <c r="F1433" s="712">
        <v>0</v>
      </c>
      <c r="G1433" s="712">
        <v>0</v>
      </c>
      <c r="H1433" s="712">
        <v>1</v>
      </c>
      <c r="I1433" s="712">
        <v>0</v>
      </c>
    </row>
    <row r="1434" spans="1:9" x14ac:dyDescent="0.2">
      <c r="A1434" s="714"/>
      <c r="B1434" s="714" t="s">
        <v>2275</v>
      </c>
      <c r="C1434" s="712">
        <v>53</v>
      </c>
      <c r="D1434" s="712">
        <v>2</v>
      </c>
      <c r="E1434" s="712">
        <v>1</v>
      </c>
      <c r="F1434" s="712">
        <v>14</v>
      </c>
      <c r="G1434" s="712">
        <v>0</v>
      </c>
      <c r="H1434" s="712">
        <v>28</v>
      </c>
      <c r="I1434" s="712">
        <v>8</v>
      </c>
    </row>
    <row r="1435" spans="1:9" x14ac:dyDescent="0.2">
      <c r="A1435" s="714"/>
      <c r="B1435" s="714" t="s">
        <v>2276</v>
      </c>
      <c r="C1435" s="712">
        <v>2</v>
      </c>
      <c r="D1435" s="712">
        <v>0</v>
      </c>
      <c r="E1435" s="712">
        <v>0</v>
      </c>
      <c r="F1435" s="712">
        <v>2</v>
      </c>
      <c r="G1435" s="712">
        <v>0</v>
      </c>
      <c r="H1435" s="712">
        <v>0</v>
      </c>
      <c r="I1435" s="712">
        <v>0</v>
      </c>
    </row>
    <row r="1436" spans="1:9" x14ac:dyDescent="0.2">
      <c r="A1436" s="714"/>
      <c r="B1436" s="714" t="s">
        <v>2278</v>
      </c>
      <c r="C1436" s="712">
        <v>10</v>
      </c>
      <c r="D1436" s="712">
        <v>1</v>
      </c>
      <c r="E1436" s="712">
        <v>0</v>
      </c>
      <c r="F1436" s="712">
        <v>4</v>
      </c>
      <c r="G1436" s="712">
        <v>0</v>
      </c>
      <c r="H1436" s="712">
        <v>5</v>
      </c>
      <c r="I1436" s="712">
        <v>0</v>
      </c>
    </row>
    <row r="1437" spans="1:9" x14ac:dyDescent="0.2">
      <c r="A1437" s="714"/>
      <c r="B1437" s="714" t="s">
        <v>2279</v>
      </c>
      <c r="C1437" s="712">
        <v>3</v>
      </c>
      <c r="D1437" s="712">
        <v>0</v>
      </c>
      <c r="E1437" s="712">
        <v>0</v>
      </c>
      <c r="F1437" s="712">
        <v>0</v>
      </c>
      <c r="G1437" s="712">
        <v>0</v>
      </c>
      <c r="H1437" s="712">
        <v>2</v>
      </c>
      <c r="I1437" s="712">
        <v>1</v>
      </c>
    </row>
    <row r="1438" spans="1:9" x14ac:dyDescent="0.2">
      <c r="A1438" s="714"/>
      <c r="B1438" s="714" t="s">
        <v>3298</v>
      </c>
      <c r="C1438" s="712">
        <v>1</v>
      </c>
      <c r="D1438" s="712">
        <v>0</v>
      </c>
      <c r="E1438" s="712">
        <v>0</v>
      </c>
      <c r="F1438" s="712">
        <v>0</v>
      </c>
      <c r="G1438" s="712">
        <v>0</v>
      </c>
      <c r="H1438" s="712">
        <v>1</v>
      </c>
      <c r="I1438" s="712">
        <v>0</v>
      </c>
    </row>
    <row r="1439" spans="1:9" x14ac:dyDescent="0.2">
      <c r="A1439" s="714"/>
      <c r="B1439" s="714" t="s">
        <v>2280</v>
      </c>
      <c r="C1439" s="712">
        <v>5</v>
      </c>
      <c r="D1439" s="712">
        <v>0</v>
      </c>
      <c r="E1439" s="712">
        <v>0</v>
      </c>
      <c r="F1439" s="712">
        <v>0</v>
      </c>
      <c r="G1439" s="712">
        <v>0</v>
      </c>
      <c r="H1439" s="712">
        <v>5</v>
      </c>
      <c r="I1439" s="712">
        <v>0</v>
      </c>
    </row>
    <row r="1440" spans="1:9" x14ac:dyDescent="0.2">
      <c r="A1440" s="714"/>
      <c r="B1440" s="714" t="s">
        <v>2282</v>
      </c>
      <c r="C1440" s="712">
        <v>2</v>
      </c>
      <c r="D1440" s="712">
        <v>2</v>
      </c>
      <c r="E1440" s="712">
        <v>0</v>
      </c>
      <c r="F1440" s="712">
        <v>0</v>
      </c>
      <c r="G1440" s="712">
        <v>0</v>
      </c>
      <c r="H1440" s="712">
        <v>0</v>
      </c>
      <c r="I1440" s="712">
        <v>0</v>
      </c>
    </row>
    <row r="1441" spans="1:9" x14ac:dyDescent="0.2">
      <c r="A1441" s="714"/>
      <c r="B1441" s="714" t="s">
        <v>3299</v>
      </c>
      <c r="C1441" s="712">
        <v>1</v>
      </c>
      <c r="D1441" s="712">
        <v>0</v>
      </c>
      <c r="E1441" s="712">
        <v>0</v>
      </c>
      <c r="F1441" s="712">
        <v>0</v>
      </c>
      <c r="G1441" s="712">
        <v>0</v>
      </c>
      <c r="H1441" s="712">
        <v>0</v>
      </c>
      <c r="I1441" s="712">
        <v>1</v>
      </c>
    </row>
    <row r="1442" spans="1:9" x14ac:dyDescent="0.2">
      <c r="A1442" s="714"/>
      <c r="B1442" s="714" t="s">
        <v>3300</v>
      </c>
      <c r="C1442" s="712">
        <v>3</v>
      </c>
      <c r="D1442" s="712">
        <v>2</v>
      </c>
      <c r="E1442" s="712">
        <v>0</v>
      </c>
      <c r="F1442" s="712">
        <v>0</v>
      </c>
      <c r="G1442" s="712">
        <v>0</v>
      </c>
      <c r="H1442" s="712">
        <v>1</v>
      </c>
      <c r="I1442" s="712">
        <v>0</v>
      </c>
    </row>
    <row r="1443" spans="1:9" x14ac:dyDescent="0.2">
      <c r="A1443" s="714"/>
      <c r="B1443" s="714" t="s">
        <v>2284</v>
      </c>
      <c r="C1443" s="712">
        <v>8</v>
      </c>
      <c r="D1443" s="712">
        <v>3</v>
      </c>
      <c r="E1443" s="712">
        <v>0</v>
      </c>
      <c r="F1443" s="712">
        <v>3</v>
      </c>
      <c r="G1443" s="712">
        <v>0</v>
      </c>
      <c r="H1443" s="712">
        <v>2</v>
      </c>
      <c r="I1443" s="712">
        <v>0</v>
      </c>
    </row>
    <row r="1444" spans="1:9" x14ac:dyDescent="0.2">
      <c r="A1444" s="714"/>
      <c r="B1444" s="714" t="s">
        <v>2286</v>
      </c>
      <c r="C1444" s="712">
        <v>2</v>
      </c>
      <c r="D1444" s="712">
        <v>2</v>
      </c>
      <c r="E1444" s="712">
        <v>0</v>
      </c>
      <c r="F1444" s="712">
        <v>0</v>
      </c>
      <c r="G1444" s="712">
        <v>0</v>
      </c>
      <c r="H1444" s="712">
        <v>0</v>
      </c>
      <c r="I1444" s="712">
        <v>0</v>
      </c>
    </row>
    <row r="1445" spans="1:9" x14ac:dyDescent="0.2">
      <c r="A1445" s="714"/>
      <c r="B1445" s="714" t="s">
        <v>2289</v>
      </c>
      <c r="C1445" s="712">
        <v>4</v>
      </c>
      <c r="D1445" s="712">
        <v>0</v>
      </c>
      <c r="E1445" s="712">
        <v>0</v>
      </c>
      <c r="F1445" s="712">
        <v>1</v>
      </c>
      <c r="G1445" s="712">
        <v>0</v>
      </c>
      <c r="H1445" s="712">
        <v>3</v>
      </c>
      <c r="I1445" s="712">
        <v>0</v>
      </c>
    </row>
    <row r="1446" spans="1:9" x14ac:dyDescent="0.2">
      <c r="A1446" s="714"/>
      <c r="B1446" s="714" t="s">
        <v>3301</v>
      </c>
      <c r="C1446" s="712">
        <v>1</v>
      </c>
      <c r="D1446" s="712">
        <v>0</v>
      </c>
      <c r="E1446" s="712">
        <v>0</v>
      </c>
      <c r="F1446" s="712">
        <v>0</v>
      </c>
      <c r="G1446" s="712">
        <v>0</v>
      </c>
      <c r="H1446" s="712">
        <v>1</v>
      </c>
      <c r="I1446" s="712">
        <v>0</v>
      </c>
    </row>
    <row r="1447" spans="1:9" x14ac:dyDescent="0.2">
      <c r="A1447" s="714"/>
      <c r="B1447" s="714" t="s">
        <v>3302</v>
      </c>
      <c r="C1447" s="712">
        <v>2</v>
      </c>
      <c r="D1447" s="712">
        <v>0</v>
      </c>
      <c r="E1447" s="712">
        <v>0</v>
      </c>
      <c r="F1447" s="712">
        <v>1</v>
      </c>
      <c r="G1447" s="712">
        <v>0</v>
      </c>
      <c r="H1447" s="712">
        <v>1</v>
      </c>
      <c r="I1447" s="712">
        <v>0</v>
      </c>
    </row>
    <row r="1448" spans="1:9" x14ac:dyDescent="0.2">
      <c r="A1448" s="714"/>
      <c r="B1448" s="714" t="s">
        <v>3303</v>
      </c>
      <c r="C1448" s="712">
        <v>1</v>
      </c>
      <c r="D1448" s="712">
        <v>0</v>
      </c>
      <c r="E1448" s="712">
        <v>0</v>
      </c>
      <c r="F1448" s="712">
        <v>1</v>
      </c>
      <c r="G1448" s="712">
        <v>0</v>
      </c>
      <c r="H1448" s="712">
        <v>0</v>
      </c>
      <c r="I1448" s="712">
        <v>0</v>
      </c>
    </row>
    <row r="1449" spans="1:9" x14ac:dyDescent="0.2">
      <c r="A1449" s="714"/>
      <c r="B1449" s="714" t="s">
        <v>3304</v>
      </c>
      <c r="C1449" s="712">
        <v>1</v>
      </c>
      <c r="D1449" s="712">
        <v>0</v>
      </c>
      <c r="E1449" s="712">
        <v>0</v>
      </c>
      <c r="F1449" s="712">
        <v>0</v>
      </c>
      <c r="G1449" s="712">
        <v>0</v>
      </c>
      <c r="H1449" s="712">
        <v>1</v>
      </c>
      <c r="I1449" s="712">
        <v>0</v>
      </c>
    </row>
    <row r="1450" spans="1:9" x14ac:dyDescent="0.2">
      <c r="A1450" s="714"/>
      <c r="B1450" s="714" t="s">
        <v>3305</v>
      </c>
      <c r="C1450" s="712">
        <v>1</v>
      </c>
      <c r="D1450" s="712">
        <v>0</v>
      </c>
      <c r="E1450" s="712">
        <v>0</v>
      </c>
      <c r="F1450" s="712">
        <v>0</v>
      </c>
      <c r="G1450" s="712">
        <v>0</v>
      </c>
      <c r="H1450" s="712">
        <v>1</v>
      </c>
      <c r="I1450" s="712">
        <v>0</v>
      </c>
    </row>
    <row r="1451" spans="1:9" x14ac:dyDescent="0.2">
      <c r="A1451" s="714"/>
      <c r="B1451" s="714" t="s">
        <v>2298</v>
      </c>
      <c r="C1451" s="712">
        <v>1</v>
      </c>
      <c r="D1451" s="712">
        <v>0</v>
      </c>
      <c r="E1451" s="712">
        <v>0</v>
      </c>
      <c r="F1451" s="712">
        <v>0</v>
      </c>
      <c r="G1451" s="712">
        <v>0</v>
      </c>
      <c r="H1451" s="712">
        <v>1</v>
      </c>
      <c r="I1451" s="712">
        <v>0</v>
      </c>
    </row>
    <row r="1452" spans="1:9" x14ac:dyDescent="0.2">
      <c r="A1452" s="714"/>
      <c r="B1452" s="714" t="s">
        <v>2302</v>
      </c>
      <c r="C1452" s="712">
        <v>2</v>
      </c>
      <c r="D1452" s="712">
        <v>0</v>
      </c>
      <c r="E1452" s="712">
        <v>0</v>
      </c>
      <c r="F1452" s="712">
        <v>0</v>
      </c>
      <c r="G1452" s="712">
        <v>0</v>
      </c>
      <c r="H1452" s="712">
        <v>2</v>
      </c>
      <c r="I1452" s="712">
        <v>0</v>
      </c>
    </row>
    <row r="1453" spans="1:9" x14ac:dyDescent="0.2">
      <c r="A1453" s="714"/>
      <c r="B1453" s="714" t="s">
        <v>2304</v>
      </c>
      <c r="C1453" s="712">
        <v>2</v>
      </c>
      <c r="D1453" s="712">
        <v>0</v>
      </c>
      <c r="E1453" s="712">
        <v>0</v>
      </c>
      <c r="F1453" s="712">
        <v>0</v>
      </c>
      <c r="G1453" s="712">
        <v>0</v>
      </c>
      <c r="H1453" s="712">
        <v>2</v>
      </c>
      <c r="I1453" s="712">
        <v>0</v>
      </c>
    </row>
    <row r="1454" spans="1:9" x14ac:dyDescent="0.2">
      <c r="A1454" s="714"/>
      <c r="B1454" s="714" t="s">
        <v>2307</v>
      </c>
      <c r="C1454" s="712">
        <v>1</v>
      </c>
      <c r="D1454" s="712">
        <v>1</v>
      </c>
      <c r="E1454" s="712">
        <v>0</v>
      </c>
      <c r="F1454" s="712">
        <v>0</v>
      </c>
      <c r="G1454" s="712">
        <v>0</v>
      </c>
      <c r="H1454" s="712">
        <v>0</v>
      </c>
      <c r="I1454" s="712">
        <v>0</v>
      </c>
    </row>
    <row r="1455" spans="1:9" x14ac:dyDescent="0.2">
      <c r="A1455" s="714"/>
      <c r="B1455" s="714" t="s">
        <v>2308</v>
      </c>
      <c r="C1455" s="712">
        <v>1</v>
      </c>
      <c r="D1455" s="712">
        <v>0</v>
      </c>
      <c r="E1455" s="712">
        <v>0</v>
      </c>
      <c r="F1455" s="712">
        <v>0</v>
      </c>
      <c r="G1455" s="712">
        <v>0</v>
      </c>
      <c r="H1455" s="712">
        <v>1</v>
      </c>
      <c r="I1455" s="712">
        <v>0</v>
      </c>
    </row>
    <row r="1456" spans="1:9" x14ac:dyDescent="0.2">
      <c r="A1456" s="714"/>
      <c r="B1456" s="714" t="s">
        <v>2309</v>
      </c>
      <c r="C1456" s="712">
        <v>1</v>
      </c>
      <c r="D1456" s="712">
        <v>0</v>
      </c>
      <c r="E1456" s="712">
        <v>0</v>
      </c>
      <c r="F1456" s="712">
        <v>0</v>
      </c>
      <c r="G1456" s="712">
        <v>0</v>
      </c>
      <c r="H1456" s="712">
        <v>1</v>
      </c>
      <c r="I1456" s="712">
        <v>0</v>
      </c>
    </row>
    <row r="1457" spans="1:9" x14ac:dyDescent="0.2">
      <c r="A1457" s="714"/>
      <c r="B1457" s="714" t="s">
        <v>2310</v>
      </c>
      <c r="C1457" s="712">
        <v>2</v>
      </c>
      <c r="D1457" s="712">
        <v>0</v>
      </c>
      <c r="E1457" s="712">
        <v>0</v>
      </c>
      <c r="F1457" s="712">
        <v>0</v>
      </c>
      <c r="G1457" s="712">
        <v>0</v>
      </c>
      <c r="H1457" s="712">
        <v>2</v>
      </c>
      <c r="I1457" s="712">
        <v>0</v>
      </c>
    </row>
    <row r="1458" spans="1:9" x14ac:dyDescent="0.2">
      <c r="A1458" s="714"/>
      <c r="B1458" s="714" t="s">
        <v>2312</v>
      </c>
      <c r="C1458" s="712">
        <v>11</v>
      </c>
      <c r="D1458" s="712">
        <v>4</v>
      </c>
      <c r="E1458" s="712">
        <v>0</v>
      </c>
      <c r="F1458" s="712">
        <v>0</v>
      </c>
      <c r="G1458" s="712">
        <v>0</v>
      </c>
      <c r="H1458" s="712">
        <v>7</v>
      </c>
      <c r="I1458" s="712">
        <v>0</v>
      </c>
    </row>
    <row r="1459" spans="1:9" x14ac:dyDescent="0.2">
      <c r="A1459" s="714"/>
      <c r="B1459" s="714" t="s">
        <v>2313</v>
      </c>
      <c r="C1459" s="712">
        <v>1</v>
      </c>
      <c r="D1459" s="712">
        <v>0</v>
      </c>
      <c r="E1459" s="712">
        <v>0</v>
      </c>
      <c r="F1459" s="712">
        <v>0</v>
      </c>
      <c r="G1459" s="712">
        <v>0</v>
      </c>
      <c r="H1459" s="712">
        <v>1</v>
      </c>
      <c r="I1459" s="712">
        <v>0</v>
      </c>
    </row>
    <row r="1460" spans="1:9" x14ac:dyDescent="0.2">
      <c r="A1460" s="714"/>
      <c r="B1460" s="714" t="s">
        <v>2314</v>
      </c>
      <c r="C1460" s="712">
        <v>6</v>
      </c>
      <c r="D1460" s="712">
        <v>0</v>
      </c>
      <c r="E1460" s="712">
        <v>0</v>
      </c>
      <c r="F1460" s="712">
        <v>0</v>
      </c>
      <c r="G1460" s="712">
        <v>0</v>
      </c>
      <c r="H1460" s="712">
        <v>5</v>
      </c>
      <c r="I1460" s="712">
        <v>1</v>
      </c>
    </row>
    <row r="1461" spans="1:9" x14ac:dyDescent="0.2">
      <c r="A1461" s="714"/>
      <c r="B1461" s="714" t="s">
        <v>2315</v>
      </c>
      <c r="C1461" s="712">
        <v>4</v>
      </c>
      <c r="D1461" s="712">
        <v>0</v>
      </c>
      <c r="E1461" s="712">
        <v>0</v>
      </c>
      <c r="F1461" s="712">
        <v>0</v>
      </c>
      <c r="G1461" s="712">
        <v>0</v>
      </c>
      <c r="H1461" s="712">
        <v>4</v>
      </c>
      <c r="I1461" s="712">
        <v>0</v>
      </c>
    </row>
    <row r="1462" spans="1:9" x14ac:dyDescent="0.2">
      <c r="A1462" s="714"/>
      <c r="B1462" s="714" t="s">
        <v>2316</v>
      </c>
      <c r="C1462" s="712">
        <v>1466</v>
      </c>
      <c r="D1462" s="712">
        <v>73</v>
      </c>
      <c r="E1462" s="712">
        <v>24</v>
      </c>
      <c r="F1462" s="712">
        <v>118</v>
      </c>
      <c r="G1462" s="712">
        <v>0</v>
      </c>
      <c r="H1462" s="712">
        <v>1145</v>
      </c>
      <c r="I1462" s="712">
        <v>106</v>
      </c>
    </row>
    <row r="1463" spans="1:9" x14ac:dyDescent="0.2">
      <c r="A1463" s="714"/>
      <c r="B1463" s="714" t="s">
        <v>2317</v>
      </c>
      <c r="C1463" s="712">
        <v>44</v>
      </c>
      <c r="D1463" s="712">
        <v>2</v>
      </c>
      <c r="E1463" s="712">
        <v>0</v>
      </c>
      <c r="F1463" s="712">
        <v>8</v>
      </c>
      <c r="G1463" s="712">
        <v>0</v>
      </c>
      <c r="H1463" s="712">
        <v>34</v>
      </c>
      <c r="I1463" s="712">
        <v>0</v>
      </c>
    </row>
    <row r="1464" spans="1:9" x14ac:dyDescent="0.2">
      <c r="A1464" s="714"/>
      <c r="B1464" s="714" t="s">
        <v>2318</v>
      </c>
      <c r="C1464" s="712">
        <v>6</v>
      </c>
      <c r="D1464" s="712">
        <v>1</v>
      </c>
      <c r="E1464" s="712">
        <v>0</v>
      </c>
      <c r="F1464" s="712">
        <v>0</v>
      </c>
      <c r="G1464" s="712">
        <v>0</v>
      </c>
      <c r="H1464" s="712">
        <v>5</v>
      </c>
      <c r="I1464" s="712">
        <v>0</v>
      </c>
    </row>
    <row r="1465" spans="1:9" x14ac:dyDescent="0.2">
      <c r="A1465" s="714"/>
      <c r="B1465" s="714" t="s">
        <v>2319</v>
      </c>
      <c r="C1465" s="712">
        <v>9</v>
      </c>
      <c r="D1465" s="712">
        <v>3</v>
      </c>
      <c r="E1465" s="712">
        <v>0</v>
      </c>
      <c r="F1465" s="712">
        <v>0</v>
      </c>
      <c r="G1465" s="712">
        <v>0</v>
      </c>
      <c r="H1465" s="712">
        <v>4</v>
      </c>
      <c r="I1465" s="712">
        <v>2</v>
      </c>
    </row>
    <row r="1466" spans="1:9" x14ac:dyDescent="0.2">
      <c r="A1466" s="714"/>
      <c r="B1466" s="714" t="s">
        <v>2320</v>
      </c>
      <c r="C1466" s="712">
        <v>13</v>
      </c>
      <c r="D1466" s="712">
        <v>1</v>
      </c>
      <c r="E1466" s="712">
        <v>0</v>
      </c>
      <c r="F1466" s="712">
        <v>0</v>
      </c>
      <c r="G1466" s="712">
        <v>0</v>
      </c>
      <c r="H1466" s="712">
        <v>11</v>
      </c>
      <c r="I1466" s="712">
        <v>1</v>
      </c>
    </row>
    <row r="1467" spans="1:9" x14ac:dyDescent="0.2">
      <c r="A1467" s="714"/>
      <c r="B1467" s="714" t="s">
        <v>2324</v>
      </c>
      <c r="C1467" s="712">
        <v>1</v>
      </c>
      <c r="D1467" s="712">
        <v>0</v>
      </c>
      <c r="E1467" s="712">
        <v>0</v>
      </c>
      <c r="F1467" s="712">
        <v>1</v>
      </c>
      <c r="G1467" s="712">
        <v>0</v>
      </c>
      <c r="H1467" s="712">
        <v>0</v>
      </c>
      <c r="I1467" s="712">
        <v>0</v>
      </c>
    </row>
    <row r="1468" spans="1:9" x14ac:dyDescent="0.2">
      <c r="A1468" s="714"/>
      <c r="B1468" s="714" t="s">
        <v>3308</v>
      </c>
      <c r="C1468" s="712">
        <v>1</v>
      </c>
      <c r="D1468" s="712">
        <v>0</v>
      </c>
      <c r="E1468" s="712">
        <v>0</v>
      </c>
      <c r="F1468" s="712">
        <v>0</v>
      </c>
      <c r="G1468" s="712">
        <v>0</v>
      </c>
      <c r="H1468" s="712">
        <v>1</v>
      </c>
      <c r="I1468" s="712">
        <v>0</v>
      </c>
    </row>
    <row r="1469" spans="1:9" x14ac:dyDescent="0.2">
      <c r="A1469" s="714"/>
      <c r="B1469" s="714" t="s">
        <v>3309</v>
      </c>
      <c r="C1469" s="712">
        <v>2</v>
      </c>
      <c r="D1469" s="712">
        <v>0</v>
      </c>
      <c r="E1469" s="712">
        <v>0</v>
      </c>
      <c r="F1469" s="712">
        <v>0</v>
      </c>
      <c r="G1469" s="712">
        <v>0</v>
      </c>
      <c r="H1469" s="712">
        <v>2</v>
      </c>
      <c r="I1469" s="712">
        <v>0</v>
      </c>
    </row>
    <row r="1470" spans="1:9" x14ac:dyDescent="0.2">
      <c r="A1470" s="714"/>
      <c r="B1470" s="714" t="s">
        <v>2326</v>
      </c>
      <c r="C1470" s="712">
        <v>2</v>
      </c>
      <c r="D1470" s="712">
        <v>0</v>
      </c>
      <c r="E1470" s="712">
        <v>0</v>
      </c>
      <c r="F1470" s="712">
        <v>0</v>
      </c>
      <c r="G1470" s="712">
        <v>0</v>
      </c>
      <c r="H1470" s="712">
        <v>2</v>
      </c>
      <c r="I1470" s="712">
        <v>0</v>
      </c>
    </row>
    <row r="1471" spans="1:9" x14ac:dyDescent="0.2">
      <c r="A1471" s="714"/>
      <c r="B1471" s="714" t="s">
        <v>2327</v>
      </c>
      <c r="C1471" s="712">
        <v>23</v>
      </c>
      <c r="D1471" s="712">
        <v>0</v>
      </c>
      <c r="E1471" s="712">
        <v>1</v>
      </c>
      <c r="F1471" s="712">
        <v>0</v>
      </c>
      <c r="G1471" s="712">
        <v>0</v>
      </c>
      <c r="H1471" s="712">
        <v>22</v>
      </c>
      <c r="I1471" s="712">
        <v>0</v>
      </c>
    </row>
    <row r="1472" spans="1:9" x14ac:dyDescent="0.2">
      <c r="A1472" s="714"/>
      <c r="B1472" s="714" t="s">
        <v>2329</v>
      </c>
      <c r="C1472" s="712">
        <v>1</v>
      </c>
      <c r="D1472" s="712">
        <v>0</v>
      </c>
      <c r="E1472" s="712">
        <v>0</v>
      </c>
      <c r="F1472" s="712">
        <v>0</v>
      </c>
      <c r="G1472" s="712">
        <v>0</v>
      </c>
      <c r="H1472" s="712">
        <v>1</v>
      </c>
      <c r="I1472" s="712">
        <v>0</v>
      </c>
    </row>
    <row r="1473" spans="1:9" x14ac:dyDescent="0.2">
      <c r="A1473" s="714"/>
      <c r="B1473" s="714" t="s">
        <v>2330</v>
      </c>
      <c r="C1473" s="712">
        <v>2</v>
      </c>
      <c r="D1473" s="712">
        <v>0</v>
      </c>
      <c r="E1473" s="712">
        <v>0</v>
      </c>
      <c r="F1473" s="712">
        <v>1</v>
      </c>
      <c r="G1473" s="712">
        <v>0</v>
      </c>
      <c r="H1473" s="712">
        <v>1</v>
      </c>
      <c r="I1473" s="712">
        <v>0</v>
      </c>
    </row>
    <row r="1474" spans="1:9" x14ac:dyDescent="0.2">
      <c r="A1474" s="714"/>
      <c r="B1474" s="714" t="s">
        <v>3310</v>
      </c>
      <c r="C1474" s="712">
        <v>1</v>
      </c>
      <c r="D1474" s="712">
        <v>0</v>
      </c>
      <c r="E1474" s="712">
        <v>0</v>
      </c>
      <c r="F1474" s="712">
        <v>0</v>
      </c>
      <c r="G1474" s="712">
        <v>0</v>
      </c>
      <c r="H1474" s="712">
        <v>0</v>
      </c>
      <c r="I1474" s="712">
        <v>1</v>
      </c>
    </row>
    <row r="1475" spans="1:9" x14ac:dyDescent="0.2">
      <c r="A1475" s="714"/>
      <c r="B1475" s="714" t="s">
        <v>2333</v>
      </c>
      <c r="C1475" s="712">
        <v>6</v>
      </c>
      <c r="D1475" s="712">
        <v>0</v>
      </c>
      <c r="E1475" s="712">
        <v>0</v>
      </c>
      <c r="F1475" s="712">
        <v>2</v>
      </c>
      <c r="G1475" s="712">
        <v>0</v>
      </c>
      <c r="H1475" s="712">
        <v>4</v>
      </c>
      <c r="I1475" s="712">
        <v>0</v>
      </c>
    </row>
    <row r="1476" spans="1:9" x14ac:dyDescent="0.2">
      <c r="A1476" s="714"/>
      <c r="B1476" s="714" t="s">
        <v>2334</v>
      </c>
      <c r="C1476" s="712">
        <v>127</v>
      </c>
      <c r="D1476" s="712">
        <v>7</v>
      </c>
      <c r="E1476" s="712">
        <v>1</v>
      </c>
      <c r="F1476" s="712">
        <v>14</v>
      </c>
      <c r="G1476" s="712">
        <v>0</v>
      </c>
      <c r="H1476" s="712">
        <v>90</v>
      </c>
      <c r="I1476" s="712">
        <v>15</v>
      </c>
    </row>
    <row r="1477" spans="1:9" x14ac:dyDescent="0.2">
      <c r="A1477" s="714"/>
      <c r="B1477" s="714" t="s">
        <v>3311</v>
      </c>
      <c r="C1477" s="712">
        <v>1</v>
      </c>
      <c r="D1477" s="712">
        <v>0</v>
      </c>
      <c r="E1477" s="712">
        <v>0</v>
      </c>
      <c r="F1477" s="712">
        <v>0</v>
      </c>
      <c r="G1477" s="712">
        <v>0</v>
      </c>
      <c r="H1477" s="712">
        <v>1</v>
      </c>
      <c r="I1477" s="712">
        <v>0</v>
      </c>
    </row>
    <row r="1478" spans="1:9" x14ac:dyDescent="0.2">
      <c r="A1478" s="714"/>
      <c r="B1478" s="714" t="s">
        <v>3312</v>
      </c>
      <c r="C1478" s="712">
        <v>1</v>
      </c>
      <c r="D1478" s="712">
        <v>0</v>
      </c>
      <c r="E1478" s="712">
        <v>0</v>
      </c>
      <c r="F1478" s="712">
        <v>0</v>
      </c>
      <c r="G1478" s="712">
        <v>0</v>
      </c>
      <c r="H1478" s="712">
        <v>0</v>
      </c>
      <c r="I1478" s="712">
        <v>1</v>
      </c>
    </row>
    <row r="1479" spans="1:9" x14ac:dyDescent="0.2">
      <c r="A1479" s="714"/>
      <c r="B1479" s="714" t="s">
        <v>3313</v>
      </c>
      <c r="C1479" s="712">
        <v>1</v>
      </c>
      <c r="D1479" s="712">
        <v>0</v>
      </c>
      <c r="E1479" s="712">
        <v>0</v>
      </c>
      <c r="F1479" s="712">
        <v>0</v>
      </c>
      <c r="G1479" s="712">
        <v>0</v>
      </c>
      <c r="H1479" s="712">
        <v>1</v>
      </c>
      <c r="I1479" s="712">
        <v>0</v>
      </c>
    </row>
    <row r="1480" spans="1:9" x14ac:dyDescent="0.2">
      <c r="A1480" s="714"/>
      <c r="B1480" s="714" t="s">
        <v>3314</v>
      </c>
      <c r="C1480" s="712">
        <v>1</v>
      </c>
      <c r="D1480" s="712">
        <v>0</v>
      </c>
      <c r="E1480" s="712">
        <v>0</v>
      </c>
      <c r="F1480" s="712">
        <v>0</v>
      </c>
      <c r="G1480" s="712">
        <v>0</v>
      </c>
      <c r="H1480" s="712">
        <v>1</v>
      </c>
      <c r="I1480" s="712">
        <v>0</v>
      </c>
    </row>
    <row r="1481" spans="1:9" x14ac:dyDescent="0.2">
      <c r="A1481" s="714"/>
      <c r="B1481" s="714" t="s">
        <v>2344</v>
      </c>
      <c r="C1481" s="712">
        <v>2</v>
      </c>
      <c r="D1481" s="712">
        <v>0</v>
      </c>
      <c r="E1481" s="712">
        <v>0</v>
      </c>
      <c r="F1481" s="712">
        <v>1</v>
      </c>
      <c r="G1481" s="712">
        <v>0</v>
      </c>
      <c r="H1481" s="712">
        <v>1</v>
      </c>
      <c r="I1481" s="712">
        <v>0</v>
      </c>
    </row>
    <row r="1482" spans="1:9" x14ac:dyDescent="0.2">
      <c r="A1482" s="714"/>
      <c r="B1482" s="714" t="s">
        <v>3315</v>
      </c>
      <c r="C1482" s="712">
        <v>1</v>
      </c>
      <c r="D1482" s="712">
        <v>0</v>
      </c>
      <c r="E1482" s="712">
        <v>0</v>
      </c>
      <c r="F1482" s="712">
        <v>0</v>
      </c>
      <c r="G1482" s="712">
        <v>0</v>
      </c>
      <c r="H1482" s="712">
        <v>1</v>
      </c>
      <c r="I1482" s="712">
        <v>0</v>
      </c>
    </row>
    <row r="1483" spans="1:9" x14ac:dyDescent="0.2">
      <c r="A1483" s="714"/>
      <c r="B1483" s="714" t="s">
        <v>3316</v>
      </c>
      <c r="C1483" s="712">
        <v>1</v>
      </c>
      <c r="D1483" s="712">
        <v>0</v>
      </c>
      <c r="E1483" s="712">
        <v>0</v>
      </c>
      <c r="F1483" s="712">
        <v>0</v>
      </c>
      <c r="G1483" s="712">
        <v>0</v>
      </c>
      <c r="H1483" s="712">
        <v>1</v>
      </c>
      <c r="I1483" s="712">
        <v>0</v>
      </c>
    </row>
    <row r="1484" spans="1:9" x14ac:dyDescent="0.2">
      <c r="A1484" s="714"/>
      <c r="B1484" s="714" t="s">
        <v>3317</v>
      </c>
      <c r="C1484" s="712">
        <v>1</v>
      </c>
      <c r="D1484" s="712">
        <v>0</v>
      </c>
      <c r="E1484" s="712">
        <v>0</v>
      </c>
      <c r="F1484" s="712">
        <v>0</v>
      </c>
      <c r="G1484" s="712">
        <v>0</v>
      </c>
      <c r="H1484" s="712">
        <v>1</v>
      </c>
      <c r="I1484" s="712">
        <v>0</v>
      </c>
    </row>
    <row r="1485" spans="1:9" x14ac:dyDescent="0.2">
      <c r="A1485" s="714"/>
      <c r="B1485" s="714" t="s">
        <v>3318</v>
      </c>
      <c r="C1485" s="712">
        <v>1</v>
      </c>
      <c r="D1485" s="712">
        <v>0</v>
      </c>
      <c r="E1485" s="712">
        <v>0</v>
      </c>
      <c r="F1485" s="712">
        <v>1</v>
      </c>
      <c r="G1485" s="712">
        <v>0</v>
      </c>
      <c r="H1485" s="712">
        <v>0</v>
      </c>
      <c r="I1485" s="712">
        <v>0</v>
      </c>
    </row>
    <row r="1486" spans="1:9" x14ac:dyDescent="0.2">
      <c r="A1486" s="714"/>
      <c r="B1486" s="714" t="s">
        <v>2350</v>
      </c>
      <c r="C1486" s="712">
        <v>72</v>
      </c>
      <c r="D1486" s="712">
        <v>3</v>
      </c>
      <c r="E1486" s="712">
        <v>0</v>
      </c>
      <c r="F1486" s="712">
        <v>10</v>
      </c>
      <c r="G1486" s="712">
        <v>0</v>
      </c>
      <c r="H1486" s="712">
        <v>54</v>
      </c>
      <c r="I1486" s="712">
        <v>5</v>
      </c>
    </row>
    <row r="1487" spans="1:9" x14ac:dyDescent="0.2">
      <c r="A1487" s="714"/>
      <c r="B1487" s="714" t="s">
        <v>3319</v>
      </c>
      <c r="C1487" s="712">
        <v>1</v>
      </c>
      <c r="D1487" s="712">
        <v>0</v>
      </c>
      <c r="E1487" s="712">
        <v>1</v>
      </c>
      <c r="F1487" s="712">
        <v>0</v>
      </c>
      <c r="G1487" s="712">
        <v>0</v>
      </c>
      <c r="H1487" s="712">
        <v>0</v>
      </c>
      <c r="I1487" s="712">
        <v>0</v>
      </c>
    </row>
    <row r="1488" spans="1:9" x14ac:dyDescent="0.2">
      <c r="A1488" s="714"/>
      <c r="B1488" s="714" t="s">
        <v>2352</v>
      </c>
      <c r="C1488" s="712">
        <v>1</v>
      </c>
      <c r="D1488" s="712">
        <v>0</v>
      </c>
      <c r="E1488" s="712">
        <v>0</v>
      </c>
      <c r="F1488" s="712">
        <v>0</v>
      </c>
      <c r="G1488" s="712">
        <v>0</v>
      </c>
      <c r="H1488" s="712">
        <v>1</v>
      </c>
      <c r="I1488" s="712">
        <v>0</v>
      </c>
    </row>
    <row r="1489" spans="1:9" x14ac:dyDescent="0.2">
      <c r="A1489" s="714"/>
      <c r="B1489" s="714" t="s">
        <v>2353</v>
      </c>
      <c r="C1489" s="712">
        <v>2</v>
      </c>
      <c r="D1489" s="712">
        <v>0</v>
      </c>
      <c r="E1489" s="712">
        <v>1</v>
      </c>
      <c r="F1489" s="712">
        <v>0</v>
      </c>
      <c r="G1489" s="712">
        <v>0</v>
      </c>
      <c r="H1489" s="712">
        <v>1</v>
      </c>
      <c r="I1489" s="712">
        <v>0</v>
      </c>
    </row>
    <row r="1490" spans="1:9" x14ac:dyDescent="0.2">
      <c r="A1490" s="714"/>
      <c r="B1490" s="714" t="s">
        <v>3320</v>
      </c>
      <c r="C1490" s="712">
        <v>1</v>
      </c>
      <c r="D1490" s="712">
        <v>0</v>
      </c>
      <c r="E1490" s="712">
        <v>0</v>
      </c>
      <c r="F1490" s="712">
        <v>0</v>
      </c>
      <c r="G1490" s="712">
        <v>0</v>
      </c>
      <c r="H1490" s="712">
        <v>1</v>
      </c>
      <c r="I1490" s="712">
        <v>0</v>
      </c>
    </row>
    <row r="1491" spans="1:9" x14ac:dyDescent="0.2">
      <c r="A1491" s="714"/>
      <c r="B1491" s="714" t="s">
        <v>2356</v>
      </c>
      <c r="C1491" s="712">
        <v>3</v>
      </c>
      <c r="D1491" s="712">
        <v>0</v>
      </c>
      <c r="E1491" s="712">
        <v>0</v>
      </c>
      <c r="F1491" s="712">
        <v>1</v>
      </c>
      <c r="G1491" s="712">
        <v>0</v>
      </c>
      <c r="H1491" s="712">
        <v>2</v>
      </c>
      <c r="I1491" s="712">
        <v>0</v>
      </c>
    </row>
    <row r="1492" spans="1:9" x14ac:dyDescent="0.2">
      <c r="A1492" s="714"/>
      <c r="B1492" s="714" t="s">
        <v>3321</v>
      </c>
      <c r="C1492" s="712">
        <v>2</v>
      </c>
      <c r="D1492" s="712">
        <v>0</v>
      </c>
      <c r="E1492" s="712">
        <v>0</v>
      </c>
      <c r="F1492" s="712">
        <v>0</v>
      </c>
      <c r="G1492" s="712">
        <v>0</v>
      </c>
      <c r="H1492" s="712">
        <v>2</v>
      </c>
      <c r="I1492" s="712">
        <v>0</v>
      </c>
    </row>
    <row r="1493" spans="1:9" x14ac:dyDescent="0.2">
      <c r="A1493" s="714"/>
      <c r="B1493" s="714" t="s">
        <v>2357</v>
      </c>
      <c r="C1493" s="712">
        <v>4</v>
      </c>
      <c r="D1493" s="712">
        <v>0</v>
      </c>
      <c r="E1493" s="712">
        <v>0</v>
      </c>
      <c r="F1493" s="712">
        <v>0</v>
      </c>
      <c r="G1493" s="712">
        <v>0</v>
      </c>
      <c r="H1493" s="712">
        <v>4</v>
      </c>
      <c r="I1493" s="712">
        <v>0</v>
      </c>
    </row>
    <row r="1494" spans="1:9" x14ac:dyDescent="0.2">
      <c r="A1494" s="714"/>
      <c r="B1494" s="714" t="s">
        <v>2358</v>
      </c>
      <c r="C1494" s="712">
        <v>1</v>
      </c>
      <c r="D1494" s="712">
        <v>0</v>
      </c>
      <c r="E1494" s="712">
        <v>0</v>
      </c>
      <c r="F1494" s="712">
        <v>0</v>
      </c>
      <c r="G1494" s="712">
        <v>0</v>
      </c>
      <c r="H1494" s="712">
        <v>1</v>
      </c>
      <c r="I1494" s="712">
        <v>0</v>
      </c>
    </row>
    <row r="1495" spans="1:9" x14ac:dyDescent="0.2">
      <c r="A1495" s="714"/>
      <c r="B1495" s="714" t="s">
        <v>2359</v>
      </c>
      <c r="C1495" s="712">
        <v>1</v>
      </c>
      <c r="D1495" s="712">
        <v>0</v>
      </c>
      <c r="E1495" s="712">
        <v>0</v>
      </c>
      <c r="F1495" s="712">
        <v>1</v>
      </c>
      <c r="G1495" s="712">
        <v>0</v>
      </c>
      <c r="H1495" s="712">
        <v>0</v>
      </c>
      <c r="I1495" s="712">
        <v>0</v>
      </c>
    </row>
    <row r="1496" spans="1:9" x14ac:dyDescent="0.2">
      <c r="A1496" s="714"/>
      <c r="B1496" s="714" t="s">
        <v>2361</v>
      </c>
      <c r="C1496" s="712">
        <v>1</v>
      </c>
      <c r="D1496" s="712">
        <v>0</v>
      </c>
      <c r="E1496" s="712">
        <v>0</v>
      </c>
      <c r="F1496" s="712">
        <v>1</v>
      </c>
      <c r="G1496" s="712">
        <v>0</v>
      </c>
      <c r="H1496" s="712">
        <v>0</v>
      </c>
      <c r="I1496" s="712">
        <v>0</v>
      </c>
    </row>
    <row r="1497" spans="1:9" x14ac:dyDescent="0.2">
      <c r="A1497" s="714"/>
      <c r="B1497" s="714" t="s">
        <v>2365</v>
      </c>
      <c r="C1497" s="712">
        <v>1</v>
      </c>
      <c r="D1497" s="712">
        <v>0</v>
      </c>
      <c r="E1497" s="712">
        <v>0</v>
      </c>
      <c r="F1497" s="712">
        <v>0</v>
      </c>
      <c r="G1497" s="712">
        <v>0</v>
      </c>
      <c r="H1497" s="712">
        <v>1</v>
      </c>
      <c r="I1497" s="712">
        <v>0</v>
      </c>
    </row>
    <row r="1498" spans="1:9" x14ac:dyDescent="0.2">
      <c r="A1498" s="714"/>
      <c r="B1498" s="714" t="s">
        <v>2370</v>
      </c>
      <c r="C1498" s="712">
        <v>7</v>
      </c>
      <c r="D1498" s="712">
        <v>3</v>
      </c>
      <c r="E1498" s="712">
        <v>0</v>
      </c>
      <c r="F1498" s="712">
        <v>0</v>
      </c>
      <c r="G1498" s="712">
        <v>0</v>
      </c>
      <c r="H1498" s="712">
        <v>4</v>
      </c>
      <c r="I1498" s="712">
        <v>0</v>
      </c>
    </row>
    <row r="1499" spans="1:9" x14ac:dyDescent="0.2">
      <c r="A1499" s="714"/>
      <c r="B1499" s="714" t="s">
        <v>2371</v>
      </c>
      <c r="C1499" s="712">
        <v>5</v>
      </c>
      <c r="D1499" s="712">
        <v>0</v>
      </c>
      <c r="E1499" s="712">
        <v>0</v>
      </c>
      <c r="F1499" s="712">
        <v>0</v>
      </c>
      <c r="G1499" s="712">
        <v>0</v>
      </c>
      <c r="H1499" s="712">
        <v>5</v>
      </c>
      <c r="I1499" s="712">
        <v>0</v>
      </c>
    </row>
    <row r="1500" spans="1:9" x14ac:dyDescent="0.2">
      <c r="A1500" s="714"/>
      <c r="B1500" s="714" t="s">
        <v>2374</v>
      </c>
      <c r="C1500" s="712">
        <v>2</v>
      </c>
      <c r="D1500" s="712">
        <v>0</v>
      </c>
      <c r="E1500" s="712">
        <v>0</v>
      </c>
      <c r="F1500" s="712">
        <v>0</v>
      </c>
      <c r="G1500" s="712">
        <v>0</v>
      </c>
      <c r="H1500" s="712">
        <v>2</v>
      </c>
      <c r="I1500" s="712">
        <v>0</v>
      </c>
    </row>
    <row r="1501" spans="1:9" x14ac:dyDescent="0.2">
      <c r="A1501" s="714"/>
      <c r="B1501" s="714" t="s">
        <v>2376</v>
      </c>
      <c r="C1501" s="712">
        <v>3</v>
      </c>
      <c r="D1501" s="712">
        <v>3</v>
      </c>
      <c r="E1501" s="712">
        <v>0</v>
      </c>
      <c r="F1501" s="712">
        <v>0</v>
      </c>
      <c r="G1501" s="712">
        <v>0</v>
      </c>
      <c r="H1501" s="712">
        <v>0</v>
      </c>
      <c r="I1501" s="712">
        <v>0</v>
      </c>
    </row>
    <row r="1502" spans="1:9" x14ac:dyDescent="0.2">
      <c r="A1502" s="714"/>
      <c r="B1502" s="714" t="s">
        <v>3323</v>
      </c>
      <c r="C1502" s="712">
        <v>7</v>
      </c>
      <c r="D1502" s="712">
        <v>0</v>
      </c>
      <c r="E1502" s="712">
        <v>0</v>
      </c>
      <c r="F1502" s="712">
        <v>0</v>
      </c>
      <c r="G1502" s="712">
        <v>0</v>
      </c>
      <c r="H1502" s="712">
        <v>7</v>
      </c>
      <c r="I1502" s="712">
        <v>0</v>
      </c>
    </row>
    <row r="1503" spans="1:9" x14ac:dyDescent="0.2">
      <c r="A1503" s="714"/>
      <c r="B1503" s="714" t="s">
        <v>2377</v>
      </c>
      <c r="C1503" s="712">
        <v>2</v>
      </c>
      <c r="D1503" s="712">
        <v>1</v>
      </c>
      <c r="E1503" s="712">
        <v>0</v>
      </c>
      <c r="F1503" s="712">
        <v>0</v>
      </c>
      <c r="G1503" s="712">
        <v>0</v>
      </c>
      <c r="H1503" s="712">
        <v>1</v>
      </c>
      <c r="I1503" s="712">
        <v>0</v>
      </c>
    </row>
    <row r="1504" spans="1:9" x14ac:dyDescent="0.2">
      <c r="A1504" s="714"/>
      <c r="B1504" s="714" t="s">
        <v>2379</v>
      </c>
      <c r="C1504" s="712">
        <v>95</v>
      </c>
      <c r="D1504" s="712">
        <v>5</v>
      </c>
      <c r="E1504" s="712">
        <v>1</v>
      </c>
      <c r="F1504" s="712">
        <v>16</v>
      </c>
      <c r="G1504" s="712">
        <v>0</v>
      </c>
      <c r="H1504" s="712">
        <v>62</v>
      </c>
      <c r="I1504" s="712">
        <v>11</v>
      </c>
    </row>
    <row r="1505" spans="1:9" x14ac:dyDescent="0.2">
      <c r="A1505" s="714"/>
      <c r="B1505" s="714" t="s">
        <v>2380</v>
      </c>
      <c r="C1505" s="712">
        <v>2</v>
      </c>
      <c r="D1505" s="712">
        <v>0</v>
      </c>
      <c r="E1505" s="712">
        <v>0</v>
      </c>
      <c r="F1505" s="712">
        <v>0</v>
      </c>
      <c r="G1505" s="712">
        <v>0</v>
      </c>
      <c r="H1505" s="712">
        <v>2</v>
      </c>
      <c r="I1505" s="712">
        <v>0</v>
      </c>
    </row>
    <row r="1506" spans="1:9" x14ac:dyDescent="0.2">
      <c r="A1506" s="714"/>
      <c r="B1506" s="714" t="s">
        <v>2384</v>
      </c>
      <c r="C1506" s="712">
        <v>2</v>
      </c>
      <c r="D1506" s="712">
        <v>0</v>
      </c>
      <c r="E1506" s="712">
        <v>0</v>
      </c>
      <c r="F1506" s="712">
        <v>0</v>
      </c>
      <c r="G1506" s="712">
        <v>0</v>
      </c>
      <c r="H1506" s="712">
        <v>2</v>
      </c>
      <c r="I1506" s="712">
        <v>0</v>
      </c>
    </row>
    <row r="1507" spans="1:9" x14ac:dyDescent="0.2">
      <c r="A1507" s="714"/>
      <c r="B1507" s="714" t="s">
        <v>3324</v>
      </c>
      <c r="C1507" s="712">
        <v>1</v>
      </c>
      <c r="D1507" s="712">
        <v>1</v>
      </c>
      <c r="E1507" s="712">
        <v>0</v>
      </c>
      <c r="F1507" s="712">
        <v>0</v>
      </c>
      <c r="G1507" s="712">
        <v>0</v>
      </c>
      <c r="H1507" s="712">
        <v>0</v>
      </c>
      <c r="I1507" s="712">
        <v>0</v>
      </c>
    </row>
    <row r="1508" spans="1:9" x14ac:dyDescent="0.2">
      <c r="A1508" s="714"/>
      <c r="B1508" s="714" t="s">
        <v>2390</v>
      </c>
      <c r="C1508" s="712">
        <v>1</v>
      </c>
      <c r="D1508" s="712">
        <v>1</v>
      </c>
      <c r="E1508" s="712">
        <v>0</v>
      </c>
      <c r="F1508" s="712">
        <v>0</v>
      </c>
      <c r="G1508" s="712">
        <v>0</v>
      </c>
      <c r="H1508" s="712">
        <v>0</v>
      </c>
      <c r="I1508" s="712">
        <v>0</v>
      </c>
    </row>
    <row r="1509" spans="1:9" x14ac:dyDescent="0.2">
      <c r="A1509" s="714"/>
      <c r="B1509" s="714" t="s">
        <v>3325</v>
      </c>
      <c r="C1509" s="712">
        <v>1</v>
      </c>
      <c r="D1509" s="712">
        <v>0</v>
      </c>
      <c r="E1509" s="712">
        <v>0</v>
      </c>
      <c r="F1509" s="712">
        <v>0</v>
      </c>
      <c r="G1509" s="712">
        <v>0</v>
      </c>
      <c r="H1509" s="712">
        <v>1</v>
      </c>
      <c r="I1509" s="712">
        <v>0</v>
      </c>
    </row>
    <row r="1510" spans="1:9" x14ac:dyDescent="0.2">
      <c r="A1510" s="714"/>
      <c r="B1510" s="714" t="s">
        <v>2393</v>
      </c>
      <c r="C1510" s="712">
        <v>1</v>
      </c>
      <c r="D1510" s="712">
        <v>0</v>
      </c>
      <c r="E1510" s="712">
        <v>0</v>
      </c>
      <c r="F1510" s="712">
        <v>0</v>
      </c>
      <c r="G1510" s="712">
        <v>0</v>
      </c>
      <c r="H1510" s="712">
        <v>1</v>
      </c>
      <c r="I1510" s="712">
        <v>0</v>
      </c>
    </row>
    <row r="1511" spans="1:9" x14ac:dyDescent="0.2">
      <c r="A1511" s="714"/>
      <c r="B1511" s="714" t="s">
        <v>3326</v>
      </c>
      <c r="C1511" s="712">
        <v>1</v>
      </c>
      <c r="D1511" s="712">
        <v>0</v>
      </c>
      <c r="E1511" s="712">
        <v>0</v>
      </c>
      <c r="F1511" s="712">
        <v>0</v>
      </c>
      <c r="G1511" s="712">
        <v>0</v>
      </c>
      <c r="H1511" s="712">
        <v>1</v>
      </c>
      <c r="I1511" s="712">
        <v>0</v>
      </c>
    </row>
    <row r="1512" spans="1:9" x14ac:dyDescent="0.2">
      <c r="A1512" s="714"/>
      <c r="B1512" s="714" t="s">
        <v>2394</v>
      </c>
      <c r="C1512" s="712">
        <v>1</v>
      </c>
      <c r="D1512" s="712">
        <v>0</v>
      </c>
      <c r="E1512" s="712">
        <v>0</v>
      </c>
      <c r="F1512" s="712">
        <v>1</v>
      </c>
      <c r="G1512" s="712">
        <v>0</v>
      </c>
      <c r="H1512" s="712">
        <v>0</v>
      </c>
      <c r="I1512" s="712">
        <v>0</v>
      </c>
    </row>
    <row r="1513" spans="1:9" x14ac:dyDescent="0.2">
      <c r="A1513" s="714"/>
      <c r="B1513" s="714" t="s">
        <v>2397</v>
      </c>
      <c r="C1513" s="712">
        <v>2</v>
      </c>
      <c r="D1513" s="712">
        <v>0</v>
      </c>
      <c r="E1513" s="712">
        <v>0</v>
      </c>
      <c r="F1513" s="712">
        <v>0</v>
      </c>
      <c r="G1513" s="712">
        <v>0</v>
      </c>
      <c r="H1513" s="712">
        <v>2</v>
      </c>
      <c r="I1513" s="712">
        <v>0</v>
      </c>
    </row>
    <row r="1514" spans="1:9" x14ac:dyDescent="0.2">
      <c r="A1514" s="714"/>
      <c r="B1514" s="714" t="s">
        <v>3328</v>
      </c>
      <c r="C1514" s="712">
        <v>1</v>
      </c>
      <c r="D1514" s="712">
        <v>0</v>
      </c>
      <c r="E1514" s="712">
        <v>0</v>
      </c>
      <c r="F1514" s="712">
        <v>0</v>
      </c>
      <c r="G1514" s="712">
        <v>0</v>
      </c>
      <c r="H1514" s="712">
        <v>1</v>
      </c>
      <c r="I1514" s="712">
        <v>0</v>
      </c>
    </row>
    <row r="1515" spans="1:9" x14ac:dyDescent="0.2">
      <c r="A1515" s="714"/>
      <c r="B1515" s="714" t="s">
        <v>2403</v>
      </c>
      <c r="C1515" s="712">
        <v>2</v>
      </c>
      <c r="D1515" s="712">
        <v>1</v>
      </c>
      <c r="E1515" s="712">
        <v>0</v>
      </c>
      <c r="F1515" s="712">
        <v>0</v>
      </c>
      <c r="G1515" s="712">
        <v>0</v>
      </c>
      <c r="H1515" s="712">
        <v>1</v>
      </c>
      <c r="I1515" s="712">
        <v>0</v>
      </c>
    </row>
    <row r="1516" spans="1:9" x14ac:dyDescent="0.2">
      <c r="A1516" s="714"/>
      <c r="B1516" s="714" t="s">
        <v>158</v>
      </c>
      <c r="C1516" s="712">
        <v>8422</v>
      </c>
      <c r="D1516" s="712">
        <v>679</v>
      </c>
      <c r="E1516" s="712">
        <v>200</v>
      </c>
      <c r="F1516" s="712">
        <v>1060</v>
      </c>
      <c r="G1516" s="712">
        <v>9</v>
      </c>
      <c r="H1516" s="712">
        <v>1</v>
      </c>
      <c r="I1516" s="712">
        <v>6473</v>
      </c>
    </row>
    <row r="1517" spans="1:9" x14ac:dyDescent="0.2">
      <c r="A1517" s="717" t="s">
        <v>109</v>
      </c>
      <c r="B1517" s="717" t="s">
        <v>10</v>
      </c>
      <c r="C1517" s="718">
        <v>556</v>
      </c>
      <c r="D1517" s="718">
        <v>64</v>
      </c>
      <c r="E1517" s="718">
        <v>15</v>
      </c>
      <c r="F1517" s="718">
        <v>81</v>
      </c>
      <c r="G1517" s="718">
        <v>0</v>
      </c>
      <c r="H1517" s="718">
        <v>150</v>
      </c>
      <c r="I1517" s="718">
        <v>246</v>
      </c>
    </row>
    <row r="1518" spans="1:9" x14ac:dyDescent="0.2">
      <c r="A1518" s="714"/>
      <c r="B1518" s="714" t="s">
        <v>2404</v>
      </c>
      <c r="C1518" s="712">
        <v>3</v>
      </c>
      <c r="D1518" s="712">
        <v>0</v>
      </c>
      <c r="E1518" s="712">
        <v>0</v>
      </c>
      <c r="F1518" s="712">
        <v>0</v>
      </c>
      <c r="G1518" s="712">
        <v>0</v>
      </c>
      <c r="H1518" s="712">
        <v>3</v>
      </c>
      <c r="I1518" s="712">
        <v>0</v>
      </c>
    </row>
    <row r="1519" spans="1:9" x14ac:dyDescent="0.2">
      <c r="A1519" s="714"/>
      <c r="B1519" s="714" t="s">
        <v>2405</v>
      </c>
      <c r="C1519" s="712">
        <v>3</v>
      </c>
      <c r="D1519" s="712">
        <v>0</v>
      </c>
      <c r="E1519" s="712">
        <v>0</v>
      </c>
      <c r="F1519" s="712">
        <v>0</v>
      </c>
      <c r="G1519" s="712">
        <v>0</v>
      </c>
      <c r="H1519" s="712">
        <v>3</v>
      </c>
      <c r="I1519" s="712">
        <v>0</v>
      </c>
    </row>
    <row r="1520" spans="1:9" x14ac:dyDescent="0.2">
      <c r="A1520" s="714"/>
      <c r="B1520" s="714" t="s">
        <v>2406</v>
      </c>
      <c r="C1520" s="712">
        <v>14</v>
      </c>
      <c r="D1520" s="712">
        <v>2</v>
      </c>
      <c r="E1520" s="712">
        <v>0</v>
      </c>
      <c r="F1520" s="712">
        <v>2</v>
      </c>
      <c r="G1520" s="712">
        <v>0</v>
      </c>
      <c r="H1520" s="712">
        <v>10</v>
      </c>
      <c r="I1520" s="712">
        <v>0</v>
      </c>
    </row>
    <row r="1521" spans="1:9" x14ac:dyDescent="0.2">
      <c r="A1521" s="714"/>
      <c r="B1521" s="714" t="s">
        <v>2407</v>
      </c>
      <c r="C1521" s="712">
        <v>7</v>
      </c>
      <c r="D1521" s="712">
        <v>0</v>
      </c>
      <c r="E1521" s="712">
        <v>0</v>
      </c>
      <c r="F1521" s="712">
        <v>1</v>
      </c>
      <c r="G1521" s="712">
        <v>0</v>
      </c>
      <c r="H1521" s="712">
        <v>5</v>
      </c>
      <c r="I1521" s="712">
        <v>1</v>
      </c>
    </row>
    <row r="1522" spans="1:9" x14ac:dyDescent="0.2">
      <c r="A1522" s="714"/>
      <c r="B1522" s="714" t="s">
        <v>2408</v>
      </c>
      <c r="C1522" s="712">
        <v>8</v>
      </c>
      <c r="D1522" s="712">
        <v>0</v>
      </c>
      <c r="E1522" s="712">
        <v>0</v>
      </c>
      <c r="F1522" s="712">
        <v>1</v>
      </c>
      <c r="G1522" s="712">
        <v>0</v>
      </c>
      <c r="H1522" s="712">
        <v>7</v>
      </c>
      <c r="I1522" s="712">
        <v>0</v>
      </c>
    </row>
    <row r="1523" spans="1:9" x14ac:dyDescent="0.2">
      <c r="A1523" s="714"/>
      <c r="B1523" s="714" t="s">
        <v>2409</v>
      </c>
      <c r="C1523" s="712">
        <v>8</v>
      </c>
      <c r="D1523" s="712">
        <v>2</v>
      </c>
      <c r="E1523" s="712">
        <v>1</v>
      </c>
      <c r="F1523" s="712">
        <v>0</v>
      </c>
      <c r="G1523" s="712">
        <v>0</v>
      </c>
      <c r="H1523" s="712">
        <v>4</v>
      </c>
      <c r="I1523" s="712">
        <v>1</v>
      </c>
    </row>
    <row r="1524" spans="1:9" x14ac:dyDescent="0.2">
      <c r="A1524" s="714"/>
      <c r="B1524" s="714" t="s">
        <v>3329</v>
      </c>
      <c r="C1524" s="712">
        <v>1</v>
      </c>
      <c r="D1524" s="712">
        <v>1</v>
      </c>
      <c r="E1524" s="712">
        <v>0</v>
      </c>
      <c r="F1524" s="712">
        <v>0</v>
      </c>
      <c r="G1524" s="712">
        <v>0</v>
      </c>
      <c r="H1524" s="712">
        <v>0</v>
      </c>
      <c r="I1524" s="712">
        <v>0</v>
      </c>
    </row>
    <row r="1525" spans="1:9" x14ac:dyDescent="0.2">
      <c r="A1525" s="714"/>
      <c r="B1525" s="714" t="s">
        <v>3332</v>
      </c>
      <c r="C1525" s="712">
        <v>1</v>
      </c>
      <c r="D1525" s="712">
        <v>0</v>
      </c>
      <c r="E1525" s="712">
        <v>0</v>
      </c>
      <c r="F1525" s="712">
        <v>0</v>
      </c>
      <c r="G1525" s="712">
        <v>0</v>
      </c>
      <c r="H1525" s="712">
        <v>1</v>
      </c>
      <c r="I1525" s="712">
        <v>0</v>
      </c>
    </row>
    <row r="1526" spans="1:9" x14ac:dyDescent="0.2">
      <c r="A1526" s="714"/>
      <c r="B1526" s="714" t="s">
        <v>3333</v>
      </c>
      <c r="C1526" s="712">
        <v>1</v>
      </c>
      <c r="D1526" s="712">
        <v>0</v>
      </c>
      <c r="E1526" s="712">
        <v>0</v>
      </c>
      <c r="F1526" s="712">
        <v>0</v>
      </c>
      <c r="G1526" s="712">
        <v>0</v>
      </c>
      <c r="H1526" s="712">
        <v>1</v>
      </c>
      <c r="I1526" s="712">
        <v>0</v>
      </c>
    </row>
    <row r="1527" spans="1:9" x14ac:dyDescent="0.2">
      <c r="A1527" s="714"/>
      <c r="B1527" s="714" t="s">
        <v>2413</v>
      </c>
      <c r="C1527" s="712">
        <v>1</v>
      </c>
      <c r="D1527" s="712">
        <v>0</v>
      </c>
      <c r="E1527" s="712">
        <v>0</v>
      </c>
      <c r="F1527" s="712">
        <v>0</v>
      </c>
      <c r="G1527" s="712">
        <v>0</v>
      </c>
      <c r="H1527" s="712">
        <v>1</v>
      </c>
      <c r="I1527" s="712">
        <v>0</v>
      </c>
    </row>
    <row r="1528" spans="1:9" x14ac:dyDescent="0.2">
      <c r="A1528" s="714"/>
      <c r="B1528" s="714" t="s">
        <v>3335</v>
      </c>
      <c r="C1528" s="712">
        <v>1</v>
      </c>
      <c r="D1528" s="712">
        <v>0</v>
      </c>
      <c r="E1528" s="712">
        <v>0</v>
      </c>
      <c r="F1528" s="712">
        <v>0</v>
      </c>
      <c r="G1528" s="712">
        <v>0</v>
      </c>
      <c r="H1528" s="712">
        <v>1</v>
      </c>
      <c r="I1528" s="712">
        <v>0</v>
      </c>
    </row>
    <row r="1529" spans="1:9" x14ac:dyDescent="0.2">
      <c r="A1529" s="714"/>
      <c r="B1529" s="714" t="s">
        <v>3336</v>
      </c>
      <c r="C1529" s="712">
        <v>2</v>
      </c>
      <c r="D1529" s="712">
        <v>0</v>
      </c>
      <c r="E1529" s="712">
        <v>0</v>
      </c>
      <c r="F1529" s="712">
        <v>2</v>
      </c>
      <c r="G1529" s="712">
        <v>0</v>
      </c>
      <c r="H1529" s="712">
        <v>0</v>
      </c>
      <c r="I1529" s="712">
        <v>0</v>
      </c>
    </row>
    <row r="1530" spans="1:9" x14ac:dyDescent="0.2">
      <c r="A1530" s="714"/>
      <c r="B1530" s="714" t="s">
        <v>2416</v>
      </c>
      <c r="C1530" s="712">
        <v>6</v>
      </c>
      <c r="D1530" s="712">
        <v>2</v>
      </c>
      <c r="E1530" s="712">
        <v>0</v>
      </c>
      <c r="F1530" s="712">
        <v>0</v>
      </c>
      <c r="G1530" s="712">
        <v>0</v>
      </c>
      <c r="H1530" s="712">
        <v>3</v>
      </c>
      <c r="I1530" s="712">
        <v>1</v>
      </c>
    </row>
    <row r="1531" spans="1:9" x14ac:dyDescent="0.2">
      <c r="A1531" s="714"/>
      <c r="B1531" s="714" t="s">
        <v>109</v>
      </c>
      <c r="C1531" s="712">
        <v>488</v>
      </c>
      <c r="D1531" s="712">
        <v>56</v>
      </c>
      <c r="E1531" s="712">
        <v>14</v>
      </c>
      <c r="F1531" s="712">
        <v>75</v>
      </c>
      <c r="G1531" s="712">
        <v>0</v>
      </c>
      <c r="H1531" s="712">
        <v>104</v>
      </c>
      <c r="I1531" s="712">
        <v>239</v>
      </c>
    </row>
    <row r="1532" spans="1:9" x14ac:dyDescent="0.2">
      <c r="A1532" s="714"/>
      <c r="B1532" s="714" t="s">
        <v>3339</v>
      </c>
      <c r="C1532" s="712">
        <v>1</v>
      </c>
      <c r="D1532" s="712">
        <v>0</v>
      </c>
      <c r="E1532" s="712">
        <v>0</v>
      </c>
      <c r="F1532" s="712">
        <v>0</v>
      </c>
      <c r="G1532" s="712">
        <v>0</v>
      </c>
      <c r="H1532" s="712">
        <v>1</v>
      </c>
      <c r="I1532" s="712">
        <v>0</v>
      </c>
    </row>
    <row r="1533" spans="1:9" x14ac:dyDescent="0.2">
      <c r="A1533" s="714"/>
      <c r="B1533" s="714" t="s">
        <v>2417</v>
      </c>
      <c r="C1533" s="712">
        <v>2</v>
      </c>
      <c r="D1533" s="712">
        <v>0</v>
      </c>
      <c r="E1533" s="712">
        <v>0</v>
      </c>
      <c r="F1533" s="712">
        <v>0</v>
      </c>
      <c r="G1533" s="712">
        <v>0</v>
      </c>
      <c r="H1533" s="712">
        <v>2</v>
      </c>
      <c r="I1533" s="712">
        <v>0</v>
      </c>
    </row>
    <row r="1534" spans="1:9" x14ac:dyDescent="0.2">
      <c r="A1534" s="714"/>
      <c r="B1534" s="714" t="s">
        <v>2418</v>
      </c>
      <c r="C1534" s="712">
        <v>2</v>
      </c>
      <c r="D1534" s="712">
        <v>0</v>
      </c>
      <c r="E1534" s="712">
        <v>0</v>
      </c>
      <c r="F1534" s="712">
        <v>0</v>
      </c>
      <c r="G1534" s="712">
        <v>0</v>
      </c>
      <c r="H1534" s="712">
        <v>1</v>
      </c>
      <c r="I1534" s="712">
        <v>1</v>
      </c>
    </row>
    <row r="1535" spans="1:9" x14ac:dyDescent="0.2">
      <c r="A1535" s="714"/>
      <c r="B1535" s="714" t="s">
        <v>2419</v>
      </c>
      <c r="C1535" s="712">
        <v>1</v>
      </c>
      <c r="D1535" s="712">
        <v>0</v>
      </c>
      <c r="E1535" s="712">
        <v>0</v>
      </c>
      <c r="F1535" s="712">
        <v>0</v>
      </c>
      <c r="G1535" s="712">
        <v>0</v>
      </c>
      <c r="H1535" s="712">
        <v>1</v>
      </c>
      <c r="I1535" s="712">
        <v>0</v>
      </c>
    </row>
    <row r="1536" spans="1:9" x14ac:dyDescent="0.2">
      <c r="A1536" s="714"/>
      <c r="B1536" s="714" t="s">
        <v>2420</v>
      </c>
      <c r="C1536" s="712">
        <v>4</v>
      </c>
      <c r="D1536" s="712">
        <v>1</v>
      </c>
      <c r="E1536" s="712">
        <v>0</v>
      </c>
      <c r="F1536" s="712">
        <v>0</v>
      </c>
      <c r="G1536" s="712">
        <v>0</v>
      </c>
      <c r="H1536" s="712">
        <v>2</v>
      </c>
      <c r="I1536" s="712">
        <v>1</v>
      </c>
    </row>
    <row r="1537" spans="1:9" x14ac:dyDescent="0.2">
      <c r="A1537" s="714"/>
      <c r="B1537" s="714" t="s">
        <v>2422</v>
      </c>
      <c r="C1537" s="712">
        <v>2</v>
      </c>
      <c r="D1537" s="712">
        <v>0</v>
      </c>
      <c r="E1537" s="712">
        <v>0</v>
      </c>
      <c r="F1537" s="712">
        <v>0</v>
      </c>
      <c r="G1537" s="712">
        <v>0</v>
      </c>
      <c r="H1537" s="712">
        <v>0</v>
      </c>
      <c r="I1537" s="712">
        <v>2</v>
      </c>
    </row>
    <row r="1538" spans="1:9" x14ac:dyDescent="0.2">
      <c r="A1538" s="717" t="s">
        <v>111</v>
      </c>
      <c r="B1538" s="717" t="s">
        <v>10</v>
      </c>
      <c r="C1538" s="718">
        <v>168</v>
      </c>
      <c r="D1538" s="718">
        <v>8</v>
      </c>
      <c r="E1538" s="718">
        <v>1</v>
      </c>
      <c r="F1538" s="718">
        <v>9</v>
      </c>
      <c r="G1538" s="718">
        <v>0</v>
      </c>
      <c r="H1538" s="718">
        <v>67</v>
      </c>
      <c r="I1538" s="718">
        <v>83</v>
      </c>
    </row>
    <row r="1539" spans="1:9" x14ac:dyDescent="0.2">
      <c r="A1539" s="714"/>
      <c r="B1539" s="714" t="s">
        <v>3340</v>
      </c>
      <c r="C1539" s="712">
        <v>2</v>
      </c>
      <c r="D1539" s="712">
        <v>0</v>
      </c>
      <c r="E1539" s="712">
        <v>0</v>
      </c>
      <c r="F1539" s="712">
        <v>0</v>
      </c>
      <c r="G1539" s="712">
        <v>0</v>
      </c>
      <c r="H1539" s="712">
        <v>2</v>
      </c>
      <c r="I1539" s="712">
        <v>0</v>
      </c>
    </row>
    <row r="1540" spans="1:9" x14ac:dyDescent="0.2">
      <c r="A1540" s="714"/>
      <c r="B1540" s="714" t="s">
        <v>3341</v>
      </c>
      <c r="C1540" s="712">
        <v>1</v>
      </c>
      <c r="D1540" s="712">
        <v>0</v>
      </c>
      <c r="E1540" s="712">
        <v>0</v>
      </c>
      <c r="F1540" s="712">
        <v>0</v>
      </c>
      <c r="G1540" s="712">
        <v>0</v>
      </c>
      <c r="H1540" s="712">
        <v>1</v>
      </c>
      <c r="I1540" s="712">
        <v>0</v>
      </c>
    </row>
    <row r="1541" spans="1:9" x14ac:dyDescent="0.2">
      <c r="A1541" s="714"/>
      <c r="B1541" s="714" t="s">
        <v>2425</v>
      </c>
      <c r="C1541" s="712">
        <v>43</v>
      </c>
      <c r="D1541" s="712">
        <v>0</v>
      </c>
      <c r="E1541" s="712">
        <v>1</v>
      </c>
      <c r="F1541" s="712">
        <v>3</v>
      </c>
      <c r="G1541" s="712">
        <v>0</v>
      </c>
      <c r="H1541" s="712">
        <v>37</v>
      </c>
      <c r="I1541" s="712">
        <v>2</v>
      </c>
    </row>
    <row r="1542" spans="1:9" x14ac:dyDescent="0.2">
      <c r="A1542" s="714"/>
      <c r="B1542" s="714" t="s">
        <v>2426</v>
      </c>
      <c r="C1542" s="712">
        <v>1</v>
      </c>
      <c r="D1542" s="712">
        <v>0</v>
      </c>
      <c r="E1542" s="712">
        <v>0</v>
      </c>
      <c r="F1542" s="712">
        <v>0</v>
      </c>
      <c r="G1542" s="712">
        <v>0</v>
      </c>
      <c r="H1542" s="712">
        <v>1</v>
      </c>
      <c r="I1542" s="712">
        <v>0</v>
      </c>
    </row>
    <row r="1543" spans="1:9" x14ac:dyDescent="0.2">
      <c r="A1543" s="714"/>
      <c r="B1543" s="714" t="s">
        <v>2427</v>
      </c>
      <c r="C1543" s="712">
        <v>1</v>
      </c>
      <c r="D1543" s="712">
        <v>0</v>
      </c>
      <c r="E1543" s="712">
        <v>0</v>
      </c>
      <c r="F1543" s="712">
        <v>0</v>
      </c>
      <c r="G1543" s="712">
        <v>0</v>
      </c>
      <c r="H1543" s="712">
        <v>1</v>
      </c>
      <c r="I1543" s="712">
        <v>0</v>
      </c>
    </row>
    <row r="1544" spans="1:9" x14ac:dyDescent="0.2">
      <c r="A1544" s="714"/>
      <c r="B1544" s="714" t="s">
        <v>3343</v>
      </c>
      <c r="C1544" s="712">
        <v>1</v>
      </c>
      <c r="D1544" s="712">
        <v>0</v>
      </c>
      <c r="E1544" s="712">
        <v>0</v>
      </c>
      <c r="F1544" s="712">
        <v>0</v>
      </c>
      <c r="G1544" s="712">
        <v>0</v>
      </c>
      <c r="H1544" s="712">
        <v>1</v>
      </c>
      <c r="I1544" s="712">
        <v>0</v>
      </c>
    </row>
    <row r="1545" spans="1:9" x14ac:dyDescent="0.2">
      <c r="A1545" s="714"/>
      <c r="B1545" s="714" t="s">
        <v>2432</v>
      </c>
      <c r="C1545" s="712">
        <v>5</v>
      </c>
      <c r="D1545" s="712">
        <v>0</v>
      </c>
      <c r="E1545" s="712">
        <v>0</v>
      </c>
      <c r="F1545" s="712">
        <v>0</v>
      </c>
      <c r="G1545" s="712">
        <v>0</v>
      </c>
      <c r="H1545" s="712">
        <v>5</v>
      </c>
      <c r="I1545" s="712">
        <v>0</v>
      </c>
    </row>
    <row r="1546" spans="1:9" x14ac:dyDescent="0.2">
      <c r="A1546" s="714"/>
      <c r="B1546" s="714" t="s">
        <v>2433</v>
      </c>
      <c r="C1546" s="712">
        <v>7</v>
      </c>
      <c r="D1546" s="712">
        <v>0</v>
      </c>
      <c r="E1546" s="712">
        <v>0</v>
      </c>
      <c r="F1546" s="712">
        <v>1</v>
      </c>
      <c r="G1546" s="712">
        <v>0</v>
      </c>
      <c r="H1546" s="712">
        <v>6</v>
      </c>
      <c r="I1546" s="712">
        <v>0</v>
      </c>
    </row>
    <row r="1547" spans="1:9" x14ac:dyDescent="0.2">
      <c r="A1547" s="714"/>
      <c r="B1547" s="714" t="s">
        <v>2434</v>
      </c>
      <c r="C1547" s="712">
        <v>4</v>
      </c>
      <c r="D1547" s="712">
        <v>0</v>
      </c>
      <c r="E1547" s="712">
        <v>0</v>
      </c>
      <c r="F1547" s="712">
        <v>0</v>
      </c>
      <c r="G1547" s="712">
        <v>0</v>
      </c>
      <c r="H1547" s="712">
        <v>4</v>
      </c>
      <c r="I1547" s="712">
        <v>0</v>
      </c>
    </row>
    <row r="1548" spans="1:9" x14ac:dyDescent="0.2">
      <c r="A1548" s="714"/>
      <c r="B1548" s="714" t="s">
        <v>2435</v>
      </c>
      <c r="C1548" s="712">
        <v>9</v>
      </c>
      <c r="D1548" s="712">
        <v>0</v>
      </c>
      <c r="E1548" s="712">
        <v>0</v>
      </c>
      <c r="F1548" s="712">
        <v>1</v>
      </c>
      <c r="G1548" s="712">
        <v>0</v>
      </c>
      <c r="H1548" s="712">
        <v>8</v>
      </c>
      <c r="I1548" s="712">
        <v>0</v>
      </c>
    </row>
    <row r="1549" spans="1:9" x14ac:dyDescent="0.2">
      <c r="A1549" s="714"/>
      <c r="B1549" s="714" t="s">
        <v>3344</v>
      </c>
      <c r="C1549" s="712">
        <v>1</v>
      </c>
      <c r="D1549" s="712">
        <v>1</v>
      </c>
      <c r="E1549" s="712">
        <v>0</v>
      </c>
      <c r="F1549" s="712">
        <v>0</v>
      </c>
      <c r="G1549" s="712">
        <v>0</v>
      </c>
      <c r="H1549" s="712">
        <v>0</v>
      </c>
      <c r="I1549" s="712">
        <v>0</v>
      </c>
    </row>
    <row r="1550" spans="1:9" x14ac:dyDescent="0.2">
      <c r="A1550" s="714"/>
      <c r="B1550" s="714" t="s">
        <v>2437</v>
      </c>
      <c r="C1550" s="712">
        <v>1</v>
      </c>
      <c r="D1550" s="712">
        <v>0</v>
      </c>
      <c r="E1550" s="712">
        <v>0</v>
      </c>
      <c r="F1550" s="712">
        <v>0</v>
      </c>
      <c r="G1550" s="712">
        <v>0</v>
      </c>
      <c r="H1550" s="712">
        <v>1</v>
      </c>
      <c r="I1550" s="712">
        <v>0</v>
      </c>
    </row>
    <row r="1551" spans="1:9" x14ac:dyDescent="0.2">
      <c r="A1551" s="714"/>
      <c r="B1551" s="714" t="s">
        <v>158</v>
      </c>
      <c r="C1551" s="712">
        <v>92</v>
      </c>
      <c r="D1551" s="712">
        <v>7</v>
      </c>
      <c r="E1551" s="712">
        <v>0</v>
      </c>
      <c r="F1551" s="712">
        <v>4</v>
      </c>
      <c r="G1551" s="712">
        <v>0</v>
      </c>
      <c r="H1551" s="712">
        <v>0</v>
      </c>
      <c r="I1551" s="712">
        <v>81</v>
      </c>
    </row>
    <row r="1552" spans="1:9" x14ac:dyDescent="0.2">
      <c r="A1552" s="717" t="s">
        <v>110</v>
      </c>
      <c r="B1552" s="717" t="s">
        <v>10</v>
      </c>
      <c r="C1552" s="718">
        <v>1224</v>
      </c>
      <c r="D1552" s="718">
        <v>58</v>
      </c>
      <c r="E1552" s="718">
        <v>23</v>
      </c>
      <c r="F1552" s="718">
        <v>88</v>
      </c>
      <c r="G1552" s="718">
        <v>0</v>
      </c>
      <c r="H1552" s="718">
        <v>465</v>
      </c>
      <c r="I1552" s="718">
        <v>590</v>
      </c>
    </row>
    <row r="1553" spans="1:9" x14ac:dyDescent="0.2">
      <c r="A1553" s="714"/>
      <c r="B1553" s="714" t="s">
        <v>2439</v>
      </c>
      <c r="C1553" s="712">
        <v>2</v>
      </c>
      <c r="D1553" s="712">
        <v>0</v>
      </c>
      <c r="E1553" s="712">
        <v>0</v>
      </c>
      <c r="F1553" s="712">
        <v>0</v>
      </c>
      <c r="G1553" s="712">
        <v>0</v>
      </c>
      <c r="H1553" s="712">
        <v>2</v>
      </c>
      <c r="I1553" s="712">
        <v>0</v>
      </c>
    </row>
    <row r="1554" spans="1:9" x14ac:dyDescent="0.2">
      <c r="A1554" s="714"/>
      <c r="B1554" s="714" t="s">
        <v>3346</v>
      </c>
      <c r="C1554" s="712">
        <v>2</v>
      </c>
      <c r="D1554" s="712">
        <v>0</v>
      </c>
      <c r="E1554" s="712">
        <v>1</v>
      </c>
      <c r="F1554" s="712">
        <v>0</v>
      </c>
      <c r="G1554" s="712">
        <v>0</v>
      </c>
      <c r="H1554" s="712">
        <v>1</v>
      </c>
      <c r="I1554" s="712">
        <v>0</v>
      </c>
    </row>
    <row r="1555" spans="1:9" x14ac:dyDescent="0.2">
      <c r="A1555" s="714"/>
      <c r="B1555" s="714" t="s">
        <v>2440</v>
      </c>
      <c r="C1555" s="712">
        <v>12</v>
      </c>
      <c r="D1555" s="712">
        <v>1</v>
      </c>
      <c r="E1555" s="712">
        <v>0</v>
      </c>
      <c r="F1555" s="712">
        <v>0</v>
      </c>
      <c r="G1555" s="712">
        <v>0</v>
      </c>
      <c r="H1555" s="712">
        <v>11</v>
      </c>
      <c r="I1555" s="712">
        <v>0</v>
      </c>
    </row>
    <row r="1556" spans="1:9" x14ac:dyDescent="0.2">
      <c r="A1556" s="714"/>
      <c r="B1556" s="714" t="s">
        <v>2441</v>
      </c>
      <c r="C1556" s="712">
        <v>1</v>
      </c>
      <c r="D1556" s="712">
        <v>0</v>
      </c>
      <c r="E1556" s="712">
        <v>0</v>
      </c>
      <c r="F1556" s="712">
        <v>0</v>
      </c>
      <c r="G1556" s="712">
        <v>0</v>
      </c>
      <c r="H1556" s="712">
        <v>1</v>
      </c>
      <c r="I1556" s="712">
        <v>0</v>
      </c>
    </row>
    <row r="1557" spans="1:9" x14ac:dyDescent="0.2">
      <c r="A1557" s="714"/>
      <c r="B1557" s="714" t="s">
        <v>2443</v>
      </c>
      <c r="C1557" s="712">
        <v>5</v>
      </c>
      <c r="D1557" s="712">
        <v>0</v>
      </c>
      <c r="E1557" s="712">
        <v>0</v>
      </c>
      <c r="F1557" s="712">
        <v>0</v>
      </c>
      <c r="G1557" s="712">
        <v>0</v>
      </c>
      <c r="H1557" s="712">
        <v>5</v>
      </c>
      <c r="I1557" s="712">
        <v>0</v>
      </c>
    </row>
    <row r="1558" spans="1:9" x14ac:dyDescent="0.2">
      <c r="A1558" s="714"/>
      <c r="B1558" s="714" t="s">
        <v>2444</v>
      </c>
      <c r="C1558" s="712">
        <v>1</v>
      </c>
      <c r="D1558" s="712">
        <v>0</v>
      </c>
      <c r="E1558" s="712">
        <v>0</v>
      </c>
      <c r="F1558" s="712">
        <v>0</v>
      </c>
      <c r="G1558" s="712">
        <v>0</v>
      </c>
      <c r="H1558" s="712">
        <v>1</v>
      </c>
      <c r="I1558" s="712">
        <v>0</v>
      </c>
    </row>
    <row r="1559" spans="1:9" x14ac:dyDescent="0.2">
      <c r="A1559" s="714"/>
      <c r="B1559" s="714" t="s">
        <v>2446</v>
      </c>
      <c r="C1559" s="712">
        <v>19</v>
      </c>
      <c r="D1559" s="712">
        <v>0</v>
      </c>
      <c r="E1559" s="712">
        <v>1</v>
      </c>
      <c r="F1559" s="712">
        <v>1</v>
      </c>
      <c r="G1559" s="712">
        <v>0</v>
      </c>
      <c r="H1559" s="712">
        <v>17</v>
      </c>
      <c r="I1559" s="712">
        <v>0</v>
      </c>
    </row>
    <row r="1560" spans="1:9" x14ac:dyDescent="0.2">
      <c r="A1560" s="714"/>
      <c r="B1560" s="714" t="s">
        <v>2451</v>
      </c>
      <c r="C1560" s="712">
        <v>123</v>
      </c>
      <c r="D1560" s="712">
        <v>0</v>
      </c>
      <c r="E1560" s="712">
        <v>0</v>
      </c>
      <c r="F1560" s="712">
        <v>11</v>
      </c>
      <c r="G1560" s="712">
        <v>0</v>
      </c>
      <c r="H1560" s="712">
        <v>107</v>
      </c>
      <c r="I1560" s="712">
        <v>5</v>
      </c>
    </row>
    <row r="1561" spans="1:9" x14ac:dyDescent="0.2">
      <c r="A1561" s="714"/>
      <c r="B1561" s="714" t="s">
        <v>2452</v>
      </c>
      <c r="C1561" s="712">
        <v>1</v>
      </c>
      <c r="D1561" s="712">
        <v>0</v>
      </c>
      <c r="E1561" s="712">
        <v>0</v>
      </c>
      <c r="F1561" s="712">
        <v>0</v>
      </c>
      <c r="G1561" s="712">
        <v>0</v>
      </c>
      <c r="H1561" s="712">
        <v>1</v>
      </c>
      <c r="I1561" s="712">
        <v>0</v>
      </c>
    </row>
    <row r="1562" spans="1:9" x14ac:dyDescent="0.2">
      <c r="A1562" s="714"/>
      <c r="B1562" s="714" t="s">
        <v>2453</v>
      </c>
      <c r="C1562" s="712">
        <v>2</v>
      </c>
      <c r="D1562" s="712">
        <v>0</v>
      </c>
      <c r="E1562" s="712">
        <v>0</v>
      </c>
      <c r="F1562" s="712">
        <v>0</v>
      </c>
      <c r="G1562" s="712">
        <v>0</v>
      </c>
      <c r="H1562" s="712">
        <v>2</v>
      </c>
      <c r="I1562" s="712">
        <v>0</v>
      </c>
    </row>
    <row r="1563" spans="1:9" x14ac:dyDescent="0.2">
      <c r="A1563" s="714"/>
      <c r="B1563" s="714" t="s">
        <v>3347</v>
      </c>
      <c r="C1563" s="712">
        <v>2</v>
      </c>
      <c r="D1563" s="712">
        <v>0</v>
      </c>
      <c r="E1563" s="712">
        <v>0</v>
      </c>
      <c r="F1563" s="712">
        <v>0</v>
      </c>
      <c r="G1563" s="712">
        <v>0</v>
      </c>
      <c r="H1563" s="712">
        <v>2</v>
      </c>
      <c r="I1563" s="712">
        <v>0</v>
      </c>
    </row>
    <row r="1564" spans="1:9" x14ac:dyDescent="0.2">
      <c r="A1564" s="714"/>
      <c r="B1564" s="714" t="s">
        <v>2456</v>
      </c>
      <c r="C1564" s="712">
        <v>14</v>
      </c>
      <c r="D1564" s="712">
        <v>0</v>
      </c>
      <c r="E1564" s="712">
        <v>0</v>
      </c>
      <c r="F1564" s="712">
        <v>0</v>
      </c>
      <c r="G1564" s="712">
        <v>0</v>
      </c>
      <c r="H1564" s="712">
        <v>14</v>
      </c>
      <c r="I1564" s="712">
        <v>0</v>
      </c>
    </row>
    <row r="1565" spans="1:9" x14ac:dyDescent="0.2">
      <c r="A1565" s="714"/>
      <c r="B1565" s="714" t="s">
        <v>2458</v>
      </c>
      <c r="C1565" s="712">
        <v>2</v>
      </c>
      <c r="D1565" s="712">
        <v>0</v>
      </c>
      <c r="E1565" s="712">
        <v>0</v>
      </c>
      <c r="F1565" s="712">
        <v>0</v>
      </c>
      <c r="G1565" s="712">
        <v>0</v>
      </c>
      <c r="H1565" s="712">
        <v>2</v>
      </c>
      <c r="I1565" s="712">
        <v>0</v>
      </c>
    </row>
    <row r="1566" spans="1:9" x14ac:dyDescent="0.2">
      <c r="A1566" s="714"/>
      <c r="B1566" s="714" t="s">
        <v>3348</v>
      </c>
      <c r="C1566" s="712">
        <v>1</v>
      </c>
      <c r="D1566" s="712">
        <v>0</v>
      </c>
      <c r="E1566" s="712">
        <v>0</v>
      </c>
      <c r="F1566" s="712">
        <v>0</v>
      </c>
      <c r="G1566" s="712">
        <v>0</v>
      </c>
      <c r="H1566" s="712">
        <v>1</v>
      </c>
      <c r="I1566" s="712">
        <v>0</v>
      </c>
    </row>
    <row r="1567" spans="1:9" x14ac:dyDescent="0.2">
      <c r="A1567" s="714"/>
      <c r="B1567" s="714" t="s">
        <v>2464</v>
      </c>
      <c r="C1567" s="712">
        <v>1</v>
      </c>
      <c r="D1567" s="712">
        <v>0</v>
      </c>
      <c r="E1567" s="712">
        <v>0</v>
      </c>
      <c r="F1567" s="712">
        <v>1</v>
      </c>
      <c r="G1567" s="712">
        <v>0</v>
      </c>
      <c r="H1567" s="712">
        <v>0</v>
      </c>
      <c r="I1567" s="712">
        <v>0</v>
      </c>
    </row>
    <row r="1568" spans="1:9" x14ac:dyDescent="0.2">
      <c r="A1568" s="714"/>
      <c r="B1568" s="714" t="s">
        <v>2468</v>
      </c>
      <c r="C1568" s="712">
        <v>1</v>
      </c>
      <c r="D1568" s="712">
        <v>0</v>
      </c>
      <c r="E1568" s="712">
        <v>0</v>
      </c>
      <c r="F1568" s="712">
        <v>0</v>
      </c>
      <c r="G1568" s="712">
        <v>0</v>
      </c>
      <c r="H1568" s="712">
        <v>0</v>
      </c>
      <c r="I1568" s="712">
        <v>1</v>
      </c>
    </row>
    <row r="1569" spans="1:9" x14ac:dyDescent="0.2">
      <c r="A1569" s="714"/>
      <c r="B1569" s="714" t="s">
        <v>3350</v>
      </c>
      <c r="C1569" s="712">
        <v>1</v>
      </c>
      <c r="D1569" s="712">
        <v>0</v>
      </c>
      <c r="E1569" s="712">
        <v>0</v>
      </c>
      <c r="F1569" s="712">
        <v>0</v>
      </c>
      <c r="G1569" s="712">
        <v>0</v>
      </c>
      <c r="H1569" s="712">
        <v>0</v>
      </c>
      <c r="I1569" s="712">
        <v>1</v>
      </c>
    </row>
    <row r="1570" spans="1:9" x14ac:dyDescent="0.2">
      <c r="A1570" s="714"/>
      <c r="B1570" s="714" t="s">
        <v>2470</v>
      </c>
      <c r="C1570" s="712">
        <v>71</v>
      </c>
      <c r="D1570" s="712">
        <v>1</v>
      </c>
      <c r="E1570" s="712">
        <v>0</v>
      </c>
      <c r="F1570" s="712">
        <v>2</v>
      </c>
      <c r="G1570" s="712">
        <v>0</v>
      </c>
      <c r="H1570" s="712">
        <v>66</v>
      </c>
      <c r="I1570" s="712">
        <v>2</v>
      </c>
    </row>
    <row r="1571" spans="1:9" x14ac:dyDescent="0.2">
      <c r="A1571" s="714"/>
      <c r="B1571" s="714" t="s">
        <v>3351</v>
      </c>
      <c r="C1571" s="712">
        <v>1</v>
      </c>
      <c r="D1571" s="712">
        <v>0</v>
      </c>
      <c r="E1571" s="712">
        <v>0</v>
      </c>
      <c r="F1571" s="712">
        <v>0</v>
      </c>
      <c r="G1571" s="712">
        <v>0</v>
      </c>
      <c r="H1571" s="712">
        <v>1</v>
      </c>
      <c r="I1571" s="712">
        <v>0</v>
      </c>
    </row>
    <row r="1572" spans="1:9" x14ac:dyDescent="0.2">
      <c r="A1572" s="714"/>
      <c r="B1572" s="714" t="s">
        <v>2471</v>
      </c>
      <c r="C1572" s="712">
        <v>3</v>
      </c>
      <c r="D1572" s="712">
        <v>0</v>
      </c>
      <c r="E1572" s="712">
        <v>0</v>
      </c>
      <c r="F1572" s="712">
        <v>0</v>
      </c>
      <c r="G1572" s="712">
        <v>0</v>
      </c>
      <c r="H1572" s="712">
        <v>3</v>
      </c>
      <c r="I1572" s="712">
        <v>0</v>
      </c>
    </row>
    <row r="1573" spans="1:9" x14ac:dyDescent="0.2">
      <c r="A1573" s="714"/>
      <c r="B1573" s="714" t="s">
        <v>2472</v>
      </c>
      <c r="C1573" s="712">
        <v>3</v>
      </c>
      <c r="D1573" s="712">
        <v>3</v>
      </c>
      <c r="E1573" s="712">
        <v>0</v>
      </c>
      <c r="F1573" s="712">
        <v>0</v>
      </c>
      <c r="G1573" s="712">
        <v>0</v>
      </c>
      <c r="H1573" s="712">
        <v>0</v>
      </c>
      <c r="I1573" s="712">
        <v>0</v>
      </c>
    </row>
    <row r="1574" spans="1:9" x14ac:dyDescent="0.2">
      <c r="A1574" s="714"/>
      <c r="B1574" s="714" t="s">
        <v>3352</v>
      </c>
      <c r="C1574" s="712">
        <v>1</v>
      </c>
      <c r="D1574" s="712">
        <v>0</v>
      </c>
      <c r="E1574" s="712">
        <v>0</v>
      </c>
      <c r="F1574" s="712">
        <v>0</v>
      </c>
      <c r="G1574" s="712">
        <v>0</v>
      </c>
      <c r="H1574" s="712">
        <v>1</v>
      </c>
      <c r="I1574" s="712">
        <v>0</v>
      </c>
    </row>
    <row r="1575" spans="1:9" x14ac:dyDescent="0.2">
      <c r="A1575" s="714"/>
      <c r="B1575" s="714" t="s">
        <v>2474</v>
      </c>
      <c r="C1575" s="712">
        <v>2</v>
      </c>
      <c r="D1575" s="712">
        <v>0</v>
      </c>
      <c r="E1575" s="712">
        <v>0</v>
      </c>
      <c r="F1575" s="712">
        <v>0</v>
      </c>
      <c r="G1575" s="712">
        <v>0</v>
      </c>
      <c r="H1575" s="712">
        <v>2</v>
      </c>
      <c r="I1575" s="712">
        <v>0</v>
      </c>
    </row>
    <row r="1576" spans="1:9" x14ac:dyDescent="0.2">
      <c r="A1576" s="714"/>
      <c r="B1576" s="714" t="s">
        <v>3353</v>
      </c>
      <c r="C1576" s="712">
        <v>1</v>
      </c>
      <c r="D1576" s="712">
        <v>0</v>
      </c>
      <c r="E1576" s="712">
        <v>0</v>
      </c>
      <c r="F1576" s="712">
        <v>0</v>
      </c>
      <c r="G1576" s="712">
        <v>0</v>
      </c>
      <c r="H1576" s="712">
        <v>1</v>
      </c>
      <c r="I1576" s="712">
        <v>0</v>
      </c>
    </row>
    <row r="1577" spans="1:9" x14ac:dyDescent="0.2">
      <c r="A1577" s="714"/>
      <c r="B1577" s="714" t="s">
        <v>2475</v>
      </c>
      <c r="C1577" s="712">
        <v>1</v>
      </c>
      <c r="D1577" s="712">
        <v>0</v>
      </c>
      <c r="E1577" s="712">
        <v>0</v>
      </c>
      <c r="F1577" s="712">
        <v>0</v>
      </c>
      <c r="G1577" s="712">
        <v>0</v>
      </c>
      <c r="H1577" s="712">
        <v>1</v>
      </c>
      <c r="I1577" s="712">
        <v>0</v>
      </c>
    </row>
    <row r="1578" spans="1:9" x14ac:dyDescent="0.2">
      <c r="A1578" s="714"/>
      <c r="B1578" s="714" t="s">
        <v>2476</v>
      </c>
      <c r="C1578" s="712">
        <v>9</v>
      </c>
      <c r="D1578" s="712">
        <v>0</v>
      </c>
      <c r="E1578" s="712">
        <v>0</v>
      </c>
      <c r="F1578" s="712">
        <v>1</v>
      </c>
      <c r="G1578" s="712">
        <v>0</v>
      </c>
      <c r="H1578" s="712">
        <v>8</v>
      </c>
      <c r="I1578" s="712">
        <v>0</v>
      </c>
    </row>
    <row r="1579" spans="1:9" x14ac:dyDescent="0.2">
      <c r="A1579" s="714"/>
      <c r="B1579" s="714" t="s">
        <v>2477</v>
      </c>
      <c r="C1579" s="712">
        <v>145</v>
      </c>
      <c r="D1579" s="712">
        <v>12</v>
      </c>
      <c r="E1579" s="712">
        <v>0</v>
      </c>
      <c r="F1579" s="712">
        <v>17</v>
      </c>
      <c r="G1579" s="712">
        <v>0</v>
      </c>
      <c r="H1579" s="712">
        <v>113</v>
      </c>
      <c r="I1579" s="712">
        <v>3</v>
      </c>
    </row>
    <row r="1580" spans="1:9" x14ac:dyDescent="0.2">
      <c r="A1580" s="714"/>
      <c r="B1580" s="714" t="s">
        <v>2478</v>
      </c>
      <c r="C1580" s="712">
        <v>2</v>
      </c>
      <c r="D1580" s="712">
        <v>0</v>
      </c>
      <c r="E1580" s="712">
        <v>0</v>
      </c>
      <c r="F1580" s="712">
        <v>0</v>
      </c>
      <c r="G1580" s="712">
        <v>0</v>
      </c>
      <c r="H1580" s="712">
        <v>2</v>
      </c>
      <c r="I1580" s="712">
        <v>0</v>
      </c>
    </row>
    <row r="1581" spans="1:9" x14ac:dyDescent="0.2">
      <c r="A1581" s="714"/>
      <c r="B1581" s="714" t="s">
        <v>2480</v>
      </c>
      <c r="C1581" s="712">
        <v>1</v>
      </c>
      <c r="D1581" s="712">
        <v>0</v>
      </c>
      <c r="E1581" s="712">
        <v>0</v>
      </c>
      <c r="F1581" s="712">
        <v>0</v>
      </c>
      <c r="G1581" s="712">
        <v>0</v>
      </c>
      <c r="H1581" s="712">
        <v>1</v>
      </c>
      <c r="I1581" s="712">
        <v>0</v>
      </c>
    </row>
    <row r="1582" spans="1:9" x14ac:dyDescent="0.2">
      <c r="A1582" s="714"/>
      <c r="B1582" s="714" t="s">
        <v>2484</v>
      </c>
      <c r="C1582" s="712">
        <v>1</v>
      </c>
      <c r="D1582" s="712">
        <v>0</v>
      </c>
      <c r="E1582" s="712">
        <v>0</v>
      </c>
      <c r="F1582" s="712">
        <v>0</v>
      </c>
      <c r="G1582" s="712">
        <v>0</v>
      </c>
      <c r="H1582" s="712">
        <v>1</v>
      </c>
      <c r="I1582" s="712">
        <v>0</v>
      </c>
    </row>
    <row r="1583" spans="1:9" x14ac:dyDescent="0.2">
      <c r="A1583" s="714"/>
      <c r="B1583" s="714" t="s">
        <v>3354</v>
      </c>
      <c r="C1583" s="712">
        <v>1</v>
      </c>
      <c r="D1583" s="712">
        <v>0</v>
      </c>
      <c r="E1583" s="712">
        <v>0</v>
      </c>
      <c r="F1583" s="712">
        <v>0</v>
      </c>
      <c r="G1583" s="712">
        <v>0</v>
      </c>
      <c r="H1583" s="712">
        <v>1</v>
      </c>
      <c r="I1583" s="712">
        <v>0</v>
      </c>
    </row>
    <row r="1584" spans="1:9" x14ac:dyDescent="0.2">
      <c r="A1584" s="714"/>
      <c r="B1584" s="714" t="s">
        <v>2489</v>
      </c>
      <c r="C1584" s="712">
        <v>1</v>
      </c>
      <c r="D1584" s="712">
        <v>0</v>
      </c>
      <c r="E1584" s="712">
        <v>0</v>
      </c>
      <c r="F1584" s="712">
        <v>0</v>
      </c>
      <c r="G1584" s="712">
        <v>0</v>
      </c>
      <c r="H1584" s="712">
        <v>1</v>
      </c>
      <c r="I1584" s="712">
        <v>0</v>
      </c>
    </row>
    <row r="1585" spans="1:9" x14ac:dyDescent="0.2">
      <c r="A1585" s="714"/>
      <c r="B1585" s="714" t="s">
        <v>3355</v>
      </c>
      <c r="C1585" s="712">
        <v>1</v>
      </c>
      <c r="D1585" s="712">
        <v>0</v>
      </c>
      <c r="E1585" s="712">
        <v>0</v>
      </c>
      <c r="F1585" s="712">
        <v>0</v>
      </c>
      <c r="G1585" s="712">
        <v>0</v>
      </c>
      <c r="H1585" s="712">
        <v>1</v>
      </c>
      <c r="I1585" s="712">
        <v>0</v>
      </c>
    </row>
    <row r="1586" spans="1:9" x14ac:dyDescent="0.2">
      <c r="A1586" s="714"/>
      <c r="B1586" s="714" t="s">
        <v>2491</v>
      </c>
      <c r="C1586" s="712">
        <v>3</v>
      </c>
      <c r="D1586" s="712">
        <v>0</v>
      </c>
      <c r="E1586" s="712">
        <v>0</v>
      </c>
      <c r="F1586" s="712">
        <v>0</v>
      </c>
      <c r="G1586" s="712">
        <v>0</v>
      </c>
      <c r="H1586" s="712">
        <v>3</v>
      </c>
      <c r="I1586" s="712">
        <v>0</v>
      </c>
    </row>
    <row r="1587" spans="1:9" x14ac:dyDescent="0.2">
      <c r="A1587" s="714"/>
      <c r="B1587" s="714" t="s">
        <v>2498</v>
      </c>
      <c r="C1587" s="712">
        <v>1</v>
      </c>
      <c r="D1587" s="712">
        <v>0</v>
      </c>
      <c r="E1587" s="712">
        <v>0</v>
      </c>
      <c r="F1587" s="712">
        <v>0</v>
      </c>
      <c r="G1587" s="712">
        <v>0</v>
      </c>
      <c r="H1587" s="712">
        <v>1</v>
      </c>
      <c r="I1587" s="712">
        <v>0</v>
      </c>
    </row>
    <row r="1588" spans="1:9" x14ac:dyDescent="0.2">
      <c r="A1588" s="714"/>
      <c r="B1588" s="714" t="s">
        <v>2502</v>
      </c>
      <c r="C1588" s="712">
        <v>3</v>
      </c>
      <c r="D1588" s="712">
        <v>0</v>
      </c>
      <c r="E1588" s="712">
        <v>0</v>
      </c>
      <c r="F1588" s="712">
        <v>0</v>
      </c>
      <c r="G1588" s="712">
        <v>0</v>
      </c>
      <c r="H1588" s="712">
        <v>3</v>
      </c>
      <c r="I1588" s="712">
        <v>0</v>
      </c>
    </row>
    <row r="1589" spans="1:9" x14ac:dyDescent="0.2">
      <c r="A1589" s="714"/>
      <c r="B1589" s="714" t="s">
        <v>2503</v>
      </c>
      <c r="C1589" s="712">
        <v>2</v>
      </c>
      <c r="D1589" s="712">
        <v>0</v>
      </c>
      <c r="E1589" s="712">
        <v>0</v>
      </c>
      <c r="F1589" s="712">
        <v>0</v>
      </c>
      <c r="G1589" s="712">
        <v>0</v>
      </c>
      <c r="H1589" s="712">
        <v>2</v>
      </c>
      <c r="I1589" s="712">
        <v>0</v>
      </c>
    </row>
    <row r="1590" spans="1:9" x14ac:dyDescent="0.2">
      <c r="A1590" s="714"/>
      <c r="B1590" s="714" t="s">
        <v>2506</v>
      </c>
      <c r="C1590" s="712">
        <v>6</v>
      </c>
      <c r="D1590" s="712">
        <v>0</v>
      </c>
      <c r="E1590" s="712">
        <v>0</v>
      </c>
      <c r="F1590" s="712">
        <v>3</v>
      </c>
      <c r="G1590" s="712">
        <v>0</v>
      </c>
      <c r="H1590" s="712">
        <v>3</v>
      </c>
      <c r="I1590" s="712">
        <v>0</v>
      </c>
    </row>
    <row r="1591" spans="1:9" x14ac:dyDescent="0.2">
      <c r="A1591" s="714"/>
      <c r="B1591" s="714" t="s">
        <v>3357</v>
      </c>
      <c r="C1591" s="712">
        <v>1</v>
      </c>
      <c r="D1591" s="712">
        <v>0</v>
      </c>
      <c r="E1591" s="712">
        <v>1</v>
      </c>
      <c r="F1591" s="712">
        <v>0</v>
      </c>
      <c r="G1591" s="712">
        <v>0</v>
      </c>
      <c r="H1591" s="712">
        <v>0</v>
      </c>
      <c r="I1591" s="712">
        <v>0</v>
      </c>
    </row>
    <row r="1592" spans="1:9" x14ac:dyDescent="0.2">
      <c r="A1592" s="714"/>
      <c r="B1592" s="714" t="s">
        <v>3360</v>
      </c>
      <c r="C1592" s="712">
        <v>1</v>
      </c>
      <c r="D1592" s="712">
        <v>0</v>
      </c>
      <c r="E1592" s="712">
        <v>0</v>
      </c>
      <c r="F1592" s="712">
        <v>0</v>
      </c>
      <c r="G1592" s="712">
        <v>0</v>
      </c>
      <c r="H1592" s="712">
        <v>1</v>
      </c>
      <c r="I1592" s="712">
        <v>0</v>
      </c>
    </row>
    <row r="1593" spans="1:9" x14ac:dyDescent="0.2">
      <c r="A1593" s="714"/>
      <c r="B1593" s="714" t="s">
        <v>2511</v>
      </c>
      <c r="C1593" s="712">
        <v>1</v>
      </c>
      <c r="D1593" s="712">
        <v>0</v>
      </c>
      <c r="E1593" s="712">
        <v>0</v>
      </c>
      <c r="F1593" s="712">
        <v>0</v>
      </c>
      <c r="G1593" s="712">
        <v>0</v>
      </c>
      <c r="H1593" s="712">
        <v>1</v>
      </c>
      <c r="I1593" s="712">
        <v>0</v>
      </c>
    </row>
    <row r="1594" spans="1:9" x14ac:dyDescent="0.2">
      <c r="A1594" s="714"/>
      <c r="B1594" s="714" t="s">
        <v>2512</v>
      </c>
      <c r="C1594" s="712">
        <v>2</v>
      </c>
      <c r="D1594" s="712">
        <v>0</v>
      </c>
      <c r="E1594" s="712">
        <v>0</v>
      </c>
      <c r="F1594" s="712">
        <v>0</v>
      </c>
      <c r="G1594" s="712">
        <v>0</v>
      </c>
      <c r="H1594" s="712">
        <v>2</v>
      </c>
      <c r="I1594" s="712">
        <v>0</v>
      </c>
    </row>
    <row r="1595" spans="1:9" x14ac:dyDescent="0.2">
      <c r="A1595" s="714"/>
      <c r="B1595" s="714" t="s">
        <v>2513</v>
      </c>
      <c r="C1595" s="712">
        <v>1</v>
      </c>
      <c r="D1595" s="712">
        <v>0</v>
      </c>
      <c r="E1595" s="712">
        <v>0</v>
      </c>
      <c r="F1595" s="712">
        <v>0</v>
      </c>
      <c r="G1595" s="712">
        <v>0</v>
      </c>
      <c r="H1595" s="712">
        <v>1</v>
      </c>
      <c r="I1595" s="712">
        <v>0</v>
      </c>
    </row>
    <row r="1596" spans="1:9" x14ac:dyDescent="0.2">
      <c r="A1596" s="714"/>
      <c r="B1596" s="714" t="s">
        <v>3361</v>
      </c>
      <c r="C1596" s="712">
        <v>1</v>
      </c>
      <c r="D1596" s="712">
        <v>0</v>
      </c>
      <c r="E1596" s="712">
        <v>0</v>
      </c>
      <c r="F1596" s="712">
        <v>0</v>
      </c>
      <c r="G1596" s="712">
        <v>0</v>
      </c>
      <c r="H1596" s="712">
        <v>1</v>
      </c>
      <c r="I1596" s="712">
        <v>0</v>
      </c>
    </row>
    <row r="1597" spans="1:9" x14ac:dyDescent="0.2">
      <c r="A1597" s="714"/>
      <c r="B1597" s="714" t="s">
        <v>2518</v>
      </c>
      <c r="C1597" s="712">
        <v>1</v>
      </c>
      <c r="D1597" s="712">
        <v>0</v>
      </c>
      <c r="E1597" s="712">
        <v>0</v>
      </c>
      <c r="F1597" s="712">
        <v>0</v>
      </c>
      <c r="G1597" s="712">
        <v>0</v>
      </c>
      <c r="H1597" s="712">
        <v>1</v>
      </c>
      <c r="I1597" s="712">
        <v>0</v>
      </c>
    </row>
    <row r="1598" spans="1:9" x14ac:dyDescent="0.2">
      <c r="A1598" s="714"/>
      <c r="B1598" s="714" t="s">
        <v>2519</v>
      </c>
      <c r="C1598" s="712">
        <v>2</v>
      </c>
      <c r="D1598" s="712">
        <v>2</v>
      </c>
      <c r="E1598" s="712">
        <v>0</v>
      </c>
      <c r="F1598" s="712">
        <v>0</v>
      </c>
      <c r="G1598" s="712">
        <v>0</v>
      </c>
      <c r="H1598" s="712">
        <v>0</v>
      </c>
      <c r="I1598" s="712">
        <v>0</v>
      </c>
    </row>
    <row r="1599" spans="1:9" x14ac:dyDescent="0.2">
      <c r="A1599" s="714"/>
      <c r="B1599" s="714" t="s">
        <v>3363</v>
      </c>
      <c r="C1599" s="712">
        <v>4</v>
      </c>
      <c r="D1599" s="712">
        <v>0</v>
      </c>
      <c r="E1599" s="712">
        <v>0</v>
      </c>
      <c r="F1599" s="712">
        <v>3</v>
      </c>
      <c r="G1599" s="712">
        <v>0</v>
      </c>
      <c r="H1599" s="712">
        <v>1</v>
      </c>
      <c r="I1599" s="712">
        <v>0</v>
      </c>
    </row>
    <row r="1600" spans="1:9" x14ac:dyDescent="0.2">
      <c r="A1600" s="714"/>
      <c r="B1600" s="714" t="s">
        <v>2520</v>
      </c>
      <c r="C1600" s="712">
        <v>1</v>
      </c>
      <c r="D1600" s="712">
        <v>0</v>
      </c>
      <c r="E1600" s="712">
        <v>0</v>
      </c>
      <c r="F1600" s="712">
        <v>0</v>
      </c>
      <c r="G1600" s="712">
        <v>0</v>
      </c>
      <c r="H1600" s="712">
        <v>1</v>
      </c>
      <c r="I1600" s="712">
        <v>0</v>
      </c>
    </row>
    <row r="1601" spans="1:9" x14ac:dyDescent="0.2">
      <c r="A1601" s="714"/>
      <c r="B1601" s="714" t="s">
        <v>3364</v>
      </c>
      <c r="C1601" s="712">
        <v>1</v>
      </c>
      <c r="D1601" s="712">
        <v>0</v>
      </c>
      <c r="E1601" s="712">
        <v>0</v>
      </c>
      <c r="F1601" s="712">
        <v>0</v>
      </c>
      <c r="G1601" s="712">
        <v>0</v>
      </c>
      <c r="H1601" s="712">
        <v>1</v>
      </c>
      <c r="I1601" s="712">
        <v>0</v>
      </c>
    </row>
    <row r="1602" spans="1:9" x14ac:dyDescent="0.2">
      <c r="A1602" s="714"/>
      <c r="B1602" s="714" t="s">
        <v>2530</v>
      </c>
      <c r="C1602" s="712">
        <v>1</v>
      </c>
      <c r="D1602" s="712">
        <v>0</v>
      </c>
      <c r="E1602" s="712">
        <v>0</v>
      </c>
      <c r="F1602" s="712">
        <v>0</v>
      </c>
      <c r="G1602" s="712">
        <v>0</v>
      </c>
      <c r="H1602" s="712">
        <v>1</v>
      </c>
      <c r="I1602" s="712">
        <v>0</v>
      </c>
    </row>
    <row r="1603" spans="1:9" x14ac:dyDescent="0.2">
      <c r="A1603" s="714"/>
      <c r="B1603" s="714" t="s">
        <v>2531</v>
      </c>
      <c r="C1603" s="712">
        <v>1</v>
      </c>
      <c r="D1603" s="712">
        <v>0</v>
      </c>
      <c r="E1603" s="712">
        <v>0</v>
      </c>
      <c r="F1603" s="712">
        <v>0</v>
      </c>
      <c r="G1603" s="712">
        <v>0</v>
      </c>
      <c r="H1603" s="712">
        <v>1</v>
      </c>
      <c r="I1603" s="712">
        <v>0</v>
      </c>
    </row>
    <row r="1604" spans="1:9" x14ac:dyDescent="0.2">
      <c r="A1604" s="714"/>
      <c r="B1604" s="714" t="s">
        <v>2533</v>
      </c>
      <c r="C1604" s="712">
        <v>1</v>
      </c>
      <c r="D1604" s="712">
        <v>0</v>
      </c>
      <c r="E1604" s="712">
        <v>0</v>
      </c>
      <c r="F1604" s="712">
        <v>0</v>
      </c>
      <c r="G1604" s="712">
        <v>0</v>
      </c>
      <c r="H1604" s="712">
        <v>1</v>
      </c>
      <c r="I1604" s="712">
        <v>0</v>
      </c>
    </row>
    <row r="1605" spans="1:9" x14ac:dyDescent="0.2">
      <c r="A1605" s="714"/>
      <c r="B1605" s="714" t="s">
        <v>2534</v>
      </c>
      <c r="C1605" s="712">
        <v>2</v>
      </c>
      <c r="D1605" s="712">
        <v>0</v>
      </c>
      <c r="E1605" s="712">
        <v>0</v>
      </c>
      <c r="F1605" s="712">
        <v>0</v>
      </c>
      <c r="G1605" s="712">
        <v>0</v>
      </c>
      <c r="H1605" s="712">
        <v>2</v>
      </c>
      <c r="I1605" s="712">
        <v>0</v>
      </c>
    </row>
    <row r="1606" spans="1:9" x14ac:dyDescent="0.2">
      <c r="A1606" s="714"/>
      <c r="B1606" s="714" t="s">
        <v>2535</v>
      </c>
      <c r="C1606" s="712">
        <v>2</v>
      </c>
      <c r="D1606" s="712">
        <v>0</v>
      </c>
      <c r="E1606" s="712">
        <v>0</v>
      </c>
      <c r="F1606" s="712">
        <v>0</v>
      </c>
      <c r="G1606" s="712">
        <v>0</v>
      </c>
      <c r="H1606" s="712">
        <v>2</v>
      </c>
      <c r="I1606" s="712">
        <v>0</v>
      </c>
    </row>
    <row r="1607" spans="1:9" x14ac:dyDescent="0.2">
      <c r="A1607" s="714"/>
      <c r="B1607" s="714" t="s">
        <v>3365</v>
      </c>
      <c r="C1607" s="712">
        <v>1</v>
      </c>
      <c r="D1607" s="712">
        <v>0</v>
      </c>
      <c r="E1607" s="712">
        <v>0</v>
      </c>
      <c r="F1607" s="712">
        <v>0</v>
      </c>
      <c r="G1607" s="712">
        <v>0</v>
      </c>
      <c r="H1607" s="712">
        <v>1</v>
      </c>
      <c r="I1607" s="712">
        <v>0</v>
      </c>
    </row>
    <row r="1608" spans="1:9" x14ac:dyDescent="0.2">
      <c r="A1608" s="714"/>
      <c r="B1608" s="714" t="s">
        <v>2538</v>
      </c>
      <c r="C1608" s="712">
        <v>1</v>
      </c>
      <c r="D1608" s="712">
        <v>0</v>
      </c>
      <c r="E1608" s="712">
        <v>0</v>
      </c>
      <c r="F1608" s="712">
        <v>0</v>
      </c>
      <c r="G1608" s="712">
        <v>0</v>
      </c>
      <c r="H1608" s="712">
        <v>1</v>
      </c>
      <c r="I1608" s="712">
        <v>0</v>
      </c>
    </row>
    <row r="1609" spans="1:9" x14ac:dyDescent="0.2">
      <c r="A1609" s="714"/>
      <c r="B1609" s="714" t="s">
        <v>2540</v>
      </c>
      <c r="C1609" s="712">
        <v>5</v>
      </c>
      <c r="D1609" s="712">
        <v>0</v>
      </c>
      <c r="E1609" s="712">
        <v>0</v>
      </c>
      <c r="F1609" s="712">
        <v>0</v>
      </c>
      <c r="G1609" s="712">
        <v>0</v>
      </c>
      <c r="H1609" s="712">
        <v>5</v>
      </c>
      <c r="I1609" s="712">
        <v>0</v>
      </c>
    </row>
    <row r="1610" spans="1:9" x14ac:dyDescent="0.2">
      <c r="A1610" s="714"/>
      <c r="B1610" s="714" t="s">
        <v>3366</v>
      </c>
      <c r="C1610" s="712">
        <v>1</v>
      </c>
      <c r="D1610" s="712">
        <v>0</v>
      </c>
      <c r="E1610" s="712">
        <v>0</v>
      </c>
      <c r="F1610" s="712">
        <v>0</v>
      </c>
      <c r="G1610" s="712">
        <v>0</v>
      </c>
      <c r="H1610" s="712">
        <v>1</v>
      </c>
      <c r="I1610" s="712">
        <v>0</v>
      </c>
    </row>
    <row r="1611" spans="1:9" x14ac:dyDescent="0.2">
      <c r="A1611" s="714"/>
      <c r="B1611" s="714" t="s">
        <v>3367</v>
      </c>
      <c r="C1611" s="712">
        <v>1</v>
      </c>
      <c r="D1611" s="712">
        <v>0</v>
      </c>
      <c r="E1611" s="712">
        <v>0</v>
      </c>
      <c r="F1611" s="712">
        <v>0</v>
      </c>
      <c r="G1611" s="712">
        <v>0</v>
      </c>
      <c r="H1611" s="712">
        <v>1</v>
      </c>
      <c r="I1611" s="712">
        <v>0</v>
      </c>
    </row>
    <row r="1612" spans="1:9" x14ac:dyDescent="0.2">
      <c r="A1612" s="714"/>
      <c r="B1612" s="714" t="s">
        <v>3368</v>
      </c>
      <c r="C1612" s="712">
        <v>1</v>
      </c>
      <c r="D1612" s="712">
        <v>0</v>
      </c>
      <c r="E1612" s="712">
        <v>0</v>
      </c>
      <c r="F1612" s="712">
        <v>0</v>
      </c>
      <c r="G1612" s="712">
        <v>0</v>
      </c>
      <c r="H1612" s="712">
        <v>1</v>
      </c>
      <c r="I1612" s="712">
        <v>0</v>
      </c>
    </row>
    <row r="1613" spans="1:9" x14ac:dyDescent="0.2">
      <c r="A1613" s="714"/>
      <c r="B1613" s="714" t="s">
        <v>2541</v>
      </c>
      <c r="C1613" s="712">
        <v>1</v>
      </c>
      <c r="D1613" s="712">
        <v>0</v>
      </c>
      <c r="E1613" s="712">
        <v>0</v>
      </c>
      <c r="F1613" s="712">
        <v>0</v>
      </c>
      <c r="G1613" s="712">
        <v>0</v>
      </c>
      <c r="H1613" s="712">
        <v>1</v>
      </c>
      <c r="I1613" s="712">
        <v>0</v>
      </c>
    </row>
    <row r="1614" spans="1:9" x14ac:dyDescent="0.2">
      <c r="A1614" s="714"/>
      <c r="B1614" s="714" t="s">
        <v>3369</v>
      </c>
      <c r="C1614" s="712">
        <v>1</v>
      </c>
      <c r="D1614" s="712">
        <v>0</v>
      </c>
      <c r="E1614" s="712">
        <v>0</v>
      </c>
      <c r="F1614" s="712">
        <v>0</v>
      </c>
      <c r="G1614" s="712">
        <v>0</v>
      </c>
      <c r="H1614" s="712">
        <v>1</v>
      </c>
      <c r="I1614" s="712">
        <v>0</v>
      </c>
    </row>
    <row r="1615" spans="1:9" x14ac:dyDescent="0.2">
      <c r="A1615" s="714"/>
      <c r="B1615" s="714" t="s">
        <v>3371</v>
      </c>
      <c r="C1615" s="712">
        <v>1</v>
      </c>
      <c r="D1615" s="712">
        <v>0</v>
      </c>
      <c r="E1615" s="712">
        <v>0</v>
      </c>
      <c r="F1615" s="712">
        <v>0</v>
      </c>
      <c r="G1615" s="712">
        <v>0</v>
      </c>
      <c r="H1615" s="712">
        <v>1</v>
      </c>
      <c r="I1615" s="712">
        <v>0</v>
      </c>
    </row>
    <row r="1616" spans="1:9" x14ac:dyDescent="0.2">
      <c r="A1616" s="714"/>
      <c r="B1616" s="714" t="s">
        <v>2547</v>
      </c>
      <c r="C1616" s="712">
        <v>16</v>
      </c>
      <c r="D1616" s="712">
        <v>1</v>
      </c>
      <c r="E1616" s="712">
        <v>0</v>
      </c>
      <c r="F1616" s="712">
        <v>0</v>
      </c>
      <c r="G1616" s="712">
        <v>0</v>
      </c>
      <c r="H1616" s="712">
        <v>15</v>
      </c>
      <c r="I1616" s="712">
        <v>0</v>
      </c>
    </row>
    <row r="1617" spans="1:9" x14ac:dyDescent="0.2">
      <c r="A1617" s="714"/>
      <c r="B1617" s="714" t="s">
        <v>2548</v>
      </c>
      <c r="C1617" s="712">
        <v>19</v>
      </c>
      <c r="D1617" s="712">
        <v>0</v>
      </c>
      <c r="E1617" s="712">
        <v>1</v>
      </c>
      <c r="F1617" s="712">
        <v>0</v>
      </c>
      <c r="G1617" s="712">
        <v>0</v>
      </c>
      <c r="H1617" s="712">
        <v>17</v>
      </c>
      <c r="I1617" s="712">
        <v>1</v>
      </c>
    </row>
    <row r="1618" spans="1:9" x14ac:dyDescent="0.2">
      <c r="A1618" s="714"/>
      <c r="B1618" s="714" t="s">
        <v>2549</v>
      </c>
      <c r="C1618" s="712">
        <v>3</v>
      </c>
      <c r="D1618" s="712">
        <v>0</v>
      </c>
      <c r="E1618" s="712">
        <v>0</v>
      </c>
      <c r="F1618" s="712">
        <v>0</v>
      </c>
      <c r="G1618" s="712">
        <v>0</v>
      </c>
      <c r="H1618" s="712">
        <v>3</v>
      </c>
      <c r="I1618" s="712">
        <v>0</v>
      </c>
    </row>
    <row r="1619" spans="1:9" x14ac:dyDescent="0.2">
      <c r="A1619" s="714"/>
      <c r="B1619" s="714" t="s">
        <v>2550</v>
      </c>
      <c r="C1619" s="712">
        <v>6</v>
      </c>
      <c r="D1619" s="712">
        <v>0</v>
      </c>
      <c r="E1619" s="712">
        <v>0</v>
      </c>
      <c r="F1619" s="712">
        <v>0</v>
      </c>
      <c r="G1619" s="712">
        <v>0</v>
      </c>
      <c r="H1619" s="712">
        <v>6</v>
      </c>
      <c r="I1619" s="712">
        <v>0</v>
      </c>
    </row>
    <row r="1620" spans="1:9" x14ac:dyDescent="0.2">
      <c r="A1620" s="714"/>
      <c r="B1620" s="714" t="s">
        <v>2551</v>
      </c>
      <c r="C1620" s="712">
        <v>7</v>
      </c>
      <c r="D1620" s="712">
        <v>0</v>
      </c>
      <c r="E1620" s="712">
        <v>0</v>
      </c>
      <c r="F1620" s="712">
        <v>2</v>
      </c>
      <c r="G1620" s="712">
        <v>0</v>
      </c>
      <c r="H1620" s="712">
        <v>5</v>
      </c>
      <c r="I1620" s="712">
        <v>0</v>
      </c>
    </row>
    <row r="1621" spans="1:9" x14ac:dyDescent="0.2">
      <c r="A1621" s="714"/>
      <c r="B1621" s="714" t="s">
        <v>2552</v>
      </c>
      <c r="C1621" s="712">
        <v>2</v>
      </c>
      <c r="D1621" s="712">
        <v>0</v>
      </c>
      <c r="E1621" s="712">
        <v>0</v>
      </c>
      <c r="F1621" s="712">
        <v>1</v>
      </c>
      <c r="G1621" s="712">
        <v>0</v>
      </c>
      <c r="H1621" s="712">
        <v>1</v>
      </c>
      <c r="I1621" s="712">
        <v>0</v>
      </c>
    </row>
    <row r="1622" spans="1:9" x14ac:dyDescent="0.2">
      <c r="A1622" s="714"/>
      <c r="B1622" s="714" t="s">
        <v>2554</v>
      </c>
      <c r="C1622" s="712">
        <v>2</v>
      </c>
      <c r="D1622" s="712">
        <v>0</v>
      </c>
      <c r="E1622" s="712">
        <v>0</v>
      </c>
      <c r="F1622" s="712">
        <v>0</v>
      </c>
      <c r="G1622" s="712">
        <v>0</v>
      </c>
      <c r="H1622" s="712">
        <v>2</v>
      </c>
      <c r="I1622" s="712">
        <v>0</v>
      </c>
    </row>
    <row r="1623" spans="1:9" x14ac:dyDescent="0.2">
      <c r="A1623" s="714"/>
      <c r="B1623" s="714" t="s">
        <v>2555</v>
      </c>
      <c r="C1623" s="712">
        <v>4</v>
      </c>
      <c r="D1623" s="712">
        <v>0</v>
      </c>
      <c r="E1623" s="712">
        <v>0</v>
      </c>
      <c r="F1623" s="712">
        <v>0</v>
      </c>
      <c r="G1623" s="712">
        <v>0</v>
      </c>
      <c r="H1623" s="712">
        <v>4</v>
      </c>
      <c r="I1623" s="712">
        <v>0</v>
      </c>
    </row>
    <row r="1624" spans="1:9" x14ac:dyDescent="0.2">
      <c r="A1624" s="714"/>
      <c r="B1624" s="714" t="s">
        <v>158</v>
      </c>
      <c r="C1624" s="712">
        <v>680</v>
      </c>
      <c r="D1624" s="712">
        <v>38</v>
      </c>
      <c r="E1624" s="712">
        <v>19</v>
      </c>
      <c r="F1624" s="712">
        <v>46</v>
      </c>
      <c r="G1624" s="712">
        <v>0</v>
      </c>
      <c r="H1624" s="712">
        <v>0</v>
      </c>
      <c r="I1624" s="712">
        <v>577</v>
      </c>
    </row>
    <row r="1625" spans="1:9" x14ac:dyDescent="0.2">
      <c r="A1625" s="717" t="s">
        <v>812</v>
      </c>
      <c r="B1625" s="717" t="s">
        <v>10</v>
      </c>
      <c r="C1625" s="718">
        <v>91</v>
      </c>
      <c r="D1625" s="718">
        <v>10</v>
      </c>
      <c r="E1625" s="718">
        <v>1</v>
      </c>
      <c r="F1625" s="718">
        <v>8</v>
      </c>
      <c r="G1625" s="718">
        <v>0</v>
      </c>
      <c r="H1625" s="718">
        <v>27</v>
      </c>
      <c r="I1625" s="718">
        <v>45</v>
      </c>
    </row>
    <row r="1626" spans="1:9" x14ac:dyDescent="0.2">
      <c r="A1626" s="714"/>
      <c r="B1626" s="714" t="s">
        <v>3372</v>
      </c>
      <c r="C1626" s="712">
        <v>1</v>
      </c>
      <c r="D1626" s="712">
        <v>0</v>
      </c>
      <c r="E1626" s="712">
        <v>0</v>
      </c>
      <c r="F1626" s="712">
        <v>0</v>
      </c>
      <c r="G1626" s="712">
        <v>0</v>
      </c>
      <c r="H1626" s="712">
        <v>1</v>
      </c>
      <c r="I1626" s="712">
        <v>0</v>
      </c>
    </row>
    <row r="1627" spans="1:9" x14ac:dyDescent="0.2">
      <c r="A1627" s="714"/>
      <c r="B1627" s="714" t="s">
        <v>3373</v>
      </c>
      <c r="C1627" s="712">
        <v>1</v>
      </c>
      <c r="D1627" s="712">
        <v>0</v>
      </c>
      <c r="E1627" s="712">
        <v>0</v>
      </c>
      <c r="F1627" s="712">
        <v>1</v>
      </c>
      <c r="G1627" s="712">
        <v>0</v>
      </c>
      <c r="H1627" s="712">
        <v>0</v>
      </c>
      <c r="I1627" s="712">
        <v>0</v>
      </c>
    </row>
    <row r="1628" spans="1:9" x14ac:dyDescent="0.2">
      <c r="A1628" s="714"/>
      <c r="B1628" s="714" t="s">
        <v>3374</v>
      </c>
      <c r="C1628" s="712">
        <v>1</v>
      </c>
      <c r="D1628" s="712">
        <v>0</v>
      </c>
      <c r="E1628" s="712">
        <v>0</v>
      </c>
      <c r="F1628" s="712">
        <v>0</v>
      </c>
      <c r="G1628" s="712">
        <v>0</v>
      </c>
      <c r="H1628" s="712">
        <v>1</v>
      </c>
      <c r="I1628" s="712">
        <v>0</v>
      </c>
    </row>
    <row r="1629" spans="1:9" x14ac:dyDescent="0.2">
      <c r="A1629" s="714"/>
      <c r="B1629" s="714" t="s">
        <v>2561</v>
      </c>
      <c r="C1629" s="712">
        <v>27</v>
      </c>
      <c r="D1629" s="712">
        <v>0</v>
      </c>
      <c r="E1629" s="712">
        <v>0</v>
      </c>
      <c r="F1629" s="712">
        <v>3</v>
      </c>
      <c r="G1629" s="712">
        <v>0</v>
      </c>
      <c r="H1629" s="712">
        <v>21</v>
      </c>
      <c r="I1629" s="712">
        <v>3</v>
      </c>
    </row>
    <row r="1630" spans="1:9" x14ac:dyDescent="0.2">
      <c r="A1630" s="714"/>
      <c r="B1630" s="714" t="s">
        <v>2564</v>
      </c>
      <c r="C1630" s="712">
        <v>3</v>
      </c>
      <c r="D1630" s="712">
        <v>0</v>
      </c>
      <c r="E1630" s="712">
        <v>0</v>
      </c>
      <c r="F1630" s="712">
        <v>0</v>
      </c>
      <c r="G1630" s="712">
        <v>0</v>
      </c>
      <c r="H1630" s="712">
        <v>3</v>
      </c>
      <c r="I1630" s="712">
        <v>0</v>
      </c>
    </row>
    <row r="1631" spans="1:9" x14ac:dyDescent="0.2">
      <c r="A1631" s="714"/>
      <c r="B1631" s="714" t="s">
        <v>2569</v>
      </c>
      <c r="C1631" s="712">
        <v>1</v>
      </c>
      <c r="D1631" s="712">
        <v>0</v>
      </c>
      <c r="E1631" s="712">
        <v>0</v>
      </c>
      <c r="F1631" s="712">
        <v>0</v>
      </c>
      <c r="G1631" s="712">
        <v>0</v>
      </c>
      <c r="H1631" s="712">
        <v>1</v>
      </c>
      <c r="I1631" s="712">
        <v>0</v>
      </c>
    </row>
    <row r="1632" spans="1:9" x14ac:dyDescent="0.2">
      <c r="A1632" s="714"/>
      <c r="B1632" s="714" t="s">
        <v>158</v>
      </c>
      <c r="C1632" s="712">
        <v>57</v>
      </c>
      <c r="D1632" s="712">
        <v>10</v>
      </c>
      <c r="E1632" s="712">
        <v>1</v>
      </c>
      <c r="F1632" s="712">
        <v>4</v>
      </c>
      <c r="G1632" s="712">
        <v>0</v>
      </c>
      <c r="H1632" s="712">
        <v>0</v>
      </c>
      <c r="I1632" s="712">
        <v>42</v>
      </c>
    </row>
    <row r="1633" spans="1:9" x14ac:dyDescent="0.2">
      <c r="A1633" s="717" t="s">
        <v>813</v>
      </c>
      <c r="B1633" s="717" t="s">
        <v>10</v>
      </c>
      <c r="C1633" s="718">
        <v>8</v>
      </c>
      <c r="D1633" s="718">
        <v>1</v>
      </c>
      <c r="E1633" s="718">
        <v>1</v>
      </c>
      <c r="F1633" s="718">
        <v>2</v>
      </c>
      <c r="G1633" s="718">
        <v>0</v>
      </c>
      <c r="H1633" s="718">
        <v>2</v>
      </c>
      <c r="I1633" s="718">
        <v>2</v>
      </c>
    </row>
    <row r="1634" spans="1:9" x14ac:dyDescent="0.2">
      <c r="A1634" s="714"/>
      <c r="B1634" s="714" t="s">
        <v>2570</v>
      </c>
      <c r="C1634" s="712">
        <v>1</v>
      </c>
      <c r="D1634" s="712">
        <v>0</v>
      </c>
      <c r="E1634" s="712">
        <v>0</v>
      </c>
      <c r="F1634" s="712">
        <v>1</v>
      </c>
      <c r="G1634" s="712">
        <v>0</v>
      </c>
      <c r="H1634" s="712">
        <v>0</v>
      </c>
      <c r="I1634" s="712">
        <v>0</v>
      </c>
    </row>
    <row r="1635" spans="1:9" x14ac:dyDescent="0.2">
      <c r="A1635" s="714"/>
      <c r="B1635" s="714" t="s">
        <v>3375</v>
      </c>
      <c r="C1635" s="712">
        <v>1</v>
      </c>
      <c r="D1635" s="712">
        <v>0</v>
      </c>
      <c r="E1635" s="712">
        <v>0</v>
      </c>
      <c r="F1635" s="712">
        <v>0</v>
      </c>
      <c r="G1635" s="712">
        <v>0</v>
      </c>
      <c r="H1635" s="712">
        <v>1</v>
      </c>
      <c r="I1635" s="712">
        <v>0</v>
      </c>
    </row>
    <row r="1636" spans="1:9" x14ac:dyDescent="0.2">
      <c r="A1636" s="714"/>
      <c r="B1636" s="714" t="s">
        <v>3377</v>
      </c>
      <c r="C1636" s="712">
        <v>1</v>
      </c>
      <c r="D1636" s="712">
        <v>0</v>
      </c>
      <c r="E1636" s="712">
        <v>0</v>
      </c>
      <c r="F1636" s="712">
        <v>0</v>
      </c>
      <c r="G1636" s="712">
        <v>0</v>
      </c>
      <c r="H1636" s="712">
        <v>1</v>
      </c>
      <c r="I1636" s="712">
        <v>0</v>
      </c>
    </row>
    <row r="1637" spans="1:9" x14ac:dyDescent="0.2">
      <c r="A1637" s="714"/>
      <c r="B1637" s="714" t="s">
        <v>158</v>
      </c>
      <c r="C1637" s="712">
        <v>5</v>
      </c>
      <c r="D1637" s="712">
        <v>1</v>
      </c>
      <c r="E1637" s="712">
        <v>1</v>
      </c>
      <c r="F1637" s="712">
        <v>1</v>
      </c>
      <c r="G1637" s="712">
        <v>0</v>
      </c>
      <c r="H1637" s="712">
        <v>0</v>
      </c>
      <c r="I1637" s="712">
        <v>2</v>
      </c>
    </row>
    <row r="1638" spans="1:9" x14ac:dyDescent="0.2">
      <c r="A1638" s="717" t="s">
        <v>112</v>
      </c>
      <c r="B1638" s="717" t="s">
        <v>10</v>
      </c>
      <c r="C1638" s="718">
        <v>1285</v>
      </c>
      <c r="D1638" s="718">
        <v>135</v>
      </c>
      <c r="E1638" s="718">
        <v>8</v>
      </c>
      <c r="F1638" s="718">
        <v>38</v>
      </c>
      <c r="G1638" s="718">
        <v>2</v>
      </c>
      <c r="H1638" s="718">
        <v>399</v>
      </c>
      <c r="I1638" s="718">
        <v>703</v>
      </c>
    </row>
    <row r="1639" spans="1:9" x14ac:dyDescent="0.2">
      <c r="A1639" s="714"/>
      <c r="B1639" s="714" t="s">
        <v>2574</v>
      </c>
      <c r="C1639" s="712">
        <v>8</v>
      </c>
      <c r="D1639" s="712">
        <v>0</v>
      </c>
      <c r="E1639" s="712">
        <v>0</v>
      </c>
      <c r="F1639" s="712">
        <v>0</v>
      </c>
      <c r="G1639" s="712">
        <v>0</v>
      </c>
      <c r="H1639" s="712">
        <v>8</v>
      </c>
      <c r="I1639" s="712">
        <v>0</v>
      </c>
    </row>
    <row r="1640" spans="1:9" x14ac:dyDescent="0.2">
      <c r="A1640" s="714"/>
      <c r="B1640" s="714" t="s">
        <v>2575</v>
      </c>
      <c r="C1640" s="712">
        <v>8</v>
      </c>
      <c r="D1640" s="712">
        <v>0</v>
      </c>
      <c r="E1640" s="712">
        <v>0</v>
      </c>
      <c r="F1640" s="712">
        <v>0</v>
      </c>
      <c r="G1640" s="712">
        <v>0</v>
      </c>
      <c r="H1640" s="712">
        <v>8</v>
      </c>
      <c r="I1640" s="712">
        <v>0</v>
      </c>
    </row>
    <row r="1641" spans="1:9" x14ac:dyDescent="0.2">
      <c r="A1641" s="714"/>
      <c r="B1641" s="714" t="s">
        <v>2576</v>
      </c>
      <c r="C1641" s="712">
        <v>1</v>
      </c>
      <c r="D1641" s="712">
        <v>0</v>
      </c>
      <c r="E1641" s="712">
        <v>0</v>
      </c>
      <c r="F1641" s="712">
        <v>0</v>
      </c>
      <c r="G1641" s="712">
        <v>0</v>
      </c>
      <c r="H1641" s="712">
        <v>1</v>
      </c>
      <c r="I1641" s="712">
        <v>0</v>
      </c>
    </row>
    <row r="1642" spans="1:9" x14ac:dyDescent="0.2">
      <c r="A1642" s="714"/>
      <c r="B1642" s="714" t="s">
        <v>3378</v>
      </c>
      <c r="C1642" s="712">
        <v>3</v>
      </c>
      <c r="D1642" s="712">
        <v>0</v>
      </c>
      <c r="E1642" s="712">
        <v>0</v>
      </c>
      <c r="F1642" s="712">
        <v>0</v>
      </c>
      <c r="G1642" s="712">
        <v>0</v>
      </c>
      <c r="H1642" s="712">
        <v>3</v>
      </c>
      <c r="I1642" s="712">
        <v>0</v>
      </c>
    </row>
    <row r="1643" spans="1:9" x14ac:dyDescent="0.2">
      <c r="A1643" s="714"/>
      <c r="B1643" s="714" t="s">
        <v>2580</v>
      </c>
      <c r="C1643" s="712">
        <v>6</v>
      </c>
      <c r="D1643" s="712">
        <v>0</v>
      </c>
      <c r="E1643" s="712">
        <v>0</v>
      </c>
      <c r="F1643" s="712">
        <v>0</v>
      </c>
      <c r="G1643" s="712">
        <v>0</v>
      </c>
      <c r="H1643" s="712">
        <v>6</v>
      </c>
      <c r="I1643" s="712">
        <v>0</v>
      </c>
    </row>
    <row r="1644" spans="1:9" x14ac:dyDescent="0.2">
      <c r="A1644" s="714"/>
      <c r="B1644" s="714" t="s">
        <v>2581</v>
      </c>
      <c r="C1644" s="712">
        <v>21</v>
      </c>
      <c r="D1644" s="712">
        <v>0</v>
      </c>
      <c r="E1644" s="712">
        <v>0</v>
      </c>
      <c r="F1644" s="712">
        <v>0</v>
      </c>
      <c r="G1644" s="712">
        <v>0</v>
      </c>
      <c r="H1644" s="712">
        <v>21</v>
      </c>
      <c r="I1644" s="712">
        <v>0</v>
      </c>
    </row>
    <row r="1645" spans="1:9" x14ac:dyDescent="0.2">
      <c r="A1645" s="714"/>
      <c r="B1645" s="714" t="s">
        <v>2582</v>
      </c>
      <c r="C1645" s="712">
        <v>1120</v>
      </c>
      <c r="D1645" s="712">
        <v>120</v>
      </c>
      <c r="E1645" s="712">
        <v>8</v>
      </c>
      <c r="F1645" s="712">
        <v>33</v>
      </c>
      <c r="G1645" s="712">
        <v>2</v>
      </c>
      <c r="H1645" s="712">
        <v>327</v>
      </c>
      <c r="I1645" s="712">
        <v>630</v>
      </c>
    </row>
    <row r="1646" spans="1:9" x14ac:dyDescent="0.2">
      <c r="A1646" s="714"/>
      <c r="B1646" s="714" t="s">
        <v>2583</v>
      </c>
      <c r="C1646" s="712">
        <v>2</v>
      </c>
      <c r="D1646" s="712">
        <v>0</v>
      </c>
      <c r="E1646" s="712">
        <v>0</v>
      </c>
      <c r="F1646" s="712">
        <v>0</v>
      </c>
      <c r="G1646" s="712">
        <v>0</v>
      </c>
      <c r="H1646" s="712">
        <v>2</v>
      </c>
      <c r="I1646" s="712">
        <v>0</v>
      </c>
    </row>
    <row r="1647" spans="1:9" x14ac:dyDescent="0.2">
      <c r="A1647" s="714"/>
      <c r="B1647" s="714" t="s">
        <v>2584</v>
      </c>
      <c r="C1647" s="712">
        <v>114</v>
      </c>
      <c r="D1647" s="712">
        <v>15</v>
      </c>
      <c r="E1647" s="712">
        <v>0</v>
      </c>
      <c r="F1647" s="712">
        <v>5</v>
      </c>
      <c r="G1647" s="712">
        <v>0</v>
      </c>
      <c r="H1647" s="712">
        <v>21</v>
      </c>
      <c r="I1647" s="712">
        <v>73</v>
      </c>
    </row>
    <row r="1648" spans="1:9" x14ac:dyDescent="0.2">
      <c r="A1648" s="714"/>
      <c r="B1648" s="714" t="s">
        <v>2585</v>
      </c>
      <c r="C1648" s="712">
        <v>2</v>
      </c>
      <c r="D1648" s="712">
        <v>0</v>
      </c>
      <c r="E1648" s="712">
        <v>0</v>
      </c>
      <c r="F1648" s="712">
        <v>0</v>
      </c>
      <c r="G1648" s="712">
        <v>0</v>
      </c>
      <c r="H1648" s="712">
        <v>2</v>
      </c>
      <c r="I1648" s="712">
        <v>0</v>
      </c>
    </row>
    <row r="1649" spans="1:9" x14ac:dyDescent="0.2">
      <c r="A1649" s="717" t="s">
        <v>114</v>
      </c>
      <c r="B1649" s="717" t="s">
        <v>10</v>
      </c>
      <c r="C1649" s="718">
        <v>50</v>
      </c>
      <c r="D1649" s="718">
        <v>2</v>
      </c>
      <c r="E1649" s="718">
        <v>0</v>
      </c>
      <c r="F1649" s="718">
        <v>2</v>
      </c>
      <c r="G1649" s="718">
        <v>0</v>
      </c>
      <c r="H1649" s="718">
        <v>20</v>
      </c>
      <c r="I1649" s="718">
        <v>26</v>
      </c>
    </row>
    <row r="1650" spans="1:9" x14ac:dyDescent="0.2">
      <c r="A1650" s="714"/>
      <c r="B1650" s="714" t="s">
        <v>3379</v>
      </c>
      <c r="C1650" s="712">
        <v>5</v>
      </c>
      <c r="D1650" s="712">
        <v>1</v>
      </c>
      <c r="E1650" s="712">
        <v>0</v>
      </c>
      <c r="F1650" s="712">
        <v>0</v>
      </c>
      <c r="G1650" s="712">
        <v>0</v>
      </c>
      <c r="H1650" s="712">
        <v>3</v>
      </c>
      <c r="I1650" s="712">
        <v>1</v>
      </c>
    </row>
    <row r="1651" spans="1:9" x14ac:dyDescent="0.2">
      <c r="A1651" s="714"/>
      <c r="B1651" s="714" t="s">
        <v>2586</v>
      </c>
      <c r="C1651" s="712">
        <v>1</v>
      </c>
      <c r="D1651" s="712">
        <v>0</v>
      </c>
      <c r="E1651" s="712">
        <v>0</v>
      </c>
      <c r="F1651" s="712">
        <v>0</v>
      </c>
      <c r="G1651" s="712">
        <v>0</v>
      </c>
      <c r="H1651" s="712">
        <v>1</v>
      </c>
      <c r="I1651" s="712">
        <v>0</v>
      </c>
    </row>
    <row r="1652" spans="1:9" x14ac:dyDescent="0.2">
      <c r="A1652" s="714"/>
      <c r="B1652" s="714" t="s">
        <v>2587</v>
      </c>
      <c r="C1652" s="712">
        <v>18</v>
      </c>
      <c r="D1652" s="712">
        <v>0</v>
      </c>
      <c r="E1652" s="712">
        <v>0</v>
      </c>
      <c r="F1652" s="712">
        <v>0</v>
      </c>
      <c r="G1652" s="712">
        <v>0</v>
      </c>
      <c r="H1652" s="712">
        <v>16</v>
      </c>
      <c r="I1652" s="712">
        <v>2</v>
      </c>
    </row>
    <row r="1653" spans="1:9" x14ac:dyDescent="0.2">
      <c r="A1653" s="714"/>
      <c r="B1653" s="714" t="s">
        <v>2588</v>
      </c>
      <c r="C1653" s="712">
        <v>1</v>
      </c>
      <c r="D1653" s="712">
        <v>0</v>
      </c>
      <c r="E1653" s="712">
        <v>0</v>
      </c>
      <c r="F1653" s="712">
        <v>1</v>
      </c>
      <c r="G1653" s="712">
        <v>0</v>
      </c>
      <c r="H1653" s="712">
        <v>0</v>
      </c>
      <c r="I1653" s="712">
        <v>0</v>
      </c>
    </row>
    <row r="1654" spans="1:9" x14ac:dyDescent="0.2">
      <c r="A1654" s="714"/>
      <c r="B1654" s="714" t="s">
        <v>158</v>
      </c>
      <c r="C1654" s="712">
        <v>25</v>
      </c>
      <c r="D1654" s="712">
        <v>1</v>
      </c>
      <c r="E1654" s="712">
        <v>0</v>
      </c>
      <c r="F1654" s="712">
        <v>1</v>
      </c>
      <c r="G1654" s="712">
        <v>0</v>
      </c>
      <c r="H1654" s="712">
        <v>0</v>
      </c>
      <c r="I1654" s="712">
        <v>23</v>
      </c>
    </row>
    <row r="1655" spans="1:9" x14ac:dyDescent="0.2">
      <c r="A1655" s="717" t="s">
        <v>113</v>
      </c>
      <c r="B1655" s="717" t="s">
        <v>10</v>
      </c>
      <c r="C1655" s="718">
        <v>2008</v>
      </c>
      <c r="D1655" s="718">
        <v>164</v>
      </c>
      <c r="E1655" s="718">
        <v>28</v>
      </c>
      <c r="F1655" s="718">
        <v>84</v>
      </c>
      <c r="G1655" s="718">
        <v>1</v>
      </c>
      <c r="H1655" s="718">
        <v>600</v>
      </c>
      <c r="I1655" s="718">
        <v>1131</v>
      </c>
    </row>
    <row r="1656" spans="1:9" x14ac:dyDescent="0.2">
      <c r="A1656" s="714"/>
      <c r="B1656" s="714" t="s">
        <v>3380</v>
      </c>
      <c r="C1656" s="712">
        <v>1</v>
      </c>
      <c r="D1656" s="712">
        <v>0</v>
      </c>
      <c r="E1656" s="712">
        <v>0</v>
      </c>
      <c r="F1656" s="712">
        <v>0</v>
      </c>
      <c r="G1656" s="712">
        <v>0</v>
      </c>
      <c r="H1656" s="712">
        <v>0</v>
      </c>
      <c r="I1656" s="712">
        <v>1</v>
      </c>
    </row>
    <row r="1657" spans="1:9" x14ac:dyDescent="0.2">
      <c r="A1657" s="714"/>
      <c r="B1657" s="714" t="s">
        <v>2589</v>
      </c>
      <c r="C1657" s="712">
        <v>1</v>
      </c>
      <c r="D1657" s="712">
        <v>0</v>
      </c>
      <c r="E1657" s="712">
        <v>0</v>
      </c>
      <c r="F1657" s="712">
        <v>0</v>
      </c>
      <c r="G1657" s="712">
        <v>0</v>
      </c>
      <c r="H1657" s="712">
        <v>1</v>
      </c>
      <c r="I1657" s="712">
        <v>0</v>
      </c>
    </row>
    <row r="1658" spans="1:9" x14ac:dyDescent="0.2">
      <c r="A1658" s="714"/>
      <c r="B1658" s="714" t="s">
        <v>2590</v>
      </c>
      <c r="C1658" s="712">
        <v>1</v>
      </c>
      <c r="D1658" s="712">
        <v>0</v>
      </c>
      <c r="E1658" s="712">
        <v>0</v>
      </c>
      <c r="F1658" s="712">
        <v>0</v>
      </c>
      <c r="G1658" s="712">
        <v>0</v>
      </c>
      <c r="H1658" s="712">
        <v>1</v>
      </c>
      <c r="I1658" s="712">
        <v>0</v>
      </c>
    </row>
    <row r="1659" spans="1:9" x14ac:dyDescent="0.2">
      <c r="A1659" s="714"/>
      <c r="B1659" s="714" t="s">
        <v>2591</v>
      </c>
      <c r="C1659" s="712">
        <v>3</v>
      </c>
      <c r="D1659" s="712">
        <v>0</v>
      </c>
      <c r="E1659" s="712">
        <v>1</v>
      </c>
      <c r="F1659" s="712">
        <v>0</v>
      </c>
      <c r="G1659" s="712">
        <v>0</v>
      </c>
      <c r="H1659" s="712">
        <v>2</v>
      </c>
      <c r="I1659" s="712">
        <v>0</v>
      </c>
    </row>
    <row r="1660" spans="1:9" x14ac:dyDescent="0.2">
      <c r="A1660" s="714"/>
      <c r="B1660" s="714" t="s">
        <v>2594</v>
      </c>
      <c r="C1660" s="712">
        <v>3</v>
      </c>
      <c r="D1660" s="712">
        <v>0</v>
      </c>
      <c r="E1660" s="712">
        <v>0</v>
      </c>
      <c r="F1660" s="712">
        <v>0</v>
      </c>
      <c r="G1660" s="712">
        <v>0</v>
      </c>
      <c r="H1660" s="712">
        <v>3</v>
      </c>
      <c r="I1660" s="712">
        <v>0</v>
      </c>
    </row>
    <row r="1661" spans="1:9" x14ac:dyDescent="0.2">
      <c r="A1661" s="714"/>
      <c r="B1661" s="714" t="s">
        <v>3381</v>
      </c>
      <c r="C1661" s="712">
        <v>2</v>
      </c>
      <c r="D1661" s="712">
        <v>0</v>
      </c>
      <c r="E1661" s="712">
        <v>0</v>
      </c>
      <c r="F1661" s="712">
        <v>0</v>
      </c>
      <c r="G1661" s="712">
        <v>0</v>
      </c>
      <c r="H1661" s="712">
        <v>2</v>
      </c>
      <c r="I1661" s="712">
        <v>0</v>
      </c>
    </row>
    <row r="1662" spans="1:9" x14ac:dyDescent="0.2">
      <c r="A1662" s="714"/>
      <c r="B1662" s="714" t="s">
        <v>3382</v>
      </c>
      <c r="C1662" s="712">
        <v>1</v>
      </c>
      <c r="D1662" s="712">
        <v>0</v>
      </c>
      <c r="E1662" s="712">
        <v>0</v>
      </c>
      <c r="F1662" s="712">
        <v>0</v>
      </c>
      <c r="G1662" s="712">
        <v>0</v>
      </c>
      <c r="H1662" s="712">
        <v>1</v>
      </c>
      <c r="I1662" s="712">
        <v>0</v>
      </c>
    </row>
    <row r="1663" spans="1:9" x14ac:dyDescent="0.2">
      <c r="A1663" s="714"/>
      <c r="B1663" s="714" t="s">
        <v>3383</v>
      </c>
      <c r="C1663" s="712">
        <v>1</v>
      </c>
      <c r="D1663" s="712">
        <v>0</v>
      </c>
      <c r="E1663" s="712">
        <v>0</v>
      </c>
      <c r="F1663" s="712">
        <v>0</v>
      </c>
      <c r="G1663" s="712">
        <v>0</v>
      </c>
      <c r="H1663" s="712">
        <v>1</v>
      </c>
      <c r="I1663" s="712">
        <v>0</v>
      </c>
    </row>
    <row r="1664" spans="1:9" x14ac:dyDescent="0.2">
      <c r="A1664" s="714"/>
      <c r="B1664" s="714" t="s">
        <v>2599</v>
      </c>
      <c r="C1664" s="712">
        <v>1</v>
      </c>
      <c r="D1664" s="712">
        <v>1</v>
      </c>
      <c r="E1664" s="712">
        <v>0</v>
      </c>
      <c r="F1664" s="712">
        <v>0</v>
      </c>
      <c r="G1664" s="712">
        <v>0</v>
      </c>
      <c r="H1664" s="712">
        <v>0</v>
      </c>
      <c r="I1664" s="712">
        <v>0</v>
      </c>
    </row>
    <row r="1665" spans="1:9" x14ac:dyDescent="0.2">
      <c r="A1665" s="714"/>
      <c r="B1665" s="714" t="s">
        <v>3385</v>
      </c>
      <c r="C1665" s="712">
        <v>1</v>
      </c>
      <c r="D1665" s="712">
        <v>0</v>
      </c>
      <c r="E1665" s="712">
        <v>0</v>
      </c>
      <c r="F1665" s="712">
        <v>0</v>
      </c>
      <c r="G1665" s="712">
        <v>0</v>
      </c>
      <c r="H1665" s="712">
        <v>1</v>
      </c>
      <c r="I1665" s="712">
        <v>0</v>
      </c>
    </row>
    <row r="1666" spans="1:9" x14ac:dyDescent="0.2">
      <c r="A1666" s="714"/>
      <c r="B1666" s="714" t="s">
        <v>2600</v>
      </c>
      <c r="C1666" s="712">
        <v>17</v>
      </c>
      <c r="D1666" s="712">
        <v>1</v>
      </c>
      <c r="E1666" s="712">
        <v>1</v>
      </c>
      <c r="F1666" s="712">
        <v>0</v>
      </c>
      <c r="G1666" s="712">
        <v>0</v>
      </c>
      <c r="H1666" s="712">
        <v>14</v>
      </c>
      <c r="I1666" s="712">
        <v>1</v>
      </c>
    </row>
    <row r="1667" spans="1:9" x14ac:dyDescent="0.2">
      <c r="A1667" s="714"/>
      <c r="B1667" s="714" t="s">
        <v>3386</v>
      </c>
      <c r="C1667" s="712">
        <v>1</v>
      </c>
      <c r="D1667" s="712">
        <v>0</v>
      </c>
      <c r="E1667" s="712">
        <v>0</v>
      </c>
      <c r="F1667" s="712">
        <v>0</v>
      </c>
      <c r="G1667" s="712">
        <v>0</v>
      </c>
      <c r="H1667" s="712">
        <v>1</v>
      </c>
      <c r="I1667" s="712">
        <v>0</v>
      </c>
    </row>
    <row r="1668" spans="1:9" x14ac:dyDescent="0.2">
      <c r="A1668" s="714"/>
      <c r="B1668" s="714" t="s">
        <v>2603</v>
      </c>
      <c r="C1668" s="712">
        <v>2</v>
      </c>
      <c r="D1668" s="712">
        <v>0</v>
      </c>
      <c r="E1668" s="712">
        <v>0</v>
      </c>
      <c r="F1668" s="712">
        <v>0</v>
      </c>
      <c r="G1668" s="712">
        <v>0</v>
      </c>
      <c r="H1668" s="712">
        <v>2</v>
      </c>
      <c r="I1668" s="712">
        <v>0</v>
      </c>
    </row>
    <row r="1669" spans="1:9" x14ac:dyDescent="0.2">
      <c r="A1669" s="714"/>
      <c r="B1669" s="714" t="s">
        <v>2605</v>
      </c>
      <c r="C1669" s="712">
        <v>1</v>
      </c>
      <c r="D1669" s="712">
        <v>0</v>
      </c>
      <c r="E1669" s="712">
        <v>0</v>
      </c>
      <c r="F1669" s="712">
        <v>0</v>
      </c>
      <c r="G1669" s="712">
        <v>0</v>
      </c>
      <c r="H1669" s="712">
        <v>1</v>
      </c>
      <c r="I1669" s="712">
        <v>0</v>
      </c>
    </row>
    <row r="1670" spans="1:9" x14ac:dyDescent="0.2">
      <c r="A1670" s="714"/>
      <c r="B1670" s="714" t="s">
        <v>2607</v>
      </c>
      <c r="C1670" s="712">
        <v>1</v>
      </c>
      <c r="D1670" s="712">
        <v>0</v>
      </c>
      <c r="E1670" s="712">
        <v>0</v>
      </c>
      <c r="F1670" s="712">
        <v>0</v>
      </c>
      <c r="G1670" s="712">
        <v>0</v>
      </c>
      <c r="H1670" s="712">
        <v>1</v>
      </c>
      <c r="I1670" s="712">
        <v>0</v>
      </c>
    </row>
    <row r="1671" spans="1:9" x14ac:dyDescent="0.2">
      <c r="A1671" s="714"/>
      <c r="B1671" s="714" t="s">
        <v>2609</v>
      </c>
      <c r="C1671" s="712">
        <v>1</v>
      </c>
      <c r="D1671" s="712">
        <v>0</v>
      </c>
      <c r="E1671" s="712">
        <v>0</v>
      </c>
      <c r="F1671" s="712">
        <v>1</v>
      </c>
      <c r="G1671" s="712">
        <v>0</v>
      </c>
      <c r="H1671" s="712">
        <v>0</v>
      </c>
      <c r="I1671" s="712">
        <v>0</v>
      </c>
    </row>
    <row r="1672" spans="1:9" x14ac:dyDescent="0.2">
      <c r="A1672" s="714"/>
      <c r="B1672" s="714" t="s">
        <v>2611</v>
      </c>
      <c r="C1672" s="712">
        <v>3</v>
      </c>
      <c r="D1672" s="712">
        <v>0</v>
      </c>
      <c r="E1672" s="712">
        <v>0</v>
      </c>
      <c r="F1672" s="712">
        <v>0</v>
      </c>
      <c r="G1672" s="712">
        <v>0</v>
      </c>
      <c r="H1672" s="712">
        <v>3</v>
      </c>
      <c r="I1672" s="712">
        <v>0</v>
      </c>
    </row>
    <row r="1673" spans="1:9" x14ac:dyDescent="0.2">
      <c r="A1673" s="714"/>
      <c r="B1673" s="714" t="s">
        <v>2612</v>
      </c>
      <c r="C1673" s="712">
        <v>12</v>
      </c>
      <c r="D1673" s="712">
        <v>2</v>
      </c>
      <c r="E1673" s="712">
        <v>0</v>
      </c>
      <c r="F1673" s="712">
        <v>0</v>
      </c>
      <c r="G1673" s="712">
        <v>0</v>
      </c>
      <c r="H1673" s="712">
        <v>10</v>
      </c>
      <c r="I1673" s="712">
        <v>0</v>
      </c>
    </row>
    <row r="1674" spans="1:9" x14ac:dyDescent="0.2">
      <c r="A1674" s="714"/>
      <c r="B1674" s="714" t="s">
        <v>2613</v>
      </c>
      <c r="C1674" s="712">
        <v>1</v>
      </c>
      <c r="D1674" s="712">
        <v>0</v>
      </c>
      <c r="E1674" s="712">
        <v>0</v>
      </c>
      <c r="F1674" s="712">
        <v>0</v>
      </c>
      <c r="G1674" s="712">
        <v>0</v>
      </c>
      <c r="H1674" s="712">
        <v>1</v>
      </c>
      <c r="I1674" s="712">
        <v>0</v>
      </c>
    </row>
    <row r="1675" spans="1:9" x14ac:dyDescent="0.2">
      <c r="A1675" s="714"/>
      <c r="B1675" s="714" t="s">
        <v>2614</v>
      </c>
      <c r="C1675" s="712">
        <v>3</v>
      </c>
      <c r="D1675" s="712">
        <v>0</v>
      </c>
      <c r="E1675" s="712">
        <v>0</v>
      </c>
      <c r="F1675" s="712">
        <v>0</v>
      </c>
      <c r="G1675" s="712">
        <v>0</v>
      </c>
      <c r="H1675" s="712">
        <v>3</v>
      </c>
      <c r="I1675" s="712">
        <v>0</v>
      </c>
    </row>
    <row r="1676" spans="1:9" x14ac:dyDescent="0.2">
      <c r="A1676" s="714"/>
      <c r="B1676" s="714" t="s">
        <v>2615</v>
      </c>
      <c r="C1676" s="712">
        <v>1774</v>
      </c>
      <c r="D1676" s="712">
        <v>155</v>
      </c>
      <c r="E1676" s="712">
        <v>26</v>
      </c>
      <c r="F1676" s="712">
        <v>60</v>
      </c>
      <c r="G1676" s="712">
        <v>1</v>
      </c>
      <c r="H1676" s="712">
        <v>405</v>
      </c>
      <c r="I1676" s="712">
        <v>1127</v>
      </c>
    </row>
    <row r="1677" spans="1:9" x14ac:dyDescent="0.2">
      <c r="A1677" s="714"/>
      <c r="B1677" s="714" t="s">
        <v>2617</v>
      </c>
      <c r="C1677" s="712">
        <v>1</v>
      </c>
      <c r="D1677" s="712">
        <v>0</v>
      </c>
      <c r="E1677" s="712">
        <v>0</v>
      </c>
      <c r="F1677" s="712">
        <v>0</v>
      </c>
      <c r="G1677" s="712">
        <v>0</v>
      </c>
      <c r="H1677" s="712">
        <v>1</v>
      </c>
      <c r="I1677" s="712">
        <v>0</v>
      </c>
    </row>
    <row r="1678" spans="1:9" x14ac:dyDescent="0.2">
      <c r="A1678" s="714"/>
      <c r="B1678" s="714" t="s">
        <v>2623</v>
      </c>
      <c r="C1678" s="712">
        <v>2</v>
      </c>
      <c r="D1678" s="712">
        <v>0</v>
      </c>
      <c r="E1678" s="712">
        <v>0</v>
      </c>
      <c r="F1678" s="712">
        <v>0</v>
      </c>
      <c r="G1678" s="712">
        <v>0</v>
      </c>
      <c r="H1678" s="712">
        <v>2</v>
      </c>
      <c r="I1678" s="712">
        <v>0</v>
      </c>
    </row>
    <row r="1679" spans="1:9" x14ac:dyDescent="0.2">
      <c r="A1679" s="714"/>
      <c r="B1679" s="714" t="s">
        <v>2626</v>
      </c>
      <c r="C1679" s="712">
        <v>5</v>
      </c>
      <c r="D1679" s="712">
        <v>0</v>
      </c>
      <c r="E1679" s="712">
        <v>0</v>
      </c>
      <c r="F1679" s="712">
        <v>0</v>
      </c>
      <c r="G1679" s="712">
        <v>0</v>
      </c>
      <c r="H1679" s="712">
        <v>5</v>
      </c>
      <c r="I1679" s="712">
        <v>0</v>
      </c>
    </row>
    <row r="1680" spans="1:9" x14ac:dyDescent="0.2">
      <c r="A1680" s="714"/>
      <c r="B1680" s="714" t="s">
        <v>3391</v>
      </c>
      <c r="C1680" s="712">
        <v>1</v>
      </c>
      <c r="D1680" s="712">
        <v>0</v>
      </c>
      <c r="E1680" s="712">
        <v>0</v>
      </c>
      <c r="F1680" s="712">
        <v>0</v>
      </c>
      <c r="G1680" s="712">
        <v>0</v>
      </c>
      <c r="H1680" s="712">
        <v>1</v>
      </c>
      <c r="I1680" s="712">
        <v>0</v>
      </c>
    </row>
    <row r="1681" spans="1:9" x14ac:dyDescent="0.2">
      <c r="A1681" s="714"/>
      <c r="B1681" s="714" t="s">
        <v>3392</v>
      </c>
      <c r="C1681" s="712">
        <v>1</v>
      </c>
      <c r="D1681" s="712">
        <v>0</v>
      </c>
      <c r="E1681" s="712">
        <v>0</v>
      </c>
      <c r="F1681" s="712">
        <v>0</v>
      </c>
      <c r="G1681" s="712">
        <v>0</v>
      </c>
      <c r="H1681" s="712">
        <v>1</v>
      </c>
      <c r="I1681" s="712">
        <v>0</v>
      </c>
    </row>
    <row r="1682" spans="1:9" x14ac:dyDescent="0.2">
      <c r="A1682" s="714"/>
      <c r="B1682" s="714" t="s">
        <v>3393</v>
      </c>
      <c r="C1682" s="712">
        <v>1</v>
      </c>
      <c r="D1682" s="712">
        <v>0</v>
      </c>
      <c r="E1682" s="712">
        <v>0</v>
      </c>
      <c r="F1682" s="712">
        <v>0</v>
      </c>
      <c r="G1682" s="712">
        <v>0</v>
      </c>
      <c r="H1682" s="712">
        <v>1</v>
      </c>
      <c r="I1682" s="712">
        <v>0</v>
      </c>
    </row>
    <row r="1683" spans="1:9" x14ac:dyDescent="0.2">
      <c r="A1683" s="714"/>
      <c r="B1683" s="714" t="s">
        <v>2628</v>
      </c>
      <c r="C1683" s="712">
        <v>43</v>
      </c>
      <c r="D1683" s="712">
        <v>0</v>
      </c>
      <c r="E1683" s="712">
        <v>0</v>
      </c>
      <c r="F1683" s="712">
        <v>0</v>
      </c>
      <c r="G1683" s="712">
        <v>0</v>
      </c>
      <c r="H1683" s="712">
        <v>43</v>
      </c>
      <c r="I1683" s="712">
        <v>0</v>
      </c>
    </row>
    <row r="1684" spans="1:9" x14ac:dyDescent="0.2">
      <c r="A1684" s="714"/>
      <c r="B1684" s="714" t="s">
        <v>3394</v>
      </c>
      <c r="C1684" s="712">
        <v>1</v>
      </c>
      <c r="D1684" s="712">
        <v>0</v>
      </c>
      <c r="E1684" s="712">
        <v>0</v>
      </c>
      <c r="F1684" s="712">
        <v>0</v>
      </c>
      <c r="G1684" s="712">
        <v>0</v>
      </c>
      <c r="H1684" s="712">
        <v>1</v>
      </c>
      <c r="I1684" s="712">
        <v>0</v>
      </c>
    </row>
    <row r="1685" spans="1:9" x14ac:dyDescent="0.2">
      <c r="A1685" s="714"/>
      <c r="B1685" s="714" t="s">
        <v>2630</v>
      </c>
      <c r="C1685" s="712">
        <v>1</v>
      </c>
      <c r="D1685" s="712">
        <v>0</v>
      </c>
      <c r="E1685" s="712">
        <v>0</v>
      </c>
      <c r="F1685" s="712">
        <v>0</v>
      </c>
      <c r="G1685" s="712">
        <v>0</v>
      </c>
      <c r="H1685" s="712">
        <v>1</v>
      </c>
      <c r="I1685" s="712">
        <v>0</v>
      </c>
    </row>
    <row r="1686" spans="1:9" x14ac:dyDescent="0.2">
      <c r="A1686" s="714"/>
      <c r="B1686" s="714" t="s">
        <v>2632</v>
      </c>
      <c r="C1686" s="712">
        <v>3</v>
      </c>
      <c r="D1686" s="712">
        <v>0</v>
      </c>
      <c r="E1686" s="712">
        <v>0</v>
      </c>
      <c r="F1686" s="712">
        <v>0</v>
      </c>
      <c r="G1686" s="712">
        <v>0</v>
      </c>
      <c r="H1686" s="712">
        <v>3</v>
      </c>
      <c r="I1686" s="712">
        <v>0</v>
      </c>
    </row>
    <row r="1687" spans="1:9" x14ac:dyDescent="0.2">
      <c r="A1687" s="714"/>
      <c r="B1687" s="714" t="s">
        <v>3395</v>
      </c>
      <c r="C1687" s="712">
        <v>2</v>
      </c>
      <c r="D1687" s="712">
        <v>0</v>
      </c>
      <c r="E1687" s="712">
        <v>0</v>
      </c>
      <c r="F1687" s="712">
        <v>0</v>
      </c>
      <c r="G1687" s="712">
        <v>0</v>
      </c>
      <c r="H1687" s="712">
        <v>2</v>
      </c>
      <c r="I1687" s="712">
        <v>0</v>
      </c>
    </row>
    <row r="1688" spans="1:9" x14ac:dyDescent="0.2">
      <c r="A1688" s="714"/>
      <c r="B1688" s="714" t="s">
        <v>3396</v>
      </c>
      <c r="C1688" s="712">
        <v>2</v>
      </c>
      <c r="D1688" s="712">
        <v>0</v>
      </c>
      <c r="E1688" s="712">
        <v>0</v>
      </c>
      <c r="F1688" s="712">
        <v>0</v>
      </c>
      <c r="G1688" s="712">
        <v>0</v>
      </c>
      <c r="H1688" s="712">
        <v>2</v>
      </c>
      <c r="I1688" s="712">
        <v>0</v>
      </c>
    </row>
    <row r="1689" spans="1:9" x14ac:dyDescent="0.2">
      <c r="A1689" s="714"/>
      <c r="B1689" s="714" t="s">
        <v>2634</v>
      </c>
      <c r="C1689" s="712">
        <v>6</v>
      </c>
      <c r="D1689" s="712">
        <v>0</v>
      </c>
      <c r="E1689" s="712">
        <v>0</v>
      </c>
      <c r="F1689" s="712">
        <v>0</v>
      </c>
      <c r="G1689" s="712">
        <v>0</v>
      </c>
      <c r="H1689" s="712">
        <v>6</v>
      </c>
      <c r="I1689" s="712">
        <v>0</v>
      </c>
    </row>
    <row r="1690" spans="1:9" x14ac:dyDescent="0.2">
      <c r="A1690" s="714"/>
      <c r="B1690" s="714" t="s">
        <v>2635</v>
      </c>
      <c r="C1690" s="712">
        <v>2</v>
      </c>
      <c r="D1690" s="712">
        <v>0</v>
      </c>
      <c r="E1690" s="712">
        <v>0</v>
      </c>
      <c r="F1690" s="712">
        <v>0</v>
      </c>
      <c r="G1690" s="712">
        <v>0</v>
      </c>
      <c r="H1690" s="712">
        <v>2</v>
      </c>
      <c r="I1690" s="712">
        <v>0</v>
      </c>
    </row>
    <row r="1691" spans="1:9" x14ac:dyDescent="0.2">
      <c r="A1691" s="714"/>
      <c r="B1691" s="714" t="s">
        <v>2636</v>
      </c>
      <c r="C1691" s="712">
        <v>2</v>
      </c>
      <c r="D1691" s="712">
        <v>0</v>
      </c>
      <c r="E1691" s="712">
        <v>0</v>
      </c>
      <c r="F1691" s="712">
        <v>0</v>
      </c>
      <c r="G1691" s="712">
        <v>0</v>
      </c>
      <c r="H1691" s="712">
        <v>2</v>
      </c>
      <c r="I1691" s="712">
        <v>0</v>
      </c>
    </row>
    <row r="1692" spans="1:9" x14ac:dyDescent="0.2">
      <c r="A1692" s="714"/>
      <c r="B1692" s="714" t="s">
        <v>2637</v>
      </c>
      <c r="C1692" s="712">
        <v>1</v>
      </c>
      <c r="D1692" s="712">
        <v>0</v>
      </c>
      <c r="E1692" s="712">
        <v>0</v>
      </c>
      <c r="F1692" s="712">
        <v>0</v>
      </c>
      <c r="G1692" s="712">
        <v>0</v>
      </c>
      <c r="H1692" s="712">
        <v>1</v>
      </c>
      <c r="I1692" s="712">
        <v>0</v>
      </c>
    </row>
    <row r="1693" spans="1:9" x14ac:dyDescent="0.2">
      <c r="A1693" s="714"/>
      <c r="B1693" s="714" t="s">
        <v>2638</v>
      </c>
      <c r="C1693" s="712">
        <v>6</v>
      </c>
      <c r="D1693" s="712">
        <v>1</v>
      </c>
      <c r="E1693" s="712">
        <v>0</v>
      </c>
      <c r="F1693" s="712">
        <v>0</v>
      </c>
      <c r="G1693" s="712">
        <v>0</v>
      </c>
      <c r="H1693" s="712">
        <v>5</v>
      </c>
      <c r="I1693" s="712">
        <v>0</v>
      </c>
    </row>
    <row r="1694" spans="1:9" x14ac:dyDescent="0.2">
      <c r="A1694" s="714"/>
      <c r="B1694" s="714" t="s">
        <v>2639</v>
      </c>
      <c r="C1694" s="712">
        <v>19</v>
      </c>
      <c r="D1694" s="712">
        <v>0</v>
      </c>
      <c r="E1694" s="712">
        <v>0</v>
      </c>
      <c r="F1694" s="712">
        <v>0</v>
      </c>
      <c r="G1694" s="712">
        <v>0</v>
      </c>
      <c r="H1694" s="712">
        <v>19</v>
      </c>
      <c r="I1694" s="712">
        <v>0</v>
      </c>
    </row>
    <row r="1695" spans="1:9" x14ac:dyDescent="0.2">
      <c r="A1695" s="714"/>
      <c r="B1695" s="714" t="s">
        <v>3398</v>
      </c>
      <c r="C1695" s="712">
        <v>2</v>
      </c>
      <c r="D1695" s="712">
        <v>0</v>
      </c>
      <c r="E1695" s="712">
        <v>0</v>
      </c>
      <c r="F1695" s="712">
        <v>0</v>
      </c>
      <c r="G1695" s="712">
        <v>0</v>
      </c>
      <c r="H1695" s="712">
        <v>2</v>
      </c>
      <c r="I1695" s="712">
        <v>0</v>
      </c>
    </row>
    <row r="1696" spans="1:9" x14ac:dyDescent="0.2">
      <c r="A1696" s="714"/>
      <c r="B1696" s="714" t="s">
        <v>2641</v>
      </c>
      <c r="C1696" s="712">
        <v>5</v>
      </c>
      <c r="D1696" s="712">
        <v>0</v>
      </c>
      <c r="E1696" s="712">
        <v>0</v>
      </c>
      <c r="F1696" s="712">
        <v>0</v>
      </c>
      <c r="G1696" s="712">
        <v>0</v>
      </c>
      <c r="H1696" s="712">
        <v>5</v>
      </c>
      <c r="I1696" s="712">
        <v>0</v>
      </c>
    </row>
    <row r="1697" spans="1:9" x14ac:dyDescent="0.2">
      <c r="A1697" s="714"/>
      <c r="B1697" s="714" t="s">
        <v>2642</v>
      </c>
      <c r="C1697" s="712">
        <v>1</v>
      </c>
      <c r="D1697" s="712">
        <v>0</v>
      </c>
      <c r="E1697" s="712">
        <v>0</v>
      </c>
      <c r="F1697" s="712">
        <v>0</v>
      </c>
      <c r="G1697" s="712">
        <v>0</v>
      </c>
      <c r="H1697" s="712">
        <v>1</v>
      </c>
      <c r="I1697" s="712">
        <v>0</v>
      </c>
    </row>
    <row r="1698" spans="1:9" x14ac:dyDescent="0.2">
      <c r="A1698" s="714"/>
      <c r="B1698" s="714" t="s">
        <v>2643</v>
      </c>
      <c r="C1698" s="712">
        <v>18</v>
      </c>
      <c r="D1698" s="712">
        <v>0</v>
      </c>
      <c r="E1698" s="712">
        <v>0</v>
      </c>
      <c r="F1698" s="712">
        <v>0</v>
      </c>
      <c r="G1698" s="712">
        <v>0</v>
      </c>
      <c r="H1698" s="712">
        <v>17</v>
      </c>
      <c r="I1698" s="712">
        <v>1</v>
      </c>
    </row>
    <row r="1699" spans="1:9" x14ac:dyDescent="0.2">
      <c r="A1699" s="714"/>
      <c r="B1699" s="714" t="s">
        <v>3399</v>
      </c>
      <c r="C1699" s="712">
        <v>1</v>
      </c>
      <c r="D1699" s="712">
        <v>0</v>
      </c>
      <c r="E1699" s="712">
        <v>0</v>
      </c>
      <c r="F1699" s="712">
        <v>0</v>
      </c>
      <c r="G1699" s="712">
        <v>0</v>
      </c>
      <c r="H1699" s="712">
        <v>1</v>
      </c>
      <c r="I1699" s="712">
        <v>0</v>
      </c>
    </row>
    <row r="1700" spans="1:9" x14ac:dyDescent="0.2">
      <c r="A1700" s="714"/>
      <c r="B1700" s="714" t="s">
        <v>2644</v>
      </c>
      <c r="C1700" s="712">
        <v>26</v>
      </c>
      <c r="D1700" s="712">
        <v>1</v>
      </c>
      <c r="E1700" s="712">
        <v>0</v>
      </c>
      <c r="F1700" s="712">
        <v>23</v>
      </c>
      <c r="G1700" s="712">
        <v>0</v>
      </c>
      <c r="H1700" s="712">
        <v>2</v>
      </c>
      <c r="I1700" s="712">
        <v>0</v>
      </c>
    </row>
    <row r="1701" spans="1:9" x14ac:dyDescent="0.2">
      <c r="A1701" s="714"/>
      <c r="B1701" s="714" t="s">
        <v>2645</v>
      </c>
      <c r="C1701" s="712">
        <v>1</v>
      </c>
      <c r="D1701" s="712">
        <v>0</v>
      </c>
      <c r="E1701" s="712">
        <v>0</v>
      </c>
      <c r="F1701" s="712">
        <v>0</v>
      </c>
      <c r="G1701" s="712">
        <v>0</v>
      </c>
      <c r="H1701" s="712">
        <v>1</v>
      </c>
      <c r="I1701" s="712">
        <v>0</v>
      </c>
    </row>
    <row r="1702" spans="1:9" x14ac:dyDescent="0.2">
      <c r="A1702" s="714"/>
      <c r="B1702" s="714" t="s">
        <v>3400</v>
      </c>
      <c r="C1702" s="712">
        <v>2</v>
      </c>
      <c r="D1702" s="712">
        <v>0</v>
      </c>
      <c r="E1702" s="712">
        <v>0</v>
      </c>
      <c r="F1702" s="712">
        <v>0</v>
      </c>
      <c r="G1702" s="712">
        <v>0</v>
      </c>
      <c r="H1702" s="712">
        <v>2</v>
      </c>
      <c r="I1702" s="712">
        <v>0</v>
      </c>
    </row>
    <row r="1703" spans="1:9" x14ac:dyDescent="0.2">
      <c r="A1703" s="714"/>
      <c r="B1703" s="714" t="s">
        <v>3401</v>
      </c>
      <c r="C1703" s="712">
        <v>1</v>
      </c>
      <c r="D1703" s="712">
        <v>0</v>
      </c>
      <c r="E1703" s="712">
        <v>0</v>
      </c>
      <c r="F1703" s="712">
        <v>0</v>
      </c>
      <c r="G1703" s="712">
        <v>0</v>
      </c>
      <c r="H1703" s="712">
        <v>1</v>
      </c>
      <c r="I1703" s="712">
        <v>0</v>
      </c>
    </row>
    <row r="1704" spans="1:9" x14ac:dyDescent="0.2">
      <c r="A1704" s="714"/>
      <c r="B1704" s="714" t="s">
        <v>2646</v>
      </c>
      <c r="C1704" s="712">
        <v>4</v>
      </c>
      <c r="D1704" s="712">
        <v>2</v>
      </c>
      <c r="E1704" s="712">
        <v>0</v>
      </c>
      <c r="F1704" s="712">
        <v>0</v>
      </c>
      <c r="G1704" s="712">
        <v>0</v>
      </c>
      <c r="H1704" s="712">
        <v>2</v>
      </c>
      <c r="I1704" s="712">
        <v>0</v>
      </c>
    </row>
    <row r="1705" spans="1:9" x14ac:dyDescent="0.2">
      <c r="A1705" s="714"/>
      <c r="B1705" s="714" t="s">
        <v>2649</v>
      </c>
      <c r="C1705" s="712">
        <v>4</v>
      </c>
      <c r="D1705" s="712">
        <v>0</v>
      </c>
      <c r="E1705" s="712">
        <v>0</v>
      </c>
      <c r="F1705" s="712">
        <v>0</v>
      </c>
      <c r="G1705" s="712">
        <v>0</v>
      </c>
      <c r="H1705" s="712">
        <v>3</v>
      </c>
      <c r="I1705" s="712">
        <v>1</v>
      </c>
    </row>
    <row r="1706" spans="1:9" x14ac:dyDescent="0.2">
      <c r="A1706" s="714"/>
      <c r="B1706" s="714" t="s">
        <v>2650</v>
      </c>
      <c r="C1706" s="712">
        <v>1</v>
      </c>
      <c r="D1706" s="712">
        <v>0</v>
      </c>
      <c r="E1706" s="712">
        <v>0</v>
      </c>
      <c r="F1706" s="712">
        <v>0</v>
      </c>
      <c r="G1706" s="712">
        <v>0</v>
      </c>
      <c r="H1706" s="712">
        <v>1</v>
      </c>
      <c r="I1706" s="712">
        <v>0</v>
      </c>
    </row>
    <row r="1707" spans="1:9" x14ac:dyDescent="0.2">
      <c r="A1707" s="714"/>
      <c r="B1707" s="714" t="s">
        <v>3403</v>
      </c>
      <c r="C1707" s="712">
        <v>2</v>
      </c>
      <c r="D1707" s="712">
        <v>1</v>
      </c>
      <c r="E1707" s="712">
        <v>0</v>
      </c>
      <c r="F1707" s="712">
        <v>0</v>
      </c>
      <c r="G1707" s="712">
        <v>0</v>
      </c>
      <c r="H1707" s="712">
        <v>1</v>
      </c>
      <c r="I1707" s="712">
        <v>0</v>
      </c>
    </row>
    <row r="1708" spans="1:9" x14ac:dyDescent="0.2">
      <c r="A1708" s="714"/>
      <c r="B1708" s="714" t="s">
        <v>2657</v>
      </c>
      <c r="C1708" s="712">
        <v>4</v>
      </c>
      <c r="D1708" s="712">
        <v>0</v>
      </c>
      <c r="E1708" s="712">
        <v>0</v>
      </c>
      <c r="F1708" s="712">
        <v>0</v>
      </c>
      <c r="G1708" s="712">
        <v>0</v>
      </c>
      <c r="H1708" s="712">
        <v>4</v>
      </c>
      <c r="I1708" s="712">
        <v>0</v>
      </c>
    </row>
    <row r="1709" spans="1:9" x14ac:dyDescent="0.2">
      <c r="A1709" s="714"/>
      <c r="B1709" s="714" t="s">
        <v>2658</v>
      </c>
      <c r="C1709" s="712">
        <v>1</v>
      </c>
      <c r="D1709" s="712">
        <v>0</v>
      </c>
      <c r="E1709" s="712">
        <v>0</v>
      </c>
      <c r="F1709" s="712">
        <v>0</v>
      </c>
      <c r="G1709" s="712">
        <v>0</v>
      </c>
      <c r="H1709" s="712">
        <v>1</v>
      </c>
      <c r="I1709" s="712">
        <v>0</v>
      </c>
    </row>
    <row r="1710" spans="1:9" x14ac:dyDescent="0.2">
      <c r="A1710" s="714"/>
      <c r="B1710" s="714" t="s">
        <v>3404</v>
      </c>
      <c r="C1710" s="712">
        <v>1</v>
      </c>
      <c r="D1710" s="712">
        <v>0</v>
      </c>
      <c r="E1710" s="712">
        <v>0</v>
      </c>
      <c r="F1710" s="712">
        <v>0</v>
      </c>
      <c r="G1710" s="712">
        <v>0</v>
      </c>
      <c r="H1710" s="712">
        <v>1</v>
      </c>
      <c r="I1710" s="712">
        <v>0</v>
      </c>
    </row>
    <row r="1711" spans="1:9" x14ac:dyDescent="0.2">
      <c r="A1711" s="714"/>
      <c r="B1711" s="714" t="s">
        <v>3405</v>
      </c>
      <c r="C1711" s="712">
        <v>1</v>
      </c>
      <c r="D1711" s="712">
        <v>0</v>
      </c>
      <c r="E1711" s="712">
        <v>0</v>
      </c>
      <c r="F1711" s="712">
        <v>0</v>
      </c>
      <c r="G1711" s="712">
        <v>0</v>
      </c>
      <c r="H1711" s="712">
        <v>1</v>
      </c>
      <c r="I1711" s="712">
        <v>0</v>
      </c>
    </row>
    <row r="1712" spans="1:9" x14ac:dyDescent="0.2">
      <c r="A1712" s="714"/>
      <c r="B1712" s="714" t="s">
        <v>158</v>
      </c>
      <c r="C1712" s="712">
        <v>3</v>
      </c>
      <c r="D1712" s="712">
        <v>0</v>
      </c>
      <c r="E1712" s="712">
        <v>0</v>
      </c>
      <c r="F1712" s="712">
        <v>0</v>
      </c>
      <c r="G1712" s="712">
        <v>0</v>
      </c>
      <c r="H1712" s="712">
        <v>3</v>
      </c>
      <c r="I1712" s="712">
        <v>0</v>
      </c>
    </row>
    <row r="1713" spans="1:9" x14ac:dyDescent="0.2">
      <c r="A1713" s="717" t="s">
        <v>814</v>
      </c>
      <c r="B1713" s="717" t="s">
        <v>10</v>
      </c>
      <c r="C1713" s="718">
        <v>12</v>
      </c>
      <c r="D1713" s="718">
        <v>2</v>
      </c>
      <c r="E1713" s="718">
        <v>0</v>
      </c>
      <c r="F1713" s="718">
        <v>0</v>
      </c>
      <c r="G1713" s="718">
        <v>0</v>
      </c>
      <c r="H1713" s="718">
        <v>10</v>
      </c>
      <c r="I1713" s="718">
        <v>0</v>
      </c>
    </row>
    <row r="1714" spans="1:9" x14ac:dyDescent="0.2">
      <c r="A1714" s="714"/>
      <c r="B1714" s="714" t="s">
        <v>3406</v>
      </c>
      <c r="C1714" s="712">
        <v>1</v>
      </c>
      <c r="D1714" s="712">
        <v>1</v>
      </c>
      <c r="E1714" s="712">
        <v>0</v>
      </c>
      <c r="F1714" s="712">
        <v>0</v>
      </c>
      <c r="G1714" s="712">
        <v>0</v>
      </c>
      <c r="H1714" s="712">
        <v>0</v>
      </c>
      <c r="I1714" s="712">
        <v>0</v>
      </c>
    </row>
    <row r="1715" spans="1:9" x14ac:dyDescent="0.2">
      <c r="A1715" s="714"/>
      <c r="B1715" s="714" t="s">
        <v>2659</v>
      </c>
      <c r="C1715" s="712">
        <v>6</v>
      </c>
      <c r="D1715" s="712">
        <v>0</v>
      </c>
      <c r="E1715" s="712">
        <v>0</v>
      </c>
      <c r="F1715" s="712">
        <v>0</v>
      </c>
      <c r="G1715" s="712">
        <v>0</v>
      </c>
      <c r="H1715" s="712">
        <v>6</v>
      </c>
      <c r="I1715" s="712">
        <v>0</v>
      </c>
    </row>
    <row r="1716" spans="1:9" x14ac:dyDescent="0.2">
      <c r="A1716" s="714"/>
      <c r="B1716" s="714" t="s">
        <v>2661</v>
      </c>
      <c r="C1716" s="712">
        <v>4</v>
      </c>
      <c r="D1716" s="712">
        <v>1</v>
      </c>
      <c r="E1716" s="712">
        <v>0</v>
      </c>
      <c r="F1716" s="712">
        <v>0</v>
      </c>
      <c r="G1716" s="712">
        <v>0</v>
      </c>
      <c r="H1716" s="712">
        <v>3</v>
      </c>
      <c r="I1716" s="712">
        <v>0</v>
      </c>
    </row>
    <row r="1717" spans="1:9" x14ac:dyDescent="0.2">
      <c r="A1717" s="714"/>
      <c r="B1717" s="714" t="s">
        <v>3407</v>
      </c>
      <c r="C1717" s="712">
        <v>1</v>
      </c>
      <c r="D1717" s="712">
        <v>0</v>
      </c>
      <c r="E1717" s="712">
        <v>0</v>
      </c>
      <c r="F1717" s="712">
        <v>0</v>
      </c>
      <c r="G1717" s="712">
        <v>0</v>
      </c>
      <c r="H1717" s="712">
        <v>1</v>
      </c>
      <c r="I1717" s="712">
        <v>0</v>
      </c>
    </row>
    <row r="1718" spans="1:9" x14ac:dyDescent="0.2">
      <c r="A1718" s="717" t="s">
        <v>815</v>
      </c>
      <c r="B1718" s="717" t="s">
        <v>10</v>
      </c>
      <c r="C1718" s="718">
        <v>37</v>
      </c>
      <c r="D1718" s="718">
        <v>0</v>
      </c>
      <c r="E1718" s="718">
        <v>0</v>
      </c>
      <c r="F1718" s="718">
        <v>1</v>
      </c>
      <c r="G1718" s="718">
        <v>0</v>
      </c>
      <c r="H1718" s="718">
        <v>2</v>
      </c>
      <c r="I1718" s="718">
        <v>34</v>
      </c>
    </row>
    <row r="1719" spans="1:9" x14ac:dyDescent="0.2">
      <c r="A1719" s="714"/>
      <c r="B1719" s="714" t="s">
        <v>3408</v>
      </c>
      <c r="C1719" s="712">
        <v>1</v>
      </c>
      <c r="D1719" s="712">
        <v>0</v>
      </c>
      <c r="E1719" s="712">
        <v>0</v>
      </c>
      <c r="F1719" s="712">
        <v>0</v>
      </c>
      <c r="G1719" s="712">
        <v>0</v>
      </c>
      <c r="H1719" s="712">
        <v>1</v>
      </c>
      <c r="I1719" s="712">
        <v>0</v>
      </c>
    </row>
    <row r="1720" spans="1:9" x14ac:dyDescent="0.2">
      <c r="A1720" s="714"/>
      <c r="B1720" s="714" t="s">
        <v>2663</v>
      </c>
      <c r="C1720" s="712">
        <v>2</v>
      </c>
      <c r="D1720" s="712">
        <v>0</v>
      </c>
      <c r="E1720" s="712">
        <v>0</v>
      </c>
      <c r="F1720" s="712">
        <v>0</v>
      </c>
      <c r="G1720" s="712">
        <v>0</v>
      </c>
      <c r="H1720" s="712">
        <v>1</v>
      </c>
      <c r="I1720" s="712">
        <v>1</v>
      </c>
    </row>
    <row r="1721" spans="1:9" x14ac:dyDescent="0.2">
      <c r="A1721" s="714"/>
      <c r="B1721" s="714" t="s">
        <v>158</v>
      </c>
      <c r="C1721" s="712">
        <v>34</v>
      </c>
      <c r="D1721" s="712">
        <v>0</v>
      </c>
      <c r="E1721" s="712">
        <v>0</v>
      </c>
      <c r="F1721" s="712">
        <v>1</v>
      </c>
      <c r="G1721" s="712">
        <v>0</v>
      </c>
      <c r="H1721" s="712">
        <v>0</v>
      </c>
      <c r="I1721" s="712">
        <v>33</v>
      </c>
    </row>
    <row r="1722" spans="1:9" x14ac:dyDescent="0.2">
      <c r="A1722" s="717" t="s">
        <v>816</v>
      </c>
      <c r="B1722" s="717" t="s">
        <v>10</v>
      </c>
      <c r="C1722" s="718">
        <v>13</v>
      </c>
      <c r="D1722" s="718">
        <v>0</v>
      </c>
      <c r="E1722" s="718">
        <v>1</v>
      </c>
      <c r="F1722" s="718">
        <v>0</v>
      </c>
      <c r="G1722" s="718">
        <v>0</v>
      </c>
      <c r="H1722" s="718">
        <v>4</v>
      </c>
      <c r="I1722" s="718">
        <v>8</v>
      </c>
    </row>
    <row r="1723" spans="1:9" x14ac:dyDescent="0.2">
      <c r="A1723" s="714"/>
      <c r="B1723" s="714" t="s">
        <v>3409</v>
      </c>
      <c r="C1723" s="712">
        <v>1</v>
      </c>
      <c r="D1723" s="712">
        <v>0</v>
      </c>
      <c r="E1723" s="712">
        <v>0</v>
      </c>
      <c r="F1723" s="712">
        <v>0</v>
      </c>
      <c r="G1723" s="712">
        <v>0</v>
      </c>
      <c r="H1723" s="712">
        <v>1</v>
      </c>
      <c r="I1723" s="712">
        <v>0</v>
      </c>
    </row>
    <row r="1724" spans="1:9" x14ac:dyDescent="0.2">
      <c r="A1724" s="714"/>
      <c r="B1724" s="714" t="s">
        <v>2665</v>
      </c>
      <c r="C1724" s="712">
        <v>4</v>
      </c>
      <c r="D1724" s="712">
        <v>0</v>
      </c>
      <c r="E1724" s="712">
        <v>0</v>
      </c>
      <c r="F1724" s="712">
        <v>0</v>
      </c>
      <c r="G1724" s="712">
        <v>0</v>
      </c>
      <c r="H1724" s="712">
        <v>3</v>
      </c>
      <c r="I1724" s="712">
        <v>1</v>
      </c>
    </row>
    <row r="1725" spans="1:9" x14ac:dyDescent="0.2">
      <c r="A1725" s="714"/>
      <c r="B1725" s="714" t="s">
        <v>158</v>
      </c>
      <c r="C1725" s="712">
        <v>8</v>
      </c>
      <c r="D1725" s="712">
        <v>0</v>
      </c>
      <c r="E1725" s="712">
        <v>1</v>
      </c>
      <c r="F1725" s="712">
        <v>0</v>
      </c>
      <c r="G1725" s="712">
        <v>0</v>
      </c>
      <c r="H1725" s="712">
        <v>0</v>
      </c>
      <c r="I1725" s="712">
        <v>7</v>
      </c>
    </row>
    <row r="1726" spans="1:9" x14ac:dyDescent="0.2">
      <c r="A1726" s="717" t="s">
        <v>817</v>
      </c>
      <c r="B1726" s="717" t="s">
        <v>10</v>
      </c>
      <c r="C1726" s="718">
        <v>1560</v>
      </c>
      <c r="D1726" s="718">
        <v>114</v>
      </c>
      <c r="E1726" s="718">
        <v>21</v>
      </c>
      <c r="F1726" s="718">
        <v>65</v>
      </c>
      <c r="G1726" s="718">
        <v>2</v>
      </c>
      <c r="H1726" s="718">
        <v>487</v>
      </c>
      <c r="I1726" s="718">
        <v>871</v>
      </c>
    </row>
    <row r="1727" spans="1:9" x14ac:dyDescent="0.2">
      <c r="A1727" s="714"/>
      <c r="B1727" s="714" t="s">
        <v>2666</v>
      </c>
      <c r="C1727" s="712">
        <v>55</v>
      </c>
      <c r="D1727" s="712">
        <v>0</v>
      </c>
      <c r="E1727" s="712">
        <v>0</v>
      </c>
      <c r="F1727" s="712">
        <v>2</v>
      </c>
      <c r="G1727" s="712">
        <v>0</v>
      </c>
      <c r="H1727" s="712">
        <v>51</v>
      </c>
      <c r="I1727" s="712">
        <v>2</v>
      </c>
    </row>
    <row r="1728" spans="1:9" x14ac:dyDescent="0.2">
      <c r="A1728" s="714"/>
      <c r="B1728" s="714" t="s">
        <v>2667</v>
      </c>
      <c r="C1728" s="712">
        <v>2</v>
      </c>
      <c r="D1728" s="712">
        <v>0</v>
      </c>
      <c r="E1728" s="712">
        <v>0</v>
      </c>
      <c r="F1728" s="712">
        <v>0</v>
      </c>
      <c r="G1728" s="712">
        <v>0</v>
      </c>
      <c r="H1728" s="712">
        <v>2</v>
      </c>
      <c r="I1728" s="712">
        <v>0</v>
      </c>
    </row>
    <row r="1729" spans="1:9" x14ac:dyDescent="0.2">
      <c r="A1729" s="714"/>
      <c r="B1729" s="714" t="s">
        <v>2668</v>
      </c>
      <c r="C1729" s="712">
        <v>5</v>
      </c>
      <c r="D1729" s="712">
        <v>1</v>
      </c>
      <c r="E1729" s="712">
        <v>0</v>
      </c>
      <c r="F1729" s="712">
        <v>0</v>
      </c>
      <c r="G1729" s="712">
        <v>0</v>
      </c>
      <c r="H1729" s="712">
        <v>2</v>
      </c>
      <c r="I1729" s="712">
        <v>2</v>
      </c>
    </row>
    <row r="1730" spans="1:9" x14ac:dyDescent="0.2">
      <c r="A1730" s="714"/>
      <c r="B1730" s="714" t="s">
        <v>2670</v>
      </c>
      <c r="C1730" s="712">
        <v>3</v>
      </c>
      <c r="D1730" s="712">
        <v>0</v>
      </c>
      <c r="E1730" s="712">
        <v>0</v>
      </c>
      <c r="F1730" s="712">
        <v>0</v>
      </c>
      <c r="G1730" s="712">
        <v>0</v>
      </c>
      <c r="H1730" s="712">
        <v>3</v>
      </c>
      <c r="I1730" s="712">
        <v>0</v>
      </c>
    </row>
    <row r="1731" spans="1:9" x14ac:dyDescent="0.2">
      <c r="A1731" s="714"/>
      <c r="B1731" s="714" t="s">
        <v>2672</v>
      </c>
      <c r="C1731" s="712">
        <v>2</v>
      </c>
      <c r="D1731" s="712">
        <v>0</v>
      </c>
      <c r="E1731" s="712">
        <v>0</v>
      </c>
      <c r="F1731" s="712">
        <v>0</v>
      </c>
      <c r="G1731" s="712">
        <v>0</v>
      </c>
      <c r="H1731" s="712">
        <v>2</v>
      </c>
      <c r="I1731" s="712">
        <v>0</v>
      </c>
    </row>
    <row r="1732" spans="1:9" x14ac:dyDescent="0.2">
      <c r="A1732" s="714"/>
      <c r="B1732" s="714" t="s">
        <v>2675</v>
      </c>
      <c r="C1732" s="712">
        <v>1</v>
      </c>
      <c r="D1732" s="712">
        <v>0</v>
      </c>
      <c r="E1732" s="712">
        <v>0</v>
      </c>
      <c r="F1732" s="712">
        <v>0</v>
      </c>
      <c r="G1732" s="712">
        <v>0</v>
      </c>
      <c r="H1732" s="712">
        <v>1</v>
      </c>
      <c r="I1732" s="712">
        <v>0</v>
      </c>
    </row>
    <row r="1733" spans="1:9" x14ac:dyDescent="0.2">
      <c r="A1733" s="714"/>
      <c r="B1733" s="714" t="s">
        <v>2677</v>
      </c>
      <c r="C1733" s="712">
        <v>2</v>
      </c>
      <c r="D1733" s="712">
        <v>0</v>
      </c>
      <c r="E1733" s="712">
        <v>0</v>
      </c>
      <c r="F1733" s="712">
        <v>0</v>
      </c>
      <c r="G1733" s="712">
        <v>0</v>
      </c>
      <c r="H1733" s="712">
        <v>2</v>
      </c>
      <c r="I1733" s="712">
        <v>0</v>
      </c>
    </row>
    <row r="1734" spans="1:9" x14ac:dyDescent="0.2">
      <c r="A1734" s="714"/>
      <c r="B1734" s="714" t="s">
        <v>2678</v>
      </c>
      <c r="C1734" s="712">
        <v>2</v>
      </c>
      <c r="D1734" s="712">
        <v>0</v>
      </c>
      <c r="E1734" s="712">
        <v>0</v>
      </c>
      <c r="F1734" s="712">
        <v>0</v>
      </c>
      <c r="G1734" s="712">
        <v>0</v>
      </c>
      <c r="H1734" s="712">
        <v>2</v>
      </c>
      <c r="I1734" s="712">
        <v>0</v>
      </c>
    </row>
    <row r="1735" spans="1:9" x14ac:dyDescent="0.2">
      <c r="A1735" s="714"/>
      <c r="B1735" s="714" t="s">
        <v>3410</v>
      </c>
      <c r="C1735" s="712">
        <v>1</v>
      </c>
      <c r="D1735" s="712">
        <v>0</v>
      </c>
      <c r="E1735" s="712">
        <v>0</v>
      </c>
      <c r="F1735" s="712">
        <v>0</v>
      </c>
      <c r="G1735" s="712">
        <v>0</v>
      </c>
      <c r="H1735" s="712">
        <v>1</v>
      </c>
      <c r="I1735" s="712">
        <v>0</v>
      </c>
    </row>
    <row r="1736" spans="1:9" x14ac:dyDescent="0.2">
      <c r="A1736" s="714"/>
      <c r="B1736" s="714" t="s">
        <v>2679</v>
      </c>
      <c r="C1736" s="712">
        <v>36</v>
      </c>
      <c r="D1736" s="712">
        <v>1</v>
      </c>
      <c r="E1736" s="712">
        <v>0</v>
      </c>
      <c r="F1736" s="712">
        <v>1</v>
      </c>
      <c r="G1736" s="712">
        <v>0</v>
      </c>
      <c r="H1736" s="712">
        <v>28</v>
      </c>
      <c r="I1736" s="712">
        <v>6</v>
      </c>
    </row>
    <row r="1737" spans="1:9" x14ac:dyDescent="0.2">
      <c r="A1737" s="714"/>
      <c r="B1737" s="714" t="s">
        <v>2680</v>
      </c>
      <c r="C1737" s="712">
        <v>2</v>
      </c>
      <c r="D1737" s="712">
        <v>0</v>
      </c>
      <c r="E1737" s="712">
        <v>0</v>
      </c>
      <c r="F1737" s="712">
        <v>0</v>
      </c>
      <c r="G1737" s="712">
        <v>0</v>
      </c>
      <c r="H1737" s="712">
        <v>2</v>
      </c>
      <c r="I1737" s="712">
        <v>0</v>
      </c>
    </row>
    <row r="1738" spans="1:9" x14ac:dyDescent="0.2">
      <c r="A1738" s="714"/>
      <c r="B1738" s="714" t="s">
        <v>2681</v>
      </c>
      <c r="C1738" s="712">
        <v>1</v>
      </c>
      <c r="D1738" s="712">
        <v>0</v>
      </c>
      <c r="E1738" s="712">
        <v>0</v>
      </c>
      <c r="F1738" s="712">
        <v>0</v>
      </c>
      <c r="G1738" s="712">
        <v>0</v>
      </c>
      <c r="H1738" s="712">
        <v>1</v>
      </c>
      <c r="I1738" s="712">
        <v>0</v>
      </c>
    </row>
    <row r="1739" spans="1:9" x14ac:dyDescent="0.2">
      <c r="A1739" s="714"/>
      <c r="B1739" s="714" t="s">
        <v>3411</v>
      </c>
      <c r="C1739" s="712">
        <v>8</v>
      </c>
      <c r="D1739" s="712">
        <v>0</v>
      </c>
      <c r="E1739" s="712">
        <v>0</v>
      </c>
      <c r="F1739" s="712">
        <v>0</v>
      </c>
      <c r="G1739" s="712">
        <v>0</v>
      </c>
      <c r="H1739" s="712">
        <v>8</v>
      </c>
      <c r="I1739" s="712">
        <v>0</v>
      </c>
    </row>
    <row r="1740" spans="1:9" x14ac:dyDescent="0.2">
      <c r="A1740" s="714"/>
      <c r="B1740" s="714" t="s">
        <v>2682</v>
      </c>
      <c r="C1740" s="712">
        <v>1</v>
      </c>
      <c r="D1740" s="712">
        <v>0</v>
      </c>
      <c r="E1740" s="712">
        <v>0</v>
      </c>
      <c r="F1740" s="712">
        <v>1</v>
      </c>
      <c r="G1740" s="712">
        <v>0</v>
      </c>
      <c r="H1740" s="712">
        <v>0</v>
      </c>
      <c r="I1740" s="712">
        <v>0</v>
      </c>
    </row>
    <row r="1741" spans="1:9" x14ac:dyDescent="0.2">
      <c r="A1741" s="714"/>
      <c r="B1741" s="714" t="s">
        <v>2684</v>
      </c>
      <c r="C1741" s="712">
        <v>2</v>
      </c>
      <c r="D1741" s="712">
        <v>0</v>
      </c>
      <c r="E1741" s="712">
        <v>0</v>
      </c>
      <c r="F1741" s="712">
        <v>0</v>
      </c>
      <c r="G1741" s="712">
        <v>0</v>
      </c>
      <c r="H1741" s="712">
        <v>2</v>
      </c>
      <c r="I1741" s="712">
        <v>0</v>
      </c>
    </row>
    <row r="1742" spans="1:9" x14ac:dyDescent="0.2">
      <c r="A1742" s="714"/>
      <c r="B1742" s="714" t="s">
        <v>2685</v>
      </c>
      <c r="C1742" s="712">
        <v>1</v>
      </c>
      <c r="D1742" s="712">
        <v>0</v>
      </c>
      <c r="E1742" s="712">
        <v>0</v>
      </c>
      <c r="F1742" s="712">
        <v>0</v>
      </c>
      <c r="G1742" s="712">
        <v>0</v>
      </c>
      <c r="H1742" s="712">
        <v>1</v>
      </c>
      <c r="I1742" s="712">
        <v>0</v>
      </c>
    </row>
    <row r="1743" spans="1:9" x14ac:dyDescent="0.2">
      <c r="A1743" s="714"/>
      <c r="B1743" s="714" t="s">
        <v>2686</v>
      </c>
      <c r="C1743" s="712">
        <v>1</v>
      </c>
      <c r="D1743" s="712">
        <v>0</v>
      </c>
      <c r="E1743" s="712">
        <v>0</v>
      </c>
      <c r="F1743" s="712">
        <v>0</v>
      </c>
      <c r="G1743" s="712">
        <v>0</v>
      </c>
      <c r="H1743" s="712">
        <v>1</v>
      </c>
      <c r="I1743" s="712">
        <v>0</v>
      </c>
    </row>
    <row r="1744" spans="1:9" x14ac:dyDescent="0.2">
      <c r="A1744" s="714"/>
      <c r="B1744" s="714" t="s">
        <v>2687</v>
      </c>
      <c r="C1744" s="712">
        <v>9</v>
      </c>
      <c r="D1744" s="712">
        <v>1</v>
      </c>
      <c r="E1744" s="712">
        <v>0</v>
      </c>
      <c r="F1744" s="712">
        <v>0</v>
      </c>
      <c r="G1744" s="712">
        <v>0</v>
      </c>
      <c r="H1744" s="712">
        <v>8</v>
      </c>
      <c r="I1744" s="712">
        <v>0</v>
      </c>
    </row>
    <row r="1745" spans="1:9" x14ac:dyDescent="0.2">
      <c r="A1745" s="714"/>
      <c r="B1745" s="714" t="s">
        <v>2688</v>
      </c>
      <c r="C1745" s="712">
        <v>7</v>
      </c>
      <c r="D1745" s="712">
        <v>0</v>
      </c>
      <c r="E1745" s="712">
        <v>0</v>
      </c>
      <c r="F1745" s="712">
        <v>1</v>
      </c>
      <c r="G1745" s="712">
        <v>0</v>
      </c>
      <c r="H1745" s="712">
        <v>6</v>
      </c>
      <c r="I1745" s="712">
        <v>0</v>
      </c>
    </row>
    <row r="1746" spans="1:9" x14ac:dyDescent="0.2">
      <c r="A1746" s="714"/>
      <c r="B1746" s="714" t="s">
        <v>2689</v>
      </c>
      <c r="C1746" s="712">
        <v>5</v>
      </c>
      <c r="D1746" s="712">
        <v>1</v>
      </c>
      <c r="E1746" s="712">
        <v>0</v>
      </c>
      <c r="F1746" s="712">
        <v>0</v>
      </c>
      <c r="G1746" s="712">
        <v>0</v>
      </c>
      <c r="H1746" s="712">
        <v>4</v>
      </c>
      <c r="I1746" s="712">
        <v>0</v>
      </c>
    </row>
    <row r="1747" spans="1:9" x14ac:dyDescent="0.2">
      <c r="A1747" s="714"/>
      <c r="B1747" s="714" t="s">
        <v>2690</v>
      </c>
      <c r="C1747" s="712">
        <v>11</v>
      </c>
      <c r="D1747" s="712">
        <v>1</v>
      </c>
      <c r="E1747" s="712">
        <v>0</v>
      </c>
      <c r="F1747" s="712">
        <v>0</v>
      </c>
      <c r="G1747" s="712">
        <v>0</v>
      </c>
      <c r="H1747" s="712">
        <v>10</v>
      </c>
      <c r="I1747" s="712">
        <v>0</v>
      </c>
    </row>
    <row r="1748" spans="1:9" x14ac:dyDescent="0.2">
      <c r="A1748" s="714"/>
      <c r="B1748" s="714" t="s">
        <v>2691</v>
      </c>
      <c r="C1748" s="712">
        <v>21</v>
      </c>
      <c r="D1748" s="712">
        <v>1</v>
      </c>
      <c r="E1748" s="712">
        <v>0</v>
      </c>
      <c r="F1748" s="712">
        <v>0</v>
      </c>
      <c r="G1748" s="712">
        <v>0</v>
      </c>
      <c r="H1748" s="712">
        <v>20</v>
      </c>
      <c r="I1748" s="712">
        <v>0</v>
      </c>
    </row>
    <row r="1749" spans="1:9" x14ac:dyDescent="0.2">
      <c r="A1749" s="714"/>
      <c r="B1749" s="714" t="s">
        <v>3412</v>
      </c>
      <c r="C1749" s="712">
        <v>2</v>
      </c>
      <c r="D1749" s="712">
        <v>0</v>
      </c>
      <c r="E1749" s="712">
        <v>0</v>
      </c>
      <c r="F1749" s="712">
        <v>0</v>
      </c>
      <c r="G1749" s="712">
        <v>0</v>
      </c>
      <c r="H1749" s="712">
        <v>2</v>
      </c>
      <c r="I1749" s="712">
        <v>0</v>
      </c>
    </row>
    <row r="1750" spans="1:9" x14ac:dyDescent="0.2">
      <c r="A1750" s="714"/>
      <c r="B1750" s="714" t="s">
        <v>2692</v>
      </c>
      <c r="C1750" s="712">
        <v>2</v>
      </c>
      <c r="D1750" s="712">
        <v>0</v>
      </c>
      <c r="E1750" s="712">
        <v>0</v>
      </c>
      <c r="F1750" s="712">
        <v>0</v>
      </c>
      <c r="G1750" s="712">
        <v>0</v>
      </c>
      <c r="H1750" s="712">
        <v>2</v>
      </c>
      <c r="I1750" s="712">
        <v>0</v>
      </c>
    </row>
    <row r="1751" spans="1:9" x14ac:dyDescent="0.2">
      <c r="A1751" s="714"/>
      <c r="B1751" s="714" t="s">
        <v>3413</v>
      </c>
      <c r="C1751" s="712">
        <v>1</v>
      </c>
      <c r="D1751" s="712">
        <v>0</v>
      </c>
      <c r="E1751" s="712">
        <v>0</v>
      </c>
      <c r="F1751" s="712">
        <v>0</v>
      </c>
      <c r="G1751" s="712">
        <v>0</v>
      </c>
      <c r="H1751" s="712">
        <v>1</v>
      </c>
      <c r="I1751" s="712">
        <v>0</v>
      </c>
    </row>
    <row r="1752" spans="1:9" x14ac:dyDescent="0.2">
      <c r="A1752" s="714"/>
      <c r="B1752" s="714" t="s">
        <v>3414</v>
      </c>
      <c r="C1752" s="712">
        <v>1</v>
      </c>
      <c r="D1752" s="712">
        <v>0</v>
      </c>
      <c r="E1752" s="712">
        <v>0</v>
      </c>
      <c r="F1752" s="712">
        <v>0</v>
      </c>
      <c r="G1752" s="712">
        <v>0</v>
      </c>
      <c r="H1752" s="712">
        <v>1</v>
      </c>
      <c r="I1752" s="712">
        <v>0</v>
      </c>
    </row>
    <row r="1753" spans="1:9" x14ac:dyDescent="0.2">
      <c r="A1753" s="714"/>
      <c r="B1753" s="714" t="s">
        <v>2694</v>
      </c>
      <c r="C1753" s="712">
        <v>1</v>
      </c>
      <c r="D1753" s="712">
        <v>0</v>
      </c>
      <c r="E1753" s="712">
        <v>0</v>
      </c>
      <c r="F1753" s="712">
        <v>0</v>
      </c>
      <c r="G1753" s="712">
        <v>0</v>
      </c>
      <c r="H1753" s="712">
        <v>1</v>
      </c>
      <c r="I1753" s="712">
        <v>0</v>
      </c>
    </row>
    <row r="1754" spans="1:9" x14ac:dyDescent="0.2">
      <c r="A1754" s="714"/>
      <c r="B1754" s="714" t="s">
        <v>2696</v>
      </c>
      <c r="C1754" s="712">
        <v>1</v>
      </c>
      <c r="D1754" s="712">
        <v>0</v>
      </c>
      <c r="E1754" s="712">
        <v>0</v>
      </c>
      <c r="F1754" s="712">
        <v>1</v>
      </c>
      <c r="G1754" s="712">
        <v>0</v>
      </c>
      <c r="H1754" s="712">
        <v>0</v>
      </c>
      <c r="I1754" s="712">
        <v>0</v>
      </c>
    </row>
    <row r="1755" spans="1:9" x14ac:dyDescent="0.2">
      <c r="A1755" s="714"/>
      <c r="B1755" s="714" t="s">
        <v>2697</v>
      </c>
      <c r="C1755" s="712">
        <v>2</v>
      </c>
      <c r="D1755" s="712">
        <v>0</v>
      </c>
      <c r="E1755" s="712">
        <v>0</v>
      </c>
      <c r="F1755" s="712">
        <v>0</v>
      </c>
      <c r="G1755" s="712">
        <v>0</v>
      </c>
      <c r="H1755" s="712">
        <v>1</v>
      </c>
      <c r="I1755" s="712">
        <v>1</v>
      </c>
    </row>
    <row r="1756" spans="1:9" x14ac:dyDescent="0.2">
      <c r="A1756" s="714"/>
      <c r="B1756" s="714" t="s">
        <v>2698</v>
      </c>
      <c r="C1756" s="712">
        <v>395</v>
      </c>
      <c r="D1756" s="712">
        <v>12</v>
      </c>
      <c r="E1756" s="712">
        <v>2</v>
      </c>
      <c r="F1756" s="712">
        <v>18</v>
      </c>
      <c r="G1756" s="712">
        <v>0</v>
      </c>
      <c r="H1756" s="712">
        <v>322</v>
      </c>
      <c r="I1756" s="712">
        <v>41</v>
      </c>
    </row>
    <row r="1757" spans="1:9" x14ac:dyDescent="0.2">
      <c r="A1757" s="714"/>
      <c r="B1757" s="714" t="s">
        <v>158</v>
      </c>
      <c r="C1757" s="712">
        <v>977</v>
      </c>
      <c r="D1757" s="712">
        <v>96</v>
      </c>
      <c r="E1757" s="712">
        <v>19</v>
      </c>
      <c r="F1757" s="712">
        <v>41</v>
      </c>
      <c r="G1757" s="712">
        <v>2</v>
      </c>
      <c r="H1757" s="712">
        <v>0</v>
      </c>
      <c r="I1757" s="712">
        <v>819</v>
      </c>
    </row>
    <row r="1758" spans="1:9" x14ac:dyDescent="0.2">
      <c r="A1758" s="717" t="s">
        <v>115</v>
      </c>
      <c r="B1758" s="717" t="s">
        <v>10</v>
      </c>
      <c r="C1758" s="718">
        <v>28</v>
      </c>
      <c r="D1758" s="718">
        <v>0</v>
      </c>
      <c r="E1758" s="718">
        <v>4</v>
      </c>
      <c r="F1758" s="718">
        <v>0</v>
      </c>
      <c r="G1758" s="718">
        <v>0</v>
      </c>
      <c r="H1758" s="718">
        <v>14</v>
      </c>
      <c r="I1758" s="718">
        <v>10</v>
      </c>
    </row>
    <row r="1759" spans="1:9" x14ac:dyDescent="0.2">
      <c r="A1759" s="714"/>
      <c r="B1759" s="714" t="s">
        <v>2699</v>
      </c>
      <c r="C1759" s="712">
        <v>16</v>
      </c>
      <c r="D1759" s="712">
        <v>0</v>
      </c>
      <c r="E1759" s="712">
        <v>1</v>
      </c>
      <c r="F1759" s="712">
        <v>0</v>
      </c>
      <c r="G1759" s="712">
        <v>0</v>
      </c>
      <c r="H1759" s="712">
        <v>14</v>
      </c>
      <c r="I1759" s="712">
        <v>1</v>
      </c>
    </row>
    <row r="1760" spans="1:9" x14ac:dyDescent="0.2">
      <c r="A1760" s="714"/>
      <c r="B1760" s="714" t="s">
        <v>158</v>
      </c>
      <c r="C1760" s="712">
        <v>12</v>
      </c>
      <c r="D1760" s="712">
        <v>0</v>
      </c>
      <c r="E1760" s="712">
        <v>3</v>
      </c>
      <c r="F1760" s="712">
        <v>0</v>
      </c>
      <c r="G1760" s="712">
        <v>0</v>
      </c>
      <c r="H1760" s="712">
        <v>0</v>
      </c>
      <c r="I1760" s="712">
        <v>9</v>
      </c>
    </row>
    <row r="1761" spans="1:9" x14ac:dyDescent="0.2">
      <c r="A1761" s="717" t="s">
        <v>818</v>
      </c>
      <c r="B1761" s="717" t="s">
        <v>10</v>
      </c>
      <c r="C1761" s="718">
        <v>4</v>
      </c>
      <c r="D1761" s="718">
        <v>1</v>
      </c>
      <c r="E1761" s="718">
        <v>0</v>
      </c>
      <c r="F1761" s="718">
        <v>0</v>
      </c>
      <c r="G1761" s="718">
        <v>0</v>
      </c>
      <c r="H1761" s="718">
        <v>2</v>
      </c>
      <c r="I1761" s="718">
        <v>1</v>
      </c>
    </row>
    <row r="1762" spans="1:9" x14ac:dyDescent="0.2">
      <c r="A1762" s="714"/>
      <c r="B1762" s="714" t="s">
        <v>3415</v>
      </c>
      <c r="C1762" s="712">
        <v>1</v>
      </c>
      <c r="D1762" s="712">
        <v>0</v>
      </c>
      <c r="E1762" s="712">
        <v>0</v>
      </c>
      <c r="F1762" s="712">
        <v>0</v>
      </c>
      <c r="G1762" s="712">
        <v>0</v>
      </c>
      <c r="H1762" s="712">
        <v>1</v>
      </c>
      <c r="I1762" s="712">
        <v>0</v>
      </c>
    </row>
    <row r="1763" spans="1:9" x14ac:dyDescent="0.2">
      <c r="A1763" s="714"/>
      <c r="B1763" s="714" t="s">
        <v>3416</v>
      </c>
      <c r="C1763" s="712">
        <v>1</v>
      </c>
      <c r="D1763" s="712">
        <v>0</v>
      </c>
      <c r="E1763" s="712">
        <v>0</v>
      </c>
      <c r="F1763" s="712">
        <v>0</v>
      </c>
      <c r="G1763" s="712">
        <v>0</v>
      </c>
      <c r="H1763" s="712">
        <v>1</v>
      </c>
      <c r="I1763" s="712">
        <v>0</v>
      </c>
    </row>
    <row r="1764" spans="1:9" x14ac:dyDescent="0.2">
      <c r="A1764" s="714"/>
      <c r="B1764" s="714" t="s">
        <v>158</v>
      </c>
      <c r="C1764" s="712">
        <v>2</v>
      </c>
      <c r="D1764" s="712">
        <v>1</v>
      </c>
      <c r="E1764" s="712">
        <v>0</v>
      </c>
      <c r="F1764" s="712">
        <v>0</v>
      </c>
      <c r="G1764" s="712">
        <v>0</v>
      </c>
      <c r="H1764" s="712">
        <v>0</v>
      </c>
      <c r="I1764" s="712">
        <v>1</v>
      </c>
    </row>
    <row r="1765" spans="1:9" x14ac:dyDescent="0.2">
      <c r="A1765" s="717" t="s">
        <v>306</v>
      </c>
      <c r="B1765" s="717" t="s">
        <v>10</v>
      </c>
      <c r="C1765" s="718">
        <v>110</v>
      </c>
      <c r="D1765" s="718">
        <v>19</v>
      </c>
      <c r="E1765" s="718">
        <v>0</v>
      </c>
      <c r="F1765" s="718">
        <v>12</v>
      </c>
      <c r="G1765" s="718">
        <v>0</v>
      </c>
      <c r="H1765" s="718">
        <v>30</v>
      </c>
      <c r="I1765" s="718">
        <v>49</v>
      </c>
    </row>
    <row r="1766" spans="1:9" x14ac:dyDescent="0.2">
      <c r="A1766" s="714"/>
      <c r="B1766" s="714" t="s">
        <v>2700</v>
      </c>
      <c r="C1766" s="712">
        <v>2</v>
      </c>
      <c r="D1766" s="712">
        <v>0</v>
      </c>
      <c r="E1766" s="712">
        <v>0</v>
      </c>
      <c r="F1766" s="712">
        <v>0</v>
      </c>
      <c r="G1766" s="712">
        <v>0</v>
      </c>
      <c r="H1766" s="712">
        <v>2</v>
      </c>
      <c r="I1766" s="712">
        <v>0</v>
      </c>
    </row>
    <row r="1767" spans="1:9" x14ac:dyDescent="0.2">
      <c r="A1767" s="714"/>
      <c r="B1767" s="714" t="s">
        <v>189</v>
      </c>
      <c r="C1767" s="712">
        <v>108</v>
      </c>
      <c r="D1767" s="712">
        <v>19</v>
      </c>
      <c r="E1767" s="712">
        <v>0</v>
      </c>
      <c r="F1767" s="712">
        <v>12</v>
      </c>
      <c r="G1767" s="712">
        <v>0</v>
      </c>
      <c r="H1767" s="712">
        <v>28</v>
      </c>
      <c r="I1767" s="712">
        <v>49</v>
      </c>
    </row>
    <row r="1768" spans="1:9" x14ac:dyDescent="0.2">
      <c r="A1768" s="717" t="s">
        <v>213</v>
      </c>
      <c r="B1768" s="717" t="s">
        <v>10</v>
      </c>
      <c r="C1768" s="718">
        <v>10</v>
      </c>
      <c r="D1768" s="718">
        <v>0</v>
      </c>
      <c r="E1768" s="718">
        <v>0</v>
      </c>
      <c r="F1768" s="718">
        <v>1</v>
      </c>
      <c r="G1768" s="718">
        <v>0</v>
      </c>
      <c r="H1768" s="718">
        <v>6</v>
      </c>
      <c r="I1768" s="718">
        <v>3</v>
      </c>
    </row>
    <row r="1769" spans="1:9" x14ac:dyDescent="0.2">
      <c r="A1769" s="714"/>
      <c r="B1769" s="714" t="s">
        <v>2701</v>
      </c>
      <c r="C1769" s="712">
        <v>4</v>
      </c>
      <c r="D1769" s="712">
        <v>0</v>
      </c>
      <c r="E1769" s="712">
        <v>0</v>
      </c>
      <c r="F1769" s="712">
        <v>0</v>
      </c>
      <c r="G1769" s="712">
        <v>0</v>
      </c>
      <c r="H1769" s="712">
        <v>4</v>
      </c>
      <c r="I1769" s="712">
        <v>0</v>
      </c>
    </row>
    <row r="1770" spans="1:9" x14ac:dyDescent="0.2">
      <c r="A1770" s="714"/>
      <c r="B1770" s="714" t="s">
        <v>2702</v>
      </c>
      <c r="C1770" s="712">
        <v>2</v>
      </c>
      <c r="D1770" s="712">
        <v>0</v>
      </c>
      <c r="E1770" s="712">
        <v>0</v>
      </c>
      <c r="F1770" s="712">
        <v>0</v>
      </c>
      <c r="G1770" s="712">
        <v>0</v>
      </c>
      <c r="H1770" s="712">
        <v>2</v>
      </c>
      <c r="I1770" s="712">
        <v>0</v>
      </c>
    </row>
    <row r="1771" spans="1:9" x14ac:dyDescent="0.2">
      <c r="A1771" s="714"/>
      <c r="B1771" s="714" t="s">
        <v>2703</v>
      </c>
      <c r="C1771" s="712">
        <v>1</v>
      </c>
      <c r="D1771" s="712">
        <v>0</v>
      </c>
      <c r="E1771" s="712">
        <v>0</v>
      </c>
      <c r="F1771" s="712">
        <v>1</v>
      </c>
      <c r="G1771" s="712">
        <v>0</v>
      </c>
      <c r="H1771" s="712">
        <v>0</v>
      </c>
      <c r="I1771" s="712">
        <v>0</v>
      </c>
    </row>
    <row r="1772" spans="1:9" x14ac:dyDescent="0.2">
      <c r="A1772" s="714"/>
      <c r="B1772" s="714" t="s">
        <v>158</v>
      </c>
      <c r="C1772" s="712">
        <v>3</v>
      </c>
      <c r="D1772" s="712">
        <v>0</v>
      </c>
      <c r="E1772" s="712">
        <v>0</v>
      </c>
      <c r="F1772" s="712">
        <v>0</v>
      </c>
      <c r="G1772" s="712">
        <v>0</v>
      </c>
      <c r="H1772" s="712">
        <v>0</v>
      </c>
      <c r="I1772" s="712">
        <v>3</v>
      </c>
    </row>
    <row r="1773" spans="1:9" x14ac:dyDescent="0.2">
      <c r="A1773" s="717" t="s">
        <v>116</v>
      </c>
      <c r="B1773" s="717" t="s">
        <v>10</v>
      </c>
      <c r="C1773" s="718">
        <v>9</v>
      </c>
      <c r="D1773" s="718">
        <v>0</v>
      </c>
      <c r="E1773" s="718">
        <v>0</v>
      </c>
      <c r="F1773" s="718">
        <v>0</v>
      </c>
      <c r="G1773" s="718">
        <v>0</v>
      </c>
      <c r="H1773" s="718">
        <v>8</v>
      </c>
      <c r="I1773" s="718">
        <v>1</v>
      </c>
    </row>
    <row r="1774" spans="1:9" x14ac:dyDescent="0.2">
      <c r="A1774" s="714"/>
      <c r="B1774" s="714" t="s">
        <v>2705</v>
      </c>
      <c r="C1774" s="712">
        <v>8</v>
      </c>
      <c r="D1774" s="712">
        <v>0</v>
      </c>
      <c r="E1774" s="712">
        <v>0</v>
      </c>
      <c r="F1774" s="712">
        <v>0</v>
      </c>
      <c r="G1774" s="712">
        <v>0</v>
      </c>
      <c r="H1774" s="712">
        <v>8</v>
      </c>
      <c r="I1774" s="712">
        <v>0</v>
      </c>
    </row>
    <row r="1775" spans="1:9" x14ac:dyDescent="0.2">
      <c r="A1775" s="714"/>
      <c r="B1775" s="714" t="s">
        <v>158</v>
      </c>
      <c r="C1775" s="712">
        <v>1</v>
      </c>
      <c r="D1775" s="712">
        <v>0</v>
      </c>
      <c r="E1775" s="712">
        <v>0</v>
      </c>
      <c r="F1775" s="712">
        <v>0</v>
      </c>
      <c r="G1775" s="712">
        <v>0</v>
      </c>
      <c r="H1775" s="712">
        <v>0</v>
      </c>
      <c r="I1775" s="712">
        <v>1</v>
      </c>
    </row>
    <row r="1776" spans="1:9" x14ac:dyDescent="0.2">
      <c r="A1776" s="717" t="s">
        <v>819</v>
      </c>
      <c r="B1776" s="717" t="s">
        <v>10</v>
      </c>
      <c r="C1776" s="718">
        <v>29</v>
      </c>
      <c r="D1776" s="718">
        <v>1</v>
      </c>
      <c r="E1776" s="718">
        <v>0</v>
      </c>
      <c r="F1776" s="718">
        <v>4</v>
      </c>
      <c r="G1776" s="718">
        <v>0</v>
      </c>
      <c r="H1776" s="718">
        <v>7</v>
      </c>
      <c r="I1776" s="718">
        <v>17</v>
      </c>
    </row>
    <row r="1777" spans="1:9" x14ac:dyDescent="0.2">
      <c r="A1777" s="714"/>
      <c r="B1777" s="714" t="s">
        <v>2706</v>
      </c>
      <c r="C1777" s="712">
        <v>5</v>
      </c>
      <c r="D1777" s="712">
        <v>0</v>
      </c>
      <c r="E1777" s="712">
        <v>0</v>
      </c>
      <c r="F1777" s="712">
        <v>0</v>
      </c>
      <c r="G1777" s="712">
        <v>0</v>
      </c>
      <c r="H1777" s="712">
        <v>5</v>
      </c>
      <c r="I1777" s="712">
        <v>0</v>
      </c>
    </row>
    <row r="1778" spans="1:9" x14ac:dyDescent="0.2">
      <c r="A1778" s="714"/>
      <c r="B1778" s="714" t="s">
        <v>2711</v>
      </c>
      <c r="C1778" s="712">
        <v>1</v>
      </c>
      <c r="D1778" s="712">
        <v>0</v>
      </c>
      <c r="E1778" s="712">
        <v>0</v>
      </c>
      <c r="F1778" s="712">
        <v>0</v>
      </c>
      <c r="G1778" s="712">
        <v>0</v>
      </c>
      <c r="H1778" s="712">
        <v>1</v>
      </c>
      <c r="I1778" s="712">
        <v>0</v>
      </c>
    </row>
    <row r="1779" spans="1:9" x14ac:dyDescent="0.2">
      <c r="A1779" s="714"/>
      <c r="B1779" s="714" t="s">
        <v>3418</v>
      </c>
      <c r="C1779" s="712">
        <v>1</v>
      </c>
      <c r="D1779" s="712">
        <v>0</v>
      </c>
      <c r="E1779" s="712">
        <v>0</v>
      </c>
      <c r="F1779" s="712">
        <v>0</v>
      </c>
      <c r="G1779" s="712">
        <v>0</v>
      </c>
      <c r="H1779" s="712">
        <v>1</v>
      </c>
      <c r="I1779" s="712">
        <v>0</v>
      </c>
    </row>
    <row r="1780" spans="1:9" x14ac:dyDescent="0.2">
      <c r="A1780" s="714"/>
      <c r="B1780" s="714" t="s">
        <v>158</v>
      </c>
      <c r="C1780" s="712">
        <v>22</v>
      </c>
      <c r="D1780" s="712">
        <v>1</v>
      </c>
      <c r="E1780" s="712">
        <v>0</v>
      </c>
      <c r="F1780" s="712">
        <v>4</v>
      </c>
      <c r="G1780" s="712">
        <v>0</v>
      </c>
      <c r="H1780" s="712">
        <v>0</v>
      </c>
      <c r="I1780" s="712">
        <v>17</v>
      </c>
    </row>
    <row r="1781" spans="1:9" x14ac:dyDescent="0.2">
      <c r="A1781" s="717" t="s">
        <v>221</v>
      </c>
      <c r="B1781" s="717" t="s">
        <v>10</v>
      </c>
      <c r="C1781" s="718">
        <v>5</v>
      </c>
      <c r="D1781" s="718">
        <v>0</v>
      </c>
      <c r="E1781" s="718">
        <v>0</v>
      </c>
      <c r="F1781" s="718">
        <v>1</v>
      </c>
      <c r="G1781" s="718">
        <v>0</v>
      </c>
      <c r="H1781" s="718">
        <v>1</v>
      </c>
      <c r="I1781" s="718">
        <v>3</v>
      </c>
    </row>
    <row r="1782" spans="1:9" x14ac:dyDescent="0.2">
      <c r="A1782" s="714"/>
      <c r="B1782" s="714" t="s">
        <v>2712</v>
      </c>
      <c r="C1782" s="712">
        <v>1</v>
      </c>
      <c r="D1782" s="712">
        <v>0</v>
      </c>
      <c r="E1782" s="712">
        <v>0</v>
      </c>
      <c r="F1782" s="712">
        <v>0</v>
      </c>
      <c r="G1782" s="712">
        <v>0</v>
      </c>
      <c r="H1782" s="712">
        <v>1</v>
      </c>
      <c r="I1782" s="712">
        <v>0</v>
      </c>
    </row>
    <row r="1783" spans="1:9" x14ac:dyDescent="0.2">
      <c r="A1783" s="714"/>
      <c r="B1783" s="714" t="s">
        <v>158</v>
      </c>
      <c r="C1783" s="712">
        <v>4</v>
      </c>
      <c r="D1783" s="712">
        <v>0</v>
      </c>
      <c r="E1783" s="712">
        <v>0</v>
      </c>
      <c r="F1783" s="712">
        <v>1</v>
      </c>
      <c r="G1783" s="712">
        <v>0</v>
      </c>
      <c r="H1783" s="712">
        <v>0</v>
      </c>
      <c r="I1783" s="712">
        <v>3</v>
      </c>
    </row>
    <row r="1784" spans="1:9" x14ac:dyDescent="0.2">
      <c r="A1784" s="717" t="s">
        <v>458</v>
      </c>
      <c r="B1784" s="717" t="s">
        <v>10</v>
      </c>
      <c r="C1784" s="718">
        <v>98</v>
      </c>
      <c r="D1784" s="718">
        <v>7</v>
      </c>
      <c r="E1784" s="718">
        <v>3</v>
      </c>
      <c r="F1784" s="718">
        <v>5</v>
      </c>
      <c r="G1784" s="718">
        <v>0</v>
      </c>
      <c r="H1784" s="718">
        <v>40</v>
      </c>
      <c r="I1784" s="718">
        <v>43</v>
      </c>
    </row>
    <row r="1785" spans="1:9" x14ac:dyDescent="0.2">
      <c r="A1785" s="714"/>
      <c r="B1785" s="714" t="s">
        <v>2713</v>
      </c>
      <c r="C1785" s="712">
        <v>1</v>
      </c>
      <c r="D1785" s="712">
        <v>0</v>
      </c>
      <c r="E1785" s="712">
        <v>0</v>
      </c>
      <c r="F1785" s="712">
        <v>0</v>
      </c>
      <c r="G1785" s="712">
        <v>0</v>
      </c>
      <c r="H1785" s="712">
        <v>1</v>
      </c>
      <c r="I1785" s="712">
        <v>0</v>
      </c>
    </row>
    <row r="1786" spans="1:9" x14ac:dyDescent="0.2">
      <c r="A1786" s="714"/>
      <c r="B1786" s="714" t="s">
        <v>2714</v>
      </c>
      <c r="C1786" s="712">
        <v>1</v>
      </c>
      <c r="D1786" s="712">
        <v>0</v>
      </c>
      <c r="E1786" s="712">
        <v>0</v>
      </c>
      <c r="F1786" s="712">
        <v>0</v>
      </c>
      <c r="G1786" s="712">
        <v>0</v>
      </c>
      <c r="H1786" s="712">
        <v>1</v>
      </c>
      <c r="I1786" s="712">
        <v>0</v>
      </c>
    </row>
    <row r="1787" spans="1:9" x14ac:dyDescent="0.2">
      <c r="A1787" s="714"/>
      <c r="B1787" s="714" t="s">
        <v>2715</v>
      </c>
      <c r="C1787" s="712">
        <v>18</v>
      </c>
      <c r="D1787" s="712">
        <v>2</v>
      </c>
      <c r="E1787" s="712">
        <v>2</v>
      </c>
      <c r="F1787" s="712">
        <v>0</v>
      </c>
      <c r="G1787" s="712">
        <v>0</v>
      </c>
      <c r="H1787" s="712">
        <v>14</v>
      </c>
      <c r="I1787" s="712">
        <v>0</v>
      </c>
    </row>
    <row r="1788" spans="1:9" x14ac:dyDescent="0.2">
      <c r="A1788" s="714"/>
      <c r="B1788" s="714" t="s">
        <v>3419</v>
      </c>
      <c r="C1788" s="712">
        <v>1</v>
      </c>
      <c r="D1788" s="712">
        <v>0</v>
      </c>
      <c r="E1788" s="712">
        <v>0</v>
      </c>
      <c r="F1788" s="712">
        <v>0</v>
      </c>
      <c r="G1788" s="712">
        <v>0</v>
      </c>
      <c r="H1788" s="712">
        <v>1</v>
      </c>
      <c r="I1788" s="712">
        <v>0</v>
      </c>
    </row>
    <row r="1789" spans="1:9" x14ac:dyDescent="0.2">
      <c r="A1789" s="714"/>
      <c r="B1789" s="714" t="s">
        <v>3420</v>
      </c>
      <c r="C1789" s="712">
        <v>1</v>
      </c>
      <c r="D1789" s="712">
        <v>0</v>
      </c>
      <c r="E1789" s="712">
        <v>0</v>
      </c>
      <c r="F1789" s="712">
        <v>1</v>
      </c>
      <c r="G1789" s="712">
        <v>0</v>
      </c>
      <c r="H1789" s="712">
        <v>0</v>
      </c>
      <c r="I1789" s="712">
        <v>0</v>
      </c>
    </row>
    <row r="1790" spans="1:9" x14ac:dyDescent="0.2">
      <c r="A1790" s="714"/>
      <c r="B1790" s="714" t="s">
        <v>2718</v>
      </c>
      <c r="C1790" s="712">
        <v>2</v>
      </c>
      <c r="D1790" s="712">
        <v>0</v>
      </c>
      <c r="E1790" s="712">
        <v>0</v>
      </c>
      <c r="F1790" s="712">
        <v>0</v>
      </c>
      <c r="G1790" s="712">
        <v>0</v>
      </c>
      <c r="H1790" s="712">
        <v>2</v>
      </c>
      <c r="I1790" s="712">
        <v>0</v>
      </c>
    </row>
    <row r="1791" spans="1:9" x14ac:dyDescent="0.2">
      <c r="A1791" s="714"/>
      <c r="B1791" s="714" t="s">
        <v>2719</v>
      </c>
      <c r="C1791" s="712">
        <v>10</v>
      </c>
      <c r="D1791" s="712">
        <v>0</v>
      </c>
      <c r="E1791" s="712">
        <v>0</v>
      </c>
      <c r="F1791" s="712">
        <v>0</v>
      </c>
      <c r="G1791" s="712">
        <v>0</v>
      </c>
      <c r="H1791" s="712">
        <v>10</v>
      </c>
      <c r="I1791" s="712">
        <v>0</v>
      </c>
    </row>
    <row r="1792" spans="1:9" x14ac:dyDescent="0.2">
      <c r="A1792" s="714"/>
      <c r="B1792" s="714" t="s">
        <v>2720</v>
      </c>
      <c r="C1792" s="712">
        <v>1</v>
      </c>
      <c r="D1792" s="712">
        <v>0</v>
      </c>
      <c r="E1792" s="712">
        <v>0</v>
      </c>
      <c r="F1792" s="712">
        <v>0</v>
      </c>
      <c r="G1792" s="712">
        <v>0</v>
      </c>
      <c r="H1792" s="712">
        <v>1</v>
      </c>
      <c r="I1792" s="712">
        <v>0</v>
      </c>
    </row>
    <row r="1793" spans="1:9" x14ac:dyDescent="0.2">
      <c r="A1793" s="714"/>
      <c r="B1793" s="714" t="s">
        <v>2721</v>
      </c>
      <c r="C1793" s="712">
        <v>1</v>
      </c>
      <c r="D1793" s="712">
        <v>0</v>
      </c>
      <c r="E1793" s="712">
        <v>0</v>
      </c>
      <c r="F1793" s="712">
        <v>0</v>
      </c>
      <c r="G1793" s="712">
        <v>0</v>
      </c>
      <c r="H1793" s="712">
        <v>1</v>
      </c>
      <c r="I1793" s="712">
        <v>0</v>
      </c>
    </row>
    <row r="1794" spans="1:9" x14ac:dyDescent="0.2">
      <c r="A1794" s="714"/>
      <c r="B1794" s="714" t="s">
        <v>2722</v>
      </c>
      <c r="C1794" s="712">
        <v>2</v>
      </c>
      <c r="D1794" s="712">
        <v>0</v>
      </c>
      <c r="E1794" s="712">
        <v>0</v>
      </c>
      <c r="F1794" s="712">
        <v>0</v>
      </c>
      <c r="G1794" s="712">
        <v>0</v>
      </c>
      <c r="H1794" s="712">
        <v>2</v>
      </c>
      <c r="I1794" s="712">
        <v>0</v>
      </c>
    </row>
    <row r="1795" spans="1:9" x14ac:dyDescent="0.2">
      <c r="A1795" s="714"/>
      <c r="B1795" s="714" t="s">
        <v>2723</v>
      </c>
      <c r="C1795" s="712">
        <v>3</v>
      </c>
      <c r="D1795" s="712">
        <v>0</v>
      </c>
      <c r="E1795" s="712">
        <v>0</v>
      </c>
      <c r="F1795" s="712">
        <v>0</v>
      </c>
      <c r="G1795" s="712">
        <v>0</v>
      </c>
      <c r="H1795" s="712">
        <v>3</v>
      </c>
      <c r="I1795" s="712">
        <v>0</v>
      </c>
    </row>
    <row r="1796" spans="1:9" x14ac:dyDescent="0.2">
      <c r="A1796" s="714"/>
      <c r="B1796" s="714" t="s">
        <v>2725</v>
      </c>
      <c r="C1796" s="712">
        <v>6</v>
      </c>
      <c r="D1796" s="712">
        <v>0</v>
      </c>
      <c r="E1796" s="712">
        <v>0</v>
      </c>
      <c r="F1796" s="712">
        <v>2</v>
      </c>
      <c r="G1796" s="712">
        <v>0</v>
      </c>
      <c r="H1796" s="712">
        <v>4</v>
      </c>
      <c r="I1796" s="712">
        <v>0</v>
      </c>
    </row>
    <row r="1797" spans="1:9" x14ac:dyDescent="0.2">
      <c r="A1797" s="714"/>
      <c r="B1797" s="714" t="s">
        <v>158</v>
      </c>
      <c r="C1797" s="712">
        <v>51</v>
      </c>
      <c r="D1797" s="712">
        <v>5</v>
      </c>
      <c r="E1797" s="712">
        <v>1</v>
      </c>
      <c r="F1797" s="712">
        <v>2</v>
      </c>
      <c r="G1797" s="712">
        <v>0</v>
      </c>
      <c r="H1797" s="712">
        <v>0</v>
      </c>
      <c r="I1797" s="712">
        <v>43</v>
      </c>
    </row>
    <row r="1798" spans="1:9" x14ac:dyDescent="0.2">
      <c r="A1798" s="717" t="s">
        <v>118</v>
      </c>
      <c r="B1798" s="717" t="s">
        <v>10</v>
      </c>
      <c r="C1798" s="718">
        <v>27</v>
      </c>
      <c r="D1798" s="718">
        <v>0</v>
      </c>
      <c r="E1798" s="718">
        <v>0</v>
      </c>
      <c r="F1798" s="718">
        <v>0</v>
      </c>
      <c r="G1798" s="718">
        <v>0</v>
      </c>
      <c r="H1798" s="718">
        <v>20</v>
      </c>
      <c r="I1798" s="718">
        <v>7</v>
      </c>
    </row>
    <row r="1799" spans="1:9" x14ac:dyDescent="0.2">
      <c r="A1799" s="714"/>
      <c r="B1799" s="714" t="s">
        <v>2727</v>
      </c>
      <c r="C1799" s="712">
        <v>5</v>
      </c>
      <c r="D1799" s="712">
        <v>0</v>
      </c>
      <c r="E1799" s="712">
        <v>0</v>
      </c>
      <c r="F1799" s="712">
        <v>0</v>
      </c>
      <c r="G1799" s="712">
        <v>0</v>
      </c>
      <c r="H1799" s="712">
        <v>5</v>
      </c>
      <c r="I1799" s="712">
        <v>0</v>
      </c>
    </row>
    <row r="1800" spans="1:9" x14ac:dyDescent="0.2">
      <c r="A1800" s="714"/>
      <c r="B1800" s="714" t="s">
        <v>2728</v>
      </c>
      <c r="C1800" s="712">
        <v>1</v>
      </c>
      <c r="D1800" s="712">
        <v>0</v>
      </c>
      <c r="E1800" s="712">
        <v>0</v>
      </c>
      <c r="F1800" s="712">
        <v>0</v>
      </c>
      <c r="G1800" s="712">
        <v>0</v>
      </c>
      <c r="H1800" s="712">
        <v>1</v>
      </c>
      <c r="I1800" s="712">
        <v>0</v>
      </c>
    </row>
    <row r="1801" spans="1:9" x14ac:dyDescent="0.2">
      <c r="A1801" s="714"/>
      <c r="B1801" s="714" t="s">
        <v>2730</v>
      </c>
      <c r="C1801" s="712">
        <v>2</v>
      </c>
      <c r="D1801" s="712">
        <v>0</v>
      </c>
      <c r="E1801" s="712">
        <v>0</v>
      </c>
      <c r="F1801" s="712">
        <v>0</v>
      </c>
      <c r="G1801" s="712">
        <v>0</v>
      </c>
      <c r="H1801" s="712">
        <v>2</v>
      </c>
      <c r="I1801" s="712">
        <v>0</v>
      </c>
    </row>
    <row r="1802" spans="1:9" x14ac:dyDescent="0.2">
      <c r="A1802" s="714"/>
      <c r="B1802" s="714" t="s">
        <v>2731</v>
      </c>
      <c r="C1802" s="712">
        <v>1</v>
      </c>
      <c r="D1802" s="712">
        <v>0</v>
      </c>
      <c r="E1802" s="712">
        <v>0</v>
      </c>
      <c r="F1802" s="712">
        <v>0</v>
      </c>
      <c r="G1802" s="712">
        <v>0</v>
      </c>
      <c r="H1802" s="712">
        <v>1</v>
      </c>
      <c r="I1802" s="712">
        <v>0</v>
      </c>
    </row>
    <row r="1803" spans="1:9" x14ac:dyDescent="0.2">
      <c r="A1803" s="714"/>
      <c r="B1803" s="714" t="s">
        <v>2732</v>
      </c>
      <c r="C1803" s="712">
        <v>11</v>
      </c>
      <c r="D1803" s="712">
        <v>0</v>
      </c>
      <c r="E1803" s="712">
        <v>0</v>
      </c>
      <c r="F1803" s="712">
        <v>0</v>
      </c>
      <c r="G1803" s="712">
        <v>0</v>
      </c>
      <c r="H1803" s="712">
        <v>10</v>
      </c>
      <c r="I1803" s="712">
        <v>1</v>
      </c>
    </row>
    <row r="1804" spans="1:9" x14ac:dyDescent="0.2">
      <c r="A1804" s="714"/>
      <c r="B1804" s="714" t="s">
        <v>2734</v>
      </c>
      <c r="C1804" s="712">
        <v>1</v>
      </c>
      <c r="D1804" s="712">
        <v>0</v>
      </c>
      <c r="E1804" s="712">
        <v>0</v>
      </c>
      <c r="F1804" s="712">
        <v>0</v>
      </c>
      <c r="G1804" s="712">
        <v>0</v>
      </c>
      <c r="H1804" s="712">
        <v>1</v>
      </c>
      <c r="I1804" s="712">
        <v>0</v>
      </c>
    </row>
    <row r="1805" spans="1:9" x14ac:dyDescent="0.2">
      <c r="A1805" s="714"/>
      <c r="B1805" s="714" t="s">
        <v>158</v>
      </c>
      <c r="C1805" s="712">
        <v>6</v>
      </c>
      <c r="D1805" s="712">
        <v>0</v>
      </c>
      <c r="E1805" s="712">
        <v>0</v>
      </c>
      <c r="F1805" s="712">
        <v>0</v>
      </c>
      <c r="G1805" s="712">
        <v>0</v>
      </c>
      <c r="H1805" s="712">
        <v>0</v>
      </c>
      <c r="I1805" s="712">
        <v>6</v>
      </c>
    </row>
    <row r="1806" spans="1:9" x14ac:dyDescent="0.2">
      <c r="A1806" s="717" t="s">
        <v>308</v>
      </c>
      <c r="B1806" s="717" t="s">
        <v>10</v>
      </c>
      <c r="C1806" s="718">
        <v>22</v>
      </c>
      <c r="D1806" s="718">
        <v>2</v>
      </c>
      <c r="E1806" s="718">
        <v>1</v>
      </c>
      <c r="F1806" s="718">
        <v>4</v>
      </c>
      <c r="G1806" s="718">
        <v>0</v>
      </c>
      <c r="H1806" s="718">
        <v>7</v>
      </c>
      <c r="I1806" s="718">
        <v>8</v>
      </c>
    </row>
    <row r="1807" spans="1:9" x14ac:dyDescent="0.2">
      <c r="A1807" s="714"/>
      <c r="B1807" s="714" t="s">
        <v>2735</v>
      </c>
      <c r="C1807" s="712">
        <v>10</v>
      </c>
      <c r="D1807" s="712">
        <v>1</v>
      </c>
      <c r="E1807" s="712">
        <v>0</v>
      </c>
      <c r="F1807" s="712">
        <v>2</v>
      </c>
      <c r="G1807" s="712">
        <v>0</v>
      </c>
      <c r="H1807" s="712">
        <v>7</v>
      </c>
      <c r="I1807" s="712">
        <v>0</v>
      </c>
    </row>
    <row r="1808" spans="1:9" x14ac:dyDescent="0.2">
      <c r="A1808" s="714"/>
      <c r="B1808" s="714" t="s">
        <v>158</v>
      </c>
      <c r="C1808" s="712">
        <v>12</v>
      </c>
      <c r="D1808" s="712">
        <v>1</v>
      </c>
      <c r="E1808" s="712">
        <v>1</v>
      </c>
      <c r="F1808" s="712">
        <v>2</v>
      </c>
      <c r="G1808" s="712">
        <v>0</v>
      </c>
      <c r="H1808" s="712">
        <v>0</v>
      </c>
      <c r="I1808" s="712">
        <v>8</v>
      </c>
    </row>
    <row r="1809" spans="1:9" x14ac:dyDescent="0.2">
      <c r="A1809" s="717" t="s">
        <v>299</v>
      </c>
      <c r="B1809" s="717" t="s">
        <v>10</v>
      </c>
      <c r="C1809" s="718">
        <v>74</v>
      </c>
      <c r="D1809" s="718">
        <v>15</v>
      </c>
      <c r="E1809" s="718">
        <v>1</v>
      </c>
      <c r="F1809" s="718">
        <v>17</v>
      </c>
      <c r="G1809" s="718">
        <v>0</v>
      </c>
      <c r="H1809" s="718">
        <v>5</v>
      </c>
      <c r="I1809" s="718">
        <v>36</v>
      </c>
    </row>
    <row r="1810" spans="1:9" x14ac:dyDescent="0.2">
      <c r="A1810" s="714"/>
      <c r="B1810" s="714" t="s">
        <v>3421</v>
      </c>
      <c r="C1810" s="712">
        <v>1</v>
      </c>
      <c r="D1810" s="712">
        <v>1</v>
      </c>
      <c r="E1810" s="712">
        <v>0</v>
      </c>
      <c r="F1810" s="712">
        <v>0</v>
      </c>
      <c r="G1810" s="712">
        <v>0</v>
      </c>
      <c r="H1810" s="712">
        <v>0</v>
      </c>
      <c r="I1810" s="712">
        <v>0</v>
      </c>
    </row>
    <row r="1811" spans="1:9" x14ac:dyDescent="0.2">
      <c r="A1811" s="714"/>
      <c r="B1811" s="714" t="s">
        <v>2738</v>
      </c>
      <c r="C1811" s="712">
        <v>8</v>
      </c>
      <c r="D1811" s="712">
        <v>1</v>
      </c>
      <c r="E1811" s="712">
        <v>0</v>
      </c>
      <c r="F1811" s="712">
        <v>3</v>
      </c>
      <c r="G1811" s="712">
        <v>0</v>
      </c>
      <c r="H1811" s="712">
        <v>1</v>
      </c>
      <c r="I1811" s="712">
        <v>3</v>
      </c>
    </row>
    <row r="1812" spans="1:9" x14ac:dyDescent="0.2">
      <c r="A1812" s="714"/>
      <c r="B1812" s="714" t="s">
        <v>2741</v>
      </c>
      <c r="C1812" s="712">
        <v>9</v>
      </c>
      <c r="D1812" s="712">
        <v>4</v>
      </c>
      <c r="E1812" s="712">
        <v>0</v>
      </c>
      <c r="F1812" s="712">
        <v>0</v>
      </c>
      <c r="G1812" s="712">
        <v>0</v>
      </c>
      <c r="H1812" s="712">
        <v>1</v>
      </c>
      <c r="I1812" s="712">
        <v>4</v>
      </c>
    </row>
    <row r="1813" spans="1:9" x14ac:dyDescent="0.2">
      <c r="A1813" s="714"/>
      <c r="B1813" s="714" t="s">
        <v>2744</v>
      </c>
      <c r="C1813" s="712">
        <v>2</v>
      </c>
      <c r="D1813" s="712">
        <v>1</v>
      </c>
      <c r="E1813" s="712">
        <v>0</v>
      </c>
      <c r="F1813" s="712">
        <v>1</v>
      </c>
      <c r="G1813" s="712">
        <v>0</v>
      </c>
      <c r="H1813" s="712">
        <v>0</v>
      </c>
      <c r="I1813" s="712">
        <v>0</v>
      </c>
    </row>
    <row r="1814" spans="1:9" x14ac:dyDescent="0.2">
      <c r="A1814" s="714"/>
      <c r="B1814" s="714" t="s">
        <v>2745</v>
      </c>
      <c r="C1814" s="712">
        <v>1</v>
      </c>
      <c r="D1814" s="712">
        <v>1</v>
      </c>
      <c r="E1814" s="712">
        <v>0</v>
      </c>
      <c r="F1814" s="712">
        <v>0</v>
      </c>
      <c r="G1814" s="712">
        <v>0</v>
      </c>
      <c r="H1814" s="712">
        <v>0</v>
      </c>
      <c r="I1814" s="712">
        <v>0</v>
      </c>
    </row>
    <row r="1815" spans="1:9" x14ac:dyDescent="0.2">
      <c r="A1815" s="714"/>
      <c r="B1815" s="714" t="s">
        <v>2747</v>
      </c>
      <c r="C1815" s="712">
        <v>1</v>
      </c>
      <c r="D1815" s="712">
        <v>0</v>
      </c>
      <c r="E1815" s="712">
        <v>0</v>
      </c>
      <c r="F1815" s="712">
        <v>1</v>
      </c>
      <c r="G1815" s="712">
        <v>0</v>
      </c>
      <c r="H1815" s="712">
        <v>0</v>
      </c>
      <c r="I1815" s="712">
        <v>0</v>
      </c>
    </row>
    <row r="1816" spans="1:9" x14ac:dyDescent="0.2">
      <c r="A1816" s="714"/>
      <c r="B1816" s="714" t="s">
        <v>3423</v>
      </c>
      <c r="C1816" s="712">
        <v>1</v>
      </c>
      <c r="D1816" s="712">
        <v>0</v>
      </c>
      <c r="E1816" s="712">
        <v>0</v>
      </c>
      <c r="F1816" s="712">
        <v>1</v>
      </c>
      <c r="G1816" s="712">
        <v>0</v>
      </c>
      <c r="H1816" s="712">
        <v>0</v>
      </c>
      <c r="I1816" s="712">
        <v>0</v>
      </c>
    </row>
    <row r="1817" spans="1:9" x14ac:dyDescent="0.2">
      <c r="A1817" s="714"/>
      <c r="B1817" s="714" t="s">
        <v>3424</v>
      </c>
      <c r="C1817" s="712">
        <v>1</v>
      </c>
      <c r="D1817" s="712">
        <v>1</v>
      </c>
      <c r="E1817" s="712">
        <v>0</v>
      </c>
      <c r="F1817" s="712">
        <v>0</v>
      </c>
      <c r="G1817" s="712">
        <v>0</v>
      </c>
      <c r="H1817" s="712">
        <v>0</v>
      </c>
      <c r="I1817" s="712">
        <v>0</v>
      </c>
    </row>
    <row r="1818" spans="1:9" x14ac:dyDescent="0.2">
      <c r="A1818" s="714"/>
      <c r="B1818" s="714" t="s">
        <v>2751</v>
      </c>
      <c r="C1818" s="712">
        <v>6</v>
      </c>
      <c r="D1818" s="712">
        <v>1</v>
      </c>
      <c r="E1818" s="712">
        <v>1</v>
      </c>
      <c r="F1818" s="712">
        <v>2</v>
      </c>
      <c r="G1818" s="712">
        <v>0</v>
      </c>
      <c r="H1818" s="712">
        <v>0</v>
      </c>
      <c r="I1818" s="712">
        <v>2</v>
      </c>
    </row>
    <row r="1819" spans="1:9" x14ac:dyDescent="0.2">
      <c r="A1819" s="714"/>
      <c r="B1819" s="714" t="s">
        <v>2752</v>
      </c>
      <c r="C1819" s="712">
        <v>1</v>
      </c>
      <c r="D1819" s="712">
        <v>0</v>
      </c>
      <c r="E1819" s="712">
        <v>0</v>
      </c>
      <c r="F1819" s="712">
        <v>0</v>
      </c>
      <c r="G1819" s="712">
        <v>0</v>
      </c>
      <c r="H1819" s="712">
        <v>1</v>
      </c>
      <c r="I1819" s="712">
        <v>0</v>
      </c>
    </row>
    <row r="1820" spans="1:9" x14ac:dyDescent="0.2">
      <c r="A1820" s="714"/>
      <c r="B1820" s="714" t="s">
        <v>2754</v>
      </c>
      <c r="C1820" s="712">
        <v>1</v>
      </c>
      <c r="D1820" s="712">
        <v>0</v>
      </c>
      <c r="E1820" s="712">
        <v>0</v>
      </c>
      <c r="F1820" s="712">
        <v>0</v>
      </c>
      <c r="G1820" s="712">
        <v>0</v>
      </c>
      <c r="H1820" s="712">
        <v>1</v>
      </c>
      <c r="I1820" s="712">
        <v>0</v>
      </c>
    </row>
    <row r="1821" spans="1:9" x14ac:dyDescent="0.2">
      <c r="A1821" s="714"/>
      <c r="B1821" s="714" t="s">
        <v>2755</v>
      </c>
      <c r="C1821" s="712">
        <v>1</v>
      </c>
      <c r="D1821" s="712">
        <v>0</v>
      </c>
      <c r="E1821" s="712">
        <v>0</v>
      </c>
      <c r="F1821" s="712">
        <v>0</v>
      </c>
      <c r="G1821" s="712">
        <v>0</v>
      </c>
      <c r="H1821" s="712">
        <v>1</v>
      </c>
      <c r="I1821" s="712">
        <v>0</v>
      </c>
    </row>
    <row r="1822" spans="1:9" x14ac:dyDescent="0.2">
      <c r="A1822" s="714"/>
      <c r="B1822" s="714" t="s">
        <v>158</v>
      </c>
      <c r="C1822" s="712">
        <v>41</v>
      </c>
      <c r="D1822" s="712">
        <v>5</v>
      </c>
      <c r="E1822" s="712">
        <v>0</v>
      </c>
      <c r="F1822" s="712">
        <v>9</v>
      </c>
      <c r="G1822" s="712">
        <v>0</v>
      </c>
      <c r="H1822" s="712">
        <v>0</v>
      </c>
      <c r="I1822" s="712">
        <v>27</v>
      </c>
    </row>
    <row r="1823" spans="1:9" x14ac:dyDescent="0.2">
      <c r="A1823" s="717" t="s">
        <v>107</v>
      </c>
      <c r="B1823" s="717" t="s">
        <v>10</v>
      </c>
      <c r="C1823" s="718">
        <v>912</v>
      </c>
      <c r="D1823" s="718">
        <v>25</v>
      </c>
      <c r="E1823" s="718">
        <v>2</v>
      </c>
      <c r="F1823" s="718">
        <v>45</v>
      </c>
      <c r="G1823" s="718">
        <v>1</v>
      </c>
      <c r="H1823" s="718">
        <v>343</v>
      </c>
      <c r="I1823" s="718">
        <v>496</v>
      </c>
    </row>
    <row r="1824" spans="1:9" x14ac:dyDescent="0.2">
      <c r="A1824" s="714"/>
      <c r="B1824" s="714" t="s">
        <v>2756</v>
      </c>
      <c r="C1824" s="712">
        <v>1</v>
      </c>
      <c r="D1824" s="712">
        <v>0</v>
      </c>
      <c r="E1824" s="712">
        <v>0</v>
      </c>
      <c r="F1824" s="712">
        <v>0</v>
      </c>
      <c r="G1824" s="712">
        <v>0</v>
      </c>
      <c r="H1824" s="712">
        <v>1</v>
      </c>
      <c r="I1824" s="712">
        <v>0</v>
      </c>
    </row>
    <row r="1825" spans="1:9" x14ac:dyDescent="0.2">
      <c r="A1825" s="714"/>
      <c r="B1825" s="714" t="s">
        <v>2757</v>
      </c>
      <c r="C1825" s="712">
        <v>2</v>
      </c>
      <c r="D1825" s="712">
        <v>0</v>
      </c>
      <c r="E1825" s="712">
        <v>0</v>
      </c>
      <c r="F1825" s="712">
        <v>0</v>
      </c>
      <c r="G1825" s="712">
        <v>0</v>
      </c>
      <c r="H1825" s="712">
        <v>2</v>
      </c>
      <c r="I1825" s="712">
        <v>0</v>
      </c>
    </row>
    <row r="1826" spans="1:9" x14ac:dyDescent="0.2">
      <c r="A1826" s="714"/>
      <c r="B1826" s="714" t="s">
        <v>3425</v>
      </c>
      <c r="C1826" s="712">
        <v>1</v>
      </c>
      <c r="D1826" s="712">
        <v>0</v>
      </c>
      <c r="E1826" s="712">
        <v>0</v>
      </c>
      <c r="F1826" s="712">
        <v>0</v>
      </c>
      <c r="G1826" s="712">
        <v>0</v>
      </c>
      <c r="H1826" s="712">
        <v>1</v>
      </c>
      <c r="I1826" s="712">
        <v>0</v>
      </c>
    </row>
    <row r="1827" spans="1:9" x14ac:dyDescent="0.2">
      <c r="A1827" s="714"/>
      <c r="B1827" s="714" t="s">
        <v>2764</v>
      </c>
      <c r="C1827" s="712">
        <v>3</v>
      </c>
      <c r="D1827" s="712">
        <v>0</v>
      </c>
      <c r="E1827" s="712">
        <v>0</v>
      </c>
      <c r="F1827" s="712">
        <v>0</v>
      </c>
      <c r="G1827" s="712">
        <v>0</v>
      </c>
      <c r="H1827" s="712">
        <v>2</v>
      </c>
      <c r="I1827" s="712">
        <v>1</v>
      </c>
    </row>
    <row r="1828" spans="1:9" x14ac:dyDescent="0.2">
      <c r="A1828" s="714"/>
      <c r="B1828" s="714" t="s">
        <v>2769</v>
      </c>
      <c r="C1828" s="712">
        <v>1</v>
      </c>
      <c r="D1828" s="712">
        <v>0</v>
      </c>
      <c r="E1828" s="712">
        <v>0</v>
      </c>
      <c r="F1828" s="712">
        <v>0</v>
      </c>
      <c r="G1828" s="712">
        <v>0</v>
      </c>
      <c r="H1828" s="712">
        <v>1</v>
      </c>
      <c r="I1828" s="712">
        <v>0</v>
      </c>
    </row>
    <row r="1829" spans="1:9" x14ac:dyDescent="0.2">
      <c r="A1829" s="714"/>
      <c r="B1829" s="714" t="s">
        <v>2770</v>
      </c>
      <c r="C1829" s="712">
        <v>2</v>
      </c>
      <c r="D1829" s="712">
        <v>0</v>
      </c>
      <c r="E1829" s="712">
        <v>0</v>
      </c>
      <c r="F1829" s="712">
        <v>0</v>
      </c>
      <c r="G1829" s="712">
        <v>0</v>
      </c>
      <c r="H1829" s="712">
        <v>1</v>
      </c>
      <c r="I1829" s="712">
        <v>1</v>
      </c>
    </row>
    <row r="1830" spans="1:9" x14ac:dyDescent="0.2">
      <c r="A1830" s="714"/>
      <c r="B1830" s="714" t="s">
        <v>3426</v>
      </c>
      <c r="C1830" s="712">
        <v>1</v>
      </c>
      <c r="D1830" s="712">
        <v>0</v>
      </c>
      <c r="E1830" s="712">
        <v>0</v>
      </c>
      <c r="F1830" s="712">
        <v>0</v>
      </c>
      <c r="G1830" s="712">
        <v>0</v>
      </c>
      <c r="H1830" s="712">
        <v>1</v>
      </c>
      <c r="I1830" s="712">
        <v>0</v>
      </c>
    </row>
    <row r="1831" spans="1:9" x14ac:dyDescent="0.2">
      <c r="A1831" s="714"/>
      <c r="B1831" s="714" t="s">
        <v>2777</v>
      </c>
      <c r="C1831" s="712">
        <v>22</v>
      </c>
      <c r="D1831" s="712">
        <v>0</v>
      </c>
      <c r="E1831" s="712">
        <v>0</v>
      </c>
      <c r="F1831" s="712">
        <v>1</v>
      </c>
      <c r="G1831" s="712">
        <v>0</v>
      </c>
      <c r="H1831" s="712">
        <v>21</v>
      </c>
      <c r="I1831" s="712">
        <v>0</v>
      </c>
    </row>
    <row r="1832" spans="1:9" x14ac:dyDescent="0.2">
      <c r="A1832" s="714"/>
      <c r="B1832" s="714" t="s">
        <v>2778</v>
      </c>
      <c r="C1832" s="712">
        <v>7</v>
      </c>
      <c r="D1832" s="712">
        <v>0</v>
      </c>
      <c r="E1832" s="712">
        <v>0</v>
      </c>
      <c r="F1832" s="712">
        <v>0</v>
      </c>
      <c r="G1832" s="712">
        <v>0</v>
      </c>
      <c r="H1832" s="712">
        <v>7</v>
      </c>
      <c r="I1832" s="712">
        <v>0</v>
      </c>
    </row>
    <row r="1833" spans="1:9" x14ac:dyDescent="0.2">
      <c r="A1833" s="714"/>
      <c r="B1833" s="714" t="s">
        <v>2779</v>
      </c>
      <c r="C1833" s="712">
        <v>3</v>
      </c>
      <c r="D1833" s="712">
        <v>0</v>
      </c>
      <c r="E1833" s="712">
        <v>0</v>
      </c>
      <c r="F1833" s="712">
        <v>0</v>
      </c>
      <c r="G1833" s="712">
        <v>0</v>
      </c>
      <c r="H1833" s="712">
        <v>3</v>
      </c>
      <c r="I1833" s="712">
        <v>0</v>
      </c>
    </row>
    <row r="1834" spans="1:9" x14ac:dyDescent="0.2">
      <c r="A1834" s="714"/>
      <c r="B1834" s="714" t="s">
        <v>3427</v>
      </c>
      <c r="C1834" s="712">
        <v>1</v>
      </c>
      <c r="D1834" s="712">
        <v>0</v>
      </c>
      <c r="E1834" s="712">
        <v>0</v>
      </c>
      <c r="F1834" s="712">
        <v>0</v>
      </c>
      <c r="G1834" s="712">
        <v>0</v>
      </c>
      <c r="H1834" s="712">
        <v>1</v>
      </c>
      <c r="I1834" s="712">
        <v>0</v>
      </c>
    </row>
    <row r="1835" spans="1:9" x14ac:dyDescent="0.2">
      <c r="A1835" s="714"/>
      <c r="B1835" s="714" t="s">
        <v>2784</v>
      </c>
      <c r="C1835" s="712">
        <v>1</v>
      </c>
      <c r="D1835" s="712">
        <v>0</v>
      </c>
      <c r="E1835" s="712">
        <v>0</v>
      </c>
      <c r="F1835" s="712">
        <v>0</v>
      </c>
      <c r="G1835" s="712">
        <v>0</v>
      </c>
      <c r="H1835" s="712">
        <v>1</v>
      </c>
      <c r="I1835" s="712">
        <v>0</v>
      </c>
    </row>
    <row r="1836" spans="1:9" x14ac:dyDescent="0.2">
      <c r="A1836" s="714"/>
      <c r="B1836" s="714" t="s">
        <v>2793</v>
      </c>
      <c r="C1836" s="712">
        <v>1</v>
      </c>
      <c r="D1836" s="712">
        <v>0</v>
      </c>
      <c r="E1836" s="712">
        <v>0</v>
      </c>
      <c r="F1836" s="712">
        <v>0</v>
      </c>
      <c r="G1836" s="712">
        <v>0</v>
      </c>
      <c r="H1836" s="712">
        <v>1</v>
      </c>
      <c r="I1836" s="712">
        <v>0</v>
      </c>
    </row>
    <row r="1837" spans="1:9" x14ac:dyDescent="0.2">
      <c r="A1837" s="714"/>
      <c r="B1837" s="714" t="s">
        <v>2795</v>
      </c>
      <c r="C1837" s="712">
        <v>1</v>
      </c>
      <c r="D1837" s="712">
        <v>0</v>
      </c>
      <c r="E1837" s="712">
        <v>0</v>
      </c>
      <c r="F1837" s="712">
        <v>0</v>
      </c>
      <c r="G1837" s="712">
        <v>0</v>
      </c>
      <c r="H1837" s="712">
        <v>1</v>
      </c>
      <c r="I1837" s="712">
        <v>0</v>
      </c>
    </row>
    <row r="1838" spans="1:9" x14ac:dyDescent="0.2">
      <c r="A1838" s="714"/>
      <c r="B1838" s="714" t="s">
        <v>3428</v>
      </c>
      <c r="C1838" s="712">
        <v>1</v>
      </c>
      <c r="D1838" s="712">
        <v>0</v>
      </c>
      <c r="E1838" s="712">
        <v>0</v>
      </c>
      <c r="F1838" s="712">
        <v>0</v>
      </c>
      <c r="G1838" s="712">
        <v>0</v>
      </c>
      <c r="H1838" s="712">
        <v>1</v>
      </c>
      <c r="I1838" s="712">
        <v>0</v>
      </c>
    </row>
    <row r="1839" spans="1:9" x14ac:dyDescent="0.2">
      <c r="A1839" s="714"/>
      <c r="B1839" s="714" t="s">
        <v>2796</v>
      </c>
      <c r="C1839" s="712">
        <v>308</v>
      </c>
      <c r="D1839" s="712">
        <v>12</v>
      </c>
      <c r="E1839" s="712">
        <v>0</v>
      </c>
      <c r="F1839" s="712">
        <v>13</v>
      </c>
      <c r="G1839" s="712">
        <v>1</v>
      </c>
      <c r="H1839" s="712">
        <v>271</v>
      </c>
      <c r="I1839" s="712">
        <v>11</v>
      </c>
    </row>
    <row r="1840" spans="1:9" x14ac:dyDescent="0.2">
      <c r="A1840" s="714"/>
      <c r="B1840" s="714" t="s">
        <v>3429</v>
      </c>
      <c r="C1840" s="712">
        <v>1</v>
      </c>
      <c r="D1840" s="712">
        <v>0</v>
      </c>
      <c r="E1840" s="712">
        <v>0</v>
      </c>
      <c r="F1840" s="712">
        <v>0</v>
      </c>
      <c r="G1840" s="712">
        <v>0</v>
      </c>
      <c r="H1840" s="712">
        <v>1</v>
      </c>
      <c r="I1840" s="712">
        <v>0</v>
      </c>
    </row>
    <row r="1841" spans="1:9" x14ac:dyDescent="0.2">
      <c r="A1841" s="714"/>
      <c r="B1841" s="714" t="s">
        <v>2797</v>
      </c>
      <c r="C1841" s="712">
        <v>1</v>
      </c>
      <c r="D1841" s="712">
        <v>0</v>
      </c>
      <c r="E1841" s="712">
        <v>0</v>
      </c>
      <c r="F1841" s="712">
        <v>0</v>
      </c>
      <c r="G1841" s="712">
        <v>0</v>
      </c>
      <c r="H1841" s="712">
        <v>1</v>
      </c>
      <c r="I1841" s="712">
        <v>0</v>
      </c>
    </row>
    <row r="1842" spans="1:9" x14ac:dyDescent="0.2">
      <c r="A1842" s="714"/>
      <c r="B1842" s="714" t="s">
        <v>2798</v>
      </c>
      <c r="C1842" s="712">
        <v>2</v>
      </c>
      <c r="D1842" s="712">
        <v>0</v>
      </c>
      <c r="E1842" s="712">
        <v>0</v>
      </c>
      <c r="F1842" s="712">
        <v>0</v>
      </c>
      <c r="G1842" s="712">
        <v>0</v>
      </c>
      <c r="H1842" s="712">
        <v>2</v>
      </c>
      <c r="I1842" s="712">
        <v>0</v>
      </c>
    </row>
    <row r="1843" spans="1:9" x14ac:dyDescent="0.2">
      <c r="A1843" s="714"/>
      <c r="B1843" s="714" t="s">
        <v>3430</v>
      </c>
      <c r="C1843" s="712">
        <v>1</v>
      </c>
      <c r="D1843" s="712">
        <v>0</v>
      </c>
      <c r="E1843" s="712">
        <v>0</v>
      </c>
      <c r="F1843" s="712">
        <v>0</v>
      </c>
      <c r="G1843" s="712">
        <v>0</v>
      </c>
      <c r="H1843" s="712">
        <v>1</v>
      </c>
      <c r="I1843" s="712">
        <v>0</v>
      </c>
    </row>
    <row r="1844" spans="1:9" x14ac:dyDescent="0.2">
      <c r="A1844" s="714"/>
      <c r="B1844" s="714" t="s">
        <v>2800</v>
      </c>
      <c r="C1844" s="712">
        <v>5</v>
      </c>
      <c r="D1844" s="712">
        <v>0</v>
      </c>
      <c r="E1844" s="712">
        <v>0</v>
      </c>
      <c r="F1844" s="712">
        <v>0</v>
      </c>
      <c r="G1844" s="712">
        <v>0</v>
      </c>
      <c r="H1844" s="712">
        <v>5</v>
      </c>
      <c r="I1844" s="712">
        <v>0</v>
      </c>
    </row>
    <row r="1845" spans="1:9" x14ac:dyDescent="0.2">
      <c r="A1845" s="714"/>
      <c r="B1845" s="714" t="s">
        <v>3431</v>
      </c>
      <c r="C1845" s="712">
        <v>1</v>
      </c>
      <c r="D1845" s="712">
        <v>0</v>
      </c>
      <c r="E1845" s="712">
        <v>0</v>
      </c>
      <c r="F1845" s="712">
        <v>0</v>
      </c>
      <c r="G1845" s="712">
        <v>0</v>
      </c>
      <c r="H1845" s="712">
        <v>1</v>
      </c>
      <c r="I1845" s="712">
        <v>0</v>
      </c>
    </row>
    <row r="1846" spans="1:9" x14ac:dyDescent="0.2">
      <c r="A1846" s="714"/>
      <c r="B1846" s="714" t="s">
        <v>2804</v>
      </c>
      <c r="C1846" s="712">
        <v>6</v>
      </c>
      <c r="D1846" s="712">
        <v>0</v>
      </c>
      <c r="E1846" s="712">
        <v>0</v>
      </c>
      <c r="F1846" s="712">
        <v>0</v>
      </c>
      <c r="G1846" s="712">
        <v>0</v>
      </c>
      <c r="H1846" s="712">
        <v>6</v>
      </c>
      <c r="I1846" s="712">
        <v>0</v>
      </c>
    </row>
    <row r="1847" spans="1:9" x14ac:dyDescent="0.2">
      <c r="A1847" s="714"/>
      <c r="B1847" s="714" t="s">
        <v>2805</v>
      </c>
      <c r="C1847" s="712">
        <v>2</v>
      </c>
      <c r="D1847" s="712">
        <v>0</v>
      </c>
      <c r="E1847" s="712">
        <v>0</v>
      </c>
      <c r="F1847" s="712">
        <v>0</v>
      </c>
      <c r="G1847" s="712">
        <v>0</v>
      </c>
      <c r="H1847" s="712">
        <v>2</v>
      </c>
      <c r="I1847" s="712">
        <v>0</v>
      </c>
    </row>
    <row r="1848" spans="1:9" x14ac:dyDescent="0.2">
      <c r="A1848" s="714"/>
      <c r="B1848" s="714" t="s">
        <v>2806</v>
      </c>
      <c r="C1848" s="712">
        <v>3</v>
      </c>
      <c r="D1848" s="712">
        <v>0</v>
      </c>
      <c r="E1848" s="712">
        <v>0</v>
      </c>
      <c r="F1848" s="712">
        <v>0</v>
      </c>
      <c r="G1848" s="712">
        <v>0</v>
      </c>
      <c r="H1848" s="712">
        <v>3</v>
      </c>
      <c r="I1848" s="712">
        <v>0</v>
      </c>
    </row>
    <row r="1849" spans="1:9" x14ac:dyDescent="0.2">
      <c r="A1849" s="714"/>
      <c r="B1849" s="714" t="s">
        <v>2807</v>
      </c>
      <c r="C1849" s="712">
        <v>4</v>
      </c>
      <c r="D1849" s="712">
        <v>0</v>
      </c>
      <c r="E1849" s="712">
        <v>0</v>
      </c>
      <c r="F1849" s="712">
        <v>2</v>
      </c>
      <c r="G1849" s="712">
        <v>0</v>
      </c>
      <c r="H1849" s="712">
        <v>2</v>
      </c>
      <c r="I1849" s="712">
        <v>0</v>
      </c>
    </row>
    <row r="1850" spans="1:9" x14ac:dyDescent="0.2">
      <c r="A1850" s="714"/>
      <c r="B1850" s="714" t="s">
        <v>158</v>
      </c>
      <c r="C1850" s="712">
        <v>530</v>
      </c>
      <c r="D1850" s="712">
        <v>13</v>
      </c>
      <c r="E1850" s="712">
        <v>2</v>
      </c>
      <c r="F1850" s="712">
        <v>29</v>
      </c>
      <c r="G1850" s="712">
        <v>0</v>
      </c>
      <c r="H1850" s="712">
        <v>3</v>
      </c>
      <c r="I1850" s="712">
        <v>483</v>
      </c>
    </row>
    <row r="1851" spans="1:9" x14ac:dyDescent="0.2">
      <c r="A1851" s="717" t="s">
        <v>820</v>
      </c>
      <c r="B1851" s="717" t="s">
        <v>10</v>
      </c>
      <c r="C1851" s="718">
        <v>31</v>
      </c>
      <c r="D1851" s="718">
        <v>0</v>
      </c>
      <c r="E1851" s="718">
        <v>0</v>
      </c>
      <c r="F1851" s="718">
        <v>1</v>
      </c>
      <c r="G1851" s="718">
        <v>0</v>
      </c>
      <c r="H1851" s="718">
        <v>9</v>
      </c>
      <c r="I1851" s="718">
        <v>21</v>
      </c>
    </row>
    <row r="1852" spans="1:9" x14ac:dyDescent="0.2">
      <c r="A1852" s="714"/>
      <c r="B1852" s="714" t="s">
        <v>2817</v>
      </c>
      <c r="C1852" s="712">
        <v>1</v>
      </c>
      <c r="D1852" s="712">
        <v>0</v>
      </c>
      <c r="E1852" s="712">
        <v>0</v>
      </c>
      <c r="F1852" s="712">
        <v>0</v>
      </c>
      <c r="G1852" s="712">
        <v>0</v>
      </c>
      <c r="H1852" s="712">
        <v>1</v>
      </c>
      <c r="I1852" s="712">
        <v>0</v>
      </c>
    </row>
    <row r="1853" spans="1:9" x14ac:dyDescent="0.2">
      <c r="A1853" s="714"/>
      <c r="B1853" s="714" t="s">
        <v>2818</v>
      </c>
      <c r="C1853" s="712">
        <v>2</v>
      </c>
      <c r="D1853" s="712">
        <v>0</v>
      </c>
      <c r="E1853" s="712">
        <v>0</v>
      </c>
      <c r="F1853" s="712">
        <v>0</v>
      </c>
      <c r="G1853" s="712">
        <v>0</v>
      </c>
      <c r="H1853" s="712">
        <v>2</v>
      </c>
      <c r="I1853" s="712">
        <v>0</v>
      </c>
    </row>
    <row r="1854" spans="1:9" x14ac:dyDescent="0.2">
      <c r="A1854" s="714"/>
      <c r="B1854" s="714" t="s">
        <v>3432</v>
      </c>
      <c r="C1854" s="712">
        <v>1</v>
      </c>
      <c r="D1854" s="712">
        <v>0</v>
      </c>
      <c r="E1854" s="712">
        <v>0</v>
      </c>
      <c r="F1854" s="712">
        <v>0</v>
      </c>
      <c r="G1854" s="712">
        <v>0</v>
      </c>
      <c r="H1854" s="712">
        <v>1</v>
      </c>
      <c r="I1854" s="712">
        <v>0</v>
      </c>
    </row>
    <row r="1855" spans="1:9" x14ac:dyDescent="0.2">
      <c r="A1855" s="714"/>
      <c r="B1855" s="714" t="s">
        <v>2820</v>
      </c>
      <c r="C1855" s="712">
        <v>1</v>
      </c>
      <c r="D1855" s="712">
        <v>0</v>
      </c>
      <c r="E1855" s="712">
        <v>0</v>
      </c>
      <c r="F1855" s="712">
        <v>0</v>
      </c>
      <c r="G1855" s="712">
        <v>0</v>
      </c>
      <c r="H1855" s="712">
        <v>1</v>
      </c>
      <c r="I1855" s="712">
        <v>0</v>
      </c>
    </row>
    <row r="1856" spans="1:9" x14ac:dyDescent="0.2">
      <c r="A1856" s="714"/>
      <c r="B1856" s="714" t="s">
        <v>2821</v>
      </c>
      <c r="C1856" s="712">
        <v>1</v>
      </c>
      <c r="D1856" s="712">
        <v>0</v>
      </c>
      <c r="E1856" s="712">
        <v>0</v>
      </c>
      <c r="F1856" s="712">
        <v>0</v>
      </c>
      <c r="G1856" s="712">
        <v>0</v>
      </c>
      <c r="H1856" s="712">
        <v>1</v>
      </c>
      <c r="I1856" s="712">
        <v>0</v>
      </c>
    </row>
    <row r="1857" spans="1:9" x14ac:dyDescent="0.2">
      <c r="A1857" s="714"/>
      <c r="B1857" s="714" t="s">
        <v>3433</v>
      </c>
      <c r="C1857" s="712">
        <v>2</v>
      </c>
      <c r="D1857" s="712">
        <v>0</v>
      </c>
      <c r="E1857" s="712">
        <v>0</v>
      </c>
      <c r="F1857" s="712">
        <v>0</v>
      </c>
      <c r="G1857" s="712">
        <v>0</v>
      </c>
      <c r="H1857" s="712">
        <v>2</v>
      </c>
      <c r="I1857" s="712">
        <v>0</v>
      </c>
    </row>
    <row r="1858" spans="1:9" x14ac:dyDescent="0.2">
      <c r="A1858" s="714"/>
      <c r="B1858" s="714" t="s">
        <v>2823</v>
      </c>
      <c r="C1858" s="712">
        <v>1</v>
      </c>
      <c r="D1858" s="712">
        <v>0</v>
      </c>
      <c r="E1858" s="712">
        <v>0</v>
      </c>
      <c r="F1858" s="712">
        <v>0</v>
      </c>
      <c r="G1858" s="712">
        <v>0</v>
      </c>
      <c r="H1858" s="712">
        <v>1</v>
      </c>
      <c r="I1858" s="712">
        <v>0</v>
      </c>
    </row>
    <row r="1859" spans="1:9" x14ac:dyDescent="0.2">
      <c r="A1859" s="714"/>
      <c r="B1859" s="714" t="s">
        <v>158</v>
      </c>
      <c r="C1859" s="712">
        <v>22</v>
      </c>
      <c r="D1859" s="712">
        <v>0</v>
      </c>
      <c r="E1859" s="712">
        <v>0</v>
      </c>
      <c r="F1859" s="712">
        <v>1</v>
      </c>
      <c r="G1859" s="712">
        <v>0</v>
      </c>
      <c r="H1859" s="712">
        <v>0</v>
      </c>
      <c r="I1859" s="712">
        <v>21</v>
      </c>
    </row>
    <row r="1860" spans="1:9" x14ac:dyDescent="0.2">
      <c r="A1860" s="717" t="s">
        <v>821</v>
      </c>
      <c r="B1860" s="717" t="s">
        <v>10</v>
      </c>
      <c r="C1860" s="718">
        <v>10</v>
      </c>
      <c r="D1860" s="718">
        <v>0</v>
      </c>
      <c r="E1860" s="718">
        <v>0</v>
      </c>
      <c r="F1860" s="718">
        <v>2</v>
      </c>
      <c r="G1860" s="718">
        <v>0</v>
      </c>
      <c r="H1860" s="718">
        <v>8</v>
      </c>
      <c r="I1860" s="718">
        <v>0</v>
      </c>
    </row>
    <row r="1861" spans="1:9" x14ac:dyDescent="0.2">
      <c r="A1861" s="714"/>
      <c r="B1861" s="714" t="s">
        <v>2824</v>
      </c>
      <c r="C1861" s="712">
        <v>4</v>
      </c>
      <c r="D1861" s="712">
        <v>0</v>
      </c>
      <c r="E1861" s="712">
        <v>0</v>
      </c>
      <c r="F1861" s="712">
        <v>1</v>
      </c>
      <c r="G1861" s="712">
        <v>0</v>
      </c>
      <c r="H1861" s="712">
        <v>3</v>
      </c>
      <c r="I1861" s="712">
        <v>0</v>
      </c>
    </row>
    <row r="1862" spans="1:9" x14ac:dyDescent="0.2">
      <c r="A1862" s="714"/>
      <c r="B1862" s="714" t="s">
        <v>2825</v>
      </c>
      <c r="C1862" s="712">
        <v>1</v>
      </c>
      <c r="D1862" s="712">
        <v>0</v>
      </c>
      <c r="E1862" s="712">
        <v>0</v>
      </c>
      <c r="F1862" s="712">
        <v>0</v>
      </c>
      <c r="G1862" s="712">
        <v>0</v>
      </c>
      <c r="H1862" s="712">
        <v>1</v>
      </c>
      <c r="I1862" s="712">
        <v>0</v>
      </c>
    </row>
    <row r="1863" spans="1:9" x14ac:dyDescent="0.2">
      <c r="A1863" s="714"/>
      <c r="B1863" s="714" t="s">
        <v>2826</v>
      </c>
      <c r="C1863" s="712">
        <v>5</v>
      </c>
      <c r="D1863" s="712">
        <v>0</v>
      </c>
      <c r="E1863" s="712">
        <v>0</v>
      </c>
      <c r="F1863" s="712">
        <v>1</v>
      </c>
      <c r="G1863" s="712">
        <v>0</v>
      </c>
      <c r="H1863" s="712">
        <v>4</v>
      </c>
      <c r="I1863" s="712">
        <v>0</v>
      </c>
    </row>
    <row r="1864" spans="1:9" x14ac:dyDescent="0.2">
      <c r="A1864" s="717" t="s">
        <v>822</v>
      </c>
      <c r="B1864" s="717" t="s">
        <v>10</v>
      </c>
      <c r="C1864" s="718">
        <v>58</v>
      </c>
      <c r="D1864" s="718">
        <v>7</v>
      </c>
      <c r="E1864" s="718">
        <v>3</v>
      </c>
      <c r="F1864" s="718">
        <v>4</v>
      </c>
      <c r="G1864" s="718">
        <v>0</v>
      </c>
      <c r="H1864" s="718">
        <v>25</v>
      </c>
      <c r="I1864" s="718">
        <v>19</v>
      </c>
    </row>
    <row r="1865" spans="1:9" x14ac:dyDescent="0.2">
      <c r="A1865" s="714"/>
      <c r="B1865" s="714" t="s">
        <v>2827</v>
      </c>
      <c r="C1865" s="712">
        <v>29</v>
      </c>
      <c r="D1865" s="712">
        <v>1</v>
      </c>
      <c r="E1865" s="712">
        <v>1</v>
      </c>
      <c r="F1865" s="712">
        <v>1</v>
      </c>
      <c r="G1865" s="712">
        <v>0</v>
      </c>
      <c r="H1865" s="712">
        <v>25</v>
      </c>
      <c r="I1865" s="712">
        <v>1</v>
      </c>
    </row>
    <row r="1866" spans="1:9" x14ac:dyDescent="0.2">
      <c r="A1866" s="714"/>
      <c r="B1866" s="714" t="s">
        <v>158</v>
      </c>
      <c r="C1866" s="712">
        <v>29</v>
      </c>
      <c r="D1866" s="712">
        <v>6</v>
      </c>
      <c r="E1866" s="712">
        <v>2</v>
      </c>
      <c r="F1866" s="712">
        <v>3</v>
      </c>
      <c r="G1866" s="712">
        <v>0</v>
      </c>
      <c r="H1866" s="712">
        <v>0</v>
      </c>
      <c r="I1866" s="712">
        <v>18</v>
      </c>
    </row>
    <row r="1867" spans="1:9" x14ac:dyDescent="0.2">
      <c r="A1867" s="717" t="s">
        <v>2828</v>
      </c>
      <c r="B1867" s="717" t="s">
        <v>10</v>
      </c>
      <c r="C1867" s="718">
        <v>1</v>
      </c>
      <c r="D1867" s="718">
        <v>1</v>
      </c>
      <c r="E1867" s="718">
        <v>0</v>
      </c>
      <c r="F1867" s="718">
        <v>0</v>
      </c>
      <c r="G1867" s="718">
        <v>0</v>
      </c>
      <c r="H1867" s="718">
        <v>0</v>
      </c>
      <c r="I1867" s="718">
        <v>0</v>
      </c>
    </row>
    <row r="1868" spans="1:9" x14ac:dyDescent="0.2">
      <c r="A1868" s="714"/>
      <c r="B1868" s="714" t="s">
        <v>2829</v>
      </c>
      <c r="C1868" s="712">
        <v>1</v>
      </c>
      <c r="D1868" s="712">
        <v>1</v>
      </c>
      <c r="E1868" s="712">
        <v>0</v>
      </c>
      <c r="F1868" s="712">
        <v>0</v>
      </c>
      <c r="G1868" s="712">
        <v>0</v>
      </c>
      <c r="H1868" s="712">
        <v>0</v>
      </c>
      <c r="I1868" s="712">
        <v>0</v>
      </c>
    </row>
    <row r="1869" spans="1:9" x14ac:dyDescent="0.2">
      <c r="A1869" s="717" t="s">
        <v>823</v>
      </c>
      <c r="B1869" s="717" t="s">
        <v>10</v>
      </c>
      <c r="C1869" s="718">
        <v>3043</v>
      </c>
      <c r="D1869" s="718">
        <v>150</v>
      </c>
      <c r="E1869" s="718">
        <v>16</v>
      </c>
      <c r="F1869" s="718">
        <v>531</v>
      </c>
      <c r="G1869" s="718">
        <v>3</v>
      </c>
      <c r="H1869" s="718">
        <v>677</v>
      </c>
      <c r="I1869" s="718">
        <v>1666</v>
      </c>
    </row>
    <row r="1870" spans="1:9" x14ac:dyDescent="0.2">
      <c r="A1870" s="714"/>
      <c r="B1870" s="714" t="s">
        <v>3435</v>
      </c>
      <c r="C1870" s="712">
        <v>2</v>
      </c>
      <c r="D1870" s="712">
        <v>0</v>
      </c>
      <c r="E1870" s="712">
        <v>0</v>
      </c>
      <c r="F1870" s="712">
        <v>0</v>
      </c>
      <c r="G1870" s="712">
        <v>0</v>
      </c>
      <c r="H1870" s="712">
        <v>2</v>
      </c>
      <c r="I1870" s="712">
        <v>0</v>
      </c>
    </row>
    <row r="1871" spans="1:9" x14ac:dyDescent="0.2">
      <c r="A1871" s="714"/>
      <c r="B1871" s="714" t="s">
        <v>3436</v>
      </c>
      <c r="C1871" s="712">
        <v>3</v>
      </c>
      <c r="D1871" s="712">
        <v>0</v>
      </c>
      <c r="E1871" s="712">
        <v>0</v>
      </c>
      <c r="F1871" s="712">
        <v>0</v>
      </c>
      <c r="G1871" s="712">
        <v>0</v>
      </c>
      <c r="H1871" s="712">
        <v>3</v>
      </c>
      <c r="I1871" s="712">
        <v>0</v>
      </c>
    </row>
    <row r="1872" spans="1:9" x14ac:dyDescent="0.2">
      <c r="A1872" s="714"/>
      <c r="B1872" s="714" t="s">
        <v>2835</v>
      </c>
      <c r="C1872" s="712">
        <v>1</v>
      </c>
      <c r="D1872" s="712">
        <v>0</v>
      </c>
      <c r="E1872" s="712">
        <v>0</v>
      </c>
      <c r="F1872" s="712">
        <v>0</v>
      </c>
      <c r="G1872" s="712">
        <v>0</v>
      </c>
      <c r="H1872" s="712">
        <v>1</v>
      </c>
      <c r="I1872" s="712">
        <v>0</v>
      </c>
    </row>
    <row r="1873" spans="1:9" x14ac:dyDescent="0.2">
      <c r="A1873" s="714"/>
      <c r="B1873" s="714" t="s">
        <v>2836</v>
      </c>
      <c r="C1873" s="712">
        <v>8</v>
      </c>
      <c r="D1873" s="712">
        <v>0</v>
      </c>
      <c r="E1873" s="712">
        <v>0</v>
      </c>
      <c r="F1873" s="712">
        <v>0</v>
      </c>
      <c r="G1873" s="712">
        <v>0</v>
      </c>
      <c r="H1873" s="712">
        <v>7</v>
      </c>
      <c r="I1873" s="712">
        <v>1</v>
      </c>
    </row>
    <row r="1874" spans="1:9" x14ac:dyDescent="0.2">
      <c r="A1874" s="714"/>
      <c r="B1874" s="714" t="s">
        <v>2837</v>
      </c>
      <c r="C1874" s="712">
        <v>309</v>
      </c>
      <c r="D1874" s="712">
        <v>7</v>
      </c>
      <c r="E1874" s="712">
        <v>1</v>
      </c>
      <c r="F1874" s="712">
        <v>1</v>
      </c>
      <c r="G1874" s="712">
        <v>0</v>
      </c>
      <c r="H1874" s="712">
        <v>67</v>
      </c>
      <c r="I1874" s="712">
        <v>233</v>
      </c>
    </row>
    <row r="1875" spans="1:9" x14ac:dyDescent="0.2">
      <c r="A1875" s="714"/>
      <c r="B1875" s="714" t="s">
        <v>2840</v>
      </c>
      <c r="C1875" s="712">
        <v>1</v>
      </c>
      <c r="D1875" s="712">
        <v>0</v>
      </c>
      <c r="E1875" s="712">
        <v>0</v>
      </c>
      <c r="F1875" s="712">
        <v>0</v>
      </c>
      <c r="G1875" s="712">
        <v>0</v>
      </c>
      <c r="H1875" s="712">
        <v>1</v>
      </c>
      <c r="I1875" s="712">
        <v>0</v>
      </c>
    </row>
    <row r="1876" spans="1:9" x14ac:dyDescent="0.2">
      <c r="A1876" s="714"/>
      <c r="B1876" s="714" t="s">
        <v>3439</v>
      </c>
      <c r="C1876" s="712">
        <v>1</v>
      </c>
      <c r="D1876" s="712">
        <v>0</v>
      </c>
      <c r="E1876" s="712">
        <v>0</v>
      </c>
      <c r="F1876" s="712">
        <v>0</v>
      </c>
      <c r="G1876" s="712">
        <v>0</v>
      </c>
      <c r="H1876" s="712">
        <v>1</v>
      </c>
      <c r="I1876" s="712">
        <v>0</v>
      </c>
    </row>
    <row r="1877" spans="1:9" x14ac:dyDescent="0.2">
      <c r="A1877" s="714"/>
      <c r="B1877" s="714" t="s">
        <v>3441</v>
      </c>
      <c r="C1877" s="712">
        <v>1</v>
      </c>
      <c r="D1877" s="712">
        <v>0</v>
      </c>
      <c r="E1877" s="712">
        <v>0</v>
      </c>
      <c r="F1877" s="712">
        <v>0</v>
      </c>
      <c r="G1877" s="712">
        <v>0</v>
      </c>
      <c r="H1877" s="712">
        <v>1</v>
      </c>
      <c r="I1877" s="712">
        <v>0</v>
      </c>
    </row>
    <row r="1878" spans="1:9" x14ac:dyDescent="0.2">
      <c r="A1878" s="714"/>
      <c r="B1878" s="714" t="s">
        <v>3442</v>
      </c>
      <c r="C1878" s="712">
        <v>1</v>
      </c>
      <c r="D1878" s="712">
        <v>0</v>
      </c>
      <c r="E1878" s="712">
        <v>0</v>
      </c>
      <c r="F1878" s="712">
        <v>1</v>
      </c>
      <c r="G1878" s="712">
        <v>0</v>
      </c>
      <c r="H1878" s="712">
        <v>0</v>
      </c>
      <c r="I1878" s="712">
        <v>0</v>
      </c>
    </row>
    <row r="1879" spans="1:9" x14ac:dyDescent="0.2">
      <c r="A1879" s="714"/>
      <c r="B1879" s="714" t="s">
        <v>2846</v>
      </c>
      <c r="C1879" s="712">
        <v>1</v>
      </c>
      <c r="D1879" s="712">
        <v>0</v>
      </c>
      <c r="E1879" s="712">
        <v>0</v>
      </c>
      <c r="F1879" s="712">
        <v>0</v>
      </c>
      <c r="G1879" s="712">
        <v>0</v>
      </c>
      <c r="H1879" s="712">
        <v>1</v>
      </c>
      <c r="I1879" s="712">
        <v>0</v>
      </c>
    </row>
    <row r="1880" spans="1:9" x14ac:dyDescent="0.2">
      <c r="A1880" s="714"/>
      <c r="B1880" s="714" t="s">
        <v>2847</v>
      </c>
      <c r="C1880" s="712">
        <v>587</v>
      </c>
      <c r="D1880" s="712">
        <v>15</v>
      </c>
      <c r="E1880" s="712">
        <v>5</v>
      </c>
      <c r="F1880" s="712">
        <v>17</v>
      </c>
      <c r="G1880" s="712">
        <v>3</v>
      </c>
      <c r="H1880" s="712">
        <v>518</v>
      </c>
      <c r="I1880" s="712">
        <v>29</v>
      </c>
    </row>
    <row r="1881" spans="1:9" x14ac:dyDescent="0.2">
      <c r="A1881" s="714"/>
      <c r="B1881" s="714" t="s">
        <v>3443</v>
      </c>
      <c r="C1881" s="712">
        <v>2</v>
      </c>
      <c r="D1881" s="712">
        <v>1</v>
      </c>
      <c r="E1881" s="712">
        <v>0</v>
      </c>
      <c r="F1881" s="712">
        <v>0</v>
      </c>
      <c r="G1881" s="712">
        <v>0</v>
      </c>
      <c r="H1881" s="712">
        <v>1</v>
      </c>
      <c r="I1881" s="712">
        <v>0</v>
      </c>
    </row>
    <row r="1882" spans="1:9" x14ac:dyDescent="0.2">
      <c r="A1882" s="714"/>
      <c r="B1882" s="714" t="s">
        <v>3444</v>
      </c>
      <c r="C1882" s="712">
        <v>1</v>
      </c>
      <c r="D1882" s="712">
        <v>0</v>
      </c>
      <c r="E1882" s="712">
        <v>0</v>
      </c>
      <c r="F1882" s="712">
        <v>0</v>
      </c>
      <c r="G1882" s="712">
        <v>0</v>
      </c>
      <c r="H1882" s="712">
        <v>1</v>
      </c>
      <c r="I1882" s="712">
        <v>0</v>
      </c>
    </row>
    <row r="1883" spans="1:9" x14ac:dyDescent="0.2">
      <c r="A1883" s="714"/>
      <c r="B1883" s="714" t="s">
        <v>2851</v>
      </c>
      <c r="C1883" s="712">
        <v>1</v>
      </c>
      <c r="D1883" s="712">
        <v>0</v>
      </c>
      <c r="E1883" s="712">
        <v>0</v>
      </c>
      <c r="F1883" s="712">
        <v>0</v>
      </c>
      <c r="G1883" s="712">
        <v>0</v>
      </c>
      <c r="H1883" s="712">
        <v>1</v>
      </c>
      <c r="I1883" s="712">
        <v>0</v>
      </c>
    </row>
    <row r="1884" spans="1:9" x14ac:dyDescent="0.2">
      <c r="A1884" s="714"/>
      <c r="B1884" s="714" t="s">
        <v>2854</v>
      </c>
      <c r="C1884" s="712">
        <v>1</v>
      </c>
      <c r="D1884" s="712">
        <v>0</v>
      </c>
      <c r="E1884" s="712">
        <v>0</v>
      </c>
      <c r="F1884" s="712">
        <v>0</v>
      </c>
      <c r="G1884" s="712">
        <v>0</v>
      </c>
      <c r="H1884" s="712">
        <v>1</v>
      </c>
      <c r="I1884" s="712">
        <v>0</v>
      </c>
    </row>
    <row r="1885" spans="1:9" x14ac:dyDescent="0.2">
      <c r="A1885" s="714"/>
      <c r="B1885" s="714" t="s">
        <v>3446</v>
      </c>
      <c r="C1885" s="712">
        <v>3</v>
      </c>
      <c r="D1885" s="712">
        <v>0</v>
      </c>
      <c r="E1885" s="712">
        <v>0</v>
      </c>
      <c r="F1885" s="712">
        <v>0</v>
      </c>
      <c r="G1885" s="712">
        <v>0</v>
      </c>
      <c r="H1885" s="712">
        <v>3</v>
      </c>
      <c r="I1885" s="712">
        <v>0</v>
      </c>
    </row>
    <row r="1886" spans="1:9" x14ac:dyDescent="0.2">
      <c r="A1886" s="714"/>
      <c r="B1886" s="714" t="s">
        <v>2856</v>
      </c>
      <c r="C1886" s="712">
        <v>2</v>
      </c>
      <c r="D1886" s="712">
        <v>1</v>
      </c>
      <c r="E1886" s="712">
        <v>0</v>
      </c>
      <c r="F1886" s="712">
        <v>0</v>
      </c>
      <c r="G1886" s="712">
        <v>0</v>
      </c>
      <c r="H1886" s="712">
        <v>1</v>
      </c>
      <c r="I1886" s="712">
        <v>0</v>
      </c>
    </row>
    <row r="1887" spans="1:9" x14ac:dyDescent="0.2">
      <c r="A1887" s="714"/>
      <c r="B1887" s="714" t="s">
        <v>3447</v>
      </c>
      <c r="C1887" s="712">
        <v>1</v>
      </c>
      <c r="D1887" s="712">
        <v>0</v>
      </c>
      <c r="E1887" s="712">
        <v>0</v>
      </c>
      <c r="F1887" s="712">
        <v>0</v>
      </c>
      <c r="G1887" s="712">
        <v>0</v>
      </c>
      <c r="H1887" s="712">
        <v>1</v>
      </c>
      <c r="I1887" s="712">
        <v>0</v>
      </c>
    </row>
    <row r="1888" spans="1:9" x14ac:dyDescent="0.2">
      <c r="A1888" s="714"/>
      <c r="B1888" s="714" t="s">
        <v>3448</v>
      </c>
      <c r="C1888" s="712">
        <v>2</v>
      </c>
      <c r="D1888" s="712">
        <v>0</v>
      </c>
      <c r="E1888" s="712">
        <v>0</v>
      </c>
      <c r="F1888" s="712">
        <v>0</v>
      </c>
      <c r="G1888" s="712">
        <v>0</v>
      </c>
      <c r="H1888" s="712">
        <v>2</v>
      </c>
      <c r="I1888" s="712">
        <v>0</v>
      </c>
    </row>
    <row r="1889" spans="1:9" x14ac:dyDescent="0.2">
      <c r="A1889" s="714"/>
      <c r="B1889" s="714" t="s">
        <v>3449</v>
      </c>
      <c r="C1889" s="712">
        <v>2</v>
      </c>
      <c r="D1889" s="712">
        <v>0</v>
      </c>
      <c r="E1889" s="712">
        <v>0</v>
      </c>
      <c r="F1889" s="712">
        <v>0</v>
      </c>
      <c r="G1889" s="712">
        <v>0</v>
      </c>
      <c r="H1889" s="712">
        <v>2</v>
      </c>
      <c r="I1889" s="712">
        <v>0</v>
      </c>
    </row>
    <row r="1890" spans="1:9" x14ac:dyDescent="0.2">
      <c r="A1890" s="714"/>
      <c r="B1890" s="714" t="s">
        <v>2861</v>
      </c>
      <c r="C1890" s="712">
        <v>9</v>
      </c>
      <c r="D1890" s="712">
        <v>0</v>
      </c>
      <c r="E1890" s="712">
        <v>0</v>
      </c>
      <c r="F1890" s="712">
        <v>0</v>
      </c>
      <c r="G1890" s="712">
        <v>0</v>
      </c>
      <c r="H1890" s="712">
        <v>9</v>
      </c>
      <c r="I1890" s="712">
        <v>0</v>
      </c>
    </row>
    <row r="1891" spans="1:9" x14ac:dyDescent="0.2">
      <c r="A1891" s="714"/>
      <c r="B1891" s="714" t="s">
        <v>2862</v>
      </c>
      <c r="C1891" s="712">
        <v>3</v>
      </c>
      <c r="D1891" s="712">
        <v>0</v>
      </c>
      <c r="E1891" s="712">
        <v>0</v>
      </c>
      <c r="F1891" s="712">
        <v>0</v>
      </c>
      <c r="G1891" s="712">
        <v>0</v>
      </c>
      <c r="H1891" s="712">
        <v>3</v>
      </c>
      <c r="I1891" s="712">
        <v>0</v>
      </c>
    </row>
    <row r="1892" spans="1:9" x14ac:dyDescent="0.2">
      <c r="A1892" s="714"/>
      <c r="B1892" s="714" t="s">
        <v>2863</v>
      </c>
      <c r="C1892" s="712">
        <v>1</v>
      </c>
      <c r="D1892" s="712">
        <v>0</v>
      </c>
      <c r="E1892" s="712">
        <v>0</v>
      </c>
      <c r="F1892" s="712">
        <v>0</v>
      </c>
      <c r="G1892" s="712">
        <v>0</v>
      </c>
      <c r="H1892" s="712">
        <v>1</v>
      </c>
      <c r="I1892" s="712">
        <v>0</v>
      </c>
    </row>
    <row r="1893" spans="1:9" x14ac:dyDescent="0.2">
      <c r="A1893" s="714"/>
      <c r="B1893" s="714" t="s">
        <v>3450</v>
      </c>
      <c r="C1893" s="712">
        <v>1</v>
      </c>
      <c r="D1893" s="712">
        <v>0</v>
      </c>
      <c r="E1893" s="712">
        <v>0</v>
      </c>
      <c r="F1893" s="712">
        <v>0</v>
      </c>
      <c r="G1893" s="712">
        <v>0</v>
      </c>
      <c r="H1893" s="712">
        <v>1</v>
      </c>
      <c r="I1893" s="712">
        <v>0</v>
      </c>
    </row>
    <row r="1894" spans="1:9" x14ac:dyDescent="0.2">
      <c r="A1894" s="714"/>
      <c r="B1894" s="714" t="s">
        <v>2866</v>
      </c>
      <c r="C1894" s="712">
        <v>2</v>
      </c>
      <c r="D1894" s="712">
        <v>0</v>
      </c>
      <c r="E1894" s="712">
        <v>0</v>
      </c>
      <c r="F1894" s="712">
        <v>0</v>
      </c>
      <c r="G1894" s="712">
        <v>0</v>
      </c>
      <c r="H1894" s="712">
        <v>2</v>
      </c>
      <c r="I1894" s="712">
        <v>0</v>
      </c>
    </row>
    <row r="1895" spans="1:9" x14ac:dyDescent="0.2">
      <c r="A1895" s="714"/>
      <c r="B1895" s="714" t="s">
        <v>2867</v>
      </c>
      <c r="C1895" s="712">
        <v>2</v>
      </c>
      <c r="D1895" s="712">
        <v>0</v>
      </c>
      <c r="E1895" s="712">
        <v>0</v>
      </c>
      <c r="F1895" s="712">
        <v>0</v>
      </c>
      <c r="G1895" s="712">
        <v>0</v>
      </c>
      <c r="H1895" s="712">
        <v>2</v>
      </c>
      <c r="I1895" s="712">
        <v>0</v>
      </c>
    </row>
    <row r="1896" spans="1:9" x14ac:dyDescent="0.2">
      <c r="A1896" s="714"/>
      <c r="B1896" s="714" t="s">
        <v>2868</v>
      </c>
      <c r="C1896" s="712">
        <v>5</v>
      </c>
      <c r="D1896" s="712">
        <v>0</v>
      </c>
      <c r="E1896" s="712">
        <v>0</v>
      </c>
      <c r="F1896" s="712">
        <v>0</v>
      </c>
      <c r="G1896" s="712">
        <v>0</v>
      </c>
      <c r="H1896" s="712">
        <v>5</v>
      </c>
      <c r="I1896" s="712">
        <v>0</v>
      </c>
    </row>
    <row r="1897" spans="1:9" x14ac:dyDescent="0.2">
      <c r="A1897" s="714"/>
      <c r="B1897" s="714" t="s">
        <v>2869</v>
      </c>
      <c r="C1897" s="712">
        <v>2</v>
      </c>
      <c r="D1897" s="712">
        <v>0</v>
      </c>
      <c r="E1897" s="712">
        <v>0</v>
      </c>
      <c r="F1897" s="712">
        <v>0</v>
      </c>
      <c r="G1897" s="712">
        <v>0</v>
      </c>
      <c r="H1897" s="712">
        <v>2</v>
      </c>
      <c r="I1897" s="712">
        <v>0</v>
      </c>
    </row>
    <row r="1898" spans="1:9" x14ac:dyDescent="0.2">
      <c r="A1898" s="714"/>
      <c r="B1898" s="714" t="s">
        <v>2870</v>
      </c>
      <c r="C1898" s="712">
        <v>2</v>
      </c>
      <c r="D1898" s="712">
        <v>0</v>
      </c>
      <c r="E1898" s="712">
        <v>0</v>
      </c>
      <c r="F1898" s="712">
        <v>1</v>
      </c>
      <c r="G1898" s="712">
        <v>0</v>
      </c>
      <c r="H1898" s="712">
        <v>1</v>
      </c>
      <c r="I1898" s="712">
        <v>0</v>
      </c>
    </row>
    <row r="1899" spans="1:9" x14ac:dyDescent="0.2">
      <c r="A1899" s="714"/>
      <c r="B1899" s="714" t="s">
        <v>2871</v>
      </c>
      <c r="C1899" s="712">
        <v>6</v>
      </c>
      <c r="D1899" s="712">
        <v>0</v>
      </c>
      <c r="E1899" s="712">
        <v>0</v>
      </c>
      <c r="F1899" s="712">
        <v>0</v>
      </c>
      <c r="G1899" s="712">
        <v>0</v>
      </c>
      <c r="H1899" s="712">
        <v>6</v>
      </c>
      <c r="I1899" s="712">
        <v>0</v>
      </c>
    </row>
    <row r="1900" spans="1:9" x14ac:dyDescent="0.2">
      <c r="A1900" s="714"/>
      <c r="B1900" s="714" t="s">
        <v>2872</v>
      </c>
      <c r="C1900" s="712">
        <v>9</v>
      </c>
      <c r="D1900" s="712">
        <v>0</v>
      </c>
      <c r="E1900" s="712">
        <v>0</v>
      </c>
      <c r="F1900" s="712">
        <v>0</v>
      </c>
      <c r="G1900" s="712">
        <v>0</v>
      </c>
      <c r="H1900" s="712">
        <v>8</v>
      </c>
      <c r="I1900" s="712">
        <v>1</v>
      </c>
    </row>
    <row r="1901" spans="1:9" x14ac:dyDescent="0.2">
      <c r="A1901" s="714"/>
      <c r="B1901" s="714" t="s">
        <v>2873</v>
      </c>
      <c r="C1901" s="712">
        <v>22</v>
      </c>
      <c r="D1901" s="712">
        <v>0</v>
      </c>
      <c r="E1901" s="712">
        <v>0</v>
      </c>
      <c r="F1901" s="712">
        <v>0</v>
      </c>
      <c r="G1901" s="712">
        <v>0</v>
      </c>
      <c r="H1901" s="712">
        <v>22</v>
      </c>
      <c r="I1901" s="712">
        <v>0</v>
      </c>
    </row>
    <row r="1902" spans="1:9" x14ac:dyDescent="0.2">
      <c r="A1902" s="714"/>
      <c r="B1902" s="714" t="s">
        <v>158</v>
      </c>
      <c r="C1902" s="712">
        <v>2049</v>
      </c>
      <c r="D1902" s="712">
        <v>126</v>
      </c>
      <c r="E1902" s="712">
        <v>10</v>
      </c>
      <c r="F1902" s="712">
        <v>511</v>
      </c>
      <c r="G1902" s="712">
        <v>0</v>
      </c>
      <c r="H1902" s="712">
        <v>0</v>
      </c>
      <c r="I1902" s="712">
        <v>1402</v>
      </c>
    </row>
    <row r="1903" spans="1:9" x14ac:dyDescent="0.2">
      <c r="A1903" s="717" t="s">
        <v>102</v>
      </c>
      <c r="B1903" s="717" t="s">
        <v>10</v>
      </c>
      <c r="C1903" s="718">
        <v>86</v>
      </c>
      <c r="D1903" s="718">
        <v>10</v>
      </c>
      <c r="E1903" s="718">
        <v>1</v>
      </c>
      <c r="F1903" s="718">
        <v>2</v>
      </c>
      <c r="G1903" s="718">
        <v>0</v>
      </c>
      <c r="H1903" s="718">
        <v>41</v>
      </c>
      <c r="I1903" s="718">
        <v>32</v>
      </c>
    </row>
    <row r="1904" spans="1:9" x14ac:dyDescent="0.2">
      <c r="A1904" s="714"/>
      <c r="B1904" s="714" t="s">
        <v>2874</v>
      </c>
      <c r="C1904" s="712">
        <v>6</v>
      </c>
      <c r="D1904" s="712">
        <v>0</v>
      </c>
      <c r="E1904" s="712">
        <v>0</v>
      </c>
      <c r="F1904" s="712">
        <v>0</v>
      </c>
      <c r="G1904" s="712">
        <v>0</v>
      </c>
      <c r="H1904" s="712">
        <v>6</v>
      </c>
      <c r="I1904" s="712">
        <v>0</v>
      </c>
    </row>
    <row r="1905" spans="1:9" x14ac:dyDescent="0.2">
      <c r="A1905" s="714"/>
      <c r="B1905" s="714" t="s">
        <v>2875</v>
      </c>
      <c r="C1905" s="712">
        <v>13</v>
      </c>
      <c r="D1905" s="712">
        <v>1</v>
      </c>
      <c r="E1905" s="712">
        <v>0</v>
      </c>
      <c r="F1905" s="712">
        <v>0</v>
      </c>
      <c r="G1905" s="712">
        <v>0</v>
      </c>
      <c r="H1905" s="712">
        <v>11</v>
      </c>
      <c r="I1905" s="712">
        <v>1</v>
      </c>
    </row>
    <row r="1906" spans="1:9" x14ac:dyDescent="0.2">
      <c r="A1906" s="714"/>
      <c r="B1906" s="714" t="s">
        <v>2876</v>
      </c>
      <c r="C1906" s="712">
        <v>11</v>
      </c>
      <c r="D1906" s="712">
        <v>2</v>
      </c>
      <c r="E1906" s="712">
        <v>0</v>
      </c>
      <c r="F1906" s="712">
        <v>1</v>
      </c>
      <c r="G1906" s="712">
        <v>0</v>
      </c>
      <c r="H1906" s="712">
        <v>8</v>
      </c>
      <c r="I1906" s="712">
        <v>0</v>
      </c>
    </row>
    <row r="1907" spans="1:9" x14ac:dyDescent="0.2">
      <c r="A1907" s="714"/>
      <c r="B1907" s="714" t="s">
        <v>2877</v>
      </c>
      <c r="C1907" s="712">
        <v>6</v>
      </c>
      <c r="D1907" s="712">
        <v>1</v>
      </c>
      <c r="E1907" s="712">
        <v>0</v>
      </c>
      <c r="F1907" s="712">
        <v>0</v>
      </c>
      <c r="G1907" s="712">
        <v>0</v>
      </c>
      <c r="H1907" s="712">
        <v>5</v>
      </c>
      <c r="I1907" s="712">
        <v>0</v>
      </c>
    </row>
    <row r="1908" spans="1:9" x14ac:dyDescent="0.2">
      <c r="A1908" s="714"/>
      <c r="B1908" s="714" t="s">
        <v>2878</v>
      </c>
      <c r="C1908" s="712">
        <v>9</v>
      </c>
      <c r="D1908" s="712">
        <v>0</v>
      </c>
      <c r="E1908" s="712">
        <v>0</v>
      </c>
      <c r="F1908" s="712">
        <v>0</v>
      </c>
      <c r="G1908" s="712">
        <v>0</v>
      </c>
      <c r="H1908" s="712">
        <v>9</v>
      </c>
      <c r="I1908" s="712">
        <v>0</v>
      </c>
    </row>
    <row r="1909" spans="1:9" x14ac:dyDescent="0.2">
      <c r="A1909" s="714"/>
      <c r="B1909" s="714" t="s">
        <v>2879</v>
      </c>
      <c r="C1909" s="712">
        <v>1</v>
      </c>
      <c r="D1909" s="712">
        <v>0</v>
      </c>
      <c r="E1909" s="712">
        <v>0</v>
      </c>
      <c r="F1909" s="712">
        <v>0</v>
      </c>
      <c r="G1909" s="712">
        <v>0</v>
      </c>
      <c r="H1909" s="712">
        <v>1</v>
      </c>
      <c r="I1909" s="712">
        <v>0</v>
      </c>
    </row>
    <row r="1910" spans="1:9" x14ac:dyDescent="0.2">
      <c r="A1910" s="714"/>
      <c r="B1910" s="714" t="s">
        <v>3451</v>
      </c>
      <c r="C1910" s="712">
        <v>1</v>
      </c>
      <c r="D1910" s="712">
        <v>0</v>
      </c>
      <c r="E1910" s="712">
        <v>0</v>
      </c>
      <c r="F1910" s="712">
        <v>0</v>
      </c>
      <c r="G1910" s="712">
        <v>0</v>
      </c>
      <c r="H1910" s="712">
        <v>1</v>
      </c>
      <c r="I1910" s="712">
        <v>0</v>
      </c>
    </row>
    <row r="1911" spans="1:9" x14ac:dyDescent="0.2">
      <c r="A1911" s="714"/>
      <c r="B1911" s="714" t="s">
        <v>158</v>
      </c>
      <c r="C1911" s="712">
        <v>39</v>
      </c>
      <c r="D1911" s="712">
        <v>6</v>
      </c>
      <c r="E1911" s="712">
        <v>1</v>
      </c>
      <c r="F1911" s="712">
        <v>1</v>
      </c>
      <c r="G1911" s="712">
        <v>0</v>
      </c>
      <c r="H1911" s="712">
        <v>0</v>
      </c>
      <c r="I1911" s="712">
        <v>31</v>
      </c>
    </row>
    <row r="1912" spans="1:9" x14ac:dyDescent="0.2">
      <c r="A1912" s="717" t="s">
        <v>119</v>
      </c>
      <c r="B1912" s="717" t="s">
        <v>10</v>
      </c>
      <c r="C1912" s="718">
        <v>224</v>
      </c>
      <c r="D1912" s="718">
        <v>20</v>
      </c>
      <c r="E1912" s="718">
        <v>7</v>
      </c>
      <c r="F1912" s="718">
        <v>7</v>
      </c>
      <c r="G1912" s="718">
        <v>0</v>
      </c>
      <c r="H1912" s="718">
        <v>70</v>
      </c>
      <c r="I1912" s="718">
        <v>120</v>
      </c>
    </row>
    <row r="1913" spans="1:9" x14ac:dyDescent="0.2">
      <c r="A1913" s="714"/>
      <c r="B1913" s="714" t="s">
        <v>2880</v>
      </c>
      <c r="C1913" s="712">
        <v>75</v>
      </c>
      <c r="D1913" s="712">
        <v>1</v>
      </c>
      <c r="E1913" s="712">
        <v>0</v>
      </c>
      <c r="F1913" s="712">
        <v>3</v>
      </c>
      <c r="G1913" s="712">
        <v>0</v>
      </c>
      <c r="H1913" s="712">
        <v>70</v>
      </c>
      <c r="I1913" s="712">
        <v>1</v>
      </c>
    </row>
    <row r="1914" spans="1:9" x14ac:dyDescent="0.2">
      <c r="A1914" s="714"/>
      <c r="B1914" s="714" t="s">
        <v>158</v>
      </c>
      <c r="C1914" s="712">
        <v>149</v>
      </c>
      <c r="D1914" s="712">
        <v>19</v>
      </c>
      <c r="E1914" s="712">
        <v>7</v>
      </c>
      <c r="F1914" s="712">
        <v>4</v>
      </c>
      <c r="G1914" s="712">
        <v>0</v>
      </c>
      <c r="H1914" s="712">
        <v>0</v>
      </c>
      <c r="I1914" s="712">
        <v>119</v>
      </c>
    </row>
    <row r="1915" spans="1:9" x14ac:dyDescent="0.2">
      <c r="A1915" s="717" t="s">
        <v>824</v>
      </c>
      <c r="B1915" s="717" t="s">
        <v>10</v>
      </c>
      <c r="C1915" s="718">
        <v>29</v>
      </c>
      <c r="D1915" s="718">
        <v>1</v>
      </c>
      <c r="E1915" s="718">
        <v>0</v>
      </c>
      <c r="F1915" s="718">
        <v>0</v>
      </c>
      <c r="G1915" s="718">
        <v>0</v>
      </c>
      <c r="H1915" s="718">
        <v>5</v>
      </c>
      <c r="I1915" s="718">
        <v>23</v>
      </c>
    </row>
    <row r="1916" spans="1:9" x14ac:dyDescent="0.2">
      <c r="A1916" s="714"/>
      <c r="B1916" s="714" t="s">
        <v>2881</v>
      </c>
      <c r="C1916" s="712">
        <v>1</v>
      </c>
      <c r="D1916" s="712">
        <v>0</v>
      </c>
      <c r="E1916" s="712">
        <v>0</v>
      </c>
      <c r="F1916" s="712">
        <v>0</v>
      </c>
      <c r="G1916" s="712">
        <v>0</v>
      </c>
      <c r="H1916" s="712">
        <v>1</v>
      </c>
      <c r="I1916" s="712">
        <v>0</v>
      </c>
    </row>
    <row r="1917" spans="1:9" x14ac:dyDescent="0.2">
      <c r="A1917" s="714"/>
      <c r="B1917" s="714" t="s">
        <v>2882</v>
      </c>
      <c r="C1917" s="712">
        <v>1</v>
      </c>
      <c r="D1917" s="712">
        <v>0</v>
      </c>
      <c r="E1917" s="712">
        <v>0</v>
      </c>
      <c r="F1917" s="712">
        <v>0</v>
      </c>
      <c r="G1917" s="712">
        <v>0</v>
      </c>
      <c r="H1917" s="712">
        <v>1</v>
      </c>
      <c r="I1917" s="712">
        <v>0</v>
      </c>
    </row>
    <row r="1918" spans="1:9" x14ac:dyDescent="0.2">
      <c r="A1918" s="714"/>
      <c r="B1918" s="714" t="s">
        <v>2883</v>
      </c>
      <c r="C1918" s="712">
        <v>1</v>
      </c>
      <c r="D1918" s="712">
        <v>1</v>
      </c>
      <c r="E1918" s="712">
        <v>0</v>
      </c>
      <c r="F1918" s="712">
        <v>0</v>
      </c>
      <c r="G1918" s="712">
        <v>0</v>
      </c>
      <c r="H1918" s="712">
        <v>0</v>
      </c>
      <c r="I1918" s="712">
        <v>0</v>
      </c>
    </row>
    <row r="1919" spans="1:9" x14ac:dyDescent="0.2">
      <c r="A1919" s="714"/>
      <c r="B1919" s="714" t="s">
        <v>2885</v>
      </c>
      <c r="C1919" s="712">
        <v>2</v>
      </c>
      <c r="D1919" s="712">
        <v>0</v>
      </c>
      <c r="E1919" s="712">
        <v>0</v>
      </c>
      <c r="F1919" s="712">
        <v>0</v>
      </c>
      <c r="G1919" s="712">
        <v>0</v>
      </c>
      <c r="H1919" s="712">
        <v>2</v>
      </c>
      <c r="I1919" s="712">
        <v>0</v>
      </c>
    </row>
    <row r="1920" spans="1:9" x14ac:dyDescent="0.2">
      <c r="A1920" s="714"/>
      <c r="B1920" s="714" t="s">
        <v>2886</v>
      </c>
      <c r="C1920" s="712">
        <v>1</v>
      </c>
      <c r="D1920" s="712">
        <v>0</v>
      </c>
      <c r="E1920" s="712">
        <v>0</v>
      </c>
      <c r="F1920" s="712">
        <v>0</v>
      </c>
      <c r="G1920" s="712">
        <v>0</v>
      </c>
      <c r="H1920" s="712">
        <v>1</v>
      </c>
      <c r="I1920" s="712">
        <v>0</v>
      </c>
    </row>
    <row r="1921" spans="1:9" x14ac:dyDescent="0.2">
      <c r="A1921" s="714"/>
      <c r="B1921" s="714" t="s">
        <v>158</v>
      </c>
      <c r="C1921" s="712">
        <v>23</v>
      </c>
      <c r="D1921" s="712">
        <v>0</v>
      </c>
      <c r="E1921" s="712">
        <v>0</v>
      </c>
      <c r="F1921" s="712">
        <v>0</v>
      </c>
      <c r="G1921" s="712">
        <v>0</v>
      </c>
      <c r="H1921" s="712">
        <v>0</v>
      </c>
      <c r="I1921" s="712">
        <v>23</v>
      </c>
    </row>
    <row r="1922" spans="1:9" x14ac:dyDescent="0.2">
      <c r="A1922" s="717" t="s">
        <v>120</v>
      </c>
      <c r="B1922" s="717" t="s">
        <v>10</v>
      </c>
      <c r="C1922" s="718">
        <v>142</v>
      </c>
      <c r="D1922" s="718">
        <v>18</v>
      </c>
      <c r="E1922" s="718">
        <v>3</v>
      </c>
      <c r="F1922" s="718">
        <v>9</v>
      </c>
      <c r="G1922" s="718">
        <v>0</v>
      </c>
      <c r="H1922" s="718">
        <v>49</v>
      </c>
      <c r="I1922" s="718">
        <v>63</v>
      </c>
    </row>
    <row r="1923" spans="1:9" x14ac:dyDescent="0.2">
      <c r="A1923" s="714"/>
      <c r="B1923" s="714" t="s">
        <v>2887</v>
      </c>
      <c r="C1923" s="712">
        <v>3</v>
      </c>
      <c r="D1923" s="712">
        <v>1</v>
      </c>
      <c r="E1923" s="712">
        <v>0</v>
      </c>
      <c r="F1923" s="712">
        <v>1</v>
      </c>
      <c r="G1923" s="712">
        <v>0</v>
      </c>
      <c r="H1923" s="712">
        <v>0</v>
      </c>
      <c r="I1923" s="712">
        <v>1</v>
      </c>
    </row>
    <row r="1924" spans="1:9" x14ac:dyDescent="0.2">
      <c r="A1924" s="714"/>
      <c r="B1924" s="714" t="s">
        <v>2889</v>
      </c>
      <c r="C1924" s="712">
        <v>3</v>
      </c>
      <c r="D1924" s="712">
        <v>0</v>
      </c>
      <c r="E1924" s="712">
        <v>0</v>
      </c>
      <c r="F1924" s="712">
        <v>0</v>
      </c>
      <c r="G1924" s="712">
        <v>0</v>
      </c>
      <c r="H1924" s="712">
        <v>3</v>
      </c>
      <c r="I1924" s="712">
        <v>0</v>
      </c>
    </row>
    <row r="1925" spans="1:9" x14ac:dyDescent="0.2">
      <c r="A1925" s="714"/>
      <c r="B1925" s="714" t="s">
        <v>2890</v>
      </c>
      <c r="C1925" s="712">
        <v>1</v>
      </c>
      <c r="D1925" s="712">
        <v>0</v>
      </c>
      <c r="E1925" s="712">
        <v>0</v>
      </c>
      <c r="F1925" s="712">
        <v>1</v>
      </c>
      <c r="G1925" s="712">
        <v>0</v>
      </c>
      <c r="H1925" s="712">
        <v>0</v>
      </c>
      <c r="I1925" s="712">
        <v>0</v>
      </c>
    </row>
    <row r="1926" spans="1:9" x14ac:dyDescent="0.2">
      <c r="A1926" s="714"/>
      <c r="B1926" s="714" t="s">
        <v>2892</v>
      </c>
      <c r="C1926" s="712">
        <v>55</v>
      </c>
      <c r="D1926" s="712">
        <v>5</v>
      </c>
      <c r="E1926" s="712">
        <v>2</v>
      </c>
      <c r="F1926" s="712">
        <v>4</v>
      </c>
      <c r="G1926" s="712">
        <v>0</v>
      </c>
      <c r="H1926" s="712">
        <v>43</v>
      </c>
      <c r="I1926" s="712">
        <v>1</v>
      </c>
    </row>
    <row r="1927" spans="1:9" x14ac:dyDescent="0.2">
      <c r="A1927" s="714"/>
      <c r="B1927" s="714" t="s">
        <v>2893</v>
      </c>
      <c r="C1927" s="712">
        <v>3</v>
      </c>
      <c r="D1927" s="712">
        <v>0</v>
      </c>
      <c r="E1927" s="712">
        <v>0</v>
      </c>
      <c r="F1927" s="712">
        <v>0</v>
      </c>
      <c r="G1927" s="712">
        <v>0</v>
      </c>
      <c r="H1927" s="712">
        <v>3</v>
      </c>
      <c r="I1927" s="712">
        <v>0</v>
      </c>
    </row>
    <row r="1928" spans="1:9" x14ac:dyDescent="0.2">
      <c r="A1928" s="714"/>
      <c r="B1928" s="714" t="s">
        <v>158</v>
      </c>
      <c r="C1928" s="712">
        <v>77</v>
      </c>
      <c r="D1928" s="712">
        <v>12</v>
      </c>
      <c r="E1928" s="712">
        <v>1</v>
      </c>
      <c r="F1928" s="712">
        <v>3</v>
      </c>
      <c r="G1928" s="712">
        <v>0</v>
      </c>
      <c r="H1928" s="712">
        <v>0</v>
      </c>
      <c r="I1928" s="712">
        <v>61</v>
      </c>
    </row>
    <row r="1929" spans="1:9" x14ac:dyDescent="0.2">
      <c r="A1929" s="717" t="s">
        <v>825</v>
      </c>
      <c r="B1929" s="717" t="s">
        <v>10</v>
      </c>
      <c r="C1929" s="718">
        <v>2</v>
      </c>
      <c r="D1929" s="718">
        <v>0</v>
      </c>
      <c r="E1929" s="718">
        <v>0</v>
      </c>
      <c r="F1929" s="718">
        <v>0</v>
      </c>
      <c r="G1929" s="718">
        <v>0</v>
      </c>
      <c r="H1929" s="718">
        <v>2</v>
      </c>
      <c r="I1929" s="718">
        <v>0</v>
      </c>
    </row>
    <row r="1930" spans="1:9" x14ac:dyDescent="0.2">
      <c r="A1930" s="714"/>
      <c r="B1930" s="714" t="s">
        <v>3452</v>
      </c>
      <c r="C1930" s="712">
        <v>1</v>
      </c>
      <c r="D1930" s="712">
        <v>0</v>
      </c>
      <c r="E1930" s="712">
        <v>0</v>
      </c>
      <c r="F1930" s="712">
        <v>0</v>
      </c>
      <c r="G1930" s="712">
        <v>0</v>
      </c>
      <c r="H1930" s="712">
        <v>1</v>
      </c>
      <c r="I1930" s="712">
        <v>0</v>
      </c>
    </row>
    <row r="1931" spans="1:9" x14ac:dyDescent="0.2">
      <c r="A1931" s="714"/>
      <c r="B1931" s="714" t="s">
        <v>3453</v>
      </c>
      <c r="C1931" s="712">
        <v>1</v>
      </c>
      <c r="D1931" s="712">
        <v>0</v>
      </c>
      <c r="E1931" s="712">
        <v>0</v>
      </c>
      <c r="F1931" s="712">
        <v>0</v>
      </c>
      <c r="G1931" s="712">
        <v>0</v>
      </c>
      <c r="H1931" s="712">
        <v>1</v>
      </c>
      <c r="I1931" s="712">
        <v>0</v>
      </c>
    </row>
    <row r="1932" spans="1:9" x14ac:dyDescent="0.2">
      <c r="A1932" s="717" t="s">
        <v>827</v>
      </c>
      <c r="B1932" s="717" t="s">
        <v>10</v>
      </c>
      <c r="C1932" s="718">
        <v>1</v>
      </c>
      <c r="D1932" s="718">
        <v>0</v>
      </c>
      <c r="E1932" s="718">
        <v>0</v>
      </c>
      <c r="F1932" s="718">
        <v>0</v>
      </c>
      <c r="G1932" s="718">
        <v>0</v>
      </c>
      <c r="H1932" s="718">
        <v>1</v>
      </c>
      <c r="I1932" s="718">
        <v>0</v>
      </c>
    </row>
    <row r="1933" spans="1:9" x14ac:dyDescent="0.2">
      <c r="A1933" s="714"/>
      <c r="B1933" s="714" t="s">
        <v>2894</v>
      </c>
      <c r="C1933" s="712">
        <v>1</v>
      </c>
      <c r="D1933" s="712">
        <v>0</v>
      </c>
      <c r="E1933" s="712">
        <v>0</v>
      </c>
      <c r="F1933" s="712">
        <v>0</v>
      </c>
      <c r="G1933" s="712">
        <v>0</v>
      </c>
      <c r="H1933" s="712">
        <v>1</v>
      </c>
      <c r="I1933" s="712">
        <v>0</v>
      </c>
    </row>
    <row r="1934" spans="1:9" x14ac:dyDescent="0.2">
      <c r="A1934" s="717" t="s">
        <v>309</v>
      </c>
      <c r="B1934" s="717" t="s">
        <v>10</v>
      </c>
      <c r="C1934" s="718">
        <v>1169</v>
      </c>
      <c r="D1934" s="718">
        <v>41</v>
      </c>
      <c r="E1934" s="718">
        <v>10</v>
      </c>
      <c r="F1934" s="718">
        <v>91</v>
      </c>
      <c r="G1934" s="718">
        <v>0</v>
      </c>
      <c r="H1934" s="718">
        <v>170</v>
      </c>
      <c r="I1934" s="718">
        <v>857</v>
      </c>
    </row>
    <row r="1935" spans="1:9" x14ac:dyDescent="0.2">
      <c r="A1935" s="714"/>
      <c r="B1935" s="714" t="s">
        <v>2896</v>
      </c>
      <c r="C1935" s="712">
        <v>1</v>
      </c>
      <c r="D1935" s="712">
        <v>0</v>
      </c>
      <c r="E1935" s="712">
        <v>0</v>
      </c>
      <c r="F1935" s="712">
        <v>0</v>
      </c>
      <c r="G1935" s="712">
        <v>0</v>
      </c>
      <c r="H1935" s="712">
        <v>1</v>
      </c>
      <c r="I1935" s="712">
        <v>0</v>
      </c>
    </row>
    <row r="1936" spans="1:9" x14ac:dyDescent="0.2">
      <c r="A1936" s="714"/>
      <c r="B1936" s="714" t="s">
        <v>3455</v>
      </c>
      <c r="C1936" s="712">
        <v>1</v>
      </c>
      <c r="D1936" s="712">
        <v>0</v>
      </c>
      <c r="E1936" s="712">
        <v>0</v>
      </c>
      <c r="F1936" s="712">
        <v>0</v>
      </c>
      <c r="G1936" s="712">
        <v>0</v>
      </c>
      <c r="H1936" s="712">
        <v>1</v>
      </c>
      <c r="I1936" s="712">
        <v>0</v>
      </c>
    </row>
    <row r="1937" spans="1:9" x14ac:dyDescent="0.2">
      <c r="A1937" s="714"/>
      <c r="B1937" s="714" t="s">
        <v>2898</v>
      </c>
      <c r="C1937" s="712">
        <v>1</v>
      </c>
      <c r="D1937" s="712">
        <v>0</v>
      </c>
      <c r="E1937" s="712">
        <v>0</v>
      </c>
      <c r="F1937" s="712">
        <v>0</v>
      </c>
      <c r="G1937" s="712">
        <v>0</v>
      </c>
      <c r="H1937" s="712">
        <v>1</v>
      </c>
      <c r="I1937" s="712">
        <v>0</v>
      </c>
    </row>
    <row r="1938" spans="1:9" x14ac:dyDescent="0.2">
      <c r="A1938" s="714"/>
      <c r="B1938" s="714" t="s">
        <v>2904</v>
      </c>
      <c r="C1938" s="712">
        <v>5</v>
      </c>
      <c r="D1938" s="712">
        <v>0</v>
      </c>
      <c r="E1938" s="712">
        <v>0</v>
      </c>
      <c r="F1938" s="712">
        <v>0</v>
      </c>
      <c r="G1938" s="712">
        <v>0</v>
      </c>
      <c r="H1938" s="712">
        <v>5</v>
      </c>
      <c r="I1938" s="712">
        <v>0</v>
      </c>
    </row>
    <row r="1939" spans="1:9" x14ac:dyDescent="0.2">
      <c r="A1939" s="714"/>
      <c r="B1939" s="714" t="s">
        <v>2906</v>
      </c>
      <c r="C1939" s="712">
        <v>3</v>
      </c>
      <c r="D1939" s="712">
        <v>0</v>
      </c>
      <c r="E1939" s="712">
        <v>0</v>
      </c>
      <c r="F1939" s="712">
        <v>0</v>
      </c>
      <c r="G1939" s="712">
        <v>0</v>
      </c>
      <c r="H1939" s="712">
        <v>3</v>
      </c>
      <c r="I1939" s="712">
        <v>0</v>
      </c>
    </row>
    <row r="1940" spans="1:9" x14ac:dyDescent="0.2">
      <c r="A1940" s="714"/>
      <c r="B1940" s="714" t="s">
        <v>2907</v>
      </c>
      <c r="C1940" s="712">
        <v>18</v>
      </c>
      <c r="D1940" s="712">
        <v>1</v>
      </c>
      <c r="E1940" s="712">
        <v>0</v>
      </c>
      <c r="F1940" s="712">
        <v>0</v>
      </c>
      <c r="G1940" s="712">
        <v>0</v>
      </c>
      <c r="H1940" s="712">
        <v>17</v>
      </c>
      <c r="I1940" s="712">
        <v>0</v>
      </c>
    </row>
    <row r="1941" spans="1:9" x14ac:dyDescent="0.2">
      <c r="A1941" s="714"/>
      <c r="B1941" s="714" t="s">
        <v>2908</v>
      </c>
      <c r="C1941" s="712">
        <v>2</v>
      </c>
      <c r="D1941" s="712">
        <v>0</v>
      </c>
      <c r="E1941" s="712">
        <v>0</v>
      </c>
      <c r="F1941" s="712">
        <v>0</v>
      </c>
      <c r="G1941" s="712">
        <v>0</v>
      </c>
      <c r="H1941" s="712">
        <v>2</v>
      </c>
      <c r="I1941" s="712">
        <v>0</v>
      </c>
    </row>
    <row r="1942" spans="1:9" x14ac:dyDescent="0.2">
      <c r="A1942" s="714"/>
      <c r="B1942" s="714" t="s">
        <v>2909</v>
      </c>
      <c r="C1942" s="712">
        <v>1</v>
      </c>
      <c r="D1942" s="712">
        <v>0</v>
      </c>
      <c r="E1942" s="712">
        <v>0</v>
      </c>
      <c r="F1942" s="712">
        <v>0</v>
      </c>
      <c r="G1942" s="712">
        <v>0</v>
      </c>
      <c r="H1942" s="712">
        <v>1</v>
      </c>
      <c r="I1942" s="712">
        <v>0</v>
      </c>
    </row>
    <row r="1943" spans="1:9" x14ac:dyDescent="0.2">
      <c r="A1943" s="714"/>
      <c r="B1943" s="714" t="s">
        <v>2911</v>
      </c>
      <c r="C1943" s="712">
        <v>637</v>
      </c>
      <c r="D1943" s="712">
        <v>30</v>
      </c>
      <c r="E1943" s="712">
        <v>7</v>
      </c>
      <c r="F1943" s="712">
        <v>46</v>
      </c>
      <c r="G1943" s="712">
        <v>0</v>
      </c>
      <c r="H1943" s="712">
        <v>96</v>
      </c>
      <c r="I1943" s="712">
        <v>458</v>
      </c>
    </row>
    <row r="1944" spans="1:9" x14ac:dyDescent="0.2">
      <c r="A1944" s="714"/>
      <c r="B1944" s="714" t="s">
        <v>2912</v>
      </c>
      <c r="C1944" s="712">
        <v>3</v>
      </c>
      <c r="D1944" s="712">
        <v>0</v>
      </c>
      <c r="E1944" s="712">
        <v>0</v>
      </c>
      <c r="F1944" s="712">
        <v>0</v>
      </c>
      <c r="G1944" s="712">
        <v>0</v>
      </c>
      <c r="H1944" s="712">
        <v>3</v>
      </c>
      <c r="I1944" s="712">
        <v>0</v>
      </c>
    </row>
    <row r="1945" spans="1:9" x14ac:dyDescent="0.2">
      <c r="A1945" s="714"/>
      <c r="B1945" s="714" t="s">
        <v>3456</v>
      </c>
      <c r="C1945" s="712">
        <v>1</v>
      </c>
      <c r="D1945" s="712">
        <v>0</v>
      </c>
      <c r="E1945" s="712">
        <v>0</v>
      </c>
      <c r="F1945" s="712">
        <v>0</v>
      </c>
      <c r="G1945" s="712">
        <v>0</v>
      </c>
      <c r="H1945" s="712">
        <v>1</v>
      </c>
      <c r="I1945" s="712">
        <v>0</v>
      </c>
    </row>
    <row r="1946" spans="1:9" x14ac:dyDescent="0.2">
      <c r="A1946" s="714"/>
      <c r="B1946" s="714" t="s">
        <v>2913</v>
      </c>
      <c r="C1946" s="712">
        <v>9</v>
      </c>
      <c r="D1946" s="712">
        <v>1</v>
      </c>
      <c r="E1946" s="712">
        <v>0</v>
      </c>
      <c r="F1946" s="712">
        <v>0</v>
      </c>
      <c r="G1946" s="712">
        <v>0</v>
      </c>
      <c r="H1946" s="712">
        <v>7</v>
      </c>
      <c r="I1946" s="712">
        <v>1</v>
      </c>
    </row>
    <row r="1947" spans="1:9" x14ac:dyDescent="0.2">
      <c r="A1947" s="714"/>
      <c r="B1947" s="714" t="s">
        <v>2914</v>
      </c>
      <c r="C1947" s="712">
        <v>5</v>
      </c>
      <c r="D1947" s="712">
        <v>0</v>
      </c>
      <c r="E1947" s="712">
        <v>0</v>
      </c>
      <c r="F1947" s="712">
        <v>0</v>
      </c>
      <c r="G1947" s="712">
        <v>0</v>
      </c>
      <c r="H1947" s="712">
        <v>5</v>
      </c>
      <c r="I1947" s="712">
        <v>0</v>
      </c>
    </row>
    <row r="1948" spans="1:9" x14ac:dyDescent="0.2">
      <c r="A1948" s="714"/>
      <c r="B1948" s="714" t="s">
        <v>2915</v>
      </c>
      <c r="C1948" s="712">
        <v>8</v>
      </c>
      <c r="D1948" s="712">
        <v>1</v>
      </c>
      <c r="E1948" s="712">
        <v>0</v>
      </c>
      <c r="F1948" s="712">
        <v>0</v>
      </c>
      <c r="G1948" s="712">
        <v>0</v>
      </c>
      <c r="H1948" s="712">
        <v>7</v>
      </c>
      <c r="I1948" s="712">
        <v>0</v>
      </c>
    </row>
    <row r="1949" spans="1:9" x14ac:dyDescent="0.2">
      <c r="A1949" s="714"/>
      <c r="B1949" s="714" t="s">
        <v>2917</v>
      </c>
      <c r="C1949" s="712">
        <v>1</v>
      </c>
      <c r="D1949" s="712">
        <v>0</v>
      </c>
      <c r="E1949" s="712">
        <v>0</v>
      </c>
      <c r="F1949" s="712">
        <v>0</v>
      </c>
      <c r="G1949" s="712">
        <v>0</v>
      </c>
      <c r="H1949" s="712">
        <v>1</v>
      </c>
      <c r="I1949" s="712">
        <v>0</v>
      </c>
    </row>
    <row r="1950" spans="1:9" x14ac:dyDescent="0.2">
      <c r="A1950" s="714"/>
      <c r="B1950" s="714" t="s">
        <v>2918</v>
      </c>
      <c r="C1950" s="712">
        <v>1</v>
      </c>
      <c r="D1950" s="712">
        <v>0</v>
      </c>
      <c r="E1950" s="712">
        <v>0</v>
      </c>
      <c r="F1950" s="712">
        <v>0</v>
      </c>
      <c r="G1950" s="712">
        <v>0</v>
      </c>
      <c r="H1950" s="712">
        <v>1</v>
      </c>
      <c r="I1950" s="712">
        <v>0</v>
      </c>
    </row>
    <row r="1951" spans="1:9" x14ac:dyDescent="0.2">
      <c r="A1951" s="714"/>
      <c r="B1951" s="714" t="s">
        <v>2919</v>
      </c>
      <c r="C1951" s="712">
        <v>18</v>
      </c>
      <c r="D1951" s="712">
        <v>0</v>
      </c>
      <c r="E1951" s="712">
        <v>0</v>
      </c>
      <c r="F1951" s="712">
        <v>5</v>
      </c>
      <c r="G1951" s="712">
        <v>0</v>
      </c>
      <c r="H1951" s="712">
        <v>13</v>
      </c>
      <c r="I1951" s="712">
        <v>0</v>
      </c>
    </row>
    <row r="1952" spans="1:9" x14ac:dyDescent="0.2">
      <c r="A1952" s="714"/>
      <c r="B1952" s="714" t="s">
        <v>2920</v>
      </c>
      <c r="C1952" s="712">
        <v>1</v>
      </c>
      <c r="D1952" s="712">
        <v>0</v>
      </c>
      <c r="E1952" s="712">
        <v>0</v>
      </c>
      <c r="F1952" s="712">
        <v>0</v>
      </c>
      <c r="G1952" s="712">
        <v>0</v>
      </c>
      <c r="H1952" s="712">
        <v>1</v>
      </c>
      <c r="I1952" s="712">
        <v>0</v>
      </c>
    </row>
    <row r="1953" spans="1:9" x14ac:dyDescent="0.2">
      <c r="A1953" s="714"/>
      <c r="B1953" s="714" t="s">
        <v>3457</v>
      </c>
      <c r="C1953" s="712">
        <v>1</v>
      </c>
      <c r="D1953" s="712">
        <v>0</v>
      </c>
      <c r="E1953" s="712">
        <v>0</v>
      </c>
      <c r="F1953" s="712">
        <v>0</v>
      </c>
      <c r="G1953" s="712">
        <v>0</v>
      </c>
      <c r="H1953" s="712">
        <v>1</v>
      </c>
      <c r="I1953" s="712">
        <v>0</v>
      </c>
    </row>
    <row r="1954" spans="1:9" x14ac:dyDescent="0.2">
      <c r="A1954" s="714"/>
      <c r="B1954" s="714" t="s">
        <v>3461</v>
      </c>
      <c r="C1954" s="712">
        <v>2</v>
      </c>
      <c r="D1954" s="712">
        <v>0</v>
      </c>
      <c r="E1954" s="712">
        <v>0</v>
      </c>
      <c r="F1954" s="712">
        <v>0</v>
      </c>
      <c r="G1954" s="712">
        <v>0</v>
      </c>
      <c r="H1954" s="712">
        <v>2</v>
      </c>
      <c r="I1954" s="712">
        <v>0</v>
      </c>
    </row>
    <row r="1955" spans="1:9" x14ac:dyDescent="0.2">
      <c r="A1955" s="714"/>
      <c r="B1955" s="714" t="s">
        <v>158</v>
      </c>
      <c r="C1955" s="712">
        <v>450</v>
      </c>
      <c r="D1955" s="712">
        <v>8</v>
      </c>
      <c r="E1955" s="712">
        <v>3</v>
      </c>
      <c r="F1955" s="712">
        <v>40</v>
      </c>
      <c r="G1955" s="712">
        <v>0</v>
      </c>
      <c r="H1955" s="712">
        <v>1</v>
      </c>
      <c r="I1955" s="712">
        <v>398</v>
      </c>
    </row>
    <row r="1956" spans="1:9" x14ac:dyDescent="0.2">
      <c r="A1956" s="717" t="s">
        <v>828</v>
      </c>
      <c r="B1956" s="717" t="s">
        <v>10</v>
      </c>
      <c r="C1956" s="718">
        <v>355</v>
      </c>
      <c r="D1956" s="718">
        <v>41</v>
      </c>
      <c r="E1956" s="718">
        <v>3</v>
      </c>
      <c r="F1956" s="718">
        <v>42</v>
      </c>
      <c r="G1956" s="718">
        <v>1</v>
      </c>
      <c r="H1956" s="718">
        <v>106</v>
      </c>
      <c r="I1956" s="718">
        <v>162</v>
      </c>
    </row>
    <row r="1957" spans="1:9" x14ac:dyDescent="0.2">
      <c r="A1957" s="714"/>
      <c r="B1957" s="714" t="s">
        <v>2929</v>
      </c>
      <c r="C1957" s="712">
        <v>1</v>
      </c>
      <c r="D1957" s="712">
        <v>0</v>
      </c>
      <c r="E1957" s="712">
        <v>0</v>
      </c>
      <c r="F1957" s="712">
        <v>0</v>
      </c>
      <c r="G1957" s="712">
        <v>0</v>
      </c>
      <c r="H1957" s="712">
        <v>1</v>
      </c>
      <c r="I1957" s="712">
        <v>0</v>
      </c>
    </row>
    <row r="1958" spans="1:9" x14ac:dyDescent="0.2">
      <c r="A1958" s="714"/>
      <c r="B1958" s="714" t="s">
        <v>2931</v>
      </c>
      <c r="C1958" s="712">
        <v>9</v>
      </c>
      <c r="D1958" s="712">
        <v>0</v>
      </c>
      <c r="E1958" s="712">
        <v>0</v>
      </c>
      <c r="F1958" s="712">
        <v>2</v>
      </c>
      <c r="G1958" s="712">
        <v>0</v>
      </c>
      <c r="H1958" s="712">
        <v>7</v>
      </c>
      <c r="I1958" s="712">
        <v>0</v>
      </c>
    </row>
    <row r="1959" spans="1:9" x14ac:dyDescent="0.2">
      <c r="A1959" s="714"/>
      <c r="B1959" s="714" t="s">
        <v>2933</v>
      </c>
      <c r="C1959" s="712">
        <v>4</v>
      </c>
      <c r="D1959" s="712">
        <v>1</v>
      </c>
      <c r="E1959" s="712">
        <v>0</v>
      </c>
      <c r="F1959" s="712">
        <v>2</v>
      </c>
      <c r="G1959" s="712">
        <v>0</v>
      </c>
      <c r="H1959" s="712">
        <v>1</v>
      </c>
      <c r="I1959" s="712">
        <v>0</v>
      </c>
    </row>
    <row r="1960" spans="1:9" x14ac:dyDescent="0.2">
      <c r="A1960" s="714"/>
      <c r="B1960" s="714" t="s">
        <v>2934</v>
      </c>
      <c r="C1960" s="712">
        <v>5</v>
      </c>
      <c r="D1960" s="712">
        <v>0</v>
      </c>
      <c r="E1960" s="712">
        <v>0</v>
      </c>
      <c r="F1960" s="712">
        <v>1</v>
      </c>
      <c r="G1960" s="712">
        <v>0</v>
      </c>
      <c r="H1960" s="712">
        <v>4</v>
      </c>
      <c r="I1960" s="712">
        <v>0</v>
      </c>
    </row>
    <row r="1961" spans="1:9" x14ac:dyDescent="0.2">
      <c r="A1961" s="714"/>
      <c r="B1961" s="714" t="s">
        <v>2935</v>
      </c>
      <c r="C1961" s="712">
        <v>3</v>
      </c>
      <c r="D1961" s="712">
        <v>0</v>
      </c>
      <c r="E1961" s="712">
        <v>0</v>
      </c>
      <c r="F1961" s="712">
        <v>0</v>
      </c>
      <c r="G1961" s="712">
        <v>0</v>
      </c>
      <c r="H1961" s="712">
        <v>3</v>
      </c>
      <c r="I1961" s="712">
        <v>0</v>
      </c>
    </row>
    <row r="1962" spans="1:9" x14ac:dyDescent="0.2">
      <c r="A1962" s="714"/>
      <c r="B1962" s="714" t="s">
        <v>2936</v>
      </c>
      <c r="C1962" s="712">
        <v>9</v>
      </c>
      <c r="D1962" s="712">
        <v>2</v>
      </c>
      <c r="E1962" s="712">
        <v>0</v>
      </c>
      <c r="F1962" s="712">
        <v>2</v>
      </c>
      <c r="G1962" s="712">
        <v>0</v>
      </c>
      <c r="H1962" s="712">
        <v>4</v>
      </c>
      <c r="I1962" s="712">
        <v>1</v>
      </c>
    </row>
    <row r="1963" spans="1:9" x14ac:dyDescent="0.2">
      <c r="A1963" s="714"/>
      <c r="B1963" s="714" t="s">
        <v>2937</v>
      </c>
      <c r="C1963" s="712">
        <v>13</v>
      </c>
      <c r="D1963" s="712">
        <v>0</v>
      </c>
      <c r="E1963" s="712">
        <v>0</v>
      </c>
      <c r="F1963" s="712">
        <v>0</v>
      </c>
      <c r="G1963" s="712">
        <v>0</v>
      </c>
      <c r="H1963" s="712">
        <v>13</v>
      </c>
      <c r="I1963" s="712">
        <v>0</v>
      </c>
    </row>
    <row r="1964" spans="1:9" x14ac:dyDescent="0.2">
      <c r="A1964" s="714"/>
      <c r="B1964" s="714" t="s">
        <v>2940</v>
      </c>
      <c r="C1964" s="712">
        <v>83</v>
      </c>
      <c r="D1964" s="712">
        <v>6</v>
      </c>
      <c r="E1964" s="712">
        <v>1</v>
      </c>
      <c r="F1964" s="712">
        <v>9</v>
      </c>
      <c r="G1964" s="712">
        <v>0</v>
      </c>
      <c r="H1964" s="712">
        <v>60</v>
      </c>
      <c r="I1964" s="712">
        <v>7</v>
      </c>
    </row>
    <row r="1965" spans="1:9" x14ac:dyDescent="0.2">
      <c r="A1965" s="714"/>
      <c r="B1965" s="714" t="s">
        <v>2941</v>
      </c>
      <c r="C1965" s="712">
        <v>4</v>
      </c>
      <c r="D1965" s="712">
        <v>0</v>
      </c>
      <c r="E1965" s="712">
        <v>0</v>
      </c>
      <c r="F1965" s="712">
        <v>1</v>
      </c>
      <c r="G1965" s="712">
        <v>0</v>
      </c>
      <c r="H1965" s="712">
        <v>3</v>
      </c>
      <c r="I1965" s="712">
        <v>0</v>
      </c>
    </row>
    <row r="1966" spans="1:9" x14ac:dyDescent="0.2">
      <c r="A1966" s="714"/>
      <c r="B1966" s="714" t="s">
        <v>2942</v>
      </c>
      <c r="C1966" s="712">
        <v>10</v>
      </c>
      <c r="D1966" s="712">
        <v>3</v>
      </c>
      <c r="E1966" s="712">
        <v>0</v>
      </c>
      <c r="F1966" s="712">
        <v>2</v>
      </c>
      <c r="G1966" s="712">
        <v>0</v>
      </c>
      <c r="H1966" s="712">
        <v>4</v>
      </c>
      <c r="I1966" s="712">
        <v>1</v>
      </c>
    </row>
    <row r="1967" spans="1:9" x14ac:dyDescent="0.2">
      <c r="A1967" s="714"/>
      <c r="B1967" s="714" t="s">
        <v>3462</v>
      </c>
      <c r="C1967" s="712">
        <v>1</v>
      </c>
      <c r="D1967" s="712">
        <v>0</v>
      </c>
      <c r="E1967" s="712">
        <v>0</v>
      </c>
      <c r="F1967" s="712">
        <v>0</v>
      </c>
      <c r="G1967" s="712">
        <v>0</v>
      </c>
      <c r="H1967" s="712">
        <v>1</v>
      </c>
      <c r="I1967" s="712">
        <v>0</v>
      </c>
    </row>
    <row r="1968" spans="1:9" x14ac:dyDescent="0.2">
      <c r="A1968" s="714"/>
      <c r="B1968" s="714" t="s">
        <v>2943</v>
      </c>
      <c r="C1968" s="712">
        <v>8</v>
      </c>
      <c r="D1968" s="712">
        <v>0</v>
      </c>
      <c r="E1968" s="712">
        <v>0</v>
      </c>
      <c r="F1968" s="712">
        <v>1</v>
      </c>
      <c r="G1968" s="712">
        <v>0</v>
      </c>
      <c r="H1968" s="712">
        <v>5</v>
      </c>
      <c r="I1968" s="712">
        <v>2</v>
      </c>
    </row>
    <row r="1969" spans="1:9" x14ac:dyDescent="0.2">
      <c r="A1969" s="714"/>
      <c r="B1969" s="714" t="s">
        <v>158</v>
      </c>
      <c r="C1969" s="712">
        <v>205</v>
      </c>
      <c r="D1969" s="712">
        <v>29</v>
      </c>
      <c r="E1969" s="712">
        <v>2</v>
      </c>
      <c r="F1969" s="712">
        <v>22</v>
      </c>
      <c r="G1969" s="712">
        <v>1</v>
      </c>
      <c r="H1969" s="712">
        <v>0</v>
      </c>
      <c r="I1969" s="712">
        <v>151</v>
      </c>
    </row>
    <row r="1970" spans="1:9" x14ac:dyDescent="0.2">
      <c r="A1970" s="717" t="s">
        <v>829</v>
      </c>
      <c r="B1970" s="717" t="s">
        <v>10</v>
      </c>
      <c r="C1970" s="718">
        <v>9</v>
      </c>
      <c r="D1970" s="718">
        <v>0</v>
      </c>
      <c r="E1970" s="718">
        <v>0</v>
      </c>
      <c r="F1970" s="718">
        <v>0</v>
      </c>
      <c r="G1970" s="718">
        <v>0</v>
      </c>
      <c r="H1970" s="718">
        <v>4</v>
      </c>
      <c r="I1970" s="718">
        <v>5</v>
      </c>
    </row>
    <row r="1971" spans="1:9" x14ac:dyDescent="0.2">
      <c r="A1971" s="714"/>
      <c r="B1971" s="714" t="s">
        <v>2945</v>
      </c>
      <c r="C1971" s="712">
        <v>3</v>
      </c>
      <c r="D1971" s="712">
        <v>0</v>
      </c>
      <c r="E1971" s="712">
        <v>0</v>
      </c>
      <c r="F1971" s="712">
        <v>0</v>
      </c>
      <c r="G1971" s="712">
        <v>0</v>
      </c>
      <c r="H1971" s="712">
        <v>3</v>
      </c>
      <c r="I1971" s="712">
        <v>0</v>
      </c>
    </row>
    <row r="1972" spans="1:9" x14ac:dyDescent="0.2">
      <c r="A1972" s="714"/>
      <c r="B1972" s="714" t="s">
        <v>3463</v>
      </c>
      <c r="C1972" s="712">
        <v>1</v>
      </c>
      <c r="D1972" s="712">
        <v>0</v>
      </c>
      <c r="E1972" s="712">
        <v>0</v>
      </c>
      <c r="F1972" s="712">
        <v>0</v>
      </c>
      <c r="G1972" s="712">
        <v>0</v>
      </c>
      <c r="H1972" s="712">
        <v>1</v>
      </c>
      <c r="I1972" s="712">
        <v>0</v>
      </c>
    </row>
    <row r="1973" spans="1:9" x14ac:dyDescent="0.2">
      <c r="A1973" s="714"/>
      <c r="B1973" s="714" t="s">
        <v>158</v>
      </c>
      <c r="C1973" s="712">
        <v>5</v>
      </c>
      <c r="D1973" s="712">
        <v>0</v>
      </c>
      <c r="E1973" s="712">
        <v>0</v>
      </c>
      <c r="F1973" s="712">
        <v>0</v>
      </c>
      <c r="G1973" s="712">
        <v>0</v>
      </c>
      <c r="H1973" s="712">
        <v>0</v>
      </c>
      <c r="I1973" s="712">
        <v>5</v>
      </c>
    </row>
    <row r="1974" spans="1:9" x14ac:dyDescent="0.2">
      <c r="A1974" s="717" t="s">
        <v>830</v>
      </c>
      <c r="B1974" s="717" t="s">
        <v>10</v>
      </c>
      <c r="C1974" s="718">
        <v>42</v>
      </c>
      <c r="D1974" s="718">
        <v>4</v>
      </c>
      <c r="E1974" s="718">
        <v>1</v>
      </c>
      <c r="F1974" s="718">
        <v>4</v>
      </c>
      <c r="G1974" s="718">
        <v>0</v>
      </c>
      <c r="H1974" s="718">
        <v>9</v>
      </c>
      <c r="I1974" s="718">
        <v>24</v>
      </c>
    </row>
    <row r="1975" spans="1:9" x14ac:dyDescent="0.2">
      <c r="A1975" s="714"/>
      <c r="B1975" s="714" t="s">
        <v>2950</v>
      </c>
      <c r="C1975" s="712">
        <v>2</v>
      </c>
      <c r="D1975" s="712">
        <v>0</v>
      </c>
      <c r="E1975" s="712">
        <v>0</v>
      </c>
      <c r="F1975" s="712">
        <v>1</v>
      </c>
      <c r="G1975" s="712">
        <v>0</v>
      </c>
      <c r="H1975" s="712">
        <v>1</v>
      </c>
      <c r="I1975" s="712">
        <v>0</v>
      </c>
    </row>
    <row r="1976" spans="1:9" x14ac:dyDescent="0.2">
      <c r="A1976" s="714"/>
      <c r="B1976" s="714" t="s">
        <v>2955</v>
      </c>
      <c r="C1976" s="712">
        <v>8</v>
      </c>
      <c r="D1976" s="712">
        <v>2</v>
      </c>
      <c r="E1976" s="712">
        <v>0</v>
      </c>
      <c r="F1976" s="712">
        <v>0</v>
      </c>
      <c r="G1976" s="712">
        <v>0</v>
      </c>
      <c r="H1976" s="712">
        <v>5</v>
      </c>
      <c r="I1976" s="712">
        <v>1</v>
      </c>
    </row>
    <row r="1977" spans="1:9" x14ac:dyDescent="0.2">
      <c r="A1977" s="714"/>
      <c r="B1977" s="714" t="s">
        <v>3464</v>
      </c>
      <c r="C1977" s="712">
        <v>2</v>
      </c>
      <c r="D1977" s="712">
        <v>0</v>
      </c>
      <c r="E1977" s="712">
        <v>1</v>
      </c>
      <c r="F1977" s="712">
        <v>0</v>
      </c>
      <c r="G1977" s="712">
        <v>0</v>
      </c>
      <c r="H1977" s="712">
        <v>1</v>
      </c>
      <c r="I1977" s="712">
        <v>0</v>
      </c>
    </row>
    <row r="1978" spans="1:9" x14ac:dyDescent="0.2">
      <c r="A1978" s="714"/>
      <c r="B1978" s="714" t="s">
        <v>3465</v>
      </c>
      <c r="C1978" s="712">
        <v>1</v>
      </c>
      <c r="D1978" s="712">
        <v>0</v>
      </c>
      <c r="E1978" s="712">
        <v>0</v>
      </c>
      <c r="F1978" s="712">
        <v>0</v>
      </c>
      <c r="G1978" s="712">
        <v>0</v>
      </c>
      <c r="H1978" s="712">
        <v>1</v>
      </c>
      <c r="I1978" s="712">
        <v>0</v>
      </c>
    </row>
    <row r="1979" spans="1:9" x14ac:dyDescent="0.2">
      <c r="A1979" s="714"/>
      <c r="B1979" s="714" t="s">
        <v>2958</v>
      </c>
      <c r="C1979" s="712">
        <v>1</v>
      </c>
      <c r="D1979" s="712">
        <v>0</v>
      </c>
      <c r="E1979" s="712">
        <v>0</v>
      </c>
      <c r="F1979" s="712">
        <v>0</v>
      </c>
      <c r="G1979" s="712">
        <v>0</v>
      </c>
      <c r="H1979" s="712">
        <v>1</v>
      </c>
      <c r="I1979" s="712">
        <v>0</v>
      </c>
    </row>
    <row r="1980" spans="1:9" x14ac:dyDescent="0.2">
      <c r="A1980" s="714"/>
      <c r="B1980" s="714" t="s">
        <v>158</v>
      </c>
      <c r="C1980" s="712">
        <v>28</v>
      </c>
      <c r="D1980" s="712">
        <v>2</v>
      </c>
      <c r="E1980" s="712">
        <v>0</v>
      </c>
      <c r="F1980" s="712">
        <v>3</v>
      </c>
      <c r="G1980" s="712">
        <v>0</v>
      </c>
      <c r="H1980" s="712">
        <v>0</v>
      </c>
      <c r="I1980" s="712">
        <v>23</v>
      </c>
    </row>
    <row r="1981" spans="1:9" x14ac:dyDescent="0.2">
      <c r="A1981" s="717" t="s">
        <v>831</v>
      </c>
      <c r="B1981" s="717" t="s">
        <v>10</v>
      </c>
      <c r="C1981" s="718">
        <v>13</v>
      </c>
      <c r="D1981" s="718">
        <v>2</v>
      </c>
      <c r="E1981" s="718">
        <v>0</v>
      </c>
      <c r="F1981" s="718">
        <v>0</v>
      </c>
      <c r="G1981" s="718">
        <v>0</v>
      </c>
      <c r="H1981" s="718">
        <v>7</v>
      </c>
      <c r="I1981" s="718">
        <v>4</v>
      </c>
    </row>
    <row r="1982" spans="1:9" x14ac:dyDescent="0.2">
      <c r="A1982" s="714"/>
      <c r="B1982" s="714" t="s">
        <v>2959</v>
      </c>
      <c r="C1982" s="712">
        <v>1</v>
      </c>
      <c r="D1982" s="712">
        <v>0</v>
      </c>
      <c r="E1982" s="712">
        <v>0</v>
      </c>
      <c r="F1982" s="712">
        <v>0</v>
      </c>
      <c r="G1982" s="712">
        <v>0</v>
      </c>
      <c r="H1982" s="712">
        <v>1</v>
      </c>
      <c r="I1982" s="712">
        <v>0</v>
      </c>
    </row>
    <row r="1983" spans="1:9" x14ac:dyDescent="0.2">
      <c r="A1983" s="714"/>
      <c r="B1983" s="714" t="s">
        <v>2960</v>
      </c>
      <c r="C1983" s="712">
        <v>2</v>
      </c>
      <c r="D1983" s="712">
        <v>0</v>
      </c>
      <c r="E1983" s="712">
        <v>0</v>
      </c>
      <c r="F1983" s="712">
        <v>0</v>
      </c>
      <c r="G1983" s="712">
        <v>0</v>
      </c>
      <c r="H1983" s="712">
        <v>2</v>
      </c>
      <c r="I1983" s="712">
        <v>0</v>
      </c>
    </row>
    <row r="1984" spans="1:9" x14ac:dyDescent="0.2">
      <c r="A1984" s="714"/>
      <c r="B1984" s="714" t="s">
        <v>2961</v>
      </c>
      <c r="C1984" s="712">
        <v>1</v>
      </c>
      <c r="D1984" s="712">
        <v>1</v>
      </c>
      <c r="E1984" s="712">
        <v>0</v>
      </c>
      <c r="F1984" s="712">
        <v>0</v>
      </c>
      <c r="G1984" s="712">
        <v>0</v>
      </c>
      <c r="H1984" s="712">
        <v>0</v>
      </c>
      <c r="I1984" s="712">
        <v>0</v>
      </c>
    </row>
    <row r="1985" spans="1:9" x14ac:dyDescent="0.2">
      <c r="A1985" s="714"/>
      <c r="B1985" s="714" t="s">
        <v>2962</v>
      </c>
      <c r="C1985" s="712">
        <v>3</v>
      </c>
      <c r="D1985" s="712">
        <v>0</v>
      </c>
      <c r="E1985" s="712">
        <v>0</v>
      </c>
      <c r="F1985" s="712">
        <v>0</v>
      </c>
      <c r="G1985" s="712">
        <v>0</v>
      </c>
      <c r="H1985" s="712">
        <v>3</v>
      </c>
      <c r="I1985" s="712">
        <v>0</v>
      </c>
    </row>
    <row r="1986" spans="1:9" x14ac:dyDescent="0.2">
      <c r="A1986" s="714"/>
      <c r="B1986" s="714" t="s">
        <v>158</v>
      </c>
      <c r="C1986" s="712">
        <v>6</v>
      </c>
      <c r="D1986" s="712">
        <v>1</v>
      </c>
      <c r="E1986" s="712">
        <v>0</v>
      </c>
      <c r="F1986" s="712">
        <v>0</v>
      </c>
      <c r="G1986" s="712">
        <v>0</v>
      </c>
      <c r="H1986" s="712">
        <v>1</v>
      </c>
      <c r="I1986" s="712">
        <v>4</v>
      </c>
    </row>
    <row r="1987" spans="1:9" x14ac:dyDescent="0.2">
      <c r="A1987" s="717" t="s">
        <v>271</v>
      </c>
      <c r="B1987" s="717" t="s">
        <v>10</v>
      </c>
      <c r="C1987" s="718">
        <v>1521</v>
      </c>
      <c r="D1987" s="718">
        <v>117</v>
      </c>
      <c r="E1987" s="718">
        <v>20</v>
      </c>
      <c r="F1987" s="718">
        <v>119</v>
      </c>
      <c r="G1987" s="718">
        <v>3</v>
      </c>
      <c r="H1987" s="718">
        <v>846</v>
      </c>
      <c r="I1987" s="718">
        <v>416</v>
      </c>
    </row>
    <row r="1988" spans="1:9" x14ac:dyDescent="0.2">
      <c r="A1988" s="717" t="s">
        <v>121</v>
      </c>
      <c r="B1988" s="717" t="s">
        <v>10</v>
      </c>
      <c r="C1988" s="718">
        <v>34</v>
      </c>
      <c r="D1988" s="718">
        <v>3</v>
      </c>
      <c r="E1988" s="718">
        <v>1</v>
      </c>
      <c r="F1988" s="718">
        <v>4</v>
      </c>
      <c r="G1988" s="718">
        <v>0</v>
      </c>
      <c r="H1988" s="718">
        <v>21</v>
      </c>
      <c r="I1988" s="718">
        <v>5</v>
      </c>
    </row>
    <row r="1989" spans="1:9" x14ac:dyDescent="0.2">
      <c r="A1989" s="714"/>
      <c r="B1989" s="714" t="s">
        <v>2964</v>
      </c>
      <c r="C1989" s="712">
        <v>3</v>
      </c>
      <c r="D1989" s="712">
        <v>0</v>
      </c>
      <c r="E1989" s="712">
        <v>0</v>
      </c>
      <c r="F1989" s="712">
        <v>0</v>
      </c>
      <c r="G1989" s="712">
        <v>0</v>
      </c>
      <c r="H1989" s="712">
        <v>3</v>
      </c>
      <c r="I1989" s="712">
        <v>0</v>
      </c>
    </row>
    <row r="1990" spans="1:9" x14ac:dyDescent="0.2">
      <c r="A1990" s="714"/>
      <c r="B1990" s="714" t="s">
        <v>3466</v>
      </c>
      <c r="C1990" s="712">
        <v>1</v>
      </c>
      <c r="D1990" s="712">
        <v>0</v>
      </c>
      <c r="E1990" s="712">
        <v>0</v>
      </c>
      <c r="F1990" s="712">
        <v>0</v>
      </c>
      <c r="G1990" s="712">
        <v>0</v>
      </c>
      <c r="H1990" s="712">
        <v>1</v>
      </c>
      <c r="I1990" s="712">
        <v>0</v>
      </c>
    </row>
    <row r="1991" spans="1:9" x14ac:dyDescent="0.2">
      <c r="A1991" s="714"/>
      <c r="B1991" s="714" t="s">
        <v>2967</v>
      </c>
      <c r="C1991" s="712">
        <v>1</v>
      </c>
      <c r="D1991" s="712">
        <v>0</v>
      </c>
      <c r="E1991" s="712">
        <v>0</v>
      </c>
      <c r="F1991" s="712">
        <v>0</v>
      </c>
      <c r="G1991" s="712">
        <v>0</v>
      </c>
      <c r="H1991" s="712">
        <v>1</v>
      </c>
      <c r="I1991" s="712">
        <v>0</v>
      </c>
    </row>
    <row r="1992" spans="1:9" x14ac:dyDescent="0.2">
      <c r="A1992" s="714"/>
      <c r="B1992" s="714" t="s">
        <v>2968</v>
      </c>
      <c r="C1992" s="712">
        <v>5</v>
      </c>
      <c r="D1992" s="712">
        <v>0</v>
      </c>
      <c r="E1992" s="712">
        <v>0</v>
      </c>
      <c r="F1992" s="712">
        <v>1</v>
      </c>
      <c r="G1992" s="712">
        <v>0</v>
      </c>
      <c r="H1992" s="712">
        <v>4</v>
      </c>
      <c r="I1992" s="712">
        <v>0</v>
      </c>
    </row>
    <row r="1993" spans="1:9" x14ac:dyDescent="0.2">
      <c r="A1993" s="714"/>
      <c r="B1993" s="714" t="s">
        <v>2969</v>
      </c>
      <c r="C1993" s="712">
        <v>14</v>
      </c>
      <c r="D1993" s="712">
        <v>1</v>
      </c>
      <c r="E1993" s="712">
        <v>0</v>
      </c>
      <c r="F1993" s="712">
        <v>3</v>
      </c>
      <c r="G1993" s="712">
        <v>0</v>
      </c>
      <c r="H1993" s="712">
        <v>10</v>
      </c>
      <c r="I1993" s="712">
        <v>0</v>
      </c>
    </row>
    <row r="1994" spans="1:9" x14ac:dyDescent="0.2">
      <c r="A1994" s="714"/>
      <c r="B1994" s="714" t="s">
        <v>2970</v>
      </c>
      <c r="C1994" s="712">
        <v>2</v>
      </c>
      <c r="D1994" s="712">
        <v>0</v>
      </c>
      <c r="E1994" s="712">
        <v>0</v>
      </c>
      <c r="F1994" s="712">
        <v>0</v>
      </c>
      <c r="G1994" s="712">
        <v>0</v>
      </c>
      <c r="H1994" s="712">
        <v>2</v>
      </c>
      <c r="I1994" s="712">
        <v>0</v>
      </c>
    </row>
    <row r="1995" spans="1:9" x14ac:dyDescent="0.2">
      <c r="A1995" s="714"/>
      <c r="B1995" s="714" t="s">
        <v>158</v>
      </c>
      <c r="C1995" s="712">
        <v>8</v>
      </c>
      <c r="D1995" s="712">
        <v>2</v>
      </c>
      <c r="E1995" s="712">
        <v>1</v>
      </c>
      <c r="F1995" s="712">
        <v>0</v>
      </c>
      <c r="G1995" s="712">
        <v>0</v>
      </c>
      <c r="H1995" s="712">
        <v>0</v>
      </c>
      <c r="I1995" s="712">
        <v>5</v>
      </c>
    </row>
    <row r="1996" spans="1:9" x14ac:dyDescent="0.2">
      <c r="A1996" s="717" t="s">
        <v>123</v>
      </c>
      <c r="B1996" s="717" t="s">
        <v>10</v>
      </c>
      <c r="C1996" s="718">
        <v>4</v>
      </c>
      <c r="D1996" s="718">
        <v>0</v>
      </c>
      <c r="E1996" s="718">
        <v>0</v>
      </c>
      <c r="F1996" s="718">
        <v>0</v>
      </c>
      <c r="G1996" s="718">
        <v>0</v>
      </c>
      <c r="H1996" s="718">
        <v>3</v>
      </c>
      <c r="I1996" s="718">
        <v>1</v>
      </c>
    </row>
    <row r="1997" spans="1:9" x14ac:dyDescent="0.2">
      <c r="A1997" s="714"/>
      <c r="B1997" s="714" t="s">
        <v>3467</v>
      </c>
      <c r="C1997" s="712">
        <v>3</v>
      </c>
      <c r="D1997" s="712">
        <v>0</v>
      </c>
      <c r="E1997" s="712">
        <v>0</v>
      </c>
      <c r="F1997" s="712">
        <v>0</v>
      </c>
      <c r="G1997" s="712">
        <v>0</v>
      </c>
      <c r="H1997" s="712">
        <v>3</v>
      </c>
      <c r="I1997" s="712">
        <v>0</v>
      </c>
    </row>
    <row r="1998" spans="1:9" x14ac:dyDescent="0.2">
      <c r="A1998" s="714"/>
      <c r="B1998" s="714" t="s">
        <v>158</v>
      </c>
      <c r="C1998" s="712">
        <v>1</v>
      </c>
      <c r="D1998" s="712">
        <v>0</v>
      </c>
      <c r="E1998" s="712">
        <v>0</v>
      </c>
      <c r="F1998" s="712">
        <v>0</v>
      </c>
      <c r="G1998" s="712">
        <v>0</v>
      </c>
      <c r="H1998" s="712">
        <v>0</v>
      </c>
      <c r="I1998" s="712">
        <v>1</v>
      </c>
    </row>
    <row r="1999" spans="1:9" x14ac:dyDescent="0.2">
      <c r="A1999" s="717" t="s">
        <v>312</v>
      </c>
      <c r="B1999" s="717" t="s">
        <v>10</v>
      </c>
      <c r="C1999" s="718">
        <v>14</v>
      </c>
      <c r="D1999" s="718">
        <v>0</v>
      </c>
      <c r="E1999" s="718">
        <v>0</v>
      </c>
      <c r="F1999" s="718">
        <v>3</v>
      </c>
      <c r="G1999" s="718">
        <v>0</v>
      </c>
      <c r="H1999" s="718">
        <v>5</v>
      </c>
      <c r="I1999" s="718">
        <v>6</v>
      </c>
    </row>
    <row r="2000" spans="1:9" x14ac:dyDescent="0.2">
      <c r="A2000" s="714"/>
      <c r="B2000" s="714" t="s">
        <v>3468</v>
      </c>
      <c r="C2000" s="712">
        <v>1</v>
      </c>
      <c r="D2000" s="712">
        <v>0</v>
      </c>
      <c r="E2000" s="712">
        <v>0</v>
      </c>
      <c r="F2000" s="712">
        <v>0</v>
      </c>
      <c r="G2000" s="712">
        <v>0</v>
      </c>
      <c r="H2000" s="712">
        <v>1</v>
      </c>
      <c r="I2000" s="712">
        <v>0</v>
      </c>
    </row>
    <row r="2001" spans="1:9" x14ac:dyDescent="0.2">
      <c r="A2001" s="714"/>
      <c r="B2001" s="714" t="s">
        <v>2972</v>
      </c>
      <c r="C2001" s="712">
        <v>3</v>
      </c>
      <c r="D2001" s="712">
        <v>0</v>
      </c>
      <c r="E2001" s="712">
        <v>0</v>
      </c>
      <c r="F2001" s="712">
        <v>0</v>
      </c>
      <c r="G2001" s="712">
        <v>0</v>
      </c>
      <c r="H2001" s="712">
        <v>3</v>
      </c>
      <c r="I2001" s="712">
        <v>0</v>
      </c>
    </row>
    <row r="2002" spans="1:9" x14ac:dyDescent="0.2">
      <c r="A2002" s="714"/>
      <c r="B2002" s="714" t="s">
        <v>2973</v>
      </c>
      <c r="C2002" s="712">
        <v>1</v>
      </c>
      <c r="D2002" s="712">
        <v>0</v>
      </c>
      <c r="E2002" s="712">
        <v>0</v>
      </c>
      <c r="F2002" s="712">
        <v>0</v>
      </c>
      <c r="G2002" s="712">
        <v>0</v>
      </c>
      <c r="H2002" s="712">
        <v>1</v>
      </c>
      <c r="I2002" s="712">
        <v>0</v>
      </c>
    </row>
    <row r="2003" spans="1:9" x14ac:dyDescent="0.2">
      <c r="A2003" s="714"/>
      <c r="B2003" s="714" t="s">
        <v>158</v>
      </c>
      <c r="C2003" s="712">
        <v>9</v>
      </c>
      <c r="D2003" s="712">
        <v>0</v>
      </c>
      <c r="E2003" s="712">
        <v>0</v>
      </c>
      <c r="F2003" s="712">
        <v>3</v>
      </c>
      <c r="G2003" s="712">
        <v>0</v>
      </c>
      <c r="H2003" s="712">
        <v>0</v>
      </c>
      <c r="I2003" s="712">
        <v>6</v>
      </c>
    </row>
    <row r="2004" spans="1:9" x14ac:dyDescent="0.2">
      <c r="A2004" s="717" t="s">
        <v>832</v>
      </c>
      <c r="B2004" s="717" t="s">
        <v>10</v>
      </c>
      <c r="C2004" s="718">
        <v>14</v>
      </c>
      <c r="D2004" s="718">
        <v>0</v>
      </c>
      <c r="E2004" s="718">
        <v>0</v>
      </c>
      <c r="F2004" s="718">
        <v>1</v>
      </c>
      <c r="G2004" s="718">
        <v>0</v>
      </c>
      <c r="H2004" s="718">
        <v>12</v>
      </c>
      <c r="I2004" s="718">
        <v>1</v>
      </c>
    </row>
    <row r="2005" spans="1:9" x14ac:dyDescent="0.2">
      <c r="A2005" s="714"/>
      <c r="B2005" s="714" t="s">
        <v>2974</v>
      </c>
      <c r="C2005" s="712">
        <v>6</v>
      </c>
      <c r="D2005" s="712">
        <v>0</v>
      </c>
      <c r="E2005" s="712">
        <v>0</v>
      </c>
      <c r="F2005" s="712">
        <v>0</v>
      </c>
      <c r="G2005" s="712">
        <v>0</v>
      </c>
      <c r="H2005" s="712">
        <v>6</v>
      </c>
      <c r="I2005" s="712">
        <v>0</v>
      </c>
    </row>
    <row r="2006" spans="1:9" x14ac:dyDescent="0.2">
      <c r="A2006" s="714"/>
      <c r="B2006" s="714" t="s">
        <v>2975</v>
      </c>
      <c r="C2006" s="712">
        <v>7</v>
      </c>
      <c r="D2006" s="712">
        <v>0</v>
      </c>
      <c r="E2006" s="712">
        <v>0</v>
      </c>
      <c r="F2006" s="712">
        <v>1</v>
      </c>
      <c r="G2006" s="712">
        <v>0</v>
      </c>
      <c r="H2006" s="712">
        <v>6</v>
      </c>
      <c r="I2006" s="712">
        <v>0</v>
      </c>
    </row>
    <row r="2007" spans="1:9" x14ac:dyDescent="0.2">
      <c r="A2007" s="714"/>
      <c r="B2007" s="714" t="s">
        <v>158</v>
      </c>
      <c r="C2007" s="712">
        <v>1</v>
      </c>
      <c r="D2007" s="712">
        <v>0</v>
      </c>
      <c r="E2007" s="712">
        <v>0</v>
      </c>
      <c r="F2007" s="712">
        <v>0</v>
      </c>
      <c r="G2007" s="712">
        <v>0</v>
      </c>
      <c r="H2007" s="712">
        <v>0</v>
      </c>
      <c r="I2007" s="712">
        <v>1</v>
      </c>
    </row>
    <row r="2008" spans="1:9" x14ac:dyDescent="0.2">
      <c r="A2008" s="717" t="s">
        <v>833</v>
      </c>
      <c r="B2008" s="717" t="s">
        <v>10</v>
      </c>
      <c r="C2008" s="718">
        <v>23</v>
      </c>
      <c r="D2008" s="718">
        <v>0</v>
      </c>
      <c r="E2008" s="718">
        <v>0</v>
      </c>
      <c r="F2008" s="718">
        <v>1</v>
      </c>
      <c r="G2008" s="718">
        <v>0</v>
      </c>
      <c r="H2008" s="718">
        <v>19</v>
      </c>
      <c r="I2008" s="718">
        <v>3</v>
      </c>
    </row>
    <row r="2009" spans="1:9" x14ac:dyDescent="0.2">
      <c r="A2009" s="714"/>
      <c r="B2009" s="714" t="s">
        <v>2976</v>
      </c>
      <c r="C2009" s="712">
        <v>20</v>
      </c>
      <c r="D2009" s="712">
        <v>0</v>
      </c>
      <c r="E2009" s="712">
        <v>0</v>
      </c>
      <c r="F2009" s="712">
        <v>1</v>
      </c>
      <c r="G2009" s="712">
        <v>0</v>
      </c>
      <c r="H2009" s="712">
        <v>19</v>
      </c>
      <c r="I2009" s="712">
        <v>0</v>
      </c>
    </row>
    <row r="2010" spans="1:9" x14ac:dyDescent="0.2">
      <c r="A2010" s="714"/>
      <c r="B2010" s="714" t="s">
        <v>158</v>
      </c>
      <c r="C2010" s="712">
        <v>3</v>
      </c>
      <c r="D2010" s="712">
        <v>0</v>
      </c>
      <c r="E2010" s="712">
        <v>0</v>
      </c>
      <c r="F2010" s="712">
        <v>0</v>
      </c>
      <c r="G2010" s="712">
        <v>0</v>
      </c>
      <c r="H2010" s="712">
        <v>0</v>
      </c>
      <c r="I2010" s="712">
        <v>3</v>
      </c>
    </row>
    <row r="2011" spans="1:9" x14ac:dyDescent="0.2">
      <c r="A2011" s="717" t="s">
        <v>834</v>
      </c>
      <c r="B2011" s="717" t="s">
        <v>10</v>
      </c>
      <c r="C2011" s="718">
        <v>2</v>
      </c>
      <c r="D2011" s="718">
        <v>0</v>
      </c>
      <c r="E2011" s="718">
        <v>0</v>
      </c>
      <c r="F2011" s="718">
        <v>0</v>
      </c>
      <c r="G2011" s="718">
        <v>0</v>
      </c>
      <c r="H2011" s="718">
        <v>2</v>
      </c>
      <c r="I2011" s="718">
        <v>0</v>
      </c>
    </row>
    <row r="2012" spans="1:9" x14ac:dyDescent="0.2">
      <c r="A2012" s="714"/>
      <c r="B2012" s="714" t="s">
        <v>2978</v>
      </c>
      <c r="C2012" s="712">
        <v>2</v>
      </c>
      <c r="D2012" s="712">
        <v>0</v>
      </c>
      <c r="E2012" s="712">
        <v>0</v>
      </c>
      <c r="F2012" s="712">
        <v>0</v>
      </c>
      <c r="G2012" s="712">
        <v>0</v>
      </c>
      <c r="H2012" s="712">
        <v>2</v>
      </c>
      <c r="I2012" s="712">
        <v>0</v>
      </c>
    </row>
    <row r="2013" spans="1:9" x14ac:dyDescent="0.2">
      <c r="A2013" s="717" t="s">
        <v>835</v>
      </c>
      <c r="B2013" s="717" t="s">
        <v>10</v>
      </c>
      <c r="C2013" s="718">
        <v>10</v>
      </c>
      <c r="D2013" s="718">
        <v>0</v>
      </c>
      <c r="E2013" s="718">
        <v>0</v>
      </c>
      <c r="F2013" s="718">
        <v>0</v>
      </c>
      <c r="G2013" s="718">
        <v>0</v>
      </c>
      <c r="H2013" s="718">
        <v>6</v>
      </c>
      <c r="I2013" s="718">
        <v>4</v>
      </c>
    </row>
    <row r="2014" spans="1:9" x14ac:dyDescent="0.2">
      <c r="A2014" s="714"/>
      <c r="B2014" s="714" t="s">
        <v>2979</v>
      </c>
      <c r="C2014" s="712">
        <v>5</v>
      </c>
      <c r="D2014" s="712">
        <v>0</v>
      </c>
      <c r="E2014" s="712">
        <v>0</v>
      </c>
      <c r="F2014" s="712">
        <v>0</v>
      </c>
      <c r="G2014" s="712">
        <v>0</v>
      </c>
      <c r="H2014" s="712">
        <v>5</v>
      </c>
      <c r="I2014" s="712">
        <v>0</v>
      </c>
    </row>
    <row r="2015" spans="1:9" x14ac:dyDescent="0.2">
      <c r="A2015" s="714"/>
      <c r="B2015" s="714" t="s">
        <v>2980</v>
      </c>
      <c r="C2015" s="712">
        <v>1</v>
      </c>
      <c r="D2015" s="712">
        <v>0</v>
      </c>
      <c r="E2015" s="712">
        <v>0</v>
      </c>
      <c r="F2015" s="712">
        <v>0</v>
      </c>
      <c r="G2015" s="712">
        <v>0</v>
      </c>
      <c r="H2015" s="712">
        <v>1</v>
      </c>
      <c r="I2015" s="712">
        <v>0</v>
      </c>
    </row>
    <row r="2016" spans="1:9" x14ac:dyDescent="0.2">
      <c r="A2016" s="714"/>
      <c r="B2016" s="714" t="s">
        <v>158</v>
      </c>
      <c r="C2016" s="712">
        <v>4</v>
      </c>
      <c r="D2016" s="712">
        <v>0</v>
      </c>
      <c r="E2016" s="712">
        <v>0</v>
      </c>
      <c r="F2016" s="712">
        <v>0</v>
      </c>
      <c r="G2016" s="712">
        <v>0</v>
      </c>
      <c r="H2016" s="712">
        <v>0</v>
      </c>
      <c r="I2016" s="712">
        <v>4</v>
      </c>
    </row>
    <row r="2017" spans="1:9" x14ac:dyDescent="0.2">
      <c r="A2017" s="717" t="s">
        <v>310</v>
      </c>
      <c r="B2017" s="717" t="s">
        <v>10</v>
      </c>
      <c r="C2017" s="718">
        <v>29</v>
      </c>
      <c r="D2017" s="718">
        <v>0</v>
      </c>
      <c r="E2017" s="718">
        <v>0</v>
      </c>
      <c r="F2017" s="718">
        <v>3</v>
      </c>
      <c r="G2017" s="718">
        <v>0</v>
      </c>
      <c r="H2017" s="718">
        <v>22</v>
      </c>
      <c r="I2017" s="718">
        <v>4</v>
      </c>
    </row>
    <row r="2018" spans="1:9" x14ac:dyDescent="0.2">
      <c r="A2018" s="714"/>
      <c r="B2018" s="714" t="s">
        <v>3469</v>
      </c>
      <c r="C2018" s="712">
        <v>1</v>
      </c>
      <c r="D2018" s="712">
        <v>0</v>
      </c>
      <c r="E2018" s="712">
        <v>0</v>
      </c>
      <c r="F2018" s="712">
        <v>1</v>
      </c>
      <c r="G2018" s="712">
        <v>0</v>
      </c>
      <c r="H2018" s="712">
        <v>0</v>
      </c>
      <c r="I2018" s="712">
        <v>0</v>
      </c>
    </row>
    <row r="2019" spans="1:9" x14ac:dyDescent="0.2">
      <c r="A2019" s="714"/>
      <c r="B2019" s="714" t="s">
        <v>3470</v>
      </c>
      <c r="C2019" s="712">
        <v>1</v>
      </c>
      <c r="D2019" s="712">
        <v>0</v>
      </c>
      <c r="E2019" s="712">
        <v>0</v>
      </c>
      <c r="F2019" s="712">
        <v>0</v>
      </c>
      <c r="G2019" s="712">
        <v>0</v>
      </c>
      <c r="H2019" s="712">
        <v>1</v>
      </c>
      <c r="I2019" s="712">
        <v>0</v>
      </c>
    </row>
    <row r="2020" spans="1:9" x14ac:dyDescent="0.2">
      <c r="A2020" s="714"/>
      <c r="B2020" s="714" t="s">
        <v>2984</v>
      </c>
      <c r="C2020" s="712">
        <v>2</v>
      </c>
      <c r="D2020" s="712">
        <v>0</v>
      </c>
      <c r="E2020" s="712">
        <v>0</v>
      </c>
      <c r="F2020" s="712">
        <v>0</v>
      </c>
      <c r="G2020" s="712">
        <v>0</v>
      </c>
      <c r="H2020" s="712">
        <v>2</v>
      </c>
      <c r="I2020" s="712">
        <v>0</v>
      </c>
    </row>
    <row r="2021" spans="1:9" x14ac:dyDescent="0.2">
      <c r="A2021" s="714"/>
      <c r="B2021" s="714" t="s">
        <v>2985</v>
      </c>
      <c r="C2021" s="712">
        <v>6</v>
      </c>
      <c r="D2021" s="712">
        <v>0</v>
      </c>
      <c r="E2021" s="712">
        <v>0</v>
      </c>
      <c r="F2021" s="712">
        <v>1</v>
      </c>
      <c r="G2021" s="712">
        <v>0</v>
      </c>
      <c r="H2021" s="712">
        <v>5</v>
      </c>
      <c r="I2021" s="712">
        <v>0</v>
      </c>
    </row>
    <row r="2022" spans="1:9" x14ac:dyDescent="0.2">
      <c r="A2022" s="714"/>
      <c r="B2022" s="714" t="s">
        <v>2987</v>
      </c>
      <c r="C2022" s="712">
        <v>7</v>
      </c>
      <c r="D2022" s="712">
        <v>0</v>
      </c>
      <c r="E2022" s="712">
        <v>0</v>
      </c>
      <c r="F2022" s="712">
        <v>0</v>
      </c>
      <c r="G2022" s="712">
        <v>0</v>
      </c>
      <c r="H2022" s="712">
        <v>7</v>
      </c>
      <c r="I2022" s="712">
        <v>0</v>
      </c>
    </row>
    <row r="2023" spans="1:9" x14ac:dyDescent="0.2">
      <c r="A2023" s="714"/>
      <c r="B2023" s="714" t="s">
        <v>2988</v>
      </c>
      <c r="C2023" s="712">
        <v>7</v>
      </c>
      <c r="D2023" s="712">
        <v>0</v>
      </c>
      <c r="E2023" s="712">
        <v>0</v>
      </c>
      <c r="F2023" s="712">
        <v>1</v>
      </c>
      <c r="G2023" s="712">
        <v>0</v>
      </c>
      <c r="H2023" s="712">
        <v>6</v>
      </c>
      <c r="I2023" s="712">
        <v>0</v>
      </c>
    </row>
    <row r="2024" spans="1:9" x14ac:dyDescent="0.2">
      <c r="A2024" s="714"/>
      <c r="B2024" s="714" t="s">
        <v>2990</v>
      </c>
      <c r="C2024" s="712">
        <v>1</v>
      </c>
      <c r="D2024" s="712">
        <v>0</v>
      </c>
      <c r="E2024" s="712">
        <v>0</v>
      </c>
      <c r="F2024" s="712">
        <v>0</v>
      </c>
      <c r="G2024" s="712">
        <v>0</v>
      </c>
      <c r="H2024" s="712">
        <v>1</v>
      </c>
      <c r="I2024" s="712">
        <v>0</v>
      </c>
    </row>
    <row r="2025" spans="1:9" x14ac:dyDescent="0.2">
      <c r="A2025" s="714"/>
      <c r="B2025" s="714" t="s">
        <v>158</v>
      </c>
      <c r="C2025" s="712">
        <v>4</v>
      </c>
      <c r="D2025" s="712">
        <v>0</v>
      </c>
      <c r="E2025" s="712">
        <v>0</v>
      </c>
      <c r="F2025" s="712">
        <v>0</v>
      </c>
      <c r="G2025" s="712">
        <v>0</v>
      </c>
      <c r="H2025" s="712">
        <v>0</v>
      </c>
      <c r="I2025" s="712">
        <v>4</v>
      </c>
    </row>
    <row r="2026" spans="1:9" x14ac:dyDescent="0.2">
      <c r="A2026" s="717" t="s">
        <v>836</v>
      </c>
      <c r="B2026" s="717" t="s">
        <v>10</v>
      </c>
      <c r="C2026" s="718">
        <v>14</v>
      </c>
      <c r="D2026" s="718">
        <v>2</v>
      </c>
      <c r="E2026" s="718">
        <v>0</v>
      </c>
      <c r="F2026" s="718">
        <v>0</v>
      </c>
      <c r="G2026" s="718">
        <v>0</v>
      </c>
      <c r="H2026" s="718">
        <v>3</v>
      </c>
      <c r="I2026" s="718">
        <v>9</v>
      </c>
    </row>
    <row r="2027" spans="1:9" x14ac:dyDescent="0.2">
      <c r="A2027" s="714"/>
      <c r="B2027" s="714" t="s">
        <v>2992</v>
      </c>
      <c r="C2027" s="712">
        <v>1</v>
      </c>
      <c r="D2027" s="712">
        <v>0</v>
      </c>
      <c r="E2027" s="712">
        <v>0</v>
      </c>
      <c r="F2027" s="712">
        <v>0</v>
      </c>
      <c r="G2027" s="712">
        <v>0</v>
      </c>
      <c r="H2027" s="712">
        <v>1</v>
      </c>
      <c r="I2027" s="712">
        <v>0</v>
      </c>
    </row>
    <row r="2028" spans="1:9" x14ac:dyDescent="0.2">
      <c r="A2028" s="714"/>
      <c r="B2028" s="714" t="s">
        <v>3471</v>
      </c>
      <c r="C2028" s="712">
        <v>1</v>
      </c>
      <c r="D2028" s="712">
        <v>0</v>
      </c>
      <c r="E2028" s="712">
        <v>0</v>
      </c>
      <c r="F2028" s="712">
        <v>0</v>
      </c>
      <c r="G2028" s="712">
        <v>0</v>
      </c>
      <c r="H2028" s="712">
        <v>1</v>
      </c>
      <c r="I2028" s="712">
        <v>0</v>
      </c>
    </row>
    <row r="2029" spans="1:9" x14ac:dyDescent="0.2">
      <c r="A2029" s="714"/>
      <c r="B2029" s="714" t="s">
        <v>3472</v>
      </c>
      <c r="C2029" s="712">
        <v>1</v>
      </c>
      <c r="D2029" s="712">
        <v>0</v>
      </c>
      <c r="E2029" s="712">
        <v>0</v>
      </c>
      <c r="F2029" s="712">
        <v>0</v>
      </c>
      <c r="G2029" s="712">
        <v>0</v>
      </c>
      <c r="H2029" s="712">
        <v>1</v>
      </c>
      <c r="I2029" s="712">
        <v>0</v>
      </c>
    </row>
    <row r="2030" spans="1:9" x14ac:dyDescent="0.2">
      <c r="A2030" s="714"/>
      <c r="B2030" s="714" t="s">
        <v>158</v>
      </c>
      <c r="C2030" s="712">
        <v>11</v>
      </c>
      <c r="D2030" s="712">
        <v>2</v>
      </c>
      <c r="E2030" s="712">
        <v>0</v>
      </c>
      <c r="F2030" s="712">
        <v>0</v>
      </c>
      <c r="G2030" s="712">
        <v>0</v>
      </c>
      <c r="H2030" s="712">
        <v>0</v>
      </c>
      <c r="I2030" s="712">
        <v>9</v>
      </c>
    </row>
    <row r="2031" spans="1:9" x14ac:dyDescent="0.2">
      <c r="A2031" s="717" t="s">
        <v>126</v>
      </c>
      <c r="B2031" s="717" t="s">
        <v>10</v>
      </c>
      <c r="C2031" s="718">
        <v>4</v>
      </c>
      <c r="D2031" s="718">
        <v>0</v>
      </c>
      <c r="E2031" s="718">
        <v>0</v>
      </c>
      <c r="F2031" s="718">
        <v>1</v>
      </c>
      <c r="G2031" s="718">
        <v>0</v>
      </c>
      <c r="H2031" s="718">
        <v>3</v>
      </c>
      <c r="I2031" s="718">
        <v>0</v>
      </c>
    </row>
    <row r="2032" spans="1:9" x14ac:dyDescent="0.2">
      <c r="A2032" s="714"/>
      <c r="B2032" s="714" t="s">
        <v>2994</v>
      </c>
      <c r="C2032" s="712">
        <v>3</v>
      </c>
      <c r="D2032" s="712">
        <v>0</v>
      </c>
      <c r="E2032" s="712">
        <v>0</v>
      </c>
      <c r="F2032" s="712">
        <v>0</v>
      </c>
      <c r="G2032" s="712">
        <v>0</v>
      </c>
      <c r="H2032" s="712">
        <v>3</v>
      </c>
      <c r="I2032" s="712">
        <v>0</v>
      </c>
    </row>
    <row r="2033" spans="1:9" x14ac:dyDescent="0.2">
      <c r="A2033" s="714"/>
      <c r="B2033" s="714" t="s">
        <v>3473</v>
      </c>
      <c r="C2033" s="712">
        <v>1</v>
      </c>
      <c r="D2033" s="712">
        <v>0</v>
      </c>
      <c r="E2033" s="712">
        <v>0</v>
      </c>
      <c r="F2033" s="712">
        <v>1</v>
      </c>
      <c r="G2033" s="712">
        <v>0</v>
      </c>
      <c r="H2033" s="712">
        <v>0</v>
      </c>
      <c r="I2033" s="712">
        <v>0</v>
      </c>
    </row>
    <row r="2034" spans="1:9" x14ac:dyDescent="0.2">
      <c r="A2034" s="717" t="s">
        <v>125</v>
      </c>
      <c r="B2034" s="717" t="s">
        <v>10</v>
      </c>
      <c r="C2034" s="718">
        <v>2</v>
      </c>
      <c r="D2034" s="718">
        <v>0</v>
      </c>
      <c r="E2034" s="718">
        <v>0</v>
      </c>
      <c r="F2034" s="718">
        <v>0</v>
      </c>
      <c r="G2034" s="718">
        <v>0</v>
      </c>
      <c r="H2034" s="718">
        <v>2</v>
      </c>
      <c r="I2034" s="718">
        <v>0</v>
      </c>
    </row>
    <row r="2035" spans="1:9" x14ac:dyDescent="0.2">
      <c r="A2035" s="714"/>
      <c r="B2035" s="714" t="s">
        <v>2995</v>
      </c>
      <c r="C2035" s="712">
        <v>1</v>
      </c>
      <c r="D2035" s="712">
        <v>0</v>
      </c>
      <c r="E2035" s="712">
        <v>0</v>
      </c>
      <c r="F2035" s="712">
        <v>0</v>
      </c>
      <c r="G2035" s="712">
        <v>0</v>
      </c>
      <c r="H2035" s="712">
        <v>1</v>
      </c>
      <c r="I2035" s="712">
        <v>0</v>
      </c>
    </row>
    <row r="2036" spans="1:9" x14ac:dyDescent="0.2">
      <c r="A2036" s="714"/>
      <c r="B2036" s="714" t="s">
        <v>3474</v>
      </c>
      <c r="C2036" s="712">
        <v>1</v>
      </c>
      <c r="D2036" s="712">
        <v>0</v>
      </c>
      <c r="E2036" s="712">
        <v>0</v>
      </c>
      <c r="F2036" s="712">
        <v>0</v>
      </c>
      <c r="G2036" s="712">
        <v>0</v>
      </c>
      <c r="H2036" s="712">
        <v>1</v>
      </c>
      <c r="I2036" s="712">
        <v>0</v>
      </c>
    </row>
    <row r="2037" spans="1:9" x14ac:dyDescent="0.2">
      <c r="A2037" s="717" t="s">
        <v>837</v>
      </c>
      <c r="B2037" s="717" t="s">
        <v>10</v>
      </c>
      <c r="C2037" s="718">
        <v>15</v>
      </c>
      <c r="D2037" s="718">
        <v>5</v>
      </c>
      <c r="E2037" s="718">
        <v>0</v>
      </c>
      <c r="F2037" s="718">
        <v>0</v>
      </c>
      <c r="G2037" s="718">
        <v>0</v>
      </c>
      <c r="H2037" s="718">
        <v>5</v>
      </c>
      <c r="I2037" s="718">
        <v>5</v>
      </c>
    </row>
    <row r="2038" spans="1:9" x14ac:dyDescent="0.2">
      <c r="A2038" s="714"/>
      <c r="B2038" s="714" t="s">
        <v>2997</v>
      </c>
      <c r="C2038" s="712">
        <v>5</v>
      </c>
      <c r="D2038" s="712">
        <v>0</v>
      </c>
      <c r="E2038" s="712">
        <v>0</v>
      </c>
      <c r="F2038" s="712">
        <v>0</v>
      </c>
      <c r="G2038" s="712">
        <v>0</v>
      </c>
      <c r="H2038" s="712">
        <v>5</v>
      </c>
      <c r="I2038" s="712">
        <v>0</v>
      </c>
    </row>
    <row r="2039" spans="1:9" x14ac:dyDescent="0.2">
      <c r="A2039" s="714"/>
      <c r="B2039" s="714" t="s">
        <v>158</v>
      </c>
      <c r="C2039" s="712">
        <v>10</v>
      </c>
      <c r="D2039" s="712">
        <v>5</v>
      </c>
      <c r="E2039" s="712">
        <v>0</v>
      </c>
      <c r="F2039" s="712">
        <v>0</v>
      </c>
      <c r="G2039" s="712">
        <v>0</v>
      </c>
      <c r="H2039" s="712">
        <v>0</v>
      </c>
      <c r="I2039" s="712">
        <v>5</v>
      </c>
    </row>
    <row r="2040" spans="1:9" x14ac:dyDescent="0.2">
      <c r="A2040" s="717" t="s">
        <v>122</v>
      </c>
      <c r="B2040" s="717" t="s">
        <v>10</v>
      </c>
      <c r="C2040" s="718">
        <v>49</v>
      </c>
      <c r="D2040" s="718">
        <v>5</v>
      </c>
      <c r="E2040" s="718">
        <v>0</v>
      </c>
      <c r="F2040" s="718">
        <v>2</v>
      </c>
      <c r="G2040" s="718">
        <v>0</v>
      </c>
      <c r="H2040" s="718">
        <v>26</v>
      </c>
      <c r="I2040" s="718">
        <v>16</v>
      </c>
    </row>
    <row r="2041" spans="1:9" x14ac:dyDescent="0.2">
      <c r="A2041" s="714"/>
      <c r="B2041" s="714" t="s">
        <v>3475</v>
      </c>
      <c r="C2041" s="712">
        <v>1</v>
      </c>
      <c r="D2041" s="712">
        <v>0</v>
      </c>
      <c r="E2041" s="712">
        <v>0</v>
      </c>
      <c r="F2041" s="712">
        <v>0</v>
      </c>
      <c r="G2041" s="712">
        <v>0</v>
      </c>
      <c r="H2041" s="712">
        <v>1</v>
      </c>
      <c r="I2041" s="712">
        <v>0</v>
      </c>
    </row>
    <row r="2042" spans="1:9" x14ac:dyDescent="0.2">
      <c r="A2042" s="714"/>
      <c r="B2042" s="714" t="s">
        <v>2998</v>
      </c>
      <c r="C2042" s="712">
        <v>13</v>
      </c>
      <c r="D2042" s="712">
        <v>0</v>
      </c>
      <c r="E2042" s="712">
        <v>0</v>
      </c>
      <c r="F2042" s="712">
        <v>0</v>
      </c>
      <c r="G2042" s="712">
        <v>0</v>
      </c>
      <c r="H2042" s="712">
        <v>12</v>
      </c>
      <c r="I2042" s="712">
        <v>1</v>
      </c>
    </row>
    <row r="2043" spans="1:9" x14ac:dyDescent="0.2">
      <c r="A2043" s="714"/>
      <c r="B2043" s="714" t="s">
        <v>3476</v>
      </c>
      <c r="C2043" s="712">
        <v>1</v>
      </c>
      <c r="D2043" s="712">
        <v>0</v>
      </c>
      <c r="E2043" s="712">
        <v>0</v>
      </c>
      <c r="F2043" s="712">
        <v>0</v>
      </c>
      <c r="G2043" s="712">
        <v>0</v>
      </c>
      <c r="H2043" s="712">
        <v>0</v>
      </c>
      <c r="I2043" s="712">
        <v>1</v>
      </c>
    </row>
    <row r="2044" spans="1:9" x14ac:dyDescent="0.2">
      <c r="A2044" s="714"/>
      <c r="B2044" s="714" t="s">
        <v>2999</v>
      </c>
      <c r="C2044" s="712">
        <v>2</v>
      </c>
      <c r="D2044" s="712">
        <v>0</v>
      </c>
      <c r="E2044" s="712">
        <v>0</v>
      </c>
      <c r="F2044" s="712">
        <v>0</v>
      </c>
      <c r="G2044" s="712">
        <v>0</v>
      </c>
      <c r="H2044" s="712">
        <v>2</v>
      </c>
      <c r="I2044" s="712">
        <v>0</v>
      </c>
    </row>
    <row r="2045" spans="1:9" x14ac:dyDescent="0.2">
      <c r="A2045" s="714"/>
      <c r="B2045" s="714" t="s">
        <v>3001</v>
      </c>
      <c r="C2045" s="712">
        <v>3</v>
      </c>
      <c r="D2045" s="712">
        <v>0</v>
      </c>
      <c r="E2045" s="712">
        <v>0</v>
      </c>
      <c r="F2045" s="712">
        <v>0</v>
      </c>
      <c r="G2045" s="712">
        <v>0</v>
      </c>
      <c r="H2045" s="712">
        <v>3</v>
      </c>
      <c r="I2045" s="712">
        <v>0</v>
      </c>
    </row>
    <row r="2046" spans="1:9" x14ac:dyDescent="0.2">
      <c r="A2046" s="714"/>
      <c r="B2046" s="714" t="s">
        <v>3477</v>
      </c>
      <c r="C2046" s="712">
        <v>1</v>
      </c>
      <c r="D2046" s="712">
        <v>0</v>
      </c>
      <c r="E2046" s="712">
        <v>0</v>
      </c>
      <c r="F2046" s="712">
        <v>0</v>
      </c>
      <c r="G2046" s="712">
        <v>0</v>
      </c>
      <c r="H2046" s="712">
        <v>1</v>
      </c>
      <c r="I2046" s="712">
        <v>0</v>
      </c>
    </row>
    <row r="2047" spans="1:9" x14ac:dyDescent="0.2">
      <c r="A2047" s="714"/>
      <c r="B2047" s="714" t="s">
        <v>3012</v>
      </c>
      <c r="C2047" s="712">
        <v>5</v>
      </c>
      <c r="D2047" s="712">
        <v>0</v>
      </c>
      <c r="E2047" s="712">
        <v>0</v>
      </c>
      <c r="F2047" s="712">
        <v>0</v>
      </c>
      <c r="G2047" s="712">
        <v>0</v>
      </c>
      <c r="H2047" s="712">
        <v>5</v>
      </c>
      <c r="I2047" s="712">
        <v>0</v>
      </c>
    </row>
    <row r="2048" spans="1:9" x14ac:dyDescent="0.2">
      <c r="A2048" s="714"/>
      <c r="B2048" s="714" t="s">
        <v>3014</v>
      </c>
      <c r="C2048" s="712">
        <v>1</v>
      </c>
      <c r="D2048" s="712">
        <v>0</v>
      </c>
      <c r="E2048" s="712">
        <v>0</v>
      </c>
      <c r="F2048" s="712">
        <v>0</v>
      </c>
      <c r="G2048" s="712">
        <v>0</v>
      </c>
      <c r="H2048" s="712">
        <v>1</v>
      </c>
      <c r="I2048" s="712">
        <v>0</v>
      </c>
    </row>
    <row r="2049" spans="1:9" x14ac:dyDescent="0.2">
      <c r="A2049" s="714"/>
      <c r="B2049" s="714" t="s">
        <v>3015</v>
      </c>
      <c r="C2049" s="712">
        <v>1</v>
      </c>
      <c r="D2049" s="712">
        <v>0</v>
      </c>
      <c r="E2049" s="712">
        <v>0</v>
      </c>
      <c r="F2049" s="712">
        <v>0</v>
      </c>
      <c r="G2049" s="712">
        <v>0</v>
      </c>
      <c r="H2049" s="712">
        <v>1</v>
      </c>
      <c r="I2049" s="712">
        <v>0</v>
      </c>
    </row>
    <row r="2050" spans="1:9" x14ac:dyDescent="0.2">
      <c r="A2050" s="714"/>
      <c r="B2050" s="714" t="s">
        <v>158</v>
      </c>
      <c r="C2050" s="712">
        <v>21</v>
      </c>
      <c r="D2050" s="712">
        <v>5</v>
      </c>
      <c r="E2050" s="712">
        <v>0</v>
      </c>
      <c r="F2050" s="712">
        <v>2</v>
      </c>
      <c r="G2050" s="712">
        <v>0</v>
      </c>
      <c r="H2050" s="712">
        <v>0</v>
      </c>
      <c r="I2050" s="712">
        <v>14</v>
      </c>
    </row>
    <row r="2051" spans="1:9" x14ac:dyDescent="0.2">
      <c r="A2051" s="717" t="s">
        <v>128</v>
      </c>
      <c r="B2051" s="717" t="s">
        <v>10</v>
      </c>
      <c r="C2051" s="718">
        <v>132</v>
      </c>
      <c r="D2051" s="718">
        <v>17</v>
      </c>
      <c r="E2051" s="718">
        <v>2</v>
      </c>
      <c r="F2051" s="718">
        <v>15</v>
      </c>
      <c r="G2051" s="718">
        <v>3</v>
      </c>
      <c r="H2051" s="718">
        <v>47</v>
      </c>
      <c r="I2051" s="718">
        <v>48</v>
      </c>
    </row>
    <row r="2052" spans="1:9" x14ac:dyDescent="0.2">
      <c r="A2052" s="714"/>
      <c r="B2052" s="714" t="s">
        <v>3016</v>
      </c>
      <c r="C2052" s="712">
        <v>1</v>
      </c>
      <c r="D2052" s="712">
        <v>0</v>
      </c>
      <c r="E2052" s="712">
        <v>0</v>
      </c>
      <c r="F2052" s="712">
        <v>1</v>
      </c>
      <c r="G2052" s="712">
        <v>0</v>
      </c>
      <c r="H2052" s="712">
        <v>0</v>
      </c>
      <c r="I2052" s="712">
        <v>0</v>
      </c>
    </row>
    <row r="2053" spans="1:9" x14ac:dyDescent="0.2">
      <c r="A2053" s="714"/>
      <c r="B2053" s="714" t="s">
        <v>3017</v>
      </c>
      <c r="C2053" s="712">
        <v>4</v>
      </c>
      <c r="D2053" s="712">
        <v>1</v>
      </c>
      <c r="E2053" s="712">
        <v>0</v>
      </c>
      <c r="F2053" s="712">
        <v>0</v>
      </c>
      <c r="G2053" s="712">
        <v>0</v>
      </c>
      <c r="H2053" s="712">
        <v>3</v>
      </c>
      <c r="I2053" s="712">
        <v>0</v>
      </c>
    </row>
    <row r="2054" spans="1:9" x14ac:dyDescent="0.2">
      <c r="A2054" s="714"/>
      <c r="B2054" s="714" t="s">
        <v>3021</v>
      </c>
      <c r="C2054" s="712">
        <v>1</v>
      </c>
      <c r="D2054" s="712">
        <v>1</v>
      </c>
      <c r="E2054" s="712">
        <v>0</v>
      </c>
      <c r="F2054" s="712">
        <v>0</v>
      </c>
      <c r="G2054" s="712">
        <v>0</v>
      </c>
      <c r="H2054" s="712">
        <v>0</v>
      </c>
      <c r="I2054" s="712">
        <v>0</v>
      </c>
    </row>
    <row r="2055" spans="1:9" x14ac:dyDescent="0.2">
      <c r="A2055" s="714"/>
      <c r="B2055" s="714" t="s">
        <v>3022</v>
      </c>
      <c r="C2055" s="712">
        <v>1</v>
      </c>
      <c r="D2055" s="712">
        <v>0</v>
      </c>
      <c r="E2055" s="712">
        <v>0</v>
      </c>
      <c r="F2055" s="712">
        <v>0</v>
      </c>
      <c r="G2055" s="712">
        <v>0</v>
      </c>
      <c r="H2055" s="712">
        <v>1</v>
      </c>
      <c r="I2055" s="712">
        <v>0</v>
      </c>
    </row>
    <row r="2056" spans="1:9" x14ac:dyDescent="0.2">
      <c r="A2056" s="714"/>
      <c r="B2056" s="714" t="s">
        <v>3023</v>
      </c>
      <c r="C2056" s="712">
        <v>1</v>
      </c>
      <c r="D2056" s="712">
        <v>0</v>
      </c>
      <c r="E2056" s="712">
        <v>0</v>
      </c>
      <c r="F2056" s="712">
        <v>0</v>
      </c>
      <c r="G2056" s="712">
        <v>0</v>
      </c>
      <c r="H2056" s="712">
        <v>1</v>
      </c>
      <c r="I2056" s="712">
        <v>0</v>
      </c>
    </row>
    <row r="2057" spans="1:9" x14ac:dyDescent="0.2">
      <c r="A2057" s="714"/>
      <c r="B2057" s="714" t="s">
        <v>3024</v>
      </c>
      <c r="C2057" s="712">
        <v>52</v>
      </c>
      <c r="D2057" s="712">
        <v>1</v>
      </c>
      <c r="E2057" s="712">
        <v>1</v>
      </c>
      <c r="F2057" s="712">
        <v>8</v>
      </c>
      <c r="G2057" s="712">
        <v>0</v>
      </c>
      <c r="H2057" s="712">
        <v>40</v>
      </c>
      <c r="I2057" s="712">
        <v>2</v>
      </c>
    </row>
    <row r="2058" spans="1:9" x14ac:dyDescent="0.2">
      <c r="A2058" s="714"/>
      <c r="B2058" s="714" t="s">
        <v>3026</v>
      </c>
      <c r="C2058" s="712">
        <v>1</v>
      </c>
      <c r="D2058" s="712">
        <v>0</v>
      </c>
      <c r="E2058" s="712">
        <v>0</v>
      </c>
      <c r="F2058" s="712">
        <v>0</v>
      </c>
      <c r="G2058" s="712">
        <v>0</v>
      </c>
      <c r="H2058" s="712">
        <v>1</v>
      </c>
      <c r="I2058" s="712">
        <v>0</v>
      </c>
    </row>
    <row r="2059" spans="1:9" x14ac:dyDescent="0.2">
      <c r="A2059" s="714"/>
      <c r="B2059" s="714" t="s">
        <v>3027</v>
      </c>
      <c r="C2059" s="712">
        <v>1</v>
      </c>
      <c r="D2059" s="712">
        <v>0</v>
      </c>
      <c r="E2059" s="712">
        <v>0</v>
      </c>
      <c r="F2059" s="712">
        <v>0</v>
      </c>
      <c r="G2059" s="712">
        <v>0</v>
      </c>
      <c r="H2059" s="712">
        <v>1</v>
      </c>
      <c r="I2059" s="712">
        <v>0</v>
      </c>
    </row>
    <row r="2060" spans="1:9" x14ac:dyDescent="0.2">
      <c r="A2060" s="714"/>
      <c r="B2060" s="714" t="s">
        <v>158</v>
      </c>
      <c r="C2060" s="712">
        <v>70</v>
      </c>
      <c r="D2060" s="712">
        <v>14</v>
      </c>
      <c r="E2060" s="712">
        <v>1</v>
      </c>
      <c r="F2060" s="712">
        <v>6</v>
      </c>
      <c r="G2060" s="712">
        <v>3</v>
      </c>
      <c r="H2060" s="712">
        <v>0</v>
      </c>
      <c r="I2060" s="712">
        <v>46</v>
      </c>
    </row>
    <row r="2061" spans="1:9" x14ac:dyDescent="0.2">
      <c r="A2061" s="717" t="s">
        <v>839</v>
      </c>
      <c r="B2061" s="717" t="s">
        <v>10</v>
      </c>
      <c r="C2061" s="718">
        <v>19</v>
      </c>
      <c r="D2061" s="718">
        <v>0</v>
      </c>
      <c r="E2061" s="718">
        <v>0</v>
      </c>
      <c r="F2061" s="718">
        <v>3</v>
      </c>
      <c r="G2061" s="718">
        <v>0</v>
      </c>
      <c r="H2061" s="718">
        <v>14</v>
      </c>
      <c r="I2061" s="718">
        <v>2</v>
      </c>
    </row>
    <row r="2062" spans="1:9" x14ac:dyDescent="0.2">
      <c r="A2062" s="714"/>
      <c r="B2062" s="714" t="s">
        <v>3032</v>
      </c>
      <c r="C2062" s="712">
        <v>3</v>
      </c>
      <c r="D2062" s="712">
        <v>0</v>
      </c>
      <c r="E2062" s="712">
        <v>0</v>
      </c>
      <c r="F2062" s="712">
        <v>1</v>
      </c>
      <c r="G2062" s="712">
        <v>0</v>
      </c>
      <c r="H2062" s="712">
        <v>2</v>
      </c>
      <c r="I2062" s="712">
        <v>0</v>
      </c>
    </row>
    <row r="2063" spans="1:9" x14ac:dyDescent="0.2">
      <c r="A2063" s="714"/>
      <c r="B2063" s="714" t="s">
        <v>3034</v>
      </c>
      <c r="C2063" s="712">
        <v>7</v>
      </c>
      <c r="D2063" s="712">
        <v>0</v>
      </c>
      <c r="E2063" s="712">
        <v>0</v>
      </c>
      <c r="F2063" s="712">
        <v>0</v>
      </c>
      <c r="G2063" s="712">
        <v>0</v>
      </c>
      <c r="H2063" s="712">
        <v>7</v>
      </c>
      <c r="I2063" s="712">
        <v>0</v>
      </c>
    </row>
    <row r="2064" spans="1:9" x14ac:dyDescent="0.2">
      <c r="A2064" s="714"/>
      <c r="B2064" s="714" t="s">
        <v>3035</v>
      </c>
      <c r="C2064" s="712">
        <v>2</v>
      </c>
      <c r="D2064" s="712">
        <v>0</v>
      </c>
      <c r="E2064" s="712">
        <v>0</v>
      </c>
      <c r="F2064" s="712">
        <v>0</v>
      </c>
      <c r="G2064" s="712">
        <v>0</v>
      </c>
      <c r="H2064" s="712">
        <v>2</v>
      </c>
      <c r="I2064" s="712">
        <v>0</v>
      </c>
    </row>
    <row r="2065" spans="1:9" x14ac:dyDescent="0.2">
      <c r="A2065" s="714"/>
      <c r="B2065" s="714" t="s">
        <v>3479</v>
      </c>
      <c r="C2065" s="712">
        <v>2</v>
      </c>
      <c r="D2065" s="712">
        <v>0</v>
      </c>
      <c r="E2065" s="712">
        <v>0</v>
      </c>
      <c r="F2065" s="712">
        <v>1</v>
      </c>
      <c r="G2065" s="712">
        <v>0</v>
      </c>
      <c r="H2065" s="712">
        <v>1</v>
      </c>
      <c r="I2065" s="712">
        <v>0</v>
      </c>
    </row>
    <row r="2066" spans="1:9" x14ac:dyDescent="0.2">
      <c r="A2066" s="714"/>
      <c r="B2066" s="714" t="s">
        <v>3480</v>
      </c>
      <c r="C2066" s="712">
        <v>2</v>
      </c>
      <c r="D2066" s="712">
        <v>0</v>
      </c>
      <c r="E2066" s="712">
        <v>0</v>
      </c>
      <c r="F2066" s="712">
        <v>0</v>
      </c>
      <c r="G2066" s="712">
        <v>0</v>
      </c>
      <c r="H2066" s="712">
        <v>2</v>
      </c>
      <c r="I2066" s="712">
        <v>0</v>
      </c>
    </row>
    <row r="2067" spans="1:9" x14ac:dyDescent="0.2">
      <c r="A2067" s="714"/>
      <c r="B2067" s="714" t="s">
        <v>158</v>
      </c>
      <c r="C2067" s="712">
        <v>3</v>
      </c>
      <c r="D2067" s="712">
        <v>0</v>
      </c>
      <c r="E2067" s="712">
        <v>0</v>
      </c>
      <c r="F2067" s="712">
        <v>1</v>
      </c>
      <c r="G2067" s="712">
        <v>0</v>
      </c>
      <c r="H2067" s="712">
        <v>0</v>
      </c>
      <c r="I2067" s="712">
        <v>2</v>
      </c>
    </row>
    <row r="2068" spans="1:9" x14ac:dyDescent="0.2">
      <c r="A2068" s="717" t="s">
        <v>131</v>
      </c>
      <c r="B2068" s="717" t="s">
        <v>10</v>
      </c>
      <c r="C2068" s="718">
        <v>57</v>
      </c>
      <c r="D2068" s="718">
        <v>0</v>
      </c>
      <c r="E2068" s="718">
        <v>1</v>
      </c>
      <c r="F2068" s="718">
        <v>9</v>
      </c>
      <c r="G2068" s="718">
        <v>0</v>
      </c>
      <c r="H2068" s="718">
        <v>32</v>
      </c>
      <c r="I2068" s="718">
        <v>15</v>
      </c>
    </row>
    <row r="2069" spans="1:9" x14ac:dyDescent="0.2">
      <c r="A2069" s="714"/>
      <c r="B2069" s="714" t="s">
        <v>3038</v>
      </c>
      <c r="C2069" s="712">
        <v>4</v>
      </c>
      <c r="D2069" s="712">
        <v>0</v>
      </c>
      <c r="E2069" s="712">
        <v>0</v>
      </c>
      <c r="F2069" s="712">
        <v>0</v>
      </c>
      <c r="G2069" s="712">
        <v>0</v>
      </c>
      <c r="H2069" s="712">
        <v>4</v>
      </c>
      <c r="I2069" s="712">
        <v>0</v>
      </c>
    </row>
    <row r="2070" spans="1:9" x14ac:dyDescent="0.2">
      <c r="A2070" s="714"/>
      <c r="B2070" s="714" t="s">
        <v>3040</v>
      </c>
      <c r="C2070" s="712">
        <v>2</v>
      </c>
      <c r="D2070" s="712">
        <v>0</v>
      </c>
      <c r="E2070" s="712">
        <v>0</v>
      </c>
      <c r="F2070" s="712">
        <v>0</v>
      </c>
      <c r="G2070" s="712">
        <v>0</v>
      </c>
      <c r="H2070" s="712">
        <v>2</v>
      </c>
      <c r="I2070" s="712">
        <v>0</v>
      </c>
    </row>
    <row r="2071" spans="1:9" x14ac:dyDescent="0.2">
      <c r="A2071" s="714"/>
      <c r="B2071" s="714" t="s">
        <v>3041</v>
      </c>
      <c r="C2071" s="712">
        <v>31</v>
      </c>
      <c r="D2071" s="712">
        <v>0</v>
      </c>
      <c r="E2071" s="712">
        <v>0</v>
      </c>
      <c r="F2071" s="712">
        <v>5</v>
      </c>
      <c r="G2071" s="712">
        <v>0</v>
      </c>
      <c r="H2071" s="712">
        <v>26</v>
      </c>
      <c r="I2071" s="712">
        <v>0</v>
      </c>
    </row>
    <row r="2072" spans="1:9" x14ac:dyDescent="0.2">
      <c r="A2072" s="714"/>
      <c r="B2072" s="714" t="s">
        <v>158</v>
      </c>
      <c r="C2072" s="712">
        <v>20</v>
      </c>
      <c r="D2072" s="712">
        <v>0</v>
      </c>
      <c r="E2072" s="712">
        <v>1</v>
      </c>
      <c r="F2072" s="712">
        <v>4</v>
      </c>
      <c r="G2072" s="712">
        <v>0</v>
      </c>
      <c r="H2072" s="712">
        <v>0</v>
      </c>
      <c r="I2072" s="712">
        <v>15</v>
      </c>
    </row>
    <row r="2073" spans="1:9" x14ac:dyDescent="0.2">
      <c r="A2073" s="717" t="s">
        <v>132</v>
      </c>
      <c r="B2073" s="717" t="s">
        <v>10</v>
      </c>
      <c r="C2073" s="718">
        <v>9</v>
      </c>
      <c r="D2073" s="718">
        <v>1</v>
      </c>
      <c r="E2073" s="718">
        <v>0</v>
      </c>
      <c r="F2073" s="718">
        <v>1</v>
      </c>
      <c r="G2073" s="718">
        <v>0</v>
      </c>
      <c r="H2073" s="718">
        <v>5</v>
      </c>
      <c r="I2073" s="718">
        <v>2</v>
      </c>
    </row>
    <row r="2074" spans="1:9" x14ac:dyDescent="0.2">
      <c r="A2074" s="714"/>
      <c r="B2074" s="714" t="s">
        <v>3042</v>
      </c>
      <c r="C2074" s="712">
        <v>7</v>
      </c>
      <c r="D2074" s="712">
        <v>0</v>
      </c>
      <c r="E2074" s="712">
        <v>0</v>
      </c>
      <c r="F2074" s="712">
        <v>1</v>
      </c>
      <c r="G2074" s="712">
        <v>0</v>
      </c>
      <c r="H2074" s="712">
        <v>5</v>
      </c>
      <c r="I2074" s="712">
        <v>1</v>
      </c>
    </row>
    <row r="2075" spans="1:9" x14ac:dyDescent="0.2">
      <c r="A2075" s="714"/>
      <c r="B2075" s="714" t="s">
        <v>158</v>
      </c>
      <c r="C2075" s="712">
        <v>2</v>
      </c>
      <c r="D2075" s="712">
        <v>1</v>
      </c>
      <c r="E2075" s="712">
        <v>0</v>
      </c>
      <c r="F2075" s="712">
        <v>0</v>
      </c>
      <c r="G2075" s="712">
        <v>0</v>
      </c>
      <c r="H2075" s="712">
        <v>0</v>
      </c>
      <c r="I2075" s="712">
        <v>1</v>
      </c>
    </row>
    <row r="2076" spans="1:9" x14ac:dyDescent="0.2">
      <c r="A2076" s="717" t="s">
        <v>130</v>
      </c>
      <c r="B2076" s="717" t="s">
        <v>10</v>
      </c>
      <c r="C2076" s="718">
        <v>10</v>
      </c>
      <c r="D2076" s="718">
        <v>2</v>
      </c>
      <c r="E2076" s="718">
        <v>0</v>
      </c>
      <c r="F2076" s="718">
        <v>0</v>
      </c>
      <c r="G2076" s="718">
        <v>0</v>
      </c>
      <c r="H2076" s="718">
        <v>6</v>
      </c>
      <c r="I2076" s="718">
        <v>2</v>
      </c>
    </row>
    <row r="2077" spans="1:9" x14ac:dyDescent="0.2">
      <c r="A2077" s="714"/>
      <c r="B2077" s="714" t="s">
        <v>3043</v>
      </c>
      <c r="C2077" s="712">
        <v>8</v>
      </c>
      <c r="D2077" s="712">
        <v>2</v>
      </c>
      <c r="E2077" s="712">
        <v>0</v>
      </c>
      <c r="F2077" s="712">
        <v>0</v>
      </c>
      <c r="G2077" s="712">
        <v>0</v>
      </c>
      <c r="H2077" s="712">
        <v>6</v>
      </c>
      <c r="I2077" s="712">
        <v>0</v>
      </c>
    </row>
    <row r="2078" spans="1:9" x14ac:dyDescent="0.2">
      <c r="A2078" s="714"/>
      <c r="B2078" s="714" t="s">
        <v>158</v>
      </c>
      <c r="C2078" s="712">
        <v>2</v>
      </c>
      <c r="D2078" s="712">
        <v>0</v>
      </c>
      <c r="E2078" s="712">
        <v>0</v>
      </c>
      <c r="F2078" s="712">
        <v>0</v>
      </c>
      <c r="G2078" s="712">
        <v>0</v>
      </c>
      <c r="H2078" s="712">
        <v>0</v>
      </c>
      <c r="I2078" s="712">
        <v>2</v>
      </c>
    </row>
    <row r="2079" spans="1:9" x14ac:dyDescent="0.2">
      <c r="A2079" s="717" t="s">
        <v>840</v>
      </c>
      <c r="B2079" s="717" t="s">
        <v>10</v>
      </c>
      <c r="C2079" s="718">
        <v>3</v>
      </c>
      <c r="D2079" s="718">
        <v>0</v>
      </c>
      <c r="E2079" s="718">
        <v>0</v>
      </c>
      <c r="F2079" s="718">
        <v>0</v>
      </c>
      <c r="G2079" s="718">
        <v>0</v>
      </c>
      <c r="H2079" s="718">
        <v>3</v>
      </c>
      <c r="I2079" s="718">
        <v>0</v>
      </c>
    </row>
    <row r="2080" spans="1:9" x14ac:dyDescent="0.2">
      <c r="A2080" s="714"/>
      <c r="B2080" s="714" t="s">
        <v>3044</v>
      </c>
      <c r="C2080" s="712">
        <v>3</v>
      </c>
      <c r="D2080" s="712">
        <v>0</v>
      </c>
      <c r="E2080" s="712">
        <v>0</v>
      </c>
      <c r="F2080" s="712">
        <v>0</v>
      </c>
      <c r="G2080" s="712">
        <v>0</v>
      </c>
      <c r="H2080" s="712">
        <v>3</v>
      </c>
      <c r="I2080" s="712">
        <v>0</v>
      </c>
    </row>
    <row r="2081" spans="1:9" x14ac:dyDescent="0.2">
      <c r="A2081" s="717" t="s">
        <v>133</v>
      </c>
      <c r="B2081" s="717" t="s">
        <v>10</v>
      </c>
      <c r="C2081" s="718">
        <v>3</v>
      </c>
      <c r="D2081" s="718">
        <v>0</v>
      </c>
      <c r="E2081" s="718">
        <v>1</v>
      </c>
      <c r="F2081" s="718">
        <v>0</v>
      </c>
      <c r="G2081" s="718">
        <v>0</v>
      </c>
      <c r="H2081" s="718">
        <v>2</v>
      </c>
      <c r="I2081" s="718">
        <v>0</v>
      </c>
    </row>
    <row r="2082" spans="1:9" x14ac:dyDescent="0.2">
      <c r="A2082" s="714"/>
      <c r="B2082" s="714" t="s">
        <v>3045</v>
      </c>
      <c r="C2082" s="712">
        <v>3</v>
      </c>
      <c r="D2082" s="712">
        <v>0</v>
      </c>
      <c r="E2082" s="712">
        <v>1</v>
      </c>
      <c r="F2082" s="712">
        <v>0</v>
      </c>
      <c r="G2082" s="712">
        <v>0</v>
      </c>
      <c r="H2082" s="712">
        <v>2</v>
      </c>
      <c r="I2082" s="712">
        <v>0</v>
      </c>
    </row>
    <row r="2083" spans="1:9" x14ac:dyDescent="0.2">
      <c r="A2083" s="717" t="s">
        <v>841</v>
      </c>
      <c r="B2083" s="717" t="s">
        <v>10</v>
      </c>
      <c r="C2083" s="718">
        <v>248</v>
      </c>
      <c r="D2083" s="718">
        <v>12</v>
      </c>
      <c r="E2083" s="718">
        <v>3</v>
      </c>
      <c r="F2083" s="718">
        <v>20</v>
      </c>
      <c r="G2083" s="718">
        <v>0</v>
      </c>
      <c r="H2083" s="718">
        <v>184</v>
      </c>
      <c r="I2083" s="718">
        <v>29</v>
      </c>
    </row>
    <row r="2084" spans="1:9" x14ac:dyDescent="0.2">
      <c r="A2084" s="714"/>
      <c r="B2084" s="714" t="s">
        <v>3047</v>
      </c>
      <c r="C2084" s="712">
        <v>14</v>
      </c>
      <c r="D2084" s="712">
        <v>0</v>
      </c>
      <c r="E2084" s="712">
        <v>0</v>
      </c>
      <c r="F2084" s="712">
        <v>0</v>
      </c>
      <c r="G2084" s="712">
        <v>0</v>
      </c>
      <c r="H2084" s="712">
        <v>14</v>
      </c>
      <c r="I2084" s="712">
        <v>0</v>
      </c>
    </row>
    <row r="2085" spans="1:9" x14ac:dyDescent="0.2">
      <c r="A2085" s="714"/>
      <c r="B2085" s="714" t="s">
        <v>3048</v>
      </c>
      <c r="C2085" s="712">
        <v>3</v>
      </c>
      <c r="D2085" s="712">
        <v>0</v>
      </c>
      <c r="E2085" s="712">
        <v>0</v>
      </c>
      <c r="F2085" s="712">
        <v>0</v>
      </c>
      <c r="G2085" s="712">
        <v>0</v>
      </c>
      <c r="H2085" s="712">
        <v>3</v>
      </c>
      <c r="I2085" s="712">
        <v>0</v>
      </c>
    </row>
    <row r="2086" spans="1:9" x14ac:dyDescent="0.2">
      <c r="A2086" s="714"/>
      <c r="B2086" s="714" t="s">
        <v>3049</v>
      </c>
      <c r="C2086" s="712">
        <v>2</v>
      </c>
      <c r="D2086" s="712">
        <v>0</v>
      </c>
      <c r="E2086" s="712">
        <v>0</v>
      </c>
      <c r="F2086" s="712">
        <v>0</v>
      </c>
      <c r="G2086" s="712">
        <v>0</v>
      </c>
      <c r="H2086" s="712">
        <v>2</v>
      </c>
      <c r="I2086" s="712">
        <v>0</v>
      </c>
    </row>
    <row r="2087" spans="1:9" x14ac:dyDescent="0.2">
      <c r="A2087" s="714"/>
      <c r="B2087" s="714" t="s">
        <v>3050</v>
      </c>
      <c r="C2087" s="712">
        <v>179</v>
      </c>
      <c r="D2087" s="712">
        <v>2</v>
      </c>
      <c r="E2087" s="712">
        <v>2</v>
      </c>
      <c r="F2087" s="712">
        <v>16</v>
      </c>
      <c r="G2087" s="712">
        <v>0</v>
      </c>
      <c r="H2087" s="712">
        <v>154</v>
      </c>
      <c r="I2087" s="712">
        <v>5</v>
      </c>
    </row>
    <row r="2088" spans="1:9" x14ac:dyDescent="0.2">
      <c r="A2088" s="714"/>
      <c r="B2088" s="714" t="s">
        <v>3051</v>
      </c>
      <c r="C2088" s="712">
        <v>2</v>
      </c>
      <c r="D2088" s="712">
        <v>0</v>
      </c>
      <c r="E2088" s="712">
        <v>0</v>
      </c>
      <c r="F2088" s="712">
        <v>0</v>
      </c>
      <c r="G2088" s="712">
        <v>0</v>
      </c>
      <c r="H2088" s="712">
        <v>2</v>
      </c>
      <c r="I2088" s="712">
        <v>0</v>
      </c>
    </row>
    <row r="2089" spans="1:9" x14ac:dyDescent="0.2">
      <c r="A2089" s="714"/>
      <c r="B2089" s="714" t="s">
        <v>3481</v>
      </c>
      <c r="C2089" s="712">
        <v>1</v>
      </c>
      <c r="D2089" s="712">
        <v>0</v>
      </c>
      <c r="E2089" s="712">
        <v>0</v>
      </c>
      <c r="F2089" s="712">
        <v>0</v>
      </c>
      <c r="G2089" s="712">
        <v>0</v>
      </c>
      <c r="H2089" s="712">
        <v>1</v>
      </c>
      <c r="I2089" s="712">
        <v>0</v>
      </c>
    </row>
    <row r="2090" spans="1:9" x14ac:dyDescent="0.2">
      <c r="A2090" s="714"/>
      <c r="B2090" s="714" t="s">
        <v>3053</v>
      </c>
      <c r="C2090" s="712">
        <v>4</v>
      </c>
      <c r="D2090" s="712">
        <v>0</v>
      </c>
      <c r="E2090" s="712">
        <v>0</v>
      </c>
      <c r="F2090" s="712">
        <v>1</v>
      </c>
      <c r="G2090" s="712">
        <v>0</v>
      </c>
      <c r="H2090" s="712">
        <v>3</v>
      </c>
      <c r="I2090" s="712">
        <v>0</v>
      </c>
    </row>
    <row r="2091" spans="1:9" x14ac:dyDescent="0.2">
      <c r="A2091" s="714"/>
      <c r="B2091" s="714" t="s">
        <v>3054</v>
      </c>
      <c r="C2091" s="712">
        <v>5</v>
      </c>
      <c r="D2091" s="712">
        <v>0</v>
      </c>
      <c r="E2091" s="712">
        <v>0</v>
      </c>
      <c r="F2091" s="712">
        <v>0</v>
      </c>
      <c r="G2091" s="712">
        <v>0</v>
      </c>
      <c r="H2091" s="712">
        <v>5</v>
      </c>
      <c r="I2091" s="712">
        <v>0</v>
      </c>
    </row>
    <row r="2092" spans="1:9" x14ac:dyDescent="0.2">
      <c r="A2092" s="714"/>
      <c r="B2092" s="714" t="s">
        <v>158</v>
      </c>
      <c r="C2092" s="712">
        <v>38</v>
      </c>
      <c r="D2092" s="712">
        <v>10</v>
      </c>
      <c r="E2092" s="712">
        <v>1</v>
      </c>
      <c r="F2092" s="712">
        <v>3</v>
      </c>
      <c r="G2092" s="712">
        <v>0</v>
      </c>
      <c r="H2092" s="712">
        <v>0</v>
      </c>
      <c r="I2092" s="712">
        <v>24</v>
      </c>
    </row>
    <row r="2093" spans="1:9" x14ac:dyDescent="0.2">
      <c r="A2093" s="717" t="s">
        <v>134</v>
      </c>
      <c r="B2093" s="717" t="s">
        <v>10</v>
      </c>
      <c r="C2093" s="718">
        <v>27</v>
      </c>
      <c r="D2093" s="718">
        <v>16</v>
      </c>
      <c r="E2093" s="718">
        <v>2</v>
      </c>
      <c r="F2093" s="718">
        <v>0</v>
      </c>
      <c r="G2093" s="718">
        <v>0</v>
      </c>
      <c r="H2093" s="718">
        <v>7</v>
      </c>
      <c r="I2093" s="718">
        <v>2</v>
      </c>
    </row>
    <row r="2094" spans="1:9" x14ac:dyDescent="0.2">
      <c r="A2094" s="714"/>
      <c r="B2094" s="714" t="s">
        <v>3055</v>
      </c>
      <c r="C2094" s="712">
        <v>13</v>
      </c>
      <c r="D2094" s="712">
        <v>6</v>
      </c>
      <c r="E2094" s="712">
        <v>0</v>
      </c>
      <c r="F2094" s="712">
        <v>0</v>
      </c>
      <c r="G2094" s="712">
        <v>0</v>
      </c>
      <c r="H2094" s="712">
        <v>7</v>
      </c>
      <c r="I2094" s="712">
        <v>0</v>
      </c>
    </row>
    <row r="2095" spans="1:9" x14ac:dyDescent="0.2">
      <c r="A2095" s="714"/>
      <c r="B2095" s="714" t="s">
        <v>158</v>
      </c>
      <c r="C2095" s="712">
        <v>14</v>
      </c>
      <c r="D2095" s="712">
        <v>10</v>
      </c>
      <c r="E2095" s="712">
        <v>2</v>
      </c>
      <c r="F2095" s="712">
        <v>0</v>
      </c>
      <c r="G2095" s="712">
        <v>0</v>
      </c>
      <c r="H2095" s="712">
        <v>0</v>
      </c>
      <c r="I2095" s="712">
        <v>2</v>
      </c>
    </row>
    <row r="2096" spans="1:9" x14ac:dyDescent="0.2">
      <c r="A2096" s="717" t="s">
        <v>135</v>
      </c>
      <c r="B2096" s="717" t="s">
        <v>10</v>
      </c>
      <c r="C2096" s="718">
        <v>10</v>
      </c>
      <c r="D2096" s="718">
        <v>1</v>
      </c>
      <c r="E2096" s="718">
        <v>0</v>
      </c>
      <c r="F2096" s="718">
        <v>0</v>
      </c>
      <c r="G2096" s="718">
        <v>0</v>
      </c>
      <c r="H2096" s="718">
        <v>5</v>
      </c>
      <c r="I2096" s="718">
        <v>4</v>
      </c>
    </row>
    <row r="2097" spans="1:9" x14ac:dyDescent="0.2">
      <c r="A2097" s="714"/>
      <c r="B2097" s="714" t="s">
        <v>3059</v>
      </c>
      <c r="C2097" s="712">
        <v>4</v>
      </c>
      <c r="D2097" s="712">
        <v>0</v>
      </c>
      <c r="E2097" s="712">
        <v>0</v>
      </c>
      <c r="F2097" s="712">
        <v>0</v>
      </c>
      <c r="G2097" s="712">
        <v>0</v>
      </c>
      <c r="H2097" s="712">
        <v>4</v>
      </c>
      <c r="I2097" s="712">
        <v>0</v>
      </c>
    </row>
    <row r="2098" spans="1:9" x14ac:dyDescent="0.2">
      <c r="A2098" s="714"/>
      <c r="B2098" s="714" t="s">
        <v>3060</v>
      </c>
      <c r="C2098" s="712">
        <v>1</v>
      </c>
      <c r="D2098" s="712">
        <v>0</v>
      </c>
      <c r="E2098" s="712">
        <v>0</v>
      </c>
      <c r="F2098" s="712">
        <v>0</v>
      </c>
      <c r="G2098" s="712">
        <v>0</v>
      </c>
      <c r="H2098" s="712">
        <v>1</v>
      </c>
      <c r="I2098" s="712">
        <v>0</v>
      </c>
    </row>
    <row r="2099" spans="1:9" x14ac:dyDescent="0.2">
      <c r="A2099" s="714"/>
      <c r="B2099" s="714" t="s">
        <v>158</v>
      </c>
      <c r="C2099" s="712">
        <v>5</v>
      </c>
      <c r="D2099" s="712">
        <v>1</v>
      </c>
      <c r="E2099" s="712">
        <v>0</v>
      </c>
      <c r="F2099" s="712">
        <v>0</v>
      </c>
      <c r="G2099" s="712">
        <v>0</v>
      </c>
      <c r="H2099" s="712">
        <v>0</v>
      </c>
      <c r="I2099" s="712">
        <v>4</v>
      </c>
    </row>
    <row r="2100" spans="1:9" x14ac:dyDescent="0.2">
      <c r="A2100" s="717" t="s">
        <v>842</v>
      </c>
      <c r="B2100" s="717" t="s">
        <v>10</v>
      </c>
      <c r="C2100" s="718">
        <v>7</v>
      </c>
      <c r="D2100" s="718">
        <v>0</v>
      </c>
      <c r="E2100" s="718">
        <v>0</v>
      </c>
      <c r="F2100" s="718">
        <v>0</v>
      </c>
      <c r="G2100" s="718">
        <v>0</v>
      </c>
      <c r="H2100" s="718">
        <v>7</v>
      </c>
      <c r="I2100" s="718">
        <v>0</v>
      </c>
    </row>
    <row r="2101" spans="1:9" x14ac:dyDescent="0.2">
      <c r="A2101" s="714"/>
      <c r="B2101" s="714" t="s">
        <v>3061</v>
      </c>
      <c r="C2101" s="712">
        <v>7</v>
      </c>
      <c r="D2101" s="712">
        <v>0</v>
      </c>
      <c r="E2101" s="712">
        <v>0</v>
      </c>
      <c r="F2101" s="712">
        <v>0</v>
      </c>
      <c r="G2101" s="712">
        <v>0</v>
      </c>
      <c r="H2101" s="712">
        <v>7</v>
      </c>
      <c r="I2101" s="712">
        <v>0</v>
      </c>
    </row>
    <row r="2102" spans="1:9" x14ac:dyDescent="0.2">
      <c r="A2102" s="717" t="s">
        <v>137</v>
      </c>
      <c r="B2102" s="717" t="s">
        <v>10</v>
      </c>
      <c r="C2102" s="718">
        <v>49</v>
      </c>
      <c r="D2102" s="718">
        <v>9</v>
      </c>
      <c r="E2102" s="718">
        <v>1</v>
      </c>
      <c r="F2102" s="718">
        <v>5</v>
      </c>
      <c r="G2102" s="718">
        <v>0</v>
      </c>
      <c r="H2102" s="718">
        <v>19</v>
      </c>
      <c r="I2102" s="718">
        <v>15</v>
      </c>
    </row>
    <row r="2103" spans="1:9" x14ac:dyDescent="0.2">
      <c r="A2103" s="714"/>
      <c r="B2103" s="714" t="s">
        <v>3062</v>
      </c>
      <c r="C2103" s="712">
        <v>1</v>
      </c>
      <c r="D2103" s="712">
        <v>0</v>
      </c>
      <c r="E2103" s="712">
        <v>0</v>
      </c>
      <c r="F2103" s="712">
        <v>0</v>
      </c>
      <c r="G2103" s="712">
        <v>0</v>
      </c>
      <c r="H2103" s="712">
        <v>1</v>
      </c>
      <c r="I2103" s="712">
        <v>0</v>
      </c>
    </row>
    <row r="2104" spans="1:9" x14ac:dyDescent="0.2">
      <c r="A2104" s="714"/>
      <c r="B2104" s="714" t="s">
        <v>3063</v>
      </c>
      <c r="C2104" s="712">
        <v>1</v>
      </c>
      <c r="D2104" s="712">
        <v>0</v>
      </c>
      <c r="E2104" s="712">
        <v>0</v>
      </c>
      <c r="F2104" s="712">
        <v>0</v>
      </c>
      <c r="G2104" s="712">
        <v>0</v>
      </c>
      <c r="H2104" s="712">
        <v>1</v>
      </c>
      <c r="I2104" s="712">
        <v>0</v>
      </c>
    </row>
    <row r="2105" spans="1:9" x14ac:dyDescent="0.2">
      <c r="A2105" s="714"/>
      <c r="B2105" s="714" t="s">
        <v>3482</v>
      </c>
      <c r="C2105" s="712">
        <v>1</v>
      </c>
      <c r="D2105" s="712">
        <v>0</v>
      </c>
      <c r="E2105" s="712">
        <v>0</v>
      </c>
      <c r="F2105" s="712">
        <v>0</v>
      </c>
      <c r="G2105" s="712">
        <v>0</v>
      </c>
      <c r="H2105" s="712">
        <v>1</v>
      </c>
      <c r="I2105" s="712">
        <v>0</v>
      </c>
    </row>
    <row r="2106" spans="1:9" x14ac:dyDescent="0.2">
      <c r="A2106" s="714"/>
      <c r="B2106" s="714" t="s">
        <v>3064</v>
      </c>
      <c r="C2106" s="712">
        <v>20</v>
      </c>
      <c r="D2106" s="712">
        <v>4</v>
      </c>
      <c r="E2106" s="712">
        <v>0</v>
      </c>
      <c r="F2106" s="712">
        <v>2</v>
      </c>
      <c r="G2106" s="712">
        <v>0</v>
      </c>
      <c r="H2106" s="712">
        <v>13</v>
      </c>
      <c r="I2106" s="712">
        <v>1</v>
      </c>
    </row>
    <row r="2107" spans="1:9" x14ac:dyDescent="0.2">
      <c r="A2107" s="714"/>
      <c r="B2107" s="714" t="s">
        <v>3067</v>
      </c>
      <c r="C2107" s="712">
        <v>1</v>
      </c>
      <c r="D2107" s="712">
        <v>0</v>
      </c>
      <c r="E2107" s="712">
        <v>0</v>
      </c>
      <c r="F2107" s="712">
        <v>1</v>
      </c>
      <c r="G2107" s="712">
        <v>0</v>
      </c>
      <c r="H2107" s="712">
        <v>0</v>
      </c>
      <c r="I2107" s="712">
        <v>0</v>
      </c>
    </row>
    <row r="2108" spans="1:9" x14ac:dyDescent="0.2">
      <c r="A2108" s="714"/>
      <c r="B2108" s="714" t="s">
        <v>3069</v>
      </c>
      <c r="C2108" s="712">
        <v>1</v>
      </c>
      <c r="D2108" s="712">
        <v>0</v>
      </c>
      <c r="E2108" s="712">
        <v>0</v>
      </c>
      <c r="F2108" s="712">
        <v>0</v>
      </c>
      <c r="G2108" s="712">
        <v>0</v>
      </c>
      <c r="H2108" s="712">
        <v>0</v>
      </c>
      <c r="I2108" s="712">
        <v>1</v>
      </c>
    </row>
    <row r="2109" spans="1:9" x14ac:dyDescent="0.2">
      <c r="A2109" s="714"/>
      <c r="B2109" s="714" t="s">
        <v>3483</v>
      </c>
      <c r="C2109" s="712">
        <v>1</v>
      </c>
      <c r="D2109" s="712">
        <v>0</v>
      </c>
      <c r="E2109" s="712">
        <v>0</v>
      </c>
      <c r="F2109" s="712">
        <v>0</v>
      </c>
      <c r="G2109" s="712">
        <v>0</v>
      </c>
      <c r="H2109" s="712">
        <v>1</v>
      </c>
      <c r="I2109" s="712">
        <v>0</v>
      </c>
    </row>
    <row r="2110" spans="1:9" x14ac:dyDescent="0.2">
      <c r="A2110" s="714"/>
      <c r="B2110" s="714" t="s">
        <v>3070</v>
      </c>
      <c r="C2110" s="712">
        <v>1</v>
      </c>
      <c r="D2110" s="712">
        <v>0</v>
      </c>
      <c r="E2110" s="712">
        <v>0</v>
      </c>
      <c r="F2110" s="712">
        <v>1</v>
      </c>
      <c r="G2110" s="712">
        <v>0</v>
      </c>
      <c r="H2110" s="712">
        <v>0</v>
      </c>
      <c r="I2110" s="712">
        <v>0</v>
      </c>
    </row>
    <row r="2111" spans="1:9" x14ac:dyDescent="0.2">
      <c r="A2111" s="714"/>
      <c r="B2111" s="714" t="s">
        <v>3484</v>
      </c>
      <c r="C2111" s="712">
        <v>2</v>
      </c>
      <c r="D2111" s="712">
        <v>0</v>
      </c>
      <c r="E2111" s="712">
        <v>0</v>
      </c>
      <c r="F2111" s="712">
        <v>0</v>
      </c>
      <c r="G2111" s="712">
        <v>0</v>
      </c>
      <c r="H2111" s="712">
        <v>2</v>
      </c>
      <c r="I2111" s="712">
        <v>0</v>
      </c>
    </row>
    <row r="2112" spans="1:9" x14ac:dyDescent="0.2">
      <c r="A2112" s="714"/>
      <c r="B2112" s="714" t="s">
        <v>158</v>
      </c>
      <c r="C2112" s="712">
        <v>20</v>
      </c>
      <c r="D2112" s="712">
        <v>5</v>
      </c>
      <c r="E2112" s="712">
        <v>1</v>
      </c>
      <c r="F2112" s="712">
        <v>1</v>
      </c>
      <c r="G2112" s="712">
        <v>0</v>
      </c>
      <c r="H2112" s="712">
        <v>0</v>
      </c>
      <c r="I2112" s="712">
        <v>13</v>
      </c>
    </row>
    <row r="2113" spans="1:9" x14ac:dyDescent="0.2">
      <c r="A2113" s="717" t="s">
        <v>136</v>
      </c>
      <c r="B2113" s="717" t="s">
        <v>10</v>
      </c>
      <c r="C2113" s="718">
        <v>8</v>
      </c>
      <c r="D2113" s="718">
        <v>1</v>
      </c>
      <c r="E2113" s="718">
        <v>0</v>
      </c>
      <c r="F2113" s="718">
        <v>0</v>
      </c>
      <c r="G2113" s="718">
        <v>0</v>
      </c>
      <c r="H2113" s="718">
        <v>5</v>
      </c>
      <c r="I2113" s="718">
        <v>2</v>
      </c>
    </row>
    <row r="2114" spans="1:9" x14ac:dyDescent="0.2">
      <c r="A2114" s="714"/>
      <c r="B2114" s="714" t="s">
        <v>3071</v>
      </c>
      <c r="C2114" s="712">
        <v>5</v>
      </c>
      <c r="D2114" s="712">
        <v>0</v>
      </c>
      <c r="E2114" s="712">
        <v>0</v>
      </c>
      <c r="F2114" s="712">
        <v>0</v>
      </c>
      <c r="G2114" s="712">
        <v>0</v>
      </c>
      <c r="H2114" s="712">
        <v>5</v>
      </c>
      <c r="I2114" s="712">
        <v>0</v>
      </c>
    </row>
    <row r="2115" spans="1:9" x14ac:dyDescent="0.2">
      <c r="A2115" s="714"/>
      <c r="B2115" s="714" t="s">
        <v>158</v>
      </c>
      <c r="C2115" s="712">
        <v>3</v>
      </c>
      <c r="D2115" s="712">
        <v>1</v>
      </c>
      <c r="E2115" s="712">
        <v>0</v>
      </c>
      <c r="F2115" s="712">
        <v>0</v>
      </c>
      <c r="G2115" s="712">
        <v>0</v>
      </c>
      <c r="H2115" s="712">
        <v>0</v>
      </c>
      <c r="I2115" s="712">
        <v>2</v>
      </c>
    </row>
    <row r="2116" spans="1:9" x14ac:dyDescent="0.2">
      <c r="A2116" s="717" t="s">
        <v>190</v>
      </c>
      <c r="B2116" s="717" t="s">
        <v>10</v>
      </c>
      <c r="C2116" s="718">
        <v>6</v>
      </c>
      <c r="D2116" s="718">
        <v>0</v>
      </c>
      <c r="E2116" s="718">
        <v>0</v>
      </c>
      <c r="F2116" s="718">
        <v>0</v>
      </c>
      <c r="G2116" s="718">
        <v>0</v>
      </c>
      <c r="H2116" s="718">
        <v>4</v>
      </c>
      <c r="I2116" s="718">
        <v>2</v>
      </c>
    </row>
    <row r="2117" spans="1:9" x14ac:dyDescent="0.2">
      <c r="A2117" s="714"/>
      <c r="B2117" s="714" t="s">
        <v>3072</v>
      </c>
      <c r="C2117" s="712">
        <v>4</v>
      </c>
      <c r="D2117" s="712">
        <v>0</v>
      </c>
      <c r="E2117" s="712">
        <v>0</v>
      </c>
      <c r="F2117" s="712">
        <v>0</v>
      </c>
      <c r="G2117" s="712">
        <v>0</v>
      </c>
      <c r="H2117" s="712">
        <v>4</v>
      </c>
      <c r="I2117" s="712">
        <v>0</v>
      </c>
    </row>
    <row r="2118" spans="1:9" x14ac:dyDescent="0.2">
      <c r="A2118" s="714"/>
      <c r="B2118" s="714" t="s">
        <v>158</v>
      </c>
      <c r="C2118" s="712">
        <v>2</v>
      </c>
      <c r="D2118" s="712">
        <v>0</v>
      </c>
      <c r="E2118" s="712">
        <v>0</v>
      </c>
      <c r="F2118" s="712">
        <v>0</v>
      </c>
      <c r="G2118" s="712">
        <v>0</v>
      </c>
      <c r="H2118" s="712">
        <v>0</v>
      </c>
      <c r="I2118" s="712">
        <v>2</v>
      </c>
    </row>
    <row r="2119" spans="1:9" x14ac:dyDescent="0.2">
      <c r="A2119" s="717" t="s">
        <v>140</v>
      </c>
      <c r="B2119" s="717" t="s">
        <v>10</v>
      </c>
      <c r="C2119" s="718">
        <v>7</v>
      </c>
      <c r="D2119" s="718">
        <v>0</v>
      </c>
      <c r="E2119" s="718">
        <v>0</v>
      </c>
      <c r="F2119" s="718">
        <v>0</v>
      </c>
      <c r="G2119" s="718">
        <v>0</v>
      </c>
      <c r="H2119" s="718">
        <v>6</v>
      </c>
      <c r="I2119" s="718">
        <v>1</v>
      </c>
    </row>
    <row r="2120" spans="1:9" x14ac:dyDescent="0.2">
      <c r="A2120" s="714"/>
      <c r="B2120" s="714" t="s">
        <v>3073</v>
      </c>
      <c r="C2120" s="712">
        <v>6</v>
      </c>
      <c r="D2120" s="712">
        <v>0</v>
      </c>
      <c r="E2120" s="712">
        <v>0</v>
      </c>
      <c r="F2120" s="712">
        <v>0</v>
      </c>
      <c r="G2120" s="712">
        <v>0</v>
      </c>
      <c r="H2120" s="712">
        <v>6</v>
      </c>
      <c r="I2120" s="712">
        <v>0</v>
      </c>
    </row>
    <row r="2121" spans="1:9" x14ac:dyDescent="0.2">
      <c r="A2121" s="714"/>
      <c r="B2121" s="714" t="s">
        <v>158</v>
      </c>
      <c r="C2121" s="712">
        <v>1</v>
      </c>
      <c r="D2121" s="712">
        <v>0</v>
      </c>
      <c r="E2121" s="712">
        <v>0</v>
      </c>
      <c r="F2121" s="712">
        <v>0</v>
      </c>
      <c r="G2121" s="712">
        <v>0</v>
      </c>
      <c r="H2121" s="712">
        <v>0</v>
      </c>
      <c r="I2121" s="712">
        <v>1</v>
      </c>
    </row>
    <row r="2122" spans="1:9" x14ac:dyDescent="0.2">
      <c r="A2122" s="717" t="s">
        <v>139</v>
      </c>
      <c r="B2122" s="717" t="s">
        <v>10</v>
      </c>
      <c r="C2122" s="718">
        <v>5</v>
      </c>
      <c r="D2122" s="718">
        <v>0</v>
      </c>
      <c r="E2122" s="718">
        <v>0</v>
      </c>
      <c r="F2122" s="718">
        <v>1</v>
      </c>
      <c r="G2122" s="718">
        <v>0</v>
      </c>
      <c r="H2122" s="718">
        <v>4</v>
      </c>
      <c r="I2122" s="718">
        <v>0</v>
      </c>
    </row>
    <row r="2123" spans="1:9" x14ac:dyDescent="0.2">
      <c r="A2123" s="714"/>
      <c r="B2123" s="714" t="s">
        <v>3074</v>
      </c>
      <c r="C2123" s="712">
        <v>5</v>
      </c>
      <c r="D2123" s="712">
        <v>0</v>
      </c>
      <c r="E2123" s="712">
        <v>0</v>
      </c>
      <c r="F2123" s="712">
        <v>1</v>
      </c>
      <c r="G2123" s="712">
        <v>0</v>
      </c>
      <c r="H2123" s="712">
        <v>4</v>
      </c>
      <c r="I2123" s="712">
        <v>0</v>
      </c>
    </row>
    <row r="2124" spans="1:9" x14ac:dyDescent="0.2">
      <c r="A2124" s="717" t="s">
        <v>138</v>
      </c>
      <c r="B2124" s="717" t="s">
        <v>10</v>
      </c>
      <c r="C2124" s="718">
        <v>6</v>
      </c>
      <c r="D2124" s="718">
        <v>0</v>
      </c>
      <c r="E2124" s="718">
        <v>0</v>
      </c>
      <c r="F2124" s="718">
        <v>0</v>
      </c>
      <c r="G2124" s="718">
        <v>0</v>
      </c>
      <c r="H2124" s="718">
        <v>0</v>
      </c>
      <c r="I2124" s="718">
        <v>6</v>
      </c>
    </row>
    <row r="2125" spans="1:9" x14ac:dyDescent="0.2">
      <c r="A2125" s="714"/>
      <c r="B2125" s="714" t="s">
        <v>3075</v>
      </c>
      <c r="C2125" s="712">
        <v>1</v>
      </c>
      <c r="D2125" s="712">
        <v>0</v>
      </c>
      <c r="E2125" s="712">
        <v>0</v>
      </c>
      <c r="F2125" s="712">
        <v>0</v>
      </c>
      <c r="G2125" s="712">
        <v>0</v>
      </c>
      <c r="H2125" s="712">
        <v>0</v>
      </c>
      <c r="I2125" s="712">
        <v>1</v>
      </c>
    </row>
    <row r="2126" spans="1:9" x14ac:dyDescent="0.2">
      <c r="A2126" s="714"/>
      <c r="B2126" s="714" t="s">
        <v>158</v>
      </c>
      <c r="C2126" s="712">
        <v>5</v>
      </c>
      <c r="D2126" s="712">
        <v>0</v>
      </c>
      <c r="E2126" s="712">
        <v>0</v>
      </c>
      <c r="F2126" s="712">
        <v>0</v>
      </c>
      <c r="G2126" s="712">
        <v>0</v>
      </c>
      <c r="H2126" s="712">
        <v>0</v>
      </c>
      <c r="I2126" s="712">
        <v>5</v>
      </c>
    </row>
    <row r="2127" spans="1:9" x14ac:dyDescent="0.2">
      <c r="A2127" s="717" t="s">
        <v>843</v>
      </c>
      <c r="B2127" s="717" t="s">
        <v>10</v>
      </c>
      <c r="C2127" s="718">
        <v>7</v>
      </c>
      <c r="D2127" s="718">
        <v>0</v>
      </c>
      <c r="E2127" s="718">
        <v>0</v>
      </c>
      <c r="F2127" s="718">
        <v>0</v>
      </c>
      <c r="G2127" s="718">
        <v>0</v>
      </c>
      <c r="H2127" s="718">
        <v>5</v>
      </c>
      <c r="I2127" s="718">
        <v>2</v>
      </c>
    </row>
    <row r="2128" spans="1:9" x14ac:dyDescent="0.2">
      <c r="A2128" s="714"/>
      <c r="B2128" s="714" t="s">
        <v>3076</v>
      </c>
      <c r="C2128" s="712">
        <v>3</v>
      </c>
      <c r="D2128" s="712">
        <v>0</v>
      </c>
      <c r="E2128" s="712">
        <v>0</v>
      </c>
      <c r="F2128" s="712">
        <v>0</v>
      </c>
      <c r="G2128" s="712">
        <v>0</v>
      </c>
      <c r="H2128" s="712">
        <v>2</v>
      </c>
      <c r="I2128" s="712">
        <v>1</v>
      </c>
    </row>
    <row r="2129" spans="1:9" x14ac:dyDescent="0.2">
      <c r="A2129" s="714"/>
      <c r="B2129" s="714" t="s">
        <v>3077</v>
      </c>
      <c r="C2129" s="712">
        <v>3</v>
      </c>
      <c r="D2129" s="712">
        <v>0</v>
      </c>
      <c r="E2129" s="712">
        <v>0</v>
      </c>
      <c r="F2129" s="712">
        <v>0</v>
      </c>
      <c r="G2129" s="712">
        <v>0</v>
      </c>
      <c r="H2129" s="712">
        <v>3</v>
      </c>
      <c r="I2129" s="712">
        <v>0</v>
      </c>
    </row>
    <row r="2130" spans="1:9" x14ac:dyDescent="0.2">
      <c r="A2130" s="714"/>
      <c r="B2130" s="714" t="s">
        <v>158</v>
      </c>
      <c r="C2130" s="712">
        <v>1</v>
      </c>
      <c r="D2130" s="712">
        <v>0</v>
      </c>
      <c r="E2130" s="712">
        <v>0</v>
      </c>
      <c r="F2130" s="712">
        <v>0</v>
      </c>
      <c r="G2130" s="712">
        <v>0</v>
      </c>
      <c r="H2130" s="712">
        <v>0</v>
      </c>
      <c r="I2130" s="712">
        <v>1</v>
      </c>
    </row>
    <row r="2131" spans="1:9" x14ac:dyDescent="0.2">
      <c r="A2131" s="717" t="s">
        <v>141</v>
      </c>
      <c r="B2131" s="717" t="s">
        <v>10</v>
      </c>
      <c r="C2131" s="718">
        <v>6</v>
      </c>
      <c r="D2131" s="718">
        <v>0</v>
      </c>
      <c r="E2131" s="718">
        <v>0</v>
      </c>
      <c r="F2131" s="718">
        <v>0</v>
      </c>
      <c r="G2131" s="718">
        <v>0</v>
      </c>
      <c r="H2131" s="718">
        <v>6</v>
      </c>
      <c r="I2131" s="718">
        <v>0</v>
      </c>
    </row>
    <row r="2132" spans="1:9" x14ac:dyDescent="0.2">
      <c r="A2132" s="714"/>
      <c r="B2132" s="714" t="s">
        <v>3078</v>
      </c>
      <c r="C2132" s="712">
        <v>6</v>
      </c>
      <c r="D2132" s="712">
        <v>0</v>
      </c>
      <c r="E2132" s="712">
        <v>0</v>
      </c>
      <c r="F2132" s="712">
        <v>0</v>
      </c>
      <c r="G2132" s="712">
        <v>0</v>
      </c>
      <c r="H2132" s="712">
        <v>6</v>
      </c>
      <c r="I2132" s="712">
        <v>0</v>
      </c>
    </row>
    <row r="2133" spans="1:9" x14ac:dyDescent="0.2">
      <c r="A2133" s="717" t="s">
        <v>844</v>
      </c>
      <c r="B2133" s="717" t="s">
        <v>10</v>
      </c>
      <c r="C2133" s="718">
        <v>5</v>
      </c>
      <c r="D2133" s="718">
        <v>1</v>
      </c>
      <c r="E2133" s="718">
        <v>0</v>
      </c>
      <c r="F2133" s="718">
        <v>1</v>
      </c>
      <c r="G2133" s="718">
        <v>0</v>
      </c>
      <c r="H2133" s="718">
        <v>3</v>
      </c>
      <c r="I2133" s="718">
        <v>0</v>
      </c>
    </row>
    <row r="2134" spans="1:9" x14ac:dyDescent="0.2">
      <c r="A2134" s="714"/>
      <c r="B2134" s="714" t="s">
        <v>3486</v>
      </c>
      <c r="C2134" s="712">
        <v>3</v>
      </c>
      <c r="D2134" s="712">
        <v>0</v>
      </c>
      <c r="E2134" s="712">
        <v>0</v>
      </c>
      <c r="F2134" s="712">
        <v>1</v>
      </c>
      <c r="G2134" s="712">
        <v>0</v>
      </c>
      <c r="H2134" s="712">
        <v>2</v>
      </c>
      <c r="I2134" s="712">
        <v>0</v>
      </c>
    </row>
    <row r="2135" spans="1:9" x14ac:dyDescent="0.2">
      <c r="A2135" s="714"/>
      <c r="B2135" s="714" t="s">
        <v>3079</v>
      </c>
      <c r="C2135" s="712">
        <v>2</v>
      </c>
      <c r="D2135" s="712">
        <v>1</v>
      </c>
      <c r="E2135" s="712">
        <v>0</v>
      </c>
      <c r="F2135" s="712">
        <v>0</v>
      </c>
      <c r="G2135" s="712">
        <v>0</v>
      </c>
      <c r="H2135" s="712">
        <v>1</v>
      </c>
      <c r="I2135" s="712">
        <v>0</v>
      </c>
    </row>
    <row r="2136" spans="1:9" x14ac:dyDescent="0.2">
      <c r="A2136" s="717" t="s">
        <v>142</v>
      </c>
      <c r="B2136" s="717" t="s">
        <v>10</v>
      </c>
      <c r="C2136" s="718">
        <v>34</v>
      </c>
      <c r="D2136" s="718">
        <v>0</v>
      </c>
      <c r="E2136" s="718">
        <v>0</v>
      </c>
      <c r="F2136" s="718">
        <v>3</v>
      </c>
      <c r="G2136" s="718">
        <v>0</v>
      </c>
      <c r="H2136" s="718">
        <v>20</v>
      </c>
      <c r="I2136" s="718">
        <v>11</v>
      </c>
    </row>
    <row r="2137" spans="1:9" x14ac:dyDescent="0.2">
      <c r="A2137" s="714"/>
      <c r="B2137" s="714" t="s">
        <v>3082</v>
      </c>
      <c r="C2137" s="712">
        <v>3</v>
      </c>
      <c r="D2137" s="712">
        <v>0</v>
      </c>
      <c r="E2137" s="712">
        <v>0</v>
      </c>
      <c r="F2137" s="712">
        <v>0</v>
      </c>
      <c r="G2137" s="712">
        <v>0</v>
      </c>
      <c r="H2137" s="712">
        <v>3</v>
      </c>
      <c r="I2137" s="712">
        <v>0</v>
      </c>
    </row>
    <row r="2138" spans="1:9" x14ac:dyDescent="0.2">
      <c r="A2138" s="714"/>
      <c r="B2138" s="714" t="s">
        <v>3083</v>
      </c>
      <c r="C2138" s="712">
        <v>5</v>
      </c>
      <c r="D2138" s="712">
        <v>0</v>
      </c>
      <c r="E2138" s="712">
        <v>0</v>
      </c>
      <c r="F2138" s="712">
        <v>0</v>
      </c>
      <c r="G2138" s="712">
        <v>0</v>
      </c>
      <c r="H2138" s="712">
        <v>5</v>
      </c>
      <c r="I2138" s="712">
        <v>0</v>
      </c>
    </row>
    <row r="2139" spans="1:9" x14ac:dyDescent="0.2">
      <c r="A2139" s="714"/>
      <c r="B2139" s="714" t="s">
        <v>3084</v>
      </c>
      <c r="C2139" s="712">
        <v>8</v>
      </c>
      <c r="D2139" s="712">
        <v>0</v>
      </c>
      <c r="E2139" s="712">
        <v>0</v>
      </c>
      <c r="F2139" s="712">
        <v>0</v>
      </c>
      <c r="G2139" s="712">
        <v>0</v>
      </c>
      <c r="H2139" s="712">
        <v>8</v>
      </c>
      <c r="I2139" s="712">
        <v>0</v>
      </c>
    </row>
    <row r="2140" spans="1:9" x14ac:dyDescent="0.2">
      <c r="A2140" s="714"/>
      <c r="B2140" s="714" t="s">
        <v>3085</v>
      </c>
      <c r="C2140" s="712">
        <v>1</v>
      </c>
      <c r="D2140" s="712">
        <v>0</v>
      </c>
      <c r="E2140" s="712">
        <v>0</v>
      </c>
      <c r="F2140" s="712">
        <v>0</v>
      </c>
      <c r="G2140" s="712">
        <v>0</v>
      </c>
      <c r="H2140" s="712">
        <v>1</v>
      </c>
      <c r="I2140" s="712">
        <v>0</v>
      </c>
    </row>
    <row r="2141" spans="1:9" x14ac:dyDescent="0.2">
      <c r="A2141" s="714"/>
      <c r="B2141" s="714" t="s">
        <v>3487</v>
      </c>
      <c r="C2141" s="712">
        <v>1</v>
      </c>
      <c r="D2141" s="712">
        <v>0</v>
      </c>
      <c r="E2141" s="712">
        <v>0</v>
      </c>
      <c r="F2141" s="712">
        <v>0</v>
      </c>
      <c r="G2141" s="712">
        <v>0</v>
      </c>
      <c r="H2141" s="712">
        <v>1</v>
      </c>
      <c r="I2141" s="712">
        <v>0</v>
      </c>
    </row>
    <row r="2142" spans="1:9" x14ac:dyDescent="0.2">
      <c r="A2142" s="714"/>
      <c r="B2142" s="714" t="s">
        <v>3094</v>
      </c>
      <c r="C2142" s="712">
        <v>7</v>
      </c>
      <c r="D2142" s="712">
        <v>0</v>
      </c>
      <c r="E2142" s="712">
        <v>0</v>
      </c>
      <c r="F2142" s="712">
        <v>2</v>
      </c>
      <c r="G2142" s="712">
        <v>0</v>
      </c>
      <c r="H2142" s="712">
        <v>2</v>
      </c>
      <c r="I2142" s="712">
        <v>3</v>
      </c>
    </row>
    <row r="2143" spans="1:9" x14ac:dyDescent="0.2">
      <c r="A2143" s="714"/>
      <c r="B2143" s="714" t="s">
        <v>158</v>
      </c>
      <c r="C2143" s="712">
        <v>9</v>
      </c>
      <c r="D2143" s="712">
        <v>0</v>
      </c>
      <c r="E2143" s="712">
        <v>0</v>
      </c>
      <c r="F2143" s="712">
        <v>1</v>
      </c>
      <c r="G2143" s="712">
        <v>0</v>
      </c>
      <c r="H2143" s="712">
        <v>0</v>
      </c>
      <c r="I2143" s="712">
        <v>8</v>
      </c>
    </row>
    <row r="2144" spans="1:9" x14ac:dyDescent="0.2">
      <c r="A2144" s="717" t="s">
        <v>845</v>
      </c>
      <c r="B2144" s="717" t="s">
        <v>10</v>
      </c>
      <c r="C2144" s="718">
        <v>8</v>
      </c>
      <c r="D2144" s="718">
        <v>1</v>
      </c>
      <c r="E2144" s="718">
        <v>0</v>
      </c>
      <c r="F2144" s="718">
        <v>2</v>
      </c>
      <c r="G2144" s="718">
        <v>0</v>
      </c>
      <c r="H2144" s="718">
        <v>2</v>
      </c>
      <c r="I2144" s="718">
        <v>3</v>
      </c>
    </row>
    <row r="2145" spans="1:9" x14ac:dyDescent="0.2">
      <c r="A2145" s="714"/>
      <c r="B2145" s="714" t="s">
        <v>3095</v>
      </c>
      <c r="C2145" s="712">
        <v>5</v>
      </c>
      <c r="D2145" s="712">
        <v>1</v>
      </c>
      <c r="E2145" s="712">
        <v>0</v>
      </c>
      <c r="F2145" s="712">
        <v>1</v>
      </c>
      <c r="G2145" s="712">
        <v>0</v>
      </c>
      <c r="H2145" s="712">
        <v>2</v>
      </c>
      <c r="I2145" s="712">
        <v>1</v>
      </c>
    </row>
    <row r="2146" spans="1:9" x14ac:dyDescent="0.2">
      <c r="A2146" s="714"/>
      <c r="B2146" s="714" t="s">
        <v>158</v>
      </c>
      <c r="C2146" s="712">
        <v>3</v>
      </c>
      <c r="D2146" s="712">
        <v>0</v>
      </c>
      <c r="E2146" s="712">
        <v>0</v>
      </c>
      <c r="F2146" s="712">
        <v>1</v>
      </c>
      <c r="G2146" s="712">
        <v>0</v>
      </c>
      <c r="H2146" s="712">
        <v>0</v>
      </c>
      <c r="I2146" s="712">
        <v>2</v>
      </c>
    </row>
    <row r="2147" spans="1:9" x14ac:dyDescent="0.2">
      <c r="A2147" s="717" t="s">
        <v>459</v>
      </c>
      <c r="B2147" s="717" t="s">
        <v>10</v>
      </c>
      <c r="C2147" s="718">
        <v>20</v>
      </c>
      <c r="D2147" s="718">
        <v>0</v>
      </c>
      <c r="E2147" s="718">
        <v>0</v>
      </c>
      <c r="F2147" s="718">
        <v>1</v>
      </c>
      <c r="G2147" s="718">
        <v>0</v>
      </c>
      <c r="H2147" s="718">
        <v>18</v>
      </c>
      <c r="I2147" s="718">
        <v>1</v>
      </c>
    </row>
    <row r="2148" spans="1:9" x14ac:dyDescent="0.2">
      <c r="A2148" s="714"/>
      <c r="B2148" s="714" t="s">
        <v>3488</v>
      </c>
      <c r="C2148" s="712">
        <v>1</v>
      </c>
      <c r="D2148" s="712">
        <v>0</v>
      </c>
      <c r="E2148" s="712">
        <v>0</v>
      </c>
      <c r="F2148" s="712">
        <v>0</v>
      </c>
      <c r="G2148" s="712">
        <v>0</v>
      </c>
      <c r="H2148" s="712">
        <v>1</v>
      </c>
      <c r="I2148" s="712">
        <v>0</v>
      </c>
    </row>
    <row r="2149" spans="1:9" x14ac:dyDescent="0.2">
      <c r="A2149" s="714"/>
      <c r="B2149" s="714" t="s">
        <v>3096</v>
      </c>
      <c r="C2149" s="712">
        <v>8</v>
      </c>
      <c r="D2149" s="712">
        <v>0</v>
      </c>
      <c r="E2149" s="712">
        <v>0</v>
      </c>
      <c r="F2149" s="712">
        <v>1</v>
      </c>
      <c r="G2149" s="712">
        <v>0</v>
      </c>
      <c r="H2149" s="712">
        <v>6</v>
      </c>
      <c r="I2149" s="712">
        <v>1</v>
      </c>
    </row>
    <row r="2150" spans="1:9" x14ac:dyDescent="0.2">
      <c r="A2150" s="714"/>
      <c r="B2150" s="714" t="s">
        <v>3489</v>
      </c>
      <c r="C2150" s="712">
        <v>1</v>
      </c>
      <c r="D2150" s="712">
        <v>0</v>
      </c>
      <c r="E2150" s="712">
        <v>0</v>
      </c>
      <c r="F2150" s="712">
        <v>0</v>
      </c>
      <c r="G2150" s="712">
        <v>0</v>
      </c>
      <c r="H2150" s="712">
        <v>1</v>
      </c>
      <c r="I2150" s="712">
        <v>0</v>
      </c>
    </row>
    <row r="2151" spans="1:9" x14ac:dyDescent="0.2">
      <c r="A2151" s="714"/>
      <c r="B2151" s="714" t="s">
        <v>3490</v>
      </c>
      <c r="C2151" s="712">
        <v>1</v>
      </c>
      <c r="D2151" s="712">
        <v>0</v>
      </c>
      <c r="E2151" s="712">
        <v>0</v>
      </c>
      <c r="F2151" s="712">
        <v>0</v>
      </c>
      <c r="G2151" s="712">
        <v>0</v>
      </c>
      <c r="H2151" s="712">
        <v>1</v>
      </c>
      <c r="I2151" s="712">
        <v>0</v>
      </c>
    </row>
    <row r="2152" spans="1:9" x14ac:dyDescent="0.2">
      <c r="A2152" s="714"/>
      <c r="B2152" s="714" t="s">
        <v>3097</v>
      </c>
      <c r="C2152" s="712">
        <v>1</v>
      </c>
      <c r="D2152" s="712">
        <v>0</v>
      </c>
      <c r="E2152" s="712">
        <v>0</v>
      </c>
      <c r="F2152" s="712">
        <v>0</v>
      </c>
      <c r="G2152" s="712">
        <v>0</v>
      </c>
      <c r="H2152" s="712">
        <v>1</v>
      </c>
      <c r="I2152" s="712">
        <v>0</v>
      </c>
    </row>
    <row r="2153" spans="1:9" x14ac:dyDescent="0.2">
      <c r="A2153" s="714"/>
      <c r="B2153" s="714" t="s">
        <v>3099</v>
      </c>
      <c r="C2153" s="712">
        <v>5</v>
      </c>
      <c r="D2153" s="712">
        <v>0</v>
      </c>
      <c r="E2153" s="712">
        <v>0</v>
      </c>
      <c r="F2153" s="712">
        <v>0</v>
      </c>
      <c r="G2153" s="712">
        <v>0</v>
      </c>
      <c r="H2153" s="712">
        <v>5</v>
      </c>
      <c r="I2153" s="712">
        <v>0</v>
      </c>
    </row>
    <row r="2154" spans="1:9" x14ac:dyDescent="0.2">
      <c r="A2154" s="714"/>
      <c r="B2154" s="714" t="s">
        <v>3100</v>
      </c>
      <c r="C2154" s="712">
        <v>2</v>
      </c>
      <c r="D2154" s="712">
        <v>0</v>
      </c>
      <c r="E2154" s="712">
        <v>0</v>
      </c>
      <c r="F2154" s="712">
        <v>0</v>
      </c>
      <c r="G2154" s="712">
        <v>0</v>
      </c>
      <c r="H2154" s="712">
        <v>2</v>
      </c>
      <c r="I2154" s="712">
        <v>0</v>
      </c>
    </row>
    <row r="2155" spans="1:9" x14ac:dyDescent="0.2">
      <c r="A2155" s="714"/>
      <c r="B2155" s="714" t="s">
        <v>3102</v>
      </c>
      <c r="C2155" s="712">
        <v>1</v>
      </c>
      <c r="D2155" s="712">
        <v>0</v>
      </c>
      <c r="E2155" s="712">
        <v>0</v>
      </c>
      <c r="F2155" s="712">
        <v>0</v>
      </c>
      <c r="G2155" s="712">
        <v>0</v>
      </c>
      <c r="H2155" s="712">
        <v>1</v>
      </c>
      <c r="I2155" s="712">
        <v>0</v>
      </c>
    </row>
    <row r="2156" spans="1:9" x14ac:dyDescent="0.2">
      <c r="A2156" s="717" t="s">
        <v>144</v>
      </c>
      <c r="B2156" s="717" t="s">
        <v>10</v>
      </c>
      <c r="C2156" s="718">
        <v>49</v>
      </c>
      <c r="D2156" s="718">
        <v>0</v>
      </c>
      <c r="E2156" s="718">
        <v>1</v>
      </c>
      <c r="F2156" s="718">
        <v>3</v>
      </c>
      <c r="G2156" s="718">
        <v>0</v>
      </c>
      <c r="H2156" s="718">
        <v>37</v>
      </c>
      <c r="I2156" s="718">
        <v>8</v>
      </c>
    </row>
    <row r="2157" spans="1:9" x14ac:dyDescent="0.2">
      <c r="A2157" s="714"/>
      <c r="B2157" s="714" t="s">
        <v>3103</v>
      </c>
      <c r="C2157" s="712">
        <v>1</v>
      </c>
      <c r="D2157" s="712">
        <v>0</v>
      </c>
      <c r="E2157" s="712">
        <v>0</v>
      </c>
      <c r="F2157" s="712">
        <v>0</v>
      </c>
      <c r="G2157" s="712">
        <v>0</v>
      </c>
      <c r="H2157" s="712">
        <v>1</v>
      </c>
      <c r="I2157" s="712">
        <v>0</v>
      </c>
    </row>
    <row r="2158" spans="1:9" x14ac:dyDescent="0.2">
      <c r="A2158" s="714"/>
      <c r="B2158" s="714" t="s">
        <v>3491</v>
      </c>
      <c r="C2158" s="712">
        <v>2</v>
      </c>
      <c r="D2158" s="712">
        <v>0</v>
      </c>
      <c r="E2158" s="712">
        <v>0</v>
      </c>
      <c r="F2158" s="712">
        <v>0</v>
      </c>
      <c r="G2158" s="712">
        <v>0</v>
      </c>
      <c r="H2158" s="712">
        <v>2</v>
      </c>
      <c r="I2158" s="712">
        <v>0</v>
      </c>
    </row>
    <row r="2159" spans="1:9" x14ac:dyDescent="0.2">
      <c r="A2159" s="714"/>
      <c r="B2159" s="714" t="s">
        <v>3105</v>
      </c>
      <c r="C2159" s="712">
        <v>35</v>
      </c>
      <c r="D2159" s="712">
        <v>0</v>
      </c>
      <c r="E2159" s="712">
        <v>0</v>
      </c>
      <c r="F2159" s="712">
        <v>2</v>
      </c>
      <c r="G2159" s="712">
        <v>0</v>
      </c>
      <c r="H2159" s="712">
        <v>33</v>
      </c>
      <c r="I2159" s="712">
        <v>0</v>
      </c>
    </row>
    <row r="2160" spans="1:9" x14ac:dyDescent="0.2">
      <c r="A2160" s="714"/>
      <c r="B2160" s="714" t="s">
        <v>3106</v>
      </c>
      <c r="C2160" s="712">
        <v>1</v>
      </c>
      <c r="D2160" s="712">
        <v>0</v>
      </c>
      <c r="E2160" s="712">
        <v>0</v>
      </c>
      <c r="F2160" s="712">
        <v>0</v>
      </c>
      <c r="G2160" s="712">
        <v>0</v>
      </c>
      <c r="H2160" s="712">
        <v>1</v>
      </c>
      <c r="I2160" s="712">
        <v>0</v>
      </c>
    </row>
    <row r="2161" spans="1:9" x14ac:dyDescent="0.2">
      <c r="A2161" s="714"/>
      <c r="B2161" s="714" t="s">
        <v>158</v>
      </c>
      <c r="C2161" s="712">
        <v>10</v>
      </c>
      <c r="D2161" s="712">
        <v>0</v>
      </c>
      <c r="E2161" s="712">
        <v>1</v>
      </c>
      <c r="F2161" s="712">
        <v>1</v>
      </c>
      <c r="G2161" s="712">
        <v>0</v>
      </c>
      <c r="H2161" s="712">
        <v>0</v>
      </c>
      <c r="I2161" s="712">
        <v>8</v>
      </c>
    </row>
    <row r="2162" spans="1:9" x14ac:dyDescent="0.2">
      <c r="A2162" s="717" t="s">
        <v>846</v>
      </c>
      <c r="B2162" s="717" t="s">
        <v>10</v>
      </c>
      <c r="C2162" s="718">
        <v>10</v>
      </c>
      <c r="D2162" s="718">
        <v>0</v>
      </c>
      <c r="E2162" s="718">
        <v>0</v>
      </c>
      <c r="F2162" s="718">
        <v>3</v>
      </c>
      <c r="G2162" s="718">
        <v>0</v>
      </c>
      <c r="H2162" s="718">
        <v>6</v>
      </c>
      <c r="I2162" s="718">
        <v>1</v>
      </c>
    </row>
    <row r="2163" spans="1:9" x14ac:dyDescent="0.2">
      <c r="A2163" s="714"/>
      <c r="B2163" s="714" t="s">
        <v>3107</v>
      </c>
      <c r="C2163" s="712">
        <v>8</v>
      </c>
      <c r="D2163" s="712">
        <v>0</v>
      </c>
      <c r="E2163" s="712">
        <v>0</v>
      </c>
      <c r="F2163" s="712">
        <v>2</v>
      </c>
      <c r="G2163" s="712">
        <v>0</v>
      </c>
      <c r="H2163" s="712">
        <v>6</v>
      </c>
      <c r="I2163" s="712">
        <v>0</v>
      </c>
    </row>
    <row r="2164" spans="1:9" x14ac:dyDescent="0.2">
      <c r="A2164" s="714"/>
      <c r="B2164" s="714" t="s">
        <v>158</v>
      </c>
      <c r="C2164" s="712">
        <v>2</v>
      </c>
      <c r="D2164" s="712">
        <v>0</v>
      </c>
      <c r="E2164" s="712">
        <v>0</v>
      </c>
      <c r="F2164" s="712">
        <v>1</v>
      </c>
      <c r="G2164" s="712">
        <v>0</v>
      </c>
      <c r="H2164" s="712">
        <v>0</v>
      </c>
      <c r="I2164" s="712">
        <v>1</v>
      </c>
    </row>
    <row r="2165" spans="1:9" x14ac:dyDescent="0.2">
      <c r="A2165" s="717" t="s">
        <v>847</v>
      </c>
      <c r="B2165" s="717" t="s">
        <v>10</v>
      </c>
      <c r="C2165" s="718">
        <v>7</v>
      </c>
      <c r="D2165" s="718">
        <v>1</v>
      </c>
      <c r="E2165" s="718">
        <v>0</v>
      </c>
      <c r="F2165" s="718">
        <v>0</v>
      </c>
      <c r="G2165" s="718">
        <v>0</v>
      </c>
      <c r="H2165" s="718">
        <v>4</v>
      </c>
      <c r="I2165" s="718">
        <v>2</v>
      </c>
    </row>
    <row r="2166" spans="1:9" x14ac:dyDescent="0.2">
      <c r="A2166" s="714"/>
      <c r="B2166" s="714" t="s">
        <v>3110</v>
      </c>
      <c r="C2166" s="712">
        <v>4</v>
      </c>
      <c r="D2166" s="712">
        <v>0</v>
      </c>
      <c r="E2166" s="712">
        <v>0</v>
      </c>
      <c r="F2166" s="712">
        <v>0</v>
      </c>
      <c r="G2166" s="712">
        <v>0</v>
      </c>
      <c r="H2166" s="712">
        <v>4</v>
      </c>
      <c r="I2166" s="712">
        <v>0</v>
      </c>
    </row>
    <row r="2167" spans="1:9" x14ac:dyDescent="0.2">
      <c r="A2167" s="714"/>
      <c r="B2167" s="714" t="s">
        <v>158</v>
      </c>
      <c r="C2167" s="712">
        <v>3</v>
      </c>
      <c r="D2167" s="712">
        <v>1</v>
      </c>
      <c r="E2167" s="712">
        <v>0</v>
      </c>
      <c r="F2167" s="712">
        <v>0</v>
      </c>
      <c r="G2167" s="712">
        <v>0</v>
      </c>
      <c r="H2167" s="712">
        <v>0</v>
      </c>
      <c r="I2167" s="712">
        <v>2</v>
      </c>
    </row>
    <row r="2168" spans="1:9" x14ac:dyDescent="0.2">
      <c r="A2168" s="717" t="s">
        <v>366</v>
      </c>
      <c r="B2168" s="717" t="s">
        <v>10</v>
      </c>
      <c r="C2168" s="718">
        <v>10</v>
      </c>
      <c r="D2168" s="718">
        <v>0</v>
      </c>
      <c r="E2168" s="718">
        <v>0</v>
      </c>
      <c r="F2168" s="718">
        <v>0</v>
      </c>
      <c r="G2168" s="718">
        <v>0</v>
      </c>
      <c r="H2168" s="718">
        <v>1</v>
      </c>
      <c r="I2168" s="718">
        <v>9</v>
      </c>
    </row>
    <row r="2169" spans="1:9" x14ac:dyDescent="0.2">
      <c r="A2169" s="714"/>
      <c r="B2169" s="714" t="s">
        <v>55</v>
      </c>
      <c r="C2169" s="712">
        <v>1</v>
      </c>
      <c r="D2169" s="712">
        <v>0</v>
      </c>
      <c r="E2169" s="712">
        <v>0</v>
      </c>
      <c r="F2169" s="712">
        <v>0</v>
      </c>
      <c r="G2169" s="712">
        <v>0</v>
      </c>
      <c r="H2169" s="712">
        <v>1</v>
      </c>
      <c r="I2169" s="712">
        <v>0</v>
      </c>
    </row>
    <row r="2170" spans="1:9" x14ac:dyDescent="0.2">
      <c r="A2170" s="714"/>
      <c r="B2170" s="714" t="s">
        <v>158</v>
      </c>
      <c r="C2170" s="712">
        <v>9</v>
      </c>
      <c r="D2170" s="712">
        <v>0</v>
      </c>
      <c r="E2170" s="712">
        <v>0</v>
      </c>
      <c r="F2170" s="712">
        <v>0</v>
      </c>
      <c r="G2170" s="712">
        <v>0</v>
      </c>
      <c r="H2170" s="712">
        <v>0</v>
      </c>
      <c r="I2170" s="712">
        <v>9</v>
      </c>
    </row>
    <row r="2171" spans="1:9" x14ac:dyDescent="0.2">
      <c r="A2171" s="717" t="s">
        <v>848</v>
      </c>
      <c r="B2171" s="717" t="s">
        <v>10</v>
      </c>
      <c r="C2171" s="718">
        <v>14</v>
      </c>
      <c r="D2171" s="718">
        <v>0</v>
      </c>
      <c r="E2171" s="718">
        <v>0</v>
      </c>
      <c r="F2171" s="718">
        <v>0</v>
      </c>
      <c r="G2171" s="718">
        <v>0</v>
      </c>
      <c r="H2171" s="718">
        <v>14</v>
      </c>
      <c r="I2171" s="718">
        <v>0</v>
      </c>
    </row>
    <row r="2172" spans="1:9" x14ac:dyDescent="0.2">
      <c r="A2172" s="714"/>
      <c r="B2172" s="714" t="s">
        <v>3112</v>
      </c>
      <c r="C2172" s="712">
        <v>14</v>
      </c>
      <c r="D2172" s="712">
        <v>0</v>
      </c>
      <c r="E2172" s="712">
        <v>0</v>
      </c>
      <c r="F2172" s="712">
        <v>0</v>
      </c>
      <c r="G2172" s="712">
        <v>0</v>
      </c>
      <c r="H2172" s="712">
        <v>14</v>
      </c>
      <c r="I2172" s="712">
        <v>0</v>
      </c>
    </row>
    <row r="2173" spans="1:9" x14ac:dyDescent="0.2">
      <c r="A2173" s="717" t="s">
        <v>514</v>
      </c>
      <c r="B2173" s="717" t="s">
        <v>10</v>
      </c>
      <c r="C2173" s="718">
        <v>3</v>
      </c>
      <c r="D2173" s="718">
        <v>0</v>
      </c>
      <c r="E2173" s="718">
        <v>0</v>
      </c>
      <c r="F2173" s="718">
        <v>0</v>
      </c>
      <c r="G2173" s="718">
        <v>0</v>
      </c>
      <c r="H2173" s="718">
        <v>3</v>
      </c>
      <c r="I2173" s="718">
        <v>0</v>
      </c>
    </row>
    <row r="2174" spans="1:9" x14ac:dyDescent="0.2">
      <c r="A2174" s="714"/>
      <c r="B2174" s="714" t="s">
        <v>3493</v>
      </c>
      <c r="C2174" s="712">
        <v>2</v>
      </c>
      <c r="D2174" s="712">
        <v>0</v>
      </c>
      <c r="E2174" s="712">
        <v>0</v>
      </c>
      <c r="F2174" s="712">
        <v>0</v>
      </c>
      <c r="G2174" s="712">
        <v>0</v>
      </c>
      <c r="H2174" s="712">
        <v>2</v>
      </c>
      <c r="I2174" s="712">
        <v>0</v>
      </c>
    </row>
    <row r="2175" spans="1:9" x14ac:dyDescent="0.2">
      <c r="A2175" s="714"/>
      <c r="B2175" s="714" t="s">
        <v>3494</v>
      </c>
      <c r="C2175" s="712">
        <v>1</v>
      </c>
      <c r="D2175" s="712">
        <v>0</v>
      </c>
      <c r="E2175" s="712">
        <v>0</v>
      </c>
      <c r="F2175" s="712">
        <v>0</v>
      </c>
      <c r="G2175" s="712">
        <v>0</v>
      </c>
      <c r="H2175" s="712">
        <v>1</v>
      </c>
      <c r="I2175" s="712">
        <v>0</v>
      </c>
    </row>
    <row r="2176" spans="1:9" x14ac:dyDescent="0.2">
      <c r="A2176" s="717" t="s">
        <v>124</v>
      </c>
      <c r="B2176" s="717" t="s">
        <v>10</v>
      </c>
      <c r="C2176" s="718">
        <v>5</v>
      </c>
      <c r="D2176" s="718">
        <v>0</v>
      </c>
      <c r="E2176" s="718">
        <v>0</v>
      </c>
      <c r="F2176" s="718">
        <v>0</v>
      </c>
      <c r="G2176" s="718">
        <v>0</v>
      </c>
      <c r="H2176" s="718">
        <v>5</v>
      </c>
      <c r="I2176" s="718">
        <v>0</v>
      </c>
    </row>
    <row r="2177" spans="1:9" x14ac:dyDescent="0.2">
      <c r="A2177" s="714"/>
      <c r="B2177" s="714" t="s">
        <v>3495</v>
      </c>
      <c r="C2177" s="712">
        <v>5</v>
      </c>
      <c r="D2177" s="712">
        <v>0</v>
      </c>
      <c r="E2177" s="712">
        <v>0</v>
      </c>
      <c r="F2177" s="712">
        <v>0</v>
      </c>
      <c r="G2177" s="712">
        <v>0</v>
      </c>
      <c r="H2177" s="712">
        <v>5</v>
      </c>
      <c r="I2177" s="712">
        <v>0</v>
      </c>
    </row>
    <row r="2178" spans="1:9" x14ac:dyDescent="0.2">
      <c r="A2178" s="717" t="s">
        <v>146</v>
      </c>
      <c r="B2178" s="717" t="s">
        <v>10</v>
      </c>
      <c r="C2178" s="718">
        <v>12</v>
      </c>
      <c r="D2178" s="718">
        <v>1</v>
      </c>
      <c r="E2178" s="718">
        <v>0</v>
      </c>
      <c r="F2178" s="718">
        <v>1</v>
      </c>
      <c r="G2178" s="718">
        <v>0</v>
      </c>
      <c r="H2178" s="718">
        <v>10</v>
      </c>
      <c r="I2178" s="718">
        <v>0</v>
      </c>
    </row>
    <row r="2179" spans="1:9" x14ac:dyDescent="0.2">
      <c r="A2179" s="714"/>
      <c r="B2179" s="714" t="s">
        <v>3118</v>
      </c>
      <c r="C2179" s="712">
        <v>12</v>
      </c>
      <c r="D2179" s="712">
        <v>1</v>
      </c>
      <c r="E2179" s="712">
        <v>0</v>
      </c>
      <c r="F2179" s="712">
        <v>1</v>
      </c>
      <c r="G2179" s="712">
        <v>0</v>
      </c>
      <c r="H2179" s="712">
        <v>10</v>
      </c>
      <c r="I2179" s="712">
        <v>0</v>
      </c>
    </row>
    <row r="2180" spans="1:9" x14ac:dyDescent="0.2">
      <c r="A2180" s="717" t="s">
        <v>314</v>
      </c>
      <c r="B2180" s="717" t="s">
        <v>10</v>
      </c>
      <c r="C2180" s="718">
        <v>32</v>
      </c>
      <c r="D2180" s="718">
        <v>2</v>
      </c>
      <c r="E2180" s="718">
        <v>0</v>
      </c>
      <c r="F2180" s="718">
        <v>4</v>
      </c>
      <c r="G2180" s="718">
        <v>0</v>
      </c>
      <c r="H2180" s="718">
        <v>9</v>
      </c>
      <c r="I2180" s="718">
        <v>17</v>
      </c>
    </row>
    <row r="2181" spans="1:9" x14ac:dyDescent="0.2">
      <c r="A2181" s="714"/>
      <c r="B2181" s="714" t="s">
        <v>3119</v>
      </c>
      <c r="C2181" s="712">
        <v>2</v>
      </c>
      <c r="D2181" s="712">
        <v>0</v>
      </c>
      <c r="E2181" s="712">
        <v>0</v>
      </c>
      <c r="F2181" s="712">
        <v>1</v>
      </c>
      <c r="G2181" s="712">
        <v>0</v>
      </c>
      <c r="H2181" s="712">
        <v>1</v>
      </c>
      <c r="I2181" s="712">
        <v>0</v>
      </c>
    </row>
    <row r="2182" spans="1:9" x14ac:dyDescent="0.2">
      <c r="A2182" s="714"/>
      <c r="B2182" s="714" t="s">
        <v>3120</v>
      </c>
      <c r="C2182" s="712">
        <v>1</v>
      </c>
      <c r="D2182" s="712">
        <v>0</v>
      </c>
      <c r="E2182" s="712">
        <v>0</v>
      </c>
      <c r="F2182" s="712">
        <v>0</v>
      </c>
      <c r="G2182" s="712">
        <v>0</v>
      </c>
      <c r="H2182" s="712">
        <v>1</v>
      </c>
      <c r="I2182" s="712">
        <v>0</v>
      </c>
    </row>
    <row r="2183" spans="1:9" x14ac:dyDescent="0.2">
      <c r="A2183" s="714"/>
      <c r="B2183" s="714" t="s">
        <v>3121</v>
      </c>
      <c r="C2183" s="712">
        <v>4</v>
      </c>
      <c r="D2183" s="712">
        <v>1</v>
      </c>
      <c r="E2183" s="712">
        <v>0</v>
      </c>
      <c r="F2183" s="712">
        <v>0</v>
      </c>
      <c r="G2183" s="712">
        <v>0</v>
      </c>
      <c r="H2183" s="712">
        <v>1</v>
      </c>
      <c r="I2183" s="712">
        <v>2</v>
      </c>
    </row>
    <row r="2184" spans="1:9" x14ac:dyDescent="0.2">
      <c r="A2184" s="714"/>
      <c r="B2184" s="714" t="s">
        <v>3122</v>
      </c>
      <c r="C2184" s="712">
        <v>7</v>
      </c>
      <c r="D2184" s="712">
        <v>0</v>
      </c>
      <c r="E2184" s="712">
        <v>0</v>
      </c>
      <c r="F2184" s="712">
        <v>2</v>
      </c>
      <c r="G2184" s="712">
        <v>0</v>
      </c>
      <c r="H2184" s="712">
        <v>5</v>
      </c>
      <c r="I2184" s="712">
        <v>0</v>
      </c>
    </row>
    <row r="2185" spans="1:9" x14ac:dyDescent="0.2">
      <c r="A2185" s="714"/>
      <c r="B2185" s="714" t="s">
        <v>3496</v>
      </c>
      <c r="C2185" s="712">
        <v>1</v>
      </c>
      <c r="D2185" s="712">
        <v>0</v>
      </c>
      <c r="E2185" s="712">
        <v>0</v>
      </c>
      <c r="F2185" s="712">
        <v>0</v>
      </c>
      <c r="G2185" s="712">
        <v>0</v>
      </c>
      <c r="H2185" s="712">
        <v>1</v>
      </c>
      <c r="I2185" s="712">
        <v>0</v>
      </c>
    </row>
    <row r="2186" spans="1:9" x14ac:dyDescent="0.2">
      <c r="A2186" s="714"/>
      <c r="B2186" s="714" t="s">
        <v>158</v>
      </c>
      <c r="C2186" s="712">
        <v>17</v>
      </c>
      <c r="D2186" s="712">
        <v>1</v>
      </c>
      <c r="E2186" s="712">
        <v>0</v>
      </c>
      <c r="F2186" s="712">
        <v>1</v>
      </c>
      <c r="G2186" s="712">
        <v>0</v>
      </c>
      <c r="H2186" s="712">
        <v>0</v>
      </c>
      <c r="I2186" s="712">
        <v>15</v>
      </c>
    </row>
    <row r="2187" spans="1:9" x14ac:dyDescent="0.2">
      <c r="A2187" s="717" t="s">
        <v>849</v>
      </c>
      <c r="B2187" s="717" t="s">
        <v>10</v>
      </c>
      <c r="C2187" s="718">
        <v>24</v>
      </c>
      <c r="D2187" s="718">
        <v>1</v>
      </c>
      <c r="E2187" s="718">
        <v>2</v>
      </c>
      <c r="F2187" s="718">
        <v>4</v>
      </c>
      <c r="G2187" s="718">
        <v>0</v>
      </c>
      <c r="H2187" s="718">
        <v>11</v>
      </c>
      <c r="I2187" s="718">
        <v>6</v>
      </c>
    </row>
    <row r="2188" spans="1:9" x14ac:dyDescent="0.2">
      <c r="A2188" s="714"/>
      <c r="B2188" s="714" t="s">
        <v>3497</v>
      </c>
      <c r="C2188" s="712">
        <v>2</v>
      </c>
      <c r="D2188" s="712">
        <v>0</v>
      </c>
      <c r="E2188" s="712">
        <v>0</v>
      </c>
      <c r="F2188" s="712">
        <v>1</v>
      </c>
      <c r="G2188" s="712">
        <v>0</v>
      </c>
      <c r="H2188" s="712">
        <v>1</v>
      </c>
      <c r="I2188" s="712">
        <v>0</v>
      </c>
    </row>
    <row r="2189" spans="1:9" x14ac:dyDescent="0.2">
      <c r="A2189" s="714"/>
      <c r="B2189" s="714" t="s">
        <v>3123</v>
      </c>
      <c r="C2189" s="712">
        <v>2</v>
      </c>
      <c r="D2189" s="712">
        <v>0</v>
      </c>
      <c r="E2189" s="712">
        <v>0</v>
      </c>
      <c r="F2189" s="712">
        <v>0</v>
      </c>
      <c r="G2189" s="712">
        <v>0</v>
      </c>
      <c r="H2189" s="712">
        <v>2</v>
      </c>
      <c r="I2189" s="712">
        <v>0</v>
      </c>
    </row>
    <row r="2190" spans="1:9" x14ac:dyDescent="0.2">
      <c r="A2190" s="714"/>
      <c r="B2190" s="714" t="s">
        <v>3124</v>
      </c>
      <c r="C2190" s="712">
        <v>9</v>
      </c>
      <c r="D2190" s="712">
        <v>0</v>
      </c>
      <c r="E2190" s="712">
        <v>2</v>
      </c>
      <c r="F2190" s="712">
        <v>2</v>
      </c>
      <c r="G2190" s="712">
        <v>0</v>
      </c>
      <c r="H2190" s="712">
        <v>4</v>
      </c>
      <c r="I2190" s="712">
        <v>1</v>
      </c>
    </row>
    <row r="2191" spans="1:9" x14ac:dyDescent="0.2">
      <c r="A2191" s="714"/>
      <c r="B2191" s="714" t="s">
        <v>3125</v>
      </c>
      <c r="C2191" s="712">
        <v>3</v>
      </c>
      <c r="D2191" s="712">
        <v>0</v>
      </c>
      <c r="E2191" s="712">
        <v>0</v>
      </c>
      <c r="F2191" s="712">
        <v>0</v>
      </c>
      <c r="G2191" s="712">
        <v>0</v>
      </c>
      <c r="H2191" s="712">
        <v>3</v>
      </c>
      <c r="I2191" s="712">
        <v>0</v>
      </c>
    </row>
    <row r="2192" spans="1:9" x14ac:dyDescent="0.2">
      <c r="A2192" s="714"/>
      <c r="B2192" s="714" t="s">
        <v>3127</v>
      </c>
      <c r="C2192" s="712">
        <v>1</v>
      </c>
      <c r="D2192" s="712">
        <v>0</v>
      </c>
      <c r="E2192" s="712">
        <v>0</v>
      </c>
      <c r="F2192" s="712">
        <v>0</v>
      </c>
      <c r="G2192" s="712">
        <v>0</v>
      </c>
      <c r="H2192" s="712">
        <v>1</v>
      </c>
      <c r="I2192" s="712">
        <v>0</v>
      </c>
    </row>
    <row r="2193" spans="1:9" x14ac:dyDescent="0.2">
      <c r="A2193" s="714"/>
      <c r="B2193" s="714" t="s">
        <v>158</v>
      </c>
      <c r="C2193" s="712">
        <v>7</v>
      </c>
      <c r="D2193" s="712">
        <v>1</v>
      </c>
      <c r="E2193" s="712">
        <v>0</v>
      </c>
      <c r="F2193" s="712">
        <v>1</v>
      </c>
      <c r="G2193" s="712">
        <v>0</v>
      </c>
      <c r="H2193" s="712">
        <v>0</v>
      </c>
      <c r="I2193" s="712">
        <v>5</v>
      </c>
    </row>
    <row r="2194" spans="1:9" x14ac:dyDescent="0.2">
      <c r="A2194" s="717" t="s">
        <v>147</v>
      </c>
      <c r="B2194" s="717" t="s">
        <v>10</v>
      </c>
      <c r="C2194" s="718">
        <v>32</v>
      </c>
      <c r="D2194" s="718">
        <v>1</v>
      </c>
      <c r="E2194" s="718">
        <v>0</v>
      </c>
      <c r="F2194" s="718">
        <v>1</v>
      </c>
      <c r="G2194" s="718">
        <v>0</v>
      </c>
      <c r="H2194" s="718">
        <v>25</v>
      </c>
      <c r="I2194" s="718">
        <v>5</v>
      </c>
    </row>
    <row r="2195" spans="1:9" x14ac:dyDescent="0.2">
      <c r="A2195" s="714"/>
      <c r="B2195" s="714" t="s">
        <v>3128</v>
      </c>
      <c r="C2195" s="712">
        <v>27</v>
      </c>
      <c r="D2195" s="712">
        <v>1</v>
      </c>
      <c r="E2195" s="712">
        <v>0</v>
      </c>
      <c r="F2195" s="712">
        <v>1</v>
      </c>
      <c r="G2195" s="712">
        <v>0</v>
      </c>
      <c r="H2195" s="712">
        <v>25</v>
      </c>
      <c r="I2195" s="712">
        <v>0</v>
      </c>
    </row>
    <row r="2196" spans="1:9" x14ac:dyDescent="0.2">
      <c r="A2196" s="714"/>
      <c r="B2196" s="714" t="s">
        <v>158</v>
      </c>
      <c r="C2196" s="712">
        <v>5</v>
      </c>
      <c r="D2196" s="712">
        <v>0</v>
      </c>
      <c r="E2196" s="712">
        <v>0</v>
      </c>
      <c r="F2196" s="712">
        <v>0</v>
      </c>
      <c r="G2196" s="712">
        <v>0</v>
      </c>
      <c r="H2196" s="712">
        <v>0</v>
      </c>
      <c r="I2196" s="712">
        <v>5</v>
      </c>
    </row>
    <row r="2197" spans="1:9" x14ac:dyDescent="0.2">
      <c r="A2197" s="717" t="s">
        <v>311</v>
      </c>
      <c r="B2197" s="717" t="s">
        <v>10</v>
      </c>
      <c r="C2197" s="718">
        <v>382</v>
      </c>
      <c r="D2197" s="718">
        <v>35</v>
      </c>
      <c r="E2197" s="718">
        <v>6</v>
      </c>
      <c r="F2197" s="718">
        <v>21</v>
      </c>
      <c r="G2197" s="718">
        <v>0</v>
      </c>
      <c r="H2197" s="718">
        <v>158</v>
      </c>
      <c r="I2197" s="718">
        <v>162</v>
      </c>
    </row>
    <row r="2198" spans="1:9" x14ac:dyDescent="0.2">
      <c r="A2198" s="714"/>
      <c r="B2198" s="714" t="s">
        <v>3498</v>
      </c>
      <c r="C2198" s="712">
        <v>1</v>
      </c>
      <c r="D2198" s="712">
        <v>0</v>
      </c>
      <c r="E2198" s="712">
        <v>0</v>
      </c>
      <c r="F2198" s="712">
        <v>0</v>
      </c>
      <c r="G2198" s="712">
        <v>0</v>
      </c>
      <c r="H2198" s="712">
        <v>1</v>
      </c>
      <c r="I2198" s="712">
        <v>0</v>
      </c>
    </row>
    <row r="2199" spans="1:9" x14ac:dyDescent="0.2">
      <c r="A2199" s="714"/>
      <c r="B2199" s="714" t="s">
        <v>3499</v>
      </c>
      <c r="C2199" s="712">
        <v>1</v>
      </c>
      <c r="D2199" s="712">
        <v>0</v>
      </c>
      <c r="E2199" s="712">
        <v>0</v>
      </c>
      <c r="F2199" s="712">
        <v>0</v>
      </c>
      <c r="G2199" s="712">
        <v>0</v>
      </c>
      <c r="H2199" s="712">
        <v>1</v>
      </c>
      <c r="I2199" s="712">
        <v>0</v>
      </c>
    </row>
    <row r="2200" spans="1:9" x14ac:dyDescent="0.2">
      <c r="A2200" s="714"/>
      <c r="B2200" s="714" t="s">
        <v>3133</v>
      </c>
      <c r="C2200" s="712">
        <v>3</v>
      </c>
      <c r="D2200" s="712">
        <v>0</v>
      </c>
      <c r="E2200" s="712">
        <v>0</v>
      </c>
      <c r="F2200" s="712">
        <v>0</v>
      </c>
      <c r="G2200" s="712">
        <v>0</v>
      </c>
      <c r="H2200" s="712">
        <v>3</v>
      </c>
      <c r="I2200" s="712">
        <v>0</v>
      </c>
    </row>
    <row r="2201" spans="1:9" x14ac:dyDescent="0.2">
      <c r="A2201" s="714"/>
      <c r="B2201" s="714" t="s">
        <v>3500</v>
      </c>
      <c r="C2201" s="712">
        <v>1</v>
      </c>
      <c r="D2201" s="712">
        <v>0</v>
      </c>
      <c r="E2201" s="712">
        <v>0</v>
      </c>
      <c r="F2201" s="712">
        <v>0</v>
      </c>
      <c r="G2201" s="712">
        <v>0</v>
      </c>
      <c r="H2201" s="712">
        <v>1</v>
      </c>
      <c r="I2201" s="712">
        <v>0</v>
      </c>
    </row>
    <row r="2202" spans="1:9" x14ac:dyDescent="0.2">
      <c r="A2202" s="714"/>
      <c r="B2202" s="714" t="s">
        <v>3136</v>
      </c>
      <c r="C2202" s="712">
        <v>11</v>
      </c>
      <c r="D2202" s="712">
        <v>0</v>
      </c>
      <c r="E2202" s="712">
        <v>0</v>
      </c>
      <c r="F2202" s="712">
        <v>0</v>
      </c>
      <c r="G2202" s="712">
        <v>0</v>
      </c>
      <c r="H2202" s="712">
        <v>11</v>
      </c>
      <c r="I2202" s="712">
        <v>0</v>
      </c>
    </row>
    <row r="2203" spans="1:9" x14ac:dyDescent="0.2">
      <c r="A2203" s="714"/>
      <c r="B2203" s="714" t="s">
        <v>3137</v>
      </c>
      <c r="C2203" s="712">
        <v>1</v>
      </c>
      <c r="D2203" s="712">
        <v>0</v>
      </c>
      <c r="E2203" s="712">
        <v>0</v>
      </c>
      <c r="F2203" s="712">
        <v>0</v>
      </c>
      <c r="G2203" s="712">
        <v>0</v>
      </c>
      <c r="H2203" s="712">
        <v>1</v>
      </c>
      <c r="I2203" s="712">
        <v>0</v>
      </c>
    </row>
    <row r="2204" spans="1:9" x14ac:dyDescent="0.2">
      <c r="A2204" s="714"/>
      <c r="B2204" s="714" t="s">
        <v>3501</v>
      </c>
      <c r="C2204" s="712">
        <v>3</v>
      </c>
      <c r="D2204" s="712">
        <v>0</v>
      </c>
      <c r="E2204" s="712">
        <v>0</v>
      </c>
      <c r="F2204" s="712">
        <v>0</v>
      </c>
      <c r="G2204" s="712">
        <v>0</v>
      </c>
      <c r="H2204" s="712">
        <v>3</v>
      </c>
      <c r="I2204" s="712">
        <v>0</v>
      </c>
    </row>
    <row r="2205" spans="1:9" x14ac:dyDescent="0.2">
      <c r="A2205" s="714"/>
      <c r="B2205" s="714" t="s">
        <v>3138</v>
      </c>
      <c r="C2205" s="712">
        <v>6</v>
      </c>
      <c r="D2205" s="712">
        <v>0</v>
      </c>
      <c r="E2205" s="712">
        <v>0</v>
      </c>
      <c r="F2205" s="712">
        <v>0</v>
      </c>
      <c r="G2205" s="712">
        <v>0</v>
      </c>
      <c r="H2205" s="712">
        <v>6</v>
      </c>
      <c r="I2205" s="712">
        <v>0</v>
      </c>
    </row>
    <row r="2206" spans="1:9" x14ac:dyDescent="0.2">
      <c r="A2206" s="714"/>
      <c r="B2206" s="714" t="s">
        <v>3139</v>
      </c>
      <c r="C2206" s="712">
        <v>2</v>
      </c>
      <c r="D2206" s="712">
        <v>0</v>
      </c>
      <c r="E2206" s="712">
        <v>0</v>
      </c>
      <c r="F2206" s="712">
        <v>0</v>
      </c>
      <c r="G2206" s="712">
        <v>0</v>
      </c>
      <c r="H2206" s="712">
        <v>2</v>
      </c>
      <c r="I2206" s="712">
        <v>0</v>
      </c>
    </row>
    <row r="2207" spans="1:9" x14ac:dyDescent="0.2">
      <c r="A2207" s="714"/>
      <c r="B2207" s="714" t="s">
        <v>3140</v>
      </c>
      <c r="C2207" s="712">
        <v>17</v>
      </c>
      <c r="D2207" s="712">
        <v>1</v>
      </c>
      <c r="E2207" s="712">
        <v>0</v>
      </c>
      <c r="F2207" s="712">
        <v>1</v>
      </c>
      <c r="G2207" s="712">
        <v>0</v>
      </c>
      <c r="H2207" s="712">
        <v>15</v>
      </c>
      <c r="I2207" s="712">
        <v>0</v>
      </c>
    </row>
    <row r="2208" spans="1:9" x14ac:dyDescent="0.2">
      <c r="A2208" s="714"/>
      <c r="B2208" s="714" t="s">
        <v>3142</v>
      </c>
      <c r="C2208" s="712">
        <v>15</v>
      </c>
      <c r="D2208" s="712">
        <v>0</v>
      </c>
      <c r="E2208" s="712">
        <v>0</v>
      </c>
      <c r="F2208" s="712">
        <v>2</v>
      </c>
      <c r="G2208" s="712">
        <v>0</v>
      </c>
      <c r="H2208" s="712">
        <v>13</v>
      </c>
      <c r="I2208" s="712">
        <v>0</v>
      </c>
    </row>
    <row r="2209" spans="1:9" x14ac:dyDescent="0.2">
      <c r="A2209" s="714"/>
      <c r="B2209" s="714" t="s">
        <v>3502</v>
      </c>
      <c r="C2209" s="712">
        <v>2</v>
      </c>
      <c r="D2209" s="712">
        <v>0</v>
      </c>
      <c r="E2209" s="712">
        <v>0</v>
      </c>
      <c r="F2209" s="712">
        <v>0</v>
      </c>
      <c r="G2209" s="712">
        <v>0</v>
      </c>
      <c r="H2209" s="712">
        <v>2</v>
      </c>
      <c r="I2209" s="712">
        <v>0</v>
      </c>
    </row>
    <row r="2210" spans="1:9" x14ac:dyDescent="0.2">
      <c r="A2210" s="714"/>
      <c r="B2210" s="714" t="s">
        <v>3147</v>
      </c>
      <c r="C2210" s="712">
        <v>91</v>
      </c>
      <c r="D2210" s="712">
        <v>6</v>
      </c>
      <c r="E2210" s="712">
        <v>0</v>
      </c>
      <c r="F2210" s="712">
        <v>4</v>
      </c>
      <c r="G2210" s="712">
        <v>0</v>
      </c>
      <c r="H2210" s="712">
        <v>78</v>
      </c>
      <c r="I2210" s="712">
        <v>3</v>
      </c>
    </row>
    <row r="2211" spans="1:9" x14ac:dyDescent="0.2">
      <c r="A2211" s="714"/>
      <c r="B2211" s="714" t="s">
        <v>3148</v>
      </c>
      <c r="C2211" s="712">
        <v>2</v>
      </c>
      <c r="D2211" s="712">
        <v>1</v>
      </c>
      <c r="E2211" s="712">
        <v>0</v>
      </c>
      <c r="F2211" s="712">
        <v>0</v>
      </c>
      <c r="G2211" s="712">
        <v>0</v>
      </c>
      <c r="H2211" s="712">
        <v>1</v>
      </c>
      <c r="I2211" s="712">
        <v>0</v>
      </c>
    </row>
    <row r="2212" spans="1:9" x14ac:dyDescent="0.2">
      <c r="A2212" s="714"/>
      <c r="B2212" s="714" t="s">
        <v>3149</v>
      </c>
      <c r="C2212" s="712">
        <v>2</v>
      </c>
      <c r="D2212" s="712">
        <v>0</v>
      </c>
      <c r="E2212" s="712">
        <v>1</v>
      </c>
      <c r="F2212" s="712">
        <v>0</v>
      </c>
      <c r="G2212" s="712">
        <v>0</v>
      </c>
      <c r="H2212" s="712">
        <v>1</v>
      </c>
      <c r="I2212" s="712">
        <v>0</v>
      </c>
    </row>
    <row r="2213" spans="1:9" x14ac:dyDescent="0.2">
      <c r="A2213" s="714"/>
      <c r="B2213" s="714" t="s">
        <v>3150</v>
      </c>
      <c r="C2213" s="712">
        <v>10</v>
      </c>
      <c r="D2213" s="712">
        <v>1</v>
      </c>
      <c r="E2213" s="712">
        <v>0</v>
      </c>
      <c r="F2213" s="712">
        <v>0</v>
      </c>
      <c r="G2213" s="712">
        <v>0</v>
      </c>
      <c r="H2213" s="712">
        <v>9</v>
      </c>
      <c r="I2213" s="712">
        <v>0</v>
      </c>
    </row>
    <row r="2214" spans="1:9" x14ac:dyDescent="0.2">
      <c r="A2214" s="714"/>
      <c r="B2214" s="714" t="s">
        <v>3151</v>
      </c>
      <c r="C2214" s="712">
        <v>5</v>
      </c>
      <c r="D2214" s="712">
        <v>0</v>
      </c>
      <c r="E2214" s="712">
        <v>0</v>
      </c>
      <c r="F2214" s="712">
        <v>1</v>
      </c>
      <c r="G2214" s="712">
        <v>0</v>
      </c>
      <c r="H2214" s="712">
        <v>4</v>
      </c>
      <c r="I2214" s="712">
        <v>0</v>
      </c>
    </row>
    <row r="2215" spans="1:9" x14ac:dyDescent="0.2">
      <c r="A2215" s="714"/>
      <c r="B2215" s="714" t="s">
        <v>3152</v>
      </c>
      <c r="C2215" s="712">
        <v>6</v>
      </c>
      <c r="D2215" s="712">
        <v>0</v>
      </c>
      <c r="E2215" s="712">
        <v>0</v>
      </c>
      <c r="F2215" s="712">
        <v>0</v>
      </c>
      <c r="G2215" s="712">
        <v>0</v>
      </c>
      <c r="H2215" s="712">
        <v>6</v>
      </c>
      <c r="I2215" s="712">
        <v>0</v>
      </c>
    </row>
    <row r="2216" spans="1:9" x14ac:dyDescent="0.2">
      <c r="A2216" s="714"/>
      <c r="B2216" s="714" t="s">
        <v>158</v>
      </c>
      <c r="C2216" s="712">
        <v>203</v>
      </c>
      <c r="D2216" s="712">
        <v>26</v>
      </c>
      <c r="E2216" s="712">
        <v>5</v>
      </c>
      <c r="F2216" s="712">
        <v>13</v>
      </c>
      <c r="G2216" s="712">
        <v>0</v>
      </c>
      <c r="H2216" s="712">
        <v>0</v>
      </c>
      <c r="I2216" s="712">
        <v>159</v>
      </c>
    </row>
    <row r="2217" spans="1:9" x14ac:dyDescent="0.2">
      <c r="A2217" s="717" t="s">
        <v>148</v>
      </c>
      <c r="B2217" s="717" t="s">
        <v>10</v>
      </c>
      <c r="C2217" s="718">
        <v>29</v>
      </c>
      <c r="D2217" s="718">
        <v>0</v>
      </c>
      <c r="E2217" s="718">
        <v>0</v>
      </c>
      <c r="F2217" s="718">
        <v>5</v>
      </c>
      <c r="G2217" s="718">
        <v>0</v>
      </c>
      <c r="H2217" s="718">
        <v>20</v>
      </c>
      <c r="I2217" s="718">
        <v>4</v>
      </c>
    </row>
    <row r="2218" spans="1:9" x14ac:dyDescent="0.2">
      <c r="A2218" s="714"/>
      <c r="B2218" s="714" t="s">
        <v>3154</v>
      </c>
      <c r="C2218" s="712">
        <v>8</v>
      </c>
      <c r="D2218" s="712">
        <v>0</v>
      </c>
      <c r="E2218" s="712">
        <v>0</v>
      </c>
      <c r="F2218" s="712">
        <v>1</v>
      </c>
      <c r="G2218" s="712">
        <v>0</v>
      </c>
      <c r="H2218" s="712">
        <v>7</v>
      </c>
      <c r="I2218" s="712">
        <v>0</v>
      </c>
    </row>
    <row r="2219" spans="1:9" x14ac:dyDescent="0.2">
      <c r="A2219" s="714"/>
      <c r="B2219" s="714" t="s">
        <v>3156</v>
      </c>
      <c r="C2219" s="712">
        <v>3</v>
      </c>
      <c r="D2219" s="712">
        <v>0</v>
      </c>
      <c r="E2219" s="712">
        <v>0</v>
      </c>
      <c r="F2219" s="712">
        <v>0</v>
      </c>
      <c r="G2219" s="712">
        <v>0</v>
      </c>
      <c r="H2219" s="712">
        <v>3</v>
      </c>
      <c r="I2219" s="712">
        <v>0</v>
      </c>
    </row>
    <row r="2220" spans="1:9" x14ac:dyDescent="0.2">
      <c r="A2220" s="714"/>
      <c r="B2220" s="714" t="s">
        <v>3157</v>
      </c>
      <c r="C2220" s="712">
        <v>5</v>
      </c>
      <c r="D2220" s="712">
        <v>0</v>
      </c>
      <c r="E2220" s="712">
        <v>0</v>
      </c>
      <c r="F2220" s="712">
        <v>0</v>
      </c>
      <c r="G2220" s="712">
        <v>0</v>
      </c>
      <c r="H2220" s="712">
        <v>5</v>
      </c>
      <c r="I2220" s="712">
        <v>0</v>
      </c>
    </row>
    <row r="2221" spans="1:9" x14ac:dyDescent="0.2">
      <c r="A2221" s="714"/>
      <c r="B2221" s="714" t="s">
        <v>3158</v>
      </c>
      <c r="C2221" s="712">
        <v>7</v>
      </c>
      <c r="D2221" s="712">
        <v>0</v>
      </c>
      <c r="E2221" s="712">
        <v>0</v>
      </c>
      <c r="F2221" s="712">
        <v>2</v>
      </c>
      <c r="G2221" s="712">
        <v>0</v>
      </c>
      <c r="H2221" s="712">
        <v>5</v>
      </c>
      <c r="I2221" s="712">
        <v>0</v>
      </c>
    </row>
    <row r="2222" spans="1:9" x14ac:dyDescent="0.2">
      <c r="A2222" s="714"/>
      <c r="B2222" s="714" t="s">
        <v>158</v>
      </c>
      <c r="C2222" s="712">
        <v>6</v>
      </c>
      <c r="D2222" s="712">
        <v>0</v>
      </c>
      <c r="E2222" s="712">
        <v>0</v>
      </c>
      <c r="F2222" s="712">
        <v>2</v>
      </c>
      <c r="G2222" s="712">
        <v>0</v>
      </c>
      <c r="H2222" s="712">
        <v>0</v>
      </c>
      <c r="I2222" s="712">
        <v>4</v>
      </c>
    </row>
    <row r="2223" spans="1:9" x14ac:dyDescent="0.2">
      <c r="A2223" s="717" t="s">
        <v>850</v>
      </c>
      <c r="B2223" s="717" t="s">
        <v>10</v>
      </c>
      <c r="C2223" s="718">
        <v>12</v>
      </c>
      <c r="D2223" s="718">
        <v>0</v>
      </c>
      <c r="E2223" s="718">
        <v>0</v>
      </c>
      <c r="F2223" s="718">
        <v>1</v>
      </c>
      <c r="G2223" s="718">
        <v>0</v>
      </c>
      <c r="H2223" s="718">
        <v>10</v>
      </c>
      <c r="I2223" s="718">
        <v>1</v>
      </c>
    </row>
    <row r="2224" spans="1:9" x14ac:dyDescent="0.2">
      <c r="A2224" s="714"/>
      <c r="B2224" s="714" t="s">
        <v>3159</v>
      </c>
      <c r="C2224" s="712">
        <v>1</v>
      </c>
      <c r="D2224" s="712">
        <v>0</v>
      </c>
      <c r="E2224" s="712">
        <v>0</v>
      </c>
      <c r="F2224" s="712">
        <v>0</v>
      </c>
      <c r="G2224" s="712">
        <v>0</v>
      </c>
      <c r="H2224" s="712">
        <v>1</v>
      </c>
      <c r="I2224" s="712">
        <v>0</v>
      </c>
    </row>
    <row r="2225" spans="1:9" x14ac:dyDescent="0.2">
      <c r="A2225" s="714"/>
      <c r="B2225" s="714" t="s">
        <v>3503</v>
      </c>
      <c r="C2225" s="712">
        <v>2</v>
      </c>
      <c r="D2225" s="712">
        <v>0</v>
      </c>
      <c r="E2225" s="712">
        <v>0</v>
      </c>
      <c r="F2225" s="712">
        <v>0</v>
      </c>
      <c r="G2225" s="712">
        <v>0</v>
      </c>
      <c r="H2225" s="712">
        <v>2</v>
      </c>
      <c r="I2225" s="712">
        <v>0</v>
      </c>
    </row>
    <row r="2226" spans="1:9" x14ac:dyDescent="0.2">
      <c r="A2226" s="714"/>
      <c r="B2226" s="714" t="s">
        <v>3160</v>
      </c>
      <c r="C2226" s="712">
        <v>3</v>
      </c>
      <c r="D2226" s="712">
        <v>0</v>
      </c>
      <c r="E2226" s="712">
        <v>0</v>
      </c>
      <c r="F2226" s="712">
        <v>0</v>
      </c>
      <c r="G2226" s="712">
        <v>0</v>
      </c>
      <c r="H2226" s="712">
        <v>3</v>
      </c>
      <c r="I2226" s="712">
        <v>0</v>
      </c>
    </row>
    <row r="2227" spans="1:9" x14ac:dyDescent="0.2">
      <c r="A2227" s="714"/>
      <c r="B2227" s="714" t="s">
        <v>3161</v>
      </c>
      <c r="C2227" s="712">
        <v>4</v>
      </c>
      <c r="D2227" s="712">
        <v>0</v>
      </c>
      <c r="E2227" s="712">
        <v>0</v>
      </c>
      <c r="F2227" s="712">
        <v>0</v>
      </c>
      <c r="G2227" s="712">
        <v>0</v>
      </c>
      <c r="H2227" s="712">
        <v>4</v>
      </c>
      <c r="I2227" s="712">
        <v>0</v>
      </c>
    </row>
    <row r="2228" spans="1:9" x14ac:dyDescent="0.2">
      <c r="A2228" s="714"/>
      <c r="B2228" s="714" t="s">
        <v>3504</v>
      </c>
      <c r="C2228" s="712">
        <v>1</v>
      </c>
      <c r="D2228" s="712">
        <v>0</v>
      </c>
      <c r="E2228" s="712">
        <v>0</v>
      </c>
      <c r="F2228" s="712">
        <v>1</v>
      </c>
      <c r="G2228" s="712">
        <v>0</v>
      </c>
      <c r="H2228" s="712">
        <v>0</v>
      </c>
      <c r="I2228" s="712">
        <v>0</v>
      </c>
    </row>
    <row r="2229" spans="1:9" x14ac:dyDescent="0.2">
      <c r="A2229" s="714"/>
      <c r="B2229" s="714" t="s">
        <v>158</v>
      </c>
      <c r="C2229" s="712">
        <v>1</v>
      </c>
      <c r="D2229" s="712">
        <v>0</v>
      </c>
      <c r="E2229" s="712">
        <v>0</v>
      </c>
      <c r="F2229" s="712">
        <v>0</v>
      </c>
      <c r="G2229" s="712">
        <v>0</v>
      </c>
      <c r="H2229" s="712">
        <v>0</v>
      </c>
      <c r="I2229" s="712">
        <v>1</v>
      </c>
    </row>
    <row r="2230" spans="1:9" x14ac:dyDescent="0.2">
      <c r="A2230" s="717" t="s">
        <v>272</v>
      </c>
      <c r="B2230" s="717" t="s">
        <v>10</v>
      </c>
      <c r="C2230" s="718">
        <v>4176</v>
      </c>
      <c r="D2230" s="718">
        <v>850</v>
      </c>
      <c r="E2230" s="718">
        <v>33</v>
      </c>
      <c r="F2230" s="718">
        <v>88</v>
      </c>
      <c r="G2230" s="718">
        <v>4</v>
      </c>
      <c r="H2230" s="718">
        <v>1226</v>
      </c>
      <c r="I2230" s="718">
        <v>1975</v>
      </c>
    </row>
    <row r="2231" spans="1:9" x14ac:dyDescent="0.2">
      <c r="A2231" s="717" t="s">
        <v>3555</v>
      </c>
      <c r="B2231" s="717" t="s">
        <v>10</v>
      </c>
      <c r="C2231" s="718">
        <v>3</v>
      </c>
      <c r="D2231" s="718">
        <v>0</v>
      </c>
      <c r="E2231" s="718">
        <v>0</v>
      </c>
      <c r="F2231" s="718">
        <v>0</v>
      </c>
      <c r="G2231" s="718">
        <v>0</v>
      </c>
      <c r="H2231" s="718">
        <v>2</v>
      </c>
      <c r="I2231" s="718">
        <v>1</v>
      </c>
    </row>
    <row r="2232" spans="1:9" x14ac:dyDescent="0.2">
      <c r="A2232" s="714"/>
      <c r="B2232" s="714" t="s">
        <v>3505</v>
      </c>
      <c r="C2232" s="712">
        <v>2</v>
      </c>
      <c r="D2232" s="712">
        <v>0</v>
      </c>
      <c r="E2232" s="712">
        <v>0</v>
      </c>
      <c r="F2232" s="712">
        <v>0</v>
      </c>
      <c r="G2232" s="712">
        <v>0</v>
      </c>
      <c r="H2232" s="712">
        <v>2</v>
      </c>
      <c r="I2232" s="712">
        <v>0</v>
      </c>
    </row>
    <row r="2233" spans="1:9" x14ac:dyDescent="0.2">
      <c r="A2233" s="714"/>
      <c r="B2233" s="714" t="s">
        <v>158</v>
      </c>
      <c r="C2233" s="712">
        <v>1</v>
      </c>
      <c r="D2233" s="712">
        <v>0</v>
      </c>
      <c r="E2233" s="712">
        <v>0</v>
      </c>
      <c r="F2233" s="712">
        <v>0</v>
      </c>
      <c r="G2233" s="712">
        <v>0</v>
      </c>
      <c r="H2233" s="712">
        <v>0</v>
      </c>
      <c r="I2233" s="712">
        <v>1</v>
      </c>
    </row>
    <row r="2234" spans="1:9" x14ac:dyDescent="0.2">
      <c r="A2234" s="717" t="s">
        <v>149</v>
      </c>
      <c r="B2234" s="717" t="s">
        <v>10</v>
      </c>
      <c r="C2234" s="718">
        <v>2731</v>
      </c>
      <c r="D2234" s="718">
        <v>196</v>
      </c>
      <c r="E2234" s="718">
        <v>5</v>
      </c>
      <c r="F2234" s="718">
        <v>33</v>
      </c>
      <c r="G2234" s="718">
        <v>4</v>
      </c>
      <c r="H2234" s="718">
        <v>936</v>
      </c>
      <c r="I2234" s="718">
        <v>1557</v>
      </c>
    </row>
    <row r="2235" spans="1:9" x14ac:dyDescent="0.2">
      <c r="A2235" s="714"/>
      <c r="B2235" s="714" t="s">
        <v>3506</v>
      </c>
      <c r="C2235" s="712">
        <v>4</v>
      </c>
      <c r="D2235" s="712">
        <v>0</v>
      </c>
      <c r="E2235" s="712">
        <v>0</v>
      </c>
      <c r="F2235" s="712">
        <v>0</v>
      </c>
      <c r="G2235" s="712">
        <v>0</v>
      </c>
      <c r="H2235" s="712">
        <v>4</v>
      </c>
      <c r="I2235" s="712">
        <v>0</v>
      </c>
    </row>
    <row r="2236" spans="1:9" x14ac:dyDescent="0.2">
      <c r="A2236" s="714"/>
      <c r="B2236" s="714" t="s">
        <v>3507</v>
      </c>
      <c r="C2236" s="712">
        <v>6</v>
      </c>
      <c r="D2236" s="712">
        <v>0</v>
      </c>
      <c r="E2236" s="712">
        <v>0</v>
      </c>
      <c r="F2236" s="712">
        <v>1</v>
      </c>
      <c r="G2236" s="712">
        <v>0</v>
      </c>
      <c r="H2236" s="712">
        <v>5</v>
      </c>
      <c r="I2236" s="712">
        <v>0</v>
      </c>
    </row>
    <row r="2237" spans="1:9" x14ac:dyDescent="0.2">
      <c r="A2237" s="714"/>
      <c r="B2237" s="714" t="s">
        <v>3508</v>
      </c>
      <c r="C2237" s="712">
        <v>2</v>
      </c>
      <c r="D2237" s="712">
        <v>1</v>
      </c>
      <c r="E2237" s="712">
        <v>0</v>
      </c>
      <c r="F2237" s="712">
        <v>0</v>
      </c>
      <c r="G2237" s="712">
        <v>0</v>
      </c>
      <c r="H2237" s="712">
        <v>1</v>
      </c>
      <c r="I2237" s="712">
        <v>0</v>
      </c>
    </row>
    <row r="2238" spans="1:9" x14ac:dyDescent="0.2">
      <c r="A2238" s="714"/>
      <c r="B2238" s="714" t="s">
        <v>3509</v>
      </c>
      <c r="C2238" s="712">
        <v>8</v>
      </c>
      <c r="D2238" s="712">
        <v>0</v>
      </c>
      <c r="E2238" s="712">
        <v>0</v>
      </c>
      <c r="F2238" s="712">
        <v>0</v>
      </c>
      <c r="G2238" s="712">
        <v>0</v>
      </c>
      <c r="H2238" s="712">
        <v>8</v>
      </c>
      <c r="I2238" s="712">
        <v>0</v>
      </c>
    </row>
    <row r="2239" spans="1:9" x14ac:dyDescent="0.2">
      <c r="A2239" s="714"/>
      <c r="B2239" s="714" t="s">
        <v>3510</v>
      </c>
      <c r="C2239" s="712">
        <v>4</v>
      </c>
      <c r="D2239" s="712">
        <v>0</v>
      </c>
      <c r="E2239" s="712">
        <v>0</v>
      </c>
      <c r="F2239" s="712">
        <v>0</v>
      </c>
      <c r="G2239" s="712">
        <v>0</v>
      </c>
      <c r="H2239" s="712">
        <v>4</v>
      </c>
      <c r="I2239" s="712">
        <v>0</v>
      </c>
    </row>
    <row r="2240" spans="1:9" x14ac:dyDescent="0.2">
      <c r="A2240" s="714"/>
      <c r="B2240" s="714" t="s">
        <v>3511</v>
      </c>
      <c r="C2240" s="712">
        <v>38</v>
      </c>
      <c r="D2240" s="712">
        <v>1</v>
      </c>
      <c r="E2240" s="712">
        <v>0</v>
      </c>
      <c r="F2240" s="712">
        <v>1</v>
      </c>
      <c r="G2240" s="712">
        <v>0</v>
      </c>
      <c r="H2240" s="712">
        <v>36</v>
      </c>
      <c r="I2240" s="712">
        <v>0</v>
      </c>
    </row>
    <row r="2241" spans="1:9" x14ac:dyDescent="0.2">
      <c r="A2241" s="714"/>
      <c r="B2241" s="714" t="s">
        <v>3512</v>
      </c>
      <c r="C2241" s="712">
        <v>14</v>
      </c>
      <c r="D2241" s="712">
        <v>0</v>
      </c>
      <c r="E2241" s="712">
        <v>0</v>
      </c>
      <c r="F2241" s="712">
        <v>0</v>
      </c>
      <c r="G2241" s="712">
        <v>0</v>
      </c>
      <c r="H2241" s="712">
        <v>14</v>
      </c>
      <c r="I2241" s="712">
        <v>0</v>
      </c>
    </row>
    <row r="2242" spans="1:9" x14ac:dyDescent="0.2">
      <c r="A2242" s="714"/>
      <c r="B2242" s="714" t="s">
        <v>3513</v>
      </c>
      <c r="C2242" s="712">
        <v>1486</v>
      </c>
      <c r="D2242" s="712">
        <v>104</v>
      </c>
      <c r="E2242" s="712">
        <v>3</v>
      </c>
      <c r="F2242" s="712">
        <v>17</v>
      </c>
      <c r="G2242" s="712">
        <v>1</v>
      </c>
      <c r="H2242" s="712">
        <v>483</v>
      </c>
      <c r="I2242" s="712">
        <v>878</v>
      </c>
    </row>
    <row r="2243" spans="1:9" x14ac:dyDescent="0.2">
      <c r="A2243" s="714"/>
      <c r="B2243" s="714" t="s">
        <v>3514</v>
      </c>
      <c r="C2243" s="712">
        <v>118</v>
      </c>
      <c r="D2243" s="712">
        <v>0</v>
      </c>
      <c r="E2243" s="712">
        <v>0</v>
      </c>
      <c r="F2243" s="712">
        <v>1</v>
      </c>
      <c r="G2243" s="712">
        <v>0</v>
      </c>
      <c r="H2243" s="712">
        <v>117</v>
      </c>
      <c r="I2243" s="712">
        <v>0</v>
      </c>
    </row>
    <row r="2244" spans="1:9" x14ac:dyDescent="0.2">
      <c r="A2244" s="714"/>
      <c r="B2244" s="714" t="s">
        <v>3515</v>
      </c>
      <c r="C2244" s="712">
        <v>6</v>
      </c>
      <c r="D2244" s="712">
        <v>0</v>
      </c>
      <c r="E2244" s="712">
        <v>0</v>
      </c>
      <c r="F2244" s="712">
        <v>0</v>
      </c>
      <c r="G2244" s="712">
        <v>0</v>
      </c>
      <c r="H2244" s="712">
        <v>6</v>
      </c>
      <c r="I2244" s="712">
        <v>0</v>
      </c>
    </row>
    <row r="2245" spans="1:9" x14ac:dyDescent="0.2">
      <c r="A2245" s="714"/>
      <c r="B2245" s="714" t="s">
        <v>3517</v>
      </c>
      <c r="C2245" s="712">
        <v>13</v>
      </c>
      <c r="D2245" s="712">
        <v>1</v>
      </c>
      <c r="E2245" s="712">
        <v>0</v>
      </c>
      <c r="F2245" s="712">
        <v>0</v>
      </c>
      <c r="G2245" s="712">
        <v>0</v>
      </c>
      <c r="H2245" s="712">
        <v>12</v>
      </c>
      <c r="I2245" s="712">
        <v>0</v>
      </c>
    </row>
    <row r="2246" spans="1:9" x14ac:dyDescent="0.2">
      <c r="A2246" s="714"/>
      <c r="B2246" s="714" t="s">
        <v>3518</v>
      </c>
      <c r="C2246" s="712">
        <v>10</v>
      </c>
      <c r="D2246" s="712">
        <v>0</v>
      </c>
      <c r="E2246" s="712">
        <v>0</v>
      </c>
      <c r="F2246" s="712">
        <v>1</v>
      </c>
      <c r="G2246" s="712">
        <v>0</v>
      </c>
      <c r="H2246" s="712">
        <v>9</v>
      </c>
      <c r="I2246" s="712">
        <v>0</v>
      </c>
    </row>
    <row r="2247" spans="1:9" x14ac:dyDescent="0.2">
      <c r="A2247" s="714"/>
      <c r="B2247" s="714" t="s">
        <v>3519</v>
      </c>
      <c r="C2247" s="712">
        <v>12</v>
      </c>
      <c r="D2247" s="712">
        <v>0</v>
      </c>
      <c r="E2247" s="712">
        <v>0</v>
      </c>
      <c r="F2247" s="712">
        <v>0</v>
      </c>
      <c r="G2247" s="712">
        <v>0</v>
      </c>
      <c r="H2247" s="712">
        <v>12</v>
      </c>
      <c r="I2247" s="712">
        <v>0</v>
      </c>
    </row>
    <row r="2248" spans="1:9" x14ac:dyDescent="0.2">
      <c r="A2248" s="714"/>
      <c r="B2248" s="714" t="s">
        <v>3520</v>
      </c>
      <c r="C2248" s="712">
        <v>106</v>
      </c>
      <c r="D2248" s="712">
        <v>1</v>
      </c>
      <c r="E2248" s="712">
        <v>0</v>
      </c>
      <c r="F2248" s="712">
        <v>1</v>
      </c>
      <c r="G2248" s="712">
        <v>0</v>
      </c>
      <c r="H2248" s="712">
        <v>104</v>
      </c>
      <c r="I2248" s="712">
        <v>0</v>
      </c>
    </row>
    <row r="2249" spans="1:9" x14ac:dyDescent="0.2">
      <c r="A2249" s="714"/>
      <c r="B2249" s="714" t="s">
        <v>3521</v>
      </c>
      <c r="C2249" s="712">
        <v>133</v>
      </c>
      <c r="D2249" s="712">
        <v>11</v>
      </c>
      <c r="E2249" s="712">
        <v>0</v>
      </c>
      <c r="F2249" s="712">
        <v>4</v>
      </c>
      <c r="G2249" s="712">
        <v>0</v>
      </c>
      <c r="H2249" s="712">
        <v>117</v>
      </c>
      <c r="I2249" s="712">
        <v>1</v>
      </c>
    </row>
    <row r="2250" spans="1:9" x14ac:dyDescent="0.2">
      <c r="A2250" s="714"/>
      <c r="B2250" s="714" t="s">
        <v>3522</v>
      </c>
      <c r="C2250" s="712">
        <v>1</v>
      </c>
      <c r="D2250" s="712">
        <v>0</v>
      </c>
      <c r="E2250" s="712">
        <v>0</v>
      </c>
      <c r="F2250" s="712">
        <v>0</v>
      </c>
      <c r="G2250" s="712">
        <v>0</v>
      </c>
      <c r="H2250" s="712">
        <v>1</v>
      </c>
      <c r="I2250" s="712">
        <v>0</v>
      </c>
    </row>
    <row r="2251" spans="1:9" x14ac:dyDescent="0.2">
      <c r="A2251" s="714"/>
      <c r="B2251" s="714" t="s">
        <v>158</v>
      </c>
      <c r="C2251" s="712">
        <v>770</v>
      </c>
      <c r="D2251" s="712">
        <v>77</v>
      </c>
      <c r="E2251" s="712">
        <v>2</v>
      </c>
      <c r="F2251" s="712">
        <v>7</v>
      </c>
      <c r="G2251" s="712">
        <v>3</v>
      </c>
      <c r="H2251" s="712">
        <v>3</v>
      </c>
      <c r="I2251" s="712">
        <v>678</v>
      </c>
    </row>
    <row r="2252" spans="1:9" x14ac:dyDescent="0.2">
      <c r="A2252" s="717" t="s">
        <v>521</v>
      </c>
      <c r="B2252" s="717" t="s">
        <v>10</v>
      </c>
      <c r="C2252" s="718">
        <v>4</v>
      </c>
      <c r="D2252" s="718">
        <v>0</v>
      </c>
      <c r="E2252" s="718">
        <v>0</v>
      </c>
      <c r="F2252" s="718">
        <v>0</v>
      </c>
      <c r="G2252" s="718">
        <v>0</v>
      </c>
      <c r="H2252" s="718">
        <v>4</v>
      </c>
      <c r="I2252" s="718">
        <v>0</v>
      </c>
    </row>
    <row r="2253" spans="1:9" x14ac:dyDescent="0.2">
      <c r="A2253" s="714"/>
      <c r="B2253" s="714" t="s">
        <v>3523</v>
      </c>
      <c r="C2253" s="712">
        <v>4</v>
      </c>
      <c r="D2253" s="712">
        <v>0</v>
      </c>
      <c r="E2253" s="712">
        <v>0</v>
      </c>
      <c r="F2253" s="712">
        <v>0</v>
      </c>
      <c r="G2253" s="712">
        <v>0</v>
      </c>
      <c r="H2253" s="712">
        <v>4</v>
      </c>
      <c r="I2253" s="712">
        <v>0</v>
      </c>
    </row>
    <row r="2254" spans="1:9" x14ac:dyDescent="0.2">
      <c r="A2254" s="717" t="s">
        <v>851</v>
      </c>
      <c r="B2254" s="717" t="s">
        <v>10</v>
      </c>
      <c r="C2254" s="718">
        <v>4</v>
      </c>
      <c r="D2254" s="718">
        <v>0</v>
      </c>
      <c r="E2254" s="718">
        <v>0</v>
      </c>
      <c r="F2254" s="718">
        <v>0</v>
      </c>
      <c r="G2254" s="718">
        <v>0</v>
      </c>
      <c r="H2254" s="718">
        <v>2</v>
      </c>
      <c r="I2254" s="718">
        <v>2</v>
      </c>
    </row>
    <row r="2255" spans="1:9" x14ac:dyDescent="0.2">
      <c r="A2255" s="714"/>
      <c r="B2255" s="714" t="s">
        <v>3525</v>
      </c>
      <c r="C2255" s="712">
        <v>1</v>
      </c>
      <c r="D2255" s="712">
        <v>0</v>
      </c>
      <c r="E2255" s="712">
        <v>0</v>
      </c>
      <c r="F2255" s="712">
        <v>0</v>
      </c>
      <c r="G2255" s="712">
        <v>0</v>
      </c>
      <c r="H2255" s="712">
        <v>1</v>
      </c>
      <c r="I2255" s="712">
        <v>0</v>
      </c>
    </row>
    <row r="2256" spans="1:9" x14ac:dyDescent="0.2">
      <c r="A2256" s="714"/>
      <c r="B2256" s="714" t="s">
        <v>3526</v>
      </c>
      <c r="C2256" s="712">
        <v>1</v>
      </c>
      <c r="D2256" s="712">
        <v>0</v>
      </c>
      <c r="E2256" s="712">
        <v>0</v>
      </c>
      <c r="F2256" s="712">
        <v>0</v>
      </c>
      <c r="G2256" s="712">
        <v>0</v>
      </c>
      <c r="H2256" s="712">
        <v>1</v>
      </c>
      <c r="I2256" s="712">
        <v>0</v>
      </c>
    </row>
    <row r="2257" spans="1:9" x14ac:dyDescent="0.2">
      <c r="A2257" s="714"/>
      <c r="B2257" s="714" t="s">
        <v>158</v>
      </c>
      <c r="C2257" s="712">
        <v>2</v>
      </c>
      <c r="D2257" s="712">
        <v>0</v>
      </c>
      <c r="E2257" s="712">
        <v>0</v>
      </c>
      <c r="F2257" s="712">
        <v>0</v>
      </c>
      <c r="G2257" s="712">
        <v>0</v>
      </c>
      <c r="H2257" s="712">
        <v>0</v>
      </c>
      <c r="I2257" s="712">
        <v>2</v>
      </c>
    </row>
    <row r="2258" spans="1:9" x14ac:dyDescent="0.2">
      <c r="A2258" s="717" t="s">
        <v>852</v>
      </c>
      <c r="B2258" s="717" t="s">
        <v>10</v>
      </c>
      <c r="C2258" s="718">
        <v>3</v>
      </c>
      <c r="D2258" s="718">
        <v>0</v>
      </c>
      <c r="E2258" s="718">
        <v>0</v>
      </c>
      <c r="F2258" s="718">
        <v>0</v>
      </c>
      <c r="G2258" s="718">
        <v>0</v>
      </c>
      <c r="H2258" s="718">
        <v>3</v>
      </c>
      <c r="I2258" s="718">
        <v>0</v>
      </c>
    </row>
    <row r="2259" spans="1:9" x14ac:dyDescent="0.2">
      <c r="A2259" s="714"/>
      <c r="B2259" s="714" t="s">
        <v>3529</v>
      </c>
      <c r="C2259" s="712">
        <v>1</v>
      </c>
      <c r="D2259" s="712">
        <v>0</v>
      </c>
      <c r="E2259" s="712">
        <v>0</v>
      </c>
      <c r="F2259" s="712">
        <v>0</v>
      </c>
      <c r="G2259" s="712">
        <v>0</v>
      </c>
      <c r="H2259" s="712">
        <v>1</v>
      </c>
      <c r="I2259" s="712">
        <v>0</v>
      </c>
    </row>
    <row r="2260" spans="1:9" x14ac:dyDescent="0.2">
      <c r="A2260" s="714"/>
      <c r="B2260" s="714" t="s">
        <v>3530</v>
      </c>
      <c r="C2260" s="712">
        <v>1</v>
      </c>
      <c r="D2260" s="712">
        <v>0</v>
      </c>
      <c r="E2260" s="712">
        <v>0</v>
      </c>
      <c r="F2260" s="712">
        <v>0</v>
      </c>
      <c r="G2260" s="712">
        <v>0</v>
      </c>
      <c r="H2260" s="712">
        <v>1</v>
      </c>
      <c r="I2260" s="712">
        <v>0</v>
      </c>
    </row>
    <row r="2261" spans="1:9" x14ac:dyDescent="0.2">
      <c r="A2261" s="714"/>
      <c r="B2261" s="714" t="s">
        <v>3531</v>
      </c>
      <c r="C2261" s="712">
        <v>1</v>
      </c>
      <c r="D2261" s="712">
        <v>0</v>
      </c>
      <c r="E2261" s="712">
        <v>0</v>
      </c>
      <c r="F2261" s="712">
        <v>0</v>
      </c>
      <c r="G2261" s="712">
        <v>0</v>
      </c>
      <c r="H2261" s="712">
        <v>1</v>
      </c>
      <c r="I2261" s="712">
        <v>0</v>
      </c>
    </row>
    <row r="2262" spans="1:9" x14ac:dyDescent="0.2">
      <c r="A2262" s="717" t="s">
        <v>151</v>
      </c>
      <c r="B2262" s="717" t="s">
        <v>10</v>
      </c>
      <c r="C2262" s="718">
        <v>50</v>
      </c>
      <c r="D2262" s="718">
        <v>1</v>
      </c>
      <c r="E2262" s="718">
        <v>2</v>
      </c>
      <c r="F2262" s="718">
        <v>11</v>
      </c>
      <c r="G2262" s="718">
        <v>0</v>
      </c>
      <c r="H2262" s="718">
        <v>8</v>
      </c>
      <c r="I2262" s="718">
        <v>28</v>
      </c>
    </row>
    <row r="2263" spans="1:9" x14ac:dyDescent="0.2">
      <c r="A2263" s="714"/>
      <c r="B2263" s="714" t="s">
        <v>3533</v>
      </c>
      <c r="C2263" s="712">
        <v>2</v>
      </c>
      <c r="D2263" s="712">
        <v>0</v>
      </c>
      <c r="E2263" s="712">
        <v>0</v>
      </c>
      <c r="F2263" s="712">
        <v>0</v>
      </c>
      <c r="G2263" s="712">
        <v>0</v>
      </c>
      <c r="H2263" s="712">
        <v>2</v>
      </c>
      <c r="I2263" s="712">
        <v>0</v>
      </c>
    </row>
    <row r="2264" spans="1:9" x14ac:dyDescent="0.2">
      <c r="A2264" s="714"/>
      <c r="B2264" s="714" t="s">
        <v>3534</v>
      </c>
      <c r="C2264" s="712">
        <v>1</v>
      </c>
      <c r="D2264" s="712">
        <v>0</v>
      </c>
      <c r="E2264" s="712">
        <v>0</v>
      </c>
      <c r="F2264" s="712">
        <v>0</v>
      </c>
      <c r="G2264" s="712">
        <v>0</v>
      </c>
      <c r="H2264" s="712">
        <v>1</v>
      </c>
      <c r="I2264" s="712">
        <v>0</v>
      </c>
    </row>
    <row r="2265" spans="1:9" x14ac:dyDescent="0.2">
      <c r="A2265" s="714"/>
      <c r="B2265" s="714" t="s">
        <v>3535</v>
      </c>
      <c r="C2265" s="712">
        <v>4</v>
      </c>
      <c r="D2265" s="712">
        <v>1</v>
      </c>
      <c r="E2265" s="712">
        <v>0</v>
      </c>
      <c r="F2265" s="712">
        <v>0</v>
      </c>
      <c r="G2265" s="712">
        <v>0</v>
      </c>
      <c r="H2265" s="712">
        <v>2</v>
      </c>
      <c r="I2265" s="712">
        <v>1</v>
      </c>
    </row>
    <row r="2266" spans="1:9" x14ac:dyDescent="0.2">
      <c r="A2266" s="714"/>
      <c r="B2266" s="714" t="s">
        <v>3536</v>
      </c>
      <c r="C2266" s="712">
        <v>2</v>
      </c>
      <c r="D2266" s="712">
        <v>0</v>
      </c>
      <c r="E2266" s="712">
        <v>0</v>
      </c>
      <c r="F2266" s="712">
        <v>1</v>
      </c>
      <c r="G2266" s="712">
        <v>0</v>
      </c>
      <c r="H2266" s="712">
        <v>1</v>
      </c>
      <c r="I2266" s="712">
        <v>0</v>
      </c>
    </row>
    <row r="2267" spans="1:9" x14ac:dyDescent="0.2">
      <c r="A2267" s="714"/>
      <c r="B2267" s="714" t="s">
        <v>3537</v>
      </c>
      <c r="C2267" s="712">
        <v>4</v>
      </c>
      <c r="D2267" s="712">
        <v>0</v>
      </c>
      <c r="E2267" s="712">
        <v>0</v>
      </c>
      <c r="F2267" s="712">
        <v>4</v>
      </c>
      <c r="G2267" s="712">
        <v>0</v>
      </c>
      <c r="H2267" s="712">
        <v>0</v>
      </c>
      <c r="I2267" s="712">
        <v>0</v>
      </c>
    </row>
    <row r="2268" spans="1:9" x14ac:dyDescent="0.2">
      <c r="A2268" s="714"/>
      <c r="B2268" s="714" t="s">
        <v>3538</v>
      </c>
      <c r="C2268" s="712">
        <v>2</v>
      </c>
      <c r="D2268" s="712">
        <v>0</v>
      </c>
      <c r="E2268" s="712">
        <v>0</v>
      </c>
      <c r="F2268" s="712">
        <v>0</v>
      </c>
      <c r="G2268" s="712">
        <v>0</v>
      </c>
      <c r="H2268" s="712">
        <v>2</v>
      </c>
      <c r="I2268" s="712">
        <v>0</v>
      </c>
    </row>
    <row r="2269" spans="1:9" x14ac:dyDescent="0.2">
      <c r="A2269" s="714"/>
      <c r="B2269" s="714" t="s">
        <v>158</v>
      </c>
      <c r="C2269" s="712">
        <v>35</v>
      </c>
      <c r="D2269" s="712">
        <v>0</v>
      </c>
      <c r="E2269" s="712">
        <v>2</v>
      </c>
      <c r="F2269" s="712">
        <v>6</v>
      </c>
      <c r="G2269" s="712">
        <v>0</v>
      </c>
      <c r="H2269" s="712">
        <v>0</v>
      </c>
      <c r="I2269" s="712">
        <v>27</v>
      </c>
    </row>
    <row r="2270" spans="1:9" x14ac:dyDescent="0.2">
      <c r="A2270" s="717" t="s">
        <v>854</v>
      </c>
      <c r="B2270" s="717" t="s">
        <v>10</v>
      </c>
      <c r="C2270" s="718">
        <v>20</v>
      </c>
      <c r="D2270" s="718">
        <v>1</v>
      </c>
      <c r="E2270" s="718">
        <v>0</v>
      </c>
      <c r="F2270" s="718">
        <v>19</v>
      </c>
      <c r="G2270" s="718">
        <v>0</v>
      </c>
      <c r="H2270" s="718">
        <v>0</v>
      </c>
      <c r="I2270" s="718">
        <v>0</v>
      </c>
    </row>
    <row r="2271" spans="1:9" x14ac:dyDescent="0.2">
      <c r="A2271" s="714"/>
      <c r="B2271" s="714" t="s">
        <v>158</v>
      </c>
      <c r="C2271" s="712">
        <v>20</v>
      </c>
      <c r="D2271" s="712">
        <v>1</v>
      </c>
      <c r="E2271" s="712">
        <v>0</v>
      </c>
      <c r="F2271" s="712">
        <v>19</v>
      </c>
      <c r="G2271" s="712">
        <v>0</v>
      </c>
      <c r="H2271" s="712">
        <v>0</v>
      </c>
      <c r="I2271" s="712">
        <v>0</v>
      </c>
    </row>
    <row r="2272" spans="1:9" x14ac:dyDescent="0.2">
      <c r="A2272" s="717" t="s">
        <v>152</v>
      </c>
      <c r="B2272" s="717" t="s">
        <v>10</v>
      </c>
      <c r="C2272" s="718">
        <v>3</v>
      </c>
      <c r="D2272" s="718">
        <v>1</v>
      </c>
      <c r="E2272" s="718">
        <v>0</v>
      </c>
      <c r="F2272" s="718">
        <v>0</v>
      </c>
      <c r="G2272" s="718">
        <v>0</v>
      </c>
      <c r="H2272" s="718">
        <v>2</v>
      </c>
      <c r="I2272" s="718">
        <v>0</v>
      </c>
    </row>
    <row r="2273" spans="1:9" x14ac:dyDescent="0.2">
      <c r="A2273" s="714"/>
      <c r="B2273" s="714" t="s">
        <v>3539</v>
      </c>
      <c r="C2273" s="712">
        <v>2</v>
      </c>
      <c r="D2273" s="712">
        <v>0</v>
      </c>
      <c r="E2273" s="712">
        <v>0</v>
      </c>
      <c r="F2273" s="712">
        <v>0</v>
      </c>
      <c r="G2273" s="712">
        <v>0</v>
      </c>
      <c r="H2273" s="712">
        <v>2</v>
      </c>
      <c r="I2273" s="712">
        <v>0</v>
      </c>
    </row>
    <row r="2274" spans="1:9" x14ac:dyDescent="0.2">
      <c r="A2274" s="714"/>
      <c r="B2274" s="714" t="s">
        <v>158</v>
      </c>
      <c r="C2274" s="712">
        <v>1</v>
      </c>
      <c r="D2274" s="712">
        <v>1</v>
      </c>
      <c r="E2274" s="712">
        <v>0</v>
      </c>
      <c r="F2274" s="712">
        <v>0</v>
      </c>
      <c r="G2274" s="712">
        <v>0</v>
      </c>
      <c r="H2274" s="712">
        <v>0</v>
      </c>
      <c r="I2274" s="712">
        <v>0</v>
      </c>
    </row>
    <row r="2275" spans="1:9" x14ac:dyDescent="0.2">
      <c r="A2275" s="717" t="s">
        <v>855</v>
      </c>
      <c r="B2275" s="717" t="s">
        <v>10</v>
      </c>
      <c r="C2275" s="718">
        <v>2</v>
      </c>
      <c r="D2275" s="718">
        <v>0</v>
      </c>
      <c r="E2275" s="718">
        <v>0</v>
      </c>
      <c r="F2275" s="718">
        <v>0</v>
      </c>
      <c r="G2275" s="718">
        <v>0</v>
      </c>
      <c r="H2275" s="718">
        <v>0</v>
      </c>
      <c r="I2275" s="718">
        <v>2</v>
      </c>
    </row>
    <row r="2276" spans="1:9" x14ac:dyDescent="0.2">
      <c r="A2276" s="714"/>
      <c r="B2276" s="714" t="s">
        <v>158</v>
      </c>
      <c r="C2276" s="712">
        <v>2</v>
      </c>
      <c r="D2276" s="712">
        <v>0</v>
      </c>
      <c r="E2276" s="712">
        <v>0</v>
      </c>
      <c r="F2276" s="712">
        <v>0</v>
      </c>
      <c r="G2276" s="712">
        <v>0</v>
      </c>
      <c r="H2276" s="712">
        <v>0</v>
      </c>
      <c r="I2276" s="712">
        <v>2</v>
      </c>
    </row>
    <row r="2277" spans="1:9" x14ac:dyDescent="0.2">
      <c r="A2277" s="717" t="s">
        <v>153</v>
      </c>
      <c r="B2277" s="717" t="s">
        <v>10</v>
      </c>
      <c r="C2277" s="718">
        <v>617</v>
      </c>
      <c r="D2277" s="718">
        <v>55</v>
      </c>
      <c r="E2277" s="718">
        <v>2</v>
      </c>
      <c r="F2277" s="718">
        <v>12</v>
      </c>
      <c r="G2277" s="718">
        <v>0</v>
      </c>
      <c r="H2277" s="718">
        <v>190</v>
      </c>
      <c r="I2277" s="718">
        <v>358</v>
      </c>
    </row>
    <row r="2278" spans="1:9" x14ac:dyDescent="0.2">
      <c r="A2278" s="714"/>
      <c r="B2278" s="714" t="s">
        <v>3540</v>
      </c>
      <c r="C2278" s="712">
        <v>4</v>
      </c>
      <c r="D2278" s="712">
        <v>0</v>
      </c>
      <c r="E2278" s="712">
        <v>0</v>
      </c>
      <c r="F2278" s="712">
        <v>0</v>
      </c>
      <c r="G2278" s="712">
        <v>0</v>
      </c>
      <c r="H2278" s="712">
        <v>3</v>
      </c>
      <c r="I2278" s="712">
        <v>1</v>
      </c>
    </row>
    <row r="2279" spans="1:9" x14ac:dyDescent="0.2">
      <c r="A2279" s="714"/>
      <c r="B2279" s="714" t="s">
        <v>3541</v>
      </c>
      <c r="C2279" s="712">
        <v>121</v>
      </c>
      <c r="D2279" s="712">
        <v>2</v>
      </c>
      <c r="E2279" s="712">
        <v>0</v>
      </c>
      <c r="F2279" s="712">
        <v>2</v>
      </c>
      <c r="G2279" s="712">
        <v>0</v>
      </c>
      <c r="H2279" s="712">
        <v>117</v>
      </c>
      <c r="I2279" s="712">
        <v>0</v>
      </c>
    </row>
    <row r="2280" spans="1:9" x14ac:dyDescent="0.2">
      <c r="A2280" s="714"/>
      <c r="B2280" s="714" t="s">
        <v>3542</v>
      </c>
      <c r="C2280" s="712">
        <v>18</v>
      </c>
      <c r="D2280" s="712">
        <v>0</v>
      </c>
      <c r="E2280" s="712">
        <v>0</v>
      </c>
      <c r="F2280" s="712">
        <v>0</v>
      </c>
      <c r="G2280" s="712">
        <v>0</v>
      </c>
      <c r="H2280" s="712">
        <v>17</v>
      </c>
      <c r="I2280" s="712">
        <v>1</v>
      </c>
    </row>
    <row r="2281" spans="1:9" x14ac:dyDescent="0.2">
      <c r="A2281" s="714"/>
      <c r="B2281" s="714" t="s">
        <v>3543</v>
      </c>
      <c r="C2281" s="712">
        <v>40</v>
      </c>
      <c r="D2281" s="712">
        <v>3</v>
      </c>
      <c r="E2281" s="712">
        <v>0</v>
      </c>
      <c r="F2281" s="712">
        <v>0</v>
      </c>
      <c r="G2281" s="712">
        <v>0</v>
      </c>
      <c r="H2281" s="712">
        <v>36</v>
      </c>
      <c r="I2281" s="712">
        <v>1</v>
      </c>
    </row>
    <row r="2282" spans="1:9" x14ac:dyDescent="0.2">
      <c r="A2282" s="714"/>
      <c r="B2282" s="714" t="s">
        <v>1259</v>
      </c>
      <c r="C2282" s="712">
        <v>12</v>
      </c>
      <c r="D2282" s="712">
        <v>1</v>
      </c>
      <c r="E2282" s="712">
        <v>0</v>
      </c>
      <c r="F2282" s="712">
        <v>0</v>
      </c>
      <c r="G2282" s="712">
        <v>0</v>
      </c>
      <c r="H2282" s="712">
        <v>11</v>
      </c>
      <c r="I2282" s="712">
        <v>0</v>
      </c>
    </row>
    <row r="2283" spans="1:9" x14ac:dyDescent="0.2">
      <c r="A2283" s="714"/>
      <c r="B2283" s="714" t="s">
        <v>3544</v>
      </c>
      <c r="C2283" s="712">
        <v>5</v>
      </c>
      <c r="D2283" s="712">
        <v>0</v>
      </c>
      <c r="E2283" s="712">
        <v>0</v>
      </c>
      <c r="F2283" s="712">
        <v>0</v>
      </c>
      <c r="G2283" s="712">
        <v>0</v>
      </c>
      <c r="H2283" s="712">
        <v>5</v>
      </c>
      <c r="I2283" s="712">
        <v>0</v>
      </c>
    </row>
    <row r="2284" spans="1:9" x14ac:dyDescent="0.2">
      <c r="A2284" s="714"/>
      <c r="B2284" s="714" t="s">
        <v>158</v>
      </c>
      <c r="C2284" s="712">
        <v>417</v>
      </c>
      <c r="D2284" s="712">
        <v>49</v>
      </c>
      <c r="E2284" s="712">
        <v>2</v>
      </c>
      <c r="F2284" s="712">
        <v>10</v>
      </c>
      <c r="G2284" s="712">
        <v>0</v>
      </c>
      <c r="H2284" s="712">
        <v>1</v>
      </c>
      <c r="I2284" s="712">
        <v>355</v>
      </c>
    </row>
    <row r="2285" spans="1:9" x14ac:dyDescent="0.2">
      <c r="A2285" s="717" t="s">
        <v>3557</v>
      </c>
      <c r="B2285" s="717" t="s">
        <v>10</v>
      </c>
      <c r="C2285" s="718">
        <v>2</v>
      </c>
      <c r="D2285" s="718">
        <v>2</v>
      </c>
      <c r="E2285" s="718">
        <v>0</v>
      </c>
      <c r="F2285" s="718">
        <v>0</v>
      </c>
      <c r="G2285" s="718">
        <v>0</v>
      </c>
      <c r="H2285" s="718">
        <v>0</v>
      </c>
      <c r="I2285" s="718">
        <v>0</v>
      </c>
    </row>
    <row r="2286" spans="1:9" x14ac:dyDescent="0.2">
      <c r="A2286" s="714"/>
      <c r="B2286" s="714" t="s">
        <v>158</v>
      </c>
      <c r="C2286" s="712">
        <v>2</v>
      </c>
      <c r="D2286" s="712">
        <v>2</v>
      </c>
      <c r="E2286" s="712">
        <v>0</v>
      </c>
      <c r="F2286" s="712">
        <v>0</v>
      </c>
      <c r="G2286" s="712">
        <v>0</v>
      </c>
      <c r="H2286" s="712">
        <v>0</v>
      </c>
      <c r="I2286" s="712">
        <v>0</v>
      </c>
    </row>
    <row r="2287" spans="1:9" x14ac:dyDescent="0.2">
      <c r="A2287" s="717" t="s">
        <v>856</v>
      </c>
      <c r="B2287" s="717" t="s">
        <v>10</v>
      </c>
      <c r="C2287" s="718">
        <v>2</v>
      </c>
      <c r="D2287" s="718">
        <v>0</v>
      </c>
      <c r="E2287" s="718">
        <v>0</v>
      </c>
      <c r="F2287" s="718">
        <v>0</v>
      </c>
      <c r="G2287" s="718">
        <v>0</v>
      </c>
      <c r="H2287" s="718">
        <v>2</v>
      </c>
      <c r="I2287" s="718">
        <v>0</v>
      </c>
    </row>
    <row r="2288" spans="1:9" x14ac:dyDescent="0.2">
      <c r="A2288" s="714"/>
      <c r="B2288" s="714" t="s">
        <v>3545</v>
      </c>
      <c r="C2288" s="712">
        <v>2</v>
      </c>
      <c r="D2288" s="712">
        <v>0</v>
      </c>
      <c r="E2288" s="712">
        <v>0</v>
      </c>
      <c r="F2288" s="712">
        <v>0</v>
      </c>
      <c r="G2288" s="712">
        <v>0</v>
      </c>
      <c r="H2288" s="712">
        <v>2</v>
      </c>
      <c r="I2288" s="712">
        <v>0</v>
      </c>
    </row>
    <row r="2289" spans="1:9" x14ac:dyDescent="0.2">
      <c r="A2289" s="717" t="s">
        <v>154</v>
      </c>
      <c r="B2289" s="717" t="s">
        <v>10</v>
      </c>
      <c r="C2289" s="718">
        <v>685</v>
      </c>
      <c r="D2289" s="718">
        <v>593</v>
      </c>
      <c r="E2289" s="718">
        <v>3</v>
      </c>
      <c r="F2289" s="718">
        <v>13</v>
      </c>
      <c r="G2289" s="718">
        <v>0</v>
      </c>
      <c r="H2289" s="718">
        <v>49</v>
      </c>
      <c r="I2289" s="718">
        <v>27</v>
      </c>
    </row>
    <row r="2290" spans="1:9" x14ac:dyDescent="0.2">
      <c r="A2290" s="714"/>
      <c r="B2290" s="714" t="s">
        <v>3546</v>
      </c>
      <c r="C2290" s="712">
        <v>23</v>
      </c>
      <c r="D2290" s="712">
        <v>1</v>
      </c>
      <c r="E2290" s="712">
        <v>1</v>
      </c>
      <c r="F2290" s="712">
        <v>0</v>
      </c>
      <c r="G2290" s="712">
        <v>0</v>
      </c>
      <c r="H2290" s="712">
        <v>20</v>
      </c>
      <c r="I2290" s="712">
        <v>1</v>
      </c>
    </row>
    <row r="2291" spans="1:9" x14ac:dyDescent="0.2">
      <c r="A2291" s="714"/>
      <c r="B2291" s="714" t="s">
        <v>3547</v>
      </c>
      <c r="C2291" s="712">
        <v>27</v>
      </c>
      <c r="D2291" s="712">
        <v>0</v>
      </c>
      <c r="E2291" s="712">
        <v>0</v>
      </c>
      <c r="F2291" s="712">
        <v>0</v>
      </c>
      <c r="G2291" s="712">
        <v>0</v>
      </c>
      <c r="H2291" s="712">
        <v>27</v>
      </c>
      <c r="I2291" s="712">
        <v>0</v>
      </c>
    </row>
    <row r="2292" spans="1:9" x14ac:dyDescent="0.2">
      <c r="A2292" s="714"/>
      <c r="B2292" s="714" t="s">
        <v>3548</v>
      </c>
      <c r="C2292" s="712">
        <v>5</v>
      </c>
      <c r="D2292" s="712">
        <v>0</v>
      </c>
      <c r="E2292" s="712">
        <v>0</v>
      </c>
      <c r="F2292" s="712">
        <v>3</v>
      </c>
      <c r="G2292" s="712">
        <v>0</v>
      </c>
      <c r="H2292" s="712">
        <v>2</v>
      </c>
      <c r="I2292" s="712">
        <v>0</v>
      </c>
    </row>
    <row r="2293" spans="1:9" x14ac:dyDescent="0.2">
      <c r="A2293" s="714"/>
      <c r="B2293" s="714" t="s">
        <v>158</v>
      </c>
      <c r="C2293" s="712">
        <v>630</v>
      </c>
      <c r="D2293" s="712">
        <v>592</v>
      </c>
      <c r="E2293" s="712">
        <v>2</v>
      </c>
      <c r="F2293" s="712">
        <v>10</v>
      </c>
      <c r="G2293" s="712">
        <v>0</v>
      </c>
      <c r="H2293" s="712">
        <v>0</v>
      </c>
      <c r="I2293" s="712">
        <v>26</v>
      </c>
    </row>
    <row r="2294" spans="1:9" x14ac:dyDescent="0.2">
      <c r="A2294" s="717" t="s">
        <v>857</v>
      </c>
      <c r="B2294" s="717" t="s">
        <v>10</v>
      </c>
      <c r="C2294" s="718">
        <v>4</v>
      </c>
      <c r="D2294" s="718">
        <v>0</v>
      </c>
      <c r="E2294" s="718">
        <v>0</v>
      </c>
      <c r="F2294" s="718">
        <v>0</v>
      </c>
      <c r="G2294" s="718">
        <v>0</v>
      </c>
      <c r="H2294" s="718">
        <v>4</v>
      </c>
      <c r="I2294" s="718">
        <v>0</v>
      </c>
    </row>
    <row r="2295" spans="1:9" x14ac:dyDescent="0.2">
      <c r="A2295" s="714"/>
      <c r="B2295" s="714" t="s">
        <v>3549</v>
      </c>
      <c r="C2295" s="712">
        <v>1</v>
      </c>
      <c r="D2295" s="712">
        <v>0</v>
      </c>
      <c r="E2295" s="712">
        <v>0</v>
      </c>
      <c r="F2295" s="712">
        <v>0</v>
      </c>
      <c r="G2295" s="712">
        <v>0</v>
      </c>
      <c r="H2295" s="712">
        <v>1</v>
      </c>
      <c r="I2295" s="712">
        <v>0</v>
      </c>
    </row>
    <row r="2296" spans="1:9" x14ac:dyDescent="0.2">
      <c r="A2296" s="714"/>
      <c r="B2296" s="714" t="s">
        <v>3550</v>
      </c>
      <c r="C2296" s="712">
        <v>1</v>
      </c>
      <c r="D2296" s="712">
        <v>0</v>
      </c>
      <c r="E2296" s="712">
        <v>0</v>
      </c>
      <c r="F2296" s="712">
        <v>0</v>
      </c>
      <c r="G2296" s="712">
        <v>0</v>
      </c>
      <c r="H2296" s="712">
        <v>1</v>
      </c>
      <c r="I2296" s="712">
        <v>0</v>
      </c>
    </row>
    <row r="2297" spans="1:9" x14ac:dyDescent="0.2">
      <c r="A2297" s="714"/>
      <c r="B2297" s="714" t="s">
        <v>3551</v>
      </c>
      <c r="C2297" s="712">
        <v>2</v>
      </c>
      <c r="D2297" s="712">
        <v>0</v>
      </c>
      <c r="E2297" s="712">
        <v>0</v>
      </c>
      <c r="F2297" s="712">
        <v>0</v>
      </c>
      <c r="G2297" s="712">
        <v>0</v>
      </c>
      <c r="H2297" s="712">
        <v>2</v>
      </c>
      <c r="I2297" s="712">
        <v>0</v>
      </c>
    </row>
    <row r="2298" spans="1:9" x14ac:dyDescent="0.2">
      <c r="A2298" s="717" t="s">
        <v>218</v>
      </c>
      <c r="B2298" s="717" t="s">
        <v>10</v>
      </c>
      <c r="C2298" s="718">
        <v>2</v>
      </c>
      <c r="D2298" s="718">
        <v>0</v>
      </c>
      <c r="E2298" s="718">
        <v>0</v>
      </c>
      <c r="F2298" s="718">
        <v>0</v>
      </c>
      <c r="G2298" s="718">
        <v>0</v>
      </c>
      <c r="H2298" s="718">
        <v>2</v>
      </c>
      <c r="I2298" s="718">
        <v>0</v>
      </c>
    </row>
    <row r="2299" spans="1:9" x14ac:dyDescent="0.2">
      <c r="A2299" s="714"/>
      <c r="B2299" s="714" t="s">
        <v>3552</v>
      </c>
      <c r="C2299" s="712">
        <v>1</v>
      </c>
      <c r="D2299" s="712">
        <v>0</v>
      </c>
      <c r="E2299" s="712">
        <v>0</v>
      </c>
      <c r="F2299" s="712">
        <v>0</v>
      </c>
      <c r="G2299" s="712">
        <v>0</v>
      </c>
      <c r="H2299" s="712">
        <v>1</v>
      </c>
      <c r="I2299" s="712">
        <v>0</v>
      </c>
    </row>
    <row r="2300" spans="1:9" x14ac:dyDescent="0.2">
      <c r="A2300" s="714"/>
      <c r="B2300" s="714" t="s">
        <v>158</v>
      </c>
      <c r="C2300" s="712">
        <v>1</v>
      </c>
      <c r="D2300" s="712">
        <v>0</v>
      </c>
      <c r="E2300" s="712">
        <v>0</v>
      </c>
      <c r="F2300" s="712">
        <v>0</v>
      </c>
      <c r="G2300" s="712">
        <v>0</v>
      </c>
      <c r="H2300" s="712">
        <v>1</v>
      </c>
      <c r="I2300" s="712">
        <v>0</v>
      </c>
    </row>
    <row r="2301" spans="1:9" x14ac:dyDescent="0.2">
      <c r="A2301" s="717" t="s">
        <v>858</v>
      </c>
      <c r="B2301" s="717" t="s">
        <v>10</v>
      </c>
      <c r="C2301" s="718">
        <v>44</v>
      </c>
      <c r="D2301" s="718">
        <v>1</v>
      </c>
      <c r="E2301" s="718">
        <v>21</v>
      </c>
      <c r="F2301" s="718">
        <v>0</v>
      </c>
      <c r="G2301" s="718">
        <v>0</v>
      </c>
      <c r="H2301" s="718">
        <v>22</v>
      </c>
      <c r="I2301" s="718">
        <v>0</v>
      </c>
    </row>
    <row r="2302" spans="1:9" x14ac:dyDescent="0.2">
      <c r="A2302" s="714"/>
      <c r="B2302" s="714" t="s">
        <v>3553</v>
      </c>
      <c r="C2302" s="712">
        <v>23</v>
      </c>
      <c r="D2302" s="712">
        <v>1</v>
      </c>
      <c r="E2302" s="712">
        <v>0</v>
      </c>
      <c r="F2302" s="712">
        <v>0</v>
      </c>
      <c r="G2302" s="712">
        <v>0</v>
      </c>
      <c r="H2302" s="712">
        <v>22</v>
      </c>
      <c r="I2302" s="712">
        <v>0</v>
      </c>
    </row>
    <row r="2303" spans="1:9" x14ac:dyDescent="0.2">
      <c r="A2303" s="714"/>
      <c r="B2303" s="714" t="s">
        <v>3554</v>
      </c>
      <c r="C2303" s="712">
        <v>21</v>
      </c>
      <c r="D2303" s="712">
        <v>0</v>
      </c>
      <c r="E2303" s="712">
        <v>21</v>
      </c>
      <c r="F2303" s="712">
        <v>0</v>
      </c>
      <c r="G2303" s="712">
        <v>0</v>
      </c>
      <c r="H2303" s="712">
        <v>0</v>
      </c>
      <c r="I2303" s="712">
        <v>0</v>
      </c>
    </row>
    <row r="2304" spans="1:9" x14ac:dyDescent="0.2">
      <c r="A2304" s="717" t="s">
        <v>3162</v>
      </c>
      <c r="B2304" s="717" t="s">
        <v>10</v>
      </c>
      <c r="C2304" s="718">
        <v>1</v>
      </c>
      <c r="D2304" s="718">
        <v>1</v>
      </c>
      <c r="E2304" s="718">
        <v>0</v>
      </c>
      <c r="F2304" s="718">
        <v>0</v>
      </c>
      <c r="G2304" s="718">
        <v>0</v>
      </c>
      <c r="H2304" s="718">
        <v>0</v>
      </c>
      <c r="I2304" s="718">
        <v>0</v>
      </c>
    </row>
    <row r="2305" spans="1:9" x14ac:dyDescent="0.2">
      <c r="A2305" s="714"/>
      <c r="B2305" s="714" t="s">
        <v>3558</v>
      </c>
      <c r="C2305" s="712">
        <v>1</v>
      </c>
      <c r="D2305" s="712">
        <v>1</v>
      </c>
      <c r="E2305" s="712">
        <v>0</v>
      </c>
      <c r="F2305" s="712">
        <v>0</v>
      </c>
      <c r="G2305" s="712">
        <v>0</v>
      </c>
      <c r="H2305" s="712">
        <v>0</v>
      </c>
      <c r="I2305" s="712">
        <v>0</v>
      </c>
    </row>
    <row r="2306" spans="1:9" x14ac:dyDescent="0.2">
      <c r="A2306" s="717" t="s">
        <v>316</v>
      </c>
      <c r="B2306" s="717" t="s">
        <v>10</v>
      </c>
      <c r="C2306" s="718">
        <v>714</v>
      </c>
      <c r="D2306" s="718">
        <v>158</v>
      </c>
      <c r="E2306" s="718">
        <v>77</v>
      </c>
      <c r="F2306" s="718">
        <v>48</v>
      </c>
      <c r="G2306" s="718">
        <v>0</v>
      </c>
      <c r="H2306" s="718">
        <v>223</v>
      </c>
      <c r="I2306" s="718">
        <v>208</v>
      </c>
    </row>
    <row r="2307" spans="1:9" x14ac:dyDescent="0.2">
      <c r="A2307" s="714"/>
      <c r="B2307" s="714" t="s">
        <v>3164</v>
      </c>
      <c r="C2307" s="712">
        <v>319</v>
      </c>
      <c r="D2307" s="712">
        <v>2</v>
      </c>
      <c r="E2307" s="712">
        <v>70</v>
      </c>
      <c r="F2307" s="712">
        <v>12</v>
      </c>
      <c r="G2307" s="712">
        <v>0</v>
      </c>
      <c r="H2307" s="712">
        <v>196</v>
      </c>
      <c r="I2307" s="712">
        <v>39</v>
      </c>
    </row>
    <row r="2308" spans="1:9" x14ac:dyDescent="0.2">
      <c r="A2308" s="714"/>
      <c r="B2308" s="714" t="s">
        <v>3559</v>
      </c>
      <c r="C2308" s="712">
        <v>1</v>
      </c>
      <c r="D2308" s="712">
        <v>0</v>
      </c>
      <c r="E2308" s="712">
        <v>0</v>
      </c>
      <c r="F2308" s="712">
        <v>0</v>
      </c>
      <c r="G2308" s="712">
        <v>0</v>
      </c>
      <c r="H2308" s="712">
        <v>1</v>
      </c>
      <c r="I2308" s="712">
        <v>0</v>
      </c>
    </row>
    <row r="2309" spans="1:9" x14ac:dyDescent="0.2">
      <c r="A2309" s="714"/>
      <c r="B2309" s="714" t="s">
        <v>158</v>
      </c>
      <c r="C2309" s="712">
        <v>394</v>
      </c>
      <c r="D2309" s="712">
        <v>156</v>
      </c>
      <c r="E2309" s="712">
        <v>7</v>
      </c>
      <c r="F2309" s="712">
        <v>36</v>
      </c>
      <c r="G2309" s="712">
        <v>0</v>
      </c>
      <c r="H2309" s="712">
        <v>26</v>
      </c>
      <c r="I2309" s="712">
        <v>169</v>
      </c>
    </row>
    <row r="2311" spans="1:9" x14ac:dyDescent="0.2">
      <c r="A2311" s="125" t="s">
        <v>3752</v>
      </c>
    </row>
    <row r="2312" spans="1:9" x14ac:dyDescent="0.2">
      <c r="A2312" s="1078" t="s">
        <v>761</v>
      </c>
    </row>
    <row r="2316" spans="1:9" x14ac:dyDescent="0.2">
      <c r="A2316" s="18"/>
    </row>
    <row r="2317" spans="1:9" x14ac:dyDescent="0.2">
      <c r="A2317" s="18"/>
    </row>
    <row r="2318" spans="1:9" x14ac:dyDescent="0.2">
      <c r="A2318" s="18"/>
    </row>
  </sheetData>
  <mergeCells count="6">
    <mergeCell ref="A7:I7"/>
    <mergeCell ref="A8:I8"/>
    <mergeCell ref="A9:I9"/>
    <mergeCell ref="A11:A12"/>
    <mergeCell ref="B11:B12"/>
    <mergeCell ref="C11:I11"/>
  </mergeCells>
  <hyperlinks>
    <hyperlink ref="J8" location="INDICE!B54" display="INDICE"/>
  </hyperlinks>
  <printOptions horizontalCentered="1"/>
  <pageMargins left="0" right="0" top="1.1811023622047245" bottom="0.78740157480314965" header="0" footer="0.19685039370078741"/>
  <pageSetup paperSize="9" firstPageNumber="181" orientation="landscape" useFirstPageNumber="1" r:id="rId1"/>
  <headerFooter scaleWithDoc="0">
    <oddHeader>&amp;C
&amp;G</oddHeader>
    <oddFooter>&amp;C&amp;P</oddFooter>
    <evenFooter>&amp;L&amp;G&amp;C&amp;"Arial,Negrita"&amp;9&amp;P&amp;R&amp;G</evenFoot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P351"/>
  <sheetViews>
    <sheetView showGridLines="0" zoomScaleNormal="100" workbookViewId="0"/>
  </sheetViews>
  <sheetFormatPr baseColWidth="10" defaultColWidth="11.42578125" defaultRowHeight="12.75" x14ac:dyDescent="0.2"/>
  <cols>
    <col min="1" max="1" width="24.7109375" style="11" customWidth="1"/>
    <col min="2" max="2" width="11" style="25" customWidth="1"/>
    <col min="3" max="14" width="8.85546875" style="25" customWidth="1"/>
    <col min="15" max="16384" width="11.42578125" style="11"/>
  </cols>
  <sheetData>
    <row r="7" spans="1:16" x14ac:dyDescent="0.2">
      <c r="A7" s="1167" t="s">
        <v>468</v>
      </c>
      <c r="B7" s="1167"/>
      <c r="C7" s="1167"/>
      <c r="D7" s="1167"/>
      <c r="E7" s="1167"/>
      <c r="F7" s="1167"/>
      <c r="G7" s="1167"/>
      <c r="H7" s="1167"/>
      <c r="I7" s="1167"/>
      <c r="J7" s="1167"/>
      <c r="K7" s="1167"/>
      <c r="L7" s="1167"/>
      <c r="M7" s="1167"/>
      <c r="N7" s="1167"/>
    </row>
    <row r="8" spans="1:16" x14ac:dyDescent="0.2">
      <c r="A8" s="1167" t="s">
        <v>357</v>
      </c>
      <c r="B8" s="1167"/>
      <c r="C8" s="1167"/>
      <c r="D8" s="1167"/>
      <c r="E8" s="1167"/>
      <c r="F8" s="1167"/>
      <c r="G8" s="1167"/>
      <c r="H8" s="1167"/>
      <c r="I8" s="1167"/>
      <c r="J8" s="1167"/>
      <c r="K8" s="1167"/>
      <c r="L8" s="1167"/>
      <c r="M8" s="1167"/>
      <c r="N8" s="1167"/>
      <c r="O8" s="83" t="s">
        <v>254</v>
      </c>
    </row>
    <row r="9" spans="1:16" ht="12.75" customHeight="1" x14ac:dyDescent="0.2">
      <c r="A9" s="1167" t="s">
        <v>766</v>
      </c>
      <c r="B9" s="1167"/>
      <c r="C9" s="1167"/>
      <c r="D9" s="1167"/>
      <c r="E9" s="1167"/>
      <c r="F9" s="1167"/>
      <c r="G9" s="1167"/>
      <c r="H9" s="1167"/>
      <c r="I9" s="1167"/>
      <c r="J9" s="1167"/>
      <c r="K9" s="1167"/>
      <c r="L9" s="1167"/>
      <c r="M9" s="1167"/>
      <c r="N9" s="1167"/>
    </row>
    <row r="10" spans="1:16" x14ac:dyDescent="0.2">
      <c r="P10" s="28"/>
    </row>
    <row r="11" spans="1:16" ht="12.75" customHeight="1" x14ac:dyDescent="0.2">
      <c r="A11" s="1266" t="s">
        <v>40</v>
      </c>
      <c r="B11" s="1266" t="s">
        <v>10</v>
      </c>
      <c r="C11" s="1266" t="s">
        <v>205</v>
      </c>
      <c r="D11" s="1266"/>
      <c r="E11" s="1266"/>
      <c r="F11" s="1266"/>
      <c r="G11" s="1266"/>
      <c r="H11" s="1266"/>
      <c r="I11" s="1266"/>
      <c r="J11" s="1266"/>
      <c r="K11" s="1266"/>
      <c r="L11" s="1266"/>
      <c r="M11" s="1266"/>
      <c r="N11" s="1266"/>
      <c r="O11" s="17"/>
    </row>
    <row r="12" spans="1:16" ht="15" x14ac:dyDescent="0.2">
      <c r="A12" s="1267"/>
      <c r="B12" s="1267" t="s">
        <v>10</v>
      </c>
      <c r="C12" s="87" t="s">
        <v>193</v>
      </c>
      <c r="D12" s="87" t="s">
        <v>194</v>
      </c>
      <c r="E12" s="87" t="s">
        <v>195</v>
      </c>
      <c r="F12" s="87" t="s">
        <v>196</v>
      </c>
      <c r="G12" s="87" t="s">
        <v>197</v>
      </c>
      <c r="H12" s="87" t="s">
        <v>198</v>
      </c>
      <c r="I12" s="87" t="s">
        <v>199</v>
      </c>
      <c r="J12" s="87" t="s">
        <v>200</v>
      </c>
      <c r="K12" s="87" t="s">
        <v>201</v>
      </c>
      <c r="L12" s="87" t="s">
        <v>202</v>
      </c>
      <c r="M12" s="87" t="s">
        <v>203</v>
      </c>
      <c r="N12" s="87" t="s">
        <v>204</v>
      </c>
    </row>
    <row r="13" spans="1:16" s="29" customFormat="1" ht="13.5" customHeight="1" x14ac:dyDescent="0.2">
      <c r="A13" s="101" t="s">
        <v>10</v>
      </c>
      <c r="B13" s="354" t="s">
        <v>3603</v>
      </c>
      <c r="C13" s="355" t="s">
        <v>3604</v>
      </c>
      <c r="D13" s="355" t="s">
        <v>3605</v>
      </c>
      <c r="E13" s="355" t="s">
        <v>3606</v>
      </c>
      <c r="F13" s="355" t="s">
        <v>3607</v>
      </c>
      <c r="G13" s="355" t="s">
        <v>3608</v>
      </c>
      <c r="H13" s="355" t="s">
        <v>3609</v>
      </c>
      <c r="I13" s="355" t="s">
        <v>3610</v>
      </c>
      <c r="J13" s="355" t="s">
        <v>3611</v>
      </c>
      <c r="K13" s="355" t="s">
        <v>3612</v>
      </c>
      <c r="L13" s="355" t="s">
        <v>3613</v>
      </c>
      <c r="M13" s="355" t="s">
        <v>3614</v>
      </c>
      <c r="N13" s="356" t="s">
        <v>3615</v>
      </c>
      <c r="O13" s="26"/>
    </row>
    <row r="14" spans="1:16" s="29" customFormat="1" ht="13.5" customHeight="1" x14ac:dyDescent="0.2">
      <c r="A14" s="102" t="s">
        <v>267</v>
      </c>
      <c r="B14" s="357">
        <v>1081176</v>
      </c>
      <c r="C14" s="358">
        <v>25815</v>
      </c>
      <c r="D14" s="358">
        <v>29361</v>
      </c>
      <c r="E14" s="358">
        <v>35011</v>
      </c>
      <c r="F14" s="358">
        <v>53266</v>
      </c>
      <c r="G14" s="358">
        <v>104100</v>
      </c>
      <c r="H14" s="358">
        <v>132794</v>
      </c>
      <c r="I14" s="358">
        <v>122335</v>
      </c>
      <c r="J14" s="358">
        <v>108268</v>
      </c>
      <c r="K14" s="358">
        <v>185101</v>
      </c>
      <c r="L14" s="358">
        <v>148469</v>
      </c>
      <c r="M14" s="358">
        <v>95837</v>
      </c>
      <c r="N14" s="359">
        <v>40819</v>
      </c>
      <c r="O14" s="26"/>
    </row>
    <row r="15" spans="1:16" ht="13.5" customHeight="1" x14ac:dyDescent="0.2">
      <c r="A15" s="102" t="s">
        <v>3757</v>
      </c>
      <c r="B15" s="357">
        <v>323805</v>
      </c>
      <c r="C15" s="358">
        <v>11242</v>
      </c>
      <c r="D15" s="358">
        <v>13975</v>
      </c>
      <c r="E15" s="358">
        <v>18481</v>
      </c>
      <c r="F15" s="358">
        <v>23857</v>
      </c>
      <c r="G15" s="358">
        <v>25896</v>
      </c>
      <c r="H15" s="358">
        <v>25887</v>
      </c>
      <c r="I15" s="358">
        <v>22447</v>
      </c>
      <c r="J15" s="358">
        <v>19483</v>
      </c>
      <c r="K15" s="358">
        <v>43188</v>
      </c>
      <c r="L15" s="358">
        <v>49254</v>
      </c>
      <c r="M15" s="358">
        <v>46309</v>
      </c>
      <c r="N15" s="359">
        <v>23786</v>
      </c>
      <c r="O15" s="17"/>
    </row>
    <row r="16" spans="1:16" ht="13.5" customHeight="1" x14ac:dyDescent="0.2">
      <c r="A16" s="103" t="s">
        <v>41</v>
      </c>
      <c r="B16" s="360">
        <v>29886</v>
      </c>
      <c r="C16" s="361">
        <v>511</v>
      </c>
      <c r="D16" s="361">
        <v>605</v>
      </c>
      <c r="E16" s="361">
        <v>958</v>
      </c>
      <c r="F16" s="361">
        <v>2194</v>
      </c>
      <c r="G16" s="361">
        <v>2577</v>
      </c>
      <c r="H16" s="361">
        <v>2818</v>
      </c>
      <c r="I16" s="361">
        <v>2172</v>
      </c>
      <c r="J16" s="361">
        <v>1761</v>
      </c>
      <c r="K16" s="361">
        <v>3543</v>
      </c>
      <c r="L16" s="361">
        <v>4926</v>
      </c>
      <c r="M16" s="361">
        <v>5438</v>
      </c>
      <c r="N16" s="362">
        <v>2383</v>
      </c>
      <c r="O16" s="17"/>
    </row>
    <row r="17" spans="1:15" ht="13.5" customHeight="1" x14ac:dyDescent="0.2">
      <c r="A17" s="103" t="s">
        <v>43</v>
      </c>
      <c r="B17" s="360">
        <v>26925</v>
      </c>
      <c r="C17" s="361">
        <v>296</v>
      </c>
      <c r="D17" s="361">
        <v>305</v>
      </c>
      <c r="E17" s="361">
        <v>364</v>
      </c>
      <c r="F17" s="361">
        <v>594</v>
      </c>
      <c r="G17" s="361">
        <v>1701</v>
      </c>
      <c r="H17" s="361">
        <v>2971</v>
      </c>
      <c r="I17" s="361">
        <v>3644</v>
      </c>
      <c r="J17" s="361">
        <v>3369</v>
      </c>
      <c r="K17" s="361">
        <v>6784</v>
      </c>
      <c r="L17" s="361">
        <v>4610</v>
      </c>
      <c r="M17" s="361">
        <v>1785</v>
      </c>
      <c r="N17" s="362">
        <v>502</v>
      </c>
      <c r="O17" s="17"/>
    </row>
    <row r="18" spans="1:15" s="29" customFormat="1" ht="13.5" customHeight="1" x14ac:dyDescent="0.2">
      <c r="A18" s="103" t="s">
        <v>782</v>
      </c>
      <c r="B18" s="360">
        <v>5</v>
      </c>
      <c r="C18" s="361">
        <v>2</v>
      </c>
      <c r="D18" s="361">
        <v>0</v>
      </c>
      <c r="E18" s="361">
        <v>0</v>
      </c>
      <c r="F18" s="361">
        <v>0</v>
      </c>
      <c r="G18" s="361">
        <v>0</v>
      </c>
      <c r="H18" s="361">
        <v>0</v>
      </c>
      <c r="I18" s="361">
        <v>0</v>
      </c>
      <c r="J18" s="361">
        <v>1</v>
      </c>
      <c r="K18" s="361">
        <v>1</v>
      </c>
      <c r="L18" s="361">
        <v>0</v>
      </c>
      <c r="M18" s="361">
        <v>0</v>
      </c>
      <c r="N18" s="362">
        <v>1</v>
      </c>
      <c r="O18" s="26"/>
    </row>
    <row r="19" spans="1:15" ht="13.5" customHeight="1" x14ac:dyDescent="0.2">
      <c r="A19" s="103" t="s">
        <v>42</v>
      </c>
      <c r="B19" s="360">
        <v>266989</v>
      </c>
      <c r="C19" s="361">
        <v>10433</v>
      </c>
      <c r="D19" s="361">
        <v>13065</v>
      </c>
      <c r="E19" s="361">
        <v>17159</v>
      </c>
      <c r="F19" s="361">
        <v>21069</v>
      </c>
      <c r="G19" s="361">
        <v>21618</v>
      </c>
      <c r="H19" s="361">
        <v>20098</v>
      </c>
      <c r="I19" s="361">
        <v>16631</v>
      </c>
      <c r="J19" s="361">
        <v>14352</v>
      </c>
      <c r="K19" s="361">
        <v>32860</v>
      </c>
      <c r="L19" s="361">
        <v>39718</v>
      </c>
      <c r="M19" s="361">
        <v>39086</v>
      </c>
      <c r="N19" s="362">
        <v>20900</v>
      </c>
      <c r="O19" s="17"/>
    </row>
    <row r="20" spans="1:15" s="29" customFormat="1" ht="13.5" customHeight="1" x14ac:dyDescent="0.2">
      <c r="A20" s="102" t="s">
        <v>268</v>
      </c>
      <c r="B20" s="357">
        <v>70891</v>
      </c>
      <c r="C20" s="358">
        <v>709</v>
      </c>
      <c r="D20" s="358">
        <v>940</v>
      </c>
      <c r="E20" s="358">
        <v>964</v>
      </c>
      <c r="F20" s="358">
        <v>1315</v>
      </c>
      <c r="G20" s="358">
        <v>4568</v>
      </c>
      <c r="H20" s="358">
        <v>11299</v>
      </c>
      <c r="I20" s="358">
        <v>11444</v>
      </c>
      <c r="J20" s="358">
        <v>9298</v>
      </c>
      <c r="K20" s="358">
        <v>15761</v>
      </c>
      <c r="L20" s="358">
        <v>9482</v>
      </c>
      <c r="M20" s="358">
        <v>3862</v>
      </c>
      <c r="N20" s="359">
        <v>1249</v>
      </c>
      <c r="O20" s="26"/>
    </row>
    <row r="21" spans="1:15" ht="13.5" customHeight="1" x14ac:dyDescent="0.2">
      <c r="A21" s="103" t="s">
        <v>45</v>
      </c>
      <c r="B21" s="360">
        <v>96</v>
      </c>
      <c r="C21" s="361">
        <v>1</v>
      </c>
      <c r="D21" s="361">
        <v>3</v>
      </c>
      <c r="E21" s="361">
        <v>0</v>
      </c>
      <c r="F21" s="361">
        <v>1</v>
      </c>
      <c r="G21" s="361">
        <v>5</v>
      </c>
      <c r="H21" s="361">
        <v>26</v>
      </c>
      <c r="I21" s="361">
        <v>11</v>
      </c>
      <c r="J21" s="361">
        <v>6</v>
      </c>
      <c r="K21" s="361">
        <v>20</v>
      </c>
      <c r="L21" s="361">
        <v>15</v>
      </c>
      <c r="M21" s="361">
        <v>5</v>
      </c>
      <c r="N21" s="362">
        <v>3</v>
      </c>
      <c r="O21" s="17"/>
    </row>
    <row r="22" spans="1:15" ht="13.5" customHeight="1" x14ac:dyDescent="0.2">
      <c r="A22" s="103" t="s">
        <v>520</v>
      </c>
      <c r="B22" s="360">
        <v>3</v>
      </c>
      <c r="C22" s="361">
        <v>0</v>
      </c>
      <c r="D22" s="361">
        <v>0</v>
      </c>
      <c r="E22" s="361">
        <v>0</v>
      </c>
      <c r="F22" s="361">
        <v>1</v>
      </c>
      <c r="G22" s="361">
        <v>0</v>
      </c>
      <c r="H22" s="361">
        <v>0</v>
      </c>
      <c r="I22" s="361">
        <v>0</v>
      </c>
      <c r="J22" s="361">
        <v>0</v>
      </c>
      <c r="K22" s="361">
        <v>0</v>
      </c>
      <c r="L22" s="361">
        <v>1</v>
      </c>
      <c r="M22" s="361">
        <v>0</v>
      </c>
      <c r="N22" s="362">
        <v>1</v>
      </c>
      <c r="O22" s="17"/>
    </row>
    <row r="23" spans="1:15" ht="13.5" customHeight="1" x14ac:dyDescent="0.2">
      <c r="A23" s="103" t="s">
        <v>44</v>
      </c>
      <c r="B23" s="360">
        <v>10</v>
      </c>
      <c r="C23" s="361">
        <v>0</v>
      </c>
      <c r="D23" s="361">
        <v>0</v>
      </c>
      <c r="E23" s="361">
        <v>0</v>
      </c>
      <c r="F23" s="361">
        <v>0</v>
      </c>
      <c r="G23" s="361">
        <v>0</v>
      </c>
      <c r="H23" s="361">
        <v>1</v>
      </c>
      <c r="I23" s="361">
        <v>1</v>
      </c>
      <c r="J23" s="361">
        <v>1</v>
      </c>
      <c r="K23" s="361">
        <v>1</v>
      </c>
      <c r="L23" s="361">
        <v>2</v>
      </c>
      <c r="M23" s="361">
        <v>2</v>
      </c>
      <c r="N23" s="362">
        <v>2</v>
      </c>
      <c r="O23" s="17"/>
    </row>
    <row r="24" spans="1:15" ht="13.5" customHeight="1" x14ac:dyDescent="0.2">
      <c r="A24" s="103" t="s">
        <v>783</v>
      </c>
      <c r="B24" s="360">
        <v>10</v>
      </c>
      <c r="C24" s="361">
        <v>0</v>
      </c>
      <c r="D24" s="361">
        <v>0</v>
      </c>
      <c r="E24" s="361">
        <v>0</v>
      </c>
      <c r="F24" s="361">
        <v>0</v>
      </c>
      <c r="G24" s="361">
        <v>0</v>
      </c>
      <c r="H24" s="361">
        <v>2</v>
      </c>
      <c r="I24" s="361">
        <v>0</v>
      </c>
      <c r="J24" s="361">
        <v>0</v>
      </c>
      <c r="K24" s="361">
        <v>4</v>
      </c>
      <c r="L24" s="361">
        <v>1</v>
      </c>
      <c r="M24" s="361">
        <v>2</v>
      </c>
      <c r="N24" s="362">
        <v>1</v>
      </c>
      <c r="O24" s="17"/>
    </row>
    <row r="25" spans="1:15" ht="13.5" customHeight="1" x14ac:dyDescent="0.2">
      <c r="A25" s="103" t="s">
        <v>46</v>
      </c>
      <c r="B25" s="360">
        <v>102</v>
      </c>
      <c r="C25" s="361">
        <v>1</v>
      </c>
      <c r="D25" s="361">
        <v>2</v>
      </c>
      <c r="E25" s="361">
        <v>3</v>
      </c>
      <c r="F25" s="361">
        <v>4</v>
      </c>
      <c r="G25" s="361">
        <v>15</v>
      </c>
      <c r="H25" s="361">
        <v>23</v>
      </c>
      <c r="I25" s="361">
        <v>4</v>
      </c>
      <c r="J25" s="361">
        <v>5</v>
      </c>
      <c r="K25" s="361">
        <v>14</v>
      </c>
      <c r="L25" s="361">
        <v>26</v>
      </c>
      <c r="M25" s="361">
        <v>2</v>
      </c>
      <c r="N25" s="362">
        <v>3</v>
      </c>
      <c r="O25" s="17"/>
    </row>
    <row r="26" spans="1:15" ht="13.5" customHeight="1" x14ac:dyDescent="0.2">
      <c r="A26" s="103" t="s">
        <v>48</v>
      </c>
      <c r="B26" s="360">
        <v>63</v>
      </c>
      <c r="C26" s="361">
        <v>2</v>
      </c>
      <c r="D26" s="361">
        <v>1</v>
      </c>
      <c r="E26" s="361">
        <v>0</v>
      </c>
      <c r="F26" s="361">
        <v>1</v>
      </c>
      <c r="G26" s="361">
        <v>3</v>
      </c>
      <c r="H26" s="361">
        <v>4</v>
      </c>
      <c r="I26" s="361">
        <v>8</v>
      </c>
      <c r="J26" s="361">
        <v>3</v>
      </c>
      <c r="K26" s="361">
        <v>31</v>
      </c>
      <c r="L26" s="361">
        <v>7</v>
      </c>
      <c r="M26" s="361">
        <v>1</v>
      </c>
      <c r="N26" s="362">
        <v>2</v>
      </c>
      <c r="O26" s="17"/>
    </row>
    <row r="27" spans="1:15" ht="13.5" customHeight="1" x14ac:dyDescent="0.2">
      <c r="A27" s="103" t="s">
        <v>784</v>
      </c>
      <c r="B27" s="360">
        <v>57</v>
      </c>
      <c r="C27" s="361">
        <v>3</v>
      </c>
      <c r="D27" s="361">
        <v>3</v>
      </c>
      <c r="E27" s="361">
        <v>11</v>
      </c>
      <c r="F27" s="361">
        <v>15</v>
      </c>
      <c r="G27" s="361">
        <v>3</v>
      </c>
      <c r="H27" s="361">
        <v>0</v>
      </c>
      <c r="I27" s="361">
        <v>3</v>
      </c>
      <c r="J27" s="361">
        <v>1</v>
      </c>
      <c r="K27" s="361">
        <v>7</v>
      </c>
      <c r="L27" s="361">
        <v>4</v>
      </c>
      <c r="M27" s="361">
        <v>6</v>
      </c>
      <c r="N27" s="362">
        <v>1</v>
      </c>
      <c r="O27" s="17"/>
    </row>
    <row r="28" spans="1:15" ht="13.5" customHeight="1" x14ac:dyDescent="0.2">
      <c r="A28" s="103" t="s">
        <v>47</v>
      </c>
      <c r="B28" s="360">
        <v>67</v>
      </c>
      <c r="C28" s="361">
        <v>0</v>
      </c>
      <c r="D28" s="361">
        <v>0</v>
      </c>
      <c r="E28" s="361">
        <v>0</v>
      </c>
      <c r="F28" s="361">
        <v>3</v>
      </c>
      <c r="G28" s="361">
        <v>3</v>
      </c>
      <c r="H28" s="361">
        <v>3</v>
      </c>
      <c r="I28" s="361">
        <v>17</v>
      </c>
      <c r="J28" s="361">
        <v>4</v>
      </c>
      <c r="K28" s="361">
        <v>15</v>
      </c>
      <c r="L28" s="361">
        <v>15</v>
      </c>
      <c r="M28" s="361">
        <v>6</v>
      </c>
      <c r="N28" s="362">
        <v>1</v>
      </c>
      <c r="O28" s="17"/>
    </row>
    <row r="29" spans="1:15" ht="13.5" customHeight="1" x14ac:dyDescent="0.2">
      <c r="A29" s="103" t="s">
        <v>49</v>
      </c>
      <c r="B29" s="360">
        <v>5277</v>
      </c>
      <c r="C29" s="361">
        <v>62</v>
      </c>
      <c r="D29" s="361">
        <v>73</v>
      </c>
      <c r="E29" s="361">
        <v>82</v>
      </c>
      <c r="F29" s="361">
        <v>137</v>
      </c>
      <c r="G29" s="361">
        <v>219</v>
      </c>
      <c r="H29" s="361">
        <v>563</v>
      </c>
      <c r="I29" s="361">
        <v>631</v>
      </c>
      <c r="J29" s="361">
        <v>629</v>
      </c>
      <c r="K29" s="361">
        <v>1258</v>
      </c>
      <c r="L29" s="361">
        <v>1017</v>
      </c>
      <c r="M29" s="361">
        <v>490</v>
      </c>
      <c r="N29" s="362">
        <v>116</v>
      </c>
      <c r="O29" s="17"/>
    </row>
    <row r="30" spans="1:15" ht="13.5" customHeight="1" x14ac:dyDescent="0.2">
      <c r="A30" s="103" t="s">
        <v>50</v>
      </c>
      <c r="B30" s="360">
        <v>26078</v>
      </c>
      <c r="C30" s="361">
        <v>336</v>
      </c>
      <c r="D30" s="361">
        <v>537</v>
      </c>
      <c r="E30" s="361">
        <v>482</v>
      </c>
      <c r="F30" s="361">
        <v>485</v>
      </c>
      <c r="G30" s="361">
        <v>806</v>
      </c>
      <c r="H30" s="361">
        <v>2650</v>
      </c>
      <c r="I30" s="361">
        <v>3846</v>
      </c>
      <c r="J30" s="361">
        <v>3233</v>
      </c>
      <c r="K30" s="361">
        <v>7265</v>
      </c>
      <c r="L30" s="361">
        <v>4398</v>
      </c>
      <c r="M30" s="361">
        <v>1500</v>
      </c>
      <c r="N30" s="362">
        <v>540</v>
      </c>
      <c r="O30" s="17"/>
    </row>
    <row r="31" spans="1:15" ht="13.5" customHeight="1" x14ac:dyDescent="0.2">
      <c r="A31" s="103" t="s">
        <v>51</v>
      </c>
      <c r="B31" s="360">
        <v>41</v>
      </c>
      <c r="C31" s="361">
        <v>2</v>
      </c>
      <c r="D31" s="361">
        <v>2</v>
      </c>
      <c r="E31" s="361">
        <v>1</v>
      </c>
      <c r="F31" s="361">
        <v>1</v>
      </c>
      <c r="G31" s="361">
        <v>1</v>
      </c>
      <c r="H31" s="361">
        <v>2</v>
      </c>
      <c r="I31" s="361">
        <v>3</v>
      </c>
      <c r="J31" s="361">
        <v>5</v>
      </c>
      <c r="K31" s="361">
        <v>7</v>
      </c>
      <c r="L31" s="361">
        <v>13</v>
      </c>
      <c r="M31" s="361">
        <v>4</v>
      </c>
      <c r="N31" s="362">
        <v>0</v>
      </c>
      <c r="O31" s="17"/>
    </row>
    <row r="32" spans="1:15" ht="13.5" customHeight="1" x14ac:dyDescent="0.2">
      <c r="A32" s="103" t="s">
        <v>302</v>
      </c>
      <c r="B32" s="360">
        <v>5</v>
      </c>
      <c r="C32" s="361">
        <v>0</v>
      </c>
      <c r="D32" s="361">
        <v>0</v>
      </c>
      <c r="E32" s="361">
        <v>0</v>
      </c>
      <c r="F32" s="361">
        <v>1</v>
      </c>
      <c r="G32" s="361">
        <v>1</v>
      </c>
      <c r="H32" s="361">
        <v>0</v>
      </c>
      <c r="I32" s="361">
        <v>0</v>
      </c>
      <c r="J32" s="361">
        <v>0</v>
      </c>
      <c r="K32" s="361">
        <v>0</v>
      </c>
      <c r="L32" s="361">
        <v>2</v>
      </c>
      <c r="M32" s="361">
        <v>0</v>
      </c>
      <c r="N32" s="362">
        <v>1</v>
      </c>
      <c r="O32" s="17"/>
    </row>
    <row r="33" spans="1:15" ht="13.5" customHeight="1" x14ac:dyDescent="0.2">
      <c r="A33" s="103" t="s">
        <v>52</v>
      </c>
      <c r="B33" s="360">
        <v>22</v>
      </c>
      <c r="C33" s="361">
        <v>2</v>
      </c>
      <c r="D33" s="361">
        <v>0</v>
      </c>
      <c r="E33" s="361">
        <v>0</v>
      </c>
      <c r="F33" s="361">
        <v>0</v>
      </c>
      <c r="G33" s="361">
        <v>0</v>
      </c>
      <c r="H33" s="361">
        <v>3</v>
      </c>
      <c r="I33" s="361">
        <v>0</v>
      </c>
      <c r="J33" s="361">
        <v>3</v>
      </c>
      <c r="K33" s="361">
        <v>4</v>
      </c>
      <c r="L33" s="361">
        <v>4</v>
      </c>
      <c r="M33" s="361">
        <v>4</v>
      </c>
      <c r="N33" s="362">
        <v>2</v>
      </c>
      <c r="O33" s="17"/>
    </row>
    <row r="34" spans="1:15" ht="13.5" customHeight="1" x14ac:dyDescent="0.2">
      <c r="A34" s="103" t="s">
        <v>785</v>
      </c>
      <c r="B34" s="360">
        <v>5007</v>
      </c>
      <c r="C34" s="361">
        <v>33</v>
      </c>
      <c r="D34" s="361">
        <v>43</v>
      </c>
      <c r="E34" s="361">
        <v>55</v>
      </c>
      <c r="F34" s="361">
        <v>118</v>
      </c>
      <c r="G34" s="361">
        <v>465</v>
      </c>
      <c r="H34" s="361">
        <v>783</v>
      </c>
      <c r="I34" s="361">
        <v>833</v>
      </c>
      <c r="J34" s="361">
        <v>771</v>
      </c>
      <c r="K34" s="361">
        <v>1003</v>
      </c>
      <c r="L34" s="361">
        <v>550</v>
      </c>
      <c r="M34" s="361">
        <v>277</v>
      </c>
      <c r="N34" s="362">
        <v>76</v>
      </c>
      <c r="O34" s="17"/>
    </row>
    <row r="35" spans="1:15" ht="13.5" customHeight="1" x14ac:dyDescent="0.2">
      <c r="A35" s="103" t="s">
        <v>55</v>
      </c>
      <c r="B35" s="360">
        <v>64</v>
      </c>
      <c r="C35" s="361">
        <v>2</v>
      </c>
      <c r="D35" s="361">
        <v>0</v>
      </c>
      <c r="E35" s="361">
        <v>2</v>
      </c>
      <c r="F35" s="361">
        <v>2</v>
      </c>
      <c r="G35" s="361">
        <v>5</v>
      </c>
      <c r="H35" s="361">
        <v>6</v>
      </c>
      <c r="I35" s="361">
        <v>5</v>
      </c>
      <c r="J35" s="361">
        <v>2</v>
      </c>
      <c r="K35" s="361">
        <v>17</v>
      </c>
      <c r="L35" s="361">
        <v>12</v>
      </c>
      <c r="M35" s="361">
        <v>7</v>
      </c>
      <c r="N35" s="362">
        <v>4</v>
      </c>
      <c r="O35" s="17"/>
    </row>
    <row r="36" spans="1:15" ht="13.5" customHeight="1" x14ac:dyDescent="0.2">
      <c r="A36" s="103" t="s">
        <v>54</v>
      </c>
      <c r="B36" s="360">
        <v>14</v>
      </c>
      <c r="C36" s="361">
        <v>0</v>
      </c>
      <c r="D36" s="361">
        <v>0</v>
      </c>
      <c r="E36" s="361">
        <v>0</v>
      </c>
      <c r="F36" s="361">
        <v>0</v>
      </c>
      <c r="G36" s="361">
        <v>2</v>
      </c>
      <c r="H36" s="361">
        <v>1</v>
      </c>
      <c r="I36" s="361">
        <v>1</v>
      </c>
      <c r="J36" s="361">
        <v>1</v>
      </c>
      <c r="K36" s="361">
        <v>3</v>
      </c>
      <c r="L36" s="361">
        <v>3</v>
      </c>
      <c r="M36" s="361">
        <v>3</v>
      </c>
      <c r="N36" s="362">
        <v>0</v>
      </c>
      <c r="O36" s="17"/>
    </row>
    <row r="37" spans="1:15" ht="13.5" customHeight="1" x14ac:dyDescent="0.2">
      <c r="A37" s="103" t="s">
        <v>56</v>
      </c>
      <c r="B37" s="360">
        <v>3422</v>
      </c>
      <c r="C37" s="361">
        <v>44</v>
      </c>
      <c r="D37" s="361">
        <v>33</v>
      </c>
      <c r="E37" s="361">
        <v>62</v>
      </c>
      <c r="F37" s="361">
        <v>104</v>
      </c>
      <c r="G37" s="361">
        <v>169</v>
      </c>
      <c r="H37" s="361">
        <v>398</v>
      </c>
      <c r="I37" s="361">
        <v>402</v>
      </c>
      <c r="J37" s="361">
        <v>525</v>
      </c>
      <c r="K37" s="361">
        <v>821</v>
      </c>
      <c r="L37" s="361">
        <v>596</v>
      </c>
      <c r="M37" s="361">
        <v>218</v>
      </c>
      <c r="N37" s="362">
        <v>50</v>
      </c>
      <c r="O37" s="17"/>
    </row>
    <row r="38" spans="1:15" ht="13.5" customHeight="1" x14ac:dyDescent="0.2">
      <c r="A38" s="103" t="s">
        <v>57</v>
      </c>
      <c r="B38" s="360">
        <v>2174</v>
      </c>
      <c r="C38" s="361">
        <v>16</v>
      </c>
      <c r="D38" s="361">
        <v>31</v>
      </c>
      <c r="E38" s="361">
        <v>44</v>
      </c>
      <c r="F38" s="361">
        <v>75</v>
      </c>
      <c r="G38" s="361">
        <v>140</v>
      </c>
      <c r="H38" s="361">
        <v>310</v>
      </c>
      <c r="I38" s="361">
        <v>311</v>
      </c>
      <c r="J38" s="361">
        <v>288</v>
      </c>
      <c r="K38" s="361">
        <v>458</v>
      </c>
      <c r="L38" s="361">
        <v>325</v>
      </c>
      <c r="M38" s="361">
        <v>133</v>
      </c>
      <c r="N38" s="362">
        <v>43</v>
      </c>
      <c r="O38" s="17"/>
    </row>
    <row r="39" spans="1:15" ht="13.5" customHeight="1" x14ac:dyDescent="0.2">
      <c r="A39" s="103" t="s">
        <v>300</v>
      </c>
      <c r="B39" s="360">
        <v>467</v>
      </c>
      <c r="C39" s="361">
        <v>3</v>
      </c>
      <c r="D39" s="361">
        <v>5</v>
      </c>
      <c r="E39" s="361">
        <v>2</v>
      </c>
      <c r="F39" s="361">
        <v>6</v>
      </c>
      <c r="G39" s="361">
        <v>47</v>
      </c>
      <c r="H39" s="361">
        <v>94</v>
      </c>
      <c r="I39" s="361">
        <v>99</v>
      </c>
      <c r="J39" s="361">
        <v>70</v>
      </c>
      <c r="K39" s="361">
        <v>73</v>
      </c>
      <c r="L39" s="361">
        <v>52</v>
      </c>
      <c r="M39" s="361">
        <v>13</v>
      </c>
      <c r="N39" s="362">
        <v>3</v>
      </c>
      <c r="O39" s="17"/>
    </row>
    <row r="40" spans="1:15" ht="13.5" customHeight="1" x14ac:dyDescent="0.2">
      <c r="A40" s="103" t="s">
        <v>58</v>
      </c>
      <c r="B40" s="360">
        <v>190</v>
      </c>
      <c r="C40" s="361">
        <v>0</v>
      </c>
      <c r="D40" s="361">
        <v>2</v>
      </c>
      <c r="E40" s="361">
        <v>0</v>
      </c>
      <c r="F40" s="361">
        <v>3</v>
      </c>
      <c r="G40" s="361">
        <v>10</v>
      </c>
      <c r="H40" s="361">
        <v>24</v>
      </c>
      <c r="I40" s="361">
        <v>30</v>
      </c>
      <c r="J40" s="361">
        <v>23</v>
      </c>
      <c r="K40" s="361">
        <v>37</v>
      </c>
      <c r="L40" s="361">
        <v>33</v>
      </c>
      <c r="M40" s="361">
        <v>27</v>
      </c>
      <c r="N40" s="362">
        <v>1</v>
      </c>
      <c r="O40" s="17"/>
    </row>
    <row r="41" spans="1:15" ht="13.5" customHeight="1" x14ac:dyDescent="0.2">
      <c r="A41" s="103" t="s">
        <v>786</v>
      </c>
      <c r="B41" s="360">
        <v>13</v>
      </c>
      <c r="C41" s="361">
        <v>0</v>
      </c>
      <c r="D41" s="361">
        <v>0</v>
      </c>
      <c r="E41" s="361">
        <v>0</v>
      </c>
      <c r="F41" s="361">
        <v>0</v>
      </c>
      <c r="G41" s="361">
        <v>0</v>
      </c>
      <c r="H41" s="361">
        <v>0</v>
      </c>
      <c r="I41" s="361">
        <v>0</v>
      </c>
      <c r="J41" s="361">
        <v>4</v>
      </c>
      <c r="K41" s="361">
        <v>6</v>
      </c>
      <c r="L41" s="361">
        <v>1</v>
      </c>
      <c r="M41" s="361">
        <v>1</v>
      </c>
      <c r="N41" s="362">
        <v>1</v>
      </c>
      <c r="O41" s="17"/>
    </row>
    <row r="42" spans="1:15" ht="13.5" customHeight="1" x14ac:dyDescent="0.2">
      <c r="A42" s="103" t="s">
        <v>787</v>
      </c>
      <c r="B42" s="360">
        <v>19</v>
      </c>
      <c r="C42" s="361">
        <v>0</v>
      </c>
      <c r="D42" s="361">
        <v>0</v>
      </c>
      <c r="E42" s="361">
        <v>0</v>
      </c>
      <c r="F42" s="361">
        <v>0</v>
      </c>
      <c r="G42" s="361">
        <v>0</v>
      </c>
      <c r="H42" s="361">
        <v>1</v>
      </c>
      <c r="I42" s="361">
        <v>0</v>
      </c>
      <c r="J42" s="361">
        <v>3</v>
      </c>
      <c r="K42" s="361">
        <v>9</v>
      </c>
      <c r="L42" s="361">
        <v>5</v>
      </c>
      <c r="M42" s="361">
        <v>1</v>
      </c>
      <c r="N42" s="362">
        <v>0</v>
      </c>
      <c r="O42" s="17"/>
    </row>
    <row r="43" spans="1:15" ht="13.5" customHeight="1" x14ac:dyDescent="0.2">
      <c r="A43" s="103" t="s">
        <v>59</v>
      </c>
      <c r="B43" s="360">
        <v>1371</v>
      </c>
      <c r="C43" s="361">
        <v>18</v>
      </c>
      <c r="D43" s="361">
        <v>22</v>
      </c>
      <c r="E43" s="361">
        <v>24</v>
      </c>
      <c r="F43" s="361">
        <v>15</v>
      </c>
      <c r="G43" s="361">
        <v>59</v>
      </c>
      <c r="H43" s="361">
        <v>135</v>
      </c>
      <c r="I43" s="361">
        <v>216</v>
      </c>
      <c r="J43" s="361">
        <v>209</v>
      </c>
      <c r="K43" s="361">
        <v>311</v>
      </c>
      <c r="L43" s="361">
        <v>220</v>
      </c>
      <c r="M43" s="361">
        <v>112</v>
      </c>
      <c r="N43" s="362">
        <v>30</v>
      </c>
      <c r="O43" s="17"/>
    </row>
    <row r="44" spans="1:15" ht="13.5" customHeight="1" x14ac:dyDescent="0.2">
      <c r="A44" s="103" t="s">
        <v>60</v>
      </c>
      <c r="B44" s="360">
        <v>18282</v>
      </c>
      <c r="C44" s="361">
        <v>136</v>
      </c>
      <c r="D44" s="361">
        <v>122</v>
      </c>
      <c r="E44" s="361">
        <v>139</v>
      </c>
      <c r="F44" s="361">
        <v>216</v>
      </c>
      <c r="G44" s="361">
        <v>2011</v>
      </c>
      <c r="H44" s="361">
        <v>4721</v>
      </c>
      <c r="I44" s="361">
        <v>3708</v>
      </c>
      <c r="J44" s="361">
        <v>2395</v>
      </c>
      <c r="K44" s="361">
        <v>2876</v>
      </c>
      <c r="L44" s="361">
        <v>1187</v>
      </c>
      <c r="M44" s="361">
        <v>564</v>
      </c>
      <c r="N44" s="362">
        <v>207</v>
      </c>
      <c r="O44" s="17"/>
    </row>
    <row r="45" spans="1:15" ht="13.5" customHeight="1" x14ac:dyDescent="0.2">
      <c r="A45" s="103" t="s">
        <v>61</v>
      </c>
      <c r="B45" s="360">
        <v>941</v>
      </c>
      <c r="C45" s="361">
        <v>4</v>
      </c>
      <c r="D45" s="361">
        <v>7</v>
      </c>
      <c r="E45" s="361">
        <v>7</v>
      </c>
      <c r="F45" s="361">
        <v>19</v>
      </c>
      <c r="G45" s="361">
        <v>52</v>
      </c>
      <c r="H45" s="361">
        <v>83</v>
      </c>
      <c r="I45" s="361">
        <v>69</v>
      </c>
      <c r="J45" s="361">
        <v>85</v>
      </c>
      <c r="K45" s="361">
        <v>215</v>
      </c>
      <c r="L45" s="361">
        <v>179</v>
      </c>
      <c r="M45" s="361">
        <v>148</v>
      </c>
      <c r="N45" s="362">
        <v>73</v>
      </c>
      <c r="O45" s="17"/>
    </row>
    <row r="46" spans="1:15" x14ac:dyDescent="0.2">
      <c r="A46" s="103" t="s">
        <v>53</v>
      </c>
      <c r="B46" s="360">
        <v>6753</v>
      </c>
      <c r="C46" s="361">
        <v>39</v>
      </c>
      <c r="D46" s="361">
        <v>46</v>
      </c>
      <c r="E46" s="361">
        <v>46</v>
      </c>
      <c r="F46" s="361">
        <v>85</v>
      </c>
      <c r="G46" s="361">
        <v>544</v>
      </c>
      <c r="H46" s="361">
        <v>1446</v>
      </c>
      <c r="I46" s="361">
        <v>1210</v>
      </c>
      <c r="J46" s="361">
        <v>999</v>
      </c>
      <c r="K46" s="361">
        <v>1228</v>
      </c>
      <c r="L46" s="361">
        <v>753</v>
      </c>
      <c r="M46" s="361">
        <v>295</v>
      </c>
      <c r="N46" s="362">
        <v>62</v>
      </c>
      <c r="O46" s="17"/>
    </row>
    <row r="47" spans="1:15" s="29" customFormat="1" ht="24" x14ac:dyDescent="0.2">
      <c r="A47" s="103" t="s">
        <v>788</v>
      </c>
      <c r="B47" s="360">
        <v>1</v>
      </c>
      <c r="C47" s="361">
        <v>0</v>
      </c>
      <c r="D47" s="361">
        <v>0</v>
      </c>
      <c r="E47" s="361">
        <v>0</v>
      </c>
      <c r="F47" s="361">
        <v>0</v>
      </c>
      <c r="G47" s="361">
        <v>0</v>
      </c>
      <c r="H47" s="361">
        <v>0</v>
      </c>
      <c r="I47" s="361">
        <v>0</v>
      </c>
      <c r="J47" s="361">
        <v>0</v>
      </c>
      <c r="K47" s="361">
        <v>0</v>
      </c>
      <c r="L47" s="361">
        <v>1</v>
      </c>
      <c r="M47" s="361">
        <v>0</v>
      </c>
      <c r="N47" s="362">
        <v>0</v>
      </c>
      <c r="O47" s="26"/>
    </row>
    <row r="48" spans="1:15" s="29" customFormat="1" x14ac:dyDescent="0.2">
      <c r="A48" s="103" t="s">
        <v>242</v>
      </c>
      <c r="B48" s="360">
        <v>313</v>
      </c>
      <c r="C48" s="361">
        <v>3</v>
      </c>
      <c r="D48" s="361">
        <v>7</v>
      </c>
      <c r="E48" s="361">
        <v>3</v>
      </c>
      <c r="F48" s="361">
        <v>22</v>
      </c>
      <c r="G48" s="361">
        <v>7</v>
      </c>
      <c r="H48" s="361">
        <v>19</v>
      </c>
      <c r="I48" s="361">
        <v>32</v>
      </c>
      <c r="J48" s="361">
        <v>32</v>
      </c>
      <c r="K48" s="361">
        <v>76</v>
      </c>
      <c r="L48" s="361">
        <v>59</v>
      </c>
      <c r="M48" s="361">
        <v>35</v>
      </c>
      <c r="N48" s="362">
        <v>18</v>
      </c>
      <c r="O48" s="26"/>
    </row>
    <row r="49" spans="1:15" x14ac:dyDescent="0.2">
      <c r="A49" s="103" t="s">
        <v>789</v>
      </c>
      <c r="B49" s="360">
        <v>9</v>
      </c>
      <c r="C49" s="361">
        <v>0</v>
      </c>
      <c r="D49" s="361">
        <v>0</v>
      </c>
      <c r="E49" s="361">
        <v>0</v>
      </c>
      <c r="F49" s="361">
        <v>0</v>
      </c>
      <c r="G49" s="361">
        <v>1</v>
      </c>
      <c r="H49" s="361">
        <v>0</v>
      </c>
      <c r="I49" s="361">
        <v>2</v>
      </c>
      <c r="J49" s="361">
        <v>1</v>
      </c>
      <c r="K49" s="361">
        <v>1</v>
      </c>
      <c r="L49" s="361">
        <v>1</v>
      </c>
      <c r="M49" s="361">
        <v>2</v>
      </c>
      <c r="N49" s="362">
        <v>1</v>
      </c>
      <c r="O49" s="17"/>
    </row>
    <row r="50" spans="1:15" x14ac:dyDescent="0.2">
      <c r="A50" s="103" t="s">
        <v>339</v>
      </c>
      <c r="B50" s="360">
        <v>19</v>
      </c>
      <c r="C50" s="361">
        <v>2</v>
      </c>
      <c r="D50" s="361">
        <v>1</v>
      </c>
      <c r="E50" s="361">
        <v>1</v>
      </c>
      <c r="F50" s="361">
        <v>1</v>
      </c>
      <c r="G50" s="361">
        <v>0</v>
      </c>
      <c r="H50" s="361">
        <v>1</v>
      </c>
      <c r="I50" s="361">
        <v>2</v>
      </c>
      <c r="J50" s="361">
        <v>0</v>
      </c>
      <c r="K50" s="361">
        <v>0</v>
      </c>
      <c r="L50" s="361">
        <v>0</v>
      </c>
      <c r="M50" s="361">
        <v>4</v>
      </c>
      <c r="N50" s="362">
        <v>7</v>
      </c>
      <c r="O50" s="17"/>
    </row>
    <row r="51" spans="1:15" x14ac:dyDescent="0.2">
      <c r="A51" s="103" t="s">
        <v>790</v>
      </c>
      <c r="B51" s="360">
        <v>1</v>
      </c>
      <c r="C51" s="361">
        <v>0</v>
      </c>
      <c r="D51" s="361">
        <v>0</v>
      </c>
      <c r="E51" s="361">
        <v>0</v>
      </c>
      <c r="F51" s="361">
        <v>0</v>
      </c>
      <c r="G51" s="361">
        <v>0</v>
      </c>
      <c r="H51" s="361">
        <v>0</v>
      </c>
      <c r="I51" s="361">
        <v>0</v>
      </c>
      <c r="J51" s="361">
        <v>0</v>
      </c>
      <c r="K51" s="361">
        <v>1</v>
      </c>
      <c r="L51" s="361">
        <v>0</v>
      </c>
      <c r="M51" s="361">
        <v>0</v>
      </c>
      <c r="N51" s="362">
        <v>0</v>
      </c>
      <c r="O51" s="17"/>
    </row>
    <row r="52" spans="1:15" s="29" customFormat="1" x14ac:dyDescent="0.2">
      <c r="A52" s="102" t="s">
        <v>273</v>
      </c>
      <c r="B52" s="357">
        <v>686480</v>
      </c>
      <c r="C52" s="358">
        <v>13864</v>
      </c>
      <c r="D52" s="358">
        <v>14446</v>
      </c>
      <c r="E52" s="358">
        <v>15566</v>
      </c>
      <c r="F52" s="358">
        <v>28094</v>
      </c>
      <c r="G52" s="358">
        <v>73636</v>
      </c>
      <c r="H52" s="358">
        <v>95608</v>
      </c>
      <c r="I52" s="358">
        <v>88444</v>
      </c>
      <c r="J52" s="358">
        <v>79487</v>
      </c>
      <c r="K52" s="358">
        <v>126152</v>
      </c>
      <c r="L52" s="358">
        <v>89733</v>
      </c>
      <c r="M52" s="358">
        <v>45666</v>
      </c>
      <c r="N52" s="359">
        <v>15784</v>
      </c>
      <c r="O52" s="26"/>
    </row>
    <row r="53" spans="1:15" x14ac:dyDescent="0.2">
      <c r="A53" s="103" t="s">
        <v>62</v>
      </c>
      <c r="B53" s="360">
        <v>44534</v>
      </c>
      <c r="C53" s="361">
        <v>749</v>
      </c>
      <c r="D53" s="361">
        <v>632</v>
      </c>
      <c r="E53" s="361">
        <v>686</v>
      </c>
      <c r="F53" s="361">
        <v>1122</v>
      </c>
      <c r="G53" s="361">
        <v>4874</v>
      </c>
      <c r="H53" s="361">
        <v>7473</v>
      </c>
      <c r="I53" s="361">
        <v>6030</v>
      </c>
      <c r="J53" s="361">
        <v>4539</v>
      </c>
      <c r="K53" s="361">
        <v>7430</v>
      </c>
      <c r="L53" s="361">
        <v>6144</v>
      </c>
      <c r="M53" s="361">
        <v>3587</v>
      </c>
      <c r="N53" s="362">
        <v>1268</v>
      </c>
      <c r="O53" s="17"/>
    </row>
    <row r="54" spans="1:15" ht="24" x14ac:dyDescent="0.2">
      <c r="A54" s="103" t="s">
        <v>791</v>
      </c>
      <c r="B54" s="360">
        <v>6187</v>
      </c>
      <c r="C54" s="361">
        <v>132</v>
      </c>
      <c r="D54" s="361">
        <v>131</v>
      </c>
      <c r="E54" s="361">
        <v>162</v>
      </c>
      <c r="F54" s="361">
        <v>327</v>
      </c>
      <c r="G54" s="361">
        <v>396</v>
      </c>
      <c r="H54" s="361">
        <v>676</v>
      </c>
      <c r="I54" s="361">
        <v>732</v>
      </c>
      <c r="J54" s="361">
        <v>857</v>
      </c>
      <c r="K54" s="361">
        <v>1361</v>
      </c>
      <c r="L54" s="361">
        <v>865</v>
      </c>
      <c r="M54" s="361">
        <v>408</v>
      </c>
      <c r="N54" s="362">
        <v>140</v>
      </c>
      <c r="O54" s="17"/>
    </row>
    <row r="55" spans="1:15" x14ac:dyDescent="0.2">
      <c r="A55" s="103" t="s">
        <v>64</v>
      </c>
      <c r="B55" s="360">
        <v>19119</v>
      </c>
      <c r="C55" s="361">
        <v>263</v>
      </c>
      <c r="D55" s="361">
        <v>307</v>
      </c>
      <c r="E55" s="361">
        <v>370</v>
      </c>
      <c r="F55" s="361">
        <v>437</v>
      </c>
      <c r="G55" s="361">
        <v>810</v>
      </c>
      <c r="H55" s="361">
        <v>1932</v>
      </c>
      <c r="I55" s="361">
        <v>2842</v>
      </c>
      <c r="J55" s="361">
        <v>2864</v>
      </c>
      <c r="K55" s="361">
        <v>4237</v>
      </c>
      <c r="L55" s="361">
        <v>2965</v>
      </c>
      <c r="M55" s="361">
        <v>1556</v>
      </c>
      <c r="N55" s="362">
        <v>536</v>
      </c>
      <c r="O55" s="17"/>
    </row>
    <row r="56" spans="1:15" x14ac:dyDescent="0.2">
      <c r="A56" s="103" t="s">
        <v>65</v>
      </c>
      <c r="B56" s="360">
        <v>40927</v>
      </c>
      <c r="C56" s="361">
        <v>1685</v>
      </c>
      <c r="D56" s="361">
        <v>1205</v>
      </c>
      <c r="E56" s="361">
        <v>1143</v>
      </c>
      <c r="F56" s="361">
        <v>1408</v>
      </c>
      <c r="G56" s="361">
        <v>5186</v>
      </c>
      <c r="H56" s="361">
        <v>5811</v>
      </c>
      <c r="I56" s="361">
        <v>4313</v>
      </c>
      <c r="J56" s="361">
        <v>3522</v>
      </c>
      <c r="K56" s="361">
        <v>6351</v>
      </c>
      <c r="L56" s="361">
        <v>5510</v>
      </c>
      <c r="M56" s="361">
        <v>3434</v>
      </c>
      <c r="N56" s="362">
        <v>1359</v>
      </c>
      <c r="O56" s="17"/>
    </row>
    <row r="57" spans="1:15" x14ac:dyDescent="0.2">
      <c r="A57" s="103" t="s">
        <v>66</v>
      </c>
      <c r="B57" s="360">
        <v>318868</v>
      </c>
      <c r="C57" s="361">
        <v>4695</v>
      </c>
      <c r="D57" s="361">
        <v>5813</v>
      </c>
      <c r="E57" s="361">
        <v>6919</v>
      </c>
      <c r="F57" s="361">
        <v>12574</v>
      </c>
      <c r="G57" s="361">
        <v>36948</v>
      </c>
      <c r="H57" s="361">
        <v>43839</v>
      </c>
      <c r="I57" s="361">
        <v>42214</v>
      </c>
      <c r="J57" s="361">
        <v>39253</v>
      </c>
      <c r="K57" s="361">
        <v>59242</v>
      </c>
      <c r="L57" s="361">
        <v>40905</v>
      </c>
      <c r="M57" s="361">
        <v>19155</v>
      </c>
      <c r="N57" s="362">
        <v>7311</v>
      </c>
      <c r="O57" s="17"/>
    </row>
    <row r="58" spans="1:15" ht="13.5" customHeight="1" x14ac:dyDescent="0.2">
      <c r="A58" s="103" t="s">
        <v>792</v>
      </c>
      <c r="B58" s="360">
        <v>20</v>
      </c>
      <c r="C58" s="361">
        <v>0</v>
      </c>
      <c r="D58" s="361">
        <v>0</v>
      </c>
      <c r="E58" s="361">
        <v>0</v>
      </c>
      <c r="F58" s="361">
        <v>0</v>
      </c>
      <c r="G58" s="361">
        <v>1</v>
      </c>
      <c r="H58" s="361">
        <v>3</v>
      </c>
      <c r="I58" s="361">
        <v>1</v>
      </c>
      <c r="J58" s="361">
        <v>0</v>
      </c>
      <c r="K58" s="361">
        <v>6</v>
      </c>
      <c r="L58" s="361">
        <v>5</v>
      </c>
      <c r="M58" s="361">
        <v>4</v>
      </c>
      <c r="N58" s="362">
        <v>0</v>
      </c>
      <c r="O58" s="17"/>
    </row>
    <row r="59" spans="1:15" s="29" customFormat="1" ht="13.5" customHeight="1" x14ac:dyDescent="0.2">
      <c r="A59" s="103" t="s">
        <v>67</v>
      </c>
      <c r="B59" s="360">
        <v>86</v>
      </c>
      <c r="C59" s="361">
        <v>1</v>
      </c>
      <c r="D59" s="361">
        <v>1</v>
      </c>
      <c r="E59" s="361">
        <v>0</v>
      </c>
      <c r="F59" s="361">
        <v>1</v>
      </c>
      <c r="G59" s="361">
        <v>5</v>
      </c>
      <c r="H59" s="361">
        <v>10</v>
      </c>
      <c r="I59" s="361">
        <v>15</v>
      </c>
      <c r="J59" s="361">
        <v>14</v>
      </c>
      <c r="K59" s="361">
        <v>16</v>
      </c>
      <c r="L59" s="361">
        <v>12</v>
      </c>
      <c r="M59" s="361">
        <v>5</v>
      </c>
      <c r="N59" s="362">
        <v>6</v>
      </c>
      <c r="O59" s="26"/>
    </row>
    <row r="60" spans="1:15" ht="13.5" customHeight="1" x14ac:dyDescent="0.2">
      <c r="A60" s="103" t="s">
        <v>69</v>
      </c>
      <c r="B60" s="360">
        <v>147601</v>
      </c>
      <c r="C60" s="361">
        <v>2444</v>
      </c>
      <c r="D60" s="361">
        <v>2754</v>
      </c>
      <c r="E60" s="361">
        <v>3584</v>
      </c>
      <c r="F60" s="361">
        <v>8716</v>
      </c>
      <c r="G60" s="361">
        <v>12989</v>
      </c>
      <c r="H60" s="361">
        <v>15704</v>
      </c>
      <c r="I60" s="361">
        <v>15827</v>
      </c>
      <c r="J60" s="361">
        <v>16195</v>
      </c>
      <c r="K60" s="361">
        <v>31214</v>
      </c>
      <c r="L60" s="361">
        <v>22449</v>
      </c>
      <c r="M60" s="361">
        <v>12038</v>
      </c>
      <c r="N60" s="362">
        <v>3687</v>
      </c>
      <c r="O60" s="17"/>
    </row>
    <row r="61" spans="1:15" s="55" customFormat="1" ht="13.5" customHeight="1" x14ac:dyDescent="0.2">
      <c r="A61" s="103" t="s">
        <v>68</v>
      </c>
      <c r="B61" s="360">
        <v>1920</v>
      </c>
      <c r="C61" s="361">
        <v>27</v>
      </c>
      <c r="D61" s="361">
        <v>20</v>
      </c>
      <c r="E61" s="361">
        <v>48</v>
      </c>
      <c r="F61" s="361">
        <v>94</v>
      </c>
      <c r="G61" s="361">
        <v>156</v>
      </c>
      <c r="H61" s="361">
        <v>271</v>
      </c>
      <c r="I61" s="361">
        <v>313</v>
      </c>
      <c r="J61" s="361">
        <v>218</v>
      </c>
      <c r="K61" s="361">
        <v>314</v>
      </c>
      <c r="L61" s="361">
        <v>283</v>
      </c>
      <c r="M61" s="361">
        <v>136</v>
      </c>
      <c r="N61" s="362">
        <v>40</v>
      </c>
      <c r="O61" s="54"/>
    </row>
    <row r="62" spans="1:15" ht="13.5" customHeight="1" x14ac:dyDescent="0.2">
      <c r="A62" s="103" t="s">
        <v>70</v>
      </c>
      <c r="B62" s="360">
        <v>73</v>
      </c>
      <c r="C62" s="361">
        <v>5</v>
      </c>
      <c r="D62" s="361">
        <v>0</v>
      </c>
      <c r="E62" s="361">
        <v>0</v>
      </c>
      <c r="F62" s="361">
        <v>0</v>
      </c>
      <c r="G62" s="361">
        <v>0</v>
      </c>
      <c r="H62" s="361">
        <v>6</v>
      </c>
      <c r="I62" s="361">
        <v>7</v>
      </c>
      <c r="J62" s="361">
        <v>7</v>
      </c>
      <c r="K62" s="361">
        <v>29</v>
      </c>
      <c r="L62" s="361">
        <v>13</v>
      </c>
      <c r="M62" s="361">
        <v>6</v>
      </c>
      <c r="N62" s="362">
        <v>0</v>
      </c>
      <c r="O62" s="17"/>
    </row>
    <row r="63" spans="1:15" ht="13.5" customHeight="1" x14ac:dyDescent="0.2">
      <c r="A63" s="103" t="s">
        <v>71</v>
      </c>
      <c r="B63" s="360">
        <v>4526</v>
      </c>
      <c r="C63" s="361">
        <v>56</v>
      </c>
      <c r="D63" s="361">
        <v>60</v>
      </c>
      <c r="E63" s="361">
        <v>81</v>
      </c>
      <c r="F63" s="361">
        <v>128</v>
      </c>
      <c r="G63" s="361">
        <v>279</v>
      </c>
      <c r="H63" s="361">
        <v>523</v>
      </c>
      <c r="I63" s="361">
        <v>514</v>
      </c>
      <c r="J63" s="361">
        <v>475</v>
      </c>
      <c r="K63" s="361">
        <v>902</v>
      </c>
      <c r="L63" s="361">
        <v>856</v>
      </c>
      <c r="M63" s="361">
        <v>447</v>
      </c>
      <c r="N63" s="362">
        <v>205</v>
      </c>
      <c r="O63" s="17"/>
    </row>
    <row r="64" spans="1:15" ht="13.5" customHeight="1" x14ac:dyDescent="0.2">
      <c r="A64" s="103" t="s">
        <v>72</v>
      </c>
      <c r="B64" s="360">
        <v>102619</v>
      </c>
      <c r="C64" s="361">
        <v>3807</v>
      </c>
      <c r="D64" s="361">
        <v>3523</v>
      </c>
      <c r="E64" s="361">
        <v>2573</v>
      </c>
      <c r="F64" s="361">
        <v>3287</v>
      </c>
      <c r="G64" s="361">
        <v>11992</v>
      </c>
      <c r="H64" s="361">
        <v>19360</v>
      </c>
      <c r="I64" s="361">
        <v>15636</v>
      </c>
      <c r="J64" s="361">
        <v>11543</v>
      </c>
      <c r="K64" s="361">
        <v>15050</v>
      </c>
      <c r="L64" s="361">
        <v>9726</v>
      </c>
      <c r="M64" s="361">
        <v>4890</v>
      </c>
      <c r="N64" s="362">
        <v>1232</v>
      </c>
      <c r="O64" s="17"/>
    </row>
    <row r="65" spans="1:15" s="29" customFormat="1" ht="13.5" customHeight="1" x14ac:dyDescent="0.2">
      <c r="A65" s="102" t="s">
        <v>269</v>
      </c>
      <c r="B65" s="357">
        <v>229934</v>
      </c>
      <c r="C65" s="358">
        <v>6399</v>
      </c>
      <c r="D65" s="358">
        <v>7210</v>
      </c>
      <c r="E65" s="358">
        <v>7953</v>
      </c>
      <c r="F65" s="358">
        <v>8304</v>
      </c>
      <c r="G65" s="358">
        <v>19027</v>
      </c>
      <c r="H65" s="358">
        <v>26474</v>
      </c>
      <c r="I65" s="358">
        <v>23599</v>
      </c>
      <c r="J65" s="358">
        <v>19798</v>
      </c>
      <c r="K65" s="358">
        <v>40326</v>
      </c>
      <c r="L65" s="358">
        <v>36144</v>
      </c>
      <c r="M65" s="358">
        <v>24011</v>
      </c>
      <c r="N65" s="359">
        <v>10689</v>
      </c>
      <c r="O65" s="26"/>
    </row>
    <row r="66" spans="1:15" ht="13.5" customHeight="1" x14ac:dyDescent="0.2">
      <c r="A66" s="103" t="s">
        <v>73</v>
      </c>
      <c r="B66" s="360">
        <v>194</v>
      </c>
      <c r="C66" s="361">
        <v>2</v>
      </c>
      <c r="D66" s="361">
        <v>2</v>
      </c>
      <c r="E66" s="361">
        <v>4</v>
      </c>
      <c r="F66" s="361">
        <v>3</v>
      </c>
      <c r="G66" s="361">
        <v>18</v>
      </c>
      <c r="H66" s="361">
        <v>23</v>
      </c>
      <c r="I66" s="361">
        <v>34</v>
      </c>
      <c r="J66" s="361">
        <v>27</v>
      </c>
      <c r="K66" s="361">
        <v>54</v>
      </c>
      <c r="L66" s="361">
        <v>23</v>
      </c>
      <c r="M66" s="361">
        <v>3</v>
      </c>
      <c r="N66" s="362">
        <v>1</v>
      </c>
      <c r="O66" s="17"/>
    </row>
    <row r="67" spans="1:15" ht="13.5" customHeight="1" x14ac:dyDescent="0.2">
      <c r="A67" s="103" t="s">
        <v>75</v>
      </c>
      <c r="B67" s="360">
        <v>32</v>
      </c>
      <c r="C67" s="361">
        <v>0</v>
      </c>
      <c r="D67" s="361">
        <v>2</v>
      </c>
      <c r="E67" s="361">
        <v>1</v>
      </c>
      <c r="F67" s="361">
        <v>0</v>
      </c>
      <c r="G67" s="361">
        <v>4</v>
      </c>
      <c r="H67" s="361">
        <v>0</v>
      </c>
      <c r="I67" s="361">
        <v>3</v>
      </c>
      <c r="J67" s="361">
        <v>9</v>
      </c>
      <c r="K67" s="361">
        <v>5</v>
      </c>
      <c r="L67" s="361">
        <v>1</v>
      </c>
      <c r="M67" s="361">
        <v>5</v>
      </c>
      <c r="N67" s="362">
        <v>2</v>
      </c>
      <c r="O67" s="17"/>
    </row>
    <row r="68" spans="1:15" ht="13.5" customHeight="1" x14ac:dyDescent="0.2">
      <c r="A68" s="103" t="s">
        <v>793</v>
      </c>
      <c r="B68" s="360">
        <v>1</v>
      </c>
      <c r="C68" s="361">
        <v>0</v>
      </c>
      <c r="D68" s="361">
        <v>0</v>
      </c>
      <c r="E68" s="361">
        <v>0</v>
      </c>
      <c r="F68" s="361">
        <v>0</v>
      </c>
      <c r="G68" s="361">
        <v>1</v>
      </c>
      <c r="H68" s="361">
        <v>0</v>
      </c>
      <c r="I68" s="361">
        <v>0</v>
      </c>
      <c r="J68" s="361">
        <v>0</v>
      </c>
      <c r="K68" s="361">
        <v>0</v>
      </c>
      <c r="L68" s="361">
        <v>0</v>
      </c>
      <c r="M68" s="361">
        <v>0</v>
      </c>
      <c r="N68" s="362">
        <v>0</v>
      </c>
      <c r="O68" s="17"/>
    </row>
    <row r="69" spans="1:15" ht="13.5" customHeight="1" x14ac:dyDescent="0.2">
      <c r="A69" s="103" t="s">
        <v>76</v>
      </c>
      <c r="B69" s="360">
        <v>3032</v>
      </c>
      <c r="C69" s="361">
        <v>23</v>
      </c>
      <c r="D69" s="361">
        <v>24</v>
      </c>
      <c r="E69" s="361">
        <v>36</v>
      </c>
      <c r="F69" s="361">
        <v>115</v>
      </c>
      <c r="G69" s="361">
        <v>343</v>
      </c>
      <c r="H69" s="361">
        <v>428</v>
      </c>
      <c r="I69" s="361">
        <v>414</v>
      </c>
      <c r="J69" s="361">
        <v>201</v>
      </c>
      <c r="K69" s="361">
        <v>404</v>
      </c>
      <c r="L69" s="361">
        <v>555</v>
      </c>
      <c r="M69" s="361">
        <v>338</v>
      </c>
      <c r="N69" s="362">
        <v>151</v>
      </c>
      <c r="O69" s="17"/>
    </row>
    <row r="70" spans="1:15" ht="13.5" customHeight="1" x14ac:dyDescent="0.2">
      <c r="A70" s="103" t="s">
        <v>77</v>
      </c>
      <c r="B70" s="360">
        <v>5591</v>
      </c>
      <c r="C70" s="361">
        <v>150</v>
      </c>
      <c r="D70" s="361">
        <v>186</v>
      </c>
      <c r="E70" s="361">
        <v>263</v>
      </c>
      <c r="F70" s="361">
        <v>284</v>
      </c>
      <c r="G70" s="361">
        <v>530</v>
      </c>
      <c r="H70" s="361">
        <v>756</v>
      </c>
      <c r="I70" s="361">
        <v>504</v>
      </c>
      <c r="J70" s="361">
        <v>386</v>
      </c>
      <c r="K70" s="361">
        <v>856</v>
      </c>
      <c r="L70" s="361">
        <v>839</v>
      </c>
      <c r="M70" s="361">
        <v>635</v>
      </c>
      <c r="N70" s="362">
        <v>202</v>
      </c>
      <c r="O70" s="17"/>
    </row>
    <row r="71" spans="1:15" ht="13.5" customHeight="1" x14ac:dyDescent="0.2">
      <c r="A71" s="103" t="s">
        <v>78</v>
      </c>
      <c r="B71" s="360">
        <v>545</v>
      </c>
      <c r="C71" s="361">
        <v>0</v>
      </c>
      <c r="D71" s="361">
        <v>0</v>
      </c>
      <c r="E71" s="361">
        <v>2</v>
      </c>
      <c r="F71" s="361">
        <v>4</v>
      </c>
      <c r="G71" s="361">
        <v>21</v>
      </c>
      <c r="H71" s="361">
        <v>44</v>
      </c>
      <c r="I71" s="361">
        <v>76</v>
      </c>
      <c r="J71" s="361">
        <v>86</v>
      </c>
      <c r="K71" s="361">
        <v>183</v>
      </c>
      <c r="L71" s="361">
        <v>91</v>
      </c>
      <c r="M71" s="361">
        <v>30</v>
      </c>
      <c r="N71" s="362">
        <v>8</v>
      </c>
      <c r="O71" s="17"/>
    </row>
    <row r="72" spans="1:15" ht="13.5" customHeight="1" x14ac:dyDescent="0.2">
      <c r="A72" s="103" t="s">
        <v>794</v>
      </c>
      <c r="B72" s="360">
        <v>45</v>
      </c>
      <c r="C72" s="361">
        <v>0</v>
      </c>
      <c r="D72" s="361">
        <v>0</v>
      </c>
      <c r="E72" s="361">
        <v>0</v>
      </c>
      <c r="F72" s="361">
        <v>1</v>
      </c>
      <c r="G72" s="361">
        <v>11</v>
      </c>
      <c r="H72" s="361">
        <v>4</v>
      </c>
      <c r="I72" s="361">
        <v>12</v>
      </c>
      <c r="J72" s="361">
        <v>7</v>
      </c>
      <c r="K72" s="361">
        <v>3</v>
      </c>
      <c r="L72" s="361">
        <v>4</v>
      </c>
      <c r="M72" s="361">
        <v>3</v>
      </c>
      <c r="N72" s="362">
        <v>0</v>
      </c>
      <c r="O72" s="17"/>
    </row>
    <row r="73" spans="1:15" ht="13.5" customHeight="1" x14ac:dyDescent="0.2">
      <c r="A73" s="103" t="s">
        <v>795</v>
      </c>
      <c r="B73" s="360">
        <v>433</v>
      </c>
      <c r="C73" s="361">
        <v>5</v>
      </c>
      <c r="D73" s="361">
        <v>3</v>
      </c>
      <c r="E73" s="361">
        <v>4</v>
      </c>
      <c r="F73" s="361">
        <v>7</v>
      </c>
      <c r="G73" s="361">
        <v>19</v>
      </c>
      <c r="H73" s="361">
        <v>70</v>
      </c>
      <c r="I73" s="361">
        <v>83</v>
      </c>
      <c r="J73" s="361">
        <v>55</v>
      </c>
      <c r="K73" s="361">
        <v>84</v>
      </c>
      <c r="L73" s="361">
        <v>85</v>
      </c>
      <c r="M73" s="361">
        <v>17</v>
      </c>
      <c r="N73" s="362">
        <v>1</v>
      </c>
      <c r="O73" s="17"/>
    </row>
    <row r="74" spans="1:15" ht="13.5" customHeight="1" x14ac:dyDescent="0.2">
      <c r="A74" s="103" t="s">
        <v>100</v>
      </c>
      <c r="B74" s="360">
        <v>10874</v>
      </c>
      <c r="C74" s="361">
        <v>200</v>
      </c>
      <c r="D74" s="361">
        <v>184</v>
      </c>
      <c r="E74" s="361">
        <v>221</v>
      </c>
      <c r="F74" s="361">
        <v>376</v>
      </c>
      <c r="G74" s="361">
        <v>1165</v>
      </c>
      <c r="H74" s="361">
        <v>1703</v>
      </c>
      <c r="I74" s="361">
        <v>1306</v>
      </c>
      <c r="J74" s="361">
        <v>697</v>
      </c>
      <c r="K74" s="361">
        <v>1295</v>
      </c>
      <c r="L74" s="361">
        <v>1641</v>
      </c>
      <c r="M74" s="361">
        <v>1427</v>
      </c>
      <c r="N74" s="362">
        <v>659</v>
      </c>
      <c r="O74" s="17"/>
    </row>
    <row r="75" spans="1:15" ht="13.5" customHeight="1" x14ac:dyDescent="0.2">
      <c r="A75" s="103" t="s">
        <v>106</v>
      </c>
      <c r="B75" s="360">
        <v>57</v>
      </c>
      <c r="C75" s="361">
        <v>0</v>
      </c>
      <c r="D75" s="361">
        <v>0</v>
      </c>
      <c r="E75" s="361">
        <v>0</v>
      </c>
      <c r="F75" s="361">
        <v>0</v>
      </c>
      <c r="G75" s="361">
        <v>5</v>
      </c>
      <c r="H75" s="361">
        <v>4</v>
      </c>
      <c r="I75" s="361">
        <v>15</v>
      </c>
      <c r="J75" s="361">
        <v>11</v>
      </c>
      <c r="K75" s="361">
        <v>7</v>
      </c>
      <c r="L75" s="361">
        <v>9</v>
      </c>
      <c r="M75" s="361">
        <v>4</v>
      </c>
      <c r="N75" s="362">
        <v>2</v>
      </c>
      <c r="O75" s="17"/>
    </row>
    <row r="76" spans="1:15" ht="13.5" customHeight="1" x14ac:dyDescent="0.2">
      <c r="A76" s="103" t="s">
        <v>796</v>
      </c>
      <c r="B76" s="360">
        <v>1077</v>
      </c>
      <c r="C76" s="361">
        <v>10</v>
      </c>
      <c r="D76" s="361">
        <v>10</v>
      </c>
      <c r="E76" s="361">
        <v>15</v>
      </c>
      <c r="F76" s="361">
        <v>18</v>
      </c>
      <c r="G76" s="361">
        <v>61</v>
      </c>
      <c r="H76" s="361">
        <v>148</v>
      </c>
      <c r="I76" s="361">
        <v>180</v>
      </c>
      <c r="J76" s="361">
        <v>132</v>
      </c>
      <c r="K76" s="361">
        <v>196</v>
      </c>
      <c r="L76" s="361">
        <v>184</v>
      </c>
      <c r="M76" s="361">
        <v>98</v>
      </c>
      <c r="N76" s="362">
        <v>25</v>
      </c>
      <c r="O76" s="17"/>
    </row>
    <row r="77" spans="1:15" ht="13.5" customHeight="1" x14ac:dyDescent="0.2">
      <c r="A77" s="103" t="s">
        <v>74</v>
      </c>
      <c r="B77" s="360">
        <v>30881</v>
      </c>
      <c r="C77" s="361">
        <v>422</v>
      </c>
      <c r="D77" s="361">
        <v>445</v>
      </c>
      <c r="E77" s="361">
        <v>590</v>
      </c>
      <c r="F77" s="361">
        <v>1745</v>
      </c>
      <c r="G77" s="361">
        <v>3712</v>
      </c>
      <c r="H77" s="361">
        <v>4173</v>
      </c>
      <c r="I77" s="361">
        <v>3245</v>
      </c>
      <c r="J77" s="361">
        <v>2181</v>
      </c>
      <c r="K77" s="361">
        <v>3967</v>
      </c>
      <c r="L77" s="361">
        <v>5226</v>
      </c>
      <c r="M77" s="361">
        <v>3365</v>
      </c>
      <c r="N77" s="362">
        <v>1810</v>
      </c>
      <c r="O77" s="17"/>
    </row>
    <row r="78" spans="1:15" ht="13.5" customHeight="1" x14ac:dyDescent="0.2">
      <c r="A78" s="103" t="s">
        <v>80</v>
      </c>
      <c r="B78" s="360">
        <v>2914</v>
      </c>
      <c r="C78" s="361">
        <v>27</v>
      </c>
      <c r="D78" s="361">
        <v>34</v>
      </c>
      <c r="E78" s="361">
        <v>62</v>
      </c>
      <c r="F78" s="361">
        <v>131</v>
      </c>
      <c r="G78" s="361">
        <v>794</v>
      </c>
      <c r="H78" s="361">
        <v>330</v>
      </c>
      <c r="I78" s="361">
        <v>201</v>
      </c>
      <c r="J78" s="361">
        <v>134</v>
      </c>
      <c r="K78" s="361">
        <v>319</v>
      </c>
      <c r="L78" s="361">
        <v>409</v>
      </c>
      <c r="M78" s="361">
        <v>347</v>
      </c>
      <c r="N78" s="362">
        <v>126</v>
      </c>
      <c r="O78" s="17"/>
    </row>
    <row r="79" spans="1:15" ht="13.5" customHeight="1" x14ac:dyDescent="0.2">
      <c r="A79" s="103" t="s">
        <v>83</v>
      </c>
      <c r="B79" s="360">
        <v>62984</v>
      </c>
      <c r="C79" s="361">
        <v>4077</v>
      </c>
      <c r="D79" s="361">
        <v>4557</v>
      </c>
      <c r="E79" s="361">
        <v>4799</v>
      </c>
      <c r="F79" s="361">
        <v>1949</v>
      </c>
      <c r="G79" s="361">
        <v>2220</v>
      </c>
      <c r="H79" s="361">
        <v>3513</v>
      </c>
      <c r="I79" s="361">
        <v>4760</v>
      </c>
      <c r="J79" s="361">
        <v>6438</v>
      </c>
      <c r="K79" s="361">
        <v>15628</v>
      </c>
      <c r="L79" s="361">
        <v>9751</v>
      </c>
      <c r="M79" s="361">
        <v>4006</v>
      </c>
      <c r="N79" s="362">
        <v>1286</v>
      </c>
      <c r="O79" s="17"/>
    </row>
    <row r="80" spans="1:15" ht="13.5" customHeight="1" x14ac:dyDescent="0.2">
      <c r="A80" s="103" t="s">
        <v>84</v>
      </c>
      <c r="B80" s="360">
        <v>223</v>
      </c>
      <c r="C80" s="361">
        <v>0</v>
      </c>
      <c r="D80" s="361">
        <v>0</v>
      </c>
      <c r="E80" s="361">
        <v>6</v>
      </c>
      <c r="F80" s="361">
        <v>8</v>
      </c>
      <c r="G80" s="361">
        <v>14</v>
      </c>
      <c r="H80" s="361">
        <v>39</v>
      </c>
      <c r="I80" s="361">
        <v>41</v>
      </c>
      <c r="J80" s="361">
        <v>35</v>
      </c>
      <c r="K80" s="361">
        <v>40</v>
      </c>
      <c r="L80" s="361">
        <v>31</v>
      </c>
      <c r="M80" s="361">
        <v>8</v>
      </c>
      <c r="N80" s="362">
        <v>1</v>
      </c>
      <c r="O80" s="17"/>
    </row>
    <row r="81" spans="1:15" ht="13.5" customHeight="1" x14ac:dyDescent="0.2">
      <c r="A81" s="103" t="s">
        <v>85</v>
      </c>
      <c r="B81" s="360">
        <v>1006</v>
      </c>
      <c r="C81" s="361">
        <v>14</v>
      </c>
      <c r="D81" s="361">
        <v>14</v>
      </c>
      <c r="E81" s="361">
        <v>15</v>
      </c>
      <c r="F81" s="361">
        <v>27</v>
      </c>
      <c r="G81" s="361">
        <v>72</v>
      </c>
      <c r="H81" s="361">
        <v>162</v>
      </c>
      <c r="I81" s="361">
        <v>110</v>
      </c>
      <c r="J81" s="361">
        <v>131</v>
      </c>
      <c r="K81" s="361">
        <v>137</v>
      </c>
      <c r="L81" s="361">
        <v>187</v>
      </c>
      <c r="M81" s="361">
        <v>112</v>
      </c>
      <c r="N81" s="362">
        <v>25</v>
      </c>
      <c r="O81" s="17"/>
    </row>
    <row r="82" spans="1:15" ht="13.5" customHeight="1" x14ac:dyDescent="0.2">
      <c r="A82" s="103" t="s">
        <v>86</v>
      </c>
      <c r="B82" s="360">
        <v>23084</v>
      </c>
      <c r="C82" s="361">
        <v>264</v>
      </c>
      <c r="D82" s="361">
        <v>354</v>
      </c>
      <c r="E82" s="361">
        <v>457</v>
      </c>
      <c r="F82" s="361">
        <v>525</v>
      </c>
      <c r="G82" s="361">
        <v>2542</v>
      </c>
      <c r="H82" s="361">
        <v>4233</v>
      </c>
      <c r="I82" s="361">
        <v>2753</v>
      </c>
      <c r="J82" s="361">
        <v>1858</v>
      </c>
      <c r="K82" s="361">
        <v>2810</v>
      </c>
      <c r="L82" s="361">
        <v>3151</v>
      </c>
      <c r="M82" s="361">
        <v>2923</v>
      </c>
      <c r="N82" s="362">
        <v>1214</v>
      </c>
      <c r="O82" s="17"/>
    </row>
    <row r="83" spans="1:15" ht="13.5" customHeight="1" x14ac:dyDescent="0.2">
      <c r="A83" s="103" t="s">
        <v>259</v>
      </c>
      <c r="B83" s="360">
        <v>28908</v>
      </c>
      <c r="C83" s="361">
        <v>327</v>
      </c>
      <c r="D83" s="361">
        <v>405</v>
      </c>
      <c r="E83" s="361">
        <v>505</v>
      </c>
      <c r="F83" s="361">
        <v>1940</v>
      </c>
      <c r="G83" s="361">
        <v>3211</v>
      </c>
      <c r="H83" s="361">
        <v>3314</v>
      </c>
      <c r="I83" s="361">
        <v>2506</v>
      </c>
      <c r="J83" s="361">
        <v>1641</v>
      </c>
      <c r="K83" s="361">
        <v>2871</v>
      </c>
      <c r="L83" s="361">
        <v>3879</v>
      </c>
      <c r="M83" s="361">
        <v>5099</v>
      </c>
      <c r="N83" s="362">
        <v>3210</v>
      </c>
      <c r="O83" s="17"/>
    </row>
    <row r="84" spans="1:15" ht="13.5" customHeight="1" x14ac:dyDescent="0.2">
      <c r="A84" s="103" t="s">
        <v>108</v>
      </c>
      <c r="B84" s="360">
        <v>216</v>
      </c>
      <c r="C84" s="361">
        <v>0</v>
      </c>
      <c r="D84" s="361">
        <v>1</v>
      </c>
      <c r="E84" s="361">
        <v>0</v>
      </c>
      <c r="F84" s="361">
        <v>2</v>
      </c>
      <c r="G84" s="361">
        <v>5</v>
      </c>
      <c r="H84" s="361">
        <v>36</v>
      </c>
      <c r="I84" s="361">
        <v>38</v>
      </c>
      <c r="J84" s="361">
        <v>55</v>
      </c>
      <c r="K84" s="361">
        <v>33</v>
      </c>
      <c r="L84" s="361">
        <v>34</v>
      </c>
      <c r="M84" s="361">
        <v>12</v>
      </c>
      <c r="N84" s="362">
        <v>0</v>
      </c>
      <c r="O84" s="17"/>
    </row>
    <row r="85" spans="1:15" ht="13.5" customHeight="1" x14ac:dyDescent="0.2">
      <c r="A85" s="103" t="s">
        <v>184</v>
      </c>
      <c r="B85" s="360">
        <v>1</v>
      </c>
      <c r="C85" s="361">
        <v>0</v>
      </c>
      <c r="D85" s="361">
        <v>0</v>
      </c>
      <c r="E85" s="361">
        <v>0</v>
      </c>
      <c r="F85" s="361">
        <v>0</v>
      </c>
      <c r="G85" s="361">
        <v>0</v>
      </c>
      <c r="H85" s="361">
        <v>0</v>
      </c>
      <c r="I85" s="361">
        <v>0</v>
      </c>
      <c r="J85" s="361">
        <v>0</v>
      </c>
      <c r="K85" s="361">
        <v>0</v>
      </c>
      <c r="L85" s="361">
        <v>1</v>
      </c>
      <c r="M85" s="361">
        <v>0</v>
      </c>
      <c r="N85" s="362">
        <v>0</v>
      </c>
      <c r="O85" s="17"/>
    </row>
    <row r="86" spans="1:15" ht="13.5" customHeight="1" x14ac:dyDescent="0.2">
      <c r="A86" s="103" t="s">
        <v>87</v>
      </c>
      <c r="B86" s="360">
        <v>1088</v>
      </c>
      <c r="C86" s="361">
        <v>3</v>
      </c>
      <c r="D86" s="361">
        <v>5</v>
      </c>
      <c r="E86" s="361">
        <v>0</v>
      </c>
      <c r="F86" s="361">
        <v>13</v>
      </c>
      <c r="G86" s="361">
        <v>76</v>
      </c>
      <c r="H86" s="361">
        <v>136</v>
      </c>
      <c r="I86" s="361">
        <v>155</v>
      </c>
      <c r="J86" s="361">
        <v>132</v>
      </c>
      <c r="K86" s="361">
        <v>200</v>
      </c>
      <c r="L86" s="361">
        <v>204</v>
      </c>
      <c r="M86" s="361">
        <v>127</v>
      </c>
      <c r="N86" s="362">
        <v>37</v>
      </c>
      <c r="O86" s="17"/>
    </row>
    <row r="87" spans="1:15" ht="13.5" customHeight="1" x14ac:dyDescent="0.2">
      <c r="A87" s="103" t="s">
        <v>797</v>
      </c>
      <c r="B87" s="360">
        <v>3</v>
      </c>
      <c r="C87" s="361">
        <v>0</v>
      </c>
      <c r="D87" s="361">
        <v>0</v>
      </c>
      <c r="E87" s="361">
        <v>0</v>
      </c>
      <c r="F87" s="361">
        <v>0</v>
      </c>
      <c r="G87" s="361">
        <v>0</v>
      </c>
      <c r="H87" s="361">
        <v>0</v>
      </c>
      <c r="I87" s="361">
        <v>0</v>
      </c>
      <c r="J87" s="361">
        <v>0</v>
      </c>
      <c r="K87" s="361">
        <v>0</v>
      </c>
      <c r="L87" s="361">
        <v>3</v>
      </c>
      <c r="M87" s="361">
        <v>0</v>
      </c>
      <c r="N87" s="362">
        <v>0</v>
      </c>
      <c r="O87" s="17"/>
    </row>
    <row r="88" spans="1:15" ht="13.5" customHeight="1" x14ac:dyDescent="0.2">
      <c r="A88" s="103" t="s">
        <v>79</v>
      </c>
      <c r="B88" s="360">
        <v>628</v>
      </c>
      <c r="C88" s="361">
        <v>5</v>
      </c>
      <c r="D88" s="361">
        <v>1</v>
      </c>
      <c r="E88" s="361">
        <v>1</v>
      </c>
      <c r="F88" s="361">
        <v>10</v>
      </c>
      <c r="G88" s="361">
        <v>21</v>
      </c>
      <c r="H88" s="361">
        <v>89</v>
      </c>
      <c r="I88" s="361">
        <v>95</v>
      </c>
      <c r="J88" s="361">
        <v>84</v>
      </c>
      <c r="K88" s="361">
        <v>97</v>
      </c>
      <c r="L88" s="361">
        <v>124</v>
      </c>
      <c r="M88" s="361">
        <v>94</v>
      </c>
      <c r="N88" s="362">
        <v>7</v>
      </c>
      <c r="O88" s="17"/>
    </row>
    <row r="89" spans="1:15" ht="13.5" customHeight="1" x14ac:dyDescent="0.2">
      <c r="A89" s="103" t="s">
        <v>303</v>
      </c>
      <c r="B89" s="360">
        <v>537</v>
      </c>
      <c r="C89" s="361">
        <v>10</v>
      </c>
      <c r="D89" s="361">
        <v>7</v>
      </c>
      <c r="E89" s="361">
        <v>15</v>
      </c>
      <c r="F89" s="361">
        <v>20</v>
      </c>
      <c r="G89" s="361">
        <v>40</v>
      </c>
      <c r="H89" s="361">
        <v>59</v>
      </c>
      <c r="I89" s="361">
        <v>84</v>
      </c>
      <c r="J89" s="361">
        <v>66</v>
      </c>
      <c r="K89" s="361">
        <v>99</v>
      </c>
      <c r="L89" s="361">
        <v>73</v>
      </c>
      <c r="M89" s="361">
        <v>51</v>
      </c>
      <c r="N89" s="362">
        <v>13</v>
      </c>
      <c r="O89" s="17"/>
    </row>
    <row r="90" spans="1:15" ht="13.5" customHeight="1" x14ac:dyDescent="0.2">
      <c r="A90" s="103" t="s">
        <v>798</v>
      </c>
      <c r="B90" s="360">
        <v>1</v>
      </c>
      <c r="C90" s="361">
        <v>0</v>
      </c>
      <c r="D90" s="361">
        <v>0</v>
      </c>
      <c r="E90" s="361">
        <v>0</v>
      </c>
      <c r="F90" s="361">
        <v>0</v>
      </c>
      <c r="G90" s="361">
        <v>0</v>
      </c>
      <c r="H90" s="361">
        <v>0</v>
      </c>
      <c r="I90" s="361">
        <v>0</v>
      </c>
      <c r="J90" s="361">
        <v>0</v>
      </c>
      <c r="K90" s="361">
        <v>0</v>
      </c>
      <c r="L90" s="361">
        <v>0</v>
      </c>
      <c r="M90" s="361">
        <v>0</v>
      </c>
      <c r="N90" s="362">
        <v>1</v>
      </c>
      <c r="O90" s="17"/>
    </row>
    <row r="91" spans="1:15" ht="12.75" customHeight="1" x14ac:dyDescent="0.2">
      <c r="A91" s="103" t="s">
        <v>88</v>
      </c>
      <c r="B91" s="360">
        <v>2448</v>
      </c>
      <c r="C91" s="361">
        <v>7</v>
      </c>
      <c r="D91" s="361">
        <v>19</v>
      </c>
      <c r="E91" s="361">
        <v>19</v>
      </c>
      <c r="F91" s="361">
        <v>41</v>
      </c>
      <c r="G91" s="361">
        <v>182</v>
      </c>
      <c r="H91" s="361">
        <v>733</v>
      </c>
      <c r="I91" s="361">
        <v>449</v>
      </c>
      <c r="J91" s="361">
        <v>208</v>
      </c>
      <c r="K91" s="361">
        <v>240</v>
      </c>
      <c r="L91" s="361">
        <v>232</v>
      </c>
      <c r="M91" s="361">
        <v>210</v>
      </c>
      <c r="N91" s="362">
        <v>108</v>
      </c>
      <c r="O91" s="17"/>
    </row>
    <row r="92" spans="1:15" ht="13.5" customHeight="1" x14ac:dyDescent="0.2">
      <c r="A92" s="103" t="s">
        <v>89</v>
      </c>
      <c r="B92" s="360">
        <v>121</v>
      </c>
      <c r="C92" s="361">
        <v>0</v>
      </c>
      <c r="D92" s="361">
        <v>1</v>
      </c>
      <c r="E92" s="361">
        <v>5</v>
      </c>
      <c r="F92" s="361">
        <v>11</v>
      </c>
      <c r="G92" s="361">
        <v>24</v>
      </c>
      <c r="H92" s="361">
        <v>22</v>
      </c>
      <c r="I92" s="361">
        <v>5</v>
      </c>
      <c r="J92" s="361">
        <v>11</v>
      </c>
      <c r="K92" s="361">
        <v>18</v>
      </c>
      <c r="L92" s="361">
        <v>20</v>
      </c>
      <c r="M92" s="361">
        <v>3</v>
      </c>
      <c r="N92" s="362">
        <v>1</v>
      </c>
      <c r="O92" s="17"/>
    </row>
    <row r="93" spans="1:15" ht="13.5" customHeight="1" x14ac:dyDescent="0.2">
      <c r="A93" s="103" t="s">
        <v>90</v>
      </c>
      <c r="B93" s="360">
        <v>15261</v>
      </c>
      <c r="C93" s="361">
        <v>540</v>
      </c>
      <c r="D93" s="361">
        <v>560</v>
      </c>
      <c r="E93" s="361">
        <v>447</v>
      </c>
      <c r="F93" s="361">
        <v>309</v>
      </c>
      <c r="G93" s="361">
        <v>640</v>
      </c>
      <c r="H93" s="361">
        <v>1397</v>
      </c>
      <c r="I93" s="361">
        <v>1691</v>
      </c>
      <c r="J93" s="361">
        <v>1501</v>
      </c>
      <c r="K93" s="361">
        <v>2973</v>
      </c>
      <c r="L93" s="361">
        <v>2439</v>
      </c>
      <c r="M93" s="361">
        <v>1892</v>
      </c>
      <c r="N93" s="362">
        <v>872</v>
      </c>
      <c r="O93" s="17"/>
    </row>
    <row r="94" spans="1:15" ht="13.5" customHeight="1" x14ac:dyDescent="0.2">
      <c r="A94" s="103" t="s">
        <v>799</v>
      </c>
      <c r="B94" s="360">
        <v>1</v>
      </c>
      <c r="C94" s="361">
        <v>0</v>
      </c>
      <c r="D94" s="361">
        <v>0</v>
      </c>
      <c r="E94" s="361">
        <v>0</v>
      </c>
      <c r="F94" s="361">
        <v>0</v>
      </c>
      <c r="G94" s="361">
        <v>0</v>
      </c>
      <c r="H94" s="361">
        <v>0</v>
      </c>
      <c r="I94" s="361">
        <v>0</v>
      </c>
      <c r="J94" s="361">
        <v>0</v>
      </c>
      <c r="K94" s="361">
        <v>0</v>
      </c>
      <c r="L94" s="361">
        <v>0</v>
      </c>
      <c r="M94" s="361">
        <v>1</v>
      </c>
      <c r="N94" s="362">
        <v>0</v>
      </c>
      <c r="O94" s="17"/>
    </row>
    <row r="95" spans="1:15" ht="13.5" customHeight="1" x14ac:dyDescent="0.2">
      <c r="A95" s="103" t="s">
        <v>91</v>
      </c>
      <c r="B95" s="360">
        <v>27</v>
      </c>
      <c r="C95" s="361">
        <v>2</v>
      </c>
      <c r="D95" s="361">
        <v>1</v>
      </c>
      <c r="E95" s="361">
        <v>0</v>
      </c>
      <c r="F95" s="361">
        <v>0</v>
      </c>
      <c r="G95" s="361">
        <v>1</v>
      </c>
      <c r="H95" s="361">
        <v>4</v>
      </c>
      <c r="I95" s="361">
        <v>5</v>
      </c>
      <c r="J95" s="361">
        <v>3</v>
      </c>
      <c r="K95" s="361">
        <v>4</v>
      </c>
      <c r="L95" s="361">
        <v>2</v>
      </c>
      <c r="M95" s="361">
        <v>4</v>
      </c>
      <c r="N95" s="362">
        <v>1</v>
      </c>
      <c r="O95" s="17"/>
    </row>
    <row r="96" spans="1:15" ht="13.5" customHeight="1" x14ac:dyDescent="0.2">
      <c r="A96" s="103" t="s">
        <v>92</v>
      </c>
      <c r="B96" s="360">
        <v>438</v>
      </c>
      <c r="C96" s="361">
        <v>1</v>
      </c>
      <c r="D96" s="361">
        <v>3</v>
      </c>
      <c r="E96" s="361">
        <v>2</v>
      </c>
      <c r="F96" s="361">
        <v>4</v>
      </c>
      <c r="G96" s="361">
        <v>37</v>
      </c>
      <c r="H96" s="361">
        <v>62</v>
      </c>
      <c r="I96" s="361">
        <v>77</v>
      </c>
      <c r="J96" s="361">
        <v>62</v>
      </c>
      <c r="K96" s="361">
        <v>68</v>
      </c>
      <c r="L96" s="361">
        <v>85</v>
      </c>
      <c r="M96" s="361">
        <v>33</v>
      </c>
      <c r="N96" s="362">
        <v>4</v>
      </c>
      <c r="O96" s="17"/>
    </row>
    <row r="97" spans="1:15" ht="13.5" customHeight="1" x14ac:dyDescent="0.2">
      <c r="A97" s="103" t="s">
        <v>93</v>
      </c>
      <c r="B97" s="360">
        <v>189</v>
      </c>
      <c r="C97" s="361">
        <v>3</v>
      </c>
      <c r="D97" s="361">
        <v>2</v>
      </c>
      <c r="E97" s="361">
        <v>4</v>
      </c>
      <c r="F97" s="361">
        <v>10</v>
      </c>
      <c r="G97" s="361">
        <v>13</v>
      </c>
      <c r="H97" s="361">
        <v>25</v>
      </c>
      <c r="I97" s="361">
        <v>24</v>
      </c>
      <c r="J97" s="361">
        <v>13</v>
      </c>
      <c r="K97" s="361">
        <v>18</v>
      </c>
      <c r="L97" s="361">
        <v>43</v>
      </c>
      <c r="M97" s="361">
        <v>26</v>
      </c>
      <c r="N97" s="362">
        <v>8</v>
      </c>
      <c r="O97" s="17"/>
    </row>
    <row r="98" spans="1:15" ht="13.5" customHeight="1" x14ac:dyDescent="0.2">
      <c r="A98" s="103" t="s">
        <v>800</v>
      </c>
      <c r="B98" s="360">
        <v>458</v>
      </c>
      <c r="C98" s="361">
        <v>1</v>
      </c>
      <c r="D98" s="361">
        <v>3</v>
      </c>
      <c r="E98" s="361">
        <v>1</v>
      </c>
      <c r="F98" s="361">
        <v>2</v>
      </c>
      <c r="G98" s="361">
        <v>32</v>
      </c>
      <c r="H98" s="361">
        <v>61</v>
      </c>
      <c r="I98" s="361">
        <v>52</v>
      </c>
      <c r="J98" s="361">
        <v>38</v>
      </c>
      <c r="K98" s="361">
        <v>113</v>
      </c>
      <c r="L98" s="361">
        <v>111</v>
      </c>
      <c r="M98" s="361">
        <v>41</v>
      </c>
      <c r="N98" s="362">
        <v>3</v>
      </c>
      <c r="O98" s="17"/>
    </row>
    <row r="99" spans="1:15" ht="13.5" customHeight="1" x14ac:dyDescent="0.2">
      <c r="A99" s="103" t="s">
        <v>304</v>
      </c>
      <c r="B99" s="360">
        <v>7</v>
      </c>
      <c r="C99" s="361">
        <v>0</v>
      </c>
      <c r="D99" s="361">
        <v>0</v>
      </c>
      <c r="E99" s="361">
        <v>0</v>
      </c>
      <c r="F99" s="361">
        <v>0</v>
      </c>
      <c r="G99" s="361">
        <v>0</v>
      </c>
      <c r="H99" s="361">
        <v>1</v>
      </c>
      <c r="I99" s="361">
        <v>1</v>
      </c>
      <c r="J99" s="361">
        <v>0</v>
      </c>
      <c r="K99" s="361">
        <v>2</v>
      </c>
      <c r="L99" s="361">
        <v>0</v>
      </c>
      <c r="M99" s="361">
        <v>2</v>
      </c>
      <c r="N99" s="362">
        <v>1</v>
      </c>
      <c r="O99" s="17"/>
    </row>
    <row r="100" spans="1:15" ht="13.5" customHeight="1" x14ac:dyDescent="0.2">
      <c r="A100" s="103" t="s">
        <v>801</v>
      </c>
      <c r="B100" s="360">
        <v>58</v>
      </c>
      <c r="C100" s="361">
        <v>0</v>
      </c>
      <c r="D100" s="361">
        <v>2</v>
      </c>
      <c r="E100" s="361">
        <v>1</v>
      </c>
      <c r="F100" s="361">
        <v>0</v>
      </c>
      <c r="G100" s="361">
        <v>2</v>
      </c>
      <c r="H100" s="361">
        <v>12</v>
      </c>
      <c r="I100" s="361">
        <v>12</v>
      </c>
      <c r="J100" s="361">
        <v>6</v>
      </c>
      <c r="K100" s="361">
        <v>17</v>
      </c>
      <c r="L100" s="361">
        <v>4</v>
      </c>
      <c r="M100" s="361">
        <v>2</v>
      </c>
      <c r="N100" s="362">
        <v>0</v>
      </c>
      <c r="O100" s="17"/>
    </row>
    <row r="101" spans="1:15" ht="13.5" customHeight="1" x14ac:dyDescent="0.2">
      <c r="A101" s="103" t="s">
        <v>802</v>
      </c>
      <c r="B101" s="360">
        <v>80</v>
      </c>
      <c r="C101" s="361">
        <v>3</v>
      </c>
      <c r="D101" s="361">
        <v>1</v>
      </c>
      <c r="E101" s="361">
        <v>1</v>
      </c>
      <c r="F101" s="361">
        <v>1</v>
      </c>
      <c r="G101" s="361">
        <v>5</v>
      </c>
      <c r="H101" s="361">
        <v>9</v>
      </c>
      <c r="I101" s="361">
        <v>11</v>
      </c>
      <c r="J101" s="361">
        <v>7</v>
      </c>
      <c r="K101" s="361">
        <v>10</v>
      </c>
      <c r="L101" s="361">
        <v>16</v>
      </c>
      <c r="M101" s="361">
        <v>13</v>
      </c>
      <c r="N101" s="362">
        <v>3</v>
      </c>
      <c r="O101" s="17"/>
    </row>
    <row r="102" spans="1:15" ht="13.5" customHeight="1" x14ac:dyDescent="0.2">
      <c r="A102" s="103" t="s">
        <v>94</v>
      </c>
      <c r="B102" s="360">
        <v>62</v>
      </c>
      <c r="C102" s="361">
        <v>0</v>
      </c>
      <c r="D102" s="361">
        <v>0</v>
      </c>
      <c r="E102" s="361">
        <v>0</v>
      </c>
      <c r="F102" s="361">
        <v>0</v>
      </c>
      <c r="G102" s="361">
        <v>1</v>
      </c>
      <c r="H102" s="361">
        <v>10</v>
      </c>
      <c r="I102" s="361">
        <v>12</v>
      </c>
      <c r="J102" s="361">
        <v>2</v>
      </c>
      <c r="K102" s="361">
        <v>14</v>
      </c>
      <c r="L102" s="361">
        <v>13</v>
      </c>
      <c r="M102" s="361">
        <v>7</v>
      </c>
      <c r="N102" s="362">
        <v>3</v>
      </c>
      <c r="O102" s="17"/>
    </row>
    <row r="103" spans="1:15" s="10" customFormat="1" ht="15" customHeight="1" x14ac:dyDescent="0.2">
      <c r="A103" s="103" t="s">
        <v>457</v>
      </c>
      <c r="B103" s="360">
        <v>222</v>
      </c>
      <c r="C103" s="361">
        <v>0</v>
      </c>
      <c r="D103" s="361">
        <v>0</v>
      </c>
      <c r="E103" s="361">
        <v>0</v>
      </c>
      <c r="F103" s="361">
        <v>0</v>
      </c>
      <c r="G103" s="361">
        <v>27</v>
      </c>
      <c r="H103" s="361">
        <v>25</v>
      </c>
      <c r="I103" s="361">
        <v>24</v>
      </c>
      <c r="J103" s="361">
        <v>30</v>
      </c>
      <c r="K103" s="361">
        <v>57</v>
      </c>
      <c r="L103" s="361">
        <v>44</v>
      </c>
      <c r="M103" s="361">
        <v>15</v>
      </c>
      <c r="N103" s="362">
        <v>0</v>
      </c>
      <c r="O103" s="17"/>
    </row>
    <row r="104" spans="1:15" x14ac:dyDescent="0.2">
      <c r="A104" s="103" t="s">
        <v>803</v>
      </c>
      <c r="B104" s="360">
        <v>16992</v>
      </c>
      <c r="C104" s="361">
        <v>131</v>
      </c>
      <c r="D104" s="361">
        <v>158</v>
      </c>
      <c r="E104" s="361">
        <v>272</v>
      </c>
      <c r="F104" s="361">
        <v>414</v>
      </c>
      <c r="G104" s="361">
        <v>1203</v>
      </c>
      <c r="H104" s="361">
        <v>2047</v>
      </c>
      <c r="I104" s="361">
        <v>1685</v>
      </c>
      <c r="J104" s="361">
        <v>1464</v>
      </c>
      <c r="K104" s="361">
        <v>4085</v>
      </c>
      <c r="L104" s="361">
        <v>3678</v>
      </c>
      <c r="M104" s="361">
        <v>1437</v>
      </c>
      <c r="N104" s="362">
        <v>418</v>
      </c>
      <c r="O104" s="17"/>
    </row>
    <row r="105" spans="1:15" x14ac:dyDescent="0.2">
      <c r="A105" s="103" t="s">
        <v>95</v>
      </c>
      <c r="B105" s="360">
        <v>624</v>
      </c>
      <c r="C105" s="361">
        <v>23</v>
      </c>
      <c r="D105" s="361">
        <v>23</v>
      </c>
      <c r="E105" s="361">
        <v>11</v>
      </c>
      <c r="F105" s="361">
        <v>40</v>
      </c>
      <c r="G105" s="361">
        <v>59</v>
      </c>
      <c r="H105" s="361">
        <v>93</v>
      </c>
      <c r="I105" s="361">
        <v>55</v>
      </c>
      <c r="J105" s="361">
        <v>37</v>
      </c>
      <c r="K105" s="361">
        <v>80</v>
      </c>
      <c r="L105" s="361">
        <v>79</v>
      </c>
      <c r="M105" s="361">
        <v>92</v>
      </c>
      <c r="N105" s="362">
        <v>32</v>
      </c>
      <c r="O105" s="17"/>
    </row>
    <row r="106" spans="1:15" s="29" customFormat="1" x14ac:dyDescent="0.2">
      <c r="A106" s="103" t="s">
        <v>96</v>
      </c>
      <c r="B106" s="360">
        <v>3130</v>
      </c>
      <c r="C106" s="361">
        <v>16</v>
      </c>
      <c r="D106" s="361">
        <v>24</v>
      </c>
      <c r="E106" s="361">
        <v>20</v>
      </c>
      <c r="F106" s="361">
        <v>32</v>
      </c>
      <c r="G106" s="361">
        <v>152</v>
      </c>
      <c r="H106" s="361">
        <v>414</v>
      </c>
      <c r="I106" s="361">
        <v>482</v>
      </c>
      <c r="J106" s="361">
        <v>405</v>
      </c>
      <c r="K106" s="361">
        <v>598</v>
      </c>
      <c r="L106" s="361">
        <v>592</v>
      </c>
      <c r="M106" s="361">
        <v>361</v>
      </c>
      <c r="N106" s="362">
        <v>34</v>
      </c>
      <c r="O106" s="26"/>
    </row>
    <row r="107" spans="1:15" x14ac:dyDescent="0.2">
      <c r="A107" s="103" t="s">
        <v>97</v>
      </c>
      <c r="B107" s="360">
        <v>2421</v>
      </c>
      <c r="C107" s="361">
        <v>33</v>
      </c>
      <c r="D107" s="361">
        <v>33</v>
      </c>
      <c r="E107" s="361">
        <v>35</v>
      </c>
      <c r="F107" s="361">
        <v>34</v>
      </c>
      <c r="G107" s="361">
        <v>154</v>
      </c>
      <c r="H107" s="361">
        <v>239</v>
      </c>
      <c r="I107" s="361">
        <v>331</v>
      </c>
      <c r="J107" s="361">
        <v>288</v>
      </c>
      <c r="K107" s="361">
        <v>584</v>
      </c>
      <c r="L107" s="361">
        <v>466</v>
      </c>
      <c r="M107" s="361">
        <v>188</v>
      </c>
      <c r="N107" s="362">
        <v>36</v>
      </c>
      <c r="O107" s="17"/>
    </row>
    <row r="108" spans="1:15" s="29" customFormat="1" x14ac:dyDescent="0.2">
      <c r="A108" s="103" t="s">
        <v>98</v>
      </c>
      <c r="B108" s="360">
        <v>1673</v>
      </c>
      <c r="C108" s="361">
        <v>11</v>
      </c>
      <c r="D108" s="361">
        <v>18</v>
      </c>
      <c r="E108" s="361">
        <v>11</v>
      </c>
      <c r="F108" s="361">
        <v>8</v>
      </c>
      <c r="G108" s="361">
        <v>84</v>
      </c>
      <c r="H108" s="361">
        <v>238</v>
      </c>
      <c r="I108" s="361">
        <v>308</v>
      </c>
      <c r="J108" s="361">
        <v>241</v>
      </c>
      <c r="K108" s="361">
        <v>366</v>
      </c>
      <c r="L108" s="361">
        <v>273</v>
      </c>
      <c r="M108" s="361">
        <v>103</v>
      </c>
      <c r="N108" s="362">
        <v>12</v>
      </c>
      <c r="O108" s="26"/>
    </row>
    <row r="109" spans="1:15" s="29" customFormat="1" x14ac:dyDescent="0.2">
      <c r="A109" s="103" t="s">
        <v>804</v>
      </c>
      <c r="B109" s="360">
        <v>1194</v>
      </c>
      <c r="C109" s="361">
        <v>12</v>
      </c>
      <c r="D109" s="361">
        <v>28</v>
      </c>
      <c r="E109" s="361">
        <v>25</v>
      </c>
      <c r="F109" s="361">
        <v>45</v>
      </c>
      <c r="G109" s="361">
        <v>263</v>
      </c>
      <c r="H109" s="361">
        <v>160</v>
      </c>
      <c r="I109" s="361">
        <v>93</v>
      </c>
      <c r="J109" s="361">
        <v>90</v>
      </c>
      <c r="K109" s="361">
        <v>131</v>
      </c>
      <c r="L109" s="361">
        <v>155</v>
      </c>
      <c r="M109" s="361">
        <v>125</v>
      </c>
      <c r="N109" s="362">
        <v>67</v>
      </c>
      <c r="O109" s="26"/>
    </row>
    <row r="110" spans="1:15" x14ac:dyDescent="0.2">
      <c r="A110" s="103" t="s">
        <v>805</v>
      </c>
      <c r="B110" s="360">
        <v>2</v>
      </c>
      <c r="C110" s="361">
        <v>0</v>
      </c>
      <c r="D110" s="361">
        <v>0</v>
      </c>
      <c r="E110" s="361">
        <v>0</v>
      </c>
      <c r="F110" s="361">
        <v>0</v>
      </c>
      <c r="G110" s="361">
        <v>0</v>
      </c>
      <c r="H110" s="361">
        <v>0</v>
      </c>
      <c r="I110" s="361">
        <v>0</v>
      </c>
      <c r="J110" s="361">
        <v>1</v>
      </c>
      <c r="K110" s="361">
        <v>1</v>
      </c>
      <c r="L110" s="361">
        <v>0</v>
      </c>
      <c r="M110" s="361">
        <v>0</v>
      </c>
      <c r="N110" s="362">
        <v>0</v>
      </c>
      <c r="O110" s="17"/>
    </row>
    <row r="111" spans="1:15" x14ac:dyDescent="0.2">
      <c r="A111" s="103" t="s">
        <v>806</v>
      </c>
      <c r="B111" s="360">
        <v>268</v>
      </c>
      <c r="C111" s="361">
        <v>0</v>
      </c>
      <c r="D111" s="361">
        <v>0</v>
      </c>
      <c r="E111" s="361">
        <v>0</v>
      </c>
      <c r="F111" s="361">
        <v>1</v>
      </c>
      <c r="G111" s="361">
        <v>10</v>
      </c>
      <c r="H111" s="361">
        <v>47</v>
      </c>
      <c r="I111" s="361">
        <v>75</v>
      </c>
      <c r="J111" s="361">
        <v>44</v>
      </c>
      <c r="K111" s="361">
        <v>41</v>
      </c>
      <c r="L111" s="361">
        <v>20</v>
      </c>
      <c r="M111" s="361">
        <v>20</v>
      </c>
      <c r="N111" s="362">
        <v>10</v>
      </c>
      <c r="O111" s="17"/>
    </row>
    <row r="112" spans="1:15" x14ac:dyDescent="0.2">
      <c r="A112" s="103" t="s">
        <v>81</v>
      </c>
      <c r="B112" s="360">
        <v>471</v>
      </c>
      <c r="C112" s="361">
        <v>12</v>
      </c>
      <c r="D112" s="361">
        <v>4</v>
      </c>
      <c r="E112" s="361">
        <v>3</v>
      </c>
      <c r="F112" s="361">
        <v>5</v>
      </c>
      <c r="G112" s="361">
        <v>24</v>
      </c>
      <c r="H112" s="361">
        <v>90</v>
      </c>
      <c r="I112" s="361">
        <v>98</v>
      </c>
      <c r="J112" s="361">
        <v>67</v>
      </c>
      <c r="K112" s="361">
        <v>73</v>
      </c>
      <c r="L112" s="361">
        <v>56</v>
      </c>
      <c r="M112" s="361">
        <v>34</v>
      </c>
      <c r="N112" s="362">
        <v>5</v>
      </c>
      <c r="O112" s="17"/>
    </row>
    <row r="113" spans="1:15" x14ac:dyDescent="0.2">
      <c r="A113" s="103" t="s">
        <v>82</v>
      </c>
      <c r="B113" s="360">
        <v>357</v>
      </c>
      <c r="C113" s="361">
        <v>11</v>
      </c>
      <c r="D113" s="361">
        <v>3</v>
      </c>
      <c r="E113" s="361">
        <v>7</v>
      </c>
      <c r="F113" s="361">
        <v>6</v>
      </c>
      <c r="G113" s="361">
        <v>22</v>
      </c>
      <c r="H113" s="361">
        <v>48</v>
      </c>
      <c r="I113" s="361">
        <v>61</v>
      </c>
      <c r="J113" s="361">
        <v>33</v>
      </c>
      <c r="K113" s="361">
        <v>59</v>
      </c>
      <c r="L113" s="361">
        <v>60</v>
      </c>
      <c r="M113" s="361">
        <v>30</v>
      </c>
      <c r="N113" s="362">
        <v>17</v>
      </c>
      <c r="O113" s="17"/>
    </row>
    <row r="114" spans="1:15" x14ac:dyDescent="0.2">
      <c r="A114" s="103" t="s">
        <v>99</v>
      </c>
      <c r="B114" s="360">
        <v>3717</v>
      </c>
      <c r="C114" s="361">
        <v>45</v>
      </c>
      <c r="D114" s="361">
        <v>86</v>
      </c>
      <c r="E114" s="361">
        <v>83</v>
      </c>
      <c r="F114" s="361">
        <v>110</v>
      </c>
      <c r="G114" s="361">
        <v>610</v>
      </c>
      <c r="H114" s="361">
        <v>571</v>
      </c>
      <c r="I114" s="361">
        <v>345</v>
      </c>
      <c r="J114" s="361">
        <v>187</v>
      </c>
      <c r="K114" s="361">
        <v>387</v>
      </c>
      <c r="L114" s="361">
        <v>510</v>
      </c>
      <c r="M114" s="361">
        <v>523</v>
      </c>
      <c r="N114" s="362">
        <v>260</v>
      </c>
      <c r="O114" s="17"/>
    </row>
    <row r="115" spans="1:15" x14ac:dyDescent="0.2">
      <c r="A115" s="103" t="s">
        <v>101</v>
      </c>
      <c r="B115" s="360">
        <v>5349</v>
      </c>
      <c r="C115" s="361">
        <v>9</v>
      </c>
      <c r="D115" s="361">
        <v>7</v>
      </c>
      <c r="E115" s="361">
        <v>10</v>
      </c>
      <c r="F115" s="361">
        <v>53</v>
      </c>
      <c r="G115" s="361">
        <v>596</v>
      </c>
      <c r="H115" s="361">
        <v>901</v>
      </c>
      <c r="I115" s="361">
        <v>1086</v>
      </c>
      <c r="J115" s="361">
        <v>694</v>
      </c>
      <c r="K115" s="361">
        <v>1099</v>
      </c>
      <c r="L115" s="361">
        <v>737</v>
      </c>
      <c r="M115" s="361">
        <v>144</v>
      </c>
      <c r="N115" s="362">
        <v>13</v>
      </c>
      <c r="O115" s="17"/>
    </row>
    <row r="116" spans="1:15" x14ac:dyDescent="0.2">
      <c r="A116" s="103" t="s">
        <v>807</v>
      </c>
      <c r="B116" s="360">
        <v>6</v>
      </c>
      <c r="C116" s="361">
        <v>0</v>
      </c>
      <c r="D116" s="361">
        <v>0</v>
      </c>
      <c r="E116" s="361">
        <v>0</v>
      </c>
      <c r="F116" s="361">
        <v>0</v>
      </c>
      <c r="G116" s="361">
        <v>1</v>
      </c>
      <c r="H116" s="361">
        <v>1</v>
      </c>
      <c r="I116" s="361">
        <v>2</v>
      </c>
      <c r="J116" s="361">
        <v>0</v>
      </c>
      <c r="K116" s="361">
        <v>0</v>
      </c>
      <c r="L116" s="361">
        <v>2</v>
      </c>
      <c r="M116" s="361">
        <v>0</v>
      </c>
      <c r="N116" s="362">
        <v>0</v>
      </c>
      <c r="O116" s="17"/>
    </row>
    <row r="117" spans="1:15" ht="24" x14ac:dyDescent="0.2">
      <c r="A117" s="103" t="s">
        <v>808</v>
      </c>
      <c r="B117" s="360">
        <v>3</v>
      </c>
      <c r="C117" s="361">
        <v>0</v>
      </c>
      <c r="D117" s="361">
        <v>0</v>
      </c>
      <c r="E117" s="361">
        <v>0</v>
      </c>
      <c r="F117" s="361">
        <v>0</v>
      </c>
      <c r="G117" s="361">
        <v>0</v>
      </c>
      <c r="H117" s="361">
        <v>0</v>
      </c>
      <c r="I117" s="361">
        <v>0</v>
      </c>
      <c r="J117" s="361">
        <v>0</v>
      </c>
      <c r="K117" s="361">
        <v>0</v>
      </c>
      <c r="L117" s="361">
        <v>2</v>
      </c>
      <c r="M117" s="361">
        <v>1</v>
      </c>
      <c r="N117" s="362">
        <v>0</v>
      </c>
      <c r="O117" s="17"/>
    </row>
    <row r="118" spans="1:15" s="29" customFormat="1" x14ac:dyDescent="0.2">
      <c r="A118" s="102" t="s">
        <v>270</v>
      </c>
      <c r="B118" s="357">
        <v>85976</v>
      </c>
      <c r="C118" s="358">
        <v>369</v>
      </c>
      <c r="D118" s="358">
        <v>410</v>
      </c>
      <c r="E118" s="358">
        <v>405</v>
      </c>
      <c r="F118" s="358">
        <v>1188</v>
      </c>
      <c r="G118" s="358">
        <v>8570</v>
      </c>
      <c r="H118" s="358">
        <v>13637</v>
      </c>
      <c r="I118" s="358">
        <v>14112</v>
      </c>
      <c r="J118" s="358">
        <v>11198</v>
      </c>
      <c r="K118" s="358">
        <v>18817</v>
      </c>
      <c r="L118" s="358">
        <v>11942</v>
      </c>
      <c r="M118" s="358">
        <v>4285</v>
      </c>
      <c r="N118" s="359">
        <v>1043</v>
      </c>
      <c r="O118" s="26"/>
    </row>
    <row r="119" spans="1:15" x14ac:dyDescent="0.2">
      <c r="A119" s="103" t="s">
        <v>305</v>
      </c>
      <c r="B119" s="360">
        <v>123</v>
      </c>
      <c r="C119" s="361">
        <v>10</v>
      </c>
      <c r="D119" s="361">
        <v>9</v>
      </c>
      <c r="E119" s="361">
        <v>4</v>
      </c>
      <c r="F119" s="361">
        <v>9</v>
      </c>
      <c r="G119" s="361">
        <v>17</v>
      </c>
      <c r="H119" s="361">
        <v>14</v>
      </c>
      <c r="I119" s="361">
        <v>13</v>
      </c>
      <c r="J119" s="361">
        <v>9</v>
      </c>
      <c r="K119" s="361">
        <v>11</v>
      </c>
      <c r="L119" s="361">
        <v>14</v>
      </c>
      <c r="M119" s="361">
        <v>10</v>
      </c>
      <c r="N119" s="362">
        <v>3</v>
      </c>
      <c r="O119" s="17"/>
    </row>
    <row r="120" spans="1:15" x14ac:dyDescent="0.2">
      <c r="A120" s="103" t="s">
        <v>307</v>
      </c>
      <c r="B120" s="360">
        <v>78</v>
      </c>
      <c r="C120" s="361">
        <v>1</v>
      </c>
      <c r="D120" s="361">
        <v>2</v>
      </c>
      <c r="E120" s="361">
        <v>2</v>
      </c>
      <c r="F120" s="361">
        <v>2</v>
      </c>
      <c r="G120" s="361">
        <v>5</v>
      </c>
      <c r="H120" s="361">
        <v>5</v>
      </c>
      <c r="I120" s="361">
        <v>10</v>
      </c>
      <c r="J120" s="361">
        <v>23</v>
      </c>
      <c r="K120" s="361">
        <v>14</v>
      </c>
      <c r="L120" s="361">
        <v>7</v>
      </c>
      <c r="M120" s="361">
        <v>7</v>
      </c>
      <c r="N120" s="362">
        <v>0</v>
      </c>
      <c r="O120" s="17"/>
    </row>
    <row r="121" spans="1:15" x14ac:dyDescent="0.2">
      <c r="A121" s="103" t="s">
        <v>103</v>
      </c>
      <c r="B121" s="360">
        <v>30</v>
      </c>
      <c r="C121" s="361">
        <v>0</v>
      </c>
      <c r="D121" s="361">
        <v>0</v>
      </c>
      <c r="E121" s="361">
        <v>0</v>
      </c>
      <c r="F121" s="361">
        <v>0</v>
      </c>
      <c r="G121" s="361">
        <v>2</v>
      </c>
      <c r="H121" s="361">
        <v>9</v>
      </c>
      <c r="I121" s="361">
        <v>4</v>
      </c>
      <c r="J121" s="361">
        <v>1</v>
      </c>
      <c r="K121" s="361">
        <v>5</v>
      </c>
      <c r="L121" s="361">
        <v>3</v>
      </c>
      <c r="M121" s="361">
        <v>5</v>
      </c>
      <c r="N121" s="362">
        <v>1</v>
      </c>
      <c r="O121" s="17"/>
    </row>
    <row r="122" spans="1:15" x14ac:dyDescent="0.2">
      <c r="A122" s="103" t="s">
        <v>809</v>
      </c>
      <c r="B122" s="360">
        <v>56</v>
      </c>
      <c r="C122" s="361">
        <v>1</v>
      </c>
      <c r="D122" s="361">
        <v>2</v>
      </c>
      <c r="E122" s="361">
        <v>2</v>
      </c>
      <c r="F122" s="361">
        <v>3</v>
      </c>
      <c r="G122" s="361">
        <v>7</v>
      </c>
      <c r="H122" s="361">
        <v>9</v>
      </c>
      <c r="I122" s="361">
        <v>10</v>
      </c>
      <c r="J122" s="361">
        <v>12</v>
      </c>
      <c r="K122" s="361">
        <v>2</v>
      </c>
      <c r="L122" s="361">
        <v>4</v>
      </c>
      <c r="M122" s="361">
        <v>4</v>
      </c>
      <c r="N122" s="362">
        <v>0</v>
      </c>
      <c r="O122" s="17"/>
    </row>
    <row r="123" spans="1:15" x14ac:dyDescent="0.2">
      <c r="A123" s="103" t="s">
        <v>104</v>
      </c>
      <c r="B123" s="360">
        <v>124</v>
      </c>
      <c r="C123" s="361">
        <v>0</v>
      </c>
      <c r="D123" s="361">
        <v>0</v>
      </c>
      <c r="E123" s="361">
        <v>0</v>
      </c>
      <c r="F123" s="361">
        <v>0</v>
      </c>
      <c r="G123" s="361">
        <v>18</v>
      </c>
      <c r="H123" s="361">
        <v>21</v>
      </c>
      <c r="I123" s="361">
        <v>19</v>
      </c>
      <c r="J123" s="361">
        <v>9</v>
      </c>
      <c r="K123" s="361">
        <v>26</v>
      </c>
      <c r="L123" s="361">
        <v>19</v>
      </c>
      <c r="M123" s="361">
        <v>9</v>
      </c>
      <c r="N123" s="362">
        <v>3</v>
      </c>
      <c r="O123" s="17"/>
    </row>
    <row r="124" spans="1:15" x14ac:dyDescent="0.2">
      <c r="A124" s="103" t="s">
        <v>810</v>
      </c>
      <c r="B124" s="360">
        <v>112</v>
      </c>
      <c r="C124" s="361">
        <v>2</v>
      </c>
      <c r="D124" s="361">
        <v>1</v>
      </c>
      <c r="E124" s="361">
        <v>1</v>
      </c>
      <c r="F124" s="361">
        <v>2</v>
      </c>
      <c r="G124" s="361">
        <v>7</v>
      </c>
      <c r="H124" s="361">
        <v>25</v>
      </c>
      <c r="I124" s="361">
        <v>9</v>
      </c>
      <c r="J124" s="361">
        <v>6</v>
      </c>
      <c r="K124" s="361">
        <v>9</v>
      </c>
      <c r="L124" s="361">
        <v>25</v>
      </c>
      <c r="M124" s="361">
        <v>19</v>
      </c>
      <c r="N124" s="362">
        <v>6</v>
      </c>
      <c r="O124" s="17"/>
    </row>
    <row r="125" spans="1:15" x14ac:dyDescent="0.2">
      <c r="A125" s="103" t="s">
        <v>105</v>
      </c>
      <c r="B125" s="360">
        <v>5</v>
      </c>
      <c r="C125" s="361">
        <v>0</v>
      </c>
      <c r="D125" s="361">
        <v>0</v>
      </c>
      <c r="E125" s="361">
        <v>0</v>
      </c>
      <c r="F125" s="361">
        <v>0</v>
      </c>
      <c r="G125" s="361">
        <v>0</v>
      </c>
      <c r="H125" s="361">
        <v>0</v>
      </c>
      <c r="I125" s="361">
        <v>1</v>
      </c>
      <c r="J125" s="361">
        <v>1</v>
      </c>
      <c r="K125" s="361">
        <v>2</v>
      </c>
      <c r="L125" s="361">
        <v>1</v>
      </c>
      <c r="M125" s="361">
        <v>0</v>
      </c>
      <c r="N125" s="362">
        <v>0</v>
      </c>
      <c r="O125" s="17"/>
    </row>
    <row r="126" spans="1:15" x14ac:dyDescent="0.2">
      <c r="A126" s="103" t="s">
        <v>340</v>
      </c>
      <c r="B126" s="360">
        <v>5</v>
      </c>
      <c r="C126" s="361">
        <v>0</v>
      </c>
      <c r="D126" s="361">
        <v>0</v>
      </c>
      <c r="E126" s="361">
        <v>0</v>
      </c>
      <c r="F126" s="361">
        <v>0</v>
      </c>
      <c r="G126" s="361">
        <v>0</v>
      </c>
      <c r="H126" s="361">
        <v>1</v>
      </c>
      <c r="I126" s="361">
        <v>0</v>
      </c>
      <c r="J126" s="361">
        <v>0</v>
      </c>
      <c r="K126" s="361">
        <v>2</v>
      </c>
      <c r="L126" s="361">
        <v>2</v>
      </c>
      <c r="M126" s="361">
        <v>0</v>
      </c>
      <c r="N126" s="362">
        <v>0</v>
      </c>
      <c r="O126" s="17"/>
    </row>
    <row r="127" spans="1:15" x14ac:dyDescent="0.2">
      <c r="A127" s="103" t="s">
        <v>811</v>
      </c>
      <c r="B127" s="360">
        <v>22598</v>
      </c>
      <c r="C127" s="361">
        <v>91</v>
      </c>
      <c r="D127" s="361">
        <v>117</v>
      </c>
      <c r="E127" s="361">
        <v>128</v>
      </c>
      <c r="F127" s="361">
        <v>503</v>
      </c>
      <c r="G127" s="361">
        <v>1689</v>
      </c>
      <c r="H127" s="361">
        <v>4095</v>
      </c>
      <c r="I127" s="361">
        <v>4229</v>
      </c>
      <c r="J127" s="361">
        <v>2962</v>
      </c>
      <c r="K127" s="361">
        <v>5090</v>
      </c>
      <c r="L127" s="361">
        <v>2650</v>
      </c>
      <c r="M127" s="361">
        <v>843</v>
      </c>
      <c r="N127" s="362">
        <v>201</v>
      </c>
      <c r="O127" s="17"/>
    </row>
    <row r="128" spans="1:15" x14ac:dyDescent="0.2">
      <c r="A128" s="103" t="s">
        <v>109</v>
      </c>
      <c r="B128" s="360">
        <v>553</v>
      </c>
      <c r="C128" s="361">
        <v>2</v>
      </c>
      <c r="D128" s="361">
        <v>7</v>
      </c>
      <c r="E128" s="361">
        <v>1</v>
      </c>
      <c r="F128" s="361">
        <v>13</v>
      </c>
      <c r="G128" s="361">
        <v>27</v>
      </c>
      <c r="H128" s="361">
        <v>56</v>
      </c>
      <c r="I128" s="361">
        <v>69</v>
      </c>
      <c r="J128" s="361">
        <v>74</v>
      </c>
      <c r="K128" s="361">
        <v>98</v>
      </c>
      <c r="L128" s="361">
        <v>111</v>
      </c>
      <c r="M128" s="361">
        <v>76</v>
      </c>
      <c r="N128" s="362">
        <v>19</v>
      </c>
      <c r="O128" s="17"/>
    </row>
    <row r="129" spans="1:15" x14ac:dyDescent="0.2">
      <c r="A129" s="103" t="s">
        <v>111</v>
      </c>
      <c r="B129" s="360">
        <v>817</v>
      </c>
      <c r="C129" s="361">
        <v>4</v>
      </c>
      <c r="D129" s="361">
        <v>3</v>
      </c>
      <c r="E129" s="361">
        <v>6</v>
      </c>
      <c r="F129" s="361">
        <v>4</v>
      </c>
      <c r="G129" s="361">
        <v>48</v>
      </c>
      <c r="H129" s="361">
        <v>105</v>
      </c>
      <c r="I129" s="361">
        <v>108</v>
      </c>
      <c r="J129" s="361">
        <v>140</v>
      </c>
      <c r="K129" s="361">
        <v>219</v>
      </c>
      <c r="L129" s="361">
        <v>129</v>
      </c>
      <c r="M129" s="361">
        <v>42</v>
      </c>
      <c r="N129" s="362">
        <v>9</v>
      </c>
      <c r="O129" s="17"/>
    </row>
    <row r="130" spans="1:15" x14ac:dyDescent="0.2">
      <c r="A130" s="103" t="s">
        <v>110</v>
      </c>
      <c r="B130" s="360">
        <v>10267</v>
      </c>
      <c r="C130" s="361">
        <v>68</v>
      </c>
      <c r="D130" s="361">
        <v>42</v>
      </c>
      <c r="E130" s="361">
        <v>31</v>
      </c>
      <c r="F130" s="361">
        <v>223</v>
      </c>
      <c r="G130" s="361">
        <v>1220</v>
      </c>
      <c r="H130" s="361">
        <v>2381</v>
      </c>
      <c r="I130" s="361">
        <v>1968</v>
      </c>
      <c r="J130" s="361">
        <v>1388</v>
      </c>
      <c r="K130" s="361">
        <v>1775</v>
      </c>
      <c r="L130" s="361">
        <v>820</v>
      </c>
      <c r="M130" s="361">
        <v>285</v>
      </c>
      <c r="N130" s="362">
        <v>66</v>
      </c>
      <c r="O130" s="17"/>
    </row>
    <row r="131" spans="1:15" x14ac:dyDescent="0.2">
      <c r="A131" s="103" t="s">
        <v>812</v>
      </c>
      <c r="B131" s="360">
        <v>591</v>
      </c>
      <c r="C131" s="361">
        <v>8</v>
      </c>
      <c r="D131" s="361">
        <v>5</v>
      </c>
      <c r="E131" s="361">
        <v>4</v>
      </c>
      <c r="F131" s="361">
        <v>11</v>
      </c>
      <c r="G131" s="361">
        <v>16</v>
      </c>
      <c r="H131" s="361">
        <v>53</v>
      </c>
      <c r="I131" s="361">
        <v>102</v>
      </c>
      <c r="J131" s="361">
        <v>82</v>
      </c>
      <c r="K131" s="361">
        <v>119</v>
      </c>
      <c r="L131" s="361">
        <v>120</v>
      </c>
      <c r="M131" s="361">
        <v>48</v>
      </c>
      <c r="N131" s="362">
        <v>23</v>
      </c>
      <c r="O131" s="17"/>
    </row>
    <row r="132" spans="1:15" x14ac:dyDescent="0.2">
      <c r="A132" s="103" t="s">
        <v>813</v>
      </c>
      <c r="B132" s="360">
        <v>55</v>
      </c>
      <c r="C132" s="361">
        <v>0</v>
      </c>
      <c r="D132" s="361">
        <v>1</v>
      </c>
      <c r="E132" s="361">
        <v>3</v>
      </c>
      <c r="F132" s="361">
        <v>2</v>
      </c>
      <c r="G132" s="361">
        <v>4</v>
      </c>
      <c r="H132" s="361">
        <v>9</v>
      </c>
      <c r="I132" s="361">
        <v>3</v>
      </c>
      <c r="J132" s="361">
        <v>5</v>
      </c>
      <c r="K132" s="361">
        <v>16</v>
      </c>
      <c r="L132" s="361">
        <v>3</v>
      </c>
      <c r="M132" s="361">
        <v>8</v>
      </c>
      <c r="N132" s="362">
        <v>1</v>
      </c>
      <c r="O132" s="17"/>
    </row>
    <row r="133" spans="1:15" x14ac:dyDescent="0.2">
      <c r="A133" s="103" t="s">
        <v>112</v>
      </c>
      <c r="B133" s="360">
        <v>4417</v>
      </c>
      <c r="C133" s="361">
        <v>35</v>
      </c>
      <c r="D133" s="361">
        <v>27</v>
      </c>
      <c r="E133" s="361">
        <v>39</v>
      </c>
      <c r="F133" s="361">
        <v>46</v>
      </c>
      <c r="G133" s="361">
        <v>1823</v>
      </c>
      <c r="H133" s="361">
        <v>444</v>
      </c>
      <c r="I133" s="361">
        <v>214</v>
      </c>
      <c r="J133" s="361">
        <v>155</v>
      </c>
      <c r="K133" s="361">
        <v>399</v>
      </c>
      <c r="L133" s="361">
        <v>536</v>
      </c>
      <c r="M133" s="361">
        <v>537</v>
      </c>
      <c r="N133" s="362">
        <v>162</v>
      </c>
      <c r="O133" s="17"/>
    </row>
    <row r="134" spans="1:15" x14ac:dyDescent="0.2">
      <c r="A134" s="103" t="s">
        <v>114</v>
      </c>
      <c r="B134" s="360">
        <v>138</v>
      </c>
      <c r="C134" s="361">
        <v>2</v>
      </c>
      <c r="D134" s="361">
        <v>1</v>
      </c>
      <c r="E134" s="361">
        <v>2</v>
      </c>
      <c r="F134" s="361">
        <v>2</v>
      </c>
      <c r="G134" s="361">
        <v>4</v>
      </c>
      <c r="H134" s="361">
        <v>13</v>
      </c>
      <c r="I134" s="361">
        <v>14</v>
      </c>
      <c r="J134" s="361">
        <v>15</v>
      </c>
      <c r="K134" s="361">
        <v>27</v>
      </c>
      <c r="L134" s="361">
        <v>31</v>
      </c>
      <c r="M134" s="361">
        <v>14</v>
      </c>
      <c r="N134" s="362">
        <v>13</v>
      </c>
      <c r="O134" s="17"/>
    </row>
    <row r="135" spans="1:15" x14ac:dyDescent="0.2">
      <c r="A135" s="103" t="s">
        <v>113</v>
      </c>
      <c r="B135" s="360">
        <v>4790</v>
      </c>
      <c r="C135" s="361">
        <v>27</v>
      </c>
      <c r="D135" s="361">
        <v>59</v>
      </c>
      <c r="E135" s="361">
        <v>31</v>
      </c>
      <c r="F135" s="361">
        <v>71</v>
      </c>
      <c r="G135" s="361">
        <v>297</v>
      </c>
      <c r="H135" s="361">
        <v>590</v>
      </c>
      <c r="I135" s="361">
        <v>719</v>
      </c>
      <c r="J135" s="361">
        <v>559</v>
      </c>
      <c r="K135" s="361">
        <v>987</v>
      </c>
      <c r="L135" s="361">
        <v>691</v>
      </c>
      <c r="M135" s="361">
        <v>527</v>
      </c>
      <c r="N135" s="362">
        <v>232</v>
      </c>
      <c r="O135" s="17"/>
    </row>
    <row r="136" spans="1:15" x14ac:dyDescent="0.2">
      <c r="A136" s="103" t="s">
        <v>814</v>
      </c>
      <c r="B136" s="360">
        <v>96</v>
      </c>
      <c r="C136" s="361">
        <v>2</v>
      </c>
      <c r="D136" s="361">
        <v>4</v>
      </c>
      <c r="E136" s="361">
        <v>3</v>
      </c>
      <c r="F136" s="361">
        <v>1</v>
      </c>
      <c r="G136" s="361">
        <v>12</v>
      </c>
      <c r="H136" s="361">
        <v>15</v>
      </c>
      <c r="I136" s="361">
        <v>16</v>
      </c>
      <c r="J136" s="361">
        <v>14</v>
      </c>
      <c r="K136" s="361">
        <v>18</v>
      </c>
      <c r="L136" s="361">
        <v>6</v>
      </c>
      <c r="M136" s="361">
        <v>3</v>
      </c>
      <c r="N136" s="362">
        <v>2</v>
      </c>
      <c r="O136" s="17"/>
    </row>
    <row r="137" spans="1:15" x14ac:dyDescent="0.2">
      <c r="A137" s="103" t="s">
        <v>815</v>
      </c>
      <c r="B137" s="360">
        <v>10</v>
      </c>
      <c r="C137" s="361">
        <v>0</v>
      </c>
      <c r="D137" s="361">
        <v>0</v>
      </c>
      <c r="E137" s="361">
        <v>0</v>
      </c>
      <c r="F137" s="361">
        <v>0</v>
      </c>
      <c r="G137" s="361">
        <v>1</v>
      </c>
      <c r="H137" s="361">
        <v>1</v>
      </c>
      <c r="I137" s="361">
        <v>0</v>
      </c>
      <c r="J137" s="361">
        <v>1</v>
      </c>
      <c r="K137" s="361">
        <v>5</v>
      </c>
      <c r="L137" s="361">
        <v>2</v>
      </c>
      <c r="M137" s="361">
        <v>0</v>
      </c>
      <c r="N137" s="362">
        <v>0</v>
      </c>
      <c r="O137" s="17"/>
    </row>
    <row r="138" spans="1:15" x14ac:dyDescent="0.2">
      <c r="A138" s="103" t="s">
        <v>816</v>
      </c>
      <c r="B138" s="360">
        <v>29</v>
      </c>
      <c r="C138" s="361">
        <v>0</v>
      </c>
      <c r="D138" s="361">
        <v>0</v>
      </c>
      <c r="E138" s="361">
        <v>0</v>
      </c>
      <c r="F138" s="361">
        <v>0</v>
      </c>
      <c r="G138" s="361">
        <v>0</v>
      </c>
      <c r="H138" s="361">
        <v>2</v>
      </c>
      <c r="I138" s="361">
        <v>9</v>
      </c>
      <c r="J138" s="361">
        <v>0</v>
      </c>
      <c r="K138" s="361">
        <v>5</v>
      </c>
      <c r="L138" s="361">
        <v>11</v>
      </c>
      <c r="M138" s="361">
        <v>1</v>
      </c>
      <c r="N138" s="362">
        <v>1</v>
      </c>
      <c r="O138" s="17"/>
    </row>
    <row r="139" spans="1:15" x14ac:dyDescent="0.2">
      <c r="A139" s="103" t="s">
        <v>817</v>
      </c>
      <c r="B139" s="360">
        <v>5053</v>
      </c>
      <c r="C139" s="361">
        <v>18</v>
      </c>
      <c r="D139" s="361">
        <v>47</v>
      </c>
      <c r="E139" s="361">
        <v>32</v>
      </c>
      <c r="F139" s="361">
        <v>80</v>
      </c>
      <c r="G139" s="361">
        <v>489</v>
      </c>
      <c r="H139" s="361">
        <v>650</v>
      </c>
      <c r="I139" s="361">
        <v>656</v>
      </c>
      <c r="J139" s="361">
        <v>645</v>
      </c>
      <c r="K139" s="361">
        <v>1131</v>
      </c>
      <c r="L139" s="361">
        <v>926</v>
      </c>
      <c r="M139" s="361">
        <v>323</v>
      </c>
      <c r="N139" s="362">
        <v>56</v>
      </c>
      <c r="O139" s="17"/>
    </row>
    <row r="140" spans="1:15" x14ac:dyDescent="0.2">
      <c r="A140" s="103" t="s">
        <v>115</v>
      </c>
      <c r="B140" s="360">
        <v>39</v>
      </c>
      <c r="C140" s="361">
        <v>0</v>
      </c>
      <c r="D140" s="361">
        <v>0</v>
      </c>
      <c r="E140" s="361">
        <v>0</v>
      </c>
      <c r="F140" s="361">
        <v>1</v>
      </c>
      <c r="G140" s="361">
        <v>1</v>
      </c>
      <c r="H140" s="361">
        <v>8</v>
      </c>
      <c r="I140" s="361">
        <v>8</v>
      </c>
      <c r="J140" s="361">
        <v>3</v>
      </c>
      <c r="K140" s="361">
        <v>9</v>
      </c>
      <c r="L140" s="361">
        <v>7</v>
      </c>
      <c r="M140" s="361">
        <v>2</v>
      </c>
      <c r="N140" s="362">
        <v>0</v>
      </c>
      <c r="O140" s="17"/>
    </row>
    <row r="141" spans="1:15" ht="24" x14ac:dyDescent="0.2">
      <c r="A141" s="103" t="s">
        <v>818</v>
      </c>
      <c r="B141" s="360">
        <v>4</v>
      </c>
      <c r="C141" s="361">
        <v>0</v>
      </c>
      <c r="D141" s="361">
        <v>0</v>
      </c>
      <c r="E141" s="361">
        <v>0</v>
      </c>
      <c r="F141" s="361">
        <v>0</v>
      </c>
      <c r="G141" s="361">
        <v>0</v>
      </c>
      <c r="H141" s="361">
        <v>1</v>
      </c>
      <c r="I141" s="361">
        <v>0</v>
      </c>
      <c r="J141" s="361">
        <v>1</v>
      </c>
      <c r="K141" s="361">
        <v>0</v>
      </c>
      <c r="L141" s="361">
        <v>1</v>
      </c>
      <c r="M141" s="361">
        <v>1</v>
      </c>
      <c r="N141" s="362">
        <v>0</v>
      </c>
      <c r="O141" s="17"/>
    </row>
    <row r="142" spans="1:15" x14ac:dyDescent="0.2">
      <c r="A142" s="103" t="s">
        <v>306</v>
      </c>
      <c r="B142" s="360">
        <v>337</v>
      </c>
      <c r="C142" s="361">
        <v>5</v>
      </c>
      <c r="D142" s="361">
        <v>3</v>
      </c>
      <c r="E142" s="361">
        <v>1</v>
      </c>
      <c r="F142" s="361">
        <v>6</v>
      </c>
      <c r="G142" s="361">
        <v>16</v>
      </c>
      <c r="H142" s="361">
        <v>48</v>
      </c>
      <c r="I142" s="361">
        <v>51</v>
      </c>
      <c r="J142" s="361">
        <v>46</v>
      </c>
      <c r="K142" s="361">
        <v>63</v>
      </c>
      <c r="L142" s="361">
        <v>48</v>
      </c>
      <c r="M142" s="361">
        <v>31</v>
      </c>
      <c r="N142" s="362">
        <v>19</v>
      </c>
      <c r="O142" s="17"/>
    </row>
    <row r="143" spans="1:15" x14ac:dyDescent="0.2">
      <c r="A143" s="103" t="s">
        <v>213</v>
      </c>
      <c r="B143" s="360">
        <v>252</v>
      </c>
      <c r="C143" s="361">
        <v>1</v>
      </c>
      <c r="D143" s="361">
        <v>0</v>
      </c>
      <c r="E143" s="361">
        <v>0</v>
      </c>
      <c r="F143" s="361">
        <v>4</v>
      </c>
      <c r="G143" s="361">
        <v>16</v>
      </c>
      <c r="H143" s="361">
        <v>36</v>
      </c>
      <c r="I143" s="361">
        <v>61</v>
      </c>
      <c r="J143" s="361">
        <v>28</v>
      </c>
      <c r="K143" s="361">
        <v>53</v>
      </c>
      <c r="L143" s="361">
        <v>33</v>
      </c>
      <c r="M143" s="361">
        <v>18</v>
      </c>
      <c r="N143" s="362">
        <v>2</v>
      </c>
      <c r="O143" s="17"/>
    </row>
    <row r="144" spans="1:15" x14ac:dyDescent="0.2">
      <c r="A144" s="103" t="s">
        <v>116</v>
      </c>
      <c r="B144" s="360">
        <v>19</v>
      </c>
      <c r="C144" s="361">
        <v>0</v>
      </c>
      <c r="D144" s="361">
        <v>0</v>
      </c>
      <c r="E144" s="361">
        <v>0</v>
      </c>
      <c r="F144" s="361">
        <v>0</v>
      </c>
      <c r="G144" s="361">
        <v>1</v>
      </c>
      <c r="H144" s="361">
        <v>1</v>
      </c>
      <c r="I144" s="361">
        <v>0</v>
      </c>
      <c r="J144" s="361">
        <v>0</v>
      </c>
      <c r="K144" s="361">
        <v>10</v>
      </c>
      <c r="L144" s="361">
        <v>6</v>
      </c>
      <c r="M144" s="361">
        <v>1</v>
      </c>
      <c r="N144" s="362">
        <v>0</v>
      </c>
      <c r="O144" s="17"/>
    </row>
    <row r="145" spans="1:15" x14ac:dyDescent="0.2">
      <c r="A145" s="103" t="s">
        <v>117</v>
      </c>
      <c r="B145" s="360">
        <v>3</v>
      </c>
      <c r="C145" s="361">
        <v>0</v>
      </c>
      <c r="D145" s="361">
        <v>0</v>
      </c>
      <c r="E145" s="361">
        <v>0</v>
      </c>
      <c r="F145" s="361">
        <v>0</v>
      </c>
      <c r="G145" s="361">
        <v>0</v>
      </c>
      <c r="H145" s="361">
        <v>0</v>
      </c>
      <c r="I145" s="361">
        <v>1</v>
      </c>
      <c r="J145" s="361">
        <v>0</v>
      </c>
      <c r="K145" s="361">
        <v>2</v>
      </c>
      <c r="L145" s="361">
        <v>0</v>
      </c>
      <c r="M145" s="361">
        <v>0</v>
      </c>
      <c r="N145" s="362">
        <v>0</v>
      </c>
      <c r="O145" s="17"/>
    </row>
    <row r="146" spans="1:15" x14ac:dyDescent="0.2">
      <c r="A146" s="103" t="s">
        <v>819</v>
      </c>
      <c r="B146" s="360">
        <v>816</v>
      </c>
      <c r="C146" s="361">
        <v>0</v>
      </c>
      <c r="D146" s="361">
        <v>0</v>
      </c>
      <c r="E146" s="361">
        <v>0</v>
      </c>
      <c r="F146" s="361">
        <v>0</v>
      </c>
      <c r="G146" s="361">
        <v>80</v>
      </c>
      <c r="H146" s="361">
        <v>118</v>
      </c>
      <c r="I146" s="361">
        <v>138</v>
      </c>
      <c r="J146" s="361">
        <v>110</v>
      </c>
      <c r="K146" s="361">
        <v>226</v>
      </c>
      <c r="L146" s="361">
        <v>123</v>
      </c>
      <c r="M146" s="361">
        <v>21</v>
      </c>
      <c r="N146" s="362">
        <v>0</v>
      </c>
      <c r="O146" s="17"/>
    </row>
    <row r="147" spans="1:15" x14ac:dyDescent="0.2">
      <c r="A147" s="103" t="s">
        <v>221</v>
      </c>
      <c r="B147" s="360">
        <v>18</v>
      </c>
      <c r="C147" s="361">
        <v>3</v>
      </c>
      <c r="D147" s="361">
        <v>1</v>
      </c>
      <c r="E147" s="361">
        <v>0</v>
      </c>
      <c r="F147" s="361">
        <v>0</v>
      </c>
      <c r="G147" s="361">
        <v>0</v>
      </c>
      <c r="H147" s="361">
        <v>2</v>
      </c>
      <c r="I147" s="361">
        <v>4</v>
      </c>
      <c r="J147" s="361">
        <v>1</v>
      </c>
      <c r="K147" s="361">
        <v>4</v>
      </c>
      <c r="L147" s="361">
        <v>3</v>
      </c>
      <c r="M147" s="361">
        <v>0</v>
      </c>
      <c r="N147" s="362">
        <v>0</v>
      </c>
      <c r="O147" s="17"/>
    </row>
    <row r="148" spans="1:15" x14ac:dyDescent="0.2">
      <c r="A148" s="103" t="s">
        <v>458</v>
      </c>
      <c r="B148" s="360">
        <v>423</v>
      </c>
      <c r="C148" s="361">
        <v>1</v>
      </c>
      <c r="D148" s="361">
        <v>2</v>
      </c>
      <c r="E148" s="361">
        <v>4</v>
      </c>
      <c r="F148" s="361">
        <v>6</v>
      </c>
      <c r="G148" s="361">
        <v>28</v>
      </c>
      <c r="H148" s="361">
        <v>66</v>
      </c>
      <c r="I148" s="361">
        <v>76</v>
      </c>
      <c r="J148" s="361">
        <v>51</v>
      </c>
      <c r="K148" s="361">
        <v>74</v>
      </c>
      <c r="L148" s="361">
        <v>77</v>
      </c>
      <c r="M148" s="361">
        <v>29</v>
      </c>
      <c r="N148" s="362">
        <v>9</v>
      </c>
      <c r="O148" s="17"/>
    </row>
    <row r="149" spans="1:15" x14ac:dyDescent="0.2">
      <c r="A149" s="103" t="s">
        <v>118</v>
      </c>
      <c r="B149" s="360">
        <v>145</v>
      </c>
      <c r="C149" s="361">
        <v>0</v>
      </c>
      <c r="D149" s="361">
        <v>0</v>
      </c>
      <c r="E149" s="361">
        <v>0</v>
      </c>
      <c r="F149" s="361">
        <v>6</v>
      </c>
      <c r="G149" s="361">
        <v>23</v>
      </c>
      <c r="H149" s="361">
        <v>27</v>
      </c>
      <c r="I149" s="361">
        <v>31</v>
      </c>
      <c r="J149" s="361">
        <v>16</v>
      </c>
      <c r="K149" s="361">
        <v>24</v>
      </c>
      <c r="L149" s="361">
        <v>10</v>
      </c>
      <c r="M149" s="361">
        <v>7</v>
      </c>
      <c r="N149" s="362">
        <v>1</v>
      </c>
      <c r="O149" s="17"/>
    </row>
    <row r="150" spans="1:15" x14ac:dyDescent="0.2">
      <c r="A150" s="103" t="s">
        <v>308</v>
      </c>
      <c r="B150" s="360">
        <v>27</v>
      </c>
      <c r="C150" s="361">
        <v>0</v>
      </c>
      <c r="D150" s="361">
        <v>0</v>
      </c>
      <c r="E150" s="361">
        <v>0</v>
      </c>
      <c r="F150" s="361">
        <v>1</v>
      </c>
      <c r="G150" s="361">
        <v>6</v>
      </c>
      <c r="H150" s="361">
        <v>3</v>
      </c>
      <c r="I150" s="361">
        <v>8</v>
      </c>
      <c r="J150" s="361">
        <v>4</v>
      </c>
      <c r="K150" s="361">
        <v>4</v>
      </c>
      <c r="L150" s="361">
        <v>1</v>
      </c>
      <c r="M150" s="361">
        <v>0</v>
      </c>
      <c r="N150" s="362">
        <v>0</v>
      </c>
      <c r="O150" s="17"/>
    </row>
    <row r="151" spans="1:15" x14ac:dyDescent="0.2">
      <c r="A151" s="103" t="s">
        <v>299</v>
      </c>
      <c r="B151" s="360">
        <v>244</v>
      </c>
      <c r="C151" s="361">
        <v>3</v>
      </c>
      <c r="D151" s="361">
        <v>1</v>
      </c>
      <c r="E151" s="361">
        <v>3</v>
      </c>
      <c r="F151" s="361">
        <v>3</v>
      </c>
      <c r="G151" s="361">
        <v>6</v>
      </c>
      <c r="H151" s="361">
        <v>34</v>
      </c>
      <c r="I151" s="361">
        <v>45</v>
      </c>
      <c r="J151" s="361">
        <v>41</v>
      </c>
      <c r="K151" s="361">
        <v>55</v>
      </c>
      <c r="L151" s="361">
        <v>27</v>
      </c>
      <c r="M151" s="361">
        <v>21</v>
      </c>
      <c r="N151" s="362">
        <v>5</v>
      </c>
      <c r="O151" s="17"/>
    </row>
    <row r="152" spans="1:15" ht="13.5" customHeight="1" x14ac:dyDescent="0.2">
      <c r="A152" s="103" t="s">
        <v>107</v>
      </c>
      <c r="B152" s="360">
        <v>21788</v>
      </c>
      <c r="C152" s="361">
        <v>2</v>
      </c>
      <c r="D152" s="361">
        <v>4</v>
      </c>
      <c r="E152" s="361">
        <v>7</v>
      </c>
      <c r="F152" s="361">
        <v>39</v>
      </c>
      <c r="G152" s="361">
        <v>1928</v>
      </c>
      <c r="H152" s="361">
        <v>3272</v>
      </c>
      <c r="I152" s="361">
        <v>3730</v>
      </c>
      <c r="J152" s="361">
        <v>3486</v>
      </c>
      <c r="K152" s="361">
        <v>5718</v>
      </c>
      <c r="L152" s="361">
        <v>3081</v>
      </c>
      <c r="M152" s="361">
        <v>491</v>
      </c>
      <c r="N152" s="362">
        <v>30</v>
      </c>
      <c r="O152" s="17"/>
    </row>
    <row r="153" spans="1:15" ht="13.5" customHeight="1" x14ac:dyDescent="0.2">
      <c r="A153" s="103" t="s">
        <v>820</v>
      </c>
      <c r="B153" s="360">
        <v>420</v>
      </c>
      <c r="C153" s="361">
        <v>1</v>
      </c>
      <c r="D153" s="361">
        <v>1</v>
      </c>
      <c r="E153" s="361">
        <v>1</v>
      </c>
      <c r="F153" s="361">
        <v>8</v>
      </c>
      <c r="G153" s="361">
        <v>21</v>
      </c>
      <c r="H153" s="361">
        <v>20</v>
      </c>
      <c r="I153" s="361">
        <v>53</v>
      </c>
      <c r="J153" s="361">
        <v>61</v>
      </c>
      <c r="K153" s="361">
        <v>113</v>
      </c>
      <c r="L153" s="361">
        <v>79</v>
      </c>
      <c r="M153" s="361">
        <v>46</v>
      </c>
      <c r="N153" s="362">
        <v>16</v>
      </c>
      <c r="O153" s="17"/>
    </row>
    <row r="154" spans="1:15" x14ac:dyDescent="0.2">
      <c r="A154" s="103" t="s">
        <v>821</v>
      </c>
      <c r="B154" s="360">
        <v>65</v>
      </c>
      <c r="C154" s="361">
        <v>1</v>
      </c>
      <c r="D154" s="361">
        <v>3</v>
      </c>
      <c r="E154" s="361">
        <v>0</v>
      </c>
      <c r="F154" s="361">
        <v>0</v>
      </c>
      <c r="G154" s="361">
        <v>3</v>
      </c>
      <c r="H154" s="361">
        <v>10</v>
      </c>
      <c r="I154" s="361">
        <v>5</v>
      </c>
      <c r="J154" s="361">
        <v>6</v>
      </c>
      <c r="K154" s="361">
        <v>13</v>
      </c>
      <c r="L154" s="361">
        <v>17</v>
      </c>
      <c r="M154" s="361">
        <v>4</v>
      </c>
      <c r="N154" s="362">
        <v>3</v>
      </c>
      <c r="O154" s="17"/>
    </row>
    <row r="155" spans="1:15" s="29" customFormat="1" x14ac:dyDescent="0.2">
      <c r="A155" s="103" t="s">
        <v>822</v>
      </c>
      <c r="B155" s="360">
        <v>38</v>
      </c>
      <c r="C155" s="361">
        <v>3</v>
      </c>
      <c r="D155" s="361">
        <v>0</v>
      </c>
      <c r="E155" s="361">
        <v>1</v>
      </c>
      <c r="F155" s="361">
        <v>0</v>
      </c>
      <c r="G155" s="361">
        <v>4</v>
      </c>
      <c r="H155" s="361">
        <v>10</v>
      </c>
      <c r="I155" s="361">
        <v>3</v>
      </c>
      <c r="J155" s="361">
        <v>4</v>
      </c>
      <c r="K155" s="361">
        <v>4</v>
      </c>
      <c r="L155" s="361">
        <v>8</v>
      </c>
      <c r="M155" s="361">
        <v>1</v>
      </c>
      <c r="N155" s="362">
        <v>0</v>
      </c>
      <c r="O155" s="26"/>
    </row>
    <row r="156" spans="1:15" x14ac:dyDescent="0.2">
      <c r="A156" s="103" t="s">
        <v>823</v>
      </c>
      <c r="B156" s="360">
        <v>6767</v>
      </c>
      <c r="C156" s="361">
        <v>43</v>
      </c>
      <c r="D156" s="361">
        <v>44</v>
      </c>
      <c r="E156" s="361">
        <v>62</v>
      </c>
      <c r="F156" s="361">
        <v>71</v>
      </c>
      <c r="G156" s="361">
        <v>419</v>
      </c>
      <c r="H156" s="361">
        <v>880</v>
      </c>
      <c r="I156" s="361">
        <v>1057</v>
      </c>
      <c r="J156" s="361">
        <v>682</v>
      </c>
      <c r="K156" s="361">
        <v>1502</v>
      </c>
      <c r="L156" s="361">
        <v>1594</v>
      </c>
      <c r="M156" s="361">
        <v>367</v>
      </c>
      <c r="N156" s="362">
        <v>46</v>
      </c>
      <c r="O156" s="17"/>
    </row>
    <row r="157" spans="1:15" s="55" customFormat="1" x14ac:dyDescent="0.2">
      <c r="A157" s="103" t="s">
        <v>102</v>
      </c>
      <c r="B157" s="360">
        <v>279</v>
      </c>
      <c r="C157" s="361">
        <v>6</v>
      </c>
      <c r="D157" s="361">
        <v>7</v>
      </c>
      <c r="E157" s="361">
        <v>10</v>
      </c>
      <c r="F157" s="361">
        <v>8</v>
      </c>
      <c r="G157" s="361">
        <v>26</v>
      </c>
      <c r="H157" s="361">
        <v>50</v>
      </c>
      <c r="I157" s="361">
        <v>42</v>
      </c>
      <c r="J157" s="361">
        <v>25</v>
      </c>
      <c r="K157" s="361">
        <v>44</v>
      </c>
      <c r="L157" s="361">
        <v>30</v>
      </c>
      <c r="M157" s="361">
        <v>21</v>
      </c>
      <c r="N157" s="362">
        <v>10</v>
      </c>
      <c r="O157" s="54"/>
    </row>
    <row r="158" spans="1:15" s="29" customFormat="1" x14ac:dyDescent="0.2">
      <c r="A158" s="103" t="s">
        <v>119</v>
      </c>
      <c r="B158" s="360">
        <v>523</v>
      </c>
      <c r="C158" s="361">
        <v>3</v>
      </c>
      <c r="D158" s="361">
        <v>0</v>
      </c>
      <c r="E158" s="361">
        <v>2</v>
      </c>
      <c r="F158" s="361">
        <v>12</v>
      </c>
      <c r="G158" s="361">
        <v>54</v>
      </c>
      <c r="H158" s="361">
        <v>83</v>
      </c>
      <c r="I158" s="361">
        <v>82</v>
      </c>
      <c r="J158" s="361">
        <v>49</v>
      </c>
      <c r="K158" s="361">
        <v>87</v>
      </c>
      <c r="L158" s="361">
        <v>73</v>
      </c>
      <c r="M158" s="361">
        <v>61</v>
      </c>
      <c r="N158" s="362">
        <v>17</v>
      </c>
      <c r="O158" s="26"/>
    </row>
    <row r="159" spans="1:15" x14ac:dyDescent="0.2">
      <c r="A159" s="103" t="s">
        <v>824</v>
      </c>
      <c r="B159" s="360">
        <v>195</v>
      </c>
      <c r="C159" s="361">
        <v>6</v>
      </c>
      <c r="D159" s="361">
        <v>2</v>
      </c>
      <c r="E159" s="361">
        <v>1</v>
      </c>
      <c r="F159" s="361">
        <v>10</v>
      </c>
      <c r="G159" s="361">
        <v>28</v>
      </c>
      <c r="H159" s="361">
        <v>25</v>
      </c>
      <c r="I159" s="361">
        <v>25</v>
      </c>
      <c r="J159" s="361">
        <v>30</v>
      </c>
      <c r="K159" s="361">
        <v>39</v>
      </c>
      <c r="L159" s="361">
        <v>19</v>
      </c>
      <c r="M159" s="361">
        <v>6</v>
      </c>
      <c r="N159" s="362">
        <v>4</v>
      </c>
      <c r="O159" s="17"/>
    </row>
    <row r="160" spans="1:15" x14ac:dyDescent="0.2">
      <c r="A160" s="103" t="s">
        <v>120</v>
      </c>
      <c r="B160" s="360">
        <v>410</v>
      </c>
      <c r="C160" s="361">
        <v>3</v>
      </c>
      <c r="D160" s="361">
        <v>0</v>
      </c>
      <c r="E160" s="361">
        <v>3</v>
      </c>
      <c r="F160" s="361">
        <v>4</v>
      </c>
      <c r="G160" s="361">
        <v>38</v>
      </c>
      <c r="H160" s="361">
        <v>39</v>
      </c>
      <c r="I160" s="361">
        <v>64</v>
      </c>
      <c r="J160" s="361">
        <v>68</v>
      </c>
      <c r="K160" s="361">
        <v>93</v>
      </c>
      <c r="L160" s="361">
        <v>53</v>
      </c>
      <c r="M160" s="361">
        <v>30</v>
      </c>
      <c r="N160" s="362">
        <v>15</v>
      </c>
      <c r="O160" s="17"/>
    </row>
    <row r="161" spans="1:15" x14ac:dyDescent="0.2">
      <c r="A161" s="103" t="s">
        <v>825</v>
      </c>
      <c r="B161" s="360">
        <v>10</v>
      </c>
      <c r="C161" s="361">
        <v>0</v>
      </c>
      <c r="D161" s="361">
        <v>0</v>
      </c>
      <c r="E161" s="361">
        <v>0</v>
      </c>
      <c r="F161" s="361">
        <v>0</v>
      </c>
      <c r="G161" s="361">
        <v>1</v>
      </c>
      <c r="H161" s="361">
        <v>2</v>
      </c>
      <c r="I161" s="361">
        <v>1</v>
      </c>
      <c r="J161" s="361">
        <v>0</v>
      </c>
      <c r="K161" s="361">
        <v>2</v>
      </c>
      <c r="L161" s="361">
        <v>4</v>
      </c>
      <c r="M161" s="361">
        <v>0</v>
      </c>
      <c r="N161" s="362">
        <v>0</v>
      </c>
      <c r="O161" s="17"/>
    </row>
    <row r="162" spans="1:15" x14ac:dyDescent="0.2">
      <c r="A162" s="103" t="s">
        <v>826</v>
      </c>
      <c r="B162" s="360">
        <v>2</v>
      </c>
      <c r="C162" s="361">
        <v>0</v>
      </c>
      <c r="D162" s="361">
        <v>0</v>
      </c>
      <c r="E162" s="361">
        <v>0</v>
      </c>
      <c r="F162" s="361">
        <v>0</v>
      </c>
      <c r="G162" s="361">
        <v>0</v>
      </c>
      <c r="H162" s="361">
        <v>0</v>
      </c>
      <c r="I162" s="361">
        <v>1</v>
      </c>
      <c r="J162" s="361">
        <v>1</v>
      </c>
      <c r="K162" s="361">
        <v>0</v>
      </c>
      <c r="L162" s="361">
        <v>0</v>
      </c>
      <c r="M162" s="361">
        <v>0</v>
      </c>
      <c r="N162" s="362">
        <v>0</v>
      </c>
      <c r="O162" s="17"/>
    </row>
    <row r="163" spans="1:15" x14ac:dyDescent="0.2">
      <c r="A163" s="103" t="s">
        <v>827</v>
      </c>
      <c r="B163" s="360">
        <v>3</v>
      </c>
      <c r="C163" s="361">
        <v>0</v>
      </c>
      <c r="D163" s="361">
        <v>0</v>
      </c>
      <c r="E163" s="361">
        <v>0</v>
      </c>
      <c r="F163" s="361">
        <v>0</v>
      </c>
      <c r="G163" s="361">
        <v>0</v>
      </c>
      <c r="H163" s="361">
        <v>0</v>
      </c>
      <c r="I163" s="361">
        <v>0</v>
      </c>
      <c r="J163" s="361">
        <v>0</v>
      </c>
      <c r="K163" s="361">
        <v>2</v>
      </c>
      <c r="L163" s="361">
        <v>1</v>
      </c>
      <c r="M163" s="361">
        <v>0</v>
      </c>
      <c r="N163" s="362">
        <v>0</v>
      </c>
      <c r="O163" s="17"/>
    </row>
    <row r="164" spans="1:15" x14ac:dyDescent="0.2">
      <c r="A164" s="103" t="s">
        <v>309</v>
      </c>
      <c r="B164" s="360">
        <v>1579</v>
      </c>
      <c r="C164" s="361">
        <v>6</v>
      </c>
      <c r="D164" s="361">
        <v>5</v>
      </c>
      <c r="E164" s="361">
        <v>8</v>
      </c>
      <c r="F164" s="361">
        <v>13</v>
      </c>
      <c r="G164" s="361">
        <v>77</v>
      </c>
      <c r="H164" s="361">
        <v>220</v>
      </c>
      <c r="I164" s="361">
        <v>246</v>
      </c>
      <c r="J164" s="361">
        <v>215</v>
      </c>
      <c r="K164" s="361">
        <v>417</v>
      </c>
      <c r="L164" s="361">
        <v>276</v>
      </c>
      <c r="M164" s="361">
        <v>84</v>
      </c>
      <c r="N164" s="362">
        <v>12</v>
      </c>
      <c r="O164" s="17"/>
    </row>
    <row r="165" spans="1:15" x14ac:dyDescent="0.2">
      <c r="A165" s="103" t="s">
        <v>828</v>
      </c>
      <c r="B165" s="360">
        <v>1254</v>
      </c>
      <c r="C165" s="361">
        <v>5</v>
      </c>
      <c r="D165" s="361">
        <v>6</v>
      </c>
      <c r="E165" s="361">
        <v>8</v>
      </c>
      <c r="F165" s="361">
        <v>16</v>
      </c>
      <c r="G165" s="361">
        <v>70</v>
      </c>
      <c r="H165" s="361">
        <v>120</v>
      </c>
      <c r="I165" s="361">
        <v>162</v>
      </c>
      <c r="J165" s="361">
        <v>116</v>
      </c>
      <c r="K165" s="361">
        <v>226</v>
      </c>
      <c r="L165" s="361">
        <v>211</v>
      </c>
      <c r="M165" s="361">
        <v>263</v>
      </c>
      <c r="N165" s="362">
        <v>51</v>
      </c>
      <c r="O165" s="17"/>
    </row>
    <row r="166" spans="1:15" x14ac:dyDescent="0.2">
      <c r="A166" s="103" t="s">
        <v>829</v>
      </c>
      <c r="B166" s="360">
        <v>42</v>
      </c>
      <c r="C166" s="361">
        <v>2</v>
      </c>
      <c r="D166" s="361">
        <v>2</v>
      </c>
      <c r="E166" s="361">
        <v>1</v>
      </c>
      <c r="F166" s="361">
        <v>1</v>
      </c>
      <c r="G166" s="361">
        <v>1</v>
      </c>
      <c r="H166" s="361">
        <v>7</v>
      </c>
      <c r="I166" s="361">
        <v>9</v>
      </c>
      <c r="J166" s="361">
        <v>6</v>
      </c>
      <c r="K166" s="361">
        <v>4</v>
      </c>
      <c r="L166" s="361">
        <v>5</v>
      </c>
      <c r="M166" s="361">
        <v>4</v>
      </c>
      <c r="N166" s="362">
        <v>0</v>
      </c>
      <c r="O166" s="17"/>
    </row>
    <row r="167" spans="1:15" x14ac:dyDescent="0.2">
      <c r="A167" s="103" t="s">
        <v>830</v>
      </c>
      <c r="B167" s="360">
        <v>192</v>
      </c>
      <c r="C167" s="361">
        <v>0</v>
      </c>
      <c r="D167" s="361">
        <v>0</v>
      </c>
      <c r="E167" s="361">
        <v>1</v>
      </c>
      <c r="F167" s="361">
        <v>1</v>
      </c>
      <c r="G167" s="361">
        <v>23</v>
      </c>
      <c r="H167" s="361">
        <v>31</v>
      </c>
      <c r="I167" s="361">
        <v>26</v>
      </c>
      <c r="J167" s="361">
        <v>30</v>
      </c>
      <c r="K167" s="361">
        <v>32</v>
      </c>
      <c r="L167" s="361">
        <v>31</v>
      </c>
      <c r="M167" s="361">
        <v>13</v>
      </c>
      <c r="N167" s="362">
        <v>4</v>
      </c>
      <c r="O167" s="17"/>
    </row>
    <row r="168" spans="1:15" x14ac:dyDescent="0.2">
      <c r="A168" s="103" t="s">
        <v>831</v>
      </c>
      <c r="B168" s="360">
        <v>135</v>
      </c>
      <c r="C168" s="361">
        <v>4</v>
      </c>
      <c r="D168" s="361">
        <v>2</v>
      </c>
      <c r="E168" s="361">
        <v>3</v>
      </c>
      <c r="F168" s="361">
        <v>6</v>
      </c>
      <c r="G168" s="361">
        <v>14</v>
      </c>
      <c r="H168" s="361">
        <v>26</v>
      </c>
      <c r="I168" s="361">
        <v>10</v>
      </c>
      <c r="J168" s="361">
        <v>17</v>
      </c>
      <c r="K168" s="361">
        <v>37</v>
      </c>
      <c r="L168" s="361">
        <v>13</v>
      </c>
      <c r="M168" s="361">
        <v>2</v>
      </c>
      <c r="N168" s="362">
        <v>1</v>
      </c>
      <c r="O168" s="17"/>
    </row>
    <row r="169" spans="1:15" s="29" customFormat="1" x14ac:dyDescent="0.2">
      <c r="A169" s="102" t="s">
        <v>271</v>
      </c>
      <c r="B169" s="357">
        <v>4327</v>
      </c>
      <c r="C169" s="358">
        <v>20</v>
      </c>
      <c r="D169" s="358">
        <v>37</v>
      </c>
      <c r="E169" s="358">
        <v>39</v>
      </c>
      <c r="F169" s="358">
        <v>108</v>
      </c>
      <c r="G169" s="358">
        <v>368</v>
      </c>
      <c r="H169" s="358">
        <v>738</v>
      </c>
      <c r="I169" s="358">
        <v>659</v>
      </c>
      <c r="J169" s="358">
        <v>559</v>
      </c>
      <c r="K169" s="358">
        <v>849</v>
      </c>
      <c r="L169" s="358">
        <v>628</v>
      </c>
      <c r="M169" s="358">
        <v>259</v>
      </c>
      <c r="N169" s="359">
        <v>63</v>
      </c>
      <c r="O169" s="26"/>
    </row>
    <row r="170" spans="1:15" x14ac:dyDescent="0.2">
      <c r="A170" s="103" t="s">
        <v>121</v>
      </c>
      <c r="B170" s="360">
        <v>133</v>
      </c>
      <c r="C170" s="361">
        <v>1</v>
      </c>
      <c r="D170" s="361">
        <v>3</v>
      </c>
      <c r="E170" s="361">
        <v>3</v>
      </c>
      <c r="F170" s="361">
        <v>6</v>
      </c>
      <c r="G170" s="361">
        <v>12</v>
      </c>
      <c r="H170" s="361">
        <v>21</v>
      </c>
      <c r="I170" s="361">
        <v>21</v>
      </c>
      <c r="J170" s="361">
        <v>12</v>
      </c>
      <c r="K170" s="361">
        <v>21</v>
      </c>
      <c r="L170" s="361">
        <v>26</v>
      </c>
      <c r="M170" s="361">
        <v>5</v>
      </c>
      <c r="N170" s="362">
        <v>2</v>
      </c>
      <c r="O170" s="17"/>
    </row>
    <row r="171" spans="1:15" x14ac:dyDescent="0.2">
      <c r="A171" s="103" t="s">
        <v>123</v>
      </c>
      <c r="B171" s="360">
        <v>24</v>
      </c>
      <c r="C171" s="361">
        <v>0</v>
      </c>
      <c r="D171" s="361">
        <v>0</v>
      </c>
      <c r="E171" s="361">
        <v>0</v>
      </c>
      <c r="F171" s="361">
        <v>0</v>
      </c>
      <c r="G171" s="361">
        <v>0</v>
      </c>
      <c r="H171" s="361">
        <v>2</v>
      </c>
      <c r="I171" s="361">
        <v>4</v>
      </c>
      <c r="J171" s="361">
        <v>0</v>
      </c>
      <c r="K171" s="361">
        <v>2</v>
      </c>
      <c r="L171" s="361">
        <v>12</v>
      </c>
      <c r="M171" s="361">
        <v>4</v>
      </c>
      <c r="N171" s="362">
        <v>0</v>
      </c>
      <c r="O171" s="17"/>
    </row>
    <row r="172" spans="1:15" x14ac:dyDescent="0.2">
      <c r="A172" s="103" t="s">
        <v>312</v>
      </c>
      <c r="B172" s="360">
        <v>28</v>
      </c>
      <c r="C172" s="361">
        <v>0</v>
      </c>
      <c r="D172" s="361">
        <v>0</v>
      </c>
      <c r="E172" s="361">
        <v>0</v>
      </c>
      <c r="F172" s="361">
        <v>0</v>
      </c>
      <c r="G172" s="361">
        <v>0</v>
      </c>
      <c r="H172" s="361">
        <v>5</v>
      </c>
      <c r="I172" s="361">
        <v>6</v>
      </c>
      <c r="J172" s="361">
        <v>2</v>
      </c>
      <c r="K172" s="361">
        <v>11</v>
      </c>
      <c r="L172" s="361">
        <v>3</v>
      </c>
      <c r="M172" s="361">
        <v>1</v>
      </c>
      <c r="N172" s="362">
        <v>0</v>
      </c>
      <c r="O172" s="17"/>
    </row>
    <row r="173" spans="1:15" x14ac:dyDescent="0.2">
      <c r="A173" s="103" t="s">
        <v>832</v>
      </c>
      <c r="B173" s="360">
        <v>21</v>
      </c>
      <c r="C173" s="361">
        <v>0</v>
      </c>
      <c r="D173" s="361">
        <v>0</v>
      </c>
      <c r="E173" s="361">
        <v>0</v>
      </c>
      <c r="F173" s="361">
        <v>0</v>
      </c>
      <c r="G173" s="361">
        <v>0</v>
      </c>
      <c r="H173" s="361">
        <v>1</v>
      </c>
      <c r="I173" s="361">
        <v>0</v>
      </c>
      <c r="J173" s="361">
        <v>4</v>
      </c>
      <c r="K173" s="361">
        <v>7</v>
      </c>
      <c r="L173" s="361">
        <v>8</v>
      </c>
      <c r="M173" s="361">
        <v>1</v>
      </c>
      <c r="N173" s="362">
        <v>0</v>
      </c>
      <c r="O173" s="17"/>
    </row>
    <row r="174" spans="1:15" x14ac:dyDescent="0.2">
      <c r="A174" s="103" t="s">
        <v>833</v>
      </c>
      <c r="B174" s="360">
        <v>27</v>
      </c>
      <c r="C174" s="361">
        <v>0</v>
      </c>
      <c r="D174" s="361">
        <v>0</v>
      </c>
      <c r="E174" s="361">
        <v>0</v>
      </c>
      <c r="F174" s="361">
        <v>2</v>
      </c>
      <c r="G174" s="361">
        <v>1</v>
      </c>
      <c r="H174" s="361">
        <v>0</v>
      </c>
      <c r="I174" s="361">
        <v>2</v>
      </c>
      <c r="J174" s="361">
        <v>5</v>
      </c>
      <c r="K174" s="361">
        <v>9</v>
      </c>
      <c r="L174" s="361">
        <v>7</v>
      </c>
      <c r="M174" s="361">
        <v>1</v>
      </c>
      <c r="N174" s="362">
        <v>0</v>
      </c>
      <c r="O174" s="17"/>
    </row>
    <row r="175" spans="1:15" x14ac:dyDescent="0.2">
      <c r="A175" s="103" t="s">
        <v>834</v>
      </c>
      <c r="B175" s="360">
        <v>4</v>
      </c>
      <c r="C175" s="361">
        <v>0</v>
      </c>
      <c r="D175" s="361">
        <v>0</v>
      </c>
      <c r="E175" s="361">
        <v>0</v>
      </c>
      <c r="F175" s="361">
        <v>0</v>
      </c>
      <c r="G175" s="361">
        <v>0</v>
      </c>
      <c r="H175" s="361">
        <v>0</v>
      </c>
      <c r="I175" s="361">
        <v>0</v>
      </c>
      <c r="J175" s="361">
        <v>0</v>
      </c>
      <c r="K175" s="361">
        <v>2</v>
      </c>
      <c r="L175" s="361">
        <v>2</v>
      </c>
      <c r="M175" s="361">
        <v>0</v>
      </c>
      <c r="N175" s="362">
        <v>0</v>
      </c>
      <c r="O175" s="17"/>
    </row>
    <row r="176" spans="1:15" x14ac:dyDescent="0.2">
      <c r="A176" s="103" t="s">
        <v>835</v>
      </c>
      <c r="B176" s="360">
        <v>65</v>
      </c>
      <c r="C176" s="361">
        <v>0</v>
      </c>
      <c r="D176" s="361">
        <v>1</v>
      </c>
      <c r="E176" s="361">
        <v>0</v>
      </c>
      <c r="F176" s="361">
        <v>2</v>
      </c>
      <c r="G176" s="361">
        <v>3</v>
      </c>
      <c r="H176" s="361">
        <v>2</v>
      </c>
      <c r="I176" s="361">
        <v>9</v>
      </c>
      <c r="J176" s="361">
        <v>11</v>
      </c>
      <c r="K176" s="361">
        <v>18</v>
      </c>
      <c r="L176" s="361">
        <v>12</v>
      </c>
      <c r="M176" s="361">
        <v>4</v>
      </c>
      <c r="N176" s="362">
        <v>3</v>
      </c>
      <c r="O176" s="17"/>
    </row>
    <row r="177" spans="1:15" x14ac:dyDescent="0.2">
      <c r="A177" s="103" t="s">
        <v>310</v>
      </c>
      <c r="B177" s="360">
        <v>291</v>
      </c>
      <c r="C177" s="361">
        <v>1</v>
      </c>
      <c r="D177" s="361">
        <v>3</v>
      </c>
      <c r="E177" s="361">
        <v>0</v>
      </c>
      <c r="F177" s="361">
        <v>5</v>
      </c>
      <c r="G177" s="361">
        <v>42</v>
      </c>
      <c r="H177" s="361">
        <v>82</v>
      </c>
      <c r="I177" s="361">
        <v>50</v>
      </c>
      <c r="J177" s="361">
        <v>35</v>
      </c>
      <c r="K177" s="361">
        <v>42</v>
      </c>
      <c r="L177" s="361">
        <v>21</v>
      </c>
      <c r="M177" s="361">
        <v>10</v>
      </c>
      <c r="N177" s="362">
        <v>0</v>
      </c>
      <c r="O177" s="17"/>
    </row>
    <row r="178" spans="1:15" ht="24" x14ac:dyDescent="0.2">
      <c r="A178" s="103" t="s">
        <v>836</v>
      </c>
      <c r="B178" s="360">
        <v>56</v>
      </c>
      <c r="C178" s="361">
        <v>0</v>
      </c>
      <c r="D178" s="361">
        <v>2</v>
      </c>
      <c r="E178" s="361">
        <v>0</v>
      </c>
      <c r="F178" s="361">
        <v>1</v>
      </c>
      <c r="G178" s="361">
        <v>6</v>
      </c>
      <c r="H178" s="361">
        <v>15</v>
      </c>
      <c r="I178" s="361">
        <v>6</v>
      </c>
      <c r="J178" s="361">
        <v>3</v>
      </c>
      <c r="K178" s="361">
        <v>14</v>
      </c>
      <c r="L178" s="361">
        <v>5</v>
      </c>
      <c r="M178" s="361">
        <v>3</v>
      </c>
      <c r="N178" s="362">
        <v>1</v>
      </c>
      <c r="O178" s="17"/>
    </row>
    <row r="179" spans="1:15" x14ac:dyDescent="0.2">
      <c r="A179" s="103" t="s">
        <v>126</v>
      </c>
      <c r="B179" s="360">
        <v>22</v>
      </c>
      <c r="C179" s="361">
        <v>0</v>
      </c>
      <c r="D179" s="361">
        <v>0</v>
      </c>
      <c r="E179" s="361">
        <v>0</v>
      </c>
      <c r="F179" s="361">
        <v>0</v>
      </c>
      <c r="G179" s="361">
        <v>1</v>
      </c>
      <c r="H179" s="361">
        <v>2</v>
      </c>
      <c r="I179" s="361">
        <v>1</v>
      </c>
      <c r="J179" s="361">
        <v>5</v>
      </c>
      <c r="K179" s="361">
        <v>7</v>
      </c>
      <c r="L179" s="361">
        <v>3</v>
      </c>
      <c r="M179" s="361">
        <v>3</v>
      </c>
      <c r="N179" s="362">
        <v>0</v>
      </c>
      <c r="O179" s="17"/>
    </row>
    <row r="180" spans="1:15" x14ac:dyDescent="0.2">
      <c r="A180" s="103" t="s">
        <v>125</v>
      </c>
      <c r="B180" s="360">
        <v>8</v>
      </c>
      <c r="C180" s="361">
        <v>0</v>
      </c>
      <c r="D180" s="361">
        <v>0</v>
      </c>
      <c r="E180" s="361">
        <v>0</v>
      </c>
      <c r="F180" s="361">
        <v>0</v>
      </c>
      <c r="G180" s="361">
        <v>0</v>
      </c>
      <c r="H180" s="361">
        <v>0</v>
      </c>
      <c r="I180" s="361">
        <v>1</v>
      </c>
      <c r="J180" s="361">
        <v>0</v>
      </c>
      <c r="K180" s="361">
        <v>3</v>
      </c>
      <c r="L180" s="361">
        <v>3</v>
      </c>
      <c r="M180" s="361">
        <v>1</v>
      </c>
      <c r="N180" s="362">
        <v>0</v>
      </c>
      <c r="O180" s="17"/>
    </row>
    <row r="181" spans="1:15" x14ac:dyDescent="0.2">
      <c r="A181" s="103" t="s">
        <v>837</v>
      </c>
      <c r="B181" s="360">
        <v>45</v>
      </c>
      <c r="C181" s="361">
        <v>1</v>
      </c>
      <c r="D181" s="361">
        <v>0</v>
      </c>
      <c r="E181" s="361">
        <v>1</v>
      </c>
      <c r="F181" s="361">
        <v>2</v>
      </c>
      <c r="G181" s="361">
        <v>8</v>
      </c>
      <c r="H181" s="361">
        <v>5</v>
      </c>
      <c r="I181" s="361">
        <v>2</v>
      </c>
      <c r="J181" s="361">
        <v>3</v>
      </c>
      <c r="K181" s="361">
        <v>3</v>
      </c>
      <c r="L181" s="361">
        <v>8</v>
      </c>
      <c r="M181" s="361">
        <v>12</v>
      </c>
      <c r="N181" s="362">
        <v>0</v>
      </c>
      <c r="O181" s="17"/>
    </row>
    <row r="182" spans="1:15" x14ac:dyDescent="0.2">
      <c r="A182" s="103" t="s">
        <v>838</v>
      </c>
      <c r="B182" s="360">
        <v>5</v>
      </c>
      <c r="C182" s="361">
        <v>0</v>
      </c>
      <c r="D182" s="361">
        <v>0</v>
      </c>
      <c r="E182" s="361">
        <v>0</v>
      </c>
      <c r="F182" s="361">
        <v>1</v>
      </c>
      <c r="G182" s="361">
        <v>2</v>
      </c>
      <c r="H182" s="361">
        <v>1</v>
      </c>
      <c r="I182" s="361">
        <v>0</v>
      </c>
      <c r="J182" s="361">
        <v>0</v>
      </c>
      <c r="K182" s="361">
        <v>0</v>
      </c>
      <c r="L182" s="361">
        <v>1</v>
      </c>
      <c r="M182" s="361">
        <v>0</v>
      </c>
      <c r="N182" s="362">
        <v>0</v>
      </c>
      <c r="O182" s="17"/>
    </row>
    <row r="183" spans="1:15" x14ac:dyDescent="0.2">
      <c r="A183" s="103" t="s">
        <v>122</v>
      </c>
      <c r="B183" s="360">
        <v>202</v>
      </c>
      <c r="C183" s="361">
        <v>0</v>
      </c>
      <c r="D183" s="361">
        <v>3</v>
      </c>
      <c r="E183" s="361">
        <v>6</v>
      </c>
      <c r="F183" s="361">
        <v>3</v>
      </c>
      <c r="G183" s="361">
        <v>28</v>
      </c>
      <c r="H183" s="361">
        <v>40</v>
      </c>
      <c r="I183" s="361">
        <v>31</v>
      </c>
      <c r="J183" s="361">
        <v>21</v>
      </c>
      <c r="K183" s="361">
        <v>34</v>
      </c>
      <c r="L183" s="361">
        <v>25</v>
      </c>
      <c r="M183" s="361">
        <v>9</v>
      </c>
      <c r="N183" s="362">
        <v>2</v>
      </c>
      <c r="O183" s="17"/>
    </row>
    <row r="184" spans="1:15" x14ac:dyDescent="0.2">
      <c r="A184" s="103" t="s">
        <v>128</v>
      </c>
      <c r="B184" s="360">
        <v>321</v>
      </c>
      <c r="C184" s="361">
        <v>2</v>
      </c>
      <c r="D184" s="361">
        <v>5</v>
      </c>
      <c r="E184" s="361">
        <v>2</v>
      </c>
      <c r="F184" s="361">
        <v>11</v>
      </c>
      <c r="G184" s="361">
        <v>19</v>
      </c>
      <c r="H184" s="361">
        <v>47</v>
      </c>
      <c r="I184" s="361">
        <v>48</v>
      </c>
      <c r="J184" s="361">
        <v>53</v>
      </c>
      <c r="K184" s="361">
        <v>66</v>
      </c>
      <c r="L184" s="361">
        <v>54</v>
      </c>
      <c r="M184" s="361">
        <v>11</v>
      </c>
      <c r="N184" s="362">
        <v>3</v>
      </c>
      <c r="O184" s="17"/>
    </row>
    <row r="185" spans="1:15" x14ac:dyDescent="0.2">
      <c r="A185" s="103" t="s">
        <v>129</v>
      </c>
      <c r="B185" s="360">
        <v>119</v>
      </c>
      <c r="C185" s="361">
        <v>0</v>
      </c>
      <c r="D185" s="361">
        <v>0</v>
      </c>
      <c r="E185" s="361">
        <v>0</v>
      </c>
      <c r="F185" s="361">
        <v>1</v>
      </c>
      <c r="G185" s="361">
        <v>6</v>
      </c>
      <c r="H185" s="361">
        <v>48</v>
      </c>
      <c r="I185" s="361">
        <v>35</v>
      </c>
      <c r="J185" s="361">
        <v>19</v>
      </c>
      <c r="K185" s="361">
        <v>9</v>
      </c>
      <c r="L185" s="361">
        <v>0</v>
      </c>
      <c r="M185" s="361">
        <v>1</v>
      </c>
      <c r="N185" s="362">
        <v>0</v>
      </c>
      <c r="O185" s="17"/>
    </row>
    <row r="186" spans="1:15" x14ac:dyDescent="0.2">
      <c r="A186" s="103" t="s">
        <v>143</v>
      </c>
      <c r="B186" s="360">
        <v>16</v>
      </c>
      <c r="C186" s="361">
        <v>1</v>
      </c>
      <c r="D186" s="361">
        <v>1</v>
      </c>
      <c r="E186" s="361">
        <v>0</v>
      </c>
      <c r="F186" s="361">
        <v>1</v>
      </c>
      <c r="G186" s="361">
        <v>0</v>
      </c>
      <c r="H186" s="361">
        <v>1</v>
      </c>
      <c r="I186" s="361">
        <v>5</v>
      </c>
      <c r="J186" s="361">
        <v>1</v>
      </c>
      <c r="K186" s="361">
        <v>5</v>
      </c>
      <c r="L186" s="361">
        <v>1</v>
      </c>
      <c r="M186" s="361">
        <v>0</v>
      </c>
      <c r="N186" s="362">
        <v>0</v>
      </c>
      <c r="O186" s="17"/>
    </row>
    <row r="187" spans="1:15" x14ac:dyDescent="0.2">
      <c r="A187" s="103" t="s">
        <v>839</v>
      </c>
      <c r="B187" s="360">
        <v>112</v>
      </c>
      <c r="C187" s="361">
        <v>0</v>
      </c>
      <c r="D187" s="361">
        <v>0</v>
      </c>
      <c r="E187" s="361">
        <v>0</v>
      </c>
      <c r="F187" s="361">
        <v>1</v>
      </c>
      <c r="G187" s="361">
        <v>6</v>
      </c>
      <c r="H187" s="361">
        <v>44</v>
      </c>
      <c r="I187" s="361">
        <v>26</v>
      </c>
      <c r="J187" s="361">
        <v>7</v>
      </c>
      <c r="K187" s="361">
        <v>14</v>
      </c>
      <c r="L187" s="361">
        <v>11</v>
      </c>
      <c r="M187" s="361">
        <v>2</v>
      </c>
      <c r="N187" s="362">
        <v>1</v>
      </c>
      <c r="O187" s="17"/>
    </row>
    <row r="188" spans="1:15" x14ac:dyDescent="0.2">
      <c r="A188" s="103" t="s">
        <v>313</v>
      </c>
      <c r="B188" s="360">
        <v>1</v>
      </c>
      <c r="C188" s="361">
        <v>0</v>
      </c>
      <c r="D188" s="361">
        <v>0</v>
      </c>
      <c r="E188" s="361">
        <v>0</v>
      </c>
      <c r="F188" s="361">
        <v>0</v>
      </c>
      <c r="G188" s="361">
        <v>0</v>
      </c>
      <c r="H188" s="361">
        <v>0</v>
      </c>
      <c r="I188" s="361">
        <v>0</v>
      </c>
      <c r="J188" s="361">
        <v>0</v>
      </c>
      <c r="K188" s="361">
        <v>0</v>
      </c>
      <c r="L188" s="361">
        <v>0</v>
      </c>
      <c r="M188" s="361">
        <v>1</v>
      </c>
      <c r="N188" s="362">
        <v>0</v>
      </c>
      <c r="O188" s="17"/>
    </row>
    <row r="189" spans="1:15" x14ac:dyDescent="0.2">
      <c r="A189" s="103" t="s">
        <v>131</v>
      </c>
      <c r="B189" s="360">
        <v>243</v>
      </c>
      <c r="C189" s="361">
        <v>0</v>
      </c>
      <c r="D189" s="361">
        <v>0</v>
      </c>
      <c r="E189" s="361">
        <v>0</v>
      </c>
      <c r="F189" s="361">
        <v>6</v>
      </c>
      <c r="G189" s="361">
        <v>24</v>
      </c>
      <c r="H189" s="361">
        <v>67</v>
      </c>
      <c r="I189" s="361">
        <v>48</v>
      </c>
      <c r="J189" s="361">
        <v>29</v>
      </c>
      <c r="K189" s="361">
        <v>40</v>
      </c>
      <c r="L189" s="361">
        <v>28</v>
      </c>
      <c r="M189" s="361">
        <v>1</v>
      </c>
      <c r="N189" s="362">
        <v>0</v>
      </c>
      <c r="O189" s="17"/>
    </row>
    <row r="190" spans="1:15" x14ac:dyDescent="0.2">
      <c r="A190" s="103" t="s">
        <v>132</v>
      </c>
      <c r="B190" s="360">
        <v>46</v>
      </c>
      <c r="C190" s="361">
        <v>0</v>
      </c>
      <c r="D190" s="361">
        <v>0</v>
      </c>
      <c r="E190" s="361">
        <v>0</v>
      </c>
      <c r="F190" s="361">
        <v>3</v>
      </c>
      <c r="G190" s="361">
        <v>5</v>
      </c>
      <c r="H190" s="361">
        <v>6</v>
      </c>
      <c r="I190" s="361">
        <v>16</v>
      </c>
      <c r="J190" s="361">
        <v>4</v>
      </c>
      <c r="K190" s="361">
        <v>9</v>
      </c>
      <c r="L190" s="361">
        <v>2</v>
      </c>
      <c r="M190" s="361">
        <v>1</v>
      </c>
      <c r="N190" s="362">
        <v>0</v>
      </c>
      <c r="O190" s="17"/>
    </row>
    <row r="191" spans="1:15" x14ac:dyDescent="0.2">
      <c r="A191" s="103" t="s">
        <v>130</v>
      </c>
      <c r="B191" s="360">
        <v>296</v>
      </c>
      <c r="C191" s="361">
        <v>0</v>
      </c>
      <c r="D191" s="361">
        <v>0</v>
      </c>
      <c r="E191" s="361">
        <v>0</v>
      </c>
      <c r="F191" s="361">
        <v>12</v>
      </c>
      <c r="G191" s="361">
        <v>69</v>
      </c>
      <c r="H191" s="361">
        <v>110</v>
      </c>
      <c r="I191" s="361">
        <v>53</v>
      </c>
      <c r="J191" s="361">
        <v>39</v>
      </c>
      <c r="K191" s="361">
        <v>10</v>
      </c>
      <c r="L191" s="361">
        <v>1</v>
      </c>
      <c r="M191" s="361">
        <v>2</v>
      </c>
      <c r="N191" s="362">
        <v>0</v>
      </c>
      <c r="O191" s="17"/>
    </row>
    <row r="192" spans="1:15" x14ac:dyDescent="0.2">
      <c r="A192" s="103" t="s">
        <v>840</v>
      </c>
      <c r="B192" s="360">
        <v>7</v>
      </c>
      <c r="C192" s="361">
        <v>0</v>
      </c>
      <c r="D192" s="361">
        <v>0</v>
      </c>
      <c r="E192" s="361">
        <v>0</v>
      </c>
      <c r="F192" s="361">
        <v>0</v>
      </c>
      <c r="G192" s="361">
        <v>2</v>
      </c>
      <c r="H192" s="361">
        <v>1</v>
      </c>
      <c r="I192" s="361">
        <v>0</v>
      </c>
      <c r="J192" s="361">
        <v>0</v>
      </c>
      <c r="K192" s="361">
        <v>2</v>
      </c>
      <c r="L192" s="361">
        <v>1</v>
      </c>
      <c r="M192" s="361">
        <v>1</v>
      </c>
      <c r="N192" s="362">
        <v>0</v>
      </c>
      <c r="O192" s="17"/>
    </row>
    <row r="193" spans="1:15" x14ac:dyDescent="0.2">
      <c r="A193" s="103" t="s">
        <v>133</v>
      </c>
      <c r="B193" s="360">
        <v>23</v>
      </c>
      <c r="C193" s="361">
        <v>0</v>
      </c>
      <c r="D193" s="361">
        <v>0</v>
      </c>
      <c r="E193" s="361">
        <v>0</v>
      </c>
      <c r="F193" s="361">
        <v>0</v>
      </c>
      <c r="G193" s="361">
        <v>1</v>
      </c>
      <c r="H193" s="361">
        <v>4</v>
      </c>
      <c r="I193" s="361">
        <v>5</v>
      </c>
      <c r="J193" s="361">
        <v>1</v>
      </c>
      <c r="K193" s="361">
        <v>5</v>
      </c>
      <c r="L193" s="361">
        <v>4</v>
      </c>
      <c r="M193" s="361">
        <v>1</v>
      </c>
      <c r="N193" s="362">
        <v>2</v>
      </c>
      <c r="O193" s="17"/>
    </row>
    <row r="194" spans="1:15" x14ac:dyDescent="0.2">
      <c r="A194" s="103" t="s">
        <v>841</v>
      </c>
      <c r="B194" s="360">
        <v>230</v>
      </c>
      <c r="C194" s="361">
        <v>0</v>
      </c>
      <c r="D194" s="361">
        <v>0</v>
      </c>
      <c r="E194" s="361">
        <v>0</v>
      </c>
      <c r="F194" s="361">
        <v>0</v>
      </c>
      <c r="G194" s="361">
        <v>10</v>
      </c>
      <c r="H194" s="361">
        <v>22</v>
      </c>
      <c r="I194" s="361">
        <v>33</v>
      </c>
      <c r="J194" s="361">
        <v>45</v>
      </c>
      <c r="K194" s="361">
        <v>70</v>
      </c>
      <c r="L194" s="361">
        <v>38</v>
      </c>
      <c r="M194" s="361">
        <v>11</v>
      </c>
      <c r="N194" s="362">
        <v>1</v>
      </c>
      <c r="O194" s="17"/>
    </row>
    <row r="195" spans="1:15" x14ac:dyDescent="0.2">
      <c r="A195" s="103" t="s">
        <v>134</v>
      </c>
      <c r="B195" s="360">
        <v>14</v>
      </c>
      <c r="C195" s="361">
        <v>0</v>
      </c>
      <c r="D195" s="361">
        <v>0</v>
      </c>
      <c r="E195" s="361">
        <v>0</v>
      </c>
      <c r="F195" s="361">
        <v>0</v>
      </c>
      <c r="G195" s="361">
        <v>2</v>
      </c>
      <c r="H195" s="361">
        <v>2</v>
      </c>
      <c r="I195" s="361">
        <v>0</v>
      </c>
      <c r="J195" s="361">
        <v>4</v>
      </c>
      <c r="K195" s="361">
        <v>2</v>
      </c>
      <c r="L195" s="361">
        <v>1</v>
      </c>
      <c r="M195" s="361">
        <v>2</v>
      </c>
      <c r="N195" s="362">
        <v>1</v>
      </c>
      <c r="O195" s="17"/>
    </row>
    <row r="196" spans="1:15" x14ac:dyDescent="0.2">
      <c r="A196" s="103" t="s">
        <v>135</v>
      </c>
      <c r="B196" s="360">
        <v>45</v>
      </c>
      <c r="C196" s="361">
        <v>1</v>
      </c>
      <c r="D196" s="361">
        <v>3</v>
      </c>
      <c r="E196" s="361">
        <v>3</v>
      </c>
      <c r="F196" s="361">
        <v>0</v>
      </c>
      <c r="G196" s="361">
        <v>3</v>
      </c>
      <c r="H196" s="361">
        <v>7</v>
      </c>
      <c r="I196" s="361">
        <v>6</v>
      </c>
      <c r="J196" s="361">
        <v>6</v>
      </c>
      <c r="K196" s="361">
        <v>6</v>
      </c>
      <c r="L196" s="361">
        <v>5</v>
      </c>
      <c r="M196" s="361">
        <v>2</v>
      </c>
      <c r="N196" s="362">
        <v>3</v>
      </c>
      <c r="O196" s="17"/>
    </row>
    <row r="197" spans="1:15" x14ac:dyDescent="0.2">
      <c r="A197" s="103" t="s">
        <v>842</v>
      </c>
      <c r="B197" s="360">
        <v>11</v>
      </c>
      <c r="C197" s="361">
        <v>0</v>
      </c>
      <c r="D197" s="361">
        <v>0</v>
      </c>
      <c r="E197" s="361">
        <v>0</v>
      </c>
      <c r="F197" s="361">
        <v>0</v>
      </c>
      <c r="G197" s="361">
        <v>0</v>
      </c>
      <c r="H197" s="361">
        <v>1</v>
      </c>
      <c r="I197" s="361">
        <v>1</v>
      </c>
      <c r="J197" s="361">
        <v>2</v>
      </c>
      <c r="K197" s="361">
        <v>2</v>
      </c>
      <c r="L197" s="361">
        <v>2</v>
      </c>
      <c r="M197" s="361">
        <v>2</v>
      </c>
      <c r="N197" s="362">
        <v>1</v>
      </c>
      <c r="O197" s="17"/>
    </row>
    <row r="198" spans="1:15" x14ac:dyDescent="0.2">
      <c r="A198" s="103" t="s">
        <v>137</v>
      </c>
      <c r="B198" s="360">
        <v>167</v>
      </c>
      <c r="C198" s="361">
        <v>3</v>
      </c>
      <c r="D198" s="361">
        <v>4</v>
      </c>
      <c r="E198" s="361">
        <v>2</v>
      </c>
      <c r="F198" s="361">
        <v>3</v>
      </c>
      <c r="G198" s="361">
        <v>14</v>
      </c>
      <c r="H198" s="361">
        <v>42</v>
      </c>
      <c r="I198" s="361">
        <v>23</v>
      </c>
      <c r="J198" s="361">
        <v>22</v>
      </c>
      <c r="K198" s="361">
        <v>26</v>
      </c>
      <c r="L198" s="361">
        <v>18</v>
      </c>
      <c r="M198" s="361">
        <v>7</v>
      </c>
      <c r="N198" s="362">
        <v>3</v>
      </c>
      <c r="O198" s="17"/>
    </row>
    <row r="199" spans="1:15" x14ac:dyDescent="0.2">
      <c r="A199" s="103" t="s">
        <v>136</v>
      </c>
      <c r="B199" s="360">
        <v>22</v>
      </c>
      <c r="C199" s="361">
        <v>0</v>
      </c>
      <c r="D199" s="361">
        <v>0</v>
      </c>
      <c r="E199" s="361">
        <v>0</v>
      </c>
      <c r="F199" s="361">
        <v>0</v>
      </c>
      <c r="G199" s="361">
        <v>1</v>
      </c>
      <c r="H199" s="361">
        <v>5</v>
      </c>
      <c r="I199" s="361">
        <v>5</v>
      </c>
      <c r="J199" s="361">
        <v>3</v>
      </c>
      <c r="K199" s="361">
        <v>6</v>
      </c>
      <c r="L199" s="361">
        <v>2</v>
      </c>
      <c r="M199" s="361">
        <v>0</v>
      </c>
      <c r="N199" s="362">
        <v>0</v>
      </c>
      <c r="O199" s="17"/>
    </row>
    <row r="200" spans="1:15" x14ac:dyDescent="0.2">
      <c r="A200" s="103" t="s">
        <v>190</v>
      </c>
      <c r="B200" s="360">
        <v>37</v>
      </c>
      <c r="C200" s="361">
        <v>0</v>
      </c>
      <c r="D200" s="361">
        <v>0</v>
      </c>
      <c r="E200" s="361">
        <v>0</v>
      </c>
      <c r="F200" s="361">
        <v>0</v>
      </c>
      <c r="G200" s="361">
        <v>3</v>
      </c>
      <c r="H200" s="361">
        <v>3</v>
      </c>
      <c r="I200" s="361">
        <v>4</v>
      </c>
      <c r="J200" s="361">
        <v>12</v>
      </c>
      <c r="K200" s="361">
        <v>4</v>
      </c>
      <c r="L200" s="361">
        <v>5</v>
      </c>
      <c r="M200" s="361">
        <v>5</v>
      </c>
      <c r="N200" s="362">
        <v>1</v>
      </c>
      <c r="O200" s="17"/>
    </row>
    <row r="201" spans="1:15" x14ac:dyDescent="0.2">
      <c r="A201" s="103" t="s">
        <v>140</v>
      </c>
      <c r="B201" s="360">
        <v>21</v>
      </c>
      <c r="C201" s="361">
        <v>0</v>
      </c>
      <c r="D201" s="361">
        <v>0</v>
      </c>
      <c r="E201" s="361">
        <v>0</v>
      </c>
      <c r="F201" s="361">
        <v>1</v>
      </c>
      <c r="G201" s="361">
        <v>1</v>
      </c>
      <c r="H201" s="361">
        <v>1</v>
      </c>
      <c r="I201" s="361">
        <v>4</v>
      </c>
      <c r="J201" s="361">
        <v>1</v>
      </c>
      <c r="K201" s="361">
        <v>5</v>
      </c>
      <c r="L201" s="361">
        <v>5</v>
      </c>
      <c r="M201" s="361">
        <v>3</v>
      </c>
      <c r="N201" s="362">
        <v>0</v>
      </c>
      <c r="O201" s="17"/>
    </row>
    <row r="202" spans="1:15" x14ac:dyDescent="0.2">
      <c r="A202" s="103" t="s">
        <v>139</v>
      </c>
      <c r="B202" s="360">
        <v>10</v>
      </c>
      <c r="C202" s="361">
        <v>0</v>
      </c>
      <c r="D202" s="361">
        <v>0</v>
      </c>
      <c r="E202" s="361">
        <v>0</v>
      </c>
      <c r="F202" s="361">
        <v>0</v>
      </c>
      <c r="G202" s="361">
        <v>0</v>
      </c>
      <c r="H202" s="361">
        <v>2</v>
      </c>
      <c r="I202" s="361">
        <v>1</v>
      </c>
      <c r="J202" s="361">
        <v>2</v>
      </c>
      <c r="K202" s="361">
        <v>1</v>
      </c>
      <c r="L202" s="361">
        <v>4</v>
      </c>
      <c r="M202" s="361">
        <v>0</v>
      </c>
      <c r="N202" s="362">
        <v>0</v>
      </c>
      <c r="O202" s="17"/>
    </row>
    <row r="203" spans="1:15" x14ac:dyDescent="0.2">
      <c r="A203" s="103" t="s">
        <v>138</v>
      </c>
      <c r="B203" s="360">
        <v>14</v>
      </c>
      <c r="C203" s="361">
        <v>0</v>
      </c>
      <c r="D203" s="361">
        <v>0</v>
      </c>
      <c r="E203" s="361">
        <v>0</v>
      </c>
      <c r="F203" s="361">
        <v>0</v>
      </c>
      <c r="G203" s="361">
        <v>1</v>
      </c>
      <c r="H203" s="361">
        <v>2</v>
      </c>
      <c r="I203" s="361">
        <v>4</v>
      </c>
      <c r="J203" s="361">
        <v>0</v>
      </c>
      <c r="K203" s="361">
        <v>4</v>
      </c>
      <c r="L203" s="361">
        <v>1</v>
      </c>
      <c r="M203" s="361">
        <v>2</v>
      </c>
      <c r="N203" s="362">
        <v>0</v>
      </c>
      <c r="O203" s="17"/>
    </row>
    <row r="204" spans="1:15" x14ac:dyDescent="0.2">
      <c r="A204" s="103" t="s">
        <v>843</v>
      </c>
      <c r="B204" s="360">
        <v>10</v>
      </c>
      <c r="C204" s="361">
        <v>0</v>
      </c>
      <c r="D204" s="361">
        <v>0</v>
      </c>
      <c r="E204" s="361">
        <v>0</v>
      </c>
      <c r="F204" s="361">
        <v>0</v>
      </c>
      <c r="G204" s="361">
        <v>0</v>
      </c>
      <c r="H204" s="361">
        <v>1</v>
      </c>
      <c r="I204" s="361">
        <v>0</v>
      </c>
      <c r="J204" s="361">
        <v>2</v>
      </c>
      <c r="K204" s="361">
        <v>5</v>
      </c>
      <c r="L204" s="361">
        <v>2</v>
      </c>
      <c r="M204" s="361">
        <v>0</v>
      </c>
      <c r="N204" s="362">
        <v>0</v>
      </c>
      <c r="O204" s="17"/>
    </row>
    <row r="205" spans="1:15" x14ac:dyDescent="0.2">
      <c r="A205" s="103" t="s">
        <v>141</v>
      </c>
      <c r="B205" s="360">
        <v>13</v>
      </c>
      <c r="C205" s="361">
        <v>0</v>
      </c>
      <c r="D205" s="361">
        <v>1</v>
      </c>
      <c r="E205" s="361">
        <v>0</v>
      </c>
      <c r="F205" s="361">
        <v>0</v>
      </c>
      <c r="G205" s="361">
        <v>1</v>
      </c>
      <c r="H205" s="361">
        <v>3</v>
      </c>
      <c r="I205" s="361">
        <v>0</v>
      </c>
      <c r="J205" s="361">
        <v>3</v>
      </c>
      <c r="K205" s="361">
        <v>2</v>
      </c>
      <c r="L205" s="361">
        <v>2</v>
      </c>
      <c r="M205" s="361">
        <v>1</v>
      </c>
      <c r="N205" s="362">
        <v>0</v>
      </c>
      <c r="O205" s="17"/>
    </row>
    <row r="206" spans="1:15" x14ac:dyDescent="0.2">
      <c r="A206" s="103" t="s">
        <v>844</v>
      </c>
      <c r="B206" s="360">
        <v>5</v>
      </c>
      <c r="C206" s="361">
        <v>0</v>
      </c>
      <c r="D206" s="361">
        <v>0</v>
      </c>
      <c r="E206" s="361">
        <v>0</v>
      </c>
      <c r="F206" s="361">
        <v>0</v>
      </c>
      <c r="G206" s="361">
        <v>0</v>
      </c>
      <c r="H206" s="361">
        <v>0</v>
      </c>
      <c r="I206" s="361">
        <v>1</v>
      </c>
      <c r="J206" s="361">
        <v>1</v>
      </c>
      <c r="K206" s="361">
        <v>1</v>
      </c>
      <c r="L206" s="361">
        <v>2</v>
      </c>
      <c r="M206" s="361">
        <v>0</v>
      </c>
      <c r="N206" s="362">
        <v>0</v>
      </c>
      <c r="O206" s="17"/>
    </row>
    <row r="207" spans="1:15" x14ac:dyDescent="0.2">
      <c r="A207" s="103" t="s">
        <v>142</v>
      </c>
      <c r="B207" s="360">
        <v>127</v>
      </c>
      <c r="C207" s="361">
        <v>1</v>
      </c>
      <c r="D207" s="361">
        <v>0</v>
      </c>
      <c r="E207" s="361">
        <v>1</v>
      </c>
      <c r="F207" s="361">
        <v>2</v>
      </c>
      <c r="G207" s="361">
        <v>7</v>
      </c>
      <c r="H207" s="361">
        <v>6</v>
      </c>
      <c r="I207" s="361">
        <v>9</v>
      </c>
      <c r="J207" s="361">
        <v>19</v>
      </c>
      <c r="K207" s="361">
        <v>49</v>
      </c>
      <c r="L207" s="361">
        <v>26</v>
      </c>
      <c r="M207" s="361">
        <v>6</v>
      </c>
      <c r="N207" s="362">
        <v>1</v>
      </c>
      <c r="O207" s="17"/>
    </row>
    <row r="208" spans="1:15" s="29" customFormat="1" x14ac:dyDescent="0.2">
      <c r="A208" s="103" t="s">
        <v>315</v>
      </c>
      <c r="B208" s="360">
        <v>4</v>
      </c>
      <c r="C208" s="361">
        <v>0</v>
      </c>
      <c r="D208" s="361">
        <v>0</v>
      </c>
      <c r="E208" s="361">
        <v>0</v>
      </c>
      <c r="F208" s="361">
        <v>0</v>
      </c>
      <c r="G208" s="361">
        <v>2</v>
      </c>
      <c r="H208" s="361">
        <v>1</v>
      </c>
      <c r="I208" s="361">
        <v>0</v>
      </c>
      <c r="J208" s="361">
        <v>0</v>
      </c>
      <c r="K208" s="361">
        <v>0</v>
      </c>
      <c r="L208" s="361">
        <v>0</v>
      </c>
      <c r="M208" s="361">
        <v>0</v>
      </c>
      <c r="N208" s="362">
        <v>1</v>
      </c>
      <c r="O208" s="26"/>
    </row>
    <row r="209" spans="1:15" x14ac:dyDescent="0.2">
      <c r="A209" s="103" t="s">
        <v>845</v>
      </c>
      <c r="B209" s="360">
        <v>11</v>
      </c>
      <c r="C209" s="361">
        <v>0</v>
      </c>
      <c r="D209" s="361">
        <v>0</v>
      </c>
      <c r="E209" s="361">
        <v>0</v>
      </c>
      <c r="F209" s="361">
        <v>1</v>
      </c>
      <c r="G209" s="361">
        <v>1</v>
      </c>
      <c r="H209" s="361">
        <v>0</v>
      </c>
      <c r="I209" s="361">
        <v>4</v>
      </c>
      <c r="J209" s="361">
        <v>2</v>
      </c>
      <c r="K209" s="361">
        <v>2</v>
      </c>
      <c r="L209" s="361">
        <v>0</v>
      </c>
      <c r="M209" s="361">
        <v>1</v>
      </c>
      <c r="N209" s="362">
        <v>0</v>
      </c>
      <c r="O209" s="17"/>
    </row>
    <row r="210" spans="1:15" x14ac:dyDescent="0.2">
      <c r="A210" s="103" t="s">
        <v>459</v>
      </c>
      <c r="B210" s="360">
        <v>35</v>
      </c>
      <c r="C210" s="361">
        <v>0</v>
      </c>
      <c r="D210" s="361">
        <v>0</v>
      </c>
      <c r="E210" s="361">
        <v>0</v>
      </c>
      <c r="F210" s="361">
        <v>0</v>
      </c>
      <c r="G210" s="361">
        <v>2</v>
      </c>
      <c r="H210" s="361">
        <v>2</v>
      </c>
      <c r="I210" s="361">
        <v>4</v>
      </c>
      <c r="J210" s="361">
        <v>7</v>
      </c>
      <c r="K210" s="361">
        <v>6</v>
      </c>
      <c r="L210" s="361">
        <v>9</v>
      </c>
      <c r="M210" s="361">
        <v>4</v>
      </c>
      <c r="N210" s="362">
        <v>1</v>
      </c>
      <c r="O210" s="17"/>
    </row>
    <row r="211" spans="1:15" s="29" customFormat="1" x14ac:dyDescent="0.2">
      <c r="A211" s="103" t="s">
        <v>144</v>
      </c>
      <c r="B211" s="360">
        <v>61</v>
      </c>
      <c r="C211" s="361">
        <v>0</v>
      </c>
      <c r="D211" s="361">
        <v>0</v>
      </c>
      <c r="E211" s="361">
        <v>0</v>
      </c>
      <c r="F211" s="361">
        <v>0</v>
      </c>
      <c r="G211" s="361">
        <v>0</v>
      </c>
      <c r="H211" s="361">
        <v>1</v>
      </c>
      <c r="I211" s="361">
        <v>4</v>
      </c>
      <c r="J211" s="361">
        <v>4</v>
      </c>
      <c r="K211" s="361">
        <v>14</v>
      </c>
      <c r="L211" s="361">
        <v>20</v>
      </c>
      <c r="M211" s="361">
        <v>18</v>
      </c>
      <c r="N211" s="362">
        <v>0</v>
      </c>
      <c r="O211" s="26"/>
    </row>
    <row r="212" spans="1:15" s="29" customFormat="1" x14ac:dyDescent="0.2">
      <c r="A212" s="103" t="s">
        <v>846</v>
      </c>
      <c r="B212" s="360">
        <v>24</v>
      </c>
      <c r="C212" s="361">
        <v>0</v>
      </c>
      <c r="D212" s="361">
        <v>0</v>
      </c>
      <c r="E212" s="361">
        <v>0</v>
      </c>
      <c r="F212" s="361">
        <v>0</v>
      </c>
      <c r="G212" s="361">
        <v>1</v>
      </c>
      <c r="H212" s="361">
        <v>4</v>
      </c>
      <c r="I212" s="361">
        <v>2</v>
      </c>
      <c r="J212" s="361">
        <v>2</v>
      </c>
      <c r="K212" s="361">
        <v>10</v>
      </c>
      <c r="L212" s="361">
        <v>3</v>
      </c>
      <c r="M212" s="361">
        <v>2</v>
      </c>
      <c r="N212" s="362">
        <v>0</v>
      </c>
      <c r="O212" s="26"/>
    </row>
    <row r="213" spans="1:15" x14ac:dyDescent="0.2">
      <c r="A213" s="103" t="s">
        <v>145</v>
      </c>
      <c r="B213" s="360">
        <v>6</v>
      </c>
      <c r="C213" s="361">
        <v>0</v>
      </c>
      <c r="D213" s="361">
        <v>0</v>
      </c>
      <c r="E213" s="361">
        <v>0</v>
      </c>
      <c r="F213" s="361">
        <v>0</v>
      </c>
      <c r="G213" s="361">
        <v>0</v>
      </c>
      <c r="H213" s="361">
        <v>3</v>
      </c>
      <c r="I213" s="361">
        <v>1</v>
      </c>
      <c r="J213" s="361">
        <v>0</v>
      </c>
      <c r="K213" s="361">
        <v>0</v>
      </c>
      <c r="L213" s="361">
        <v>1</v>
      </c>
      <c r="M213" s="361">
        <v>0</v>
      </c>
      <c r="N213" s="362">
        <v>1</v>
      </c>
      <c r="O213" s="17"/>
    </row>
    <row r="214" spans="1:15" x14ac:dyDescent="0.2">
      <c r="A214" s="103" t="s">
        <v>847</v>
      </c>
      <c r="B214" s="360">
        <v>20</v>
      </c>
      <c r="C214" s="361">
        <v>0</v>
      </c>
      <c r="D214" s="361">
        <v>0</v>
      </c>
      <c r="E214" s="361">
        <v>0</v>
      </c>
      <c r="F214" s="361">
        <v>0</v>
      </c>
      <c r="G214" s="361">
        <v>0</v>
      </c>
      <c r="H214" s="361">
        <v>1</v>
      </c>
      <c r="I214" s="361">
        <v>3</v>
      </c>
      <c r="J214" s="361">
        <v>7</v>
      </c>
      <c r="K214" s="361">
        <v>3</v>
      </c>
      <c r="L214" s="361">
        <v>4</v>
      </c>
      <c r="M214" s="361">
        <v>2</v>
      </c>
      <c r="N214" s="362">
        <v>0</v>
      </c>
      <c r="O214" s="17"/>
    </row>
    <row r="215" spans="1:15" x14ac:dyDescent="0.2">
      <c r="A215" s="103" t="s">
        <v>366</v>
      </c>
      <c r="B215" s="360">
        <v>11</v>
      </c>
      <c r="C215" s="361">
        <v>0</v>
      </c>
      <c r="D215" s="361">
        <v>0</v>
      </c>
      <c r="E215" s="361">
        <v>0</v>
      </c>
      <c r="F215" s="361">
        <v>0</v>
      </c>
      <c r="G215" s="361">
        <v>0</v>
      </c>
      <c r="H215" s="361">
        <v>0</v>
      </c>
      <c r="I215" s="361">
        <v>3</v>
      </c>
      <c r="J215" s="361">
        <v>0</v>
      </c>
      <c r="K215" s="361">
        <v>7</v>
      </c>
      <c r="L215" s="361">
        <v>0</v>
      </c>
      <c r="M215" s="361">
        <v>1</v>
      </c>
      <c r="N215" s="362">
        <v>0</v>
      </c>
      <c r="O215" s="17"/>
    </row>
    <row r="216" spans="1:15" x14ac:dyDescent="0.2">
      <c r="A216" s="103" t="s">
        <v>848</v>
      </c>
      <c r="B216" s="360">
        <v>21</v>
      </c>
      <c r="C216" s="361">
        <v>0</v>
      </c>
      <c r="D216" s="361">
        <v>0</v>
      </c>
      <c r="E216" s="361">
        <v>0</v>
      </c>
      <c r="F216" s="361">
        <v>0</v>
      </c>
      <c r="G216" s="361">
        <v>1</v>
      </c>
      <c r="H216" s="361">
        <v>0</v>
      </c>
      <c r="I216" s="361">
        <v>1</v>
      </c>
      <c r="J216" s="361">
        <v>3</v>
      </c>
      <c r="K216" s="361">
        <v>12</v>
      </c>
      <c r="L216" s="361">
        <v>3</v>
      </c>
      <c r="M216" s="361">
        <v>0</v>
      </c>
      <c r="N216" s="362">
        <v>1</v>
      </c>
      <c r="O216" s="17"/>
    </row>
    <row r="217" spans="1:15" x14ac:dyDescent="0.2">
      <c r="A217" s="103" t="s">
        <v>514</v>
      </c>
      <c r="B217" s="360">
        <v>4</v>
      </c>
      <c r="C217" s="361">
        <v>0</v>
      </c>
      <c r="D217" s="361">
        <v>0</v>
      </c>
      <c r="E217" s="361">
        <v>0</v>
      </c>
      <c r="F217" s="361">
        <v>0</v>
      </c>
      <c r="G217" s="361">
        <v>0</v>
      </c>
      <c r="H217" s="361">
        <v>0</v>
      </c>
      <c r="I217" s="361">
        <v>0</v>
      </c>
      <c r="J217" s="361">
        <v>1</v>
      </c>
      <c r="K217" s="361">
        <v>2</v>
      </c>
      <c r="L217" s="361">
        <v>1</v>
      </c>
      <c r="M217" s="361">
        <v>0</v>
      </c>
      <c r="N217" s="362">
        <v>0</v>
      </c>
      <c r="O217" s="17"/>
    </row>
    <row r="218" spans="1:15" x14ac:dyDescent="0.2">
      <c r="A218" s="103" t="s">
        <v>124</v>
      </c>
      <c r="B218" s="360">
        <v>21</v>
      </c>
      <c r="C218" s="361">
        <v>0</v>
      </c>
      <c r="D218" s="361">
        <v>0</v>
      </c>
      <c r="E218" s="361">
        <v>0</v>
      </c>
      <c r="F218" s="361">
        <v>0</v>
      </c>
      <c r="G218" s="361">
        <v>3</v>
      </c>
      <c r="H218" s="361">
        <v>2</v>
      </c>
      <c r="I218" s="361">
        <v>1</v>
      </c>
      <c r="J218" s="361">
        <v>4</v>
      </c>
      <c r="K218" s="361">
        <v>3</v>
      </c>
      <c r="L218" s="361">
        <v>5</v>
      </c>
      <c r="M218" s="361">
        <v>3</v>
      </c>
      <c r="N218" s="362">
        <v>0</v>
      </c>
      <c r="O218" s="17"/>
    </row>
    <row r="219" spans="1:15" x14ac:dyDescent="0.2">
      <c r="A219" s="103" t="s">
        <v>146</v>
      </c>
      <c r="B219" s="360">
        <v>31</v>
      </c>
      <c r="C219" s="361">
        <v>0</v>
      </c>
      <c r="D219" s="361">
        <v>0</v>
      </c>
      <c r="E219" s="361">
        <v>0</v>
      </c>
      <c r="F219" s="361">
        <v>0</v>
      </c>
      <c r="G219" s="361">
        <v>3</v>
      </c>
      <c r="H219" s="361">
        <v>1</v>
      </c>
      <c r="I219" s="361">
        <v>9</v>
      </c>
      <c r="J219" s="361">
        <v>4</v>
      </c>
      <c r="K219" s="361">
        <v>5</v>
      </c>
      <c r="L219" s="361">
        <v>6</v>
      </c>
      <c r="M219" s="361">
        <v>2</v>
      </c>
      <c r="N219" s="362">
        <v>1</v>
      </c>
      <c r="O219" s="17"/>
    </row>
    <row r="220" spans="1:15" x14ac:dyDescent="0.2">
      <c r="A220" s="103" t="s">
        <v>314</v>
      </c>
      <c r="B220" s="360">
        <v>74</v>
      </c>
      <c r="C220" s="361">
        <v>1</v>
      </c>
      <c r="D220" s="361">
        <v>1</v>
      </c>
      <c r="E220" s="361">
        <v>1</v>
      </c>
      <c r="F220" s="361">
        <v>0</v>
      </c>
      <c r="G220" s="361">
        <v>2</v>
      </c>
      <c r="H220" s="361">
        <v>12</v>
      </c>
      <c r="I220" s="361">
        <v>10</v>
      </c>
      <c r="J220" s="361">
        <v>5</v>
      </c>
      <c r="K220" s="361">
        <v>15</v>
      </c>
      <c r="L220" s="361">
        <v>17</v>
      </c>
      <c r="M220" s="361">
        <v>7</v>
      </c>
      <c r="N220" s="362">
        <v>3</v>
      </c>
      <c r="O220" s="17"/>
    </row>
    <row r="221" spans="1:15" x14ac:dyDescent="0.2">
      <c r="A221" s="103" t="s">
        <v>849</v>
      </c>
      <c r="B221" s="360">
        <v>34</v>
      </c>
      <c r="C221" s="361">
        <v>1</v>
      </c>
      <c r="D221" s="361">
        <v>0</v>
      </c>
      <c r="E221" s="361">
        <v>0</v>
      </c>
      <c r="F221" s="361">
        <v>0</v>
      </c>
      <c r="G221" s="361">
        <v>1</v>
      </c>
      <c r="H221" s="361">
        <v>6</v>
      </c>
      <c r="I221" s="361">
        <v>6</v>
      </c>
      <c r="J221" s="361">
        <v>2</v>
      </c>
      <c r="K221" s="361">
        <v>9</v>
      </c>
      <c r="L221" s="361">
        <v>6</v>
      </c>
      <c r="M221" s="361">
        <v>3</v>
      </c>
      <c r="N221" s="362">
        <v>0</v>
      </c>
      <c r="O221" s="17"/>
    </row>
    <row r="222" spans="1:15" x14ac:dyDescent="0.2">
      <c r="A222" s="103" t="s">
        <v>147</v>
      </c>
      <c r="B222" s="360">
        <v>63</v>
      </c>
      <c r="C222" s="361">
        <v>0</v>
      </c>
      <c r="D222" s="361">
        <v>0</v>
      </c>
      <c r="E222" s="361">
        <v>0</v>
      </c>
      <c r="F222" s="361">
        <v>1</v>
      </c>
      <c r="G222" s="361">
        <v>4</v>
      </c>
      <c r="H222" s="361">
        <v>4</v>
      </c>
      <c r="I222" s="361">
        <v>9</v>
      </c>
      <c r="J222" s="361">
        <v>16</v>
      </c>
      <c r="K222" s="361">
        <v>13</v>
      </c>
      <c r="L222" s="361">
        <v>10</v>
      </c>
      <c r="M222" s="361">
        <v>5</v>
      </c>
      <c r="N222" s="362">
        <v>1</v>
      </c>
      <c r="O222" s="17"/>
    </row>
    <row r="223" spans="1:15" x14ac:dyDescent="0.2">
      <c r="A223" s="103" t="s">
        <v>311</v>
      </c>
      <c r="B223" s="360">
        <v>982</v>
      </c>
      <c r="C223" s="361">
        <v>7</v>
      </c>
      <c r="D223" s="361">
        <v>10</v>
      </c>
      <c r="E223" s="361">
        <v>20</v>
      </c>
      <c r="F223" s="361">
        <v>40</v>
      </c>
      <c r="G223" s="361">
        <v>65</v>
      </c>
      <c r="H223" s="361">
        <v>96</v>
      </c>
      <c r="I223" s="361">
        <v>133</v>
      </c>
      <c r="J223" s="361">
        <v>118</v>
      </c>
      <c r="K223" s="361">
        <v>197</v>
      </c>
      <c r="L223" s="361">
        <v>175</v>
      </c>
      <c r="M223" s="361">
        <v>92</v>
      </c>
      <c r="N223" s="362">
        <v>29</v>
      </c>
      <c r="O223" s="17"/>
    </row>
    <row r="224" spans="1:15" x14ac:dyDescent="0.2">
      <c r="A224" s="103" t="s">
        <v>148</v>
      </c>
      <c r="B224" s="360">
        <v>35</v>
      </c>
      <c r="C224" s="361">
        <v>0</v>
      </c>
      <c r="D224" s="361">
        <v>0</v>
      </c>
      <c r="E224" s="361">
        <v>0</v>
      </c>
      <c r="F224" s="361">
        <v>1</v>
      </c>
      <c r="G224" s="361">
        <v>2</v>
      </c>
      <c r="H224" s="361">
        <v>0</v>
      </c>
      <c r="I224" s="361">
        <v>3</v>
      </c>
      <c r="J224" s="361">
        <v>4</v>
      </c>
      <c r="K224" s="361">
        <v>16</v>
      </c>
      <c r="L224" s="361">
        <v>8</v>
      </c>
      <c r="M224" s="361">
        <v>1</v>
      </c>
      <c r="N224" s="362">
        <v>0</v>
      </c>
      <c r="O224" s="17"/>
    </row>
    <row r="225" spans="1:15" x14ac:dyDescent="0.2">
      <c r="A225" s="103" t="s">
        <v>850</v>
      </c>
      <c r="B225" s="360">
        <v>49</v>
      </c>
      <c r="C225" s="361">
        <v>0</v>
      </c>
      <c r="D225" s="361">
        <v>0</v>
      </c>
      <c r="E225" s="361">
        <v>0</v>
      </c>
      <c r="F225" s="361">
        <v>2</v>
      </c>
      <c r="G225" s="361">
        <v>3</v>
      </c>
      <c r="H225" s="361">
        <v>4</v>
      </c>
      <c r="I225" s="361">
        <v>6</v>
      </c>
      <c r="J225" s="361">
        <v>4</v>
      </c>
      <c r="K225" s="361">
        <v>19</v>
      </c>
      <c r="L225" s="361">
        <v>9</v>
      </c>
      <c r="M225" s="361">
        <v>2</v>
      </c>
      <c r="N225" s="362">
        <v>0</v>
      </c>
      <c r="O225" s="17"/>
    </row>
    <row r="226" spans="1:15" s="29" customFormat="1" x14ac:dyDescent="0.2">
      <c r="A226" s="102" t="s">
        <v>272</v>
      </c>
      <c r="B226" s="357">
        <v>16662</v>
      </c>
      <c r="C226" s="358">
        <v>69</v>
      </c>
      <c r="D226" s="358">
        <v>112</v>
      </c>
      <c r="E226" s="358">
        <v>148</v>
      </c>
      <c r="F226" s="358">
        <v>451</v>
      </c>
      <c r="G226" s="358">
        <v>1542</v>
      </c>
      <c r="H226" s="358">
        <v>2632</v>
      </c>
      <c r="I226" s="358">
        <v>1678</v>
      </c>
      <c r="J226" s="358">
        <v>819</v>
      </c>
      <c r="K226" s="358">
        <v>1244</v>
      </c>
      <c r="L226" s="358">
        <v>2283</v>
      </c>
      <c r="M226" s="358">
        <v>3602</v>
      </c>
      <c r="N226" s="359">
        <v>2082</v>
      </c>
      <c r="O226" s="26"/>
    </row>
    <row r="227" spans="1:15" x14ac:dyDescent="0.2">
      <c r="A227" s="103" t="s">
        <v>149</v>
      </c>
      <c r="B227" s="360">
        <v>13489</v>
      </c>
      <c r="C227" s="361">
        <v>61</v>
      </c>
      <c r="D227" s="361">
        <v>99</v>
      </c>
      <c r="E227" s="361">
        <v>115</v>
      </c>
      <c r="F227" s="361">
        <v>298</v>
      </c>
      <c r="G227" s="361">
        <v>1293</v>
      </c>
      <c r="H227" s="361">
        <v>1989</v>
      </c>
      <c r="I227" s="361">
        <v>1338</v>
      </c>
      <c r="J227" s="361">
        <v>652</v>
      </c>
      <c r="K227" s="361">
        <v>996</v>
      </c>
      <c r="L227" s="361">
        <v>1832</v>
      </c>
      <c r="M227" s="361">
        <v>3079</v>
      </c>
      <c r="N227" s="362">
        <v>1737</v>
      </c>
    </row>
    <row r="228" spans="1:15" x14ac:dyDescent="0.2">
      <c r="A228" s="779" t="s">
        <v>521</v>
      </c>
      <c r="B228" s="780">
        <v>7</v>
      </c>
      <c r="C228" s="780">
        <v>0</v>
      </c>
      <c r="D228" s="780">
        <v>0</v>
      </c>
      <c r="E228" s="780">
        <v>2</v>
      </c>
      <c r="F228" s="780">
        <v>0</v>
      </c>
      <c r="G228" s="780">
        <v>2</v>
      </c>
      <c r="H228" s="780">
        <v>0</v>
      </c>
      <c r="I228" s="780">
        <v>0</v>
      </c>
      <c r="J228" s="780">
        <v>0</v>
      </c>
      <c r="K228" s="780">
        <v>0</v>
      </c>
      <c r="L228" s="780">
        <v>1</v>
      </c>
      <c r="M228" s="780">
        <v>1</v>
      </c>
      <c r="N228" s="781">
        <v>1</v>
      </c>
    </row>
    <row r="229" spans="1:15" x14ac:dyDescent="0.2">
      <c r="A229" s="779" t="s">
        <v>522</v>
      </c>
      <c r="B229" s="780">
        <v>12</v>
      </c>
      <c r="C229" s="780">
        <v>0</v>
      </c>
      <c r="D229" s="780">
        <v>0</v>
      </c>
      <c r="E229" s="780">
        <v>0</v>
      </c>
      <c r="F229" s="780">
        <v>2</v>
      </c>
      <c r="G229" s="780">
        <v>3</v>
      </c>
      <c r="H229" s="780">
        <v>0</v>
      </c>
      <c r="I229" s="780">
        <v>1</v>
      </c>
      <c r="J229" s="780">
        <v>5</v>
      </c>
      <c r="K229" s="780">
        <v>1</v>
      </c>
      <c r="L229" s="780">
        <v>0</v>
      </c>
      <c r="M229" s="780">
        <v>0</v>
      </c>
      <c r="N229" s="781">
        <v>0</v>
      </c>
    </row>
    <row r="230" spans="1:15" x14ac:dyDescent="0.2">
      <c r="A230" s="779" t="s">
        <v>851</v>
      </c>
      <c r="B230" s="780">
        <v>16</v>
      </c>
      <c r="C230" s="780">
        <v>0</v>
      </c>
      <c r="D230" s="780">
        <v>1</v>
      </c>
      <c r="E230" s="780">
        <v>0</v>
      </c>
      <c r="F230" s="780">
        <v>2</v>
      </c>
      <c r="G230" s="780">
        <v>1</v>
      </c>
      <c r="H230" s="780">
        <v>1</v>
      </c>
      <c r="I230" s="780">
        <v>2</v>
      </c>
      <c r="J230" s="780">
        <v>3</v>
      </c>
      <c r="K230" s="780">
        <v>2</v>
      </c>
      <c r="L230" s="780">
        <v>3</v>
      </c>
      <c r="M230" s="780">
        <v>1</v>
      </c>
      <c r="N230" s="781">
        <v>0</v>
      </c>
    </row>
    <row r="231" spans="1:15" x14ac:dyDescent="0.2">
      <c r="A231" s="779" t="s">
        <v>852</v>
      </c>
      <c r="B231" s="780">
        <v>2</v>
      </c>
      <c r="C231" s="780">
        <v>0</v>
      </c>
      <c r="D231" s="780">
        <v>0</v>
      </c>
      <c r="E231" s="780">
        <v>0</v>
      </c>
      <c r="F231" s="780">
        <v>0</v>
      </c>
      <c r="G231" s="780">
        <v>1</v>
      </c>
      <c r="H231" s="780">
        <v>0</v>
      </c>
      <c r="I231" s="780">
        <v>0</v>
      </c>
      <c r="J231" s="780">
        <v>0</v>
      </c>
      <c r="K231" s="780">
        <v>0</v>
      </c>
      <c r="L231" s="780">
        <v>0</v>
      </c>
      <c r="M231" s="780">
        <v>0</v>
      </c>
      <c r="N231" s="781">
        <v>1</v>
      </c>
    </row>
    <row r="232" spans="1:15" x14ac:dyDescent="0.2">
      <c r="A232" s="779" t="s">
        <v>853</v>
      </c>
      <c r="B232" s="780">
        <v>1</v>
      </c>
      <c r="C232" s="780">
        <v>0</v>
      </c>
      <c r="D232" s="780">
        <v>0</v>
      </c>
      <c r="E232" s="780">
        <v>0</v>
      </c>
      <c r="F232" s="780">
        <v>0</v>
      </c>
      <c r="G232" s="780">
        <v>0</v>
      </c>
      <c r="H232" s="780">
        <v>0</v>
      </c>
      <c r="I232" s="780">
        <v>0</v>
      </c>
      <c r="J232" s="780">
        <v>0</v>
      </c>
      <c r="K232" s="780">
        <v>1</v>
      </c>
      <c r="L232" s="780">
        <v>0</v>
      </c>
      <c r="M232" s="780">
        <v>0</v>
      </c>
      <c r="N232" s="781">
        <v>0</v>
      </c>
    </row>
    <row r="233" spans="1:15" x14ac:dyDescent="0.2">
      <c r="A233" s="779" t="s">
        <v>151</v>
      </c>
      <c r="B233" s="780">
        <v>239</v>
      </c>
      <c r="C233" s="780">
        <v>0</v>
      </c>
      <c r="D233" s="780">
        <v>0</v>
      </c>
      <c r="E233" s="780">
        <v>0</v>
      </c>
      <c r="F233" s="780">
        <v>0</v>
      </c>
      <c r="G233" s="780">
        <v>21</v>
      </c>
      <c r="H233" s="780">
        <v>94</v>
      </c>
      <c r="I233" s="780">
        <v>55</v>
      </c>
      <c r="J233" s="780">
        <v>15</v>
      </c>
      <c r="K233" s="780">
        <v>32</v>
      </c>
      <c r="L233" s="780">
        <v>22</v>
      </c>
      <c r="M233" s="780">
        <v>0</v>
      </c>
      <c r="N233" s="781">
        <v>0</v>
      </c>
    </row>
    <row r="234" spans="1:15" x14ac:dyDescent="0.2">
      <c r="A234" s="779" t="s">
        <v>854</v>
      </c>
      <c r="B234" s="780">
        <v>1</v>
      </c>
      <c r="C234" s="780">
        <v>0</v>
      </c>
      <c r="D234" s="780">
        <v>0</v>
      </c>
      <c r="E234" s="780">
        <v>0</v>
      </c>
      <c r="F234" s="780">
        <v>0</v>
      </c>
      <c r="G234" s="780">
        <v>1</v>
      </c>
      <c r="H234" s="780">
        <v>0</v>
      </c>
      <c r="I234" s="780">
        <v>0</v>
      </c>
      <c r="J234" s="780">
        <v>0</v>
      </c>
      <c r="K234" s="780">
        <v>0</v>
      </c>
      <c r="L234" s="780">
        <v>0</v>
      </c>
      <c r="M234" s="780">
        <v>0</v>
      </c>
      <c r="N234" s="781">
        <v>0</v>
      </c>
    </row>
    <row r="235" spans="1:15" x14ac:dyDescent="0.2">
      <c r="A235" s="779" t="s">
        <v>152</v>
      </c>
      <c r="B235" s="780">
        <v>10</v>
      </c>
      <c r="C235" s="780">
        <v>0</v>
      </c>
      <c r="D235" s="780">
        <v>0</v>
      </c>
      <c r="E235" s="780">
        <v>0</v>
      </c>
      <c r="F235" s="780">
        <v>2</v>
      </c>
      <c r="G235" s="780">
        <v>1</v>
      </c>
      <c r="H235" s="780">
        <v>2</v>
      </c>
      <c r="I235" s="780">
        <v>0</v>
      </c>
      <c r="J235" s="780">
        <v>0</v>
      </c>
      <c r="K235" s="780">
        <v>0</v>
      </c>
      <c r="L235" s="780">
        <v>2</v>
      </c>
      <c r="M235" s="780">
        <v>1</v>
      </c>
      <c r="N235" s="781">
        <v>2</v>
      </c>
    </row>
    <row r="236" spans="1:15" x14ac:dyDescent="0.2">
      <c r="A236" s="779" t="s">
        <v>855</v>
      </c>
      <c r="B236" s="780">
        <v>4</v>
      </c>
      <c r="C236" s="780">
        <v>0</v>
      </c>
      <c r="D236" s="780">
        <v>0</v>
      </c>
      <c r="E236" s="780">
        <v>0</v>
      </c>
      <c r="F236" s="780">
        <v>1</v>
      </c>
      <c r="G236" s="780">
        <v>0</v>
      </c>
      <c r="H236" s="780">
        <v>0</v>
      </c>
      <c r="I236" s="780">
        <v>0</v>
      </c>
      <c r="J236" s="780">
        <v>0</v>
      </c>
      <c r="K236" s="780">
        <v>2</v>
      </c>
      <c r="L236" s="780">
        <v>0</v>
      </c>
      <c r="M236" s="780">
        <v>1</v>
      </c>
      <c r="N236" s="781">
        <v>0</v>
      </c>
    </row>
    <row r="237" spans="1:15" x14ac:dyDescent="0.2">
      <c r="A237" s="779" t="s">
        <v>153</v>
      </c>
      <c r="B237" s="780">
        <v>2754</v>
      </c>
      <c r="C237" s="780">
        <v>8</v>
      </c>
      <c r="D237" s="780">
        <v>12</v>
      </c>
      <c r="E237" s="780">
        <v>31</v>
      </c>
      <c r="F237" s="780">
        <v>145</v>
      </c>
      <c r="G237" s="780">
        <v>213</v>
      </c>
      <c r="H237" s="780">
        <v>510</v>
      </c>
      <c r="I237" s="780">
        <v>247</v>
      </c>
      <c r="J237" s="780">
        <v>136</v>
      </c>
      <c r="K237" s="780">
        <v>192</v>
      </c>
      <c r="L237" s="780">
        <v>405</v>
      </c>
      <c r="M237" s="780">
        <v>514</v>
      </c>
      <c r="N237" s="781">
        <v>341</v>
      </c>
    </row>
    <row r="238" spans="1:15" x14ac:dyDescent="0.2">
      <c r="A238" s="779" t="s">
        <v>856</v>
      </c>
      <c r="B238" s="780">
        <v>8</v>
      </c>
      <c r="C238" s="780">
        <v>0</v>
      </c>
      <c r="D238" s="780">
        <v>0</v>
      </c>
      <c r="E238" s="780">
        <v>0</v>
      </c>
      <c r="F238" s="780">
        <v>0</v>
      </c>
      <c r="G238" s="780">
        <v>0</v>
      </c>
      <c r="H238" s="780">
        <v>0</v>
      </c>
      <c r="I238" s="780">
        <v>4</v>
      </c>
      <c r="J238" s="780">
        <v>1</v>
      </c>
      <c r="K238" s="780">
        <v>0</v>
      </c>
      <c r="L238" s="780">
        <v>2</v>
      </c>
      <c r="M238" s="780">
        <v>1</v>
      </c>
      <c r="N238" s="781">
        <v>0</v>
      </c>
    </row>
    <row r="239" spans="1:15" x14ac:dyDescent="0.2">
      <c r="A239" s="779" t="s">
        <v>154</v>
      </c>
      <c r="B239" s="780">
        <v>13</v>
      </c>
      <c r="C239" s="780">
        <v>0</v>
      </c>
      <c r="D239" s="780">
        <v>0</v>
      </c>
      <c r="E239" s="780">
        <v>0</v>
      </c>
      <c r="F239" s="780">
        <v>0</v>
      </c>
      <c r="G239" s="780">
        <v>0</v>
      </c>
      <c r="H239" s="780">
        <v>1</v>
      </c>
      <c r="I239" s="780">
        <v>2</v>
      </c>
      <c r="J239" s="780">
        <v>1</v>
      </c>
      <c r="K239" s="780">
        <v>3</v>
      </c>
      <c r="L239" s="780">
        <v>5</v>
      </c>
      <c r="M239" s="780">
        <v>1</v>
      </c>
      <c r="N239" s="781">
        <v>0</v>
      </c>
    </row>
    <row r="240" spans="1:15" x14ac:dyDescent="0.2">
      <c r="A240" s="779" t="s">
        <v>857</v>
      </c>
      <c r="B240" s="780">
        <v>5</v>
      </c>
      <c r="C240" s="780">
        <v>0</v>
      </c>
      <c r="D240" s="780">
        <v>0</v>
      </c>
      <c r="E240" s="780">
        <v>0</v>
      </c>
      <c r="F240" s="780">
        <v>0</v>
      </c>
      <c r="G240" s="780">
        <v>0</v>
      </c>
      <c r="H240" s="780">
        <v>0</v>
      </c>
      <c r="I240" s="780">
        <v>0</v>
      </c>
      <c r="J240" s="780">
        <v>0</v>
      </c>
      <c r="K240" s="780">
        <v>1</v>
      </c>
      <c r="L240" s="780">
        <v>4</v>
      </c>
      <c r="M240" s="780">
        <v>0</v>
      </c>
      <c r="N240" s="781">
        <v>0</v>
      </c>
    </row>
    <row r="241" spans="1:14" x14ac:dyDescent="0.2">
      <c r="A241" s="779" t="s">
        <v>515</v>
      </c>
      <c r="B241" s="780">
        <v>2</v>
      </c>
      <c r="C241" s="780">
        <v>0</v>
      </c>
      <c r="D241" s="780">
        <v>0</v>
      </c>
      <c r="E241" s="780">
        <v>0</v>
      </c>
      <c r="F241" s="780">
        <v>0</v>
      </c>
      <c r="G241" s="780">
        <v>0</v>
      </c>
      <c r="H241" s="780">
        <v>0</v>
      </c>
      <c r="I241" s="780">
        <v>1</v>
      </c>
      <c r="J241" s="780">
        <v>0</v>
      </c>
      <c r="K241" s="780">
        <v>1</v>
      </c>
      <c r="L241" s="780">
        <v>0</v>
      </c>
      <c r="M241" s="780">
        <v>0</v>
      </c>
      <c r="N241" s="781">
        <v>0</v>
      </c>
    </row>
    <row r="242" spans="1:14" x14ac:dyDescent="0.2">
      <c r="A242" s="779" t="s">
        <v>218</v>
      </c>
      <c r="B242" s="780">
        <v>68</v>
      </c>
      <c r="C242" s="780">
        <v>0</v>
      </c>
      <c r="D242" s="780">
        <v>0</v>
      </c>
      <c r="E242" s="780">
        <v>0</v>
      </c>
      <c r="F242" s="780">
        <v>0</v>
      </c>
      <c r="G242" s="780">
        <v>2</v>
      </c>
      <c r="H242" s="780">
        <v>24</v>
      </c>
      <c r="I242" s="780">
        <v>21</v>
      </c>
      <c r="J242" s="780">
        <v>3</v>
      </c>
      <c r="K242" s="780">
        <v>12</v>
      </c>
      <c r="L242" s="780">
        <v>3</v>
      </c>
      <c r="M242" s="780">
        <v>3</v>
      </c>
      <c r="N242" s="781">
        <v>0</v>
      </c>
    </row>
    <row r="243" spans="1:14" x14ac:dyDescent="0.2">
      <c r="A243" s="779" t="s">
        <v>247</v>
      </c>
      <c r="B243" s="780">
        <v>9</v>
      </c>
      <c r="C243" s="780">
        <v>0</v>
      </c>
      <c r="D243" s="780">
        <v>0</v>
      </c>
      <c r="E243" s="780">
        <v>0</v>
      </c>
      <c r="F243" s="780">
        <v>1</v>
      </c>
      <c r="G243" s="780">
        <v>0</v>
      </c>
      <c r="H243" s="780">
        <v>1</v>
      </c>
      <c r="I243" s="780">
        <v>3</v>
      </c>
      <c r="J243" s="780">
        <v>3</v>
      </c>
      <c r="K243" s="780">
        <v>1</v>
      </c>
      <c r="L243" s="780">
        <v>0</v>
      </c>
      <c r="M243" s="780">
        <v>0</v>
      </c>
      <c r="N243" s="781">
        <v>0</v>
      </c>
    </row>
    <row r="244" spans="1:14" x14ac:dyDescent="0.2">
      <c r="A244" s="779" t="s">
        <v>858</v>
      </c>
      <c r="B244" s="780">
        <v>22</v>
      </c>
      <c r="C244" s="780">
        <v>0</v>
      </c>
      <c r="D244" s="780">
        <v>0</v>
      </c>
      <c r="E244" s="780">
        <v>0</v>
      </c>
      <c r="F244" s="780">
        <v>0</v>
      </c>
      <c r="G244" s="780">
        <v>4</v>
      </c>
      <c r="H244" s="780">
        <v>10</v>
      </c>
      <c r="I244" s="780">
        <v>4</v>
      </c>
      <c r="J244" s="780">
        <v>0</v>
      </c>
      <c r="K244" s="780">
        <v>0</v>
      </c>
      <c r="L244" s="780">
        <v>4</v>
      </c>
      <c r="M244" s="780">
        <v>0</v>
      </c>
      <c r="N244" s="781">
        <v>0</v>
      </c>
    </row>
    <row r="245" spans="1:14" s="29" customFormat="1" x14ac:dyDescent="0.2">
      <c r="A245" s="782" t="s">
        <v>316</v>
      </c>
      <c r="B245" s="783">
        <f>+SUM(B246:B247)</f>
        <v>84</v>
      </c>
      <c r="C245" s="783">
        <f t="shared" ref="C245:N245" si="0">+SUM(C246:C247)</f>
        <v>2</v>
      </c>
      <c r="D245" s="783">
        <f t="shared" si="0"/>
        <v>0</v>
      </c>
      <c r="E245" s="783">
        <f t="shared" si="0"/>
        <v>0</v>
      </c>
      <c r="F245" s="783">
        <f t="shared" si="0"/>
        <v>2</v>
      </c>
      <c r="G245" s="783">
        <f t="shared" si="0"/>
        <v>8</v>
      </c>
      <c r="H245" s="783">
        <f t="shared" si="0"/>
        <v>19</v>
      </c>
      <c r="I245" s="783">
        <f t="shared" si="0"/>
        <v>18</v>
      </c>
      <c r="J245" s="783">
        <f t="shared" si="0"/>
        <v>9</v>
      </c>
      <c r="K245" s="783">
        <f t="shared" si="0"/>
        <v>11</v>
      </c>
      <c r="L245" s="783">
        <f t="shared" si="0"/>
        <v>8</v>
      </c>
      <c r="M245" s="783">
        <f t="shared" si="0"/>
        <v>6</v>
      </c>
      <c r="N245" s="783">
        <f t="shared" si="0"/>
        <v>1</v>
      </c>
    </row>
    <row r="246" spans="1:14" ht="12" customHeight="1" x14ac:dyDescent="0.2">
      <c r="A246" s="779" t="s">
        <v>859</v>
      </c>
      <c r="B246" s="780">
        <v>1</v>
      </c>
      <c r="C246" s="780">
        <v>0</v>
      </c>
      <c r="D246" s="780">
        <v>0</v>
      </c>
      <c r="E246" s="780">
        <v>0</v>
      </c>
      <c r="F246" s="780">
        <v>0</v>
      </c>
      <c r="G246" s="780">
        <v>0</v>
      </c>
      <c r="H246" s="780">
        <v>0</v>
      </c>
      <c r="I246" s="780">
        <v>1</v>
      </c>
      <c r="J246" s="780">
        <v>0</v>
      </c>
      <c r="K246" s="780">
        <v>0</v>
      </c>
      <c r="L246" s="780">
        <v>0</v>
      </c>
      <c r="M246" s="780">
        <v>0</v>
      </c>
      <c r="N246" s="781">
        <v>0</v>
      </c>
    </row>
    <row r="247" spans="1:14" x14ac:dyDescent="0.2">
      <c r="A247" s="779" t="s">
        <v>316</v>
      </c>
      <c r="B247" s="780">
        <v>83</v>
      </c>
      <c r="C247" s="780">
        <v>2</v>
      </c>
      <c r="D247" s="780">
        <v>0</v>
      </c>
      <c r="E247" s="780">
        <v>0</v>
      </c>
      <c r="F247" s="780">
        <v>2</v>
      </c>
      <c r="G247" s="780">
        <v>8</v>
      </c>
      <c r="H247" s="780">
        <v>19</v>
      </c>
      <c r="I247" s="780">
        <v>17</v>
      </c>
      <c r="J247" s="780">
        <v>9</v>
      </c>
      <c r="K247" s="780">
        <v>11</v>
      </c>
      <c r="L247" s="780">
        <v>8</v>
      </c>
      <c r="M247" s="780">
        <v>6</v>
      </c>
      <c r="N247" s="781">
        <v>1</v>
      </c>
    </row>
    <row r="248" spans="1:14" x14ac:dyDescent="0.2">
      <c r="A248" s="933"/>
      <c r="B248" s="934"/>
      <c r="C248" s="934"/>
      <c r="D248" s="934"/>
      <c r="E248" s="934"/>
      <c r="F248" s="934"/>
      <c r="G248" s="934"/>
      <c r="H248" s="934"/>
      <c r="I248" s="934"/>
      <c r="J248" s="934"/>
      <c r="K248" s="934"/>
      <c r="L248" s="934"/>
      <c r="M248" s="934"/>
      <c r="N248" s="934"/>
    </row>
    <row r="249" spans="1:14" x14ac:dyDescent="0.2">
      <c r="A249" s="1078" t="s">
        <v>761</v>
      </c>
      <c r="B249" s="76"/>
      <c r="C249" s="76"/>
      <c r="D249" s="76"/>
      <c r="E249" s="76"/>
      <c r="F249" s="76"/>
      <c r="G249" s="76"/>
      <c r="H249" s="76"/>
      <c r="I249" s="76"/>
      <c r="J249" s="76"/>
      <c r="K249" s="76"/>
      <c r="L249" s="76"/>
      <c r="M249" s="76"/>
      <c r="N249" s="76"/>
    </row>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spans="2:14" ht="12" customHeight="1" x14ac:dyDescent="0.2"/>
    <row r="274" spans="2:14" ht="12" customHeight="1" x14ac:dyDescent="0.2"/>
    <row r="275" spans="2:14" ht="12" customHeight="1" x14ac:dyDescent="0.2"/>
    <row r="276" spans="2:14" ht="12" customHeight="1" x14ac:dyDescent="0.2"/>
    <row r="277" spans="2:14" ht="12" customHeight="1" x14ac:dyDescent="0.2"/>
    <row r="278" spans="2:14" ht="12" customHeight="1" x14ac:dyDescent="0.2"/>
    <row r="279" spans="2:14" ht="12" customHeight="1" x14ac:dyDescent="0.2"/>
    <row r="280" spans="2:14" ht="12" customHeight="1" x14ac:dyDescent="0.2"/>
    <row r="281" spans="2:14" ht="12" customHeight="1" x14ac:dyDescent="0.2"/>
    <row r="282" spans="2:14" ht="12" customHeight="1" x14ac:dyDescent="0.2"/>
    <row r="283" spans="2:14" ht="12" customHeight="1" x14ac:dyDescent="0.2"/>
    <row r="284" spans="2:14" ht="12" customHeight="1" x14ac:dyDescent="0.2"/>
    <row r="285" spans="2:14" ht="12" customHeight="1" x14ac:dyDescent="0.2">
      <c r="B285" s="11"/>
      <c r="C285" s="11"/>
      <c r="D285" s="11"/>
      <c r="E285" s="11"/>
      <c r="F285" s="11"/>
      <c r="G285" s="11"/>
      <c r="H285" s="11"/>
      <c r="I285" s="11"/>
      <c r="J285" s="11"/>
      <c r="K285" s="11"/>
      <c r="L285" s="11"/>
      <c r="M285" s="11"/>
      <c r="N285" s="11"/>
    </row>
    <row r="286" spans="2:14" ht="12" customHeight="1" x14ac:dyDescent="0.2">
      <c r="B286" s="11"/>
      <c r="C286" s="11"/>
      <c r="D286" s="11"/>
      <c r="E286" s="11"/>
      <c r="F286" s="11"/>
      <c r="G286" s="11"/>
      <c r="H286" s="11"/>
      <c r="I286" s="11"/>
      <c r="J286" s="11"/>
      <c r="K286" s="11"/>
      <c r="L286" s="11"/>
      <c r="M286" s="11"/>
      <c r="N286" s="11"/>
    </row>
    <row r="287" spans="2:14" ht="12" customHeight="1" x14ac:dyDescent="0.2">
      <c r="B287" s="11"/>
      <c r="C287" s="11"/>
      <c r="D287" s="11"/>
      <c r="E287" s="11"/>
      <c r="F287" s="11"/>
      <c r="G287" s="11"/>
      <c r="H287" s="11"/>
      <c r="I287" s="11"/>
      <c r="J287" s="11"/>
      <c r="K287" s="11"/>
      <c r="L287" s="11"/>
      <c r="M287" s="11"/>
      <c r="N287" s="11"/>
    </row>
    <row r="288" spans="2:14" ht="12" customHeight="1" x14ac:dyDescent="0.2">
      <c r="B288" s="11"/>
      <c r="C288" s="11"/>
      <c r="D288" s="11"/>
      <c r="E288" s="11"/>
      <c r="F288" s="11"/>
      <c r="G288" s="11"/>
      <c r="H288" s="11"/>
      <c r="I288" s="11"/>
      <c r="J288" s="11"/>
      <c r="K288" s="11"/>
      <c r="L288" s="11"/>
      <c r="M288" s="11"/>
      <c r="N288" s="11"/>
    </row>
    <row r="289" spans="2:14" ht="12" customHeight="1" x14ac:dyDescent="0.2">
      <c r="B289" s="11"/>
      <c r="C289" s="11"/>
      <c r="D289" s="11"/>
      <c r="E289" s="11"/>
      <c r="F289" s="11"/>
      <c r="G289" s="11"/>
      <c r="H289" s="11"/>
      <c r="I289" s="11"/>
      <c r="J289" s="11"/>
      <c r="K289" s="11"/>
      <c r="L289" s="11"/>
      <c r="M289" s="11"/>
      <c r="N289" s="11"/>
    </row>
    <row r="290" spans="2:14" ht="12" customHeight="1" x14ac:dyDescent="0.2">
      <c r="B290" s="11"/>
      <c r="C290" s="11"/>
      <c r="D290" s="11"/>
      <c r="E290" s="11"/>
      <c r="F290" s="11"/>
      <c r="G290" s="11"/>
      <c r="H290" s="11"/>
      <c r="I290" s="11"/>
      <c r="J290" s="11"/>
      <c r="K290" s="11"/>
      <c r="L290" s="11"/>
      <c r="M290" s="11"/>
      <c r="N290" s="11"/>
    </row>
    <row r="291" spans="2:14" ht="12" customHeight="1" x14ac:dyDescent="0.2">
      <c r="B291" s="11"/>
      <c r="C291" s="11"/>
      <c r="D291" s="11"/>
      <c r="E291" s="11"/>
      <c r="F291" s="11"/>
      <c r="G291" s="11"/>
      <c r="H291" s="11"/>
      <c r="I291" s="11"/>
      <c r="J291" s="11"/>
      <c r="K291" s="11"/>
      <c r="L291" s="11"/>
      <c r="M291" s="11"/>
      <c r="N291" s="11"/>
    </row>
    <row r="292" spans="2:14" ht="12" customHeight="1" x14ac:dyDescent="0.2">
      <c r="B292" s="11"/>
      <c r="C292" s="11"/>
      <c r="D292" s="11"/>
      <c r="E292" s="11"/>
      <c r="F292" s="11"/>
      <c r="G292" s="11"/>
      <c r="H292" s="11"/>
      <c r="I292" s="11"/>
      <c r="J292" s="11"/>
      <c r="K292" s="11"/>
      <c r="L292" s="11"/>
      <c r="M292" s="11"/>
      <c r="N292" s="11"/>
    </row>
    <row r="293" spans="2:14" ht="12" customHeight="1" x14ac:dyDescent="0.2">
      <c r="B293" s="11"/>
      <c r="C293" s="11"/>
      <c r="D293" s="11"/>
      <c r="E293" s="11"/>
      <c r="F293" s="11"/>
      <c r="G293" s="11"/>
      <c r="H293" s="11"/>
      <c r="I293" s="11"/>
      <c r="J293" s="11"/>
      <c r="K293" s="11"/>
      <c r="L293" s="11"/>
      <c r="M293" s="11"/>
      <c r="N293" s="11"/>
    </row>
    <row r="294" spans="2:14" ht="12" customHeight="1" x14ac:dyDescent="0.2">
      <c r="B294" s="11"/>
      <c r="C294" s="11"/>
      <c r="D294" s="11"/>
      <c r="E294" s="11"/>
      <c r="F294" s="11"/>
      <c r="G294" s="11"/>
      <c r="H294" s="11"/>
      <c r="I294" s="11"/>
      <c r="J294" s="11"/>
      <c r="K294" s="11"/>
      <c r="L294" s="11"/>
      <c r="M294" s="11"/>
      <c r="N294" s="11"/>
    </row>
    <row r="295" spans="2:14" ht="12" customHeight="1" x14ac:dyDescent="0.2">
      <c r="B295" s="11"/>
      <c r="C295" s="11"/>
      <c r="D295" s="11"/>
      <c r="E295" s="11"/>
      <c r="F295" s="11"/>
      <c r="G295" s="11"/>
      <c r="H295" s="11"/>
      <c r="I295" s="11"/>
      <c r="J295" s="11"/>
      <c r="K295" s="11"/>
      <c r="L295" s="11"/>
      <c r="M295" s="11"/>
      <c r="N295" s="11"/>
    </row>
    <row r="296" spans="2:14" ht="12" customHeight="1" x14ac:dyDescent="0.2">
      <c r="B296" s="11"/>
      <c r="C296" s="11"/>
      <c r="D296" s="11"/>
      <c r="E296" s="11"/>
      <c r="F296" s="11"/>
      <c r="G296" s="11"/>
      <c r="H296" s="11"/>
      <c r="I296" s="11"/>
      <c r="J296" s="11"/>
      <c r="K296" s="11"/>
      <c r="L296" s="11"/>
      <c r="M296" s="11"/>
      <c r="N296" s="11"/>
    </row>
    <row r="297" spans="2:14" ht="12" customHeight="1" x14ac:dyDescent="0.2">
      <c r="B297" s="11"/>
      <c r="C297" s="11"/>
      <c r="D297" s="11"/>
      <c r="E297" s="11"/>
      <c r="F297" s="11"/>
      <c r="G297" s="11"/>
      <c r="H297" s="11"/>
      <c r="I297" s="11"/>
      <c r="J297" s="11"/>
      <c r="K297" s="11"/>
      <c r="L297" s="11"/>
      <c r="M297" s="11"/>
      <c r="N297" s="11"/>
    </row>
    <row r="298" spans="2:14" ht="12" customHeight="1" x14ac:dyDescent="0.2">
      <c r="B298" s="11"/>
      <c r="C298" s="11"/>
      <c r="D298" s="11"/>
      <c r="E298" s="11"/>
      <c r="F298" s="11"/>
      <c r="G298" s="11"/>
      <c r="H298" s="11"/>
      <c r="I298" s="11"/>
      <c r="J298" s="11"/>
      <c r="K298" s="11"/>
      <c r="L298" s="11"/>
      <c r="M298" s="11"/>
      <c r="N298" s="11"/>
    </row>
    <row r="299" spans="2:14" ht="12" customHeight="1" x14ac:dyDescent="0.2">
      <c r="B299" s="11"/>
      <c r="C299" s="11"/>
      <c r="D299" s="11"/>
      <c r="E299" s="11"/>
      <c r="F299" s="11"/>
      <c r="G299" s="11"/>
      <c r="H299" s="11"/>
      <c r="I299" s="11"/>
      <c r="J299" s="11"/>
      <c r="K299" s="11"/>
      <c r="L299" s="11"/>
      <c r="M299" s="11"/>
      <c r="N299" s="11"/>
    </row>
    <row r="300" spans="2:14" ht="12" customHeight="1" x14ac:dyDescent="0.2">
      <c r="B300" s="11"/>
      <c r="C300" s="11"/>
      <c r="D300" s="11"/>
      <c r="E300" s="11"/>
      <c r="F300" s="11"/>
      <c r="G300" s="11"/>
      <c r="H300" s="11"/>
      <c r="I300" s="11"/>
      <c r="J300" s="11"/>
      <c r="K300" s="11"/>
      <c r="L300" s="11"/>
      <c r="M300" s="11"/>
      <c r="N300" s="11"/>
    </row>
    <row r="301" spans="2:14" ht="12" customHeight="1" x14ac:dyDescent="0.2">
      <c r="B301" s="11"/>
      <c r="C301" s="11"/>
      <c r="D301" s="11"/>
      <c r="E301" s="11"/>
      <c r="F301" s="11"/>
      <c r="G301" s="11"/>
      <c r="H301" s="11"/>
      <c r="I301" s="11"/>
      <c r="J301" s="11"/>
      <c r="K301" s="11"/>
      <c r="L301" s="11"/>
      <c r="M301" s="11"/>
      <c r="N301" s="11"/>
    </row>
    <row r="302" spans="2:14" ht="12" customHeight="1" x14ac:dyDescent="0.2">
      <c r="B302" s="11"/>
      <c r="C302" s="11"/>
      <c r="D302" s="11"/>
      <c r="E302" s="11"/>
      <c r="F302" s="11"/>
      <c r="G302" s="11"/>
      <c r="H302" s="11"/>
      <c r="I302" s="11"/>
      <c r="J302" s="11"/>
      <c r="K302" s="11"/>
      <c r="L302" s="11"/>
      <c r="M302" s="11"/>
      <c r="N302" s="11"/>
    </row>
    <row r="303" spans="2:14" ht="12" customHeight="1" x14ac:dyDescent="0.2">
      <c r="B303" s="11"/>
      <c r="C303" s="11"/>
      <c r="D303" s="11"/>
      <c r="E303" s="11"/>
      <c r="F303" s="11"/>
      <c r="G303" s="11"/>
      <c r="H303" s="11"/>
      <c r="I303" s="11"/>
      <c r="J303" s="11"/>
      <c r="K303" s="11"/>
      <c r="L303" s="11"/>
      <c r="M303" s="11"/>
      <c r="N303" s="11"/>
    </row>
    <row r="304" spans="2:14" ht="12" customHeight="1" x14ac:dyDescent="0.2">
      <c r="B304" s="11"/>
      <c r="C304" s="11"/>
      <c r="D304" s="11"/>
      <c r="E304" s="11"/>
      <c r="F304" s="11"/>
      <c r="G304" s="11"/>
      <c r="H304" s="11"/>
      <c r="I304" s="11"/>
      <c r="J304" s="11"/>
      <c r="K304" s="11"/>
      <c r="L304" s="11"/>
      <c r="M304" s="11"/>
      <c r="N304" s="11"/>
    </row>
    <row r="305" spans="2:14" ht="12" customHeight="1" x14ac:dyDescent="0.2">
      <c r="B305" s="11"/>
      <c r="C305" s="11"/>
      <c r="D305" s="11"/>
      <c r="E305" s="11"/>
      <c r="F305" s="11"/>
      <c r="G305" s="11"/>
      <c r="H305" s="11"/>
      <c r="I305" s="11"/>
      <c r="J305" s="11"/>
      <c r="K305" s="11"/>
      <c r="L305" s="11"/>
      <c r="M305" s="11"/>
      <c r="N305" s="11"/>
    </row>
    <row r="306" spans="2:14" ht="12" customHeight="1" x14ac:dyDescent="0.2">
      <c r="B306" s="11"/>
      <c r="C306" s="11"/>
      <c r="D306" s="11"/>
      <c r="E306" s="11"/>
      <c r="F306" s="11"/>
      <c r="G306" s="11"/>
      <c r="H306" s="11"/>
      <c r="I306" s="11"/>
      <c r="J306" s="11"/>
      <c r="K306" s="11"/>
      <c r="L306" s="11"/>
      <c r="M306" s="11"/>
      <c r="N306" s="11"/>
    </row>
    <row r="307" spans="2:14" ht="12" customHeight="1" x14ac:dyDescent="0.2">
      <c r="B307" s="11"/>
      <c r="C307" s="11"/>
      <c r="D307" s="11"/>
      <c r="E307" s="11"/>
      <c r="F307" s="11"/>
      <c r="G307" s="11"/>
      <c r="H307" s="11"/>
      <c r="I307" s="11"/>
      <c r="J307" s="11"/>
      <c r="K307" s="11"/>
      <c r="L307" s="11"/>
      <c r="M307" s="11"/>
      <c r="N307" s="11"/>
    </row>
    <row r="308" spans="2:14" ht="12" customHeight="1" x14ac:dyDescent="0.2">
      <c r="B308" s="11"/>
      <c r="C308" s="11"/>
      <c r="D308" s="11"/>
      <c r="E308" s="11"/>
      <c r="F308" s="11"/>
      <c r="G308" s="11"/>
      <c r="H308" s="11"/>
      <c r="I308" s="11"/>
      <c r="J308" s="11"/>
      <c r="K308" s="11"/>
      <c r="L308" s="11"/>
      <c r="M308" s="11"/>
      <c r="N308" s="11"/>
    </row>
    <row r="309" spans="2:14" ht="12" customHeight="1" x14ac:dyDescent="0.2">
      <c r="B309" s="11"/>
      <c r="C309" s="11"/>
      <c r="D309" s="11"/>
      <c r="E309" s="11"/>
      <c r="F309" s="11"/>
      <c r="G309" s="11"/>
      <c r="H309" s="11"/>
      <c r="I309" s="11"/>
      <c r="J309" s="11"/>
      <c r="K309" s="11"/>
      <c r="L309" s="11"/>
      <c r="M309" s="11"/>
      <c r="N309" s="11"/>
    </row>
    <row r="310" spans="2:14" ht="12" customHeight="1" x14ac:dyDescent="0.2">
      <c r="B310" s="11"/>
      <c r="C310" s="11"/>
      <c r="D310" s="11"/>
      <c r="E310" s="11"/>
      <c r="F310" s="11"/>
      <c r="G310" s="11"/>
      <c r="H310" s="11"/>
      <c r="I310" s="11"/>
      <c r="J310" s="11"/>
      <c r="K310" s="11"/>
      <c r="L310" s="11"/>
      <c r="M310" s="11"/>
      <c r="N310" s="11"/>
    </row>
    <row r="311" spans="2:14" ht="12" customHeight="1" x14ac:dyDescent="0.2">
      <c r="B311" s="11"/>
      <c r="C311" s="11"/>
      <c r="D311" s="11"/>
      <c r="E311" s="11"/>
      <c r="F311" s="11"/>
      <c r="G311" s="11"/>
      <c r="H311" s="11"/>
      <c r="I311" s="11"/>
      <c r="J311" s="11"/>
      <c r="K311" s="11"/>
      <c r="L311" s="11"/>
      <c r="M311" s="11"/>
      <c r="N311" s="11"/>
    </row>
    <row r="312" spans="2:14" ht="12" customHeight="1" x14ac:dyDescent="0.2">
      <c r="B312" s="11"/>
      <c r="C312" s="11"/>
      <c r="D312" s="11"/>
      <c r="E312" s="11"/>
      <c r="F312" s="11"/>
      <c r="G312" s="11"/>
      <c r="H312" s="11"/>
      <c r="I312" s="11"/>
      <c r="J312" s="11"/>
      <c r="K312" s="11"/>
      <c r="L312" s="11"/>
      <c r="M312" s="11"/>
      <c r="N312" s="11"/>
    </row>
    <row r="313" spans="2:14" ht="12" customHeight="1" x14ac:dyDescent="0.2">
      <c r="B313" s="11"/>
      <c r="C313" s="11"/>
      <c r="D313" s="11"/>
      <c r="E313" s="11"/>
      <c r="F313" s="11"/>
      <c r="G313" s="11"/>
      <c r="H313" s="11"/>
      <c r="I313" s="11"/>
      <c r="J313" s="11"/>
      <c r="K313" s="11"/>
      <c r="L313" s="11"/>
      <c r="M313" s="11"/>
      <c r="N313" s="11"/>
    </row>
    <row r="314" spans="2:14" ht="12" customHeight="1" x14ac:dyDescent="0.2">
      <c r="B314" s="11"/>
      <c r="C314" s="11"/>
      <c r="D314" s="11"/>
      <c r="E314" s="11"/>
      <c r="F314" s="11"/>
      <c r="G314" s="11"/>
      <c r="H314" s="11"/>
      <c r="I314" s="11"/>
      <c r="J314" s="11"/>
      <c r="K314" s="11"/>
      <c r="L314" s="11"/>
      <c r="M314" s="11"/>
      <c r="N314" s="11"/>
    </row>
    <row r="315" spans="2:14" ht="12" customHeight="1" x14ac:dyDescent="0.2">
      <c r="B315" s="11"/>
      <c r="C315" s="11"/>
      <c r="D315" s="11"/>
      <c r="E315" s="11"/>
      <c r="F315" s="11"/>
      <c r="G315" s="11"/>
      <c r="H315" s="11"/>
      <c r="I315" s="11"/>
      <c r="J315" s="11"/>
      <c r="K315" s="11"/>
      <c r="L315" s="11"/>
      <c r="M315" s="11"/>
      <c r="N315" s="11"/>
    </row>
    <row r="316" spans="2:14" ht="12" customHeight="1" x14ac:dyDescent="0.2">
      <c r="B316" s="11"/>
      <c r="C316" s="11"/>
      <c r="D316" s="11"/>
      <c r="E316" s="11"/>
      <c r="F316" s="11"/>
      <c r="G316" s="11"/>
      <c r="H316" s="11"/>
      <c r="I316" s="11"/>
      <c r="J316" s="11"/>
      <c r="K316" s="11"/>
      <c r="L316" s="11"/>
      <c r="M316" s="11"/>
      <c r="N316" s="11"/>
    </row>
    <row r="317" spans="2:14" ht="12" customHeight="1" x14ac:dyDescent="0.2">
      <c r="B317" s="11"/>
      <c r="C317" s="11"/>
      <c r="D317" s="11"/>
      <c r="E317" s="11"/>
      <c r="F317" s="11"/>
      <c r="G317" s="11"/>
      <c r="H317" s="11"/>
      <c r="I317" s="11"/>
      <c r="J317" s="11"/>
      <c r="K317" s="11"/>
      <c r="L317" s="11"/>
      <c r="M317" s="11"/>
      <c r="N317" s="11"/>
    </row>
    <row r="318" spans="2:14" ht="12" customHeight="1" x14ac:dyDescent="0.2">
      <c r="B318" s="11"/>
      <c r="C318" s="11"/>
      <c r="D318" s="11"/>
      <c r="E318" s="11"/>
      <c r="F318" s="11"/>
      <c r="G318" s="11"/>
      <c r="H318" s="11"/>
      <c r="I318" s="11"/>
      <c r="J318" s="11"/>
      <c r="K318" s="11"/>
      <c r="L318" s="11"/>
      <c r="M318" s="11"/>
      <c r="N318" s="11"/>
    </row>
    <row r="319" spans="2:14" ht="12" customHeight="1" x14ac:dyDescent="0.2">
      <c r="B319" s="11"/>
      <c r="C319" s="11"/>
      <c r="D319" s="11"/>
      <c r="E319" s="11"/>
      <c r="F319" s="11"/>
      <c r="G319" s="11"/>
      <c r="H319" s="11"/>
      <c r="I319" s="11"/>
      <c r="J319" s="11"/>
      <c r="K319" s="11"/>
      <c r="L319" s="11"/>
      <c r="M319" s="11"/>
      <c r="N319" s="11"/>
    </row>
    <row r="320" spans="2:14" ht="12" customHeight="1" x14ac:dyDescent="0.2">
      <c r="B320" s="11"/>
      <c r="C320" s="11"/>
      <c r="D320" s="11"/>
      <c r="E320" s="11"/>
      <c r="F320" s="11"/>
      <c r="G320" s="11"/>
      <c r="H320" s="11"/>
      <c r="I320" s="11"/>
      <c r="J320" s="11"/>
      <c r="K320" s="11"/>
      <c r="L320" s="11"/>
      <c r="M320" s="11"/>
      <c r="N320" s="11"/>
    </row>
    <row r="321" spans="2:14" ht="12" customHeight="1" x14ac:dyDescent="0.2">
      <c r="B321" s="11"/>
      <c r="C321" s="11"/>
      <c r="D321" s="11"/>
      <c r="E321" s="11"/>
      <c r="F321" s="11"/>
      <c r="G321" s="11"/>
      <c r="H321" s="11"/>
      <c r="I321" s="11"/>
      <c r="J321" s="11"/>
      <c r="K321" s="11"/>
      <c r="L321" s="11"/>
      <c r="M321" s="11"/>
      <c r="N321" s="11"/>
    </row>
    <row r="322" spans="2:14" ht="12" customHeight="1" x14ac:dyDescent="0.2">
      <c r="B322" s="11"/>
      <c r="C322" s="11"/>
      <c r="D322" s="11"/>
      <c r="E322" s="11"/>
      <c r="F322" s="11"/>
      <c r="G322" s="11"/>
      <c r="H322" s="11"/>
      <c r="I322" s="11"/>
      <c r="J322" s="11"/>
      <c r="K322" s="11"/>
      <c r="L322" s="11"/>
      <c r="M322" s="11"/>
      <c r="N322" s="11"/>
    </row>
    <row r="323" spans="2:14" ht="12" customHeight="1" x14ac:dyDescent="0.2">
      <c r="B323" s="11"/>
      <c r="C323" s="11"/>
      <c r="D323" s="11"/>
      <c r="E323" s="11"/>
      <c r="F323" s="11"/>
      <c r="G323" s="11"/>
      <c r="H323" s="11"/>
      <c r="I323" s="11"/>
      <c r="J323" s="11"/>
      <c r="K323" s="11"/>
      <c r="L323" s="11"/>
      <c r="M323" s="11"/>
      <c r="N323" s="11"/>
    </row>
    <row r="324" spans="2:14" ht="12" customHeight="1" x14ac:dyDescent="0.2">
      <c r="B324" s="11"/>
      <c r="C324" s="11"/>
      <c r="D324" s="11"/>
      <c r="E324" s="11"/>
      <c r="F324" s="11"/>
      <c r="G324" s="11"/>
      <c r="H324" s="11"/>
      <c r="I324" s="11"/>
      <c r="J324" s="11"/>
      <c r="K324" s="11"/>
      <c r="L324" s="11"/>
      <c r="M324" s="11"/>
      <c r="N324" s="11"/>
    </row>
    <row r="325" spans="2:14" ht="12" customHeight="1" x14ac:dyDescent="0.2">
      <c r="B325" s="11"/>
      <c r="C325" s="11"/>
      <c r="D325" s="11"/>
      <c r="E325" s="11"/>
      <c r="F325" s="11"/>
      <c r="G325" s="11"/>
      <c r="H325" s="11"/>
      <c r="I325" s="11"/>
      <c r="J325" s="11"/>
      <c r="K325" s="11"/>
      <c r="L325" s="11"/>
      <c r="M325" s="11"/>
      <c r="N325" s="11"/>
    </row>
    <row r="326" spans="2:14" ht="12" customHeight="1" x14ac:dyDescent="0.2">
      <c r="B326" s="11"/>
      <c r="C326" s="11"/>
      <c r="D326" s="11"/>
      <c r="E326" s="11"/>
      <c r="F326" s="11"/>
      <c r="G326" s="11"/>
      <c r="H326" s="11"/>
      <c r="I326" s="11"/>
      <c r="J326" s="11"/>
      <c r="K326" s="11"/>
      <c r="L326" s="11"/>
      <c r="M326" s="11"/>
      <c r="N326" s="11"/>
    </row>
    <row r="327" spans="2:14" ht="12" customHeight="1" x14ac:dyDescent="0.2">
      <c r="B327" s="11"/>
      <c r="C327" s="11"/>
      <c r="D327" s="11"/>
      <c r="E327" s="11"/>
      <c r="F327" s="11"/>
      <c r="G327" s="11"/>
      <c r="H327" s="11"/>
      <c r="I327" s="11"/>
      <c r="J327" s="11"/>
      <c r="K327" s="11"/>
      <c r="L327" s="11"/>
      <c r="M327" s="11"/>
      <c r="N327" s="11"/>
    </row>
    <row r="328" spans="2:14" ht="12" customHeight="1" x14ac:dyDescent="0.2">
      <c r="B328" s="11"/>
      <c r="C328" s="11"/>
      <c r="D328" s="11"/>
      <c r="E328" s="11"/>
      <c r="F328" s="11"/>
      <c r="G328" s="11"/>
      <c r="H328" s="11"/>
      <c r="I328" s="11"/>
      <c r="J328" s="11"/>
      <c r="K328" s="11"/>
      <c r="L328" s="11"/>
      <c r="M328" s="11"/>
      <c r="N328" s="11"/>
    </row>
    <row r="329" spans="2:14" ht="12" customHeight="1" x14ac:dyDescent="0.2">
      <c r="B329" s="11"/>
      <c r="C329" s="11"/>
      <c r="D329" s="11"/>
      <c r="E329" s="11"/>
      <c r="F329" s="11"/>
      <c r="G329" s="11"/>
      <c r="H329" s="11"/>
      <c r="I329" s="11"/>
      <c r="J329" s="11"/>
      <c r="K329" s="11"/>
      <c r="L329" s="11"/>
      <c r="M329" s="11"/>
      <c r="N329" s="11"/>
    </row>
    <row r="330" spans="2:14" ht="12" customHeight="1" x14ac:dyDescent="0.2">
      <c r="B330" s="11"/>
      <c r="C330" s="11"/>
      <c r="D330" s="11"/>
      <c r="E330" s="11"/>
      <c r="F330" s="11"/>
      <c r="G330" s="11"/>
      <c r="H330" s="11"/>
      <c r="I330" s="11"/>
      <c r="J330" s="11"/>
      <c r="K330" s="11"/>
      <c r="L330" s="11"/>
      <c r="M330" s="11"/>
      <c r="N330" s="11"/>
    </row>
    <row r="331" spans="2:14" ht="12" customHeight="1" x14ac:dyDescent="0.2">
      <c r="B331" s="11"/>
      <c r="C331" s="11"/>
      <c r="D331" s="11"/>
      <c r="E331" s="11"/>
      <c r="F331" s="11"/>
      <c r="G331" s="11"/>
      <c r="H331" s="11"/>
      <c r="I331" s="11"/>
      <c r="J331" s="11"/>
      <c r="K331" s="11"/>
      <c r="L331" s="11"/>
      <c r="M331" s="11"/>
      <c r="N331" s="11"/>
    </row>
    <row r="332" spans="2:14" x14ac:dyDescent="0.2">
      <c r="B332" s="11"/>
      <c r="C332" s="11"/>
      <c r="D332" s="11"/>
      <c r="E332" s="11"/>
      <c r="F332" s="11"/>
      <c r="G332" s="11"/>
      <c r="H332" s="11"/>
      <c r="I332" s="11"/>
      <c r="J332" s="11"/>
      <c r="K332" s="11"/>
      <c r="L332" s="11"/>
      <c r="M332" s="11"/>
      <c r="N332" s="11"/>
    </row>
    <row r="333" spans="2:14" x14ac:dyDescent="0.2">
      <c r="B333" s="11"/>
      <c r="C333" s="11"/>
      <c r="D333" s="11"/>
      <c r="E333" s="11"/>
      <c r="F333" s="11"/>
      <c r="G333" s="11"/>
      <c r="H333" s="11"/>
      <c r="I333" s="11"/>
      <c r="J333" s="11"/>
      <c r="K333" s="11"/>
      <c r="L333" s="11"/>
      <c r="M333" s="11"/>
      <c r="N333" s="11"/>
    </row>
    <row r="334" spans="2:14" x14ac:dyDescent="0.2">
      <c r="B334" s="11"/>
      <c r="C334" s="11"/>
      <c r="D334" s="11"/>
      <c r="E334" s="11"/>
      <c r="F334" s="11"/>
      <c r="G334" s="11"/>
      <c r="H334" s="11"/>
      <c r="I334" s="11"/>
      <c r="J334" s="11"/>
      <c r="K334" s="11"/>
      <c r="L334" s="11"/>
      <c r="M334" s="11"/>
      <c r="N334" s="11"/>
    </row>
    <row r="335" spans="2:14" x14ac:dyDescent="0.2">
      <c r="B335" s="11"/>
      <c r="C335" s="11"/>
      <c r="D335" s="11"/>
      <c r="E335" s="11"/>
      <c r="F335" s="11"/>
      <c r="G335" s="11"/>
      <c r="H335" s="11"/>
      <c r="I335" s="11"/>
      <c r="J335" s="11"/>
      <c r="K335" s="11"/>
      <c r="L335" s="11"/>
      <c r="M335" s="11"/>
      <c r="N335" s="11"/>
    </row>
    <row r="336" spans="2:14" x14ac:dyDescent="0.2">
      <c r="B336" s="11"/>
      <c r="C336" s="11"/>
      <c r="D336" s="11"/>
      <c r="E336" s="11"/>
      <c r="F336" s="11"/>
      <c r="G336" s="11"/>
      <c r="H336" s="11"/>
      <c r="I336" s="11"/>
      <c r="J336" s="11"/>
      <c r="K336" s="11"/>
      <c r="L336" s="11"/>
      <c r="M336" s="11"/>
      <c r="N336" s="11"/>
    </row>
    <row r="337" spans="2:14" x14ac:dyDescent="0.2">
      <c r="B337" s="11"/>
      <c r="C337" s="11"/>
      <c r="D337" s="11"/>
      <c r="E337" s="11"/>
      <c r="F337" s="11"/>
      <c r="G337" s="11"/>
      <c r="H337" s="11"/>
      <c r="I337" s="11"/>
      <c r="J337" s="11"/>
      <c r="K337" s="11"/>
      <c r="L337" s="11"/>
      <c r="M337" s="11"/>
      <c r="N337" s="11"/>
    </row>
    <row r="338" spans="2:14" x14ac:dyDescent="0.2">
      <c r="B338" s="11"/>
      <c r="C338" s="11"/>
      <c r="D338" s="11"/>
      <c r="E338" s="11"/>
      <c r="F338" s="11"/>
      <c r="G338" s="11"/>
      <c r="H338" s="11"/>
      <c r="I338" s="11"/>
      <c r="J338" s="11"/>
      <c r="K338" s="11"/>
      <c r="L338" s="11"/>
      <c r="M338" s="11"/>
      <c r="N338" s="11"/>
    </row>
    <row r="339" spans="2:14" x14ac:dyDescent="0.2">
      <c r="B339" s="11"/>
      <c r="C339" s="11"/>
      <c r="D339" s="11"/>
      <c r="E339" s="11"/>
      <c r="F339" s="11"/>
      <c r="G339" s="11"/>
      <c r="H339" s="11"/>
      <c r="I339" s="11"/>
      <c r="J339" s="11"/>
      <c r="K339" s="11"/>
      <c r="L339" s="11"/>
      <c r="M339" s="11"/>
      <c r="N339" s="11"/>
    </row>
    <row r="340" spans="2:14" x14ac:dyDescent="0.2">
      <c r="B340" s="11"/>
      <c r="C340" s="11"/>
      <c r="D340" s="11"/>
      <c r="E340" s="11"/>
      <c r="F340" s="11"/>
      <c r="G340" s="11"/>
      <c r="H340" s="11"/>
      <c r="I340" s="11"/>
      <c r="J340" s="11"/>
      <c r="K340" s="11"/>
      <c r="L340" s="11"/>
      <c r="M340" s="11"/>
      <c r="N340" s="11"/>
    </row>
    <row r="341" spans="2:14" x14ac:dyDescent="0.2">
      <c r="B341" s="11"/>
      <c r="C341" s="11"/>
      <c r="D341" s="11"/>
      <c r="E341" s="11"/>
      <c r="F341" s="11"/>
      <c r="G341" s="11"/>
      <c r="H341" s="11"/>
      <c r="I341" s="11"/>
      <c r="J341" s="11"/>
      <c r="K341" s="11"/>
      <c r="L341" s="11"/>
      <c r="M341" s="11"/>
      <c r="N341" s="11"/>
    </row>
    <row r="342" spans="2:14" x14ac:dyDescent="0.2">
      <c r="B342" s="11"/>
      <c r="C342" s="11"/>
      <c r="D342" s="11"/>
      <c r="E342" s="11"/>
      <c r="F342" s="11"/>
      <c r="G342" s="11"/>
      <c r="H342" s="11"/>
      <c r="I342" s="11"/>
      <c r="J342" s="11"/>
      <c r="K342" s="11"/>
      <c r="L342" s="11"/>
      <c r="M342" s="11"/>
      <c r="N342" s="11"/>
    </row>
    <row r="343" spans="2:14" x14ac:dyDescent="0.2">
      <c r="B343" s="11"/>
      <c r="C343" s="11"/>
      <c r="D343" s="11"/>
      <c r="E343" s="11"/>
      <c r="F343" s="11"/>
      <c r="G343" s="11"/>
      <c r="H343" s="11"/>
      <c r="I343" s="11"/>
      <c r="J343" s="11"/>
      <c r="K343" s="11"/>
      <c r="L343" s="11"/>
      <c r="M343" s="11"/>
      <c r="N343" s="11"/>
    </row>
    <row r="344" spans="2:14" x14ac:dyDescent="0.2">
      <c r="B344" s="11"/>
      <c r="C344" s="11"/>
      <c r="D344" s="11"/>
      <c r="E344" s="11"/>
      <c r="F344" s="11"/>
      <c r="G344" s="11"/>
      <c r="H344" s="11"/>
      <c r="I344" s="11"/>
      <c r="J344" s="11"/>
      <c r="K344" s="11"/>
      <c r="L344" s="11"/>
      <c r="M344" s="11"/>
      <c r="N344" s="11"/>
    </row>
    <row r="345" spans="2:14" x14ac:dyDescent="0.2">
      <c r="B345" s="11"/>
      <c r="C345" s="11"/>
      <c r="D345" s="11"/>
      <c r="E345" s="11"/>
      <c r="F345" s="11"/>
      <c r="G345" s="11"/>
      <c r="H345" s="11"/>
      <c r="I345" s="11"/>
      <c r="J345" s="11"/>
      <c r="K345" s="11"/>
      <c r="L345" s="11"/>
      <c r="M345" s="11"/>
      <c r="N345" s="11"/>
    </row>
    <row r="346" spans="2:14" x14ac:dyDescent="0.2">
      <c r="B346" s="11"/>
      <c r="C346" s="11"/>
      <c r="D346" s="11"/>
      <c r="E346" s="11"/>
      <c r="F346" s="11"/>
      <c r="G346" s="11"/>
      <c r="H346" s="11"/>
      <c r="I346" s="11"/>
      <c r="J346" s="11"/>
      <c r="K346" s="11"/>
      <c r="L346" s="11"/>
      <c r="M346" s="11"/>
      <c r="N346" s="11"/>
    </row>
    <row r="347" spans="2:14" x14ac:dyDescent="0.2">
      <c r="B347" s="11"/>
      <c r="C347" s="11"/>
      <c r="D347" s="11"/>
      <c r="E347" s="11"/>
      <c r="F347" s="11"/>
      <c r="G347" s="11"/>
      <c r="H347" s="11"/>
      <c r="I347" s="11"/>
      <c r="J347" s="11"/>
      <c r="K347" s="11"/>
      <c r="L347" s="11"/>
      <c r="M347" s="11"/>
      <c r="N347" s="11"/>
    </row>
    <row r="348" spans="2:14" x14ac:dyDescent="0.2">
      <c r="B348" s="11"/>
      <c r="C348" s="11"/>
      <c r="D348" s="11"/>
      <c r="E348" s="11"/>
      <c r="F348" s="11"/>
      <c r="G348" s="11"/>
      <c r="H348" s="11"/>
      <c r="I348" s="11"/>
      <c r="J348" s="11"/>
      <c r="K348" s="11"/>
      <c r="L348" s="11"/>
      <c r="M348" s="11"/>
      <c r="N348" s="11"/>
    </row>
    <row r="349" spans="2:14" x14ac:dyDescent="0.2">
      <c r="B349" s="11"/>
      <c r="C349" s="11"/>
      <c r="D349" s="11"/>
      <c r="E349" s="11"/>
      <c r="F349" s="11"/>
      <c r="G349" s="11"/>
      <c r="H349" s="11"/>
      <c r="I349" s="11"/>
      <c r="J349" s="11"/>
      <c r="K349" s="11"/>
      <c r="L349" s="11"/>
      <c r="M349" s="11"/>
      <c r="N349" s="11"/>
    </row>
    <row r="350" spans="2:14" x14ac:dyDescent="0.2">
      <c r="B350" s="11"/>
      <c r="C350" s="11"/>
      <c r="D350" s="11"/>
      <c r="E350" s="11"/>
      <c r="F350" s="11"/>
      <c r="G350" s="11"/>
      <c r="H350" s="11"/>
      <c r="I350" s="11"/>
      <c r="J350" s="11"/>
      <c r="K350" s="11"/>
      <c r="L350" s="11"/>
      <c r="M350" s="11"/>
      <c r="N350" s="11"/>
    </row>
    <row r="351" spans="2:14" x14ac:dyDescent="0.2">
      <c r="B351" s="11"/>
      <c r="C351" s="11"/>
      <c r="D351" s="11"/>
      <c r="E351" s="11"/>
      <c r="F351" s="11"/>
      <c r="G351" s="11"/>
      <c r="H351" s="11"/>
      <c r="I351" s="11"/>
      <c r="J351" s="11"/>
      <c r="K351" s="11"/>
      <c r="L351" s="11"/>
      <c r="M351" s="11"/>
      <c r="N351" s="11"/>
    </row>
  </sheetData>
  <mergeCells count="6">
    <mergeCell ref="A7:N7"/>
    <mergeCell ref="A8:N8"/>
    <mergeCell ref="A9:N9"/>
    <mergeCell ref="A11:A12"/>
    <mergeCell ref="B11:B12"/>
    <mergeCell ref="C11:N11"/>
  </mergeCells>
  <hyperlinks>
    <hyperlink ref="O8" location="INDICE!B55" display="INDICE"/>
  </hyperlinks>
  <printOptions horizontalCentered="1"/>
  <pageMargins left="0" right="0" top="1.1811023622047245" bottom="0.78740157480314965" header="0" footer="0.19685039370078741"/>
  <pageSetup paperSize="9" scale="95" firstPageNumber="197" orientation="landscape" useFirstPageNumber="1" r:id="rId1"/>
  <headerFooter scaleWithDoc="0">
    <oddHeader>&amp;C
&amp;G</oddHeader>
    <oddFooter>&amp;C&amp;P</oddFooter>
    <evenFooter>&amp;L&amp;G&amp;C&amp;P&amp;R&amp;G</evenFooter>
  </headerFooter>
  <drawing r:id="rId2"/>
  <legacyDrawingHF r:id="rId3"/>
  <tableParts count="1">
    <tablePart r:id="rId4"/>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G249"/>
  <sheetViews>
    <sheetView showGridLines="0" zoomScaleNormal="100" workbookViewId="0"/>
  </sheetViews>
  <sheetFormatPr baseColWidth="10" defaultColWidth="11.42578125" defaultRowHeight="12.75" x14ac:dyDescent="0.2"/>
  <cols>
    <col min="1" max="1" width="24.140625" style="17" customWidth="1"/>
    <col min="2" max="2" width="10.5703125" style="25" customWidth="1"/>
    <col min="3" max="13" width="14.28515625" style="25" customWidth="1"/>
    <col min="14" max="15" width="14.28515625" style="89" customWidth="1"/>
    <col min="16" max="16" width="14.28515625" style="25" customWidth="1"/>
    <col min="17" max="17" width="14.28515625" style="11" customWidth="1"/>
    <col min="18" max="16384" width="11.42578125" style="11"/>
  </cols>
  <sheetData>
    <row r="7" spans="1:17" x14ac:dyDescent="0.2">
      <c r="A7" s="1167" t="s">
        <v>3668</v>
      </c>
      <c r="B7" s="1167"/>
      <c r="C7" s="1167"/>
      <c r="D7" s="1167"/>
      <c r="E7" s="1167"/>
      <c r="F7" s="1167"/>
      <c r="G7" s="1167"/>
      <c r="H7" s="1167"/>
      <c r="I7" s="1167"/>
      <c r="J7" s="1167"/>
      <c r="K7" s="772"/>
      <c r="L7" s="772"/>
      <c r="M7" s="772"/>
      <c r="N7" s="772"/>
      <c r="O7" s="772"/>
      <c r="P7" s="772"/>
    </row>
    <row r="8" spans="1:17" x14ac:dyDescent="0.2">
      <c r="A8" s="1167" t="s">
        <v>358</v>
      </c>
      <c r="B8" s="1167"/>
      <c r="C8" s="1167"/>
      <c r="D8" s="1167"/>
      <c r="E8" s="1167"/>
      <c r="F8" s="1167"/>
      <c r="G8" s="1167"/>
      <c r="H8" s="1167"/>
      <c r="I8" s="1167"/>
      <c r="J8" s="1167"/>
      <c r="K8" s="772"/>
      <c r="L8" s="83" t="s">
        <v>254</v>
      </c>
      <c r="M8" s="772"/>
      <c r="N8" s="772"/>
      <c r="O8" s="772"/>
      <c r="P8" s="772"/>
    </row>
    <row r="9" spans="1:17" x14ac:dyDescent="0.2">
      <c r="A9" s="1167" t="s">
        <v>766</v>
      </c>
      <c r="B9" s="1167"/>
      <c r="C9" s="1167"/>
      <c r="D9" s="1167"/>
      <c r="E9" s="1167"/>
      <c r="F9" s="1167"/>
      <c r="G9" s="1167"/>
      <c r="H9" s="1167"/>
      <c r="I9" s="1167"/>
      <c r="J9" s="1167"/>
      <c r="K9" s="772"/>
      <c r="L9" s="772"/>
      <c r="M9" s="772"/>
      <c r="N9" s="772"/>
      <c r="O9" s="772"/>
      <c r="P9" s="772"/>
    </row>
    <row r="11" spans="1:17" s="29" customFormat="1" ht="15" x14ac:dyDescent="0.2">
      <c r="A11" s="1266" t="s">
        <v>40</v>
      </c>
      <c r="B11" s="655"/>
      <c r="C11" s="1268" t="s">
        <v>206</v>
      </c>
      <c r="D11" s="1269"/>
      <c r="E11" s="1269"/>
      <c r="F11" s="1269"/>
      <c r="G11" s="1269"/>
      <c r="H11" s="1269"/>
      <c r="I11" s="1269"/>
      <c r="J11" s="1269"/>
      <c r="K11" s="1269"/>
      <c r="L11" s="1269"/>
      <c r="M11" s="1269"/>
      <c r="N11" s="1269"/>
      <c r="O11" s="1269"/>
      <c r="P11" s="1269"/>
      <c r="Q11" s="1269"/>
    </row>
    <row r="12" spans="1:17" s="29" customFormat="1" ht="90" x14ac:dyDescent="0.2">
      <c r="A12" s="1267"/>
      <c r="B12" s="656" t="s">
        <v>10</v>
      </c>
      <c r="C12" s="655" t="s">
        <v>360</v>
      </c>
      <c r="D12" s="655" t="s">
        <v>361</v>
      </c>
      <c r="E12" s="655" t="s">
        <v>279</v>
      </c>
      <c r="F12" s="655" t="s">
        <v>274</v>
      </c>
      <c r="G12" s="655" t="s">
        <v>349</v>
      </c>
      <c r="H12" s="655" t="s">
        <v>280</v>
      </c>
      <c r="I12" s="655" t="s">
        <v>281</v>
      </c>
      <c r="J12" s="655" t="s">
        <v>282</v>
      </c>
      <c r="K12" s="655" t="s">
        <v>283</v>
      </c>
      <c r="L12" s="655" t="s">
        <v>284</v>
      </c>
      <c r="M12" s="655" t="s">
        <v>362</v>
      </c>
      <c r="N12" s="655" t="s">
        <v>291</v>
      </c>
      <c r="O12" s="655" t="s">
        <v>3595</v>
      </c>
      <c r="P12" s="655" t="s">
        <v>344</v>
      </c>
      <c r="Q12" s="655"/>
    </row>
    <row r="13" spans="1:17" s="29" customFormat="1" x14ac:dyDescent="0.2">
      <c r="A13" s="105" t="s">
        <v>10</v>
      </c>
      <c r="B13" s="735">
        <v>1418159</v>
      </c>
      <c r="C13" s="736">
        <v>1633</v>
      </c>
      <c r="D13" s="736">
        <v>33258</v>
      </c>
      <c r="E13" s="736">
        <v>226864</v>
      </c>
      <c r="F13" s="736">
        <v>123031</v>
      </c>
      <c r="G13" s="736">
        <v>289455</v>
      </c>
      <c r="H13" s="736">
        <v>88394</v>
      </c>
      <c r="I13" s="736">
        <v>9559</v>
      </c>
      <c r="J13" s="736">
        <v>28046</v>
      </c>
      <c r="K13" s="736">
        <v>34130</v>
      </c>
      <c r="L13" s="736">
        <v>29827</v>
      </c>
      <c r="M13" s="736">
        <v>90863</v>
      </c>
      <c r="N13" s="363">
        <v>236840</v>
      </c>
      <c r="O13" s="364">
        <v>70477</v>
      </c>
      <c r="P13" s="735">
        <v>74011</v>
      </c>
      <c r="Q13" s="736">
        <v>81771</v>
      </c>
    </row>
    <row r="14" spans="1:17" s="29" customFormat="1" x14ac:dyDescent="0.2">
      <c r="A14" s="105" t="s">
        <v>267</v>
      </c>
      <c r="B14" s="357">
        <v>1081176</v>
      </c>
      <c r="C14" s="358">
        <v>1440</v>
      </c>
      <c r="D14" s="358">
        <v>21360</v>
      </c>
      <c r="E14" s="358">
        <v>184940</v>
      </c>
      <c r="F14" s="358">
        <v>80080</v>
      </c>
      <c r="G14" s="358">
        <v>210945</v>
      </c>
      <c r="H14" s="358">
        <v>78835</v>
      </c>
      <c r="I14" s="358">
        <v>8831</v>
      </c>
      <c r="J14" s="358">
        <v>24536</v>
      </c>
      <c r="K14" s="358">
        <v>15510</v>
      </c>
      <c r="L14" s="358">
        <v>21318</v>
      </c>
      <c r="M14" s="358">
        <v>61600</v>
      </c>
      <c r="N14" s="365">
        <v>186133</v>
      </c>
      <c r="O14" s="364">
        <v>56702</v>
      </c>
      <c r="P14" s="357">
        <v>67188</v>
      </c>
      <c r="Q14" s="358">
        <v>61758</v>
      </c>
    </row>
    <row r="15" spans="1:17" s="29" customFormat="1" x14ac:dyDescent="0.2">
      <c r="A15" s="105" t="s">
        <v>3757</v>
      </c>
      <c r="B15" s="357">
        <v>323805</v>
      </c>
      <c r="C15" s="358">
        <v>284</v>
      </c>
      <c r="D15" s="358">
        <v>7005</v>
      </c>
      <c r="E15" s="358">
        <v>33569</v>
      </c>
      <c r="F15" s="358">
        <v>21380</v>
      </c>
      <c r="G15" s="358">
        <v>74586</v>
      </c>
      <c r="H15" s="358">
        <v>5893</v>
      </c>
      <c r="I15" s="358">
        <v>504</v>
      </c>
      <c r="J15" s="358">
        <v>2241</v>
      </c>
      <c r="K15" s="358">
        <v>1012</v>
      </c>
      <c r="L15" s="358">
        <v>8514</v>
      </c>
      <c r="M15" s="358">
        <v>44272</v>
      </c>
      <c r="N15" s="365">
        <v>74750</v>
      </c>
      <c r="O15" s="364">
        <v>22032</v>
      </c>
      <c r="P15" s="357">
        <v>9462</v>
      </c>
      <c r="Q15" s="358">
        <v>18301</v>
      </c>
    </row>
    <row r="16" spans="1:17" x14ac:dyDescent="0.2">
      <c r="A16" s="734" t="s">
        <v>41</v>
      </c>
      <c r="B16" s="360">
        <v>29886</v>
      </c>
      <c r="C16" s="361">
        <v>23</v>
      </c>
      <c r="D16" s="361">
        <v>598</v>
      </c>
      <c r="E16" s="361">
        <v>2855</v>
      </c>
      <c r="F16" s="361">
        <v>973</v>
      </c>
      <c r="G16" s="361">
        <v>7457</v>
      </c>
      <c r="H16" s="361">
        <v>548</v>
      </c>
      <c r="I16" s="361">
        <v>53</v>
      </c>
      <c r="J16" s="361">
        <v>302</v>
      </c>
      <c r="K16" s="361">
        <v>59</v>
      </c>
      <c r="L16" s="361">
        <v>957</v>
      </c>
      <c r="M16" s="361">
        <v>5889</v>
      </c>
      <c r="N16" s="366">
        <v>6209</v>
      </c>
      <c r="O16" s="367">
        <v>1218</v>
      </c>
      <c r="P16" s="360">
        <v>708</v>
      </c>
      <c r="Q16" s="361">
        <v>2037</v>
      </c>
    </row>
    <row r="17" spans="1:17" x14ac:dyDescent="0.2">
      <c r="A17" s="734" t="s">
        <v>43</v>
      </c>
      <c r="B17" s="360">
        <v>26925</v>
      </c>
      <c r="C17" s="361">
        <v>30</v>
      </c>
      <c r="D17" s="361">
        <v>1082</v>
      </c>
      <c r="E17" s="361">
        <v>7579</v>
      </c>
      <c r="F17" s="361">
        <v>3760</v>
      </c>
      <c r="G17" s="361">
        <v>6573</v>
      </c>
      <c r="H17" s="361">
        <v>977</v>
      </c>
      <c r="I17" s="361">
        <v>110</v>
      </c>
      <c r="J17" s="361">
        <v>195</v>
      </c>
      <c r="K17" s="361">
        <v>183</v>
      </c>
      <c r="L17" s="361">
        <v>501</v>
      </c>
      <c r="M17" s="361">
        <v>638</v>
      </c>
      <c r="N17" s="366">
        <v>2662</v>
      </c>
      <c r="O17" s="367">
        <v>615</v>
      </c>
      <c r="P17" s="360">
        <v>898</v>
      </c>
      <c r="Q17" s="361">
        <v>1122</v>
      </c>
    </row>
    <row r="18" spans="1:17" s="29" customFormat="1" ht="24" x14ac:dyDescent="0.2">
      <c r="A18" s="734" t="s">
        <v>782</v>
      </c>
      <c r="B18" s="360">
        <v>5</v>
      </c>
      <c r="C18" s="361">
        <v>0</v>
      </c>
      <c r="D18" s="361">
        <v>0</v>
      </c>
      <c r="E18" s="361">
        <v>0</v>
      </c>
      <c r="F18" s="361">
        <v>0</v>
      </c>
      <c r="G18" s="361">
        <v>2</v>
      </c>
      <c r="H18" s="361">
        <v>0</v>
      </c>
      <c r="I18" s="361">
        <v>0</v>
      </c>
      <c r="J18" s="361">
        <v>0</v>
      </c>
      <c r="K18" s="361">
        <v>0</v>
      </c>
      <c r="L18" s="361">
        <v>0</v>
      </c>
      <c r="M18" s="361">
        <v>1</v>
      </c>
      <c r="N18" s="366">
        <v>0</v>
      </c>
      <c r="O18" s="367">
        <v>2</v>
      </c>
      <c r="P18" s="360">
        <v>0</v>
      </c>
      <c r="Q18" s="361">
        <v>0</v>
      </c>
    </row>
    <row r="19" spans="1:17" s="29" customFormat="1" x14ac:dyDescent="0.2">
      <c r="A19" s="734" t="s">
        <v>42</v>
      </c>
      <c r="B19" s="360">
        <v>266989</v>
      </c>
      <c r="C19" s="361">
        <v>231</v>
      </c>
      <c r="D19" s="361">
        <v>5325</v>
      </c>
      <c r="E19" s="361">
        <v>23135</v>
      </c>
      <c r="F19" s="361">
        <v>16647</v>
      </c>
      <c r="G19" s="361">
        <v>60554</v>
      </c>
      <c r="H19" s="361">
        <v>4368</v>
      </c>
      <c r="I19" s="361">
        <v>341</v>
      </c>
      <c r="J19" s="361">
        <v>1744</v>
      </c>
      <c r="K19" s="361">
        <v>770</v>
      </c>
      <c r="L19" s="361">
        <v>7056</v>
      </c>
      <c r="M19" s="361">
        <v>37744</v>
      </c>
      <c r="N19" s="366">
        <v>65879</v>
      </c>
      <c r="O19" s="367">
        <v>20197</v>
      </c>
      <c r="P19" s="360">
        <v>7856</v>
      </c>
      <c r="Q19" s="361">
        <v>15142</v>
      </c>
    </row>
    <row r="20" spans="1:17" x14ac:dyDescent="0.2">
      <c r="A20" s="105" t="s">
        <v>268</v>
      </c>
      <c r="B20" s="357">
        <v>70891</v>
      </c>
      <c r="C20" s="358">
        <v>85</v>
      </c>
      <c r="D20" s="358">
        <v>1762</v>
      </c>
      <c r="E20" s="358">
        <v>18742</v>
      </c>
      <c r="F20" s="358">
        <v>17456</v>
      </c>
      <c r="G20" s="358">
        <v>13460</v>
      </c>
      <c r="H20" s="358">
        <v>3823</v>
      </c>
      <c r="I20" s="358">
        <v>344</v>
      </c>
      <c r="J20" s="358">
        <v>1333</v>
      </c>
      <c r="K20" s="358">
        <v>742</v>
      </c>
      <c r="L20" s="358">
        <v>1209</v>
      </c>
      <c r="M20" s="358">
        <v>1690</v>
      </c>
      <c r="N20" s="365">
        <v>3854</v>
      </c>
      <c r="O20" s="364">
        <v>1831</v>
      </c>
      <c r="P20" s="357">
        <v>2553</v>
      </c>
      <c r="Q20" s="358">
        <v>2007</v>
      </c>
    </row>
    <row r="21" spans="1:17" x14ac:dyDescent="0.2">
      <c r="A21" s="734" t="s">
        <v>45</v>
      </c>
      <c r="B21" s="360">
        <v>96</v>
      </c>
      <c r="C21" s="361">
        <v>0</v>
      </c>
      <c r="D21" s="361">
        <v>3</v>
      </c>
      <c r="E21" s="361">
        <v>8</v>
      </c>
      <c r="F21" s="361">
        <v>37</v>
      </c>
      <c r="G21" s="361">
        <v>29</v>
      </c>
      <c r="H21" s="361">
        <v>0</v>
      </c>
      <c r="I21" s="361">
        <v>0</v>
      </c>
      <c r="J21" s="361">
        <v>7</v>
      </c>
      <c r="K21" s="361">
        <v>0</v>
      </c>
      <c r="L21" s="361">
        <v>0</v>
      </c>
      <c r="M21" s="361">
        <v>0</v>
      </c>
      <c r="N21" s="366">
        <v>6</v>
      </c>
      <c r="O21" s="367">
        <v>3</v>
      </c>
      <c r="P21" s="360">
        <v>1</v>
      </c>
      <c r="Q21" s="361">
        <v>2</v>
      </c>
    </row>
    <row r="22" spans="1:17" x14ac:dyDescent="0.2">
      <c r="A22" s="734" t="s">
        <v>520</v>
      </c>
      <c r="B22" s="360">
        <v>3</v>
      </c>
      <c r="C22" s="361">
        <v>0</v>
      </c>
      <c r="D22" s="361">
        <v>0</v>
      </c>
      <c r="E22" s="361">
        <v>1</v>
      </c>
      <c r="F22" s="361">
        <v>0</v>
      </c>
      <c r="G22" s="361">
        <v>0</v>
      </c>
      <c r="H22" s="361">
        <v>0</v>
      </c>
      <c r="I22" s="361">
        <v>0</v>
      </c>
      <c r="J22" s="361">
        <v>0</v>
      </c>
      <c r="K22" s="361">
        <v>0</v>
      </c>
      <c r="L22" s="361">
        <v>0</v>
      </c>
      <c r="M22" s="361">
        <v>1</v>
      </c>
      <c r="N22" s="366">
        <v>0</v>
      </c>
      <c r="O22" s="367">
        <v>1</v>
      </c>
      <c r="P22" s="360">
        <v>0</v>
      </c>
      <c r="Q22" s="361">
        <v>0</v>
      </c>
    </row>
    <row r="23" spans="1:17" x14ac:dyDescent="0.2">
      <c r="A23" s="734" t="s">
        <v>44</v>
      </c>
      <c r="B23" s="360">
        <v>10</v>
      </c>
      <c r="C23" s="361">
        <v>0</v>
      </c>
      <c r="D23" s="361">
        <v>3</v>
      </c>
      <c r="E23" s="361">
        <v>0</v>
      </c>
      <c r="F23" s="361">
        <v>1</v>
      </c>
      <c r="G23" s="361">
        <v>2</v>
      </c>
      <c r="H23" s="361">
        <v>0</v>
      </c>
      <c r="I23" s="361">
        <v>0</v>
      </c>
      <c r="J23" s="361">
        <v>0</v>
      </c>
      <c r="K23" s="361">
        <v>0</v>
      </c>
      <c r="L23" s="361">
        <v>1</v>
      </c>
      <c r="M23" s="361">
        <v>2</v>
      </c>
      <c r="N23" s="366">
        <v>1</v>
      </c>
      <c r="O23" s="367">
        <v>0</v>
      </c>
      <c r="P23" s="360">
        <v>0</v>
      </c>
      <c r="Q23" s="361">
        <v>0</v>
      </c>
    </row>
    <row r="24" spans="1:17" ht="24" x14ac:dyDescent="0.2">
      <c r="A24" s="734" t="s">
        <v>783</v>
      </c>
      <c r="B24" s="360">
        <v>10</v>
      </c>
      <c r="C24" s="361">
        <v>0</v>
      </c>
      <c r="D24" s="361">
        <v>0</v>
      </c>
      <c r="E24" s="361">
        <v>1</v>
      </c>
      <c r="F24" s="361">
        <v>0</v>
      </c>
      <c r="G24" s="361">
        <v>5</v>
      </c>
      <c r="H24" s="361">
        <v>0</v>
      </c>
      <c r="I24" s="361">
        <v>0</v>
      </c>
      <c r="J24" s="361">
        <v>0</v>
      </c>
      <c r="K24" s="361">
        <v>0</v>
      </c>
      <c r="L24" s="361">
        <v>0</v>
      </c>
      <c r="M24" s="361">
        <v>2</v>
      </c>
      <c r="N24" s="366">
        <v>0</v>
      </c>
      <c r="O24" s="367">
        <v>0</v>
      </c>
      <c r="P24" s="360">
        <v>2</v>
      </c>
      <c r="Q24" s="361">
        <v>0</v>
      </c>
    </row>
    <row r="25" spans="1:17" x14ac:dyDescent="0.2">
      <c r="A25" s="734" t="s">
        <v>46</v>
      </c>
      <c r="B25" s="360">
        <v>102</v>
      </c>
      <c r="C25" s="361">
        <v>1</v>
      </c>
      <c r="D25" s="361">
        <v>8</v>
      </c>
      <c r="E25" s="361">
        <v>7</v>
      </c>
      <c r="F25" s="361">
        <v>22</v>
      </c>
      <c r="G25" s="361">
        <v>19</v>
      </c>
      <c r="H25" s="361">
        <v>1</v>
      </c>
      <c r="I25" s="361">
        <v>0</v>
      </c>
      <c r="J25" s="361">
        <v>0</v>
      </c>
      <c r="K25" s="361">
        <v>1</v>
      </c>
      <c r="L25" s="361">
        <v>9</v>
      </c>
      <c r="M25" s="361">
        <v>8</v>
      </c>
      <c r="N25" s="366">
        <v>11</v>
      </c>
      <c r="O25" s="367">
        <v>5</v>
      </c>
      <c r="P25" s="360">
        <v>2</v>
      </c>
      <c r="Q25" s="361">
        <v>8</v>
      </c>
    </row>
    <row r="26" spans="1:17" x14ac:dyDescent="0.2">
      <c r="A26" s="734" t="s">
        <v>48</v>
      </c>
      <c r="B26" s="360">
        <v>63</v>
      </c>
      <c r="C26" s="361">
        <v>0</v>
      </c>
      <c r="D26" s="361">
        <v>8</v>
      </c>
      <c r="E26" s="361">
        <v>17</v>
      </c>
      <c r="F26" s="361">
        <v>2</v>
      </c>
      <c r="G26" s="361">
        <v>11</v>
      </c>
      <c r="H26" s="361">
        <v>8</v>
      </c>
      <c r="I26" s="361">
        <v>1</v>
      </c>
      <c r="J26" s="361">
        <v>0</v>
      </c>
      <c r="K26" s="361">
        <v>0</v>
      </c>
      <c r="L26" s="361">
        <v>1</v>
      </c>
      <c r="M26" s="361">
        <v>2</v>
      </c>
      <c r="N26" s="366">
        <v>4</v>
      </c>
      <c r="O26" s="367">
        <v>2</v>
      </c>
      <c r="P26" s="360">
        <v>1</v>
      </c>
      <c r="Q26" s="361">
        <v>6</v>
      </c>
    </row>
    <row r="27" spans="1:17" x14ac:dyDescent="0.2">
      <c r="A27" s="734" t="s">
        <v>784</v>
      </c>
      <c r="B27" s="360">
        <v>57</v>
      </c>
      <c r="C27" s="361">
        <v>0</v>
      </c>
      <c r="D27" s="361">
        <v>0</v>
      </c>
      <c r="E27" s="361">
        <v>0</v>
      </c>
      <c r="F27" s="361">
        <v>1</v>
      </c>
      <c r="G27" s="361">
        <v>13</v>
      </c>
      <c r="H27" s="361">
        <v>1</v>
      </c>
      <c r="I27" s="361">
        <v>0</v>
      </c>
      <c r="J27" s="361">
        <v>1</v>
      </c>
      <c r="K27" s="361">
        <v>0</v>
      </c>
      <c r="L27" s="361">
        <v>2</v>
      </c>
      <c r="M27" s="361">
        <v>5</v>
      </c>
      <c r="N27" s="366">
        <v>29</v>
      </c>
      <c r="O27" s="367">
        <v>5</v>
      </c>
      <c r="P27" s="360">
        <v>0</v>
      </c>
      <c r="Q27" s="361">
        <v>0</v>
      </c>
    </row>
    <row r="28" spans="1:17" x14ac:dyDescent="0.2">
      <c r="A28" s="734" t="s">
        <v>47</v>
      </c>
      <c r="B28" s="360">
        <v>67</v>
      </c>
      <c r="C28" s="361">
        <v>0</v>
      </c>
      <c r="D28" s="361">
        <v>8</v>
      </c>
      <c r="E28" s="361">
        <v>12</v>
      </c>
      <c r="F28" s="361">
        <v>19</v>
      </c>
      <c r="G28" s="361">
        <v>21</v>
      </c>
      <c r="H28" s="361">
        <v>0</v>
      </c>
      <c r="I28" s="361">
        <v>0</v>
      </c>
      <c r="J28" s="361">
        <v>0</v>
      </c>
      <c r="K28" s="361">
        <v>0</v>
      </c>
      <c r="L28" s="361">
        <v>1</v>
      </c>
      <c r="M28" s="361">
        <v>0</v>
      </c>
      <c r="N28" s="366">
        <v>3</v>
      </c>
      <c r="O28" s="367">
        <v>0</v>
      </c>
      <c r="P28" s="360">
        <v>0</v>
      </c>
      <c r="Q28" s="361">
        <v>3</v>
      </c>
    </row>
    <row r="29" spans="1:17" x14ac:dyDescent="0.2">
      <c r="A29" s="734" t="s">
        <v>49</v>
      </c>
      <c r="B29" s="360">
        <v>5277</v>
      </c>
      <c r="C29" s="361">
        <v>0</v>
      </c>
      <c r="D29" s="361">
        <v>265</v>
      </c>
      <c r="E29" s="361">
        <v>1838</v>
      </c>
      <c r="F29" s="361">
        <v>462</v>
      </c>
      <c r="G29" s="361">
        <v>1099</v>
      </c>
      <c r="H29" s="361">
        <v>268</v>
      </c>
      <c r="I29" s="361">
        <v>28</v>
      </c>
      <c r="J29" s="361">
        <v>44</v>
      </c>
      <c r="K29" s="361">
        <v>50</v>
      </c>
      <c r="L29" s="361">
        <v>115</v>
      </c>
      <c r="M29" s="361">
        <v>163</v>
      </c>
      <c r="N29" s="366">
        <v>394</v>
      </c>
      <c r="O29" s="367">
        <v>171</v>
      </c>
      <c r="P29" s="360">
        <v>213</v>
      </c>
      <c r="Q29" s="361">
        <v>167</v>
      </c>
    </row>
    <row r="30" spans="1:17" x14ac:dyDescent="0.2">
      <c r="A30" s="734" t="s">
        <v>50</v>
      </c>
      <c r="B30" s="360">
        <v>26078</v>
      </c>
      <c r="C30" s="361">
        <v>7</v>
      </c>
      <c r="D30" s="361">
        <v>399</v>
      </c>
      <c r="E30" s="361">
        <v>11218</v>
      </c>
      <c r="F30" s="361">
        <v>1634</v>
      </c>
      <c r="G30" s="361">
        <v>3916</v>
      </c>
      <c r="H30" s="361">
        <v>1832</v>
      </c>
      <c r="I30" s="361">
        <v>173</v>
      </c>
      <c r="J30" s="361">
        <v>847</v>
      </c>
      <c r="K30" s="361">
        <v>330</v>
      </c>
      <c r="L30" s="361">
        <v>570</v>
      </c>
      <c r="M30" s="361">
        <v>784</v>
      </c>
      <c r="N30" s="366">
        <v>1474</v>
      </c>
      <c r="O30" s="367">
        <v>793</v>
      </c>
      <c r="P30" s="360">
        <v>1256</v>
      </c>
      <c r="Q30" s="361">
        <v>845</v>
      </c>
    </row>
    <row r="31" spans="1:17" x14ac:dyDescent="0.2">
      <c r="A31" s="734" t="s">
        <v>51</v>
      </c>
      <c r="B31" s="360">
        <v>41</v>
      </c>
      <c r="C31" s="361">
        <v>0</v>
      </c>
      <c r="D31" s="361">
        <v>2</v>
      </c>
      <c r="E31" s="361">
        <v>9</v>
      </c>
      <c r="F31" s="361">
        <v>5</v>
      </c>
      <c r="G31" s="361">
        <v>15</v>
      </c>
      <c r="H31" s="361">
        <v>0</v>
      </c>
      <c r="I31" s="361">
        <v>0</v>
      </c>
      <c r="J31" s="361">
        <v>0</v>
      </c>
      <c r="K31" s="361">
        <v>0</v>
      </c>
      <c r="L31" s="361">
        <v>0</v>
      </c>
      <c r="M31" s="361">
        <v>2</v>
      </c>
      <c r="N31" s="366">
        <v>2</v>
      </c>
      <c r="O31" s="367">
        <v>5</v>
      </c>
      <c r="P31" s="360">
        <v>1</v>
      </c>
      <c r="Q31" s="361">
        <v>0</v>
      </c>
    </row>
    <row r="32" spans="1:17" x14ac:dyDescent="0.2">
      <c r="A32" s="734" t="s">
        <v>302</v>
      </c>
      <c r="B32" s="360">
        <v>5</v>
      </c>
      <c r="C32" s="361">
        <v>0</v>
      </c>
      <c r="D32" s="361">
        <v>2</v>
      </c>
      <c r="E32" s="361">
        <v>0</v>
      </c>
      <c r="F32" s="361">
        <v>0</v>
      </c>
      <c r="G32" s="361">
        <v>0</v>
      </c>
      <c r="H32" s="361">
        <v>0</v>
      </c>
      <c r="I32" s="361">
        <v>0</v>
      </c>
      <c r="J32" s="361">
        <v>0</v>
      </c>
      <c r="K32" s="361">
        <v>0</v>
      </c>
      <c r="L32" s="361">
        <v>0</v>
      </c>
      <c r="M32" s="361">
        <v>1</v>
      </c>
      <c r="N32" s="366">
        <v>1</v>
      </c>
      <c r="O32" s="367">
        <v>1</v>
      </c>
      <c r="P32" s="360">
        <v>0</v>
      </c>
      <c r="Q32" s="361">
        <v>0</v>
      </c>
    </row>
    <row r="33" spans="1:17" x14ac:dyDescent="0.2">
      <c r="A33" s="734" t="s">
        <v>52</v>
      </c>
      <c r="B33" s="360">
        <v>22</v>
      </c>
      <c r="C33" s="361">
        <v>0</v>
      </c>
      <c r="D33" s="361">
        <v>7</v>
      </c>
      <c r="E33" s="361">
        <v>1</v>
      </c>
      <c r="F33" s="361">
        <v>3</v>
      </c>
      <c r="G33" s="361">
        <v>3</v>
      </c>
      <c r="H33" s="361">
        <v>1</v>
      </c>
      <c r="I33" s="361">
        <v>0</v>
      </c>
      <c r="J33" s="361">
        <v>0</v>
      </c>
      <c r="K33" s="361">
        <v>0</v>
      </c>
      <c r="L33" s="361">
        <v>1</v>
      </c>
      <c r="M33" s="361">
        <v>1</v>
      </c>
      <c r="N33" s="366">
        <v>0</v>
      </c>
      <c r="O33" s="367">
        <v>2</v>
      </c>
      <c r="P33" s="360">
        <v>0</v>
      </c>
      <c r="Q33" s="361">
        <v>3</v>
      </c>
    </row>
    <row r="34" spans="1:17" x14ac:dyDescent="0.2">
      <c r="A34" s="734" t="s">
        <v>785</v>
      </c>
      <c r="B34" s="360">
        <v>5007</v>
      </c>
      <c r="C34" s="361">
        <v>47</v>
      </c>
      <c r="D34" s="361">
        <v>226</v>
      </c>
      <c r="E34" s="361">
        <v>849</v>
      </c>
      <c r="F34" s="361">
        <v>445</v>
      </c>
      <c r="G34" s="361">
        <v>1209</v>
      </c>
      <c r="H34" s="361">
        <v>733</v>
      </c>
      <c r="I34" s="361">
        <v>24</v>
      </c>
      <c r="J34" s="361">
        <v>171</v>
      </c>
      <c r="K34" s="361">
        <v>45</v>
      </c>
      <c r="L34" s="361">
        <v>117</v>
      </c>
      <c r="M34" s="361">
        <v>79</v>
      </c>
      <c r="N34" s="366">
        <v>459</v>
      </c>
      <c r="O34" s="367">
        <v>90</v>
      </c>
      <c r="P34" s="360">
        <v>263</v>
      </c>
      <c r="Q34" s="361">
        <v>250</v>
      </c>
    </row>
    <row r="35" spans="1:17" x14ac:dyDescent="0.2">
      <c r="A35" s="734" t="s">
        <v>55</v>
      </c>
      <c r="B35" s="360">
        <v>64</v>
      </c>
      <c r="C35" s="361">
        <v>0</v>
      </c>
      <c r="D35" s="361">
        <v>7</v>
      </c>
      <c r="E35" s="361">
        <v>16</v>
      </c>
      <c r="F35" s="361">
        <v>7</v>
      </c>
      <c r="G35" s="361">
        <v>6</v>
      </c>
      <c r="H35" s="361">
        <v>4</v>
      </c>
      <c r="I35" s="361">
        <v>1</v>
      </c>
      <c r="J35" s="361">
        <v>1</v>
      </c>
      <c r="K35" s="361">
        <v>1</v>
      </c>
      <c r="L35" s="361">
        <v>2</v>
      </c>
      <c r="M35" s="361">
        <v>3</v>
      </c>
      <c r="N35" s="366">
        <v>5</v>
      </c>
      <c r="O35" s="367">
        <v>6</v>
      </c>
      <c r="P35" s="360">
        <v>5</v>
      </c>
      <c r="Q35" s="361">
        <v>0</v>
      </c>
    </row>
    <row r="36" spans="1:17" x14ac:dyDescent="0.2">
      <c r="A36" s="734" t="s">
        <v>54</v>
      </c>
      <c r="B36" s="360">
        <v>14</v>
      </c>
      <c r="C36" s="361">
        <v>0</v>
      </c>
      <c r="D36" s="361">
        <v>3</v>
      </c>
      <c r="E36" s="361">
        <v>2</v>
      </c>
      <c r="F36" s="361">
        <v>0</v>
      </c>
      <c r="G36" s="361">
        <v>1</v>
      </c>
      <c r="H36" s="361">
        <v>0</v>
      </c>
      <c r="I36" s="361">
        <v>0</v>
      </c>
      <c r="J36" s="361">
        <v>1</v>
      </c>
      <c r="K36" s="361">
        <v>0</v>
      </c>
      <c r="L36" s="361">
        <v>0</v>
      </c>
      <c r="M36" s="361">
        <v>1</v>
      </c>
      <c r="N36" s="366">
        <v>3</v>
      </c>
      <c r="O36" s="367">
        <v>0</v>
      </c>
      <c r="P36" s="360">
        <v>1</v>
      </c>
      <c r="Q36" s="361">
        <v>2</v>
      </c>
    </row>
    <row r="37" spans="1:17" x14ac:dyDescent="0.2">
      <c r="A37" s="734" t="s">
        <v>56</v>
      </c>
      <c r="B37" s="360">
        <v>3422</v>
      </c>
      <c r="C37" s="361">
        <v>1</v>
      </c>
      <c r="D37" s="361">
        <v>157</v>
      </c>
      <c r="E37" s="361">
        <v>1015</v>
      </c>
      <c r="F37" s="361">
        <v>492</v>
      </c>
      <c r="G37" s="361">
        <v>671</v>
      </c>
      <c r="H37" s="361">
        <v>197</v>
      </c>
      <c r="I37" s="361">
        <v>37</v>
      </c>
      <c r="J37" s="361">
        <v>57</v>
      </c>
      <c r="K37" s="361">
        <v>8</v>
      </c>
      <c r="L37" s="361">
        <v>80</v>
      </c>
      <c r="M37" s="361">
        <v>61</v>
      </c>
      <c r="N37" s="366">
        <v>257</v>
      </c>
      <c r="O37" s="367">
        <v>137</v>
      </c>
      <c r="P37" s="360">
        <v>127</v>
      </c>
      <c r="Q37" s="361">
        <v>125</v>
      </c>
    </row>
    <row r="38" spans="1:17" x14ac:dyDescent="0.2">
      <c r="A38" s="734" t="s">
        <v>57</v>
      </c>
      <c r="B38" s="360">
        <v>2174</v>
      </c>
      <c r="C38" s="361">
        <v>2</v>
      </c>
      <c r="D38" s="361">
        <v>84</v>
      </c>
      <c r="E38" s="361">
        <v>576</v>
      </c>
      <c r="F38" s="361">
        <v>289</v>
      </c>
      <c r="G38" s="361">
        <v>467</v>
      </c>
      <c r="H38" s="361">
        <v>103</v>
      </c>
      <c r="I38" s="361">
        <v>6</v>
      </c>
      <c r="J38" s="361">
        <v>36</v>
      </c>
      <c r="K38" s="361">
        <v>42</v>
      </c>
      <c r="L38" s="361">
        <v>30</v>
      </c>
      <c r="M38" s="361">
        <v>43</v>
      </c>
      <c r="N38" s="366">
        <v>192</v>
      </c>
      <c r="O38" s="367">
        <v>97</v>
      </c>
      <c r="P38" s="360">
        <v>122</v>
      </c>
      <c r="Q38" s="361">
        <v>85</v>
      </c>
    </row>
    <row r="39" spans="1:17" x14ac:dyDescent="0.2">
      <c r="A39" s="734" t="s">
        <v>300</v>
      </c>
      <c r="B39" s="360">
        <v>467</v>
      </c>
      <c r="C39" s="361">
        <v>18</v>
      </c>
      <c r="D39" s="361">
        <v>39</v>
      </c>
      <c r="E39" s="361">
        <v>125</v>
      </c>
      <c r="F39" s="361">
        <v>44</v>
      </c>
      <c r="G39" s="361">
        <v>98</v>
      </c>
      <c r="H39" s="361">
        <v>17</v>
      </c>
      <c r="I39" s="361">
        <v>1</v>
      </c>
      <c r="J39" s="361">
        <v>16</v>
      </c>
      <c r="K39" s="361">
        <v>0</v>
      </c>
      <c r="L39" s="361">
        <v>6</v>
      </c>
      <c r="M39" s="361">
        <v>4</v>
      </c>
      <c r="N39" s="366">
        <v>62</v>
      </c>
      <c r="O39" s="367">
        <v>4</v>
      </c>
      <c r="P39" s="360">
        <v>7</v>
      </c>
      <c r="Q39" s="361">
        <v>26</v>
      </c>
    </row>
    <row r="40" spans="1:17" x14ac:dyDescent="0.2">
      <c r="A40" s="734" t="s">
        <v>58</v>
      </c>
      <c r="B40" s="360">
        <v>190</v>
      </c>
      <c r="C40" s="361">
        <v>0</v>
      </c>
      <c r="D40" s="361">
        <v>18</v>
      </c>
      <c r="E40" s="361">
        <v>31</v>
      </c>
      <c r="F40" s="361">
        <v>31</v>
      </c>
      <c r="G40" s="361">
        <v>63</v>
      </c>
      <c r="H40" s="361">
        <v>10</v>
      </c>
      <c r="I40" s="361">
        <v>0</v>
      </c>
      <c r="J40" s="361">
        <v>0</v>
      </c>
      <c r="K40" s="361">
        <v>0</v>
      </c>
      <c r="L40" s="361">
        <v>4</v>
      </c>
      <c r="M40" s="361">
        <v>2</v>
      </c>
      <c r="N40" s="366">
        <v>20</v>
      </c>
      <c r="O40" s="367">
        <v>3</v>
      </c>
      <c r="P40" s="360">
        <v>3</v>
      </c>
      <c r="Q40" s="361">
        <v>5</v>
      </c>
    </row>
    <row r="41" spans="1:17" x14ac:dyDescent="0.2">
      <c r="A41" s="734" t="s">
        <v>786</v>
      </c>
      <c r="B41" s="360">
        <v>13</v>
      </c>
      <c r="C41" s="361">
        <v>0</v>
      </c>
      <c r="D41" s="361">
        <v>2</v>
      </c>
      <c r="E41" s="361">
        <v>0</v>
      </c>
      <c r="F41" s="361">
        <v>3</v>
      </c>
      <c r="G41" s="361">
        <v>5</v>
      </c>
      <c r="H41" s="361">
        <v>1</v>
      </c>
      <c r="I41" s="361">
        <v>0</v>
      </c>
      <c r="J41" s="361">
        <v>0</v>
      </c>
      <c r="K41" s="361">
        <v>0</v>
      </c>
      <c r="L41" s="361">
        <v>0</v>
      </c>
      <c r="M41" s="361">
        <v>2</v>
      </c>
      <c r="N41" s="366">
        <v>0</v>
      </c>
      <c r="O41" s="367">
        <v>0</v>
      </c>
      <c r="P41" s="360">
        <v>0</v>
      </c>
      <c r="Q41" s="361">
        <v>0</v>
      </c>
    </row>
    <row r="42" spans="1:17" x14ac:dyDescent="0.2">
      <c r="A42" s="734" t="s">
        <v>787</v>
      </c>
      <c r="B42" s="360">
        <v>19</v>
      </c>
      <c r="C42" s="361">
        <v>0</v>
      </c>
      <c r="D42" s="361">
        <v>4</v>
      </c>
      <c r="E42" s="361">
        <v>2</v>
      </c>
      <c r="F42" s="361">
        <v>3</v>
      </c>
      <c r="G42" s="361">
        <v>3</v>
      </c>
      <c r="H42" s="361">
        <v>2</v>
      </c>
      <c r="I42" s="361">
        <v>0</v>
      </c>
      <c r="J42" s="361">
        <v>1</v>
      </c>
      <c r="K42" s="361">
        <v>1</v>
      </c>
      <c r="L42" s="361">
        <v>0</v>
      </c>
      <c r="M42" s="361">
        <v>0</v>
      </c>
      <c r="N42" s="366">
        <v>1</v>
      </c>
      <c r="O42" s="367">
        <v>0</v>
      </c>
      <c r="P42" s="360">
        <v>0</v>
      </c>
      <c r="Q42" s="361">
        <v>2</v>
      </c>
    </row>
    <row r="43" spans="1:17" x14ac:dyDescent="0.2">
      <c r="A43" s="734" t="s">
        <v>59</v>
      </c>
      <c r="B43" s="360">
        <v>1371</v>
      </c>
      <c r="C43" s="361">
        <v>0</v>
      </c>
      <c r="D43" s="361">
        <v>70</v>
      </c>
      <c r="E43" s="361">
        <v>426</v>
      </c>
      <c r="F43" s="361">
        <v>146</v>
      </c>
      <c r="G43" s="361">
        <v>308</v>
      </c>
      <c r="H43" s="361">
        <v>50</v>
      </c>
      <c r="I43" s="361">
        <v>6</v>
      </c>
      <c r="J43" s="361">
        <v>6</v>
      </c>
      <c r="K43" s="361">
        <v>13</v>
      </c>
      <c r="L43" s="361">
        <v>35</v>
      </c>
      <c r="M43" s="361">
        <v>38</v>
      </c>
      <c r="N43" s="366">
        <v>99</v>
      </c>
      <c r="O43" s="367">
        <v>33</v>
      </c>
      <c r="P43" s="360">
        <v>82</v>
      </c>
      <c r="Q43" s="361">
        <v>59</v>
      </c>
    </row>
    <row r="44" spans="1:17" x14ac:dyDescent="0.2">
      <c r="A44" s="734" t="s">
        <v>60</v>
      </c>
      <c r="B44" s="360">
        <v>18282</v>
      </c>
      <c r="C44" s="361">
        <v>6</v>
      </c>
      <c r="D44" s="361">
        <v>247</v>
      </c>
      <c r="E44" s="361">
        <v>1397</v>
      </c>
      <c r="F44" s="361">
        <v>10745</v>
      </c>
      <c r="G44" s="361">
        <v>3529</v>
      </c>
      <c r="H44" s="361">
        <v>471</v>
      </c>
      <c r="I44" s="361">
        <v>39</v>
      </c>
      <c r="J44" s="361">
        <v>79</v>
      </c>
      <c r="K44" s="361">
        <v>199</v>
      </c>
      <c r="L44" s="361">
        <v>135</v>
      </c>
      <c r="M44" s="361">
        <v>222</v>
      </c>
      <c r="N44" s="366">
        <v>439</v>
      </c>
      <c r="O44" s="367">
        <v>339</v>
      </c>
      <c r="P44" s="360">
        <v>192</v>
      </c>
      <c r="Q44" s="361">
        <v>243</v>
      </c>
    </row>
    <row r="45" spans="1:17" x14ac:dyDescent="0.2">
      <c r="A45" s="734" t="s">
        <v>61</v>
      </c>
      <c r="B45" s="360">
        <v>941</v>
      </c>
      <c r="C45" s="361">
        <v>2</v>
      </c>
      <c r="D45" s="361">
        <v>40</v>
      </c>
      <c r="E45" s="361">
        <v>181</v>
      </c>
      <c r="F45" s="361">
        <v>105</v>
      </c>
      <c r="G45" s="361">
        <v>270</v>
      </c>
      <c r="H45" s="361">
        <v>31</v>
      </c>
      <c r="I45" s="361">
        <v>9</v>
      </c>
      <c r="J45" s="361">
        <v>12</v>
      </c>
      <c r="K45" s="361">
        <v>6</v>
      </c>
      <c r="L45" s="361">
        <v>10</v>
      </c>
      <c r="M45" s="361">
        <v>135</v>
      </c>
      <c r="N45" s="366">
        <v>48</v>
      </c>
      <c r="O45" s="367">
        <v>24</v>
      </c>
      <c r="P45" s="360">
        <v>62</v>
      </c>
      <c r="Q45" s="361">
        <v>6</v>
      </c>
    </row>
    <row r="46" spans="1:17" x14ac:dyDescent="0.2">
      <c r="A46" s="734" t="s">
        <v>53</v>
      </c>
      <c r="B46" s="360">
        <v>6753</v>
      </c>
      <c r="C46" s="361">
        <v>1</v>
      </c>
      <c r="D46" s="361">
        <v>138</v>
      </c>
      <c r="E46" s="361">
        <v>947</v>
      </c>
      <c r="F46" s="361">
        <v>2934</v>
      </c>
      <c r="G46" s="361">
        <v>1608</v>
      </c>
      <c r="H46" s="361">
        <v>81</v>
      </c>
      <c r="I46" s="361">
        <v>13</v>
      </c>
      <c r="J46" s="361">
        <v>51</v>
      </c>
      <c r="K46" s="361">
        <v>46</v>
      </c>
      <c r="L46" s="361">
        <v>84</v>
      </c>
      <c r="M46" s="361">
        <v>98</v>
      </c>
      <c r="N46" s="366">
        <v>307</v>
      </c>
      <c r="O46" s="367">
        <v>97</v>
      </c>
      <c r="P46" s="360">
        <v>205</v>
      </c>
      <c r="Q46" s="361">
        <v>143</v>
      </c>
    </row>
    <row r="47" spans="1:17" ht="24" x14ac:dyDescent="0.2">
      <c r="A47" s="734" t="s">
        <v>788</v>
      </c>
      <c r="B47" s="360">
        <v>1</v>
      </c>
      <c r="C47" s="361">
        <v>0</v>
      </c>
      <c r="D47" s="361">
        <v>0</v>
      </c>
      <c r="E47" s="361">
        <v>1</v>
      </c>
      <c r="F47" s="361">
        <v>0</v>
      </c>
      <c r="G47" s="361">
        <v>0</v>
      </c>
      <c r="H47" s="361">
        <v>0</v>
      </c>
      <c r="I47" s="361">
        <v>0</v>
      </c>
      <c r="J47" s="361">
        <v>0</v>
      </c>
      <c r="K47" s="361">
        <v>0</v>
      </c>
      <c r="L47" s="361">
        <v>0</v>
      </c>
      <c r="M47" s="361">
        <v>0</v>
      </c>
      <c r="N47" s="366">
        <v>0</v>
      </c>
      <c r="O47" s="367">
        <v>0</v>
      </c>
      <c r="P47" s="360">
        <v>0</v>
      </c>
      <c r="Q47" s="361">
        <v>0</v>
      </c>
    </row>
    <row r="48" spans="1:17" x14ac:dyDescent="0.2">
      <c r="A48" s="734" t="s">
        <v>242</v>
      </c>
      <c r="B48" s="360">
        <v>313</v>
      </c>
      <c r="C48" s="361">
        <v>0</v>
      </c>
      <c r="D48" s="361">
        <v>18</v>
      </c>
      <c r="E48" s="361">
        <v>57</v>
      </c>
      <c r="F48" s="361">
        <v>24</v>
      </c>
      <c r="G48" s="361">
        <v>88</v>
      </c>
      <c r="H48" s="361">
        <v>12</v>
      </c>
      <c r="I48" s="361">
        <v>6</v>
      </c>
      <c r="J48" s="361">
        <v>3</v>
      </c>
      <c r="K48" s="361">
        <v>0</v>
      </c>
      <c r="L48" s="361">
        <v>6</v>
      </c>
      <c r="M48" s="361">
        <v>24</v>
      </c>
      <c r="N48" s="366">
        <v>35</v>
      </c>
      <c r="O48" s="367">
        <v>9</v>
      </c>
      <c r="P48" s="360">
        <v>7</v>
      </c>
      <c r="Q48" s="361">
        <v>24</v>
      </c>
    </row>
    <row r="49" spans="1:17" s="29" customFormat="1" ht="24" x14ac:dyDescent="0.2">
      <c r="A49" s="734" t="s">
        <v>789</v>
      </c>
      <c r="B49" s="360">
        <v>9</v>
      </c>
      <c r="C49" s="361">
        <v>0</v>
      </c>
      <c r="D49" s="361">
        <v>4</v>
      </c>
      <c r="E49" s="361">
        <v>1</v>
      </c>
      <c r="F49" s="361">
        <v>2</v>
      </c>
      <c r="G49" s="361">
        <v>0</v>
      </c>
      <c r="H49" s="361">
        <v>0</v>
      </c>
      <c r="I49" s="361">
        <v>0</v>
      </c>
      <c r="J49" s="361">
        <v>0</v>
      </c>
      <c r="K49" s="361">
        <v>0</v>
      </c>
      <c r="L49" s="361">
        <v>0</v>
      </c>
      <c r="M49" s="361">
        <v>0</v>
      </c>
      <c r="N49" s="366">
        <v>0</v>
      </c>
      <c r="O49" s="367">
        <v>0</v>
      </c>
      <c r="P49" s="360">
        <v>0</v>
      </c>
      <c r="Q49" s="361">
        <v>2</v>
      </c>
    </row>
    <row r="50" spans="1:17" x14ac:dyDescent="0.2">
      <c r="A50" s="734" t="s">
        <v>339</v>
      </c>
      <c r="B50" s="360">
        <v>19</v>
      </c>
      <c r="C50" s="361">
        <v>0</v>
      </c>
      <c r="D50" s="361">
        <v>0</v>
      </c>
      <c r="E50" s="361">
        <v>4</v>
      </c>
      <c r="F50" s="361">
        <v>0</v>
      </c>
      <c r="G50" s="361">
        <v>0</v>
      </c>
      <c r="H50" s="361">
        <v>0</v>
      </c>
      <c r="I50" s="361">
        <v>0</v>
      </c>
      <c r="J50" s="361">
        <v>0</v>
      </c>
      <c r="K50" s="361">
        <v>0</v>
      </c>
      <c r="L50" s="361">
        <v>0</v>
      </c>
      <c r="M50" s="361">
        <v>7</v>
      </c>
      <c r="N50" s="366">
        <v>2</v>
      </c>
      <c r="O50" s="367">
        <v>4</v>
      </c>
      <c r="P50" s="360">
        <v>1</v>
      </c>
      <c r="Q50" s="361">
        <v>1</v>
      </c>
    </row>
    <row r="51" spans="1:17" x14ac:dyDescent="0.2">
      <c r="A51" s="734" t="s">
        <v>790</v>
      </c>
      <c r="B51" s="360">
        <v>1</v>
      </c>
      <c r="C51" s="361">
        <v>0</v>
      </c>
      <c r="D51" s="361">
        <v>0</v>
      </c>
      <c r="E51" s="361">
        <v>0</v>
      </c>
      <c r="F51" s="361">
        <v>0</v>
      </c>
      <c r="G51" s="361">
        <v>1</v>
      </c>
      <c r="H51" s="361">
        <v>0</v>
      </c>
      <c r="I51" s="361">
        <v>0</v>
      </c>
      <c r="J51" s="361">
        <v>0</v>
      </c>
      <c r="K51" s="361">
        <v>0</v>
      </c>
      <c r="L51" s="361">
        <v>0</v>
      </c>
      <c r="M51" s="361">
        <v>0</v>
      </c>
      <c r="N51" s="366">
        <v>0</v>
      </c>
      <c r="O51" s="367">
        <v>0</v>
      </c>
      <c r="P51" s="360">
        <v>0</v>
      </c>
      <c r="Q51" s="361">
        <v>0</v>
      </c>
    </row>
    <row r="52" spans="1:17" x14ac:dyDescent="0.2">
      <c r="A52" s="105" t="s">
        <v>273</v>
      </c>
      <c r="B52" s="357">
        <v>686480</v>
      </c>
      <c r="C52" s="358">
        <v>1071</v>
      </c>
      <c r="D52" s="358">
        <v>12593</v>
      </c>
      <c r="E52" s="358">
        <v>132629</v>
      </c>
      <c r="F52" s="358">
        <v>41244</v>
      </c>
      <c r="G52" s="358">
        <v>122899</v>
      </c>
      <c r="H52" s="358">
        <v>69119</v>
      </c>
      <c r="I52" s="358">
        <v>7983</v>
      </c>
      <c r="J52" s="358">
        <v>20962</v>
      </c>
      <c r="K52" s="358">
        <v>13756</v>
      </c>
      <c r="L52" s="358">
        <v>11595</v>
      </c>
      <c r="M52" s="358">
        <v>15638</v>
      </c>
      <c r="N52" s="365">
        <v>107529</v>
      </c>
      <c r="O52" s="364">
        <v>32839</v>
      </c>
      <c r="P52" s="357">
        <v>55173</v>
      </c>
      <c r="Q52" s="358">
        <v>41450</v>
      </c>
    </row>
    <row r="53" spans="1:17" x14ac:dyDescent="0.2">
      <c r="A53" s="734" t="s">
        <v>62</v>
      </c>
      <c r="B53" s="360">
        <v>44534</v>
      </c>
      <c r="C53" s="361">
        <v>62</v>
      </c>
      <c r="D53" s="361">
        <v>1099</v>
      </c>
      <c r="E53" s="361">
        <v>10031</v>
      </c>
      <c r="F53" s="361">
        <v>2513</v>
      </c>
      <c r="G53" s="361">
        <v>12012</v>
      </c>
      <c r="H53" s="361">
        <v>1970</v>
      </c>
      <c r="I53" s="361">
        <v>156</v>
      </c>
      <c r="J53" s="361">
        <v>389</v>
      </c>
      <c r="K53" s="361">
        <v>93</v>
      </c>
      <c r="L53" s="361">
        <v>1065</v>
      </c>
      <c r="M53" s="361">
        <v>1770</v>
      </c>
      <c r="N53" s="366">
        <v>8574</v>
      </c>
      <c r="O53" s="367">
        <v>1393</v>
      </c>
      <c r="P53" s="360">
        <v>1148</v>
      </c>
      <c r="Q53" s="361">
        <v>2259</v>
      </c>
    </row>
    <row r="54" spans="1:17" ht="24" x14ac:dyDescent="0.2">
      <c r="A54" s="734" t="s">
        <v>791</v>
      </c>
      <c r="B54" s="360">
        <v>6187</v>
      </c>
      <c r="C54" s="361">
        <v>15</v>
      </c>
      <c r="D54" s="361">
        <v>202</v>
      </c>
      <c r="E54" s="361">
        <v>1816</v>
      </c>
      <c r="F54" s="361">
        <v>501</v>
      </c>
      <c r="G54" s="361">
        <v>1183</v>
      </c>
      <c r="H54" s="361">
        <v>214</v>
      </c>
      <c r="I54" s="361">
        <v>42</v>
      </c>
      <c r="J54" s="361">
        <v>59</v>
      </c>
      <c r="K54" s="361">
        <v>14</v>
      </c>
      <c r="L54" s="361">
        <v>117</v>
      </c>
      <c r="M54" s="361">
        <v>144</v>
      </c>
      <c r="N54" s="366">
        <v>974</v>
      </c>
      <c r="O54" s="367">
        <v>393</v>
      </c>
      <c r="P54" s="360">
        <v>309</v>
      </c>
      <c r="Q54" s="361">
        <v>204</v>
      </c>
    </row>
    <row r="55" spans="1:17" x14ac:dyDescent="0.2">
      <c r="A55" s="734" t="s">
        <v>64</v>
      </c>
      <c r="B55" s="360">
        <v>19119</v>
      </c>
      <c r="C55" s="361">
        <v>53</v>
      </c>
      <c r="D55" s="361">
        <v>1442</v>
      </c>
      <c r="E55" s="361">
        <v>5719</v>
      </c>
      <c r="F55" s="361">
        <v>1663</v>
      </c>
      <c r="G55" s="361">
        <v>4728</v>
      </c>
      <c r="H55" s="361">
        <v>642</v>
      </c>
      <c r="I55" s="361">
        <v>31</v>
      </c>
      <c r="J55" s="361">
        <v>131</v>
      </c>
      <c r="K55" s="361">
        <v>16</v>
      </c>
      <c r="L55" s="361">
        <v>419</v>
      </c>
      <c r="M55" s="361">
        <v>650</v>
      </c>
      <c r="N55" s="366">
        <v>1556</v>
      </c>
      <c r="O55" s="367">
        <v>675</v>
      </c>
      <c r="P55" s="360">
        <v>459</v>
      </c>
      <c r="Q55" s="361">
        <v>935</v>
      </c>
    </row>
    <row r="56" spans="1:17" x14ac:dyDescent="0.2">
      <c r="A56" s="734" t="s">
        <v>65</v>
      </c>
      <c r="B56" s="360">
        <v>40927</v>
      </c>
      <c r="C56" s="361">
        <v>80</v>
      </c>
      <c r="D56" s="361">
        <v>1097</v>
      </c>
      <c r="E56" s="361">
        <v>9833</v>
      </c>
      <c r="F56" s="361">
        <v>2822</v>
      </c>
      <c r="G56" s="361">
        <v>7789</v>
      </c>
      <c r="H56" s="361">
        <v>1325</v>
      </c>
      <c r="I56" s="361">
        <v>115</v>
      </c>
      <c r="J56" s="361">
        <v>392</v>
      </c>
      <c r="K56" s="361">
        <v>291</v>
      </c>
      <c r="L56" s="361">
        <v>764</v>
      </c>
      <c r="M56" s="361">
        <v>1322</v>
      </c>
      <c r="N56" s="366">
        <v>9079</v>
      </c>
      <c r="O56" s="367">
        <v>2935</v>
      </c>
      <c r="P56" s="360">
        <v>1361</v>
      </c>
      <c r="Q56" s="361">
        <v>1722</v>
      </c>
    </row>
    <row r="57" spans="1:17" x14ac:dyDescent="0.2">
      <c r="A57" s="734" t="s">
        <v>66</v>
      </c>
      <c r="B57" s="360">
        <v>318868</v>
      </c>
      <c r="C57" s="361">
        <v>404</v>
      </c>
      <c r="D57" s="361">
        <v>4163</v>
      </c>
      <c r="E57" s="361">
        <v>54254</v>
      </c>
      <c r="F57" s="361">
        <v>15797</v>
      </c>
      <c r="G57" s="361">
        <v>53710</v>
      </c>
      <c r="H57" s="361">
        <v>41666</v>
      </c>
      <c r="I57" s="361">
        <v>4606</v>
      </c>
      <c r="J57" s="361">
        <v>10321</v>
      </c>
      <c r="K57" s="361">
        <v>6494</v>
      </c>
      <c r="L57" s="361">
        <v>5138</v>
      </c>
      <c r="M57" s="361">
        <v>6627</v>
      </c>
      <c r="N57" s="366">
        <v>47800</v>
      </c>
      <c r="O57" s="367">
        <v>11298</v>
      </c>
      <c r="P57" s="360">
        <v>32353</v>
      </c>
      <c r="Q57" s="361">
        <v>24237</v>
      </c>
    </row>
    <row r="58" spans="1:17" x14ac:dyDescent="0.2">
      <c r="A58" s="734" t="s">
        <v>792</v>
      </c>
      <c r="B58" s="360">
        <v>20</v>
      </c>
      <c r="C58" s="361">
        <v>0</v>
      </c>
      <c r="D58" s="361">
        <v>1</v>
      </c>
      <c r="E58" s="361">
        <v>6</v>
      </c>
      <c r="F58" s="361">
        <v>1</v>
      </c>
      <c r="G58" s="361">
        <v>5</v>
      </c>
      <c r="H58" s="361">
        <v>0</v>
      </c>
      <c r="I58" s="361">
        <v>0</v>
      </c>
      <c r="J58" s="361">
        <v>0</v>
      </c>
      <c r="K58" s="361">
        <v>2</v>
      </c>
      <c r="L58" s="361">
        <v>0</v>
      </c>
      <c r="M58" s="361">
        <v>1</v>
      </c>
      <c r="N58" s="366">
        <v>3</v>
      </c>
      <c r="O58" s="367">
        <v>0</v>
      </c>
      <c r="P58" s="360">
        <v>0</v>
      </c>
      <c r="Q58" s="361">
        <v>1</v>
      </c>
    </row>
    <row r="59" spans="1:17" x14ac:dyDescent="0.2">
      <c r="A59" s="734" t="s">
        <v>67</v>
      </c>
      <c r="B59" s="360">
        <v>86</v>
      </c>
      <c r="C59" s="361">
        <v>0</v>
      </c>
      <c r="D59" s="361">
        <v>10</v>
      </c>
      <c r="E59" s="361">
        <v>16</v>
      </c>
      <c r="F59" s="361">
        <v>9</v>
      </c>
      <c r="G59" s="361">
        <v>27</v>
      </c>
      <c r="H59" s="361">
        <v>1</v>
      </c>
      <c r="I59" s="361">
        <v>0</v>
      </c>
      <c r="J59" s="361">
        <v>0</v>
      </c>
      <c r="K59" s="361">
        <v>0</v>
      </c>
      <c r="L59" s="361">
        <v>5</v>
      </c>
      <c r="M59" s="361">
        <v>7</v>
      </c>
      <c r="N59" s="366">
        <v>5</v>
      </c>
      <c r="O59" s="367">
        <v>1</v>
      </c>
      <c r="P59" s="360">
        <v>2</v>
      </c>
      <c r="Q59" s="361">
        <v>3</v>
      </c>
    </row>
    <row r="60" spans="1:17" x14ac:dyDescent="0.2">
      <c r="A60" s="734" t="s">
        <v>69</v>
      </c>
      <c r="B60" s="360">
        <v>147601</v>
      </c>
      <c r="C60" s="361">
        <v>288</v>
      </c>
      <c r="D60" s="361">
        <v>2799</v>
      </c>
      <c r="E60" s="361">
        <v>26260</v>
      </c>
      <c r="F60" s="361">
        <v>10831</v>
      </c>
      <c r="G60" s="361">
        <v>23189</v>
      </c>
      <c r="H60" s="361">
        <v>12536</v>
      </c>
      <c r="I60" s="361">
        <v>2703</v>
      </c>
      <c r="J60" s="361">
        <v>6583</v>
      </c>
      <c r="K60" s="361">
        <v>6040</v>
      </c>
      <c r="L60" s="361">
        <v>2015</v>
      </c>
      <c r="M60" s="361">
        <v>2675</v>
      </c>
      <c r="N60" s="366">
        <v>24319</v>
      </c>
      <c r="O60" s="367">
        <v>8142</v>
      </c>
      <c r="P60" s="360">
        <v>14249</v>
      </c>
      <c r="Q60" s="361">
        <v>4972</v>
      </c>
    </row>
    <row r="61" spans="1:17" s="29" customFormat="1" x14ac:dyDescent="0.2">
      <c r="A61" s="734" t="s">
        <v>68</v>
      </c>
      <c r="B61" s="360">
        <v>1920</v>
      </c>
      <c r="C61" s="361">
        <v>1</v>
      </c>
      <c r="D61" s="361">
        <v>113</v>
      </c>
      <c r="E61" s="361">
        <v>425</v>
      </c>
      <c r="F61" s="361">
        <v>233</v>
      </c>
      <c r="G61" s="361">
        <v>450</v>
      </c>
      <c r="H61" s="361">
        <v>115</v>
      </c>
      <c r="I61" s="361">
        <v>12</v>
      </c>
      <c r="J61" s="361">
        <v>14</v>
      </c>
      <c r="K61" s="361">
        <v>5</v>
      </c>
      <c r="L61" s="361">
        <v>27</v>
      </c>
      <c r="M61" s="361">
        <v>34</v>
      </c>
      <c r="N61" s="366">
        <v>223</v>
      </c>
      <c r="O61" s="367">
        <v>83</v>
      </c>
      <c r="P61" s="360">
        <v>87</v>
      </c>
      <c r="Q61" s="361">
        <v>98</v>
      </c>
    </row>
    <row r="62" spans="1:17" x14ac:dyDescent="0.2">
      <c r="A62" s="734" t="s">
        <v>70</v>
      </c>
      <c r="B62" s="360">
        <v>73</v>
      </c>
      <c r="C62" s="361">
        <v>0</v>
      </c>
      <c r="D62" s="361">
        <v>14</v>
      </c>
      <c r="E62" s="361">
        <v>8</v>
      </c>
      <c r="F62" s="361">
        <v>3</v>
      </c>
      <c r="G62" s="361">
        <v>24</v>
      </c>
      <c r="H62" s="361">
        <v>4</v>
      </c>
      <c r="I62" s="361">
        <v>0</v>
      </c>
      <c r="J62" s="361">
        <v>0</v>
      </c>
      <c r="K62" s="361">
        <v>0</v>
      </c>
      <c r="L62" s="361">
        <v>2</v>
      </c>
      <c r="M62" s="361">
        <v>0</v>
      </c>
      <c r="N62" s="366">
        <v>1</v>
      </c>
      <c r="O62" s="367">
        <v>5</v>
      </c>
      <c r="P62" s="360">
        <v>2</v>
      </c>
      <c r="Q62" s="361">
        <v>10</v>
      </c>
    </row>
    <row r="63" spans="1:17" s="55" customFormat="1" x14ac:dyDescent="0.2">
      <c r="A63" s="734" t="s">
        <v>71</v>
      </c>
      <c r="B63" s="360">
        <v>4526</v>
      </c>
      <c r="C63" s="361">
        <v>18</v>
      </c>
      <c r="D63" s="361">
        <v>257</v>
      </c>
      <c r="E63" s="361">
        <v>1057</v>
      </c>
      <c r="F63" s="361">
        <v>499</v>
      </c>
      <c r="G63" s="361">
        <v>1127</v>
      </c>
      <c r="H63" s="361">
        <v>174</v>
      </c>
      <c r="I63" s="361">
        <v>15</v>
      </c>
      <c r="J63" s="361">
        <v>55</v>
      </c>
      <c r="K63" s="361">
        <v>14</v>
      </c>
      <c r="L63" s="361">
        <v>65</v>
      </c>
      <c r="M63" s="361">
        <v>237</v>
      </c>
      <c r="N63" s="366">
        <v>567</v>
      </c>
      <c r="O63" s="367">
        <v>122</v>
      </c>
      <c r="P63" s="360">
        <v>135</v>
      </c>
      <c r="Q63" s="361">
        <v>184</v>
      </c>
    </row>
    <row r="64" spans="1:17" x14ac:dyDescent="0.2">
      <c r="A64" s="734" t="s">
        <v>72</v>
      </c>
      <c r="B64" s="360">
        <v>102619</v>
      </c>
      <c r="C64" s="361">
        <v>150</v>
      </c>
      <c r="D64" s="361">
        <v>1396</v>
      </c>
      <c r="E64" s="361">
        <v>23204</v>
      </c>
      <c r="F64" s="361">
        <v>6372</v>
      </c>
      <c r="G64" s="361">
        <v>18655</v>
      </c>
      <c r="H64" s="361">
        <v>10472</v>
      </c>
      <c r="I64" s="361">
        <v>303</v>
      </c>
      <c r="J64" s="361">
        <v>3018</v>
      </c>
      <c r="K64" s="361">
        <v>787</v>
      </c>
      <c r="L64" s="361">
        <v>1978</v>
      </c>
      <c r="M64" s="361">
        <v>2171</v>
      </c>
      <c r="N64" s="366">
        <v>14428</v>
      </c>
      <c r="O64" s="367">
        <v>7792</v>
      </c>
      <c r="P64" s="360">
        <v>5068</v>
      </c>
      <c r="Q64" s="361">
        <v>6825</v>
      </c>
    </row>
    <row r="65" spans="1:33" x14ac:dyDescent="0.2">
      <c r="A65" s="105" t="s">
        <v>269</v>
      </c>
      <c r="B65" s="357">
        <v>229934</v>
      </c>
      <c r="C65" s="358">
        <v>144</v>
      </c>
      <c r="D65" s="358">
        <v>7657</v>
      </c>
      <c r="E65" s="358">
        <v>31054</v>
      </c>
      <c r="F65" s="358">
        <v>21351</v>
      </c>
      <c r="G65" s="358">
        <v>55196</v>
      </c>
      <c r="H65" s="358">
        <v>5697</v>
      </c>
      <c r="I65" s="358">
        <v>519</v>
      </c>
      <c r="J65" s="358">
        <v>2675</v>
      </c>
      <c r="K65" s="358">
        <v>4783</v>
      </c>
      <c r="L65" s="358">
        <v>5852</v>
      </c>
      <c r="M65" s="358">
        <v>22778</v>
      </c>
      <c r="N65" s="365">
        <v>40700</v>
      </c>
      <c r="O65" s="364">
        <v>12475</v>
      </c>
      <c r="P65" s="357">
        <v>4866</v>
      </c>
      <c r="Q65" s="358">
        <v>14187</v>
      </c>
    </row>
    <row r="66" spans="1:33" x14ac:dyDescent="0.2">
      <c r="A66" s="734" t="s">
        <v>73</v>
      </c>
      <c r="B66" s="360">
        <v>194</v>
      </c>
      <c r="C66" s="361">
        <v>0</v>
      </c>
      <c r="D66" s="361">
        <v>17</v>
      </c>
      <c r="E66" s="361">
        <v>20</v>
      </c>
      <c r="F66" s="361">
        <v>13</v>
      </c>
      <c r="G66" s="361">
        <v>67</v>
      </c>
      <c r="H66" s="361">
        <v>17</v>
      </c>
      <c r="I66" s="361">
        <v>1</v>
      </c>
      <c r="J66" s="361">
        <v>7</v>
      </c>
      <c r="K66" s="361">
        <v>3</v>
      </c>
      <c r="L66" s="361">
        <v>6</v>
      </c>
      <c r="M66" s="361">
        <v>4</v>
      </c>
      <c r="N66" s="366">
        <v>19</v>
      </c>
      <c r="O66" s="367">
        <v>3</v>
      </c>
      <c r="P66" s="360">
        <v>5</v>
      </c>
      <c r="Q66" s="361">
        <v>12</v>
      </c>
    </row>
    <row r="67" spans="1:33" x14ac:dyDescent="0.2">
      <c r="A67" s="734" t="s">
        <v>75</v>
      </c>
      <c r="B67" s="360">
        <v>32</v>
      </c>
      <c r="C67" s="361">
        <v>0</v>
      </c>
      <c r="D67" s="361">
        <v>1</v>
      </c>
      <c r="E67" s="361">
        <v>10</v>
      </c>
      <c r="F67" s="361">
        <v>0</v>
      </c>
      <c r="G67" s="361">
        <v>3</v>
      </c>
      <c r="H67" s="361">
        <v>1</v>
      </c>
      <c r="I67" s="361">
        <v>0</v>
      </c>
      <c r="J67" s="361">
        <v>0</v>
      </c>
      <c r="K67" s="361">
        <v>0</v>
      </c>
      <c r="L67" s="361">
        <v>1</v>
      </c>
      <c r="M67" s="361">
        <v>4</v>
      </c>
      <c r="N67" s="366">
        <v>7</v>
      </c>
      <c r="O67" s="367">
        <v>1</v>
      </c>
      <c r="P67" s="360">
        <v>3</v>
      </c>
      <c r="Q67" s="361">
        <v>1</v>
      </c>
    </row>
    <row r="68" spans="1:33" ht="24" x14ac:dyDescent="0.2">
      <c r="A68" s="734" t="s">
        <v>793</v>
      </c>
      <c r="B68" s="360">
        <v>1</v>
      </c>
      <c r="C68" s="361">
        <v>0</v>
      </c>
      <c r="D68" s="361">
        <v>0</v>
      </c>
      <c r="E68" s="361">
        <v>0</v>
      </c>
      <c r="F68" s="361">
        <v>0</v>
      </c>
      <c r="G68" s="361">
        <v>0</v>
      </c>
      <c r="H68" s="361">
        <v>0</v>
      </c>
      <c r="I68" s="361">
        <v>0</v>
      </c>
      <c r="J68" s="361">
        <v>0</v>
      </c>
      <c r="K68" s="361">
        <v>0</v>
      </c>
      <c r="L68" s="361">
        <v>0</v>
      </c>
      <c r="M68" s="361">
        <v>0</v>
      </c>
      <c r="N68" s="366">
        <v>1</v>
      </c>
      <c r="O68" s="367">
        <v>0</v>
      </c>
      <c r="P68" s="360">
        <v>0</v>
      </c>
      <c r="Q68" s="361">
        <v>0</v>
      </c>
    </row>
    <row r="69" spans="1:33" x14ac:dyDescent="0.2">
      <c r="A69" s="734" t="s">
        <v>76</v>
      </c>
      <c r="B69" s="360">
        <v>3032</v>
      </c>
      <c r="C69" s="361">
        <v>0</v>
      </c>
      <c r="D69" s="361">
        <v>143</v>
      </c>
      <c r="E69" s="361">
        <v>475</v>
      </c>
      <c r="F69" s="361">
        <v>152</v>
      </c>
      <c r="G69" s="361">
        <v>824</v>
      </c>
      <c r="H69" s="361">
        <v>56</v>
      </c>
      <c r="I69" s="361">
        <v>4</v>
      </c>
      <c r="J69" s="361">
        <v>27</v>
      </c>
      <c r="K69" s="361">
        <v>6</v>
      </c>
      <c r="L69" s="361">
        <v>79</v>
      </c>
      <c r="M69" s="361">
        <v>329</v>
      </c>
      <c r="N69" s="366">
        <v>660</v>
      </c>
      <c r="O69" s="367">
        <v>43</v>
      </c>
      <c r="P69" s="360">
        <v>50</v>
      </c>
      <c r="Q69" s="361">
        <v>184</v>
      </c>
    </row>
    <row r="70" spans="1:33" x14ac:dyDescent="0.2">
      <c r="A70" s="734" t="s">
        <v>77</v>
      </c>
      <c r="B70" s="360">
        <v>5591</v>
      </c>
      <c r="C70" s="361">
        <v>0</v>
      </c>
      <c r="D70" s="361">
        <v>182</v>
      </c>
      <c r="E70" s="361">
        <v>712</v>
      </c>
      <c r="F70" s="361">
        <v>266</v>
      </c>
      <c r="G70" s="361">
        <v>1430</v>
      </c>
      <c r="H70" s="361">
        <v>97</v>
      </c>
      <c r="I70" s="361">
        <v>7</v>
      </c>
      <c r="J70" s="361">
        <v>40</v>
      </c>
      <c r="K70" s="361">
        <v>13</v>
      </c>
      <c r="L70" s="361">
        <v>152</v>
      </c>
      <c r="M70" s="361">
        <v>589</v>
      </c>
      <c r="N70" s="366">
        <v>1367</v>
      </c>
      <c r="O70" s="367">
        <v>254</v>
      </c>
      <c r="P70" s="360">
        <v>125</v>
      </c>
      <c r="Q70" s="361">
        <v>357</v>
      </c>
    </row>
    <row r="71" spans="1:33" x14ac:dyDescent="0.2">
      <c r="A71" s="734" t="s">
        <v>78</v>
      </c>
      <c r="B71" s="360">
        <v>545</v>
      </c>
      <c r="C71" s="361">
        <v>0</v>
      </c>
      <c r="D71" s="361">
        <v>25</v>
      </c>
      <c r="E71" s="361">
        <v>61</v>
      </c>
      <c r="F71" s="361">
        <v>105</v>
      </c>
      <c r="G71" s="361">
        <v>135</v>
      </c>
      <c r="H71" s="361">
        <v>17</v>
      </c>
      <c r="I71" s="361">
        <v>2</v>
      </c>
      <c r="J71" s="361">
        <v>0</v>
      </c>
      <c r="K71" s="361">
        <v>109</v>
      </c>
      <c r="L71" s="361">
        <v>16</v>
      </c>
      <c r="M71" s="361">
        <v>17</v>
      </c>
      <c r="N71" s="366">
        <v>28</v>
      </c>
      <c r="O71" s="367">
        <v>1</v>
      </c>
      <c r="P71" s="360">
        <v>9</v>
      </c>
      <c r="Q71" s="361">
        <v>20</v>
      </c>
      <c r="R71" s="27"/>
      <c r="S71" s="27"/>
      <c r="T71" s="27"/>
      <c r="U71" s="27"/>
      <c r="V71" s="27"/>
      <c r="W71" s="27"/>
      <c r="X71" s="27"/>
      <c r="Y71" s="27"/>
      <c r="Z71" s="27"/>
      <c r="AA71" s="27"/>
      <c r="AB71" s="27"/>
      <c r="AC71" s="27"/>
      <c r="AD71" s="27"/>
      <c r="AE71" s="27"/>
      <c r="AF71" s="27"/>
      <c r="AG71" s="27"/>
    </row>
    <row r="72" spans="1:33" x14ac:dyDescent="0.2">
      <c r="A72" s="734" t="s">
        <v>794</v>
      </c>
      <c r="B72" s="360">
        <v>45</v>
      </c>
      <c r="C72" s="361">
        <v>0</v>
      </c>
      <c r="D72" s="361">
        <v>1</v>
      </c>
      <c r="E72" s="361">
        <v>3</v>
      </c>
      <c r="F72" s="361">
        <v>7</v>
      </c>
      <c r="G72" s="361">
        <v>20</v>
      </c>
      <c r="H72" s="361">
        <v>2</v>
      </c>
      <c r="I72" s="361">
        <v>0</v>
      </c>
      <c r="J72" s="361">
        <v>2</v>
      </c>
      <c r="K72" s="361">
        <v>3</v>
      </c>
      <c r="L72" s="361">
        <v>0</v>
      </c>
      <c r="M72" s="361">
        <v>2</v>
      </c>
      <c r="N72" s="366">
        <v>4</v>
      </c>
      <c r="O72" s="367">
        <v>0</v>
      </c>
      <c r="P72" s="360">
        <v>0</v>
      </c>
      <c r="Q72" s="361">
        <v>1</v>
      </c>
    </row>
    <row r="73" spans="1:33" x14ac:dyDescent="0.2">
      <c r="A73" s="734" t="s">
        <v>795</v>
      </c>
      <c r="B73" s="360">
        <v>433</v>
      </c>
      <c r="C73" s="361">
        <v>0</v>
      </c>
      <c r="D73" s="361">
        <v>44</v>
      </c>
      <c r="E73" s="361">
        <v>80</v>
      </c>
      <c r="F73" s="361">
        <v>43</v>
      </c>
      <c r="G73" s="361">
        <v>127</v>
      </c>
      <c r="H73" s="361">
        <v>17</v>
      </c>
      <c r="I73" s="361">
        <v>0</v>
      </c>
      <c r="J73" s="361">
        <v>4</v>
      </c>
      <c r="K73" s="361">
        <v>17</v>
      </c>
      <c r="L73" s="361">
        <v>6</v>
      </c>
      <c r="M73" s="361">
        <v>10</v>
      </c>
      <c r="N73" s="366">
        <v>38</v>
      </c>
      <c r="O73" s="367">
        <v>8</v>
      </c>
      <c r="P73" s="360">
        <v>10</v>
      </c>
      <c r="Q73" s="361">
        <v>29</v>
      </c>
    </row>
    <row r="74" spans="1:33" x14ac:dyDescent="0.2">
      <c r="A74" s="734" t="s">
        <v>100</v>
      </c>
      <c r="B74" s="360">
        <v>10874</v>
      </c>
      <c r="C74" s="361">
        <v>2</v>
      </c>
      <c r="D74" s="361">
        <v>266</v>
      </c>
      <c r="E74" s="361">
        <v>1506</v>
      </c>
      <c r="F74" s="361">
        <v>337</v>
      </c>
      <c r="G74" s="361">
        <v>2920</v>
      </c>
      <c r="H74" s="361">
        <v>253</v>
      </c>
      <c r="I74" s="361">
        <v>10</v>
      </c>
      <c r="J74" s="361">
        <v>142</v>
      </c>
      <c r="K74" s="361">
        <v>18</v>
      </c>
      <c r="L74" s="361">
        <v>352</v>
      </c>
      <c r="M74" s="361">
        <v>1457</v>
      </c>
      <c r="N74" s="366">
        <v>2151</v>
      </c>
      <c r="O74" s="367">
        <v>363</v>
      </c>
      <c r="P74" s="360">
        <v>277</v>
      </c>
      <c r="Q74" s="361">
        <v>820</v>
      </c>
    </row>
    <row r="75" spans="1:33" x14ac:dyDescent="0.2">
      <c r="A75" s="734" t="s">
        <v>106</v>
      </c>
      <c r="B75" s="360">
        <v>57</v>
      </c>
      <c r="C75" s="361">
        <v>0</v>
      </c>
      <c r="D75" s="361">
        <v>5</v>
      </c>
      <c r="E75" s="361">
        <v>11</v>
      </c>
      <c r="F75" s="361">
        <v>6</v>
      </c>
      <c r="G75" s="361">
        <v>17</v>
      </c>
      <c r="H75" s="361">
        <v>4</v>
      </c>
      <c r="I75" s="361">
        <v>0</v>
      </c>
      <c r="J75" s="361">
        <v>0</v>
      </c>
      <c r="K75" s="361">
        <v>1</v>
      </c>
      <c r="L75" s="361">
        <v>0</v>
      </c>
      <c r="M75" s="361">
        <v>3</v>
      </c>
      <c r="N75" s="366">
        <v>6</v>
      </c>
      <c r="O75" s="367">
        <v>0</v>
      </c>
      <c r="P75" s="360">
        <v>1</v>
      </c>
      <c r="Q75" s="361">
        <v>3</v>
      </c>
    </row>
    <row r="76" spans="1:33" x14ac:dyDescent="0.2">
      <c r="A76" s="734" t="s">
        <v>796</v>
      </c>
      <c r="B76" s="360">
        <v>1077</v>
      </c>
      <c r="C76" s="361">
        <v>2</v>
      </c>
      <c r="D76" s="361">
        <v>52</v>
      </c>
      <c r="E76" s="361">
        <v>169</v>
      </c>
      <c r="F76" s="361">
        <v>55</v>
      </c>
      <c r="G76" s="361">
        <v>326</v>
      </c>
      <c r="H76" s="361">
        <v>25</v>
      </c>
      <c r="I76" s="361">
        <v>4</v>
      </c>
      <c r="J76" s="361">
        <v>14</v>
      </c>
      <c r="K76" s="361">
        <v>2</v>
      </c>
      <c r="L76" s="361">
        <v>42</v>
      </c>
      <c r="M76" s="361">
        <v>92</v>
      </c>
      <c r="N76" s="366">
        <v>167</v>
      </c>
      <c r="O76" s="367">
        <v>21</v>
      </c>
      <c r="P76" s="360">
        <v>22</v>
      </c>
      <c r="Q76" s="361">
        <v>84</v>
      </c>
    </row>
    <row r="77" spans="1:33" x14ac:dyDescent="0.2">
      <c r="A77" s="734" t="s">
        <v>74</v>
      </c>
      <c r="B77" s="360">
        <v>30881</v>
      </c>
      <c r="C77" s="361">
        <v>12</v>
      </c>
      <c r="D77" s="361">
        <v>933</v>
      </c>
      <c r="E77" s="361">
        <v>4373</v>
      </c>
      <c r="F77" s="361">
        <v>1240</v>
      </c>
      <c r="G77" s="361">
        <v>7581</v>
      </c>
      <c r="H77" s="361">
        <v>580</v>
      </c>
      <c r="I77" s="361">
        <v>29</v>
      </c>
      <c r="J77" s="361">
        <v>203</v>
      </c>
      <c r="K77" s="361">
        <v>128</v>
      </c>
      <c r="L77" s="361">
        <v>852</v>
      </c>
      <c r="M77" s="361">
        <v>4001</v>
      </c>
      <c r="N77" s="366">
        <v>7483</v>
      </c>
      <c r="O77" s="367">
        <v>874</v>
      </c>
      <c r="P77" s="360">
        <v>580</v>
      </c>
      <c r="Q77" s="361">
        <v>2012</v>
      </c>
    </row>
    <row r="78" spans="1:33" x14ac:dyDescent="0.2">
      <c r="A78" s="734" t="s">
        <v>80</v>
      </c>
      <c r="B78" s="360">
        <v>2914</v>
      </c>
      <c r="C78" s="361">
        <v>0</v>
      </c>
      <c r="D78" s="361">
        <v>91</v>
      </c>
      <c r="E78" s="361">
        <v>265</v>
      </c>
      <c r="F78" s="361">
        <v>109</v>
      </c>
      <c r="G78" s="361">
        <v>608</v>
      </c>
      <c r="H78" s="361">
        <v>56</v>
      </c>
      <c r="I78" s="361">
        <v>5</v>
      </c>
      <c r="J78" s="361">
        <v>23</v>
      </c>
      <c r="K78" s="361">
        <v>37</v>
      </c>
      <c r="L78" s="361">
        <v>104</v>
      </c>
      <c r="M78" s="361">
        <v>372</v>
      </c>
      <c r="N78" s="366">
        <v>944</v>
      </c>
      <c r="O78" s="367">
        <v>58</v>
      </c>
      <c r="P78" s="360">
        <v>35</v>
      </c>
      <c r="Q78" s="361">
        <v>207</v>
      </c>
    </row>
    <row r="79" spans="1:33" x14ac:dyDescent="0.2">
      <c r="A79" s="734" t="s">
        <v>83</v>
      </c>
      <c r="B79" s="360">
        <v>62984</v>
      </c>
      <c r="C79" s="361">
        <v>82</v>
      </c>
      <c r="D79" s="361">
        <v>2051</v>
      </c>
      <c r="E79" s="361">
        <v>10287</v>
      </c>
      <c r="F79" s="361">
        <v>6143</v>
      </c>
      <c r="G79" s="361">
        <v>13961</v>
      </c>
      <c r="H79" s="361">
        <v>2157</v>
      </c>
      <c r="I79" s="361">
        <v>197</v>
      </c>
      <c r="J79" s="361">
        <v>1205</v>
      </c>
      <c r="K79" s="361">
        <v>815</v>
      </c>
      <c r="L79" s="361">
        <v>1370</v>
      </c>
      <c r="M79" s="361">
        <v>1875</v>
      </c>
      <c r="N79" s="366">
        <v>9889</v>
      </c>
      <c r="O79" s="367">
        <v>7862</v>
      </c>
      <c r="P79" s="360">
        <v>1877</v>
      </c>
      <c r="Q79" s="361">
        <v>3213</v>
      </c>
    </row>
    <row r="80" spans="1:33" x14ac:dyDescent="0.2">
      <c r="A80" s="734" t="s">
        <v>84</v>
      </c>
      <c r="B80" s="360">
        <v>223</v>
      </c>
      <c r="C80" s="361">
        <v>0</v>
      </c>
      <c r="D80" s="361">
        <v>9</v>
      </c>
      <c r="E80" s="361">
        <v>28</v>
      </c>
      <c r="F80" s="361">
        <v>23</v>
      </c>
      <c r="G80" s="361">
        <v>70</v>
      </c>
      <c r="H80" s="361">
        <v>6</v>
      </c>
      <c r="I80" s="361">
        <v>1</v>
      </c>
      <c r="J80" s="361">
        <v>5</v>
      </c>
      <c r="K80" s="361">
        <v>16</v>
      </c>
      <c r="L80" s="361">
        <v>4</v>
      </c>
      <c r="M80" s="361">
        <v>10</v>
      </c>
      <c r="N80" s="366">
        <v>39</v>
      </c>
      <c r="O80" s="367">
        <v>5</v>
      </c>
      <c r="P80" s="360">
        <v>2</v>
      </c>
      <c r="Q80" s="361">
        <v>5</v>
      </c>
    </row>
    <row r="81" spans="1:17" x14ac:dyDescent="0.2">
      <c r="A81" s="734" t="s">
        <v>85</v>
      </c>
      <c r="B81" s="360">
        <v>1006</v>
      </c>
      <c r="C81" s="361">
        <v>0</v>
      </c>
      <c r="D81" s="361">
        <v>72</v>
      </c>
      <c r="E81" s="361">
        <v>167</v>
      </c>
      <c r="F81" s="361">
        <v>47</v>
      </c>
      <c r="G81" s="361">
        <v>268</v>
      </c>
      <c r="H81" s="361">
        <v>14</v>
      </c>
      <c r="I81" s="361">
        <v>6</v>
      </c>
      <c r="J81" s="361">
        <v>10</v>
      </c>
      <c r="K81" s="361">
        <v>4</v>
      </c>
      <c r="L81" s="361">
        <v>19</v>
      </c>
      <c r="M81" s="361">
        <v>109</v>
      </c>
      <c r="N81" s="366">
        <v>179</v>
      </c>
      <c r="O81" s="367">
        <v>36</v>
      </c>
      <c r="P81" s="360">
        <v>23</v>
      </c>
      <c r="Q81" s="361">
        <v>52</v>
      </c>
    </row>
    <row r="82" spans="1:17" x14ac:dyDescent="0.2">
      <c r="A82" s="734" t="s">
        <v>86</v>
      </c>
      <c r="B82" s="360">
        <v>23084</v>
      </c>
      <c r="C82" s="361">
        <v>12</v>
      </c>
      <c r="D82" s="361">
        <v>940</v>
      </c>
      <c r="E82" s="361">
        <v>3314</v>
      </c>
      <c r="F82" s="361">
        <v>875</v>
      </c>
      <c r="G82" s="361">
        <v>6087</v>
      </c>
      <c r="H82" s="361">
        <v>618</v>
      </c>
      <c r="I82" s="361">
        <v>74</v>
      </c>
      <c r="J82" s="361">
        <v>207</v>
      </c>
      <c r="K82" s="361">
        <v>65</v>
      </c>
      <c r="L82" s="361">
        <v>687</v>
      </c>
      <c r="M82" s="361">
        <v>3125</v>
      </c>
      <c r="N82" s="366">
        <v>4513</v>
      </c>
      <c r="O82" s="367">
        <v>508</v>
      </c>
      <c r="P82" s="360">
        <v>452</v>
      </c>
      <c r="Q82" s="361">
        <v>1607</v>
      </c>
    </row>
    <row r="83" spans="1:17" x14ac:dyDescent="0.2">
      <c r="A83" s="734" t="s">
        <v>259</v>
      </c>
      <c r="B83" s="360">
        <v>28908</v>
      </c>
      <c r="C83" s="361">
        <v>10</v>
      </c>
      <c r="D83" s="361">
        <v>816</v>
      </c>
      <c r="E83" s="361">
        <v>3011</v>
      </c>
      <c r="F83" s="361">
        <v>741</v>
      </c>
      <c r="G83" s="361">
        <v>6273</v>
      </c>
      <c r="H83" s="361">
        <v>426</v>
      </c>
      <c r="I83" s="361">
        <v>38</v>
      </c>
      <c r="J83" s="361">
        <v>198</v>
      </c>
      <c r="K83" s="361">
        <v>106</v>
      </c>
      <c r="L83" s="361">
        <v>805</v>
      </c>
      <c r="M83" s="361">
        <v>6547</v>
      </c>
      <c r="N83" s="366">
        <v>6215</v>
      </c>
      <c r="O83" s="367">
        <v>644</v>
      </c>
      <c r="P83" s="360">
        <v>499</v>
      </c>
      <c r="Q83" s="361">
        <v>2579</v>
      </c>
    </row>
    <row r="84" spans="1:17" x14ac:dyDescent="0.2">
      <c r="A84" s="734" t="s">
        <v>108</v>
      </c>
      <c r="B84" s="360">
        <v>216</v>
      </c>
      <c r="C84" s="361">
        <v>0</v>
      </c>
      <c r="D84" s="361">
        <v>1</v>
      </c>
      <c r="E84" s="361">
        <v>13</v>
      </c>
      <c r="F84" s="361">
        <v>68</v>
      </c>
      <c r="G84" s="361">
        <v>19</v>
      </c>
      <c r="H84" s="361">
        <v>7</v>
      </c>
      <c r="I84" s="361">
        <v>0</v>
      </c>
      <c r="J84" s="361">
        <v>1</v>
      </c>
      <c r="K84" s="361">
        <v>93</v>
      </c>
      <c r="L84" s="361">
        <v>0</v>
      </c>
      <c r="M84" s="361">
        <v>0</v>
      </c>
      <c r="N84" s="366">
        <v>5</v>
      </c>
      <c r="O84" s="367">
        <v>1</v>
      </c>
      <c r="P84" s="360">
        <v>0</v>
      </c>
      <c r="Q84" s="361">
        <v>8</v>
      </c>
    </row>
    <row r="85" spans="1:17" x14ac:dyDescent="0.2">
      <c r="A85" s="734" t="s">
        <v>184</v>
      </c>
      <c r="B85" s="360">
        <v>1</v>
      </c>
      <c r="C85" s="361">
        <v>0</v>
      </c>
      <c r="D85" s="361">
        <v>0</v>
      </c>
      <c r="E85" s="361">
        <v>0</v>
      </c>
      <c r="F85" s="361">
        <v>0</v>
      </c>
      <c r="G85" s="361">
        <v>0</v>
      </c>
      <c r="H85" s="361">
        <v>0</v>
      </c>
      <c r="I85" s="361">
        <v>0</v>
      </c>
      <c r="J85" s="361">
        <v>0</v>
      </c>
      <c r="K85" s="361">
        <v>0</v>
      </c>
      <c r="L85" s="361">
        <v>0</v>
      </c>
      <c r="M85" s="361">
        <v>0</v>
      </c>
      <c r="N85" s="366">
        <v>0</v>
      </c>
      <c r="O85" s="367">
        <v>0</v>
      </c>
      <c r="P85" s="360">
        <v>1</v>
      </c>
      <c r="Q85" s="361">
        <v>0</v>
      </c>
    </row>
    <row r="86" spans="1:17" x14ac:dyDescent="0.2">
      <c r="A86" s="734" t="s">
        <v>87</v>
      </c>
      <c r="B86" s="360">
        <v>1088</v>
      </c>
      <c r="C86" s="361">
        <v>0</v>
      </c>
      <c r="D86" s="361">
        <v>26</v>
      </c>
      <c r="E86" s="361">
        <v>100</v>
      </c>
      <c r="F86" s="361">
        <v>305</v>
      </c>
      <c r="G86" s="361">
        <v>185</v>
      </c>
      <c r="H86" s="361">
        <v>15</v>
      </c>
      <c r="I86" s="361">
        <v>2</v>
      </c>
      <c r="J86" s="361">
        <v>5</v>
      </c>
      <c r="K86" s="361">
        <v>264</v>
      </c>
      <c r="L86" s="361">
        <v>22</v>
      </c>
      <c r="M86" s="361">
        <v>48</v>
      </c>
      <c r="N86" s="366">
        <v>53</v>
      </c>
      <c r="O86" s="367">
        <v>7</v>
      </c>
      <c r="P86" s="360">
        <v>7</v>
      </c>
      <c r="Q86" s="361">
        <v>49</v>
      </c>
    </row>
    <row r="87" spans="1:17" x14ac:dyDescent="0.2">
      <c r="A87" s="734" t="s">
        <v>797</v>
      </c>
      <c r="B87" s="360">
        <v>3</v>
      </c>
      <c r="C87" s="361">
        <v>0</v>
      </c>
      <c r="D87" s="361">
        <v>0</v>
      </c>
      <c r="E87" s="361">
        <v>0</v>
      </c>
      <c r="F87" s="361">
        <v>3</v>
      </c>
      <c r="G87" s="361">
        <v>0</v>
      </c>
      <c r="H87" s="361">
        <v>0</v>
      </c>
      <c r="I87" s="361">
        <v>0</v>
      </c>
      <c r="J87" s="361">
        <v>0</v>
      </c>
      <c r="K87" s="361">
        <v>0</v>
      </c>
      <c r="L87" s="361">
        <v>0</v>
      </c>
      <c r="M87" s="361">
        <v>0</v>
      </c>
      <c r="N87" s="366">
        <v>0</v>
      </c>
      <c r="O87" s="367">
        <v>0</v>
      </c>
      <c r="P87" s="360">
        <v>0</v>
      </c>
      <c r="Q87" s="361">
        <v>0</v>
      </c>
    </row>
    <row r="88" spans="1:17" x14ac:dyDescent="0.2">
      <c r="A88" s="734" t="s">
        <v>79</v>
      </c>
      <c r="B88" s="360">
        <v>628</v>
      </c>
      <c r="C88" s="361">
        <v>0</v>
      </c>
      <c r="D88" s="361">
        <v>14</v>
      </c>
      <c r="E88" s="361">
        <v>58</v>
      </c>
      <c r="F88" s="361">
        <v>255</v>
      </c>
      <c r="G88" s="361">
        <v>71</v>
      </c>
      <c r="H88" s="361">
        <v>15</v>
      </c>
      <c r="I88" s="361">
        <v>1</v>
      </c>
      <c r="J88" s="361">
        <v>4</v>
      </c>
      <c r="K88" s="361">
        <v>122</v>
      </c>
      <c r="L88" s="361">
        <v>12</v>
      </c>
      <c r="M88" s="361">
        <v>9</v>
      </c>
      <c r="N88" s="366">
        <v>38</v>
      </c>
      <c r="O88" s="367">
        <v>5</v>
      </c>
      <c r="P88" s="360">
        <v>4</v>
      </c>
      <c r="Q88" s="361">
        <v>20</v>
      </c>
    </row>
    <row r="89" spans="1:17" x14ac:dyDescent="0.2">
      <c r="A89" s="734" t="s">
        <v>303</v>
      </c>
      <c r="B89" s="360">
        <v>537</v>
      </c>
      <c r="C89" s="361">
        <v>0</v>
      </c>
      <c r="D89" s="361">
        <v>48</v>
      </c>
      <c r="E89" s="361">
        <v>92</v>
      </c>
      <c r="F89" s="361">
        <v>23</v>
      </c>
      <c r="G89" s="361">
        <v>160</v>
      </c>
      <c r="H89" s="361">
        <v>13</v>
      </c>
      <c r="I89" s="361">
        <v>0</v>
      </c>
      <c r="J89" s="361">
        <v>4</v>
      </c>
      <c r="K89" s="361">
        <v>8</v>
      </c>
      <c r="L89" s="361">
        <v>9</v>
      </c>
      <c r="M89" s="361">
        <v>31</v>
      </c>
      <c r="N89" s="366">
        <v>87</v>
      </c>
      <c r="O89" s="367">
        <v>14</v>
      </c>
      <c r="P89" s="360">
        <v>10</v>
      </c>
      <c r="Q89" s="361">
        <v>38</v>
      </c>
    </row>
    <row r="90" spans="1:17" ht="24" x14ac:dyDescent="0.2">
      <c r="A90" s="734" t="s">
        <v>798</v>
      </c>
      <c r="B90" s="360">
        <v>1</v>
      </c>
      <c r="C90" s="361">
        <v>0</v>
      </c>
      <c r="D90" s="361">
        <v>0</v>
      </c>
      <c r="E90" s="361">
        <v>0</v>
      </c>
      <c r="F90" s="361">
        <v>0</v>
      </c>
      <c r="G90" s="361">
        <v>0</v>
      </c>
      <c r="H90" s="361">
        <v>0</v>
      </c>
      <c r="I90" s="361">
        <v>0</v>
      </c>
      <c r="J90" s="361">
        <v>0</v>
      </c>
      <c r="K90" s="361">
        <v>0</v>
      </c>
      <c r="L90" s="361">
        <v>0</v>
      </c>
      <c r="M90" s="361">
        <v>1</v>
      </c>
      <c r="N90" s="366">
        <v>0</v>
      </c>
      <c r="O90" s="367">
        <v>0</v>
      </c>
      <c r="P90" s="360">
        <v>0</v>
      </c>
      <c r="Q90" s="361">
        <v>0</v>
      </c>
    </row>
    <row r="91" spans="1:17" x14ac:dyDescent="0.2">
      <c r="A91" s="734" t="s">
        <v>88</v>
      </c>
      <c r="B91" s="360">
        <v>2448</v>
      </c>
      <c r="C91" s="361">
        <v>0</v>
      </c>
      <c r="D91" s="361">
        <v>75</v>
      </c>
      <c r="E91" s="361">
        <v>462</v>
      </c>
      <c r="F91" s="361">
        <v>133</v>
      </c>
      <c r="G91" s="361">
        <v>651</v>
      </c>
      <c r="H91" s="361">
        <v>47</v>
      </c>
      <c r="I91" s="361">
        <v>3</v>
      </c>
      <c r="J91" s="361">
        <v>33</v>
      </c>
      <c r="K91" s="361">
        <v>7</v>
      </c>
      <c r="L91" s="361">
        <v>48</v>
      </c>
      <c r="M91" s="361">
        <v>214</v>
      </c>
      <c r="N91" s="366">
        <v>524</v>
      </c>
      <c r="O91" s="367">
        <v>22</v>
      </c>
      <c r="P91" s="360">
        <v>29</v>
      </c>
      <c r="Q91" s="361">
        <v>200</v>
      </c>
    </row>
    <row r="92" spans="1:17" x14ac:dyDescent="0.2">
      <c r="A92" s="734" t="s">
        <v>89</v>
      </c>
      <c r="B92" s="360">
        <v>121</v>
      </c>
      <c r="C92" s="361">
        <v>0</v>
      </c>
      <c r="D92" s="361">
        <v>3</v>
      </c>
      <c r="E92" s="361">
        <v>7</v>
      </c>
      <c r="F92" s="361">
        <v>14</v>
      </c>
      <c r="G92" s="361">
        <v>28</v>
      </c>
      <c r="H92" s="361">
        <v>1</v>
      </c>
      <c r="I92" s="361">
        <v>0</v>
      </c>
      <c r="J92" s="361">
        <v>0</v>
      </c>
      <c r="K92" s="361">
        <v>0</v>
      </c>
      <c r="L92" s="361">
        <v>2</v>
      </c>
      <c r="M92" s="361">
        <v>2</v>
      </c>
      <c r="N92" s="366">
        <v>47</v>
      </c>
      <c r="O92" s="367">
        <v>6</v>
      </c>
      <c r="P92" s="360">
        <v>0</v>
      </c>
      <c r="Q92" s="361">
        <v>11</v>
      </c>
    </row>
    <row r="93" spans="1:17" x14ac:dyDescent="0.2">
      <c r="A93" s="734" t="s">
        <v>90</v>
      </c>
      <c r="B93" s="360">
        <v>15261</v>
      </c>
      <c r="C93" s="361">
        <v>6</v>
      </c>
      <c r="D93" s="361">
        <v>692</v>
      </c>
      <c r="E93" s="361">
        <v>2144</v>
      </c>
      <c r="F93" s="361">
        <v>1034</v>
      </c>
      <c r="G93" s="361">
        <v>4563</v>
      </c>
      <c r="H93" s="361">
        <v>615</v>
      </c>
      <c r="I93" s="361">
        <v>49</v>
      </c>
      <c r="J93" s="361">
        <v>279</v>
      </c>
      <c r="K93" s="361">
        <v>91</v>
      </c>
      <c r="L93" s="361">
        <v>456</v>
      </c>
      <c r="M93" s="361">
        <v>1342</v>
      </c>
      <c r="N93" s="366">
        <v>1649</v>
      </c>
      <c r="O93" s="367">
        <v>1127</v>
      </c>
      <c r="P93" s="360">
        <v>298</v>
      </c>
      <c r="Q93" s="361">
        <v>916</v>
      </c>
    </row>
    <row r="94" spans="1:17" x14ac:dyDescent="0.2">
      <c r="A94" s="734" t="s">
        <v>799</v>
      </c>
      <c r="B94" s="360">
        <v>1</v>
      </c>
      <c r="C94" s="361">
        <v>0</v>
      </c>
      <c r="D94" s="361">
        <v>0</v>
      </c>
      <c r="E94" s="361">
        <v>1</v>
      </c>
      <c r="F94" s="361">
        <v>0</v>
      </c>
      <c r="G94" s="361">
        <v>0</v>
      </c>
      <c r="H94" s="361">
        <v>0</v>
      </c>
      <c r="I94" s="361">
        <v>0</v>
      </c>
      <c r="J94" s="361">
        <v>0</v>
      </c>
      <c r="K94" s="361">
        <v>0</v>
      </c>
      <c r="L94" s="361">
        <v>0</v>
      </c>
      <c r="M94" s="361">
        <v>0</v>
      </c>
      <c r="N94" s="366">
        <v>0</v>
      </c>
      <c r="O94" s="367">
        <v>0</v>
      </c>
      <c r="P94" s="360">
        <v>0</v>
      </c>
      <c r="Q94" s="361">
        <v>0</v>
      </c>
    </row>
    <row r="95" spans="1:17" x14ac:dyDescent="0.2">
      <c r="A95" s="734" t="s">
        <v>91</v>
      </c>
      <c r="B95" s="360">
        <v>27</v>
      </c>
      <c r="C95" s="361">
        <v>0</v>
      </c>
      <c r="D95" s="361">
        <v>1</v>
      </c>
      <c r="E95" s="361">
        <v>2</v>
      </c>
      <c r="F95" s="361">
        <v>0</v>
      </c>
      <c r="G95" s="361">
        <v>6</v>
      </c>
      <c r="H95" s="361">
        <v>1</v>
      </c>
      <c r="I95" s="361">
        <v>0</v>
      </c>
      <c r="J95" s="361">
        <v>1</v>
      </c>
      <c r="K95" s="361">
        <v>0</v>
      </c>
      <c r="L95" s="361">
        <v>3</v>
      </c>
      <c r="M95" s="361">
        <v>4</v>
      </c>
      <c r="N95" s="366">
        <v>5</v>
      </c>
      <c r="O95" s="367">
        <v>2</v>
      </c>
      <c r="P95" s="360">
        <v>1</v>
      </c>
      <c r="Q95" s="361">
        <v>1</v>
      </c>
    </row>
    <row r="96" spans="1:17" x14ac:dyDescent="0.2">
      <c r="A96" s="734" t="s">
        <v>92</v>
      </c>
      <c r="B96" s="360">
        <v>438</v>
      </c>
      <c r="C96" s="361">
        <v>0</v>
      </c>
      <c r="D96" s="361">
        <v>20</v>
      </c>
      <c r="E96" s="361">
        <v>41</v>
      </c>
      <c r="F96" s="361">
        <v>84</v>
      </c>
      <c r="G96" s="361">
        <v>111</v>
      </c>
      <c r="H96" s="361">
        <v>10</v>
      </c>
      <c r="I96" s="361">
        <v>1</v>
      </c>
      <c r="J96" s="361">
        <v>11</v>
      </c>
      <c r="K96" s="361">
        <v>57</v>
      </c>
      <c r="L96" s="361">
        <v>12</v>
      </c>
      <c r="M96" s="361">
        <v>8</v>
      </c>
      <c r="N96" s="366">
        <v>51</v>
      </c>
      <c r="O96" s="367">
        <v>3</v>
      </c>
      <c r="P96" s="360">
        <v>6</v>
      </c>
      <c r="Q96" s="361">
        <v>23</v>
      </c>
    </row>
    <row r="97" spans="1:17" x14ac:dyDescent="0.2">
      <c r="A97" s="734" t="s">
        <v>93</v>
      </c>
      <c r="B97" s="360">
        <v>189</v>
      </c>
      <c r="C97" s="361">
        <v>0</v>
      </c>
      <c r="D97" s="361">
        <v>1</v>
      </c>
      <c r="E97" s="361">
        <v>21</v>
      </c>
      <c r="F97" s="361">
        <v>19</v>
      </c>
      <c r="G97" s="361">
        <v>54</v>
      </c>
      <c r="H97" s="361">
        <v>2</v>
      </c>
      <c r="I97" s="361">
        <v>0</v>
      </c>
      <c r="J97" s="361">
        <v>2</v>
      </c>
      <c r="K97" s="361">
        <v>1</v>
      </c>
      <c r="L97" s="361">
        <v>3</v>
      </c>
      <c r="M97" s="361">
        <v>31</v>
      </c>
      <c r="N97" s="366">
        <v>29</v>
      </c>
      <c r="O97" s="367">
        <v>4</v>
      </c>
      <c r="P97" s="360">
        <v>4</v>
      </c>
      <c r="Q97" s="361">
        <v>18</v>
      </c>
    </row>
    <row r="98" spans="1:17" x14ac:dyDescent="0.2">
      <c r="A98" s="734" t="s">
        <v>800</v>
      </c>
      <c r="B98" s="360">
        <v>458</v>
      </c>
      <c r="C98" s="361">
        <v>0</v>
      </c>
      <c r="D98" s="361">
        <v>4</v>
      </c>
      <c r="E98" s="361">
        <v>19</v>
      </c>
      <c r="F98" s="361">
        <v>179</v>
      </c>
      <c r="G98" s="361">
        <v>62</v>
      </c>
      <c r="H98" s="361">
        <v>2</v>
      </c>
      <c r="I98" s="361">
        <v>1</v>
      </c>
      <c r="J98" s="361">
        <v>1</v>
      </c>
      <c r="K98" s="361">
        <v>131</v>
      </c>
      <c r="L98" s="361">
        <v>6</v>
      </c>
      <c r="M98" s="361">
        <v>8</v>
      </c>
      <c r="N98" s="366">
        <v>18</v>
      </c>
      <c r="O98" s="367">
        <v>4</v>
      </c>
      <c r="P98" s="360">
        <v>5</v>
      </c>
      <c r="Q98" s="361">
        <v>18</v>
      </c>
    </row>
    <row r="99" spans="1:17" x14ac:dyDescent="0.2">
      <c r="A99" s="734" t="s">
        <v>304</v>
      </c>
      <c r="B99" s="360">
        <v>7</v>
      </c>
      <c r="C99" s="361">
        <v>0</v>
      </c>
      <c r="D99" s="361">
        <v>2</v>
      </c>
      <c r="E99" s="361">
        <v>0</v>
      </c>
      <c r="F99" s="361">
        <v>0</v>
      </c>
      <c r="G99" s="361">
        <v>2</v>
      </c>
      <c r="H99" s="361">
        <v>3</v>
      </c>
      <c r="I99" s="361">
        <v>0</v>
      </c>
      <c r="J99" s="361">
        <v>0</v>
      </c>
      <c r="K99" s="361">
        <v>0</v>
      </c>
      <c r="L99" s="361">
        <v>0</v>
      </c>
      <c r="M99" s="361">
        <v>0</v>
      </c>
      <c r="N99" s="366">
        <v>0</v>
      </c>
      <c r="O99" s="367">
        <v>0</v>
      </c>
      <c r="P99" s="360">
        <v>0</v>
      </c>
      <c r="Q99" s="361">
        <v>0</v>
      </c>
    </row>
    <row r="100" spans="1:17" x14ac:dyDescent="0.2">
      <c r="A100" s="734" t="s">
        <v>801</v>
      </c>
      <c r="B100" s="360">
        <v>58</v>
      </c>
      <c r="C100" s="361">
        <v>0</v>
      </c>
      <c r="D100" s="361">
        <v>4</v>
      </c>
      <c r="E100" s="361">
        <v>9</v>
      </c>
      <c r="F100" s="361">
        <v>6</v>
      </c>
      <c r="G100" s="361">
        <v>16</v>
      </c>
      <c r="H100" s="361">
        <v>3</v>
      </c>
      <c r="I100" s="361">
        <v>0</v>
      </c>
      <c r="J100" s="361">
        <v>0</v>
      </c>
      <c r="K100" s="361">
        <v>2</v>
      </c>
      <c r="L100" s="361">
        <v>1</v>
      </c>
      <c r="M100" s="361">
        <v>1</v>
      </c>
      <c r="N100" s="366">
        <v>2</v>
      </c>
      <c r="O100" s="367">
        <v>2</v>
      </c>
      <c r="P100" s="360">
        <v>7</v>
      </c>
      <c r="Q100" s="361">
        <v>5</v>
      </c>
    </row>
    <row r="101" spans="1:17" ht="24" x14ac:dyDescent="0.2">
      <c r="A101" s="734" t="s">
        <v>802</v>
      </c>
      <c r="B101" s="360">
        <v>80</v>
      </c>
      <c r="C101" s="361">
        <v>0</v>
      </c>
      <c r="D101" s="361">
        <v>5</v>
      </c>
      <c r="E101" s="361">
        <v>27</v>
      </c>
      <c r="F101" s="361">
        <v>0</v>
      </c>
      <c r="G101" s="361">
        <v>18</v>
      </c>
      <c r="H101" s="361">
        <v>4</v>
      </c>
      <c r="I101" s="361">
        <v>0</v>
      </c>
      <c r="J101" s="361">
        <v>0</v>
      </c>
      <c r="K101" s="361">
        <v>2</v>
      </c>
      <c r="L101" s="361">
        <v>2</v>
      </c>
      <c r="M101" s="361">
        <v>4</v>
      </c>
      <c r="N101" s="366">
        <v>7</v>
      </c>
      <c r="O101" s="367">
        <v>5</v>
      </c>
      <c r="P101" s="360">
        <v>3</v>
      </c>
      <c r="Q101" s="361">
        <v>3</v>
      </c>
    </row>
    <row r="102" spans="1:17" x14ac:dyDescent="0.2">
      <c r="A102" s="734" t="s">
        <v>94</v>
      </c>
      <c r="B102" s="360">
        <v>62</v>
      </c>
      <c r="C102" s="361">
        <v>0</v>
      </c>
      <c r="D102" s="361">
        <v>2</v>
      </c>
      <c r="E102" s="361">
        <v>12</v>
      </c>
      <c r="F102" s="361">
        <v>4</v>
      </c>
      <c r="G102" s="361">
        <v>19</v>
      </c>
      <c r="H102" s="361">
        <v>1</v>
      </c>
      <c r="I102" s="361">
        <v>0</v>
      </c>
      <c r="J102" s="361">
        <v>0</v>
      </c>
      <c r="K102" s="361">
        <v>2</v>
      </c>
      <c r="L102" s="361">
        <v>1</v>
      </c>
      <c r="M102" s="361">
        <v>4</v>
      </c>
      <c r="N102" s="366">
        <v>4</v>
      </c>
      <c r="O102" s="367">
        <v>0</v>
      </c>
      <c r="P102" s="360">
        <v>3</v>
      </c>
      <c r="Q102" s="361">
        <v>10</v>
      </c>
    </row>
    <row r="103" spans="1:17" x14ac:dyDescent="0.2">
      <c r="A103" s="734" t="s">
        <v>457</v>
      </c>
      <c r="B103" s="360">
        <v>222</v>
      </c>
      <c r="C103" s="361">
        <v>0</v>
      </c>
      <c r="D103" s="361">
        <v>1</v>
      </c>
      <c r="E103" s="361">
        <v>1</v>
      </c>
      <c r="F103" s="361">
        <v>85</v>
      </c>
      <c r="G103" s="361">
        <v>4</v>
      </c>
      <c r="H103" s="361">
        <v>3</v>
      </c>
      <c r="I103" s="361">
        <v>0</v>
      </c>
      <c r="J103" s="361">
        <v>0</v>
      </c>
      <c r="K103" s="361">
        <v>116</v>
      </c>
      <c r="L103" s="361">
        <v>3</v>
      </c>
      <c r="M103" s="361">
        <v>2</v>
      </c>
      <c r="N103" s="366">
        <v>3</v>
      </c>
      <c r="O103" s="367">
        <v>0</v>
      </c>
      <c r="P103" s="360">
        <v>0</v>
      </c>
      <c r="Q103" s="361">
        <v>4</v>
      </c>
    </row>
    <row r="104" spans="1:17" x14ac:dyDescent="0.2">
      <c r="A104" s="734" t="s">
        <v>803</v>
      </c>
      <c r="B104" s="360">
        <v>16992</v>
      </c>
      <c r="C104" s="361">
        <v>13</v>
      </c>
      <c r="D104" s="361">
        <v>568</v>
      </c>
      <c r="E104" s="361">
        <v>1458</v>
      </c>
      <c r="F104" s="361">
        <v>4574</v>
      </c>
      <c r="G104" s="361">
        <v>4747</v>
      </c>
      <c r="H104" s="361">
        <v>261</v>
      </c>
      <c r="I104" s="361">
        <v>32</v>
      </c>
      <c r="J104" s="361">
        <v>84</v>
      </c>
      <c r="K104" s="361">
        <v>47</v>
      </c>
      <c r="L104" s="361">
        <v>352</v>
      </c>
      <c r="M104" s="361">
        <v>1299</v>
      </c>
      <c r="N104" s="366">
        <v>2231</v>
      </c>
      <c r="O104" s="367">
        <v>241</v>
      </c>
      <c r="P104" s="360">
        <v>212</v>
      </c>
      <c r="Q104" s="361">
        <v>873</v>
      </c>
    </row>
    <row r="105" spans="1:17" x14ac:dyDescent="0.2">
      <c r="A105" s="734" t="s">
        <v>95</v>
      </c>
      <c r="B105" s="360">
        <v>624</v>
      </c>
      <c r="C105" s="361">
        <v>0</v>
      </c>
      <c r="D105" s="361">
        <v>36</v>
      </c>
      <c r="E105" s="361">
        <v>67</v>
      </c>
      <c r="F105" s="361">
        <v>23</v>
      </c>
      <c r="G105" s="361">
        <v>166</v>
      </c>
      <c r="H105" s="361">
        <v>8</v>
      </c>
      <c r="I105" s="361">
        <v>1</v>
      </c>
      <c r="J105" s="361">
        <v>5</v>
      </c>
      <c r="K105" s="361">
        <v>0</v>
      </c>
      <c r="L105" s="361">
        <v>1</v>
      </c>
      <c r="M105" s="361">
        <v>105</v>
      </c>
      <c r="N105" s="366">
        <v>125</v>
      </c>
      <c r="O105" s="367">
        <v>60</v>
      </c>
      <c r="P105" s="360">
        <v>22</v>
      </c>
      <c r="Q105" s="361">
        <v>5</v>
      </c>
    </row>
    <row r="106" spans="1:17" s="10" customFormat="1" x14ac:dyDescent="0.2">
      <c r="A106" s="734" t="s">
        <v>96</v>
      </c>
      <c r="B106" s="360">
        <v>3130</v>
      </c>
      <c r="C106" s="361">
        <v>1</v>
      </c>
      <c r="D106" s="361">
        <v>88</v>
      </c>
      <c r="E106" s="361">
        <v>408</v>
      </c>
      <c r="F106" s="361">
        <v>555</v>
      </c>
      <c r="G106" s="361">
        <v>751</v>
      </c>
      <c r="H106" s="361">
        <v>60</v>
      </c>
      <c r="I106" s="361">
        <v>3</v>
      </c>
      <c r="J106" s="361">
        <v>23</v>
      </c>
      <c r="K106" s="361">
        <v>472</v>
      </c>
      <c r="L106" s="361">
        <v>64</v>
      </c>
      <c r="M106" s="361">
        <v>186</v>
      </c>
      <c r="N106" s="366">
        <v>275</v>
      </c>
      <c r="O106" s="367">
        <v>30</v>
      </c>
      <c r="P106" s="360">
        <v>49</v>
      </c>
      <c r="Q106" s="361">
        <v>165</v>
      </c>
    </row>
    <row r="107" spans="1:17" x14ac:dyDescent="0.2">
      <c r="A107" s="734" t="s">
        <v>97</v>
      </c>
      <c r="B107" s="360">
        <v>2421</v>
      </c>
      <c r="C107" s="361">
        <v>1</v>
      </c>
      <c r="D107" s="361">
        <v>165</v>
      </c>
      <c r="E107" s="361">
        <v>461</v>
      </c>
      <c r="F107" s="361">
        <v>227</v>
      </c>
      <c r="G107" s="361">
        <v>591</v>
      </c>
      <c r="H107" s="361">
        <v>94</v>
      </c>
      <c r="I107" s="361">
        <v>23</v>
      </c>
      <c r="J107" s="361">
        <v>43</v>
      </c>
      <c r="K107" s="361">
        <v>184</v>
      </c>
      <c r="L107" s="361">
        <v>58</v>
      </c>
      <c r="M107" s="361">
        <v>92</v>
      </c>
      <c r="N107" s="366">
        <v>252</v>
      </c>
      <c r="O107" s="367">
        <v>53</v>
      </c>
      <c r="P107" s="360">
        <v>60</v>
      </c>
      <c r="Q107" s="361">
        <v>117</v>
      </c>
    </row>
    <row r="108" spans="1:17" s="29" customFormat="1" x14ac:dyDescent="0.2">
      <c r="A108" s="734" t="s">
        <v>98</v>
      </c>
      <c r="B108" s="360">
        <v>1673</v>
      </c>
      <c r="C108" s="361">
        <v>0</v>
      </c>
      <c r="D108" s="361">
        <v>32</v>
      </c>
      <c r="E108" s="361">
        <v>184</v>
      </c>
      <c r="F108" s="361">
        <v>406</v>
      </c>
      <c r="G108" s="361">
        <v>298</v>
      </c>
      <c r="H108" s="361">
        <v>30</v>
      </c>
      <c r="I108" s="361">
        <v>0</v>
      </c>
      <c r="J108" s="361">
        <v>14</v>
      </c>
      <c r="K108" s="361">
        <v>394</v>
      </c>
      <c r="L108" s="361">
        <v>38</v>
      </c>
      <c r="M108" s="361">
        <v>35</v>
      </c>
      <c r="N108" s="366">
        <v>97</v>
      </c>
      <c r="O108" s="367">
        <v>22</v>
      </c>
      <c r="P108" s="360">
        <v>36</v>
      </c>
      <c r="Q108" s="361">
        <v>87</v>
      </c>
    </row>
    <row r="109" spans="1:17" x14ac:dyDescent="0.2">
      <c r="A109" s="734" t="s">
        <v>804</v>
      </c>
      <c r="B109" s="360">
        <v>1194</v>
      </c>
      <c r="C109" s="361">
        <v>1</v>
      </c>
      <c r="D109" s="361">
        <v>36</v>
      </c>
      <c r="E109" s="361">
        <v>150</v>
      </c>
      <c r="F109" s="361">
        <v>49</v>
      </c>
      <c r="G109" s="361">
        <v>266</v>
      </c>
      <c r="H109" s="361">
        <v>13</v>
      </c>
      <c r="I109" s="361">
        <v>2</v>
      </c>
      <c r="J109" s="361">
        <v>14</v>
      </c>
      <c r="K109" s="361">
        <v>7</v>
      </c>
      <c r="L109" s="361">
        <v>49</v>
      </c>
      <c r="M109" s="361">
        <v>114</v>
      </c>
      <c r="N109" s="366">
        <v>368</v>
      </c>
      <c r="O109" s="367">
        <v>17</v>
      </c>
      <c r="P109" s="360">
        <v>13</v>
      </c>
      <c r="Q109" s="361">
        <v>95</v>
      </c>
    </row>
    <row r="110" spans="1:17" x14ac:dyDescent="0.2">
      <c r="A110" s="734" t="s">
        <v>805</v>
      </c>
      <c r="B110" s="360">
        <v>2</v>
      </c>
      <c r="C110" s="361">
        <v>0</v>
      </c>
      <c r="D110" s="361">
        <v>0</v>
      </c>
      <c r="E110" s="361">
        <v>1</v>
      </c>
      <c r="F110" s="361">
        <v>0</v>
      </c>
      <c r="G110" s="361">
        <v>1</v>
      </c>
      <c r="H110" s="361">
        <v>0</v>
      </c>
      <c r="I110" s="361">
        <v>0</v>
      </c>
      <c r="J110" s="361">
        <v>0</v>
      </c>
      <c r="K110" s="361">
        <v>0</v>
      </c>
      <c r="L110" s="361">
        <v>0</v>
      </c>
      <c r="M110" s="361">
        <v>0</v>
      </c>
      <c r="N110" s="366">
        <v>0</v>
      </c>
      <c r="O110" s="367">
        <v>0</v>
      </c>
      <c r="P110" s="360">
        <v>0</v>
      </c>
      <c r="Q110" s="361">
        <v>0</v>
      </c>
    </row>
    <row r="111" spans="1:17" x14ac:dyDescent="0.2">
      <c r="A111" s="734" t="s">
        <v>806</v>
      </c>
      <c r="B111" s="360">
        <v>268</v>
      </c>
      <c r="C111" s="361">
        <v>0</v>
      </c>
      <c r="D111" s="361">
        <v>5</v>
      </c>
      <c r="E111" s="361">
        <v>72</v>
      </c>
      <c r="F111" s="361">
        <v>36</v>
      </c>
      <c r="G111" s="361">
        <v>65</v>
      </c>
      <c r="H111" s="361">
        <v>5</v>
      </c>
      <c r="I111" s="361">
        <v>1</v>
      </c>
      <c r="J111" s="361">
        <v>2</v>
      </c>
      <c r="K111" s="361">
        <v>25</v>
      </c>
      <c r="L111" s="361">
        <v>7</v>
      </c>
      <c r="M111" s="361">
        <v>13</v>
      </c>
      <c r="N111" s="366">
        <v>22</v>
      </c>
      <c r="O111" s="367">
        <v>0</v>
      </c>
      <c r="P111" s="360">
        <v>7</v>
      </c>
      <c r="Q111" s="361">
        <v>8</v>
      </c>
    </row>
    <row r="112" spans="1:17" x14ac:dyDescent="0.2">
      <c r="A112" s="734" t="s">
        <v>81</v>
      </c>
      <c r="B112" s="360">
        <v>471</v>
      </c>
      <c r="C112" s="361">
        <v>0</v>
      </c>
      <c r="D112" s="361">
        <v>33</v>
      </c>
      <c r="E112" s="361">
        <v>86</v>
      </c>
      <c r="F112" s="361">
        <v>32</v>
      </c>
      <c r="G112" s="361">
        <v>159</v>
      </c>
      <c r="H112" s="361">
        <v>12</v>
      </c>
      <c r="I112" s="361">
        <v>1</v>
      </c>
      <c r="J112" s="361">
        <v>4</v>
      </c>
      <c r="K112" s="361">
        <v>3</v>
      </c>
      <c r="L112" s="361">
        <v>9</v>
      </c>
      <c r="M112" s="361">
        <v>25</v>
      </c>
      <c r="N112" s="366">
        <v>68</v>
      </c>
      <c r="O112" s="367">
        <v>16</v>
      </c>
      <c r="P112" s="360">
        <v>6</v>
      </c>
      <c r="Q112" s="361">
        <v>17</v>
      </c>
    </row>
    <row r="113" spans="1:17" x14ac:dyDescent="0.2">
      <c r="A113" s="734" t="s">
        <v>82</v>
      </c>
      <c r="B113" s="360">
        <v>357</v>
      </c>
      <c r="C113" s="361">
        <v>0</v>
      </c>
      <c r="D113" s="361">
        <v>12</v>
      </c>
      <c r="E113" s="361">
        <v>65</v>
      </c>
      <c r="F113" s="361">
        <v>47</v>
      </c>
      <c r="G113" s="361">
        <v>89</v>
      </c>
      <c r="H113" s="361">
        <v>11</v>
      </c>
      <c r="I113" s="361">
        <v>1</v>
      </c>
      <c r="J113" s="361">
        <v>6</v>
      </c>
      <c r="K113" s="361">
        <v>6</v>
      </c>
      <c r="L113" s="361">
        <v>8</v>
      </c>
      <c r="M113" s="361">
        <v>39</v>
      </c>
      <c r="N113" s="366">
        <v>29</v>
      </c>
      <c r="O113" s="367">
        <v>21</v>
      </c>
      <c r="P113" s="360">
        <v>4</v>
      </c>
      <c r="Q113" s="361">
        <v>19</v>
      </c>
    </row>
    <row r="114" spans="1:17" x14ac:dyDescent="0.2">
      <c r="A114" s="734" t="s">
        <v>99</v>
      </c>
      <c r="B114" s="360">
        <v>3717</v>
      </c>
      <c r="C114" s="361">
        <v>2</v>
      </c>
      <c r="D114" s="361">
        <v>83</v>
      </c>
      <c r="E114" s="361">
        <v>416</v>
      </c>
      <c r="F114" s="361">
        <v>131</v>
      </c>
      <c r="G114" s="361">
        <v>1000</v>
      </c>
      <c r="H114" s="361">
        <v>73</v>
      </c>
      <c r="I114" s="361">
        <v>10</v>
      </c>
      <c r="J114" s="361">
        <v>43</v>
      </c>
      <c r="K114" s="361">
        <v>25</v>
      </c>
      <c r="L114" s="361">
        <v>115</v>
      </c>
      <c r="M114" s="361">
        <v>560</v>
      </c>
      <c r="N114" s="366">
        <v>877</v>
      </c>
      <c r="O114" s="367">
        <v>116</v>
      </c>
      <c r="P114" s="360">
        <v>59</v>
      </c>
      <c r="Q114" s="361">
        <v>207</v>
      </c>
    </row>
    <row r="115" spans="1:17" x14ac:dyDescent="0.2">
      <c r="A115" s="734" t="s">
        <v>101</v>
      </c>
      <c r="B115" s="360">
        <v>5349</v>
      </c>
      <c r="C115" s="361">
        <v>0</v>
      </c>
      <c r="D115" s="361">
        <v>52</v>
      </c>
      <c r="E115" s="361">
        <v>184</v>
      </c>
      <c r="F115" s="361">
        <v>2895</v>
      </c>
      <c r="G115" s="361">
        <v>375</v>
      </c>
      <c r="H115" s="361">
        <v>42</v>
      </c>
      <c r="I115" s="361">
        <v>8</v>
      </c>
      <c r="J115" s="361">
        <v>9</v>
      </c>
      <c r="K115" s="361">
        <v>1381</v>
      </c>
      <c r="L115" s="361">
        <v>76</v>
      </c>
      <c r="M115" s="361">
        <v>55</v>
      </c>
      <c r="N115" s="366">
        <v>123</v>
      </c>
      <c r="O115" s="367">
        <v>16</v>
      </c>
      <c r="P115" s="360">
        <v>50</v>
      </c>
      <c r="Q115" s="361">
        <v>83</v>
      </c>
    </row>
    <row r="116" spans="1:17" x14ac:dyDescent="0.2">
      <c r="A116" s="734" t="s">
        <v>807</v>
      </c>
      <c r="B116" s="360">
        <v>6</v>
      </c>
      <c r="C116" s="361">
        <v>0</v>
      </c>
      <c r="D116" s="361">
        <v>0</v>
      </c>
      <c r="E116" s="361">
        <v>0</v>
      </c>
      <c r="F116" s="361">
        <v>0</v>
      </c>
      <c r="G116" s="361">
        <v>2</v>
      </c>
      <c r="H116" s="361">
        <v>0</v>
      </c>
      <c r="I116" s="361">
        <v>2</v>
      </c>
      <c r="J116" s="361">
        <v>0</v>
      </c>
      <c r="K116" s="361">
        <v>0</v>
      </c>
      <c r="L116" s="361">
        <v>0</v>
      </c>
      <c r="M116" s="361">
        <v>0</v>
      </c>
      <c r="N116" s="366">
        <v>1</v>
      </c>
      <c r="O116" s="367">
        <v>0</v>
      </c>
      <c r="P116" s="360">
        <v>0</v>
      </c>
      <c r="Q116" s="361">
        <v>1</v>
      </c>
    </row>
    <row r="117" spans="1:17" ht="24" x14ac:dyDescent="0.2">
      <c r="A117" s="734" t="s">
        <v>808</v>
      </c>
      <c r="B117" s="360">
        <v>3</v>
      </c>
      <c r="C117" s="361">
        <v>0</v>
      </c>
      <c r="D117" s="361">
        <v>0</v>
      </c>
      <c r="E117" s="361">
        <v>1</v>
      </c>
      <c r="F117" s="361">
        <v>2</v>
      </c>
      <c r="G117" s="361">
        <v>0</v>
      </c>
      <c r="H117" s="361">
        <v>0</v>
      </c>
      <c r="I117" s="361">
        <v>0</v>
      </c>
      <c r="J117" s="361">
        <v>0</v>
      </c>
      <c r="K117" s="361">
        <v>0</v>
      </c>
      <c r="L117" s="361">
        <v>0</v>
      </c>
      <c r="M117" s="361">
        <v>0</v>
      </c>
      <c r="N117" s="366">
        <v>0</v>
      </c>
      <c r="O117" s="367">
        <v>0</v>
      </c>
      <c r="P117" s="360">
        <v>0</v>
      </c>
      <c r="Q117" s="361">
        <v>0</v>
      </c>
    </row>
    <row r="118" spans="1:17" x14ac:dyDescent="0.2">
      <c r="A118" s="105" t="s">
        <v>270</v>
      </c>
      <c r="B118" s="357">
        <v>85976</v>
      </c>
      <c r="C118" s="358">
        <v>41</v>
      </c>
      <c r="D118" s="358">
        <v>3503</v>
      </c>
      <c r="E118" s="358">
        <v>8356</v>
      </c>
      <c r="F118" s="358">
        <v>20611</v>
      </c>
      <c r="G118" s="358">
        <v>18140</v>
      </c>
      <c r="H118" s="358">
        <v>3385</v>
      </c>
      <c r="I118" s="358">
        <v>165</v>
      </c>
      <c r="J118" s="358">
        <v>531</v>
      </c>
      <c r="K118" s="358">
        <v>13563</v>
      </c>
      <c r="L118" s="358">
        <v>1921</v>
      </c>
      <c r="M118" s="358">
        <v>2131</v>
      </c>
      <c r="N118" s="365">
        <v>7110</v>
      </c>
      <c r="O118" s="364">
        <v>883</v>
      </c>
      <c r="P118" s="357">
        <v>1590</v>
      </c>
      <c r="Q118" s="358">
        <v>4046</v>
      </c>
    </row>
    <row r="119" spans="1:17" x14ac:dyDescent="0.2">
      <c r="A119" s="734" t="s">
        <v>305</v>
      </c>
      <c r="B119" s="360">
        <v>123</v>
      </c>
      <c r="C119" s="361">
        <v>1</v>
      </c>
      <c r="D119" s="361">
        <v>3</v>
      </c>
      <c r="E119" s="361">
        <v>15</v>
      </c>
      <c r="F119" s="361">
        <v>5</v>
      </c>
      <c r="G119" s="361">
        <v>23</v>
      </c>
      <c r="H119" s="361">
        <v>6</v>
      </c>
      <c r="I119" s="361">
        <v>0</v>
      </c>
      <c r="J119" s="361">
        <v>1</v>
      </c>
      <c r="K119" s="361">
        <v>0</v>
      </c>
      <c r="L119" s="361">
        <v>1</v>
      </c>
      <c r="M119" s="361">
        <v>16</v>
      </c>
      <c r="N119" s="366">
        <v>18</v>
      </c>
      <c r="O119" s="367">
        <v>22</v>
      </c>
      <c r="P119" s="360">
        <v>8</v>
      </c>
      <c r="Q119" s="361">
        <v>4</v>
      </c>
    </row>
    <row r="120" spans="1:17" x14ac:dyDescent="0.2">
      <c r="A120" s="734" t="s">
        <v>307</v>
      </c>
      <c r="B120" s="360">
        <v>78</v>
      </c>
      <c r="C120" s="361">
        <v>0</v>
      </c>
      <c r="D120" s="361">
        <v>11</v>
      </c>
      <c r="E120" s="361">
        <v>3</v>
      </c>
      <c r="F120" s="361">
        <v>8</v>
      </c>
      <c r="G120" s="361">
        <v>21</v>
      </c>
      <c r="H120" s="361">
        <v>3</v>
      </c>
      <c r="I120" s="361">
        <v>1</v>
      </c>
      <c r="J120" s="361">
        <v>0</v>
      </c>
      <c r="K120" s="361">
        <v>0</v>
      </c>
      <c r="L120" s="361">
        <v>0</v>
      </c>
      <c r="M120" s="361">
        <v>3</v>
      </c>
      <c r="N120" s="366">
        <v>11</v>
      </c>
      <c r="O120" s="367">
        <v>1</v>
      </c>
      <c r="P120" s="360">
        <v>2</v>
      </c>
      <c r="Q120" s="361">
        <v>14</v>
      </c>
    </row>
    <row r="121" spans="1:17" x14ac:dyDescent="0.2">
      <c r="A121" s="734" t="s">
        <v>103</v>
      </c>
      <c r="B121" s="360">
        <v>30</v>
      </c>
      <c r="C121" s="361">
        <v>0</v>
      </c>
      <c r="D121" s="361">
        <v>1</v>
      </c>
      <c r="E121" s="361">
        <v>9</v>
      </c>
      <c r="F121" s="361">
        <v>1</v>
      </c>
      <c r="G121" s="361">
        <v>10</v>
      </c>
      <c r="H121" s="361">
        <v>2</v>
      </c>
      <c r="I121" s="361">
        <v>0</v>
      </c>
      <c r="J121" s="361">
        <v>0</v>
      </c>
      <c r="K121" s="361">
        <v>0</v>
      </c>
      <c r="L121" s="361">
        <v>0</v>
      </c>
      <c r="M121" s="361">
        <v>2</v>
      </c>
      <c r="N121" s="366">
        <v>3</v>
      </c>
      <c r="O121" s="367">
        <v>0</v>
      </c>
      <c r="P121" s="360">
        <v>0</v>
      </c>
      <c r="Q121" s="361">
        <v>2</v>
      </c>
    </row>
    <row r="122" spans="1:17" x14ac:dyDescent="0.2">
      <c r="A122" s="734" t="s">
        <v>809</v>
      </c>
      <c r="B122" s="360">
        <v>56</v>
      </c>
      <c r="C122" s="361">
        <v>0</v>
      </c>
      <c r="D122" s="361">
        <v>3</v>
      </c>
      <c r="E122" s="361">
        <v>11</v>
      </c>
      <c r="F122" s="361">
        <v>1</v>
      </c>
      <c r="G122" s="361">
        <v>14</v>
      </c>
      <c r="H122" s="361">
        <v>3</v>
      </c>
      <c r="I122" s="361">
        <v>5</v>
      </c>
      <c r="J122" s="361">
        <v>1</v>
      </c>
      <c r="K122" s="361">
        <v>0</v>
      </c>
      <c r="L122" s="361">
        <v>0</v>
      </c>
      <c r="M122" s="361">
        <v>1</v>
      </c>
      <c r="N122" s="366">
        <v>6</v>
      </c>
      <c r="O122" s="367">
        <v>6</v>
      </c>
      <c r="P122" s="360">
        <v>2</v>
      </c>
      <c r="Q122" s="361">
        <v>3</v>
      </c>
    </row>
    <row r="123" spans="1:17" x14ac:dyDescent="0.2">
      <c r="A123" s="734" t="s">
        <v>104</v>
      </c>
      <c r="B123" s="360">
        <v>124</v>
      </c>
      <c r="C123" s="361">
        <v>0</v>
      </c>
      <c r="D123" s="361">
        <v>18</v>
      </c>
      <c r="E123" s="361">
        <v>10</v>
      </c>
      <c r="F123" s="361">
        <v>25</v>
      </c>
      <c r="G123" s="361">
        <v>29</v>
      </c>
      <c r="H123" s="361">
        <v>8</v>
      </c>
      <c r="I123" s="361">
        <v>0</v>
      </c>
      <c r="J123" s="361">
        <v>1</v>
      </c>
      <c r="K123" s="361">
        <v>8</v>
      </c>
      <c r="L123" s="361">
        <v>3</v>
      </c>
      <c r="M123" s="361">
        <v>5</v>
      </c>
      <c r="N123" s="366">
        <v>13</v>
      </c>
      <c r="O123" s="367">
        <v>0</v>
      </c>
      <c r="P123" s="360">
        <v>3</v>
      </c>
      <c r="Q123" s="361">
        <v>1</v>
      </c>
    </row>
    <row r="124" spans="1:17" x14ac:dyDescent="0.2">
      <c r="A124" s="734" t="s">
        <v>810</v>
      </c>
      <c r="B124" s="360">
        <v>112</v>
      </c>
      <c r="C124" s="361">
        <v>0</v>
      </c>
      <c r="D124" s="361">
        <v>7</v>
      </c>
      <c r="E124" s="361">
        <v>17</v>
      </c>
      <c r="F124" s="361">
        <v>3</v>
      </c>
      <c r="G124" s="361">
        <v>35</v>
      </c>
      <c r="H124" s="361">
        <v>1</v>
      </c>
      <c r="I124" s="361">
        <v>0</v>
      </c>
      <c r="J124" s="361">
        <v>0</v>
      </c>
      <c r="K124" s="361">
        <v>0</v>
      </c>
      <c r="L124" s="361">
        <v>1</v>
      </c>
      <c r="M124" s="361">
        <v>23</v>
      </c>
      <c r="N124" s="366">
        <v>14</v>
      </c>
      <c r="O124" s="367">
        <v>4</v>
      </c>
      <c r="P124" s="360">
        <v>6</v>
      </c>
      <c r="Q124" s="361">
        <v>1</v>
      </c>
    </row>
    <row r="125" spans="1:17" x14ac:dyDescent="0.2">
      <c r="A125" s="734" t="s">
        <v>105</v>
      </c>
      <c r="B125" s="360">
        <v>5</v>
      </c>
      <c r="C125" s="361">
        <v>0</v>
      </c>
      <c r="D125" s="361">
        <v>0</v>
      </c>
      <c r="E125" s="361">
        <v>1</v>
      </c>
      <c r="F125" s="361">
        <v>0</v>
      </c>
      <c r="G125" s="361">
        <v>3</v>
      </c>
      <c r="H125" s="361">
        <v>0</v>
      </c>
      <c r="I125" s="361">
        <v>0</v>
      </c>
      <c r="J125" s="361">
        <v>0</v>
      </c>
      <c r="K125" s="361">
        <v>0</v>
      </c>
      <c r="L125" s="361">
        <v>0</v>
      </c>
      <c r="M125" s="361">
        <v>0</v>
      </c>
      <c r="N125" s="366">
        <v>0</v>
      </c>
      <c r="O125" s="367">
        <v>0</v>
      </c>
      <c r="P125" s="360">
        <v>1</v>
      </c>
      <c r="Q125" s="361">
        <v>0</v>
      </c>
    </row>
    <row r="126" spans="1:17" x14ac:dyDescent="0.2">
      <c r="A126" s="734" t="s">
        <v>340</v>
      </c>
      <c r="B126" s="360">
        <v>5</v>
      </c>
      <c r="C126" s="361">
        <v>0</v>
      </c>
      <c r="D126" s="361">
        <v>2</v>
      </c>
      <c r="E126" s="361">
        <v>0</v>
      </c>
      <c r="F126" s="361">
        <v>0</v>
      </c>
      <c r="G126" s="361">
        <v>2</v>
      </c>
      <c r="H126" s="361">
        <v>0</v>
      </c>
      <c r="I126" s="361">
        <v>0</v>
      </c>
      <c r="J126" s="361">
        <v>0</v>
      </c>
      <c r="K126" s="361">
        <v>0</v>
      </c>
      <c r="L126" s="361">
        <v>0</v>
      </c>
      <c r="M126" s="361">
        <v>0</v>
      </c>
      <c r="N126" s="366">
        <v>0</v>
      </c>
      <c r="O126" s="367">
        <v>0</v>
      </c>
      <c r="P126" s="360">
        <v>1</v>
      </c>
      <c r="Q126" s="361">
        <v>0</v>
      </c>
    </row>
    <row r="127" spans="1:17" x14ac:dyDescent="0.2">
      <c r="A127" s="734" t="s">
        <v>811</v>
      </c>
      <c r="B127" s="360">
        <v>22598</v>
      </c>
      <c r="C127" s="361">
        <v>11</v>
      </c>
      <c r="D127" s="361">
        <v>1065</v>
      </c>
      <c r="E127" s="361">
        <v>3822</v>
      </c>
      <c r="F127" s="361">
        <v>1772</v>
      </c>
      <c r="G127" s="361">
        <v>8125</v>
      </c>
      <c r="H127" s="361">
        <v>1794</v>
      </c>
      <c r="I127" s="361">
        <v>27</v>
      </c>
      <c r="J127" s="361">
        <v>317</v>
      </c>
      <c r="K127" s="361">
        <v>403</v>
      </c>
      <c r="L127" s="361">
        <v>743</v>
      </c>
      <c r="M127" s="361">
        <v>434</v>
      </c>
      <c r="N127" s="366">
        <v>1845</v>
      </c>
      <c r="O127" s="367">
        <v>249</v>
      </c>
      <c r="P127" s="360">
        <v>537</v>
      </c>
      <c r="Q127" s="361">
        <v>1454</v>
      </c>
    </row>
    <row r="128" spans="1:17" x14ac:dyDescent="0.2">
      <c r="A128" s="734" t="s">
        <v>109</v>
      </c>
      <c r="B128" s="360">
        <v>553</v>
      </c>
      <c r="C128" s="361">
        <v>0</v>
      </c>
      <c r="D128" s="361">
        <v>19</v>
      </c>
      <c r="E128" s="361">
        <v>73</v>
      </c>
      <c r="F128" s="361">
        <v>27</v>
      </c>
      <c r="G128" s="361">
        <v>193</v>
      </c>
      <c r="H128" s="361">
        <v>28</v>
      </c>
      <c r="I128" s="361">
        <v>0</v>
      </c>
      <c r="J128" s="361">
        <v>4</v>
      </c>
      <c r="K128" s="361">
        <v>1</v>
      </c>
      <c r="L128" s="361">
        <v>16</v>
      </c>
      <c r="M128" s="361">
        <v>60</v>
      </c>
      <c r="N128" s="366">
        <v>69</v>
      </c>
      <c r="O128" s="367">
        <v>7</v>
      </c>
      <c r="P128" s="360">
        <v>18</v>
      </c>
      <c r="Q128" s="361">
        <v>38</v>
      </c>
    </row>
    <row r="129" spans="1:17" x14ac:dyDescent="0.2">
      <c r="A129" s="734" t="s">
        <v>111</v>
      </c>
      <c r="B129" s="360">
        <v>817</v>
      </c>
      <c r="C129" s="361">
        <v>0</v>
      </c>
      <c r="D129" s="361">
        <v>57</v>
      </c>
      <c r="E129" s="361">
        <v>44</v>
      </c>
      <c r="F129" s="361">
        <v>264</v>
      </c>
      <c r="G129" s="361">
        <v>140</v>
      </c>
      <c r="H129" s="361">
        <v>9</v>
      </c>
      <c r="I129" s="361">
        <v>9</v>
      </c>
      <c r="J129" s="361">
        <v>1</v>
      </c>
      <c r="K129" s="361">
        <v>147</v>
      </c>
      <c r="L129" s="361">
        <v>18</v>
      </c>
      <c r="M129" s="361">
        <v>21</v>
      </c>
      <c r="N129" s="366">
        <v>42</v>
      </c>
      <c r="O129" s="367">
        <v>9</v>
      </c>
      <c r="P129" s="360">
        <v>18</v>
      </c>
      <c r="Q129" s="361">
        <v>38</v>
      </c>
    </row>
    <row r="130" spans="1:17" x14ac:dyDescent="0.2">
      <c r="A130" s="734" t="s">
        <v>110</v>
      </c>
      <c r="B130" s="360">
        <v>10267</v>
      </c>
      <c r="C130" s="361">
        <v>0</v>
      </c>
      <c r="D130" s="361">
        <v>371</v>
      </c>
      <c r="E130" s="361">
        <v>848</v>
      </c>
      <c r="F130" s="361">
        <v>3432</v>
      </c>
      <c r="G130" s="361">
        <v>1526</v>
      </c>
      <c r="H130" s="361">
        <v>333</v>
      </c>
      <c r="I130" s="361">
        <v>46</v>
      </c>
      <c r="J130" s="361">
        <v>44</v>
      </c>
      <c r="K130" s="361">
        <v>2147</v>
      </c>
      <c r="L130" s="361">
        <v>188</v>
      </c>
      <c r="M130" s="361">
        <v>105</v>
      </c>
      <c r="N130" s="366">
        <v>582</v>
      </c>
      <c r="O130" s="367">
        <v>119</v>
      </c>
      <c r="P130" s="360">
        <v>176</v>
      </c>
      <c r="Q130" s="361">
        <v>350</v>
      </c>
    </row>
    <row r="131" spans="1:17" x14ac:dyDescent="0.2">
      <c r="A131" s="734" t="s">
        <v>812</v>
      </c>
      <c r="B131" s="360">
        <v>591</v>
      </c>
      <c r="C131" s="361">
        <v>2</v>
      </c>
      <c r="D131" s="361">
        <v>93</v>
      </c>
      <c r="E131" s="361">
        <v>91</v>
      </c>
      <c r="F131" s="361">
        <v>43</v>
      </c>
      <c r="G131" s="361">
        <v>159</v>
      </c>
      <c r="H131" s="361">
        <v>38</v>
      </c>
      <c r="I131" s="361">
        <v>4</v>
      </c>
      <c r="J131" s="361">
        <v>2</v>
      </c>
      <c r="K131" s="361">
        <v>0</v>
      </c>
      <c r="L131" s="361">
        <v>10</v>
      </c>
      <c r="M131" s="361">
        <v>34</v>
      </c>
      <c r="N131" s="366">
        <v>32</v>
      </c>
      <c r="O131" s="367">
        <v>16</v>
      </c>
      <c r="P131" s="360">
        <v>25</v>
      </c>
      <c r="Q131" s="361">
        <v>42</v>
      </c>
    </row>
    <row r="132" spans="1:17" x14ac:dyDescent="0.2">
      <c r="A132" s="734" t="s">
        <v>813</v>
      </c>
      <c r="B132" s="360">
        <v>55</v>
      </c>
      <c r="C132" s="361">
        <v>0</v>
      </c>
      <c r="D132" s="361">
        <v>2</v>
      </c>
      <c r="E132" s="361">
        <v>14</v>
      </c>
      <c r="F132" s="361">
        <v>3</v>
      </c>
      <c r="G132" s="361">
        <v>16</v>
      </c>
      <c r="H132" s="361">
        <v>2</v>
      </c>
      <c r="I132" s="361">
        <v>0</v>
      </c>
      <c r="J132" s="361">
        <v>0</v>
      </c>
      <c r="K132" s="361">
        <v>0</v>
      </c>
      <c r="L132" s="361">
        <v>0</v>
      </c>
      <c r="M132" s="361">
        <v>3</v>
      </c>
      <c r="N132" s="366">
        <v>8</v>
      </c>
      <c r="O132" s="367">
        <v>3</v>
      </c>
      <c r="P132" s="360">
        <v>2</v>
      </c>
      <c r="Q132" s="361">
        <v>2</v>
      </c>
    </row>
    <row r="133" spans="1:17" x14ac:dyDescent="0.2">
      <c r="A133" s="734" t="s">
        <v>112</v>
      </c>
      <c r="B133" s="360">
        <v>4417</v>
      </c>
      <c r="C133" s="361">
        <v>4</v>
      </c>
      <c r="D133" s="361">
        <v>173</v>
      </c>
      <c r="E133" s="361">
        <v>429</v>
      </c>
      <c r="F133" s="361">
        <v>118</v>
      </c>
      <c r="G133" s="361">
        <v>941</v>
      </c>
      <c r="H133" s="361">
        <v>93</v>
      </c>
      <c r="I133" s="361">
        <v>35</v>
      </c>
      <c r="J133" s="361">
        <v>19</v>
      </c>
      <c r="K133" s="361">
        <v>28</v>
      </c>
      <c r="L133" s="361">
        <v>88</v>
      </c>
      <c r="M133" s="361">
        <v>383</v>
      </c>
      <c r="N133" s="366">
        <v>1619</v>
      </c>
      <c r="O133" s="367">
        <v>62</v>
      </c>
      <c r="P133" s="360">
        <v>93</v>
      </c>
      <c r="Q133" s="361">
        <v>332</v>
      </c>
    </row>
    <row r="134" spans="1:17" x14ac:dyDescent="0.2">
      <c r="A134" s="734" t="s">
        <v>114</v>
      </c>
      <c r="B134" s="360">
        <v>138</v>
      </c>
      <c r="C134" s="361">
        <v>0</v>
      </c>
      <c r="D134" s="361">
        <v>18</v>
      </c>
      <c r="E134" s="361">
        <v>20</v>
      </c>
      <c r="F134" s="361">
        <v>14</v>
      </c>
      <c r="G134" s="361">
        <v>40</v>
      </c>
      <c r="H134" s="361">
        <v>11</v>
      </c>
      <c r="I134" s="361">
        <v>0</v>
      </c>
      <c r="J134" s="361">
        <v>4</v>
      </c>
      <c r="K134" s="361">
        <v>1</v>
      </c>
      <c r="L134" s="361">
        <v>1</v>
      </c>
      <c r="M134" s="361">
        <v>9</v>
      </c>
      <c r="N134" s="366">
        <v>6</v>
      </c>
      <c r="O134" s="367">
        <v>5</v>
      </c>
      <c r="P134" s="360">
        <v>6</v>
      </c>
      <c r="Q134" s="361">
        <v>3</v>
      </c>
    </row>
    <row r="135" spans="1:17" x14ac:dyDescent="0.2">
      <c r="A135" s="734" t="s">
        <v>113</v>
      </c>
      <c r="B135" s="360">
        <v>4790</v>
      </c>
      <c r="C135" s="361">
        <v>2</v>
      </c>
      <c r="D135" s="361">
        <v>418</v>
      </c>
      <c r="E135" s="361">
        <v>597</v>
      </c>
      <c r="F135" s="361">
        <v>178</v>
      </c>
      <c r="G135" s="361">
        <v>1716</v>
      </c>
      <c r="H135" s="361">
        <v>228</v>
      </c>
      <c r="I135" s="361">
        <v>14</v>
      </c>
      <c r="J135" s="361">
        <v>18</v>
      </c>
      <c r="K135" s="361">
        <v>19</v>
      </c>
      <c r="L135" s="361">
        <v>116</v>
      </c>
      <c r="M135" s="361">
        <v>305</v>
      </c>
      <c r="N135" s="366">
        <v>604</v>
      </c>
      <c r="O135" s="367">
        <v>122</v>
      </c>
      <c r="P135" s="360">
        <v>128</v>
      </c>
      <c r="Q135" s="361">
        <v>325</v>
      </c>
    </row>
    <row r="136" spans="1:17" x14ac:dyDescent="0.2">
      <c r="A136" s="734" t="s">
        <v>814</v>
      </c>
      <c r="B136" s="360">
        <v>96</v>
      </c>
      <c r="C136" s="361">
        <v>0</v>
      </c>
      <c r="D136" s="361">
        <v>4</v>
      </c>
      <c r="E136" s="361">
        <v>17</v>
      </c>
      <c r="F136" s="361">
        <v>4</v>
      </c>
      <c r="G136" s="361">
        <v>26</v>
      </c>
      <c r="H136" s="361">
        <v>2</v>
      </c>
      <c r="I136" s="361">
        <v>0</v>
      </c>
      <c r="J136" s="361">
        <v>0</v>
      </c>
      <c r="K136" s="361">
        <v>2</v>
      </c>
      <c r="L136" s="361">
        <v>5</v>
      </c>
      <c r="M136" s="361">
        <v>5</v>
      </c>
      <c r="N136" s="366">
        <v>18</v>
      </c>
      <c r="O136" s="367">
        <v>5</v>
      </c>
      <c r="P136" s="360">
        <v>5</v>
      </c>
      <c r="Q136" s="361">
        <v>3</v>
      </c>
    </row>
    <row r="137" spans="1:17" x14ac:dyDescent="0.2">
      <c r="A137" s="734" t="s">
        <v>815</v>
      </c>
      <c r="B137" s="360">
        <v>10</v>
      </c>
      <c r="C137" s="361">
        <v>0</v>
      </c>
      <c r="D137" s="361">
        <v>1</v>
      </c>
      <c r="E137" s="361">
        <v>5</v>
      </c>
      <c r="F137" s="361">
        <v>0</v>
      </c>
      <c r="G137" s="361">
        <v>3</v>
      </c>
      <c r="H137" s="361">
        <v>0</v>
      </c>
      <c r="I137" s="361">
        <v>0</v>
      </c>
      <c r="J137" s="361">
        <v>0</v>
      </c>
      <c r="K137" s="361">
        <v>0</v>
      </c>
      <c r="L137" s="361">
        <v>0</v>
      </c>
      <c r="M137" s="361">
        <v>0</v>
      </c>
      <c r="N137" s="366">
        <v>0</v>
      </c>
      <c r="O137" s="367">
        <v>0</v>
      </c>
      <c r="P137" s="360">
        <v>1</v>
      </c>
      <c r="Q137" s="361">
        <v>0</v>
      </c>
    </row>
    <row r="138" spans="1:17" x14ac:dyDescent="0.2">
      <c r="A138" s="734" t="s">
        <v>816</v>
      </c>
      <c r="B138" s="360">
        <v>29</v>
      </c>
      <c r="C138" s="361">
        <v>0</v>
      </c>
      <c r="D138" s="361">
        <v>2</v>
      </c>
      <c r="E138" s="361">
        <v>2</v>
      </c>
      <c r="F138" s="361">
        <v>0</v>
      </c>
      <c r="G138" s="361">
        <v>11</v>
      </c>
      <c r="H138" s="361">
        <v>0</v>
      </c>
      <c r="I138" s="361">
        <v>0</v>
      </c>
      <c r="J138" s="361">
        <v>0</v>
      </c>
      <c r="K138" s="361">
        <v>7</v>
      </c>
      <c r="L138" s="361">
        <v>0</v>
      </c>
      <c r="M138" s="361">
        <v>0</v>
      </c>
      <c r="N138" s="366">
        <v>3</v>
      </c>
      <c r="O138" s="367">
        <v>0</v>
      </c>
      <c r="P138" s="360">
        <v>4</v>
      </c>
      <c r="Q138" s="361">
        <v>0</v>
      </c>
    </row>
    <row r="139" spans="1:17" x14ac:dyDescent="0.2">
      <c r="A139" s="734" t="s">
        <v>817</v>
      </c>
      <c r="B139" s="360">
        <v>5053</v>
      </c>
      <c r="C139" s="361">
        <v>5</v>
      </c>
      <c r="D139" s="361">
        <v>426</v>
      </c>
      <c r="E139" s="361">
        <v>673</v>
      </c>
      <c r="F139" s="361">
        <v>315</v>
      </c>
      <c r="G139" s="361">
        <v>1497</v>
      </c>
      <c r="H139" s="361">
        <v>280</v>
      </c>
      <c r="I139" s="361">
        <v>3</v>
      </c>
      <c r="J139" s="361">
        <v>28</v>
      </c>
      <c r="K139" s="361">
        <v>39</v>
      </c>
      <c r="L139" s="361">
        <v>142</v>
      </c>
      <c r="M139" s="361">
        <v>125</v>
      </c>
      <c r="N139" s="366">
        <v>989</v>
      </c>
      <c r="O139" s="367">
        <v>54</v>
      </c>
      <c r="P139" s="360">
        <v>148</v>
      </c>
      <c r="Q139" s="361">
        <v>329</v>
      </c>
    </row>
    <row r="140" spans="1:17" x14ac:dyDescent="0.2">
      <c r="A140" s="734" t="s">
        <v>115</v>
      </c>
      <c r="B140" s="360">
        <v>39</v>
      </c>
      <c r="C140" s="361">
        <v>0</v>
      </c>
      <c r="D140" s="361">
        <v>6</v>
      </c>
      <c r="E140" s="361">
        <v>9</v>
      </c>
      <c r="F140" s="361">
        <v>2</v>
      </c>
      <c r="G140" s="361">
        <v>10</v>
      </c>
      <c r="H140" s="361">
        <v>0</v>
      </c>
      <c r="I140" s="361">
        <v>0</v>
      </c>
      <c r="J140" s="361">
        <v>0</v>
      </c>
      <c r="K140" s="361">
        <v>0</v>
      </c>
      <c r="L140" s="361">
        <v>2</v>
      </c>
      <c r="M140" s="361">
        <v>1</v>
      </c>
      <c r="N140" s="366">
        <v>4</v>
      </c>
      <c r="O140" s="367">
        <v>0</v>
      </c>
      <c r="P140" s="360">
        <v>2</v>
      </c>
      <c r="Q140" s="361">
        <v>3</v>
      </c>
    </row>
    <row r="141" spans="1:17" ht="24" x14ac:dyDescent="0.2">
      <c r="A141" s="734" t="s">
        <v>818</v>
      </c>
      <c r="B141" s="360">
        <v>4</v>
      </c>
      <c r="C141" s="361">
        <v>0</v>
      </c>
      <c r="D141" s="361">
        <v>0</v>
      </c>
      <c r="E141" s="361">
        <v>1</v>
      </c>
      <c r="F141" s="361">
        <v>0</v>
      </c>
      <c r="G141" s="361">
        <v>3</v>
      </c>
      <c r="H141" s="361">
        <v>0</v>
      </c>
      <c r="I141" s="361">
        <v>0</v>
      </c>
      <c r="J141" s="361">
        <v>0</v>
      </c>
      <c r="K141" s="361">
        <v>0</v>
      </c>
      <c r="L141" s="361">
        <v>0</v>
      </c>
      <c r="M141" s="361">
        <v>0</v>
      </c>
      <c r="N141" s="366">
        <v>0</v>
      </c>
      <c r="O141" s="367">
        <v>0</v>
      </c>
      <c r="P141" s="360">
        <v>0</v>
      </c>
      <c r="Q141" s="361">
        <v>0</v>
      </c>
    </row>
    <row r="142" spans="1:17" x14ac:dyDescent="0.2">
      <c r="A142" s="734" t="s">
        <v>306</v>
      </c>
      <c r="B142" s="360">
        <v>337</v>
      </c>
      <c r="C142" s="361">
        <v>0</v>
      </c>
      <c r="D142" s="361">
        <v>34</v>
      </c>
      <c r="E142" s="361">
        <v>52</v>
      </c>
      <c r="F142" s="361">
        <v>10</v>
      </c>
      <c r="G142" s="361">
        <v>94</v>
      </c>
      <c r="H142" s="361">
        <v>37</v>
      </c>
      <c r="I142" s="361">
        <v>1</v>
      </c>
      <c r="J142" s="361">
        <v>0</v>
      </c>
      <c r="K142" s="361">
        <v>2</v>
      </c>
      <c r="L142" s="361">
        <v>5</v>
      </c>
      <c r="M142" s="361">
        <v>22</v>
      </c>
      <c r="N142" s="366">
        <v>24</v>
      </c>
      <c r="O142" s="367">
        <v>11</v>
      </c>
      <c r="P142" s="360">
        <v>18</v>
      </c>
      <c r="Q142" s="361">
        <v>27</v>
      </c>
    </row>
    <row r="143" spans="1:17" x14ac:dyDescent="0.2">
      <c r="A143" s="734" t="s">
        <v>213</v>
      </c>
      <c r="B143" s="360">
        <v>252</v>
      </c>
      <c r="C143" s="361">
        <v>0</v>
      </c>
      <c r="D143" s="361">
        <v>14</v>
      </c>
      <c r="E143" s="361">
        <v>13</v>
      </c>
      <c r="F143" s="361">
        <v>103</v>
      </c>
      <c r="G143" s="361">
        <v>26</v>
      </c>
      <c r="H143" s="361">
        <v>5</v>
      </c>
      <c r="I143" s="361">
        <v>0</v>
      </c>
      <c r="J143" s="361">
        <v>3</v>
      </c>
      <c r="K143" s="361">
        <v>51</v>
      </c>
      <c r="L143" s="361">
        <v>14</v>
      </c>
      <c r="M143" s="361">
        <v>7</v>
      </c>
      <c r="N143" s="366">
        <v>13</v>
      </c>
      <c r="O143" s="367">
        <v>1</v>
      </c>
      <c r="P143" s="360">
        <v>1</v>
      </c>
      <c r="Q143" s="361">
        <v>1</v>
      </c>
    </row>
    <row r="144" spans="1:17" x14ac:dyDescent="0.2">
      <c r="A144" s="734" t="s">
        <v>116</v>
      </c>
      <c r="B144" s="360">
        <v>19</v>
      </c>
      <c r="C144" s="361">
        <v>0</v>
      </c>
      <c r="D144" s="361">
        <v>0</v>
      </c>
      <c r="E144" s="361">
        <v>3</v>
      </c>
      <c r="F144" s="361">
        <v>2</v>
      </c>
      <c r="G144" s="361">
        <v>9</v>
      </c>
      <c r="H144" s="361">
        <v>0</v>
      </c>
      <c r="I144" s="361">
        <v>0</v>
      </c>
      <c r="J144" s="361">
        <v>0</v>
      </c>
      <c r="K144" s="361">
        <v>2</v>
      </c>
      <c r="L144" s="361">
        <v>1</v>
      </c>
      <c r="M144" s="361">
        <v>0</v>
      </c>
      <c r="N144" s="366">
        <v>0</v>
      </c>
      <c r="O144" s="367">
        <v>0</v>
      </c>
      <c r="P144" s="360">
        <v>2</v>
      </c>
      <c r="Q144" s="361">
        <v>0</v>
      </c>
    </row>
    <row r="145" spans="1:17" x14ac:dyDescent="0.2">
      <c r="A145" s="734" t="s">
        <v>117</v>
      </c>
      <c r="B145" s="360">
        <v>3</v>
      </c>
      <c r="C145" s="361">
        <v>0</v>
      </c>
      <c r="D145" s="361">
        <v>0</v>
      </c>
      <c r="E145" s="361">
        <v>0</v>
      </c>
      <c r="F145" s="361">
        <v>1</v>
      </c>
      <c r="G145" s="361">
        <v>2</v>
      </c>
      <c r="H145" s="361">
        <v>0</v>
      </c>
      <c r="I145" s="361">
        <v>0</v>
      </c>
      <c r="J145" s="361">
        <v>0</v>
      </c>
      <c r="K145" s="361">
        <v>0</v>
      </c>
      <c r="L145" s="361">
        <v>0</v>
      </c>
      <c r="M145" s="361">
        <v>0</v>
      </c>
      <c r="N145" s="366">
        <v>0</v>
      </c>
      <c r="O145" s="367">
        <v>0</v>
      </c>
      <c r="P145" s="360">
        <v>0</v>
      </c>
      <c r="Q145" s="361">
        <v>0</v>
      </c>
    </row>
    <row r="146" spans="1:17" x14ac:dyDescent="0.2">
      <c r="A146" s="734" t="s">
        <v>819</v>
      </c>
      <c r="B146" s="360">
        <v>816</v>
      </c>
      <c r="C146" s="361">
        <v>0</v>
      </c>
      <c r="D146" s="361">
        <v>4</v>
      </c>
      <c r="E146" s="361">
        <v>6</v>
      </c>
      <c r="F146" s="361">
        <v>322</v>
      </c>
      <c r="G146" s="361">
        <v>26</v>
      </c>
      <c r="H146" s="361">
        <v>2</v>
      </c>
      <c r="I146" s="361">
        <v>1</v>
      </c>
      <c r="J146" s="361">
        <v>0</v>
      </c>
      <c r="K146" s="361">
        <v>400</v>
      </c>
      <c r="L146" s="361">
        <v>26</v>
      </c>
      <c r="M146" s="361">
        <v>1</v>
      </c>
      <c r="N146" s="366">
        <v>6</v>
      </c>
      <c r="O146" s="367">
        <v>0</v>
      </c>
      <c r="P146" s="360">
        <v>0</v>
      </c>
      <c r="Q146" s="361">
        <v>22</v>
      </c>
    </row>
    <row r="147" spans="1:17" x14ac:dyDescent="0.2">
      <c r="A147" s="734" t="s">
        <v>221</v>
      </c>
      <c r="B147" s="360">
        <v>18</v>
      </c>
      <c r="C147" s="361">
        <v>0</v>
      </c>
      <c r="D147" s="361">
        <v>0</v>
      </c>
      <c r="E147" s="361">
        <v>2</v>
      </c>
      <c r="F147" s="361">
        <v>0</v>
      </c>
      <c r="G147" s="361">
        <v>10</v>
      </c>
      <c r="H147" s="361">
        <v>0</v>
      </c>
      <c r="I147" s="361">
        <v>0</v>
      </c>
      <c r="J147" s="361">
        <v>0</v>
      </c>
      <c r="K147" s="361">
        <v>0</v>
      </c>
      <c r="L147" s="361">
        <v>0</v>
      </c>
      <c r="M147" s="361">
        <v>1</v>
      </c>
      <c r="N147" s="366">
        <v>0</v>
      </c>
      <c r="O147" s="367">
        <v>4</v>
      </c>
      <c r="P147" s="360">
        <v>0</v>
      </c>
      <c r="Q147" s="361">
        <v>1</v>
      </c>
    </row>
    <row r="148" spans="1:17" x14ac:dyDescent="0.2">
      <c r="A148" s="734" t="s">
        <v>458</v>
      </c>
      <c r="B148" s="360">
        <v>423</v>
      </c>
      <c r="C148" s="361">
        <v>0</v>
      </c>
      <c r="D148" s="361">
        <v>17</v>
      </c>
      <c r="E148" s="361">
        <v>55</v>
      </c>
      <c r="F148" s="361">
        <v>40</v>
      </c>
      <c r="G148" s="361">
        <v>129</v>
      </c>
      <c r="H148" s="361">
        <v>13</v>
      </c>
      <c r="I148" s="361">
        <v>0</v>
      </c>
      <c r="J148" s="361">
        <v>1</v>
      </c>
      <c r="K148" s="361">
        <v>33</v>
      </c>
      <c r="L148" s="361">
        <v>15</v>
      </c>
      <c r="M148" s="361">
        <v>32</v>
      </c>
      <c r="N148" s="366">
        <v>47</v>
      </c>
      <c r="O148" s="367">
        <v>2</v>
      </c>
      <c r="P148" s="360">
        <v>14</v>
      </c>
      <c r="Q148" s="361">
        <v>25</v>
      </c>
    </row>
    <row r="149" spans="1:17" x14ac:dyDescent="0.2">
      <c r="A149" s="734" t="s">
        <v>118</v>
      </c>
      <c r="B149" s="360">
        <v>145</v>
      </c>
      <c r="C149" s="361">
        <v>0</v>
      </c>
      <c r="D149" s="361">
        <v>15</v>
      </c>
      <c r="E149" s="361">
        <v>10</v>
      </c>
      <c r="F149" s="361">
        <v>8</v>
      </c>
      <c r="G149" s="361">
        <v>58</v>
      </c>
      <c r="H149" s="361">
        <v>22</v>
      </c>
      <c r="I149" s="361">
        <v>2</v>
      </c>
      <c r="J149" s="361">
        <v>2</v>
      </c>
      <c r="K149" s="361">
        <v>2</v>
      </c>
      <c r="L149" s="361">
        <v>2</v>
      </c>
      <c r="M149" s="361">
        <v>0</v>
      </c>
      <c r="N149" s="366">
        <v>21</v>
      </c>
      <c r="O149" s="367">
        <v>0</v>
      </c>
      <c r="P149" s="360">
        <v>1</v>
      </c>
      <c r="Q149" s="361">
        <v>2</v>
      </c>
    </row>
    <row r="150" spans="1:17" x14ac:dyDescent="0.2">
      <c r="A150" s="734" t="s">
        <v>308</v>
      </c>
      <c r="B150" s="360">
        <v>27</v>
      </c>
      <c r="C150" s="361">
        <v>0</v>
      </c>
      <c r="D150" s="361">
        <v>2</v>
      </c>
      <c r="E150" s="361">
        <v>4</v>
      </c>
      <c r="F150" s="361">
        <v>2</v>
      </c>
      <c r="G150" s="361">
        <v>5</v>
      </c>
      <c r="H150" s="361">
        <v>3</v>
      </c>
      <c r="I150" s="361">
        <v>0</v>
      </c>
      <c r="J150" s="361">
        <v>0</v>
      </c>
      <c r="K150" s="361">
        <v>0</v>
      </c>
      <c r="L150" s="361">
        <v>0</v>
      </c>
      <c r="M150" s="361">
        <v>0</v>
      </c>
      <c r="N150" s="366">
        <v>8</v>
      </c>
      <c r="O150" s="367">
        <v>0</v>
      </c>
      <c r="P150" s="360">
        <v>0</v>
      </c>
      <c r="Q150" s="361">
        <v>3</v>
      </c>
    </row>
    <row r="151" spans="1:17" x14ac:dyDescent="0.2">
      <c r="A151" s="734" t="s">
        <v>299</v>
      </c>
      <c r="B151" s="360">
        <v>244</v>
      </c>
      <c r="C151" s="361">
        <v>0</v>
      </c>
      <c r="D151" s="361">
        <v>10</v>
      </c>
      <c r="E151" s="361">
        <v>16</v>
      </c>
      <c r="F151" s="361">
        <v>34</v>
      </c>
      <c r="G151" s="361">
        <v>49</v>
      </c>
      <c r="H151" s="361">
        <v>47</v>
      </c>
      <c r="I151" s="361">
        <v>0</v>
      </c>
      <c r="J151" s="361">
        <v>7</v>
      </c>
      <c r="K151" s="361">
        <v>27</v>
      </c>
      <c r="L151" s="361">
        <v>2</v>
      </c>
      <c r="M151" s="361">
        <v>12</v>
      </c>
      <c r="N151" s="366">
        <v>9</v>
      </c>
      <c r="O151" s="367">
        <v>8</v>
      </c>
      <c r="P151" s="360">
        <v>6</v>
      </c>
      <c r="Q151" s="361">
        <v>17</v>
      </c>
    </row>
    <row r="152" spans="1:17" x14ac:dyDescent="0.2">
      <c r="A152" s="734" t="s">
        <v>107</v>
      </c>
      <c r="B152" s="360">
        <v>21788</v>
      </c>
      <c r="C152" s="361">
        <v>0</v>
      </c>
      <c r="D152" s="361">
        <v>38</v>
      </c>
      <c r="E152" s="361">
        <v>165</v>
      </c>
      <c r="F152" s="361">
        <v>11352</v>
      </c>
      <c r="G152" s="361">
        <v>473</v>
      </c>
      <c r="H152" s="361">
        <v>42</v>
      </c>
      <c r="I152" s="361">
        <v>1</v>
      </c>
      <c r="J152" s="361">
        <v>9</v>
      </c>
      <c r="K152" s="361">
        <v>8971</v>
      </c>
      <c r="L152" s="361">
        <v>264</v>
      </c>
      <c r="M152" s="361">
        <v>48</v>
      </c>
      <c r="N152" s="366">
        <v>106</v>
      </c>
      <c r="O152" s="367">
        <v>7</v>
      </c>
      <c r="P152" s="360">
        <v>49</v>
      </c>
      <c r="Q152" s="361">
        <v>263</v>
      </c>
    </row>
    <row r="153" spans="1:17" ht="24" x14ac:dyDescent="0.2">
      <c r="A153" s="734" t="s">
        <v>820</v>
      </c>
      <c r="B153" s="360">
        <v>420</v>
      </c>
      <c r="C153" s="361">
        <v>1</v>
      </c>
      <c r="D153" s="361">
        <v>39</v>
      </c>
      <c r="E153" s="361">
        <v>51</v>
      </c>
      <c r="F153" s="361">
        <v>21</v>
      </c>
      <c r="G153" s="361">
        <v>103</v>
      </c>
      <c r="H153" s="361">
        <v>23</v>
      </c>
      <c r="I153" s="361">
        <v>1</v>
      </c>
      <c r="J153" s="361">
        <v>0</v>
      </c>
      <c r="K153" s="361">
        <v>6</v>
      </c>
      <c r="L153" s="361">
        <v>5</v>
      </c>
      <c r="M153" s="361">
        <v>8</v>
      </c>
      <c r="N153" s="366">
        <v>44</v>
      </c>
      <c r="O153" s="367">
        <v>1</v>
      </c>
      <c r="P153" s="360">
        <v>23</v>
      </c>
      <c r="Q153" s="361">
        <v>94</v>
      </c>
    </row>
    <row r="154" spans="1:17" x14ac:dyDescent="0.2">
      <c r="A154" s="734" t="s">
        <v>821</v>
      </c>
      <c r="B154" s="360">
        <v>65</v>
      </c>
      <c r="C154" s="361">
        <v>0</v>
      </c>
      <c r="D154" s="361">
        <v>8</v>
      </c>
      <c r="E154" s="361">
        <v>17</v>
      </c>
      <c r="F154" s="361">
        <v>1</v>
      </c>
      <c r="G154" s="361">
        <v>15</v>
      </c>
      <c r="H154" s="361">
        <v>1</v>
      </c>
      <c r="I154" s="361">
        <v>0</v>
      </c>
      <c r="J154" s="361">
        <v>1</v>
      </c>
      <c r="K154" s="361">
        <v>0</v>
      </c>
      <c r="L154" s="361">
        <v>0</v>
      </c>
      <c r="M154" s="361">
        <v>6</v>
      </c>
      <c r="N154" s="366">
        <v>6</v>
      </c>
      <c r="O154" s="367">
        <v>4</v>
      </c>
      <c r="P154" s="360">
        <v>2</v>
      </c>
      <c r="Q154" s="361">
        <v>4</v>
      </c>
    </row>
    <row r="155" spans="1:17" x14ac:dyDescent="0.2">
      <c r="A155" s="734" t="s">
        <v>822</v>
      </c>
      <c r="B155" s="360">
        <v>38</v>
      </c>
      <c r="C155" s="361">
        <v>0</v>
      </c>
      <c r="D155" s="361">
        <v>20</v>
      </c>
      <c r="E155" s="361">
        <v>2</v>
      </c>
      <c r="F155" s="361">
        <v>0</v>
      </c>
      <c r="G155" s="361">
        <v>8</v>
      </c>
      <c r="H155" s="361">
        <v>1</v>
      </c>
      <c r="I155" s="361">
        <v>0</v>
      </c>
      <c r="J155" s="361">
        <v>0</v>
      </c>
      <c r="K155" s="361">
        <v>0</v>
      </c>
      <c r="L155" s="361">
        <v>0</v>
      </c>
      <c r="M155" s="361">
        <v>0</v>
      </c>
      <c r="N155" s="366">
        <v>2</v>
      </c>
      <c r="O155" s="367">
        <v>4</v>
      </c>
      <c r="P155" s="360">
        <v>0</v>
      </c>
      <c r="Q155" s="361">
        <v>1</v>
      </c>
    </row>
    <row r="156" spans="1:17" s="29" customFormat="1" x14ac:dyDescent="0.2">
      <c r="A156" s="734" t="s">
        <v>823</v>
      </c>
      <c r="B156" s="360">
        <v>6767</v>
      </c>
      <c r="C156" s="361">
        <v>0</v>
      </c>
      <c r="D156" s="361">
        <v>242</v>
      </c>
      <c r="E156" s="361">
        <v>694</v>
      </c>
      <c r="F156" s="361">
        <v>2118</v>
      </c>
      <c r="G156" s="361">
        <v>1267</v>
      </c>
      <c r="H156" s="361">
        <v>114</v>
      </c>
      <c r="I156" s="361">
        <v>7</v>
      </c>
      <c r="J156" s="361">
        <v>30</v>
      </c>
      <c r="K156" s="361">
        <v>1026</v>
      </c>
      <c r="L156" s="361">
        <v>146</v>
      </c>
      <c r="M156" s="361">
        <v>169</v>
      </c>
      <c r="N156" s="366">
        <v>408</v>
      </c>
      <c r="O156" s="367">
        <v>83</v>
      </c>
      <c r="P156" s="360">
        <v>132</v>
      </c>
      <c r="Q156" s="361">
        <v>331</v>
      </c>
    </row>
    <row r="157" spans="1:17" x14ac:dyDescent="0.2">
      <c r="A157" s="734" t="s">
        <v>102</v>
      </c>
      <c r="B157" s="360">
        <v>279</v>
      </c>
      <c r="C157" s="361">
        <v>0</v>
      </c>
      <c r="D157" s="361">
        <v>24</v>
      </c>
      <c r="E157" s="361">
        <v>34</v>
      </c>
      <c r="F157" s="361">
        <v>11</v>
      </c>
      <c r="G157" s="361">
        <v>79</v>
      </c>
      <c r="H157" s="361">
        <v>11</v>
      </c>
      <c r="I157" s="361">
        <v>0</v>
      </c>
      <c r="J157" s="361">
        <v>5</v>
      </c>
      <c r="K157" s="361">
        <v>0</v>
      </c>
      <c r="L157" s="361">
        <v>1</v>
      </c>
      <c r="M157" s="361">
        <v>27</v>
      </c>
      <c r="N157" s="366">
        <v>43</v>
      </c>
      <c r="O157" s="367">
        <v>22</v>
      </c>
      <c r="P157" s="360">
        <v>9</v>
      </c>
      <c r="Q157" s="361">
        <v>13</v>
      </c>
    </row>
    <row r="158" spans="1:17" s="29" customFormat="1" x14ac:dyDescent="0.2">
      <c r="A158" s="734" t="s">
        <v>119</v>
      </c>
      <c r="B158" s="360">
        <v>523</v>
      </c>
      <c r="C158" s="361">
        <v>0</v>
      </c>
      <c r="D158" s="361">
        <v>26</v>
      </c>
      <c r="E158" s="361">
        <v>79</v>
      </c>
      <c r="F158" s="361">
        <v>28</v>
      </c>
      <c r="G158" s="361">
        <v>150</v>
      </c>
      <c r="H158" s="361">
        <v>18</v>
      </c>
      <c r="I158" s="361">
        <v>0</v>
      </c>
      <c r="J158" s="361">
        <v>2</v>
      </c>
      <c r="K158" s="361">
        <v>2</v>
      </c>
      <c r="L158" s="361">
        <v>31</v>
      </c>
      <c r="M158" s="361">
        <v>41</v>
      </c>
      <c r="N158" s="366">
        <v>92</v>
      </c>
      <c r="O158" s="367">
        <v>8</v>
      </c>
      <c r="P158" s="360">
        <v>17</v>
      </c>
      <c r="Q158" s="361">
        <v>29</v>
      </c>
    </row>
    <row r="159" spans="1:17" x14ac:dyDescent="0.2">
      <c r="A159" s="734" t="s">
        <v>824</v>
      </c>
      <c r="B159" s="360">
        <v>195</v>
      </c>
      <c r="C159" s="361">
        <v>0</v>
      </c>
      <c r="D159" s="361">
        <v>9</v>
      </c>
      <c r="E159" s="361">
        <v>31</v>
      </c>
      <c r="F159" s="361">
        <v>14</v>
      </c>
      <c r="G159" s="361">
        <v>46</v>
      </c>
      <c r="H159" s="361">
        <v>27</v>
      </c>
      <c r="I159" s="361">
        <v>0</v>
      </c>
      <c r="J159" s="361">
        <v>4</v>
      </c>
      <c r="K159" s="361">
        <v>0</v>
      </c>
      <c r="L159" s="361">
        <v>3</v>
      </c>
      <c r="M159" s="361">
        <v>4</v>
      </c>
      <c r="N159" s="366">
        <v>35</v>
      </c>
      <c r="O159" s="367">
        <v>8</v>
      </c>
      <c r="P159" s="360">
        <v>9</v>
      </c>
      <c r="Q159" s="361">
        <v>5</v>
      </c>
    </row>
    <row r="160" spans="1:17" x14ac:dyDescent="0.2">
      <c r="A160" s="734" t="s">
        <v>120</v>
      </c>
      <c r="B160" s="360">
        <v>410</v>
      </c>
      <c r="C160" s="361">
        <v>0</v>
      </c>
      <c r="D160" s="361">
        <v>30</v>
      </c>
      <c r="E160" s="361">
        <v>44</v>
      </c>
      <c r="F160" s="361">
        <v>51</v>
      </c>
      <c r="G160" s="361">
        <v>122</v>
      </c>
      <c r="H160" s="361">
        <v>7</v>
      </c>
      <c r="I160" s="361">
        <v>0</v>
      </c>
      <c r="J160" s="361">
        <v>2</v>
      </c>
      <c r="K160" s="361">
        <v>25</v>
      </c>
      <c r="L160" s="361">
        <v>4</v>
      </c>
      <c r="M160" s="361">
        <v>30</v>
      </c>
      <c r="N160" s="366">
        <v>53</v>
      </c>
      <c r="O160" s="367">
        <v>3</v>
      </c>
      <c r="P160" s="360">
        <v>12</v>
      </c>
      <c r="Q160" s="361">
        <v>27</v>
      </c>
    </row>
    <row r="161" spans="1:17" x14ac:dyDescent="0.2">
      <c r="A161" s="734" t="s">
        <v>825</v>
      </c>
      <c r="B161" s="360">
        <v>10</v>
      </c>
      <c r="C161" s="361">
        <v>0</v>
      </c>
      <c r="D161" s="361">
        <v>1</v>
      </c>
      <c r="E161" s="361">
        <v>0</v>
      </c>
      <c r="F161" s="361">
        <v>0</v>
      </c>
      <c r="G161" s="361">
        <v>5</v>
      </c>
      <c r="H161" s="361">
        <v>1</v>
      </c>
      <c r="I161" s="361">
        <v>0</v>
      </c>
      <c r="J161" s="361">
        <v>0</v>
      </c>
      <c r="K161" s="361">
        <v>0</v>
      </c>
      <c r="L161" s="361">
        <v>0</v>
      </c>
      <c r="M161" s="361">
        <v>0</v>
      </c>
      <c r="N161" s="366">
        <v>0</v>
      </c>
      <c r="O161" s="367">
        <v>0</v>
      </c>
      <c r="P161" s="360">
        <v>3</v>
      </c>
      <c r="Q161" s="361">
        <v>0</v>
      </c>
    </row>
    <row r="162" spans="1:17" x14ac:dyDescent="0.2">
      <c r="A162" s="734" t="s">
        <v>826</v>
      </c>
      <c r="B162" s="360">
        <v>2</v>
      </c>
      <c r="C162" s="361">
        <v>0</v>
      </c>
      <c r="D162" s="361">
        <v>0</v>
      </c>
      <c r="E162" s="361">
        <v>0</v>
      </c>
      <c r="F162" s="361">
        <v>1</v>
      </c>
      <c r="G162" s="361">
        <v>1</v>
      </c>
      <c r="H162" s="361">
        <v>0</v>
      </c>
      <c r="I162" s="361">
        <v>0</v>
      </c>
      <c r="J162" s="361">
        <v>0</v>
      </c>
      <c r="K162" s="361">
        <v>0</v>
      </c>
      <c r="L162" s="361">
        <v>0</v>
      </c>
      <c r="M162" s="361">
        <v>0</v>
      </c>
      <c r="N162" s="366">
        <v>0</v>
      </c>
      <c r="O162" s="367">
        <v>0</v>
      </c>
      <c r="P162" s="360">
        <v>0</v>
      </c>
      <c r="Q162" s="361">
        <v>0</v>
      </c>
    </row>
    <row r="163" spans="1:17" x14ac:dyDescent="0.2">
      <c r="A163" s="734" t="s">
        <v>827</v>
      </c>
      <c r="B163" s="360">
        <v>3</v>
      </c>
      <c r="C163" s="361">
        <v>0</v>
      </c>
      <c r="D163" s="361">
        <v>0</v>
      </c>
      <c r="E163" s="361">
        <v>0</v>
      </c>
      <c r="F163" s="361">
        <v>0</v>
      </c>
      <c r="G163" s="361">
        <v>3</v>
      </c>
      <c r="H163" s="361">
        <v>0</v>
      </c>
      <c r="I163" s="361">
        <v>0</v>
      </c>
      <c r="J163" s="361">
        <v>0</v>
      </c>
      <c r="K163" s="361">
        <v>0</v>
      </c>
      <c r="L163" s="361">
        <v>0</v>
      </c>
      <c r="M163" s="361">
        <v>0</v>
      </c>
      <c r="N163" s="366">
        <v>0</v>
      </c>
      <c r="O163" s="367">
        <v>0</v>
      </c>
      <c r="P163" s="360">
        <v>0</v>
      </c>
      <c r="Q163" s="361">
        <v>0</v>
      </c>
    </row>
    <row r="164" spans="1:17" x14ac:dyDescent="0.2">
      <c r="A164" s="734" t="s">
        <v>309</v>
      </c>
      <c r="B164" s="360">
        <v>1579</v>
      </c>
      <c r="C164" s="361">
        <v>14</v>
      </c>
      <c r="D164" s="361">
        <v>196</v>
      </c>
      <c r="E164" s="361">
        <v>183</v>
      </c>
      <c r="F164" s="361">
        <v>137</v>
      </c>
      <c r="G164" s="361">
        <v>437</v>
      </c>
      <c r="H164" s="361">
        <v>58</v>
      </c>
      <c r="I164" s="361">
        <v>1</v>
      </c>
      <c r="J164" s="361">
        <v>19</v>
      </c>
      <c r="K164" s="361">
        <v>210</v>
      </c>
      <c r="L164" s="361">
        <v>30</v>
      </c>
      <c r="M164" s="361">
        <v>39</v>
      </c>
      <c r="N164" s="366">
        <v>105</v>
      </c>
      <c r="O164" s="367">
        <v>11</v>
      </c>
      <c r="P164" s="360">
        <v>13</v>
      </c>
      <c r="Q164" s="361">
        <v>126</v>
      </c>
    </row>
    <row r="165" spans="1:17" x14ac:dyDescent="0.2">
      <c r="A165" s="734" t="s">
        <v>828</v>
      </c>
      <c r="B165" s="360">
        <v>1254</v>
      </c>
      <c r="C165" s="361">
        <v>1</v>
      </c>
      <c r="D165" s="361">
        <v>56</v>
      </c>
      <c r="E165" s="361">
        <v>128</v>
      </c>
      <c r="F165" s="361">
        <v>105</v>
      </c>
      <c r="G165" s="361">
        <v>369</v>
      </c>
      <c r="H165" s="361">
        <v>99</v>
      </c>
      <c r="I165" s="361">
        <v>6</v>
      </c>
      <c r="J165" s="361">
        <v>5</v>
      </c>
      <c r="K165" s="361">
        <v>2</v>
      </c>
      <c r="L165" s="361">
        <v>31</v>
      </c>
      <c r="M165" s="361">
        <v>129</v>
      </c>
      <c r="N165" s="366">
        <v>142</v>
      </c>
      <c r="O165" s="367">
        <v>10</v>
      </c>
      <c r="P165" s="360">
        <v>75</v>
      </c>
      <c r="Q165" s="361">
        <v>96</v>
      </c>
    </row>
    <row r="166" spans="1:17" x14ac:dyDescent="0.2">
      <c r="A166" s="734" t="s">
        <v>829</v>
      </c>
      <c r="B166" s="360">
        <v>42</v>
      </c>
      <c r="C166" s="361">
        <v>0</v>
      </c>
      <c r="D166" s="361">
        <v>1</v>
      </c>
      <c r="E166" s="361">
        <v>6</v>
      </c>
      <c r="F166" s="361">
        <v>4</v>
      </c>
      <c r="G166" s="361">
        <v>14</v>
      </c>
      <c r="H166" s="361">
        <v>0</v>
      </c>
      <c r="I166" s="361">
        <v>0</v>
      </c>
      <c r="J166" s="361">
        <v>0</v>
      </c>
      <c r="K166" s="361">
        <v>0</v>
      </c>
      <c r="L166" s="361">
        <v>0</v>
      </c>
      <c r="M166" s="361">
        <v>4</v>
      </c>
      <c r="N166" s="366">
        <v>6</v>
      </c>
      <c r="O166" s="367">
        <v>4</v>
      </c>
      <c r="P166" s="360">
        <v>3</v>
      </c>
      <c r="Q166" s="361">
        <v>0</v>
      </c>
    </row>
    <row r="167" spans="1:17" x14ac:dyDescent="0.2">
      <c r="A167" s="734" t="s">
        <v>830</v>
      </c>
      <c r="B167" s="360">
        <v>192</v>
      </c>
      <c r="C167" s="361">
        <v>0</v>
      </c>
      <c r="D167" s="361">
        <v>13</v>
      </c>
      <c r="E167" s="361">
        <v>22</v>
      </c>
      <c r="F167" s="361">
        <v>18</v>
      </c>
      <c r="G167" s="361">
        <v>70</v>
      </c>
      <c r="H167" s="361">
        <v>3</v>
      </c>
      <c r="I167" s="361">
        <v>1</v>
      </c>
      <c r="J167" s="361">
        <v>0</v>
      </c>
      <c r="K167" s="361">
        <v>1</v>
      </c>
      <c r="L167" s="361">
        <v>7</v>
      </c>
      <c r="M167" s="361">
        <v>12</v>
      </c>
      <c r="N167" s="366">
        <v>27</v>
      </c>
      <c r="O167" s="367">
        <v>0</v>
      </c>
      <c r="P167" s="360">
        <v>9</v>
      </c>
      <c r="Q167" s="361">
        <v>9</v>
      </c>
    </row>
    <row r="168" spans="1:17" x14ac:dyDescent="0.2">
      <c r="A168" s="734" t="s">
        <v>831</v>
      </c>
      <c r="B168" s="360">
        <v>135</v>
      </c>
      <c r="C168" s="361">
        <v>0</v>
      </c>
      <c r="D168" s="361">
        <v>4</v>
      </c>
      <c r="E168" s="361">
        <v>28</v>
      </c>
      <c r="F168" s="361">
        <v>13</v>
      </c>
      <c r="G168" s="361">
        <v>27</v>
      </c>
      <c r="H168" s="361">
        <v>10</v>
      </c>
      <c r="I168" s="361">
        <v>0</v>
      </c>
      <c r="J168" s="361">
        <v>1</v>
      </c>
      <c r="K168" s="361">
        <v>1</v>
      </c>
      <c r="L168" s="361">
        <v>0</v>
      </c>
      <c r="M168" s="361">
        <v>4</v>
      </c>
      <c r="N168" s="366">
        <v>27</v>
      </c>
      <c r="O168" s="367">
        <v>8</v>
      </c>
      <c r="P168" s="360">
        <v>6</v>
      </c>
      <c r="Q168" s="361">
        <v>6</v>
      </c>
    </row>
    <row r="169" spans="1:17" x14ac:dyDescent="0.2">
      <c r="A169" s="105" t="s">
        <v>271</v>
      </c>
      <c r="B169" s="357">
        <v>4327</v>
      </c>
      <c r="C169" s="358">
        <v>0</v>
      </c>
      <c r="D169" s="358">
        <v>364</v>
      </c>
      <c r="E169" s="358">
        <v>771</v>
      </c>
      <c r="F169" s="358">
        <v>376</v>
      </c>
      <c r="G169" s="358">
        <v>1362</v>
      </c>
      <c r="H169" s="358">
        <v>233</v>
      </c>
      <c r="I169" s="358">
        <v>14</v>
      </c>
      <c r="J169" s="358">
        <v>97</v>
      </c>
      <c r="K169" s="358">
        <v>82</v>
      </c>
      <c r="L169" s="358">
        <v>96</v>
      </c>
      <c r="M169" s="358">
        <v>103</v>
      </c>
      <c r="N169" s="365">
        <v>498</v>
      </c>
      <c r="O169" s="364">
        <v>65</v>
      </c>
      <c r="P169" s="357">
        <v>71</v>
      </c>
      <c r="Q169" s="358">
        <v>195</v>
      </c>
    </row>
    <row r="170" spans="1:17" x14ac:dyDescent="0.2">
      <c r="A170" s="734" t="s">
        <v>121</v>
      </c>
      <c r="B170" s="360">
        <v>133</v>
      </c>
      <c r="C170" s="361">
        <v>0</v>
      </c>
      <c r="D170" s="361">
        <v>12</v>
      </c>
      <c r="E170" s="361">
        <v>19</v>
      </c>
      <c r="F170" s="361">
        <v>12</v>
      </c>
      <c r="G170" s="361">
        <v>30</v>
      </c>
      <c r="H170" s="361">
        <v>17</v>
      </c>
      <c r="I170" s="361">
        <v>0</v>
      </c>
      <c r="J170" s="361">
        <v>3</v>
      </c>
      <c r="K170" s="361">
        <v>7</v>
      </c>
      <c r="L170" s="361">
        <v>1</v>
      </c>
      <c r="M170" s="361">
        <v>1</v>
      </c>
      <c r="N170" s="366">
        <v>16</v>
      </c>
      <c r="O170" s="367">
        <v>8</v>
      </c>
      <c r="P170" s="360">
        <v>5</v>
      </c>
      <c r="Q170" s="361">
        <v>2</v>
      </c>
    </row>
    <row r="171" spans="1:17" x14ac:dyDescent="0.2">
      <c r="A171" s="734" t="s">
        <v>123</v>
      </c>
      <c r="B171" s="360">
        <v>24</v>
      </c>
      <c r="C171" s="361">
        <v>0</v>
      </c>
      <c r="D171" s="361">
        <v>0</v>
      </c>
      <c r="E171" s="361">
        <v>9</v>
      </c>
      <c r="F171" s="361">
        <v>1</v>
      </c>
      <c r="G171" s="361">
        <v>8</v>
      </c>
      <c r="H171" s="361">
        <v>1</v>
      </c>
      <c r="I171" s="361">
        <v>0</v>
      </c>
      <c r="J171" s="361">
        <v>1</v>
      </c>
      <c r="K171" s="361">
        <v>0</v>
      </c>
      <c r="L171" s="361">
        <v>0</v>
      </c>
      <c r="M171" s="361">
        <v>1</v>
      </c>
      <c r="N171" s="366">
        <v>1</v>
      </c>
      <c r="O171" s="367">
        <v>0</v>
      </c>
      <c r="P171" s="360">
        <v>2</v>
      </c>
      <c r="Q171" s="361">
        <v>0</v>
      </c>
    </row>
    <row r="172" spans="1:17" x14ac:dyDescent="0.2">
      <c r="A172" s="734" t="s">
        <v>312</v>
      </c>
      <c r="B172" s="360">
        <v>28</v>
      </c>
      <c r="C172" s="361">
        <v>0</v>
      </c>
      <c r="D172" s="361">
        <v>3</v>
      </c>
      <c r="E172" s="361">
        <v>10</v>
      </c>
      <c r="F172" s="361">
        <v>0</v>
      </c>
      <c r="G172" s="361">
        <v>5</v>
      </c>
      <c r="H172" s="361">
        <v>0</v>
      </c>
      <c r="I172" s="361">
        <v>0</v>
      </c>
      <c r="J172" s="361">
        <v>0</v>
      </c>
      <c r="K172" s="361">
        <v>4</v>
      </c>
      <c r="L172" s="361">
        <v>0</v>
      </c>
      <c r="M172" s="361">
        <v>0</v>
      </c>
      <c r="N172" s="366">
        <v>3</v>
      </c>
      <c r="O172" s="367">
        <v>0</v>
      </c>
      <c r="P172" s="360">
        <v>0</v>
      </c>
      <c r="Q172" s="361">
        <v>3</v>
      </c>
    </row>
    <row r="173" spans="1:17" x14ac:dyDescent="0.2">
      <c r="A173" s="734" t="s">
        <v>832</v>
      </c>
      <c r="B173" s="360">
        <v>21</v>
      </c>
      <c r="C173" s="361">
        <v>0</v>
      </c>
      <c r="D173" s="361">
        <v>5</v>
      </c>
      <c r="E173" s="361">
        <v>8</v>
      </c>
      <c r="F173" s="361">
        <v>0</v>
      </c>
      <c r="G173" s="361">
        <v>6</v>
      </c>
      <c r="H173" s="361">
        <v>0</v>
      </c>
      <c r="I173" s="361">
        <v>0</v>
      </c>
      <c r="J173" s="361">
        <v>0</v>
      </c>
      <c r="K173" s="361">
        <v>0</v>
      </c>
      <c r="L173" s="361">
        <v>0</v>
      </c>
      <c r="M173" s="361">
        <v>0</v>
      </c>
      <c r="N173" s="366">
        <v>0</v>
      </c>
      <c r="O173" s="367">
        <v>0</v>
      </c>
      <c r="P173" s="360">
        <v>0</v>
      </c>
      <c r="Q173" s="361">
        <v>2</v>
      </c>
    </row>
    <row r="174" spans="1:17" x14ac:dyDescent="0.2">
      <c r="A174" s="734" t="s">
        <v>833</v>
      </c>
      <c r="B174" s="360">
        <v>27</v>
      </c>
      <c r="C174" s="361">
        <v>0</v>
      </c>
      <c r="D174" s="361">
        <v>3</v>
      </c>
      <c r="E174" s="361">
        <v>6</v>
      </c>
      <c r="F174" s="361">
        <v>0</v>
      </c>
      <c r="G174" s="361">
        <v>12</v>
      </c>
      <c r="H174" s="361">
        <v>1</v>
      </c>
      <c r="I174" s="361">
        <v>0</v>
      </c>
      <c r="J174" s="361">
        <v>0</v>
      </c>
      <c r="K174" s="361">
        <v>0</v>
      </c>
      <c r="L174" s="361">
        <v>0</v>
      </c>
      <c r="M174" s="361">
        <v>0</v>
      </c>
      <c r="N174" s="366">
        <v>2</v>
      </c>
      <c r="O174" s="367">
        <v>0</v>
      </c>
      <c r="P174" s="360">
        <v>3</v>
      </c>
      <c r="Q174" s="361">
        <v>0</v>
      </c>
    </row>
    <row r="175" spans="1:17" x14ac:dyDescent="0.2">
      <c r="A175" s="734" t="s">
        <v>834</v>
      </c>
      <c r="B175" s="360">
        <v>4</v>
      </c>
      <c r="C175" s="361">
        <v>0</v>
      </c>
      <c r="D175" s="361">
        <v>1</v>
      </c>
      <c r="E175" s="361">
        <v>1</v>
      </c>
      <c r="F175" s="361">
        <v>2</v>
      </c>
      <c r="G175" s="361">
        <v>0</v>
      </c>
      <c r="H175" s="361">
        <v>0</v>
      </c>
      <c r="I175" s="361">
        <v>0</v>
      </c>
      <c r="J175" s="361">
        <v>0</v>
      </c>
      <c r="K175" s="361">
        <v>0</v>
      </c>
      <c r="L175" s="361">
        <v>0</v>
      </c>
      <c r="M175" s="361">
        <v>0</v>
      </c>
      <c r="N175" s="366">
        <v>0</v>
      </c>
      <c r="O175" s="367">
        <v>0</v>
      </c>
      <c r="P175" s="360">
        <v>0</v>
      </c>
      <c r="Q175" s="361">
        <v>0</v>
      </c>
    </row>
    <row r="176" spans="1:17" x14ac:dyDescent="0.2">
      <c r="A176" s="734" t="s">
        <v>835</v>
      </c>
      <c r="B176" s="360">
        <v>65</v>
      </c>
      <c r="C176" s="361">
        <v>0</v>
      </c>
      <c r="D176" s="361">
        <v>5</v>
      </c>
      <c r="E176" s="361">
        <v>14</v>
      </c>
      <c r="F176" s="361">
        <v>8</v>
      </c>
      <c r="G176" s="361">
        <v>9</v>
      </c>
      <c r="H176" s="361">
        <v>2</v>
      </c>
      <c r="I176" s="361">
        <v>0</v>
      </c>
      <c r="J176" s="361">
        <v>0</v>
      </c>
      <c r="K176" s="361">
        <v>18</v>
      </c>
      <c r="L176" s="361">
        <v>0</v>
      </c>
      <c r="M176" s="361">
        <v>2</v>
      </c>
      <c r="N176" s="366">
        <v>2</v>
      </c>
      <c r="O176" s="367">
        <v>2</v>
      </c>
      <c r="P176" s="360">
        <v>1</v>
      </c>
      <c r="Q176" s="361">
        <v>2</v>
      </c>
    </row>
    <row r="177" spans="1:17" x14ac:dyDescent="0.2">
      <c r="A177" s="734" t="s">
        <v>310</v>
      </c>
      <c r="B177" s="360">
        <v>291</v>
      </c>
      <c r="C177" s="361">
        <v>0</v>
      </c>
      <c r="D177" s="361">
        <v>16</v>
      </c>
      <c r="E177" s="361">
        <v>51</v>
      </c>
      <c r="F177" s="361">
        <v>26</v>
      </c>
      <c r="G177" s="361">
        <v>77</v>
      </c>
      <c r="H177" s="361">
        <v>15</v>
      </c>
      <c r="I177" s="361">
        <v>2</v>
      </c>
      <c r="J177" s="361">
        <v>5</v>
      </c>
      <c r="K177" s="361">
        <v>1</v>
      </c>
      <c r="L177" s="361">
        <v>8</v>
      </c>
      <c r="M177" s="361">
        <v>1</v>
      </c>
      <c r="N177" s="366">
        <v>57</v>
      </c>
      <c r="O177" s="367">
        <v>6</v>
      </c>
      <c r="P177" s="360">
        <v>8</v>
      </c>
      <c r="Q177" s="361">
        <v>18</v>
      </c>
    </row>
    <row r="178" spans="1:17" ht="24" x14ac:dyDescent="0.2">
      <c r="A178" s="734" t="s">
        <v>836</v>
      </c>
      <c r="B178" s="360">
        <v>56</v>
      </c>
      <c r="C178" s="361">
        <v>0</v>
      </c>
      <c r="D178" s="361">
        <v>1</v>
      </c>
      <c r="E178" s="361">
        <v>10</v>
      </c>
      <c r="F178" s="361">
        <v>12</v>
      </c>
      <c r="G178" s="361">
        <v>11</v>
      </c>
      <c r="H178" s="361">
        <v>4</v>
      </c>
      <c r="I178" s="361">
        <v>0</v>
      </c>
      <c r="J178" s="361">
        <v>2</v>
      </c>
      <c r="K178" s="361">
        <v>0</v>
      </c>
      <c r="L178" s="361">
        <v>0</v>
      </c>
      <c r="M178" s="361">
        <v>0</v>
      </c>
      <c r="N178" s="366">
        <v>11</v>
      </c>
      <c r="O178" s="367">
        <v>1</v>
      </c>
      <c r="P178" s="360">
        <v>0</v>
      </c>
      <c r="Q178" s="361">
        <v>4</v>
      </c>
    </row>
    <row r="179" spans="1:17" x14ac:dyDescent="0.2">
      <c r="A179" s="734" t="s">
        <v>126</v>
      </c>
      <c r="B179" s="360">
        <v>22</v>
      </c>
      <c r="C179" s="361">
        <v>0</v>
      </c>
      <c r="D179" s="361">
        <v>8</v>
      </c>
      <c r="E179" s="361">
        <v>4</v>
      </c>
      <c r="F179" s="361">
        <v>1</v>
      </c>
      <c r="G179" s="361">
        <v>6</v>
      </c>
      <c r="H179" s="361">
        <v>0</v>
      </c>
      <c r="I179" s="361">
        <v>0</v>
      </c>
      <c r="J179" s="361">
        <v>0</v>
      </c>
      <c r="K179" s="361">
        <v>0</v>
      </c>
      <c r="L179" s="361">
        <v>1</v>
      </c>
      <c r="M179" s="361">
        <v>0</v>
      </c>
      <c r="N179" s="366">
        <v>1</v>
      </c>
      <c r="O179" s="367">
        <v>0</v>
      </c>
      <c r="P179" s="360">
        <v>1</v>
      </c>
      <c r="Q179" s="361">
        <v>0</v>
      </c>
    </row>
    <row r="180" spans="1:17" x14ac:dyDescent="0.2">
      <c r="A180" s="734" t="s">
        <v>125</v>
      </c>
      <c r="B180" s="360">
        <v>8</v>
      </c>
      <c r="C180" s="361">
        <v>0</v>
      </c>
      <c r="D180" s="361">
        <v>0</v>
      </c>
      <c r="E180" s="361">
        <v>1</v>
      </c>
      <c r="F180" s="361">
        <v>0</v>
      </c>
      <c r="G180" s="361">
        <v>5</v>
      </c>
      <c r="H180" s="361">
        <v>0</v>
      </c>
      <c r="I180" s="361">
        <v>0</v>
      </c>
      <c r="J180" s="361">
        <v>0</v>
      </c>
      <c r="K180" s="361">
        <v>0</v>
      </c>
      <c r="L180" s="361">
        <v>0</v>
      </c>
      <c r="M180" s="361">
        <v>0</v>
      </c>
      <c r="N180" s="366">
        <v>0</v>
      </c>
      <c r="O180" s="367">
        <v>0</v>
      </c>
      <c r="P180" s="360">
        <v>2</v>
      </c>
      <c r="Q180" s="361">
        <v>0</v>
      </c>
    </row>
    <row r="181" spans="1:17" x14ac:dyDescent="0.2">
      <c r="A181" s="734" t="s">
        <v>837</v>
      </c>
      <c r="B181" s="360">
        <v>45</v>
      </c>
      <c r="C181" s="361">
        <v>0</v>
      </c>
      <c r="D181" s="361">
        <v>5</v>
      </c>
      <c r="E181" s="361">
        <v>9</v>
      </c>
      <c r="F181" s="361">
        <v>0</v>
      </c>
      <c r="G181" s="361">
        <v>5</v>
      </c>
      <c r="H181" s="361">
        <v>3</v>
      </c>
      <c r="I181" s="361">
        <v>2</v>
      </c>
      <c r="J181" s="361">
        <v>0</v>
      </c>
      <c r="K181" s="361">
        <v>5</v>
      </c>
      <c r="L181" s="361">
        <v>0</v>
      </c>
      <c r="M181" s="361">
        <v>3</v>
      </c>
      <c r="N181" s="366">
        <v>8</v>
      </c>
      <c r="O181" s="367">
        <v>2</v>
      </c>
      <c r="P181" s="360">
        <v>3</v>
      </c>
      <c r="Q181" s="361">
        <v>0</v>
      </c>
    </row>
    <row r="182" spans="1:17" x14ac:dyDescent="0.2">
      <c r="A182" s="734" t="s">
        <v>838</v>
      </c>
      <c r="B182" s="360">
        <v>5</v>
      </c>
      <c r="C182" s="361">
        <v>0</v>
      </c>
      <c r="D182" s="361">
        <v>0</v>
      </c>
      <c r="E182" s="361">
        <v>0</v>
      </c>
      <c r="F182" s="361">
        <v>0</v>
      </c>
      <c r="G182" s="361">
        <v>3</v>
      </c>
      <c r="H182" s="361">
        <v>0</v>
      </c>
      <c r="I182" s="361">
        <v>0</v>
      </c>
      <c r="J182" s="361">
        <v>0</v>
      </c>
      <c r="K182" s="361">
        <v>0</v>
      </c>
      <c r="L182" s="361">
        <v>0</v>
      </c>
      <c r="M182" s="361">
        <v>0</v>
      </c>
      <c r="N182" s="366">
        <v>2</v>
      </c>
      <c r="O182" s="367">
        <v>0</v>
      </c>
      <c r="P182" s="360">
        <v>0</v>
      </c>
      <c r="Q182" s="361">
        <v>0</v>
      </c>
    </row>
    <row r="183" spans="1:17" x14ac:dyDescent="0.2">
      <c r="A183" s="734" t="s">
        <v>122</v>
      </c>
      <c r="B183" s="360">
        <v>202</v>
      </c>
      <c r="C183" s="361">
        <v>0</v>
      </c>
      <c r="D183" s="361">
        <v>12</v>
      </c>
      <c r="E183" s="361">
        <v>34</v>
      </c>
      <c r="F183" s="361">
        <v>15</v>
      </c>
      <c r="G183" s="361">
        <v>65</v>
      </c>
      <c r="H183" s="361">
        <v>15</v>
      </c>
      <c r="I183" s="361">
        <v>1</v>
      </c>
      <c r="J183" s="361">
        <v>7</v>
      </c>
      <c r="K183" s="361">
        <v>0</v>
      </c>
      <c r="L183" s="361">
        <v>4</v>
      </c>
      <c r="M183" s="361">
        <v>4</v>
      </c>
      <c r="N183" s="366">
        <v>31</v>
      </c>
      <c r="O183" s="367">
        <v>4</v>
      </c>
      <c r="P183" s="360">
        <v>2</v>
      </c>
      <c r="Q183" s="361">
        <v>8</v>
      </c>
    </row>
    <row r="184" spans="1:17" x14ac:dyDescent="0.2">
      <c r="A184" s="734" t="s">
        <v>128</v>
      </c>
      <c r="B184" s="360">
        <v>321</v>
      </c>
      <c r="C184" s="361">
        <v>0</v>
      </c>
      <c r="D184" s="361">
        <v>37</v>
      </c>
      <c r="E184" s="361">
        <v>70</v>
      </c>
      <c r="F184" s="361">
        <v>16</v>
      </c>
      <c r="G184" s="361">
        <v>100</v>
      </c>
      <c r="H184" s="361">
        <v>13</v>
      </c>
      <c r="I184" s="361">
        <v>0</v>
      </c>
      <c r="J184" s="361">
        <v>0</v>
      </c>
      <c r="K184" s="361">
        <v>3</v>
      </c>
      <c r="L184" s="361">
        <v>5</v>
      </c>
      <c r="M184" s="361">
        <v>10</v>
      </c>
      <c r="N184" s="366">
        <v>35</v>
      </c>
      <c r="O184" s="367">
        <v>4</v>
      </c>
      <c r="P184" s="360">
        <v>5</v>
      </c>
      <c r="Q184" s="361">
        <v>23</v>
      </c>
    </row>
    <row r="185" spans="1:17" x14ac:dyDescent="0.2">
      <c r="A185" s="734" t="s">
        <v>129</v>
      </c>
      <c r="B185" s="360">
        <v>119</v>
      </c>
      <c r="C185" s="361">
        <v>0</v>
      </c>
      <c r="D185" s="361">
        <v>1</v>
      </c>
      <c r="E185" s="361">
        <v>9</v>
      </c>
      <c r="F185" s="361">
        <v>8</v>
      </c>
      <c r="G185" s="361">
        <v>67</v>
      </c>
      <c r="H185" s="361">
        <v>11</v>
      </c>
      <c r="I185" s="361">
        <v>1</v>
      </c>
      <c r="J185" s="361">
        <v>12</v>
      </c>
      <c r="K185" s="361">
        <v>1</v>
      </c>
      <c r="L185" s="361">
        <v>3</v>
      </c>
      <c r="M185" s="361">
        <v>0</v>
      </c>
      <c r="N185" s="366">
        <v>6</v>
      </c>
      <c r="O185" s="367">
        <v>0</v>
      </c>
      <c r="P185" s="360">
        <v>0</v>
      </c>
      <c r="Q185" s="361">
        <v>0</v>
      </c>
    </row>
    <row r="186" spans="1:17" x14ac:dyDescent="0.2">
      <c r="A186" s="734" t="s">
        <v>143</v>
      </c>
      <c r="B186" s="360">
        <v>16</v>
      </c>
      <c r="C186" s="361">
        <v>0</v>
      </c>
      <c r="D186" s="361">
        <v>4</v>
      </c>
      <c r="E186" s="361">
        <v>2</v>
      </c>
      <c r="F186" s="361">
        <v>1</v>
      </c>
      <c r="G186" s="361">
        <v>6</v>
      </c>
      <c r="H186" s="361">
        <v>0</v>
      </c>
      <c r="I186" s="361">
        <v>0</v>
      </c>
      <c r="J186" s="361">
        <v>0</v>
      </c>
      <c r="K186" s="361">
        <v>0</v>
      </c>
      <c r="L186" s="361">
        <v>0</v>
      </c>
      <c r="M186" s="361">
        <v>0</v>
      </c>
      <c r="N186" s="366">
        <v>0</v>
      </c>
      <c r="O186" s="367">
        <v>3</v>
      </c>
      <c r="P186" s="360">
        <v>0</v>
      </c>
      <c r="Q186" s="361">
        <v>0</v>
      </c>
    </row>
    <row r="187" spans="1:17" x14ac:dyDescent="0.2">
      <c r="A187" s="734" t="s">
        <v>839</v>
      </c>
      <c r="B187" s="360">
        <v>112</v>
      </c>
      <c r="C187" s="361">
        <v>0</v>
      </c>
      <c r="D187" s="361">
        <v>9</v>
      </c>
      <c r="E187" s="361">
        <v>1</v>
      </c>
      <c r="F187" s="361">
        <v>56</v>
      </c>
      <c r="G187" s="361">
        <v>21</v>
      </c>
      <c r="H187" s="361">
        <v>0</v>
      </c>
      <c r="I187" s="361">
        <v>0</v>
      </c>
      <c r="J187" s="361">
        <v>1</v>
      </c>
      <c r="K187" s="361">
        <v>14</v>
      </c>
      <c r="L187" s="361">
        <v>1</v>
      </c>
      <c r="M187" s="361">
        <v>2</v>
      </c>
      <c r="N187" s="366">
        <v>5</v>
      </c>
      <c r="O187" s="367">
        <v>0</v>
      </c>
      <c r="P187" s="360">
        <v>1</v>
      </c>
      <c r="Q187" s="361">
        <v>1</v>
      </c>
    </row>
    <row r="188" spans="1:17" x14ac:dyDescent="0.2">
      <c r="A188" s="734" t="s">
        <v>313</v>
      </c>
      <c r="B188" s="360">
        <v>1</v>
      </c>
      <c r="C188" s="361">
        <v>0</v>
      </c>
      <c r="D188" s="361">
        <v>0</v>
      </c>
      <c r="E188" s="361">
        <v>1</v>
      </c>
      <c r="F188" s="361">
        <v>0</v>
      </c>
      <c r="G188" s="361">
        <v>0</v>
      </c>
      <c r="H188" s="361">
        <v>0</v>
      </c>
      <c r="I188" s="361">
        <v>0</v>
      </c>
      <c r="J188" s="361">
        <v>0</v>
      </c>
      <c r="K188" s="361">
        <v>0</v>
      </c>
      <c r="L188" s="361">
        <v>0</v>
      </c>
      <c r="M188" s="361">
        <v>0</v>
      </c>
      <c r="N188" s="366">
        <v>0</v>
      </c>
      <c r="O188" s="367">
        <v>0</v>
      </c>
      <c r="P188" s="360">
        <v>0</v>
      </c>
      <c r="Q188" s="361">
        <v>0</v>
      </c>
    </row>
    <row r="189" spans="1:17" x14ac:dyDescent="0.2">
      <c r="A189" s="734" t="s">
        <v>131</v>
      </c>
      <c r="B189" s="360">
        <v>243</v>
      </c>
      <c r="C189" s="361">
        <v>0</v>
      </c>
      <c r="D189" s="361">
        <v>12</v>
      </c>
      <c r="E189" s="361">
        <v>41</v>
      </c>
      <c r="F189" s="361">
        <v>32</v>
      </c>
      <c r="G189" s="361">
        <v>63</v>
      </c>
      <c r="H189" s="361">
        <v>20</v>
      </c>
      <c r="I189" s="361">
        <v>4</v>
      </c>
      <c r="J189" s="361">
        <v>12</v>
      </c>
      <c r="K189" s="361">
        <v>3</v>
      </c>
      <c r="L189" s="361">
        <v>4</v>
      </c>
      <c r="M189" s="361">
        <v>1</v>
      </c>
      <c r="N189" s="366">
        <v>25</v>
      </c>
      <c r="O189" s="367">
        <v>0</v>
      </c>
      <c r="P189" s="360">
        <v>4</v>
      </c>
      <c r="Q189" s="361">
        <v>22</v>
      </c>
    </row>
    <row r="190" spans="1:17" x14ac:dyDescent="0.2">
      <c r="A190" s="734" t="s">
        <v>132</v>
      </c>
      <c r="B190" s="360">
        <v>46</v>
      </c>
      <c r="C190" s="361">
        <v>0</v>
      </c>
      <c r="D190" s="361">
        <v>1</v>
      </c>
      <c r="E190" s="361">
        <v>8</v>
      </c>
      <c r="F190" s="361">
        <v>0</v>
      </c>
      <c r="G190" s="361">
        <v>18</v>
      </c>
      <c r="H190" s="361">
        <v>3</v>
      </c>
      <c r="I190" s="361">
        <v>0</v>
      </c>
      <c r="J190" s="361">
        <v>1</v>
      </c>
      <c r="K190" s="361">
        <v>0</v>
      </c>
      <c r="L190" s="361">
        <v>1</v>
      </c>
      <c r="M190" s="361">
        <v>0</v>
      </c>
      <c r="N190" s="366">
        <v>14</v>
      </c>
      <c r="O190" s="367">
        <v>0</v>
      </c>
      <c r="P190" s="360">
        <v>0</v>
      </c>
      <c r="Q190" s="361">
        <v>0</v>
      </c>
    </row>
    <row r="191" spans="1:17" x14ac:dyDescent="0.2">
      <c r="A191" s="734" t="s">
        <v>130</v>
      </c>
      <c r="B191" s="360">
        <v>296</v>
      </c>
      <c r="C191" s="361">
        <v>0</v>
      </c>
      <c r="D191" s="361">
        <v>3</v>
      </c>
      <c r="E191" s="361">
        <v>4</v>
      </c>
      <c r="F191" s="361">
        <v>10</v>
      </c>
      <c r="G191" s="361">
        <v>126</v>
      </c>
      <c r="H191" s="361">
        <v>41</v>
      </c>
      <c r="I191" s="361">
        <v>1</v>
      </c>
      <c r="J191" s="361">
        <v>34</v>
      </c>
      <c r="K191" s="361">
        <v>4</v>
      </c>
      <c r="L191" s="361">
        <v>10</v>
      </c>
      <c r="M191" s="361">
        <v>0</v>
      </c>
      <c r="N191" s="366">
        <v>43</v>
      </c>
      <c r="O191" s="367">
        <v>2</v>
      </c>
      <c r="P191" s="360">
        <v>1</v>
      </c>
      <c r="Q191" s="361">
        <v>17</v>
      </c>
    </row>
    <row r="192" spans="1:17" x14ac:dyDescent="0.2">
      <c r="A192" s="734" t="s">
        <v>840</v>
      </c>
      <c r="B192" s="360">
        <v>7</v>
      </c>
      <c r="C192" s="361">
        <v>0</v>
      </c>
      <c r="D192" s="361">
        <v>0</v>
      </c>
      <c r="E192" s="361">
        <v>2</v>
      </c>
      <c r="F192" s="361">
        <v>0</v>
      </c>
      <c r="G192" s="361">
        <v>2</v>
      </c>
      <c r="H192" s="361">
        <v>0</v>
      </c>
      <c r="I192" s="361">
        <v>0</v>
      </c>
      <c r="J192" s="361">
        <v>2</v>
      </c>
      <c r="K192" s="361">
        <v>0</v>
      </c>
      <c r="L192" s="361">
        <v>1</v>
      </c>
      <c r="M192" s="361">
        <v>0</v>
      </c>
      <c r="N192" s="366">
        <v>0</v>
      </c>
      <c r="O192" s="367">
        <v>0</v>
      </c>
      <c r="P192" s="360">
        <v>0</v>
      </c>
      <c r="Q192" s="361">
        <v>0</v>
      </c>
    </row>
    <row r="193" spans="1:17" x14ac:dyDescent="0.2">
      <c r="A193" s="734" t="s">
        <v>133</v>
      </c>
      <c r="B193" s="360">
        <v>23</v>
      </c>
      <c r="C193" s="361">
        <v>0</v>
      </c>
      <c r="D193" s="361">
        <v>0</v>
      </c>
      <c r="E193" s="361">
        <v>6</v>
      </c>
      <c r="F193" s="361">
        <v>2</v>
      </c>
      <c r="G193" s="361">
        <v>6</v>
      </c>
      <c r="H193" s="361">
        <v>2</v>
      </c>
      <c r="I193" s="361">
        <v>0</v>
      </c>
      <c r="J193" s="361">
        <v>0</v>
      </c>
      <c r="K193" s="361">
        <v>0</v>
      </c>
      <c r="L193" s="361">
        <v>0</v>
      </c>
      <c r="M193" s="361">
        <v>1</v>
      </c>
      <c r="N193" s="366">
        <v>2</v>
      </c>
      <c r="O193" s="367">
        <v>0</v>
      </c>
      <c r="P193" s="360">
        <v>4</v>
      </c>
      <c r="Q193" s="361">
        <v>0</v>
      </c>
    </row>
    <row r="194" spans="1:17" x14ac:dyDescent="0.2">
      <c r="A194" s="734" t="s">
        <v>841</v>
      </c>
      <c r="B194" s="360">
        <v>230</v>
      </c>
      <c r="C194" s="361">
        <v>0</v>
      </c>
      <c r="D194" s="361">
        <v>35</v>
      </c>
      <c r="E194" s="361">
        <v>40</v>
      </c>
      <c r="F194" s="361">
        <v>26</v>
      </c>
      <c r="G194" s="361">
        <v>102</v>
      </c>
      <c r="H194" s="361">
        <v>7</v>
      </c>
      <c r="I194" s="361">
        <v>0</v>
      </c>
      <c r="J194" s="361">
        <v>0</v>
      </c>
      <c r="K194" s="361">
        <v>0</v>
      </c>
      <c r="L194" s="361">
        <v>0</v>
      </c>
      <c r="M194" s="361">
        <v>2</v>
      </c>
      <c r="N194" s="366">
        <v>16</v>
      </c>
      <c r="O194" s="367">
        <v>0</v>
      </c>
      <c r="P194" s="360">
        <v>0</v>
      </c>
      <c r="Q194" s="361">
        <v>2</v>
      </c>
    </row>
    <row r="195" spans="1:17" x14ac:dyDescent="0.2">
      <c r="A195" s="734" t="s">
        <v>134</v>
      </c>
      <c r="B195" s="360">
        <v>14</v>
      </c>
      <c r="C195" s="361">
        <v>0</v>
      </c>
      <c r="D195" s="361">
        <v>2</v>
      </c>
      <c r="E195" s="361">
        <v>2</v>
      </c>
      <c r="F195" s="361">
        <v>1</v>
      </c>
      <c r="G195" s="361">
        <v>4</v>
      </c>
      <c r="H195" s="361">
        <v>3</v>
      </c>
      <c r="I195" s="361">
        <v>0</v>
      </c>
      <c r="J195" s="361">
        <v>0</v>
      </c>
      <c r="K195" s="361">
        <v>0</v>
      </c>
      <c r="L195" s="361">
        <v>0</v>
      </c>
      <c r="M195" s="361">
        <v>0</v>
      </c>
      <c r="N195" s="366">
        <v>2</v>
      </c>
      <c r="O195" s="367">
        <v>0</v>
      </c>
      <c r="P195" s="360">
        <v>0</v>
      </c>
      <c r="Q195" s="361">
        <v>0</v>
      </c>
    </row>
    <row r="196" spans="1:17" x14ac:dyDescent="0.2">
      <c r="A196" s="734" t="s">
        <v>135</v>
      </c>
      <c r="B196" s="360">
        <v>45</v>
      </c>
      <c r="C196" s="361">
        <v>0</v>
      </c>
      <c r="D196" s="361">
        <v>8</v>
      </c>
      <c r="E196" s="361">
        <v>7</v>
      </c>
      <c r="F196" s="361">
        <v>1</v>
      </c>
      <c r="G196" s="361">
        <v>8</v>
      </c>
      <c r="H196" s="361">
        <v>2</v>
      </c>
      <c r="I196" s="361">
        <v>0</v>
      </c>
      <c r="J196" s="361">
        <v>0</v>
      </c>
      <c r="K196" s="361">
        <v>0</v>
      </c>
      <c r="L196" s="361">
        <v>0</v>
      </c>
      <c r="M196" s="361">
        <v>3</v>
      </c>
      <c r="N196" s="366">
        <v>7</v>
      </c>
      <c r="O196" s="367">
        <v>4</v>
      </c>
      <c r="P196" s="360">
        <v>1</v>
      </c>
      <c r="Q196" s="361">
        <v>4</v>
      </c>
    </row>
    <row r="197" spans="1:17" x14ac:dyDescent="0.2">
      <c r="A197" s="734" t="s">
        <v>842</v>
      </c>
      <c r="B197" s="360">
        <v>11</v>
      </c>
      <c r="C197" s="361">
        <v>0</v>
      </c>
      <c r="D197" s="361">
        <v>4</v>
      </c>
      <c r="E197" s="361">
        <v>0</v>
      </c>
      <c r="F197" s="361">
        <v>0</v>
      </c>
      <c r="G197" s="361">
        <v>6</v>
      </c>
      <c r="H197" s="361">
        <v>0</v>
      </c>
      <c r="I197" s="361">
        <v>0</v>
      </c>
      <c r="J197" s="361">
        <v>0</v>
      </c>
      <c r="K197" s="361">
        <v>0</v>
      </c>
      <c r="L197" s="361">
        <v>0</v>
      </c>
      <c r="M197" s="361">
        <v>0</v>
      </c>
      <c r="N197" s="366">
        <v>1</v>
      </c>
      <c r="O197" s="367">
        <v>0</v>
      </c>
      <c r="P197" s="360">
        <v>0</v>
      </c>
      <c r="Q197" s="361">
        <v>0</v>
      </c>
    </row>
    <row r="198" spans="1:17" x14ac:dyDescent="0.2">
      <c r="A198" s="734" t="s">
        <v>137</v>
      </c>
      <c r="B198" s="360">
        <v>167</v>
      </c>
      <c r="C198" s="361">
        <v>0</v>
      </c>
      <c r="D198" s="361">
        <v>12</v>
      </c>
      <c r="E198" s="361">
        <v>23</v>
      </c>
      <c r="F198" s="361">
        <v>10</v>
      </c>
      <c r="G198" s="361">
        <v>55</v>
      </c>
      <c r="H198" s="361">
        <v>10</v>
      </c>
      <c r="I198" s="361">
        <v>0</v>
      </c>
      <c r="J198" s="361">
        <v>4</v>
      </c>
      <c r="K198" s="361">
        <v>1</v>
      </c>
      <c r="L198" s="361">
        <v>3</v>
      </c>
      <c r="M198" s="361">
        <v>1</v>
      </c>
      <c r="N198" s="366">
        <v>24</v>
      </c>
      <c r="O198" s="367">
        <v>6</v>
      </c>
      <c r="P198" s="360">
        <v>7</v>
      </c>
      <c r="Q198" s="361">
        <v>11</v>
      </c>
    </row>
    <row r="199" spans="1:17" x14ac:dyDescent="0.2">
      <c r="A199" s="734" t="s">
        <v>136</v>
      </c>
      <c r="B199" s="360">
        <v>22</v>
      </c>
      <c r="C199" s="361">
        <v>0</v>
      </c>
      <c r="D199" s="361">
        <v>0</v>
      </c>
      <c r="E199" s="361">
        <v>1</v>
      </c>
      <c r="F199" s="361">
        <v>3</v>
      </c>
      <c r="G199" s="361">
        <v>9</v>
      </c>
      <c r="H199" s="361">
        <v>0</v>
      </c>
      <c r="I199" s="361">
        <v>0</v>
      </c>
      <c r="J199" s="361">
        <v>0</v>
      </c>
      <c r="K199" s="361">
        <v>5</v>
      </c>
      <c r="L199" s="361">
        <v>1</v>
      </c>
      <c r="M199" s="361">
        <v>0</v>
      </c>
      <c r="N199" s="366">
        <v>1</v>
      </c>
      <c r="O199" s="367">
        <v>0</v>
      </c>
      <c r="P199" s="360">
        <v>0</v>
      </c>
      <c r="Q199" s="361">
        <v>2</v>
      </c>
    </row>
    <row r="200" spans="1:17" x14ac:dyDescent="0.2">
      <c r="A200" s="734" t="s">
        <v>190</v>
      </c>
      <c r="B200" s="360">
        <v>37</v>
      </c>
      <c r="C200" s="361">
        <v>0</v>
      </c>
      <c r="D200" s="361">
        <v>4</v>
      </c>
      <c r="E200" s="361">
        <v>16</v>
      </c>
      <c r="F200" s="361">
        <v>0</v>
      </c>
      <c r="G200" s="361">
        <v>9</v>
      </c>
      <c r="H200" s="361">
        <v>3</v>
      </c>
      <c r="I200" s="361">
        <v>0</v>
      </c>
      <c r="J200" s="361">
        <v>0</v>
      </c>
      <c r="K200" s="361">
        <v>0</v>
      </c>
      <c r="L200" s="361">
        <v>0</v>
      </c>
      <c r="M200" s="361">
        <v>0</v>
      </c>
      <c r="N200" s="366">
        <v>4</v>
      </c>
      <c r="O200" s="367">
        <v>0</v>
      </c>
      <c r="P200" s="360">
        <v>0</v>
      </c>
      <c r="Q200" s="361">
        <v>1</v>
      </c>
    </row>
    <row r="201" spans="1:17" x14ac:dyDescent="0.2">
      <c r="A201" s="734" t="s">
        <v>140</v>
      </c>
      <c r="B201" s="360">
        <v>21</v>
      </c>
      <c r="C201" s="361">
        <v>0</v>
      </c>
      <c r="D201" s="361">
        <v>4</v>
      </c>
      <c r="E201" s="361">
        <v>4</v>
      </c>
      <c r="F201" s="361">
        <v>0</v>
      </c>
      <c r="G201" s="361">
        <v>7</v>
      </c>
      <c r="H201" s="361">
        <v>1</v>
      </c>
      <c r="I201" s="361">
        <v>0</v>
      </c>
      <c r="J201" s="361">
        <v>0</v>
      </c>
      <c r="K201" s="361">
        <v>0</v>
      </c>
      <c r="L201" s="361">
        <v>0</v>
      </c>
      <c r="M201" s="361">
        <v>1</v>
      </c>
      <c r="N201" s="366">
        <v>4</v>
      </c>
      <c r="O201" s="367">
        <v>0</v>
      </c>
      <c r="P201" s="360">
        <v>0</v>
      </c>
      <c r="Q201" s="361">
        <v>0</v>
      </c>
    </row>
    <row r="202" spans="1:17" x14ac:dyDescent="0.2">
      <c r="A202" s="734" t="s">
        <v>139</v>
      </c>
      <c r="B202" s="360">
        <v>10</v>
      </c>
      <c r="C202" s="361">
        <v>0</v>
      </c>
      <c r="D202" s="361">
        <v>4</v>
      </c>
      <c r="E202" s="361">
        <v>2</v>
      </c>
      <c r="F202" s="361">
        <v>0</v>
      </c>
      <c r="G202" s="361">
        <v>2</v>
      </c>
      <c r="H202" s="361">
        <v>1</v>
      </c>
      <c r="I202" s="361">
        <v>0</v>
      </c>
      <c r="J202" s="361">
        <v>0</v>
      </c>
      <c r="K202" s="361">
        <v>0</v>
      </c>
      <c r="L202" s="361">
        <v>0</v>
      </c>
      <c r="M202" s="361">
        <v>1</v>
      </c>
      <c r="N202" s="366">
        <v>0</v>
      </c>
      <c r="O202" s="367">
        <v>0</v>
      </c>
      <c r="P202" s="360">
        <v>0</v>
      </c>
      <c r="Q202" s="361">
        <v>0</v>
      </c>
    </row>
    <row r="203" spans="1:17" x14ac:dyDescent="0.2">
      <c r="A203" s="734" t="s">
        <v>138</v>
      </c>
      <c r="B203" s="360">
        <v>14</v>
      </c>
      <c r="C203" s="361">
        <v>0</v>
      </c>
      <c r="D203" s="361">
        <v>0</v>
      </c>
      <c r="E203" s="361">
        <v>2</v>
      </c>
      <c r="F203" s="361">
        <v>5</v>
      </c>
      <c r="G203" s="361">
        <v>4</v>
      </c>
      <c r="H203" s="361">
        <v>0</v>
      </c>
      <c r="I203" s="361">
        <v>0</v>
      </c>
      <c r="J203" s="361">
        <v>0</v>
      </c>
      <c r="K203" s="361">
        <v>0</v>
      </c>
      <c r="L203" s="361">
        <v>0</v>
      </c>
      <c r="M203" s="361">
        <v>0</v>
      </c>
      <c r="N203" s="366">
        <v>1</v>
      </c>
      <c r="O203" s="367">
        <v>0</v>
      </c>
      <c r="P203" s="360">
        <v>0</v>
      </c>
      <c r="Q203" s="361">
        <v>2</v>
      </c>
    </row>
    <row r="204" spans="1:17" x14ac:dyDescent="0.2">
      <c r="A204" s="734" t="s">
        <v>843</v>
      </c>
      <c r="B204" s="360">
        <v>10</v>
      </c>
      <c r="C204" s="361">
        <v>0</v>
      </c>
      <c r="D204" s="361">
        <v>1</v>
      </c>
      <c r="E204" s="361">
        <v>2</v>
      </c>
      <c r="F204" s="361">
        <v>0</v>
      </c>
      <c r="G204" s="361">
        <v>7</v>
      </c>
      <c r="H204" s="361">
        <v>0</v>
      </c>
      <c r="I204" s="361">
        <v>0</v>
      </c>
      <c r="J204" s="361">
        <v>0</v>
      </c>
      <c r="K204" s="361">
        <v>0</v>
      </c>
      <c r="L204" s="361">
        <v>0</v>
      </c>
      <c r="M204" s="361">
        <v>0</v>
      </c>
      <c r="N204" s="366">
        <v>0</v>
      </c>
      <c r="O204" s="367">
        <v>0</v>
      </c>
      <c r="P204" s="360">
        <v>0</v>
      </c>
      <c r="Q204" s="361">
        <v>0</v>
      </c>
    </row>
    <row r="205" spans="1:17" x14ac:dyDescent="0.2">
      <c r="A205" s="734" t="s">
        <v>141</v>
      </c>
      <c r="B205" s="360">
        <v>13</v>
      </c>
      <c r="C205" s="361">
        <v>0</v>
      </c>
      <c r="D205" s="361">
        <v>2</v>
      </c>
      <c r="E205" s="361">
        <v>3</v>
      </c>
      <c r="F205" s="361">
        <v>1</v>
      </c>
      <c r="G205" s="361">
        <v>2</v>
      </c>
      <c r="H205" s="361">
        <v>0</v>
      </c>
      <c r="I205" s="361">
        <v>0</v>
      </c>
      <c r="J205" s="361">
        <v>0</v>
      </c>
      <c r="K205" s="361">
        <v>0</v>
      </c>
      <c r="L205" s="361">
        <v>0</v>
      </c>
      <c r="M205" s="361">
        <v>0</v>
      </c>
      <c r="N205" s="366">
        <v>3</v>
      </c>
      <c r="O205" s="367">
        <v>1</v>
      </c>
      <c r="P205" s="360">
        <v>0</v>
      </c>
      <c r="Q205" s="361">
        <v>1</v>
      </c>
    </row>
    <row r="206" spans="1:17" x14ac:dyDescent="0.2">
      <c r="A206" s="734" t="s">
        <v>844</v>
      </c>
      <c r="B206" s="360">
        <v>5</v>
      </c>
      <c r="C206" s="361">
        <v>0</v>
      </c>
      <c r="D206" s="361">
        <v>0</v>
      </c>
      <c r="E206" s="361">
        <v>2</v>
      </c>
      <c r="F206" s="361">
        <v>0</v>
      </c>
      <c r="G206" s="361">
        <v>2</v>
      </c>
      <c r="H206" s="361">
        <v>0</v>
      </c>
      <c r="I206" s="361">
        <v>0</v>
      </c>
      <c r="J206" s="361">
        <v>1</v>
      </c>
      <c r="K206" s="361">
        <v>0</v>
      </c>
      <c r="L206" s="361">
        <v>0</v>
      </c>
      <c r="M206" s="361">
        <v>0</v>
      </c>
      <c r="N206" s="366">
        <v>0</v>
      </c>
      <c r="O206" s="367">
        <v>0</v>
      </c>
      <c r="P206" s="360">
        <v>0</v>
      </c>
      <c r="Q206" s="361">
        <v>0</v>
      </c>
    </row>
    <row r="207" spans="1:17" x14ac:dyDescent="0.2">
      <c r="A207" s="734" t="s">
        <v>142</v>
      </c>
      <c r="B207" s="360">
        <v>127</v>
      </c>
      <c r="C207" s="361">
        <v>0</v>
      </c>
      <c r="D207" s="361">
        <v>26</v>
      </c>
      <c r="E207" s="361">
        <v>35</v>
      </c>
      <c r="F207" s="361">
        <v>9</v>
      </c>
      <c r="G207" s="361">
        <v>31</v>
      </c>
      <c r="H207" s="361">
        <v>5</v>
      </c>
      <c r="I207" s="361">
        <v>0</v>
      </c>
      <c r="J207" s="361">
        <v>0</v>
      </c>
      <c r="K207" s="361">
        <v>0</v>
      </c>
      <c r="L207" s="361">
        <v>2</v>
      </c>
      <c r="M207" s="361">
        <v>1</v>
      </c>
      <c r="N207" s="366">
        <v>10</v>
      </c>
      <c r="O207" s="367">
        <v>1</v>
      </c>
      <c r="P207" s="360">
        <v>0</v>
      </c>
      <c r="Q207" s="361">
        <v>7</v>
      </c>
    </row>
    <row r="208" spans="1:17" x14ac:dyDescent="0.2">
      <c r="A208" s="734" t="s">
        <v>315</v>
      </c>
      <c r="B208" s="360">
        <v>4</v>
      </c>
      <c r="C208" s="361">
        <v>0</v>
      </c>
      <c r="D208" s="361">
        <v>0</v>
      </c>
      <c r="E208" s="361">
        <v>1</v>
      </c>
      <c r="F208" s="361">
        <v>0</v>
      </c>
      <c r="G208" s="361">
        <v>1</v>
      </c>
      <c r="H208" s="361">
        <v>0</v>
      </c>
      <c r="I208" s="361">
        <v>0</v>
      </c>
      <c r="J208" s="361">
        <v>0</v>
      </c>
      <c r="K208" s="361">
        <v>0</v>
      </c>
      <c r="L208" s="361">
        <v>0</v>
      </c>
      <c r="M208" s="361">
        <v>1</v>
      </c>
      <c r="N208" s="366">
        <v>1</v>
      </c>
      <c r="O208" s="367">
        <v>0</v>
      </c>
      <c r="P208" s="360">
        <v>0</v>
      </c>
      <c r="Q208" s="361">
        <v>0</v>
      </c>
    </row>
    <row r="209" spans="1:17" s="29" customFormat="1" x14ac:dyDescent="0.2">
      <c r="A209" s="734" t="s">
        <v>845</v>
      </c>
      <c r="B209" s="360">
        <v>11</v>
      </c>
      <c r="C209" s="361">
        <v>0</v>
      </c>
      <c r="D209" s="361">
        <v>0</v>
      </c>
      <c r="E209" s="361">
        <v>2</v>
      </c>
      <c r="F209" s="361">
        <v>2</v>
      </c>
      <c r="G209" s="361">
        <v>4</v>
      </c>
      <c r="H209" s="361">
        <v>0</v>
      </c>
      <c r="I209" s="361">
        <v>0</v>
      </c>
      <c r="J209" s="361">
        <v>0</v>
      </c>
      <c r="K209" s="361">
        <v>0</v>
      </c>
      <c r="L209" s="361">
        <v>0</v>
      </c>
      <c r="M209" s="361">
        <v>0</v>
      </c>
      <c r="N209" s="366">
        <v>3</v>
      </c>
      <c r="O209" s="367">
        <v>0</v>
      </c>
      <c r="P209" s="360">
        <v>0</v>
      </c>
      <c r="Q209" s="361">
        <v>0</v>
      </c>
    </row>
    <row r="210" spans="1:17" x14ac:dyDescent="0.2">
      <c r="A210" s="734" t="s">
        <v>459</v>
      </c>
      <c r="B210" s="360">
        <v>35</v>
      </c>
      <c r="C210" s="361">
        <v>0</v>
      </c>
      <c r="D210" s="361">
        <v>3</v>
      </c>
      <c r="E210" s="361">
        <v>11</v>
      </c>
      <c r="F210" s="361">
        <v>1</v>
      </c>
      <c r="G210" s="361">
        <v>13</v>
      </c>
      <c r="H210" s="361">
        <v>1</v>
      </c>
      <c r="I210" s="361">
        <v>0</v>
      </c>
      <c r="J210" s="361">
        <v>1</v>
      </c>
      <c r="K210" s="361">
        <v>0</v>
      </c>
      <c r="L210" s="361">
        <v>1</v>
      </c>
      <c r="M210" s="361">
        <v>0</v>
      </c>
      <c r="N210" s="366">
        <v>3</v>
      </c>
      <c r="O210" s="367">
        <v>0</v>
      </c>
      <c r="P210" s="360">
        <v>0</v>
      </c>
      <c r="Q210" s="361">
        <v>1</v>
      </c>
    </row>
    <row r="211" spans="1:17" x14ac:dyDescent="0.2">
      <c r="A211" s="734" t="s">
        <v>144</v>
      </c>
      <c r="B211" s="360">
        <v>61</v>
      </c>
      <c r="C211" s="361">
        <v>0</v>
      </c>
      <c r="D211" s="361">
        <v>10</v>
      </c>
      <c r="E211" s="361">
        <v>15</v>
      </c>
      <c r="F211" s="361">
        <v>2</v>
      </c>
      <c r="G211" s="361">
        <v>27</v>
      </c>
      <c r="H211" s="361">
        <v>2</v>
      </c>
      <c r="I211" s="361">
        <v>0</v>
      </c>
      <c r="J211" s="361">
        <v>1</v>
      </c>
      <c r="K211" s="361">
        <v>1</v>
      </c>
      <c r="L211" s="361">
        <v>1</v>
      </c>
      <c r="M211" s="361">
        <v>0</v>
      </c>
      <c r="N211" s="366">
        <v>0</v>
      </c>
      <c r="O211" s="367">
        <v>0</v>
      </c>
      <c r="P211" s="360">
        <v>0</v>
      </c>
      <c r="Q211" s="361">
        <v>2</v>
      </c>
    </row>
    <row r="212" spans="1:17" s="29" customFormat="1" x14ac:dyDescent="0.2">
      <c r="A212" s="734" t="s">
        <v>846</v>
      </c>
      <c r="B212" s="360">
        <v>24</v>
      </c>
      <c r="C212" s="361">
        <v>0</v>
      </c>
      <c r="D212" s="361">
        <v>4</v>
      </c>
      <c r="E212" s="361">
        <v>6</v>
      </c>
      <c r="F212" s="361">
        <v>0</v>
      </c>
      <c r="G212" s="361">
        <v>7</v>
      </c>
      <c r="H212" s="361">
        <v>3</v>
      </c>
      <c r="I212" s="361">
        <v>0</v>
      </c>
      <c r="J212" s="361">
        <v>0</v>
      </c>
      <c r="K212" s="361">
        <v>0</v>
      </c>
      <c r="L212" s="361">
        <v>0</v>
      </c>
      <c r="M212" s="361">
        <v>1</v>
      </c>
      <c r="N212" s="366">
        <v>3</v>
      </c>
      <c r="O212" s="367">
        <v>0</v>
      </c>
      <c r="P212" s="360">
        <v>0</v>
      </c>
      <c r="Q212" s="361">
        <v>0</v>
      </c>
    </row>
    <row r="213" spans="1:17" s="29" customFormat="1" x14ac:dyDescent="0.2">
      <c r="A213" s="734" t="s">
        <v>145</v>
      </c>
      <c r="B213" s="360">
        <v>6</v>
      </c>
      <c r="C213" s="361">
        <v>0</v>
      </c>
      <c r="D213" s="361">
        <v>0</v>
      </c>
      <c r="E213" s="361">
        <v>0</v>
      </c>
      <c r="F213" s="361">
        <v>0</v>
      </c>
      <c r="G213" s="361">
        <v>1</v>
      </c>
      <c r="H213" s="361">
        <v>1</v>
      </c>
      <c r="I213" s="361">
        <v>0</v>
      </c>
      <c r="J213" s="361">
        <v>0</v>
      </c>
      <c r="K213" s="361">
        <v>0</v>
      </c>
      <c r="L213" s="361">
        <v>1</v>
      </c>
      <c r="M213" s="361">
        <v>1</v>
      </c>
      <c r="N213" s="366">
        <v>1</v>
      </c>
      <c r="O213" s="367">
        <v>0</v>
      </c>
      <c r="P213" s="360">
        <v>1</v>
      </c>
      <c r="Q213" s="361">
        <v>0</v>
      </c>
    </row>
    <row r="214" spans="1:17" s="29" customFormat="1" x14ac:dyDescent="0.2">
      <c r="A214" s="734" t="s">
        <v>847</v>
      </c>
      <c r="B214" s="360">
        <v>20</v>
      </c>
      <c r="C214" s="361">
        <v>0</v>
      </c>
      <c r="D214" s="361">
        <v>1</v>
      </c>
      <c r="E214" s="361">
        <v>6</v>
      </c>
      <c r="F214" s="361">
        <v>2</v>
      </c>
      <c r="G214" s="361">
        <v>6</v>
      </c>
      <c r="H214" s="361">
        <v>0</v>
      </c>
      <c r="I214" s="361">
        <v>0</v>
      </c>
      <c r="J214" s="361">
        <v>1</v>
      </c>
      <c r="K214" s="361">
        <v>0</v>
      </c>
      <c r="L214" s="361">
        <v>2</v>
      </c>
      <c r="M214" s="361">
        <v>0</v>
      </c>
      <c r="N214" s="366">
        <v>1</v>
      </c>
      <c r="O214" s="367">
        <v>0</v>
      </c>
      <c r="P214" s="360">
        <v>0</v>
      </c>
      <c r="Q214" s="361">
        <v>1</v>
      </c>
    </row>
    <row r="215" spans="1:17" s="29" customFormat="1" x14ac:dyDescent="0.2">
      <c r="A215" s="734" t="s">
        <v>366</v>
      </c>
      <c r="B215" s="360">
        <v>11</v>
      </c>
      <c r="C215" s="361">
        <v>0</v>
      </c>
      <c r="D215" s="361">
        <v>1</v>
      </c>
      <c r="E215" s="361">
        <v>0</v>
      </c>
      <c r="F215" s="361">
        <v>1</v>
      </c>
      <c r="G215" s="361">
        <v>4</v>
      </c>
      <c r="H215" s="361">
        <v>1</v>
      </c>
      <c r="I215" s="361">
        <v>2</v>
      </c>
      <c r="J215" s="361">
        <v>0</v>
      </c>
      <c r="K215" s="361">
        <v>0</v>
      </c>
      <c r="L215" s="361">
        <v>1</v>
      </c>
      <c r="M215" s="361">
        <v>0</v>
      </c>
      <c r="N215" s="366">
        <v>1</v>
      </c>
      <c r="O215" s="367">
        <v>0</v>
      </c>
      <c r="P215" s="360">
        <v>0</v>
      </c>
      <c r="Q215" s="361">
        <v>0</v>
      </c>
    </row>
    <row r="216" spans="1:17" s="29" customFormat="1" x14ac:dyDescent="0.2">
      <c r="A216" s="734" t="s">
        <v>848</v>
      </c>
      <c r="B216" s="360">
        <v>21</v>
      </c>
      <c r="C216" s="361">
        <v>0</v>
      </c>
      <c r="D216" s="361">
        <v>6</v>
      </c>
      <c r="E216" s="361">
        <v>6</v>
      </c>
      <c r="F216" s="361">
        <v>0</v>
      </c>
      <c r="G216" s="361">
        <v>6</v>
      </c>
      <c r="H216" s="361">
        <v>0</v>
      </c>
      <c r="I216" s="361">
        <v>0</v>
      </c>
      <c r="J216" s="361">
        <v>0</v>
      </c>
      <c r="K216" s="361">
        <v>0</v>
      </c>
      <c r="L216" s="361">
        <v>0</v>
      </c>
      <c r="M216" s="361">
        <v>1</v>
      </c>
      <c r="N216" s="366">
        <v>1</v>
      </c>
      <c r="O216" s="367">
        <v>0</v>
      </c>
      <c r="P216" s="360">
        <v>0</v>
      </c>
      <c r="Q216" s="361">
        <v>1</v>
      </c>
    </row>
    <row r="217" spans="1:17" s="29" customFormat="1" x14ac:dyDescent="0.2">
      <c r="A217" s="734" t="s">
        <v>514</v>
      </c>
      <c r="B217" s="360">
        <v>4</v>
      </c>
      <c r="C217" s="361">
        <v>0</v>
      </c>
      <c r="D217" s="361">
        <v>0</v>
      </c>
      <c r="E217" s="361">
        <v>0</v>
      </c>
      <c r="F217" s="361">
        <v>1</v>
      </c>
      <c r="G217" s="361">
        <v>3</v>
      </c>
      <c r="H217" s="361">
        <v>0</v>
      </c>
      <c r="I217" s="361">
        <v>0</v>
      </c>
      <c r="J217" s="361">
        <v>0</v>
      </c>
      <c r="K217" s="361">
        <v>0</v>
      </c>
      <c r="L217" s="361">
        <v>0</v>
      </c>
      <c r="M217" s="361">
        <v>0</v>
      </c>
      <c r="N217" s="366">
        <v>0</v>
      </c>
      <c r="O217" s="367">
        <v>0</v>
      </c>
      <c r="P217" s="360">
        <v>0</v>
      </c>
      <c r="Q217" s="361">
        <v>0</v>
      </c>
    </row>
    <row r="218" spans="1:17" s="29" customFormat="1" x14ac:dyDescent="0.2">
      <c r="A218" s="734" t="s">
        <v>124</v>
      </c>
      <c r="B218" s="360">
        <v>21</v>
      </c>
      <c r="C218" s="361">
        <v>0</v>
      </c>
      <c r="D218" s="361">
        <v>1</v>
      </c>
      <c r="E218" s="361">
        <v>7</v>
      </c>
      <c r="F218" s="361">
        <v>3</v>
      </c>
      <c r="G218" s="361">
        <v>8</v>
      </c>
      <c r="H218" s="361">
        <v>1</v>
      </c>
      <c r="I218" s="361">
        <v>0</v>
      </c>
      <c r="J218" s="361">
        <v>0</v>
      </c>
      <c r="K218" s="361">
        <v>0</v>
      </c>
      <c r="L218" s="361">
        <v>0</v>
      </c>
      <c r="M218" s="361">
        <v>0</v>
      </c>
      <c r="N218" s="366">
        <v>0</v>
      </c>
      <c r="O218" s="367">
        <v>0</v>
      </c>
      <c r="P218" s="360">
        <v>0</v>
      </c>
      <c r="Q218" s="361">
        <v>1</v>
      </c>
    </row>
    <row r="219" spans="1:17" s="29" customFormat="1" x14ac:dyDescent="0.2">
      <c r="A219" s="734" t="s">
        <v>146</v>
      </c>
      <c r="B219" s="360">
        <v>31</v>
      </c>
      <c r="C219" s="361">
        <v>0</v>
      </c>
      <c r="D219" s="361">
        <v>3</v>
      </c>
      <c r="E219" s="361">
        <v>8</v>
      </c>
      <c r="F219" s="361">
        <v>1</v>
      </c>
      <c r="G219" s="361">
        <v>7</v>
      </c>
      <c r="H219" s="361">
        <v>5</v>
      </c>
      <c r="I219" s="361">
        <v>0</v>
      </c>
      <c r="J219" s="361">
        <v>0</v>
      </c>
      <c r="K219" s="361">
        <v>0</v>
      </c>
      <c r="L219" s="361">
        <v>1</v>
      </c>
      <c r="M219" s="361">
        <v>1</v>
      </c>
      <c r="N219" s="366">
        <v>2</v>
      </c>
      <c r="O219" s="367">
        <v>0</v>
      </c>
      <c r="P219" s="360">
        <v>0</v>
      </c>
      <c r="Q219" s="361">
        <v>3</v>
      </c>
    </row>
    <row r="220" spans="1:17" s="29" customFormat="1" x14ac:dyDescent="0.2">
      <c r="A220" s="734" t="s">
        <v>314</v>
      </c>
      <c r="B220" s="360">
        <v>74</v>
      </c>
      <c r="C220" s="361">
        <v>0</v>
      </c>
      <c r="D220" s="361">
        <v>9</v>
      </c>
      <c r="E220" s="361">
        <v>20</v>
      </c>
      <c r="F220" s="361">
        <v>1</v>
      </c>
      <c r="G220" s="361">
        <v>30</v>
      </c>
      <c r="H220" s="361">
        <v>1</v>
      </c>
      <c r="I220" s="361">
        <v>0</v>
      </c>
      <c r="J220" s="361">
        <v>0</v>
      </c>
      <c r="K220" s="361">
        <v>0</v>
      </c>
      <c r="L220" s="361">
        <v>3</v>
      </c>
      <c r="M220" s="361">
        <v>1</v>
      </c>
      <c r="N220" s="366">
        <v>4</v>
      </c>
      <c r="O220" s="367">
        <v>2</v>
      </c>
      <c r="P220" s="360">
        <v>1</v>
      </c>
      <c r="Q220" s="361">
        <v>2</v>
      </c>
    </row>
    <row r="221" spans="1:17" s="29" customFormat="1" ht="24" x14ac:dyDescent="0.2">
      <c r="A221" s="734" t="s">
        <v>849</v>
      </c>
      <c r="B221" s="360">
        <v>34</v>
      </c>
      <c r="C221" s="361">
        <v>0</v>
      </c>
      <c r="D221" s="361">
        <v>4</v>
      </c>
      <c r="E221" s="361">
        <v>9</v>
      </c>
      <c r="F221" s="361">
        <v>3</v>
      </c>
      <c r="G221" s="361">
        <v>13</v>
      </c>
      <c r="H221" s="361">
        <v>0</v>
      </c>
      <c r="I221" s="361">
        <v>0</v>
      </c>
      <c r="J221" s="361">
        <v>0</v>
      </c>
      <c r="K221" s="361">
        <v>1</v>
      </c>
      <c r="L221" s="361">
        <v>0</v>
      </c>
      <c r="M221" s="361">
        <v>0</v>
      </c>
      <c r="N221" s="366">
        <v>2</v>
      </c>
      <c r="O221" s="367">
        <v>1</v>
      </c>
      <c r="P221" s="360">
        <v>1</v>
      </c>
      <c r="Q221" s="361">
        <v>0</v>
      </c>
    </row>
    <row r="222" spans="1:17" s="29" customFormat="1" x14ac:dyDescent="0.2">
      <c r="A222" s="734" t="s">
        <v>147</v>
      </c>
      <c r="B222" s="360">
        <v>63</v>
      </c>
      <c r="C222" s="361">
        <v>0</v>
      </c>
      <c r="D222" s="361">
        <v>6</v>
      </c>
      <c r="E222" s="361">
        <v>16</v>
      </c>
      <c r="F222" s="361">
        <v>4</v>
      </c>
      <c r="G222" s="361">
        <v>28</v>
      </c>
      <c r="H222" s="361">
        <v>2</v>
      </c>
      <c r="I222" s="361">
        <v>0</v>
      </c>
      <c r="J222" s="361">
        <v>0</v>
      </c>
      <c r="K222" s="361">
        <v>0</v>
      </c>
      <c r="L222" s="361">
        <v>1</v>
      </c>
      <c r="M222" s="361">
        <v>1</v>
      </c>
      <c r="N222" s="366">
        <v>4</v>
      </c>
      <c r="O222" s="367">
        <v>0</v>
      </c>
      <c r="P222" s="360">
        <v>0</v>
      </c>
      <c r="Q222" s="361">
        <v>1</v>
      </c>
    </row>
    <row r="223" spans="1:17" s="29" customFormat="1" x14ac:dyDescent="0.2">
      <c r="A223" s="734" t="s">
        <v>311</v>
      </c>
      <c r="B223" s="360">
        <v>982</v>
      </c>
      <c r="C223" s="361">
        <v>0</v>
      </c>
      <c r="D223" s="361">
        <v>69</v>
      </c>
      <c r="E223" s="361">
        <v>179</v>
      </c>
      <c r="F223" s="361">
        <v>89</v>
      </c>
      <c r="G223" s="361">
        <v>275</v>
      </c>
      <c r="H223" s="361">
        <v>36</v>
      </c>
      <c r="I223" s="361">
        <v>0</v>
      </c>
      <c r="J223" s="361">
        <v>9</v>
      </c>
      <c r="K223" s="361">
        <v>14</v>
      </c>
      <c r="L223" s="361">
        <v>38</v>
      </c>
      <c r="M223" s="361">
        <v>60</v>
      </c>
      <c r="N223" s="366">
        <v>128</v>
      </c>
      <c r="O223" s="367">
        <v>18</v>
      </c>
      <c r="P223" s="360">
        <v>18</v>
      </c>
      <c r="Q223" s="361">
        <v>49</v>
      </c>
    </row>
    <row r="224" spans="1:17" s="29" customFormat="1" x14ac:dyDescent="0.2">
      <c r="A224" s="734" t="s">
        <v>148</v>
      </c>
      <c r="B224" s="360">
        <v>35</v>
      </c>
      <c r="C224" s="361">
        <v>0</v>
      </c>
      <c r="D224" s="361">
        <v>5</v>
      </c>
      <c r="E224" s="361">
        <v>7</v>
      </c>
      <c r="F224" s="361">
        <v>3</v>
      </c>
      <c r="G224" s="361">
        <v>16</v>
      </c>
      <c r="H224" s="361">
        <v>0</v>
      </c>
      <c r="I224" s="361">
        <v>1</v>
      </c>
      <c r="J224" s="361">
        <v>0</v>
      </c>
      <c r="K224" s="361">
        <v>0</v>
      </c>
      <c r="L224" s="361">
        <v>1</v>
      </c>
      <c r="M224" s="361">
        <v>0</v>
      </c>
      <c r="N224" s="366">
        <v>2</v>
      </c>
      <c r="O224" s="367">
        <v>0</v>
      </c>
      <c r="P224" s="360">
        <v>0</v>
      </c>
      <c r="Q224" s="361">
        <v>0</v>
      </c>
    </row>
    <row r="225" spans="1:17" s="29" customFormat="1" x14ac:dyDescent="0.2">
      <c r="A225" s="734" t="s">
        <v>850</v>
      </c>
      <c r="B225" s="360">
        <v>49</v>
      </c>
      <c r="C225" s="361">
        <v>0</v>
      </c>
      <c r="D225" s="361">
        <v>2</v>
      </c>
      <c r="E225" s="361">
        <v>19</v>
      </c>
      <c r="F225" s="361">
        <v>5</v>
      </c>
      <c r="G225" s="361">
        <v>14</v>
      </c>
      <c r="H225" s="361">
        <v>0</v>
      </c>
      <c r="I225" s="361">
        <v>0</v>
      </c>
      <c r="J225" s="361">
        <v>0</v>
      </c>
      <c r="K225" s="361">
        <v>0</v>
      </c>
      <c r="L225" s="361">
        <v>1</v>
      </c>
      <c r="M225" s="361">
        <v>1</v>
      </c>
      <c r="N225" s="366">
        <v>5</v>
      </c>
      <c r="O225" s="367">
        <v>0</v>
      </c>
      <c r="P225" s="360">
        <v>0</v>
      </c>
      <c r="Q225" s="361">
        <v>2</v>
      </c>
    </row>
    <row r="226" spans="1:17" s="29" customFormat="1" x14ac:dyDescent="0.2">
      <c r="A226" s="105" t="s">
        <v>272</v>
      </c>
      <c r="B226" s="357">
        <v>16662</v>
      </c>
      <c r="C226" s="358">
        <v>8</v>
      </c>
      <c r="D226" s="358">
        <v>365</v>
      </c>
      <c r="E226" s="358">
        <v>1738</v>
      </c>
      <c r="F226" s="358">
        <v>590</v>
      </c>
      <c r="G226" s="358">
        <v>3792</v>
      </c>
      <c r="H226" s="358">
        <v>242</v>
      </c>
      <c r="I226" s="358">
        <v>28</v>
      </c>
      <c r="J226" s="358">
        <v>206</v>
      </c>
      <c r="K226" s="358">
        <v>191</v>
      </c>
      <c r="L226" s="358">
        <v>640</v>
      </c>
      <c r="M226" s="358">
        <v>4249</v>
      </c>
      <c r="N226" s="365">
        <v>2392</v>
      </c>
      <c r="O226" s="364">
        <v>350</v>
      </c>
      <c r="P226" s="357">
        <v>296</v>
      </c>
      <c r="Q226" s="358">
        <v>1575</v>
      </c>
    </row>
    <row r="227" spans="1:17" s="29" customFormat="1" x14ac:dyDescent="0.2">
      <c r="A227" s="734" t="s">
        <v>149</v>
      </c>
      <c r="B227" s="360">
        <v>13489</v>
      </c>
      <c r="C227" s="361">
        <v>7</v>
      </c>
      <c r="D227" s="361">
        <v>277</v>
      </c>
      <c r="E227" s="361">
        <v>1392</v>
      </c>
      <c r="F227" s="361">
        <v>316</v>
      </c>
      <c r="G227" s="361">
        <v>3121</v>
      </c>
      <c r="H227" s="361">
        <v>206</v>
      </c>
      <c r="I227" s="361">
        <v>20</v>
      </c>
      <c r="J227" s="361">
        <v>173</v>
      </c>
      <c r="K227" s="361">
        <v>41</v>
      </c>
      <c r="L227" s="361">
        <v>568</v>
      </c>
      <c r="M227" s="361">
        <v>3608</v>
      </c>
      <c r="N227" s="366">
        <v>1932</v>
      </c>
      <c r="O227" s="367">
        <v>265</v>
      </c>
      <c r="P227" s="360">
        <v>250</v>
      </c>
      <c r="Q227" s="361">
        <v>1313</v>
      </c>
    </row>
    <row r="228" spans="1:17" s="29" customFormat="1" x14ac:dyDescent="0.2">
      <c r="A228" s="734" t="s">
        <v>521</v>
      </c>
      <c r="B228" s="360">
        <v>7</v>
      </c>
      <c r="C228" s="361">
        <v>0</v>
      </c>
      <c r="D228" s="361">
        <v>0</v>
      </c>
      <c r="E228" s="361">
        <v>0</v>
      </c>
      <c r="F228" s="361">
        <v>0</v>
      </c>
      <c r="G228" s="361">
        <v>0</v>
      </c>
      <c r="H228" s="361">
        <v>1</v>
      </c>
      <c r="I228" s="361">
        <v>0</v>
      </c>
      <c r="J228" s="361">
        <v>0</v>
      </c>
      <c r="K228" s="361">
        <v>1</v>
      </c>
      <c r="L228" s="361">
        <v>0</v>
      </c>
      <c r="M228" s="361">
        <v>1</v>
      </c>
      <c r="N228" s="366">
        <v>1</v>
      </c>
      <c r="O228" s="367">
        <v>2</v>
      </c>
      <c r="P228" s="360">
        <v>1</v>
      </c>
      <c r="Q228" s="361">
        <v>0</v>
      </c>
    </row>
    <row r="229" spans="1:17" s="29" customFormat="1" x14ac:dyDescent="0.2">
      <c r="A229" s="734" t="s">
        <v>522</v>
      </c>
      <c r="B229" s="360">
        <v>12</v>
      </c>
      <c r="C229" s="361">
        <v>0</v>
      </c>
      <c r="D229" s="361">
        <v>0</v>
      </c>
      <c r="E229" s="361">
        <v>4</v>
      </c>
      <c r="F229" s="361">
        <v>2</v>
      </c>
      <c r="G229" s="361">
        <v>0</v>
      </c>
      <c r="H229" s="361">
        <v>0</v>
      </c>
      <c r="I229" s="361">
        <v>0</v>
      </c>
      <c r="J229" s="361">
        <v>1</v>
      </c>
      <c r="K229" s="361">
        <v>0</v>
      </c>
      <c r="L229" s="361">
        <v>0</v>
      </c>
      <c r="M229" s="361">
        <v>0</v>
      </c>
      <c r="N229" s="366">
        <v>0</v>
      </c>
      <c r="O229" s="367">
        <v>2</v>
      </c>
      <c r="P229" s="360">
        <v>1</v>
      </c>
      <c r="Q229" s="361">
        <v>2</v>
      </c>
    </row>
    <row r="230" spans="1:17" s="29" customFormat="1" x14ac:dyDescent="0.2">
      <c r="A230" s="734" t="s">
        <v>851</v>
      </c>
      <c r="B230" s="360">
        <v>16</v>
      </c>
      <c r="C230" s="361">
        <v>0</v>
      </c>
      <c r="D230" s="361">
        <v>5</v>
      </c>
      <c r="E230" s="361">
        <v>1</v>
      </c>
      <c r="F230" s="361">
        <v>1</v>
      </c>
      <c r="G230" s="361">
        <v>3</v>
      </c>
      <c r="H230" s="361">
        <v>0</v>
      </c>
      <c r="I230" s="361">
        <v>0</v>
      </c>
      <c r="J230" s="361">
        <v>0</v>
      </c>
      <c r="K230" s="361">
        <v>0</v>
      </c>
      <c r="L230" s="361">
        <v>1</v>
      </c>
      <c r="M230" s="361">
        <v>0</v>
      </c>
      <c r="N230" s="366">
        <v>2</v>
      </c>
      <c r="O230" s="367">
        <v>2</v>
      </c>
      <c r="P230" s="360">
        <v>0</v>
      </c>
      <c r="Q230" s="361">
        <v>1</v>
      </c>
    </row>
    <row r="231" spans="1:17" s="29" customFormat="1" ht="24" x14ac:dyDescent="0.2">
      <c r="A231" s="734" t="s">
        <v>852</v>
      </c>
      <c r="B231" s="360">
        <v>2</v>
      </c>
      <c r="C231" s="361">
        <v>0</v>
      </c>
      <c r="D231" s="361">
        <v>0</v>
      </c>
      <c r="E231" s="361">
        <v>0</v>
      </c>
      <c r="F231" s="361">
        <v>0</v>
      </c>
      <c r="G231" s="361">
        <v>1</v>
      </c>
      <c r="H231" s="361">
        <v>0</v>
      </c>
      <c r="I231" s="361">
        <v>0</v>
      </c>
      <c r="J231" s="361">
        <v>0</v>
      </c>
      <c r="K231" s="361">
        <v>0</v>
      </c>
      <c r="L231" s="361">
        <v>0</v>
      </c>
      <c r="M231" s="361">
        <v>1</v>
      </c>
      <c r="N231" s="366">
        <v>0</v>
      </c>
      <c r="O231" s="367">
        <v>0</v>
      </c>
      <c r="P231" s="360">
        <v>0</v>
      </c>
      <c r="Q231" s="361">
        <v>0</v>
      </c>
    </row>
    <row r="232" spans="1:17" s="29" customFormat="1" x14ac:dyDescent="0.2">
      <c r="A232" s="734" t="s">
        <v>853</v>
      </c>
      <c r="B232" s="360">
        <v>1</v>
      </c>
      <c r="C232" s="361">
        <v>0</v>
      </c>
      <c r="D232" s="361">
        <v>0</v>
      </c>
      <c r="E232" s="361">
        <v>0</v>
      </c>
      <c r="F232" s="361">
        <v>1</v>
      </c>
      <c r="G232" s="361">
        <v>0</v>
      </c>
      <c r="H232" s="361">
        <v>0</v>
      </c>
      <c r="I232" s="361">
        <v>0</v>
      </c>
      <c r="J232" s="361">
        <v>0</v>
      </c>
      <c r="K232" s="361">
        <v>0</v>
      </c>
      <c r="L232" s="361">
        <v>0</v>
      </c>
      <c r="M232" s="361">
        <v>0</v>
      </c>
      <c r="N232" s="366">
        <v>0</v>
      </c>
      <c r="O232" s="367">
        <v>0</v>
      </c>
      <c r="P232" s="360">
        <v>0</v>
      </c>
      <c r="Q232" s="361">
        <v>0</v>
      </c>
    </row>
    <row r="233" spans="1:17" s="29" customFormat="1" x14ac:dyDescent="0.2">
      <c r="A233" s="734" t="s">
        <v>151</v>
      </c>
      <c r="B233" s="360">
        <v>239</v>
      </c>
      <c r="C233" s="361">
        <v>0</v>
      </c>
      <c r="D233" s="361">
        <v>1</v>
      </c>
      <c r="E233" s="361">
        <v>0</v>
      </c>
      <c r="F233" s="361">
        <v>157</v>
      </c>
      <c r="G233" s="361">
        <v>5</v>
      </c>
      <c r="H233" s="361">
        <v>1</v>
      </c>
      <c r="I233" s="361">
        <v>3</v>
      </c>
      <c r="J233" s="361">
        <v>0</v>
      </c>
      <c r="K233" s="361">
        <v>66</v>
      </c>
      <c r="L233" s="361">
        <v>1</v>
      </c>
      <c r="M233" s="361">
        <v>0</v>
      </c>
      <c r="N233" s="366">
        <v>0</v>
      </c>
      <c r="O233" s="367">
        <v>0</v>
      </c>
      <c r="P233" s="360">
        <v>0</v>
      </c>
      <c r="Q233" s="361">
        <v>5</v>
      </c>
    </row>
    <row r="234" spans="1:17" s="29" customFormat="1" x14ac:dyDescent="0.2">
      <c r="A234" s="734" t="s">
        <v>854</v>
      </c>
      <c r="B234" s="360">
        <v>1</v>
      </c>
      <c r="C234" s="361">
        <v>0</v>
      </c>
      <c r="D234" s="361">
        <v>0</v>
      </c>
      <c r="E234" s="361">
        <v>0</v>
      </c>
      <c r="F234" s="361">
        <v>0</v>
      </c>
      <c r="G234" s="361">
        <v>0</v>
      </c>
      <c r="H234" s="361">
        <v>0</v>
      </c>
      <c r="I234" s="361">
        <v>0</v>
      </c>
      <c r="J234" s="361">
        <v>0</v>
      </c>
      <c r="K234" s="361">
        <v>0</v>
      </c>
      <c r="L234" s="361">
        <v>0</v>
      </c>
      <c r="M234" s="361">
        <v>0</v>
      </c>
      <c r="N234" s="366">
        <v>1</v>
      </c>
      <c r="O234" s="367">
        <v>0</v>
      </c>
      <c r="P234" s="360">
        <v>0</v>
      </c>
      <c r="Q234" s="361">
        <v>0</v>
      </c>
    </row>
    <row r="235" spans="1:17" s="29" customFormat="1" x14ac:dyDescent="0.2">
      <c r="A235" s="734" t="s">
        <v>152</v>
      </c>
      <c r="B235" s="360">
        <v>10</v>
      </c>
      <c r="C235" s="361">
        <v>0</v>
      </c>
      <c r="D235" s="361">
        <v>1</v>
      </c>
      <c r="E235" s="361">
        <v>0</v>
      </c>
      <c r="F235" s="361">
        <v>0</v>
      </c>
      <c r="G235" s="361">
        <v>4</v>
      </c>
      <c r="H235" s="361">
        <v>0</v>
      </c>
      <c r="I235" s="361">
        <v>0</v>
      </c>
      <c r="J235" s="361">
        <v>0</v>
      </c>
      <c r="K235" s="361">
        <v>0</v>
      </c>
      <c r="L235" s="361">
        <v>0</v>
      </c>
      <c r="M235" s="361">
        <v>1</v>
      </c>
      <c r="N235" s="366">
        <v>1</v>
      </c>
      <c r="O235" s="367">
        <v>1</v>
      </c>
      <c r="P235" s="360">
        <v>0</v>
      </c>
      <c r="Q235" s="361">
        <v>2</v>
      </c>
    </row>
    <row r="236" spans="1:17" s="29" customFormat="1" x14ac:dyDescent="0.2">
      <c r="A236" s="734" t="s">
        <v>855</v>
      </c>
      <c r="B236" s="360">
        <v>4</v>
      </c>
      <c r="C236" s="361">
        <v>0</v>
      </c>
      <c r="D236" s="361">
        <v>0</v>
      </c>
      <c r="E236" s="361">
        <v>0</v>
      </c>
      <c r="F236" s="361">
        <v>0</v>
      </c>
      <c r="G236" s="361">
        <v>1</v>
      </c>
      <c r="H236" s="361">
        <v>0</v>
      </c>
      <c r="I236" s="361">
        <v>0</v>
      </c>
      <c r="J236" s="361">
        <v>0</v>
      </c>
      <c r="K236" s="361">
        <v>2</v>
      </c>
      <c r="L236" s="361">
        <v>0</v>
      </c>
      <c r="M236" s="361">
        <v>0</v>
      </c>
      <c r="N236" s="366">
        <v>1</v>
      </c>
      <c r="O236" s="367">
        <v>0</v>
      </c>
      <c r="P236" s="360">
        <v>0</v>
      </c>
      <c r="Q236" s="361">
        <v>0</v>
      </c>
    </row>
    <row r="237" spans="1:17" s="29" customFormat="1" x14ac:dyDescent="0.2">
      <c r="A237" s="734" t="s">
        <v>153</v>
      </c>
      <c r="B237" s="360">
        <v>2754</v>
      </c>
      <c r="C237" s="361">
        <v>1</v>
      </c>
      <c r="D237" s="361">
        <v>79</v>
      </c>
      <c r="E237" s="361">
        <v>331</v>
      </c>
      <c r="F237" s="361">
        <v>84</v>
      </c>
      <c r="G237" s="361">
        <v>644</v>
      </c>
      <c r="H237" s="361">
        <v>34</v>
      </c>
      <c r="I237" s="361">
        <v>5</v>
      </c>
      <c r="J237" s="361">
        <v>30</v>
      </c>
      <c r="K237" s="361">
        <v>17</v>
      </c>
      <c r="L237" s="361">
        <v>70</v>
      </c>
      <c r="M237" s="361">
        <v>638</v>
      </c>
      <c r="N237" s="366">
        <v>453</v>
      </c>
      <c r="O237" s="367">
        <v>77</v>
      </c>
      <c r="P237" s="360">
        <v>43</v>
      </c>
      <c r="Q237" s="361">
        <v>248</v>
      </c>
    </row>
    <row r="238" spans="1:17" s="29" customFormat="1" x14ac:dyDescent="0.2">
      <c r="A238" s="734" t="s">
        <v>856</v>
      </c>
      <c r="B238" s="360">
        <v>8</v>
      </c>
      <c r="C238" s="361">
        <v>0</v>
      </c>
      <c r="D238" s="361">
        <v>1</v>
      </c>
      <c r="E238" s="361">
        <v>4</v>
      </c>
      <c r="F238" s="361">
        <v>2</v>
      </c>
      <c r="G238" s="361">
        <v>1</v>
      </c>
      <c r="H238" s="361">
        <v>0</v>
      </c>
      <c r="I238" s="361">
        <v>0</v>
      </c>
      <c r="J238" s="361">
        <v>0</v>
      </c>
      <c r="K238" s="361">
        <v>0</v>
      </c>
      <c r="L238" s="361">
        <v>0</v>
      </c>
      <c r="M238" s="361">
        <v>0</v>
      </c>
      <c r="N238" s="366">
        <v>0</v>
      </c>
      <c r="O238" s="367">
        <v>0</v>
      </c>
      <c r="P238" s="360">
        <v>0</v>
      </c>
      <c r="Q238" s="361">
        <v>0</v>
      </c>
    </row>
    <row r="239" spans="1:17" s="29" customFormat="1" x14ac:dyDescent="0.2">
      <c r="A239" s="734" t="s">
        <v>154</v>
      </c>
      <c r="B239" s="360">
        <v>13</v>
      </c>
      <c r="C239" s="361">
        <v>0</v>
      </c>
      <c r="D239" s="361">
        <v>0</v>
      </c>
      <c r="E239" s="361">
        <v>2</v>
      </c>
      <c r="F239" s="361">
        <v>0</v>
      </c>
      <c r="G239" s="361">
        <v>6</v>
      </c>
      <c r="H239" s="361">
        <v>0</v>
      </c>
      <c r="I239" s="361">
        <v>0</v>
      </c>
      <c r="J239" s="361">
        <v>0</v>
      </c>
      <c r="K239" s="361">
        <v>4</v>
      </c>
      <c r="L239" s="361">
        <v>0</v>
      </c>
      <c r="M239" s="361">
        <v>0</v>
      </c>
      <c r="N239" s="366">
        <v>0</v>
      </c>
      <c r="O239" s="367">
        <v>0</v>
      </c>
      <c r="P239" s="360">
        <v>1</v>
      </c>
      <c r="Q239" s="361">
        <v>0</v>
      </c>
    </row>
    <row r="240" spans="1:17" s="29" customFormat="1" x14ac:dyDescent="0.2">
      <c r="A240" s="734" t="s">
        <v>857</v>
      </c>
      <c r="B240" s="360">
        <v>5</v>
      </c>
      <c r="C240" s="361">
        <v>0</v>
      </c>
      <c r="D240" s="361">
        <v>0</v>
      </c>
      <c r="E240" s="361">
        <v>0</v>
      </c>
      <c r="F240" s="361">
        <v>0</v>
      </c>
      <c r="G240" s="361">
        <v>2</v>
      </c>
      <c r="H240" s="361">
        <v>0</v>
      </c>
      <c r="I240" s="361">
        <v>0</v>
      </c>
      <c r="J240" s="361">
        <v>0</v>
      </c>
      <c r="K240" s="361">
        <v>3</v>
      </c>
      <c r="L240" s="361">
        <v>0</v>
      </c>
      <c r="M240" s="361">
        <v>0</v>
      </c>
      <c r="N240" s="366">
        <v>0</v>
      </c>
      <c r="O240" s="367">
        <v>0</v>
      </c>
      <c r="P240" s="360">
        <v>0</v>
      </c>
      <c r="Q240" s="361">
        <v>0</v>
      </c>
    </row>
    <row r="241" spans="1:17" s="29" customFormat="1" x14ac:dyDescent="0.2">
      <c r="A241" s="734" t="s">
        <v>515</v>
      </c>
      <c r="B241" s="360">
        <v>2</v>
      </c>
      <c r="C241" s="361">
        <v>0</v>
      </c>
      <c r="D241" s="361">
        <v>0</v>
      </c>
      <c r="E241" s="361">
        <v>1</v>
      </c>
      <c r="F241" s="361">
        <v>0</v>
      </c>
      <c r="G241" s="361">
        <v>1</v>
      </c>
      <c r="H241" s="361">
        <v>0</v>
      </c>
      <c r="I241" s="361">
        <v>0</v>
      </c>
      <c r="J241" s="361">
        <v>0</v>
      </c>
      <c r="K241" s="361">
        <v>0</v>
      </c>
      <c r="L241" s="361">
        <v>0</v>
      </c>
      <c r="M241" s="361">
        <v>0</v>
      </c>
      <c r="N241" s="366">
        <v>0</v>
      </c>
      <c r="O241" s="367">
        <v>0</v>
      </c>
      <c r="P241" s="360">
        <v>0</v>
      </c>
      <c r="Q241" s="361">
        <v>0</v>
      </c>
    </row>
    <row r="242" spans="1:17" s="29" customFormat="1" x14ac:dyDescent="0.2">
      <c r="A242" s="734" t="s">
        <v>218</v>
      </c>
      <c r="B242" s="360">
        <v>68</v>
      </c>
      <c r="C242" s="361">
        <v>0</v>
      </c>
      <c r="D242" s="361">
        <v>0</v>
      </c>
      <c r="E242" s="361">
        <v>0</v>
      </c>
      <c r="F242" s="361">
        <v>19</v>
      </c>
      <c r="G242" s="361">
        <v>1</v>
      </c>
      <c r="H242" s="361">
        <v>0</v>
      </c>
      <c r="I242" s="361">
        <v>0</v>
      </c>
      <c r="J242" s="361">
        <v>2</v>
      </c>
      <c r="K242" s="361">
        <v>46</v>
      </c>
      <c r="L242" s="361">
        <v>0</v>
      </c>
      <c r="M242" s="361">
        <v>0</v>
      </c>
      <c r="N242" s="366">
        <v>0</v>
      </c>
      <c r="O242" s="367">
        <v>0</v>
      </c>
      <c r="P242" s="360">
        <v>0</v>
      </c>
      <c r="Q242" s="361">
        <v>0</v>
      </c>
    </row>
    <row r="243" spans="1:17" s="29" customFormat="1" x14ac:dyDescent="0.2">
      <c r="A243" s="734" t="s">
        <v>247</v>
      </c>
      <c r="B243" s="360">
        <v>9</v>
      </c>
      <c r="C243" s="361">
        <v>0</v>
      </c>
      <c r="D243" s="361">
        <v>1</v>
      </c>
      <c r="E243" s="361">
        <v>3</v>
      </c>
      <c r="F243" s="361">
        <v>3</v>
      </c>
      <c r="G243" s="361">
        <v>0</v>
      </c>
      <c r="H243" s="361">
        <v>0</v>
      </c>
      <c r="I243" s="361">
        <v>0</v>
      </c>
      <c r="J243" s="361">
        <v>0</v>
      </c>
      <c r="K243" s="361">
        <v>0</v>
      </c>
      <c r="L243" s="361">
        <v>0</v>
      </c>
      <c r="M243" s="361">
        <v>0</v>
      </c>
      <c r="N243" s="366">
        <v>1</v>
      </c>
      <c r="O243" s="367">
        <v>1</v>
      </c>
      <c r="P243" s="360">
        <v>0</v>
      </c>
      <c r="Q243" s="361">
        <v>0</v>
      </c>
    </row>
    <row r="244" spans="1:17" s="29" customFormat="1" x14ac:dyDescent="0.2">
      <c r="A244" s="734" t="s">
        <v>858</v>
      </c>
      <c r="B244" s="360">
        <v>22</v>
      </c>
      <c r="C244" s="361">
        <v>0</v>
      </c>
      <c r="D244" s="361">
        <v>0</v>
      </c>
      <c r="E244" s="361">
        <v>0</v>
      </c>
      <c r="F244" s="361">
        <v>5</v>
      </c>
      <c r="G244" s="361">
        <v>2</v>
      </c>
      <c r="H244" s="361">
        <v>0</v>
      </c>
      <c r="I244" s="361">
        <v>0</v>
      </c>
      <c r="J244" s="361">
        <v>0</v>
      </c>
      <c r="K244" s="361">
        <v>11</v>
      </c>
      <c r="L244" s="361">
        <v>0</v>
      </c>
      <c r="M244" s="361">
        <v>0</v>
      </c>
      <c r="N244" s="366">
        <v>0</v>
      </c>
      <c r="O244" s="367">
        <v>0</v>
      </c>
      <c r="P244" s="360">
        <v>0</v>
      </c>
      <c r="Q244" s="361">
        <v>4</v>
      </c>
    </row>
    <row r="245" spans="1:17" s="29" customFormat="1" x14ac:dyDescent="0.2">
      <c r="A245" s="105" t="s">
        <v>316</v>
      </c>
      <c r="B245" s="357">
        <v>84</v>
      </c>
      <c r="C245" s="358">
        <v>0</v>
      </c>
      <c r="D245" s="358">
        <v>9</v>
      </c>
      <c r="E245" s="358">
        <v>5</v>
      </c>
      <c r="F245" s="358">
        <v>23</v>
      </c>
      <c r="G245" s="358">
        <v>20</v>
      </c>
      <c r="H245" s="358">
        <v>2</v>
      </c>
      <c r="I245" s="358">
        <v>2</v>
      </c>
      <c r="J245" s="358">
        <v>1</v>
      </c>
      <c r="K245" s="358">
        <v>1</v>
      </c>
      <c r="L245" s="358">
        <v>0</v>
      </c>
      <c r="M245" s="358">
        <v>2</v>
      </c>
      <c r="N245" s="365">
        <v>7</v>
      </c>
      <c r="O245" s="364">
        <v>2</v>
      </c>
      <c r="P245" s="357">
        <v>0</v>
      </c>
      <c r="Q245" s="358">
        <v>10</v>
      </c>
    </row>
    <row r="246" spans="1:17" s="29" customFormat="1" ht="24" x14ac:dyDescent="0.2">
      <c r="A246" s="734" t="s">
        <v>859</v>
      </c>
      <c r="B246" s="360">
        <v>1</v>
      </c>
      <c r="C246" s="361">
        <v>0</v>
      </c>
      <c r="D246" s="361">
        <v>0</v>
      </c>
      <c r="E246" s="361">
        <v>0</v>
      </c>
      <c r="F246" s="361">
        <v>0</v>
      </c>
      <c r="G246" s="361">
        <v>0</v>
      </c>
      <c r="H246" s="361">
        <v>0</v>
      </c>
      <c r="I246" s="361">
        <v>0</v>
      </c>
      <c r="J246" s="361">
        <v>0</v>
      </c>
      <c r="K246" s="361">
        <v>0</v>
      </c>
      <c r="L246" s="361">
        <v>0</v>
      </c>
      <c r="M246" s="361">
        <v>0</v>
      </c>
      <c r="N246" s="366">
        <v>1</v>
      </c>
      <c r="O246" s="367">
        <v>0</v>
      </c>
      <c r="P246" s="360">
        <v>0</v>
      </c>
      <c r="Q246" s="361">
        <v>0</v>
      </c>
    </row>
    <row r="247" spans="1:17" s="29" customFormat="1" x14ac:dyDescent="0.2">
      <c r="A247" s="734" t="s">
        <v>316</v>
      </c>
      <c r="B247" s="360">
        <v>83</v>
      </c>
      <c r="C247" s="361">
        <v>0</v>
      </c>
      <c r="D247" s="361">
        <v>9</v>
      </c>
      <c r="E247" s="361">
        <v>5</v>
      </c>
      <c r="F247" s="361">
        <v>23</v>
      </c>
      <c r="G247" s="361">
        <v>20</v>
      </c>
      <c r="H247" s="361">
        <v>2</v>
      </c>
      <c r="I247" s="361">
        <v>2</v>
      </c>
      <c r="J247" s="361">
        <v>1</v>
      </c>
      <c r="K247" s="361">
        <v>1</v>
      </c>
      <c r="L247" s="361">
        <v>0</v>
      </c>
      <c r="M247" s="361">
        <v>2</v>
      </c>
      <c r="N247" s="366">
        <v>6</v>
      </c>
      <c r="O247" s="367">
        <v>2</v>
      </c>
      <c r="P247" s="360">
        <v>0</v>
      </c>
      <c r="Q247" s="361">
        <v>10</v>
      </c>
    </row>
    <row r="248" spans="1:17" x14ac:dyDescent="0.2">
      <c r="A248" s="11"/>
      <c r="B248" s="37"/>
      <c r="C248" s="37"/>
      <c r="D248" s="37"/>
      <c r="E248" s="37"/>
      <c r="F248" s="37"/>
      <c r="G248" s="37"/>
      <c r="H248" s="37"/>
      <c r="I248" s="37"/>
      <c r="J248" s="37"/>
      <c r="K248" s="37"/>
      <c r="L248" s="37"/>
      <c r="M248" s="37"/>
      <c r="N248" s="104"/>
      <c r="O248" s="104"/>
      <c r="P248" s="37"/>
    </row>
    <row r="249" spans="1:17" x14ac:dyDescent="0.2">
      <c r="A249" s="1078" t="s">
        <v>761</v>
      </c>
    </row>
  </sheetData>
  <mergeCells count="5">
    <mergeCell ref="A11:A12"/>
    <mergeCell ref="C11:Q11"/>
    <mergeCell ref="A7:J7"/>
    <mergeCell ref="A8:J8"/>
    <mergeCell ref="A9:J9"/>
  </mergeCells>
  <hyperlinks>
    <hyperlink ref="L8" location="INDICE!B56" display="INDICE"/>
  </hyperlinks>
  <printOptions horizontalCentered="1"/>
  <pageMargins left="0" right="0" top="1.1811023622047245" bottom="0.78740157480314965" header="0" footer="0.19685039370078741"/>
  <pageSetup paperSize="9" scale="85" firstPageNumber="204" orientation="landscape" useFirstPageNumber="1" r:id="rId1"/>
  <headerFooter scaleWithDoc="0">
    <oddHeader>&amp;C
&amp;G</oddHeader>
    <oddFooter>&amp;C&amp;P</oddFooter>
    <evenFooter>&amp;L&amp;G&amp;C&amp;P&amp;R&amp;G</even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Q55"/>
  <sheetViews>
    <sheetView showGridLines="0" zoomScaleNormal="100" workbookViewId="0"/>
  </sheetViews>
  <sheetFormatPr baseColWidth="10" defaultColWidth="11.42578125" defaultRowHeight="12.75" x14ac:dyDescent="0.2"/>
  <cols>
    <col min="1" max="1" width="29.85546875" style="33" customWidth="1"/>
    <col min="2" max="9" width="13.85546875" style="44" customWidth="1"/>
    <col min="10" max="16384" width="11.42578125" style="33"/>
  </cols>
  <sheetData>
    <row r="7" spans="1:17" x14ac:dyDescent="0.2">
      <c r="A7" s="1167" t="s">
        <v>3669</v>
      </c>
      <c r="B7" s="1167"/>
      <c r="C7" s="1167"/>
      <c r="D7" s="1167"/>
      <c r="E7" s="1167"/>
      <c r="F7" s="1167"/>
      <c r="G7" s="1167"/>
      <c r="H7" s="1167"/>
      <c r="I7" s="1167"/>
      <c r="J7" s="44"/>
      <c r="K7" s="44"/>
      <c r="L7" s="44"/>
      <c r="M7" s="44"/>
      <c r="N7" s="44"/>
      <c r="O7" s="44"/>
      <c r="P7" s="44"/>
      <c r="Q7" s="44"/>
    </row>
    <row r="8" spans="1:17" x14ac:dyDescent="0.2">
      <c r="A8" s="1167" t="s">
        <v>359</v>
      </c>
      <c r="B8" s="1167"/>
      <c r="C8" s="1167"/>
      <c r="D8" s="1167"/>
      <c r="E8" s="1167"/>
      <c r="F8" s="1167"/>
      <c r="G8" s="1167"/>
      <c r="H8" s="1167"/>
      <c r="I8" s="1167"/>
      <c r="J8" s="83" t="s">
        <v>254</v>
      </c>
      <c r="K8" s="44"/>
      <c r="L8" s="44"/>
      <c r="M8" s="44"/>
      <c r="N8" s="44"/>
      <c r="O8" s="44"/>
      <c r="P8" s="44"/>
      <c r="Q8" s="44"/>
    </row>
    <row r="9" spans="1:17" x14ac:dyDescent="0.2">
      <c r="A9" s="1167" t="s">
        <v>766</v>
      </c>
      <c r="B9" s="1167"/>
      <c r="C9" s="1167"/>
      <c r="D9" s="1167"/>
      <c r="E9" s="1167"/>
      <c r="F9" s="1167"/>
      <c r="G9" s="1167"/>
      <c r="H9" s="1167"/>
      <c r="I9" s="1167"/>
      <c r="J9" s="44"/>
      <c r="K9" s="44"/>
      <c r="L9" s="44"/>
      <c r="M9" s="44"/>
      <c r="N9" s="44"/>
      <c r="O9" s="44"/>
      <c r="P9" s="44"/>
      <c r="Q9" s="44"/>
    </row>
    <row r="10" spans="1:17" x14ac:dyDescent="0.2">
      <c r="J10" s="44"/>
      <c r="L10" s="44"/>
      <c r="M10" s="44"/>
      <c r="N10" s="44"/>
      <c r="O10" s="44"/>
      <c r="P10" s="44"/>
    </row>
    <row r="11" spans="1:17" s="285" customFormat="1" x14ac:dyDescent="0.2">
      <c r="A11" s="1220" t="s">
        <v>330</v>
      </c>
      <c r="B11" s="1220" t="s">
        <v>2</v>
      </c>
      <c r="C11" s="1220"/>
      <c r="D11" s="1220"/>
      <c r="E11" s="1220"/>
      <c r="F11" s="1220" t="s">
        <v>3</v>
      </c>
      <c r="G11" s="1220"/>
      <c r="H11" s="1220"/>
      <c r="I11" s="1220"/>
    </row>
    <row r="12" spans="1:17" s="285" customFormat="1" x14ac:dyDescent="0.2">
      <c r="A12" s="1217"/>
      <c r="B12" s="127" t="s">
        <v>10</v>
      </c>
      <c r="C12" s="127" t="s">
        <v>0</v>
      </c>
      <c r="D12" s="127" t="s">
        <v>1</v>
      </c>
      <c r="E12" s="767" t="s">
        <v>771</v>
      </c>
      <c r="F12" s="127" t="s">
        <v>10</v>
      </c>
      <c r="G12" s="127" t="s">
        <v>0</v>
      </c>
      <c r="H12" s="127" t="s">
        <v>1</v>
      </c>
      <c r="I12" s="767" t="s">
        <v>771</v>
      </c>
    </row>
    <row r="13" spans="1:17" x14ac:dyDescent="0.2">
      <c r="A13" s="802" t="s">
        <v>10</v>
      </c>
      <c r="B13" s="784">
        <v>1418159</v>
      </c>
      <c r="C13" s="785">
        <v>821569</v>
      </c>
      <c r="D13" s="785">
        <v>596523</v>
      </c>
      <c r="E13" s="785">
        <v>67</v>
      </c>
      <c r="F13" s="785">
        <v>1378951</v>
      </c>
      <c r="G13" s="785">
        <v>799527</v>
      </c>
      <c r="H13" s="785">
        <v>579355</v>
      </c>
      <c r="I13" s="786">
        <v>69</v>
      </c>
    </row>
    <row r="14" spans="1:17" x14ac:dyDescent="0.2">
      <c r="A14" s="803" t="s">
        <v>243</v>
      </c>
      <c r="B14" s="787">
        <v>90205</v>
      </c>
      <c r="C14" s="788">
        <v>50759</v>
      </c>
      <c r="D14" s="788">
        <v>39440</v>
      </c>
      <c r="E14" s="788">
        <v>6</v>
      </c>
      <c r="F14" s="788">
        <v>96990</v>
      </c>
      <c r="G14" s="788">
        <v>54368</v>
      </c>
      <c r="H14" s="788">
        <v>42615</v>
      </c>
      <c r="I14" s="789">
        <v>7</v>
      </c>
    </row>
    <row r="15" spans="1:17" x14ac:dyDescent="0.2">
      <c r="A15" s="790" t="s">
        <v>241</v>
      </c>
      <c r="B15" s="791">
        <v>2481</v>
      </c>
      <c r="C15" s="792">
        <v>1548</v>
      </c>
      <c r="D15" s="792">
        <v>933</v>
      </c>
      <c r="E15" s="792">
        <v>0</v>
      </c>
      <c r="F15" s="792">
        <v>2702</v>
      </c>
      <c r="G15" s="792">
        <v>1716</v>
      </c>
      <c r="H15" s="792">
        <v>986</v>
      </c>
      <c r="I15" s="793">
        <v>0</v>
      </c>
    </row>
    <row r="16" spans="1:17" x14ac:dyDescent="0.2">
      <c r="A16" s="790" t="s">
        <v>240</v>
      </c>
      <c r="B16" s="791">
        <v>3764</v>
      </c>
      <c r="C16" s="792">
        <v>2784</v>
      </c>
      <c r="D16" s="792">
        <v>980</v>
      </c>
      <c r="E16" s="792">
        <v>0</v>
      </c>
      <c r="F16" s="792">
        <v>3831</v>
      </c>
      <c r="G16" s="792">
        <v>2822</v>
      </c>
      <c r="H16" s="792">
        <v>1009</v>
      </c>
      <c r="I16" s="793">
        <v>0</v>
      </c>
    </row>
    <row r="17" spans="1:9" x14ac:dyDescent="0.2">
      <c r="A17" s="790" t="s">
        <v>239</v>
      </c>
      <c r="B17" s="791">
        <v>950</v>
      </c>
      <c r="C17" s="792">
        <v>812</v>
      </c>
      <c r="D17" s="792">
        <v>138</v>
      </c>
      <c r="E17" s="792">
        <v>0</v>
      </c>
      <c r="F17" s="792">
        <v>937</v>
      </c>
      <c r="G17" s="792">
        <v>803</v>
      </c>
      <c r="H17" s="792">
        <v>134</v>
      </c>
      <c r="I17" s="793">
        <v>0</v>
      </c>
    </row>
    <row r="18" spans="1:9" x14ac:dyDescent="0.2">
      <c r="A18" s="790" t="s">
        <v>238</v>
      </c>
      <c r="B18" s="791">
        <v>6679</v>
      </c>
      <c r="C18" s="792">
        <v>5403</v>
      </c>
      <c r="D18" s="792">
        <v>1275</v>
      </c>
      <c r="E18" s="792">
        <v>1</v>
      </c>
      <c r="F18" s="792">
        <v>6858</v>
      </c>
      <c r="G18" s="792">
        <v>5501</v>
      </c>
      <c r="H18" s="792">
        <v>1357</v>
      </c>
      <c r="I18" s="793">
        <v>0</v>
      </c>
    </row>
    <row r="19" spans="1:9" x14ac:dyDescent="0.2">
      <c r="A19" s="790" t="s">
        <v>237</v>
      </c>
      <c r="B19" s="791">
        <v>21586</v>
      </c>
      <c r="C19" s="792">
        <v>12237</v>
      </c>
      <c r="D19" s="792">
        <v>9348</v>
      </c>
      <c r="E19" s="792">
        <v>1</v>
      </c>
      <c r="F19" s="792">
        <v>24137</v>
      </c>
      <c r="G19" s="792">
        <v>13656</v>
      </c>
      <c r="H19" s="792">
        <v>10479</v>
      </c>
      <c r="I19" s="793">
        <v>2</v>
      </c>
    </row>
    <row r="20" spans="1:9" x14ac:dyDescent="0.2">
      <c r="A20" s="790" t="s">
        <v>236</v>
      </c>
      <c r="B20" s="791">
        <v>49122</v>
      </c>
      <c r="C20" s="792">
        <v>24305</v>
      </c>
      <c r="D20" s="792">
        <v>24813</v>
      </c>
      <c r="E20" s="792">
        <v>4</v>
      </c>
      <c r="F20" s="792">
        <v>52208</v>
      </c>
      <c r="G20" s="792">
        <v>25781</v>
      </c>
      <c r="H20" s="792">
        <v>26422</v>
      </c>
      <c r="I20" s="793">
        <v>5</v>
      </c>
    </row>
    <row r="21" spans="1:9" x14ac:dyDescent="0.2">
      <c r="A21" s="794" t="s">
        <v>3616</v>
      </c>
      <c r="B21" s="795">
        <v>82</v>
      </c>
      <c r="C21" s="796">
        <v>34</v>
      </c>
      <c r="D21" s="796">
        <v>48</v>
      </c>
      <c r="E21" s="796">
        <v>0</v>
      </c>
      <c r="F21" s="796">
        <v>85</v>
      </c>
      <c r="G21" s="796">
        <v>35</v>
      </c>
      <c r="H21" s="796">
        <v>50</v>
      </c>
      <c r="I21" s="797">
        <v>0</v>
      </c>
    </row>
    <row r="22" spans="1:9" x14ac:dyDescent="0.2">
      <c r="A22" s="794" t="s">
        <v>3617</v>
      </c>
      <c r="B22" s="795">
        <v>222</v>
      </c>
      <c r="C22" s="796">
        <v>109</v>
      </c>
      <c r="D22" s="796">
        <v>113</v>
      </c>
      <c r="E22" s="796">
        <v>0</v>
      </c>
      <c r="F22" s="796">
        <v>235</v>
      </c>
      <c r="G22" s="796">
        <v>120</v>
      </c>
      <c r="H22" s="796">
        <v>115</v>
      </c>
      <c r="I22" s="797">
        <v>0</v>
      </c>
    </row>
    <row r="23" spans="1:9" x14ac:dyDescent="0.2">
      <c r="A23" s="805" t="s">
        <v>3618</v>
      </c>
      <c r="B23" s="791">
        <v>1164</v>
      </c>
      <c r="C23" s="792">
        <v>765</v>
      </c>
      <c r="D23" s="792">
        <v>399</v>
      </c>
      <c r="E23" s="792">
        <v>0</v>
      </c>
      <c r="F23" s="792">
        <v>1179</v>
      </c>
      <c r="G23" s="792">
        <v>762</v>
      </c>
      <c r="H23" s="792">
        <v>417</v>
      </c>
      <c r="I23" s="793">
        <v>0</v>
      </c>
    </row>
    <row r="24" spans="1:9" x14ac:dyDescent="0.2">
      <c r="A24" s="790" t="s">
        <v>3619</v>
      </c>
      <c r="B24" s="791">
        <v>1824</v>
      </c>
      <c r="C24" s="792">
        <v>1301</v>
      </c>
      <c r="D24" s="792">
        <v>523</v>
      </c>
      <c r="E24" s="792">
        <v>0</v>
      </c>
      <c r="F24" s="792">
        <v>1923</v>
      </c>
      <c r="G24" s="792">
        <v>1381</v>
      </c>
      <c r="H24" s="792">
        <v>542</v>
      </c>
      <c r="I24" s="793">
        <v>0</v>
      </c>
    </row>
    <row r="25" spans="1:9" x14ac:dyDescent="0.2">
      <c r="A25" s="790" t="s">
        <v>3620</v>
      </c>
      <c r="B25" s="791">
        <v>359</v>
      </c>
      <c r="C25" s="792">
        <v>301</v>
      </c>
      <c r="D25" s="792">
        <v>58</v>
      </c>
      <c r="E25" s="792">
        <v>0</v>
      </c>
      <c r="F25" s="792">
        <v>364</v>
      </c>
      <c r="G25" s="792">
        <v>303</v>
      </c>
      <c r="H25" s="792">
        <v>61</v>
      </c>
      <c r="I25" s="793">
        <v>0</v>
      </c>
    </row>
    <row r="26" spans="1:9" x14ac:dyDescent="0.2">
      <c r="A26" s="790" t="s">
        <v>3621</v>
      </c>
      <c r="B26" s="791">
        <v>110</v>
      </c>
      <c r="C26" s="792">
        <v>75</v>
      </c>
      <c r="D26" s="792">
        <v>35</v>
      </c>
      <c r="E26" s="792">
        <v>0</v>
      </c>
      <c r="F26" s="792">
        <v>140</v>
      </c>
      <c r="G26" s="792">
        <v>91</v>
      </c>
      <c r="H26" s="792">
        <v>49</v>
      </c>
      <c r="I26" s="793">
        <v>0</v>
      </c>
    </row>
    <row r="27" spans="1:9" x14ac:dyDescent="0.2">
      <c r="A27" s="790" t="s">
        <v>331</v>
      </c>
      <c r="B27" s="791">
        <v>1862</v>
      </c>
      <c r="C27" s="792">
        <v>1085</v>
      </c>
      <c r="D27" s="792">
        <v>777</v>
      </c>
      <c r="E27" s="792">
        <v>0</v>
      </c>
      <c r="F27" s="792">
        <v>2391</v>
      </c>
      <c r="G27" s="792">
        <v>1397</v>
      </c>
      <c r="H27" s="792">
        <v>994</v>
      </c>
      <c r="I27" s="793">
        <v>0</v>
      </c>
    </row>
    <row r="28" spans="1:9" x14ac:dyDescent="0.2">
      <c r="A28" s="809" t="s">
        <v>332</v>
      </c>
      <c r="B28" s="787">
        <v>1316923</v>
      </c>
      <c r="C28" s="788">
        <v>764929</v>
      </c>
      <c r="D28" s="788">
        <v>551934</v>
      </c>
      <c r="E28" s="788">
        <v>60</v>
      </c>
      <c r="F28" s="788">
        <v>1271171</v>
      </c>
      <c r="G28" s="788">
        <v>739441</v>
      </c>
      <c r="H28" s="788">
        <v>531668</v>
      </c>
      <c r="I28" s="789">
        <v>62</v>
      </c>
    </row>
    <row r="29" spans="1:9" x14ac:dyDescent="0.2">
      <c r="A29" s="790" t="s">
        <v>235</v>
      </c>
      <c r="B29" s="791">
        <v>3133</v>
      </c>
      <c r="C29" s="792">
        <v>1820</v>
      </c>
      <c r="D29" s="792">
        <v>1312</v>
      </c>
      <c r="E29" s="792">
        <v>1</v>
      </c>
      <c r="F29" s="792">
        <v>3368</v>
      </c>
      <c r="G29" s="792">
        <v>1939</v>
      </c>
      <c r="H29" s="792">
        <v>1427</v>
      </c>
      <c r="I29" s="793">
        <v>2</v>
      </c>
    </row>
    <row r="30" spans="1:9" x14ac:dyDescent="0.2">
      <c r="A30" s="790" t="s">
        <v>234</v>
      </c>
      <c r="B30" s="791">
        <v>61</v>
      </c>
      <c r="C30" s="792">
        <v>40</v>
      </c>
      <c r="D30" s="792">
        <v>21</v>
      </c>
      <c r="E30" s="792">
        <v>0</v>
      </c>
      <c r="F30" s="792">
        <v>48</v>
      </c>
      <c r="G30" s="792">
        <v>34</v>
      </c>
      <c r="H30" s="792">
        <v>14</v>
      </c>
      <c r="I30" s="793">
        <v>0</v>
      </c>
    </row>
    <row r="31" spans="1:9" x14ac:dyDescent="0.2">
      <c r="A31" s="790" t="s">
        <v>233</v>
      </c>
      <c r="B31" s="791">
        <v>4332</v>
      </c>
      <c r="C31" s="792">
        <v>2310</v>
      </c>
      <c r="D31" s="792">
        <v>2022</v>
      </c>
      <c r="E31" s="792">
        <v>0</v>
      </c>
      <c r="F31" s="792">
        <v>4927</v>
      </c>
      <c r="G31" s="792">
        <v>2616</v>
      </c>
      <c r="H31" s="792">
        <v>2311</v>
      </c>
      <c r="I31" s="793">
        <v>0</v>
      </c>
    </row>
    <row r="32" spans="1:9" x14ac:dyDescent="0.2">
      <c r="A32" s="790" t="s">
        <v>232</v>
      </c>
      <c r="B32" s="791">
        <v>190</v>
      </c>
      <c r="C32" s="792">
        <v>103</v>
      </c>
      <c r="D32" s="792">
        <v>87</v>
      </c>
      <c r="E32" s="792">
        <v>0</v>
      </c>
      <c r="F32" s="792">
        <v>348</v>
      </c>
      <c r="G32" s="792">
        <v>175</v>
      </c>
      <c r="H32" s="792">
        <v>173</v>
      </c>
      <c r="I32" s="793">
        <v>0</v>
      </c>
    </row>
    <row r="33" spans="1:9" x14ac:dyDescent="0.2">
      <c r="A33" s="790" t="s">
        <v>231</v>
      </c>
      <c r="B33" s="791">
        <v>1554</v>
      </c>
      <c r="C33" s="792">
        <v>665</v>
      </c>
      <c r="D33" s="792">
        <v>889</v>
      </c>
      <c r="E33" s="792">
        <v>0</v>
      </c>
      <c r="F33" s="792">
        <v>1687</v>
      </c>
      <c r="G33" s="792">
        <v>731</v>
      </c>
      <c r="H33" s="792">
        <v>956</v>
      </c>
      <c r="I33" s="793">
        <v>0</v>
      </c>
    </row>
    <row r="34" spans="1:9" x14ac:dyDescent="0.2">
      <c r="A34" s="790" t="s">
        <v>230</v>
      </c>
      <c r="B34" s="791">
        <v>15256</v>
      </c>
      <c r="C34" s="792">
        <v>11441</v>
      </c>
      <c r="D34" s="792">
        <v>3815</v>
      </c>
      <c r="E34" s="792">
        <v>0</v>
      </c>
      <c r="F34" s="792">
        <v>19234</v>
      </c>
      <c r="G34" s="792">
        <v>14747</v>
      </c>
      <c r="H34" s="792">
        <v>4487</v>
      </c>
      <c r="I34" s="793">
        <v>0</v>
      </c>
    </row>
    <row r="35" spans="1:9" x14ac:dyDescent="0.2">
      <c r="A35" s="790" t="s">
        <v>229</v>
      </c>
      <c r="B35" s="791">
        <v>4534</v>
      </c>
      <c r="C35" s="792">
        <v>2028</v>
      </c>
      <c r="D35" s="792">
        <v>2505</v>
      </c>
      <c r="E35" s="792">
        <v>1</v>
      </c>
      <c r="F35" s="792">
        <v>5375</v>
      </c>
      <c r="G35" s="792">
        <v>2399</v>
      </c>
      <c r="H35" s="792">
        <v>2973</v>
      </c>
      <c r="I35" s="793">
        <v>3</v>
      </c>
    </row>
    <row r="36" spans="1:9" x14ac:dyDescent="0.2">
      <c r="A36" s="790" t="s">
        <v>228</v>
      </c>
      <c r="B36" s="791">
        <v>2275</v>
      </c>
      <c r="C36" s="792">
        <v>930</v>
      </c>
      <c r="D36" s="792">
        <v>1345</v>
      </c>
      <c r="E36" s="792">
        <v>0</v>
      </c>
      <c r="F36" s="792">
        <v>2634</v>
      </c>
      <c r="G36" s="792">
        <v>1061</v>
      </c>
      <c r="H36" s="792">
        <v>1573</v>
      </c>
      <c r="I36" s="793">
        <v>0</v>
      </c>
    </row>
    <row r="37" spans="1:9" x14ac:dyDescent="0.2">
      <c r="A37" s="798" t="s">
        <v>227</v>
      </c>
      <c r="B37" s="791">
        <v>8487</v>
      </c>
      <c r="C37" s="792">
        <v>5635</v>
      </c>
      <c r="D37" s="792">
        <v>2851</v>
      </c>
      <c r="E37" s="792">
        <v>1</v>
      </c>
      <c r="F37" s="792">
        <v>9845</v>
      </c>
      <c r="G37" s="792">
        <v>6410</v>
      </c>
      <c r="H37" s="792">
        <v>3434</v>
      </c>
      <c r="I37" s="793">
        <v>1</v>
      </c>
    </row>
    <row r="38" spans="1:9" x14ac:dyDescent="0.2">
      <c r="A38" s="798" t="s">
        <v>226</v>
      </c>
      <c r="B38" s="791">
        <v>87</v>
      </c>
      <c r="C38" s="792">
        <v>48</v>
      </c>
      <c r="D38" s="792">
        <v>39</v>
      </c>
      <c r="E38" s="792">
        <v>0</v>
      </c>
      <c r="F38" s="792">
        <v>41</v>
      </c>
      <c r="G38" s="792">
        <v>21</v>
      </c>
      <c r="H38" s="792">
        <v>20</v>
      </c>
      <c r="I38" s="793">
        <v>0</v>
      </c>
    </row>
    <row r="39" spans="1:9" x14ac:dyDescent="0.2">
      <c r="A39" s="806" t="s">
        <v>225</v>
      </c>
      <c r="B39" s="791">
        <v>6957</v>
      </c>
      <c r="C39" s="792">
        <v>6893</v>
      </c>
      <c r="D39" s="792">
        <v>64</v>
      </c>
      <c r="E39" s="792">
        <v>0</v>
      </c>
      <c r="F39" s="792">
        <v>7112</v>
      </c>
      <c r="G39" s="792">
        <v>7010</v>
      </c>
      <c r="H39" s="792">
        <v>102</v>
      </c>
      <c r="I39" s="793">
        <v>0</v>
      </c>
    </row>
    <row r="40" spans="1:9" x14ac:dyDescent="0.2">
      <c r="A40" s="807" t="s">
        <v>224</v>
      </c>
      <c r="B40" s="791">
        <v>1139579</v>
      </c>
      <c r="C40" s="792">
        <v>634144</v>
      </c>
      <c r="D40" s="792">
        <v>505383</v>
      </c>
      <c r="E40" s="792">
        <v>52</v>
      </c>
      <c r="F40" s="792">
        <v>1082252</v>
      </c>
      <c r="G40" s="792">
        <v>601536</v>
      </c>
      <c r="H40" s="792">
        <v>480665</v>
      </c>
      <c r="I40" s="793">
        <v>51</v>
      </c>
    </row>
    <row r="41" spans="1:9" x14ac:dyDescent="0.2">
      <c r="A41" s="807" t="s">
        <v>223</v>
      </c>
      <c r="B41" s="791">
        <v>31643</v>
      </c>
      <c r="C41" s="792">
        <v>19633</v>
      </c>
      <c r="D41" s="792">
        <v>12010</v>
      </c>
      <c r="E41" s="792">
        <v>0</v>
      </c>
      <c r="F41" s="792">
        <v>36366</v>
      </c>
      <c r="G41" s="792">
        <v>22424</v>
      </c>
      <c r="H41" s="792">
        <v>13941</v>
      </c>
      <c r="I41" s="793">
        <v>1</v>
      </c>
    </row>
    <row r="42" spans="1:9" x14ac:dyDescent="0.2">
      <c r="A42" s="807" t="s">
        <v>334</v>
      </c>
      <c r="B42" s="791">
        <v>35120</v>
      </c>
      <c r="C42" s="792">
        <v>21700</v>
      </c>
      <c r="D42" s="792">
        <v>13420</v>
      </c>
      <c r="E42" s="792">
        <v>0</v>
      </c>
      <c r="F42" s="792">
        <v>35177</v>
      </c>
      <c r="G42" s="792">
        <v>21739</v>
      </c>
      <c r="H42" s="792">
        <v>13438</v>
      </c>
      <c r="I42" s="793">
        <v>0</v>
      </c>
    </row>
    <row r="43" spans="1:9" x14ac:dyDescent="0.2">
      <c r="A43" s="807" t="s">
        <v>335</v>
      </c>
      <c r="B43" s="791">
        <v>32983</v>
      </c>
      <c r="C43" s="792">
        <v>32715</v>
      </c>
      <c r="D43" s="792">
        <v>268</v>
      </c>
      <c r="E43" s="792">
        <v>0</v>
      </c>
      <c r="F43" s="792">
        <v>32577</v>
      </c>
      <c r="G43" s="792">
        <v>32311</v>
      </c>
      <c r="H43" s="792">
        <v>266</v>
      </c>
      <c r="I43" s="793">
        <v>0</v>
      </c>
    </row>
    <row r="44" spans="1:9" x14ac:dyDescent="0.2">
      <c r="A44" s="807" t="s">
        <v>680</v>
      </c>
      <c r="B44" s="791">
        <v>30732</v>
      </c>
      <c r="C44" s="792">
        <v>24824</v>
      </c>
      <c r="D44" s="792">
        <v>5903</v>
      </c>
      <c r="E44" s="792">
        <v>5</v>
      </c>
      <c r="F44" s="792">
        <v>30180</v>
      </c>
      <c r="G44" s="792">
        <v>24288</v>
      </c>
      <c r="H44" s="792">
        <v>5888</v>
      </c>
      <c r="I44" s="793">
        <v>4</v>
      </c>
    </row>
    <row r="45" spans="1:9" x14ac:dyDescent="0.2">
      <c r="A45" s="807" t="s">
        <v>10</v>
      </c>
      <c r="B45" s="791">
        <v>11031</v>
      </c>
      <c r="C45" s="792">
        <v>5881</v>
      </c>
      <c r="D45" s="792">
        <v>5149</v>
      </c>
      <c r="E45" s="792">
        <v>1</v>
      </c>
      <c r="F45" s="792">
        <v>10790</v>
      </c>
      <c r="G45" s="792">
        <v>5718</v>
      </c>
      <c r="H45" s="792">
        <v>5072</v>
      </c>
      <c r="I45" s="793">
        <v>0</v>
      </c>
    </row>
    <row r="46" spans="1:9" x14ac:dyDescent="0.2">
      <c r="A46" s="808" t="s">
        <v>316</v>
      </c>
      <c r="B46" s="799">
        <v>11031</v>
      </c>
      <c r="C46" s="800">
        <v>5881</v>
      </c>
      <c r="D46" s="800">
        <v>5149</v>
      </c>
      <c r="E46" s="800">
        <v>1</v>
      </c>
      <c r="F46" s="800">
        <v>10790</v>
      </c>
      <c r="G46" s="800">
        <v>5718</v>
      </c>
      <c r="H46" s="800">
        <v>5072</v>
      </c>
      <c r="I46" s="801">
        <v>0</v>
      </c>
    </row>
    <row r="47" spans="1:9" x14ac:dyDescent="0.2">
      <c r="A47" s="43" t="s">
        <v>289</v>
      </c>
      <c r="B47" s="297"/>
      <c r="C47" s="297"/>
      <c r="D47" s="297"/>
      <c r="E47" s="41"/>
      <c r="F47" s="41"/>
    </row>
    <row r="48" spans="1:9" x14ac:dyDescent="0.2">
      <c r="A48" s="43" t="s">
        <v>290</v>
      </c>
      <c r="B48" s="41"/>
      <c r="C48" s="41"/>
      <c r="D48" s="41"/>
      <c r="E48" s="41"/>
      <c r="F48" s="41"/>
    </row>
    <row r="49" spans="1:9" x14ac:dyDescent="0.2">
      <c r="A49" s="43" t="s">
        <v>333</v>
      </c>
      <c r="B49" s="41"/>
      <c r="C49" s="41"/>
      <c r="D49" s="41"/>
      <c r="E49" s="41"/>
      <c r="F49" s="41"/>
    </row>
    <row r="50" spans="1:9" x14ac:dyDescent="0.2">
      <c r="A50" s="40" t="s">
        <v>469</v>
      </c>
      <c r="B50" s="41"/>
      <c r="C50" s="41"/>
      <c r="D50" s="41"/>
      <c r="E50" s="41"/>
      <c r="F50" s="41"/>
    </row>
    <row r="51" spans="1:9" x14ac:dyDescent="0.2">
      <c r="A51" s="40" t="s">
        <v>222</v>
      </c>
      <c r="B51" s="41"/>
      <c r="C51" s="41"/>
      <c r="D51" s="41"/>
      <c r="E51" s="41"/>
      <c r="F51" s="41"/>
    </row>
    <row r="52" spans="1:9" x14ac:dyDescent="0.2">
      <c r="A52" s="43" t="s">
        <v>3719</v>
      </c>
      <c r="B52" s="297"/>
      <c r="C52" s="297"/>
      <c r="D52" s="297"/>
      <c r="E52" s="297"/>
      <c r="F52" s="297"/>
      <c r="G52" s="45"/>
      <c r="H52" s="45"/>
      <c r="I52" s="45"/>
    </row>
    <row r="53" spans="1:9" x14ac:dyDescent="0.2">
      <c r="A53" s="43" t="s">
        <v>3771</v>
      </c>
      <c r="B53" s="41"/>
      <c r="C53" s="41"/>
      <c r="D53" s="41"/>
      <c r="E53" s="41"/>
      <c r="F53" s="41"/>
    </row>
    <row r="55" spans="1:9" x14ac:dyDescent="0.2">
      <c r="A55" s="1078" t="s">
        <v>761</v>
      </c>
    </row>
  </sheetData>
  <mergeCells count="6">
    <mergeCell ref="A7:I7"/>
    <mergeCell ref="A8:I8"/>
    <mergeCell ref="A9:I9"/>
    <mergeCell ref="A11:A12"/>
    <mergeCell ref="B11:E11"/>
    <mergeCell ref="F11:I11"/>
  </mergeCells>
  <hyperlinks>
    <hyperlink ref="J8" location="INDICE!B57" display="INDICE"/>
  </hyperlinks>
  <printOptions horizontalCentered="1"/>
  <pageMargins left="0" right="0" top="1.1811023622047245" bottom="0.78740157480314965" header="0" footer="0.19685039370078741"/>
  <pageSetup paperSize="9" scale="68" firstPageNumber="226" orientation="landscape" useFirstPageNumber="1" r:id="rId1"/>
  <headerFooter scaleWithDoc="0">
    <oddHeader>&amp;C
&amp;G</oddHeader>
    <oddFooter>&amp;C&amp;P</oddFooter>
    <evenFooter>&amp;L&amp;G&amp;R&amp;G</evenFooter>
  </headerFooter>
  <drawing r:id="rId2"/>
  <legacyDrawingHF r:id="rId3"/>
  <tableParts count="1">
    <tablePart r:id="rId4"/>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P75"/>
  <sheetViews>
    <sheetView showGridLines="0" zoomScaleNormal="100" workbookViewId="0"/>
  </sheetViews>
  <sheetFormatPr baseColWidth="10" defaultColWidth="11.42578125" defaultRowHeight="12.75" x14ac:dyDescent="0.2"/>
  <cols>
    <col min="1" max="1" width="40.85546875" style="33" customWidth="1"/>
    <col min="2" max="6" width="11.28515625" style="33" customWidth="1"/>
    <col min="7" max="7" width="12.140625" style="33" customWidth="1"/>
    <col min="8" max="8" width="11.28515625" style="33" customWidth="1"/>
    <col min="9" max="13" width="11.28515625" style="44" customWidth="1"/>
    <col min="14" max="14" width="12.140625" style="44" customWidth="1"/>
    <col min="15" max="15" width="11.28515625" style="44" customWidth="1"/>
    <col min="16" max="16384" width="11.42578125" style="33"/>
  </cols>
  <sheetData>
    <row r="7" spans="1:16" ht="12.75" customHeight="1" x14ac:dyDescent="0.2">
      <c r="A7" s="1167" t="s">
        <v>470</v>
      </c>
      <c r="B7" s="1167"/>
      <c r="C7" s="1167"/>
      <c r="D7" s="1167"/>
      <c r="E7" s="1167"/>
      <c r="F7" s="1167"/>
      <c r="G7" s="1167"/>
      <c r="H7" s="1167"/>
      <c r="I7" s="1167"/>
      <c r="J7" s="1167"/>
      <c r="K7" s="772"/>
      <c r="L7" s="772"/>
      <c r="M7" s="772"/>
      <c r="N7" s="772"/>
      <c r="O7" s="772"/>
    </row>
    <row r="8" spans="1:16" ht="12.75" customHeight="1" x14ac:dyDescent="0.2">
      <c r="A8" s="1167" t="s">
        <v>3665</v>
      </c>
      <c r="B8" s="1167"/>
      <c r="C8" s="1167"/>
      <c r="D8" s="1167"/>
      <c r="E8" s="1167"/>
      <c r="F8" s="1167"/>
      <c r="G8" s="1167"/>
      <c r="H8" s="1167"/>
      <c r="I8" s="1167"/>
      <c r="J8" s="1167"/>
      <c r="K8" s="772"/>
      <c r="L8" s="772"/>
      <c r="M8" s="83" t="s">
        <v>254</v>
      </c>
      <c r="N8" s="772"/>
      <c r="O8" s="772"/>
    </row>
    <row r="9" spans="1:16" ht="12.75" customHeight="1" x14ac:dyDescent="0.2">
      <c r="A9" s="1167" t="s">
        <v>766</v>
      </c>
      <c r="B9" s="1167"/>
      <c r="C9" s="1167"/>
      <c r="D9" s="1167"/>
      <c r="E9" s="1167"/>
      <c r="F9" s="1167"/>
      <c r="G9" s="1167"/>
      <c r="H9" s="1167"/>
      <c r="I9" s="1167"/>
      <c r="J9" s="1167"/>
      <c r="K9" s="772"/>
      <c r="L9" s="772"/>
      <c r="M9" s="772"/>
      <c r="N9" s="772"/>
      <c r="O9" s="772"/>
      <c r="P9" s="117"/>
    </row>
    <row r="10" spans="1:16" ht="12.75" customHeight="1" x14ac:dyDescent="0.2">
      <c r="I10" s="33"/>
      <c r="J10" s="33"/>
      <c r="K10" s="33"/>
      <c r="L10" s="33"/>
      <c r="M10" s="33"/>
      <c r="N10" s="33"/>
      <c r="O10" s="33"/>
    </row>
    <row r="11" spans="1:16" ht="12.75" customHeight="1" x14ac:dyDescent="0.2">
      <c r="A11" s="1274" t="s">
        <v>526</v>
      </c>
      <c r="B11" s="1231" t="s">
        <v>477</v>
      </c>
      <c r="C11" s="1231"/>
      <c r="D11" s="1231"/>
      <c r="E11" s="1231"/>
      <c r="F11" s="1231"/>
      <c r="G11" s="1231"/>
      <c r="H11" s="1231"/>
      <c r="I11" s="1231" t="s">
        <v>478</v>
      </c>
      <c r="J11" s="1231"/>
      <c r="K11" s="1231"/>
      <c r="L11" s="1231"/>
      <c r="M11" s="1231"/>
      <c r="N11" s="1231"/>
      <c r="O11" s="1231"/>
    </row>
    <row r="12" spans="1:16" ht="16.5" customHeight="1" x14ac:dyDescent="0.2">
      <c r="A12" s="1275"/>
      <c r="B12" s="1220" t="s">
        <v>10</v>
      </c>
      <c r="C12" s="1220" t="s">
        <v>336</v>
      </c>
      <c r="D12" s="1220"/>
      <c r="E12" s="1220"/>
      <c r="F12" s="1220"/>
      <c r="G12" s="1220"/>
      <c r="H12" s="1220"/>
      <c r="I12" s="1220" t="s">
        <v>10</v>
      </c>
      <c r="J12" s="1220" t="s">
        <v>336</v>
      </c>
      <c r="K12" s="1220"/>
      <c r="L12" s="1220"/>
      <c r="M12" s="1220"/>
      <c r="N12" s="1220"/>
      <c r="O12" s="1220"/>
    </row>
    <row r="13" spans="1:16" ht="16.5" customHeight="1" x14ac:dyDescent="0.2">
      <c r="A13" s="1276"/>
      <c r="B13" s="1220"/>
      <c r="C13" s="775" t="s">
        <v>208</v>
      </c>
      <c r="D13" s="775" t="s">
        <v>209</v>
      </c>
      <c r="E13" s="775" t="s">
        <v>210</v>
      </c>
      <c r="F13" s="775" t="s">
        <v>211</v>
      </c>
      <c r="G13" s="775" t="s">
        <v>3718</v>
      </c>
      <c r="H13" s="775" t="s">
        <v>244</v>
      </c>
      <c r="I13" s="1220"/>
      <c r="J13" s="286" t="s">
        <v>208</v>
      </c>
      <c r="K13" s="286" t="s">
        <v>209</v>
      </c>
      <c r="L13" s="286" t="s">
        <v>210</v>
      </c>
      <c r="M13" s="286" t="s">
        <v>211</v>
      </c>
      <c r="N13" s="1053" t="s">
        <v>3718</v>
      </c>
      <c r="O13" s="286" t="s">
        <v>244</v>
      </c>
    </row>
    <row r="14" spans="1:16" ht="16.5" customHeight="1" x14ac:dyDescent="0.2">
      <c r="A14" s="941" t="s">
        <v>10</v>
      </c>
      <c r="B14" s="353">
        <v>1493768</v>
      </c>
      <c r="C14" s="353">
        <v>61609</v>
      </c>
      <c r="D14" s="353">
        <v>126</v>
      </c>
      <c r="E14" s="353">
        <v>117476</v>
      </c>
      <c r="F14" s="353">
        <v>634</v>
      </c>
      <c r="G14" s="368">
        <v>470440</v>
      </c>
      <c r="H14" s="368">
        <v>843483</v>
      </c>
      <c r="I14" s="353">
        <v>1550898</v>
      </c>
      <c r="J14" s="353">
        <v>1019035</v>
      </c>
      <c r="K14" s="353">
        <v>22695</v>
      </c>
      <c r="L14" s="353">
        <v>88496</v>
      </c>
      <c r="M14" s="353">
        <v>18837</v>
      </c>
      <c r="N14" s="368">
        <v>94433</v>
      </c>
      <c r="O14" s="368">
        <v>307402</v>
      </c>
    </row>
    <row r="15" spans="1:16" s="285" customFormat="1" ht="16.5" customHeight="1" x14ac:dyDescent="0.2">
      <c r="A15" s="536" t="s">
        <v>3661</v>
      </c>
      <c r="B15" s="939">
        <v>870056</v>
      </c>
      <c r="C15" s="939">
        <v>25238</v>
      </c>
      <c r="D15" s="939">
        <v>106</v>
      </c>
      <c r="E15" s="939">
        <v>76313</v>
      </c>
      <c r="F15" s="939">
        <v>471</v>
      </c>
      <c r="G15" s="940">
        <v>289577</v>
      </c>
      <c r="H15" s="940">
        <v>478351</v>
      </c>
      <c r="I15" s="939">
        <v>869571</v>
      </c>
      <c r="J15" s="939">
        <v>542601</v>
      </c>
      <c r="K15" s="939">
        <v>19894</v>
      </c>
      <c r="L15" s="939">
        <v>66821</v>
      </c>
      <c r="M15" s="939">
        <v>12414</v>
      </c>
      <c r="N15" s="940">
        <v>52787</v>
      </c>
      <c r="O15" s="940">
        <v>175054</v>
      </c>
    </row>
    <row r="16" spans="1:16" ht="16.5" customHeight="1" x14ac:dyDescent="0.2">
      <c r="A16" s="291" t="s">
        <v>347</v>
      </c>
      <c r="B16" s="369">
        <v>11013</v>
      </c>
      <c r="C16" s="369">
        <v>106</v>
      </c>
      <c r="D16" s="369">
        <v>0</v>
      </c>
      <c r="E16" s="369">
        <v>1048</v>
      </c>
      <c r="F16" s="369">
        <v>0</v>
      </c>
      <c r="G16" s="370">
        <v>1942</v>
      </c>
      <c r="H16" s="370">
        <v>7917</v>
      </c>
      <c r="I16" s="369">
        <v>13212</v>
      </c>
      <c r="J16" s="369">
        <v>7367</v>
      </c>
      <c r="K16" s="369">
        <v>171</v>
      </c>
      <c r="L16" s="369">
        <v>1581</v>
      </c>
      <c r="M16" s="369">
        <v>57</v>
      </c>
      <c r="N16" s="370">
        <v>105</v>
      </c>
      <c r="O16" s="370">
        <v>3931</v>
      </c>
    </row>
    <row r="17" spans="1:15" ht="16.5" customHeight="1" x14ac:dyDescent="0.2">
      <c r="A17" s="291" t="s">
        <v>348</v>
      </c>
      <c r="B17" s="369">
        <v>15747</v>
      </c>
      <c r="C17" s="369">
        <v>328</v>
      </c>
      <c r="D17" s="369">
        <v>6</v>
      </c>
      <c r="E17" s="369">
        <v>816</v>
      </c>
      <c r="F17" s="369">
        <v>3</v>
      </c>
      <c r="G17" s="370">
        <v>7969</v>
      </c>
      <c r="H17" s="370">
        <v>6625</v>
      </c>
      <c r="I17" s="369">
        <v>15522</v>
      </c>
      <c r="J17" s="369">
        <v>10314</v>
      </c>
      <c r="K17" s="369">
        <v>941</v>
      </c>
      <c r="L17" s="369">
        <v>1306</v>
      </c>
      <c r="M17" s="369">
        <v>50</v>
      </c>
      <c r="N17" s="370">
        <v>1067</v>
      </c>
      <c r="O17" s="370">
        <v>1844</v>
      </c>
    </row>
    <row r="18" spans="1:15" ht="16.5" customHeight="1" x14ac:dyDescent="0.2">
      <c r="A18" s="291" t="s">
        <v>279</v>
      </c>
      <c r="B18" s="369">
        <v>254077</v>
      </c>
      <c r="C18" s="369">
        <v>3529</v>
      </c>
      <c r="D18" s="369">
        <v>27</v>
      </c>
      <c r="E18" s="369">
        <v>7412</v>
      </c>
      <c r="F18" s="369">
        <v>79</v>
      </c>
      <c r="G18" s="370">
        <v>93699</v>
      </c>
      <c r="H18" s="370">
        <v>149331</v>
      </c>
      <c r="I18" s="369">
        <v>258345</v>
      </c>
      <c r="J18" s="369">
        <v>188393</v>
      </c>
      <c r="K18" s="369">
        <v>8397</v>
      </c>
      <c r="L18" s="369">
        <v>20332</v>
      </c>
      <c r="M18" s="369">
        <v>8019</v>
      </c>
      <c r="N18" s="370">
        <v>6595</v>
      </c>
      <c r="O18" s="370">
        <v>26609</v>
      </c>
    </row>
    <row r="19" spans="1:15" ht="16.5" customHeight="1" x14ac:dyDescent="0.2">
      <c r="A19" s="291" t="s">
        <v>274</v>
      </c>
      <c r="B19" s="369">
        <v>74552</v>
      </c>
      <c r="C19" s="369">
        <v>884</v>
      </c>
      <c r="D19" s="369">
        <v>11</v>
      </c>
      <c r="E19" s="369">
        <v>3628</v>
      </c>
      <c r="F19" s="369">
        <v>24</v>
      </c>
      <c r="G19" s="370">
        <v>27217</v>
      </c>
      <c r="H19" s="370">
        <v>42788</v>
      </c>
      <c r="I19" s="369">
        <v>72576</v>
      </c>
      <c r="J19" s="369">
        <v>32614</v>
      </c>
      <c r="K19" s="369">
        <v>1108</v>
      </c>
      <c r="L19" s="369">
        <v>15531</v>
      </c>
      <c r="M19" s="369">
        <v>1815</v>
      </c>
      <c r="N19" s="370">
        <v>1940</v>
      </c>
      <c r="O19" s="370">
        <v>19568</v>
      </c>
    </row>
    <row r="20" spans="1:15" ht="16.5" customHeight="1" x14ac:dyDescent="0.2">
      <c r="A20" s="292" t="s">
        <v>349</v>
      </c>
      <c r="B20" s="369">
        <v>335436</v>
      </c>
      <c r="C20" s="369">
        <v>13564</v>
      </c>
      <c r="D20" s="369">
        <v>49</v>
      </c>
      <c r="E20" s="369">
        <v>45941</v>
      </c>
      <c r="F20" s="369">
        <v>202</v>
      </c>
      <c r="G20" s="370">
        <v>104268</v>
      </c>
      <c r="H20" s="370">
        <v>171412</v>
      </c>
      <c r="I20" s="369">
        <v>322211</v>
      </c>
      <c r="J20" s="369">
        <v>181712</v>
      </c>
      <c r="K20" s="369">
        <v>6393</v>
      </c>
      <c r="L20" s="369">
        <v>20387</v>
      </c>
      <c r="M20" s="369">
        <v>2001</v>
      </c>
      <c r="N20" s="370">
        <v>31653</v>
      </c>
      <c r="O20" s="370">
        <v>80065</v>
      </c>
    </row>
    <row r="21" spans="1:15" ht="25.5" x14ac:dyDescent="0.2">
      <c r="A21" s="292" t="s">
        <v>280</v>
      </c>
      <c r="B21" s="369">
        <v>87322</v>
      </c>
      <c r="C21" s="369">
        <v>2213</v>
      </c>
      <c r="D21" s="369">
        <v>10</v>
      </c>
      <c r="E21" s="369">
        <v>5551</v>
      </c>
      <c r="F21" s="369">
        <v>55</v>
      </c>
      <c r="G21" s="370">
        <v>29020</v>
      </c>
      <c r="H21" s="370">
        <v>50473</v>
      </c>
      <c r="I21" s="369">
        <v>91997</v>
      </c>
      <c r="J21" s="369">
        <v>69310</v>
      </c>
      <c r="K21" s="369">
        <v>1663</v>
      </c>
      <c r="L21" s="369">
        <v>3663</v>
      </c>
      <c r="M21" s="369">
        <v>270</v>
      </c>
      <c r="N21" s="370">
        <v>3678</v>
      </c>
      <c r="O21" s="370">
        <v>13413</v>
      </c>
    </row>
    <row r="22" spans="1:15" ht="25.5" x14ac:dyDescent="0.2">
      <c r="A22" s="292" t="s">
        <v>281</v>
      </c>
      <c r="B22" s="369">
        <v>12622</v>
      </c>
      <c r="C22" s="369">
        <v>356</v>
      </c>
      <c r="D22" s="369">
        <v>0</v>
      </c>
      <c r="E22" s="369">
        <v>586</v>
      </c>
      <c r="F22" s="369">
        <v>13</v>
      </c>
      <c r="G22" s="370">
        <v>4345</v>
      </c>
      <c r="H22" s="370">
        <v>7322</v>
      </c>
      <c r="I22" s="369">
        <v>13516</v>
      </c>
      <c r="J22" s="369">
        <v>9305</v>
      </c>
      <c r="K22" s="369">
        <v>294</v>
      </c>
      <c r="L22" s="369">
        <v>683</v>
      </c>
      <c r="M22" s="369">
        <v>22</v>
      </c>
      <c r="N22" s="370">
        <v>618</v>
      </c>
      <c r="O22" s="370">
        <v>2594</v>
      </c>
    </row>
    <row r="23" spans="1:15" ht="25.5" x14ac:dyDescent="0.2">
      <c r="A23" s="292" t="s">
        <v>282</v>
      </c>
      <c r="B23" s="369">
        <v>30999</v>
      </c>
      <c r="C23" s="369">
        <v>2182</v>
      </c>
      <c r="D23" s="369">
        <v>3</v>
      </c>
      <c r="E23" s="369">
        <v>4930</v>
      </c>
      <c r="F23" s="369">
        <v>47</v>
      </c>
      <c r="G23" s="370">
        <v>8992</v>
      </c>
      <c r="H23" s="370">
        <v>14845</v>
      </c>
      <c r="I23" s="369">
        <v>32575</v>
      </c>
      <c r="J23" s="369">
        <v>16060</v>
      </c>
      <c r="K23" s="369">
        <v>353</v>
      </c>
      <c r="L23" s="369">
        <v>1154</v>
      </c>
      <c r="M23" s="369">
        <v>60</v>
      </c>
      <c r="N23" s="370">
        <v>4045</v>
      </c>
      <c r="O23" s="370">
        <v>10903</v>
      </c>
    </row>
    <row r="24" spans="1:15" ht="25.5" x14ac:dyDescent="0.2">
      <c r="A24" s="290" t="s">
        <v>283</v>
      </c>
      <c r="B24" s="371">
        <v>27927</v>
      </c>
      <c r="C24" s="371">
        <v>812</v>
      </c>
      <c r="D24" s="371">
        <v>0</v>
      </c>
      <c r="E24" s="371">
        <v>1910</v>
      </c>
      <c r="F24" s="371">
        <v>25</v>
      </c>
      <c r="G24" s="372">
        <v>9193</v>
      </c>
      <c r="H24" s="372">
        <v>15987</v>
      </c>
      <c r="I24" s="371">
        <v>29565</v>
      </c>
      <c r="J24" s="371">
        <v>17949</v>
      </c>
      <c r="K24" s="371">
        <v>378</v>
      </c>
      <c r="L24" s="371">
        <v>1057</v>
      </c>
      <c r="M24" s="371">
        <v>16</v>
      </c>
      <c r="N24" s="372">
        <v>1466</v>
      </c>
      <c r="O24" s="372">
        <v>8699</v>
      </c>
    </row>
    <row r="25" spans="1:15" ht="16.5" customHeight="1" x14ac:dyDescent="0.2">
      <c r="A25" s="70" t="s">
        <v>284</v>
      </c>
      <c r="B25" s="371">
        <v>20361</v>
      </c>
      <c r="C25" s="371">
        <v>1264</v>
      </c>
      <c r="D25" s="371">
        <v>0</v>
      </c>
      <c r="E25" s="371">
        <v>4491</v>
      </c>
      <c r="F25" s="371">
        <v>23</v>
      </c>
      <c r="G25" s="372">
        <v>2932</v>
      </c>
      <c r="H25" s="372">
        <v>11651</v>
      </c>
      <c r="I25" s="371">
        <v>20052</v>
      </c>
      <c r="J25" s="371">
        <v>9577</v>
      </c>
      <c r="K25" s="371">
        <v>196</v>
      </c>
      <c r="L25" s="371">
        <v>1127</v>
      </c>
      <c r="M25" s="371">
        <v>104</v>
      </c>
      <c r="N25" s="372">
        <v>1620</v>
      </c>
      <c r="O25" s="372">
        <v>7428</v>
      </c>
    </row>
    <row r="26" spans="1:15" s="285" customFormat="1" ht="16.5" customHeight="1" x14ac:dyDescent="0.2">
      <c r="A26" s="942" t="s">
        <v>3662</v>
      </c>
      <c r="B26" s="352">
        <v>567382</v>
      </c>
      <c r="C26" s="352">
        <v>33499</v>
      </c>
      <c r="D26" s="352">
        <v>16</v>
      </c>
      <c r="E26" s="352">
        <v>33431</v>
      </c>
      <c r="F26" s="352">
        <v>113</v>
      </c>
      <c r="G26" s="377">
        <v>174716</v>
      </c>
      <c r="H26" s="377">
        <v>325607</v>
      </c>
      <c r="I26" s="352">
        <v>608495</v>
      </c>
      <c r="J26" s="352">
        <v>436556</v>
      </c>
      <c r="K26" s="352">
        <v>1653</v>
      </c>
      <c r="L26" s="352">
        <v>16872</v>
      </c>
      <c r="M26" s="352">
        <v>5487</v>
      </c>
      <c r="N26" s="377">
        <v>39694</v>
      </c>
      <c r="O26" s="377">
        <v>108233</v>
      </c>
    </row>
    <row r="27" spans="1:15" s="146" customFormat="1" ht="16.5" customHeight="1" x14ac:dyDescent="0.2">
      <c r="A27" s="70" t="s">
        <v>346</v>
      </c>
      <c r="B27" s="371">
        <v>67801</v>
      </c>
      <c r="C27" s="371">
        <v>5631</v>
      </c>
      <c r="D27" s="371">
        <v>6</v>
      </c>
      <c r="E27" s="371">
        <v>4509</v>
      </c>
      <c r="F27" s="371">
        <v>13</v>
      </c>
      <c r="G27" s="372">
        <v>32134</v>
      </c>
      <c r="H27" s="372">
        <v>25508</v>
      </c>
      <c r="I27" s="371">
        <v>66389</v>
      </c>
      <c r="J27" s="371">
        <v>42665</v>
      </c>
      <c r="K27" s="371">
        <v>114</v>
      </c>
      <c r="L27" s="371">
        <v>1617</v>
      </c>
      <c r="M27" s="371">
        <v>22</v>
      </c>
      <c r="N27" s="372">
        <v>10841</v>
      </c>
      <c r="O27" s="372">
        <v>11130</v>
      </c>
    </row>
    <row r="28" spans="1:15" s="146" customFormat="1" ht="16.5" customHeight="1" x14ac:dyDescent="0.2">
      <c r="A28" s="70" t="s">
        <v>285</v>
      </c>
      <c r="B28" s="371">
        <v>307070</v>
      </c>
      <c r="C28" s="371">
        <v>17962</v>
      </c>
      <c r="D28" s="371">
        <v>5</v>
      </c>
      <c r="E28" s="371">
        <v>11654</v>
      </c>
      <c r="F28" s="371">
        <v>68</v>
      </c>
      <c r="G28" s="372">
        <v>52884</v>
      </c>
      <c r="H28" s="372">
        <v>224497</v>
      </c>
      <c r="I28" s="371">
        <v>341687</v>
      </c>
      <c r="J28" s="371">
        <v>252723</v>
      </c>
      <c r="K28" s="371">
        <v>1397</v>
      </c>
      <c r="L28" s="371">
        <v>10676</v>
      </c>
      <c r="M28" s="371">
        <v>5201</v>
      </c>
      <c r="N28" s="372">
        <v>6428</v>
      </c>
      <c r="O28" s="372">
        <v>65262</v>
      </c>
    </row>
    <row r="29" spans="1:15" s="146" customFormat="1" ht="16.5" customHeight="1" x14ac:dyDescent="0.2">
      <c r="A29" s="72" t="s">
        <v>527</v>
      </c>
      <c r="B29" s="373">
        <v>74123</v>
      </c>
      <c r="C29" s="373">
        <v>3646</v>
      </c>
      <c r="D29" s="373">
        <v>0</v>
      </c>
      <c r="E29" s="373">
        <v>1457</v>
      </c>
      <c r="F29" s="373">
        <v>6</v>
      </c>
      <c r="G29" s="374">
        <v>43185</v>
      </c>
      <c r="H29" s="374">
        <v>25829</v>
      </c>
      <c r="I29" s="373">
        <v>81483</v>
      </c>
      <c r="J29" s="373">
        <v>66070</v>
      </c>
      <c r="K29" s="373">
        <v>0</v>
      </c>
      <c r="L29" s="373">
        <v>1803</v>
      </c>
      <c r="M29" s="373">
        <v>169</v>
      </c>
      <c r="N29" s="374">
        <v>6637</v>
      </c>
      <c r="O29" s="374">
        <v>6804</v>
      </c>
    </row>
    <row r="30" spans="1:15" ht="16.5" customHeight="1" x14ac:dyDescent="0.2">
      <c r="A30" s="936" t="s">
        <v>344</v>
      </c>
      <c r="B30" s="937">
        <v>118388</v>
      </c>
      <c r="C30" s="937">
        <v>6260</v>
      </c>
      <c r="D30" s="937">
        <v>5</v>
      </c>
      <c r="E30" s="937">
        <v>15811</v>
      </c>
      <c r="F30" s="937">
        <v>26</v>
      </c>
      <c r="G30" s="372">
        <v>46513</v>
      </c>
      <c r="H30" s="938">
        <v>49773</v>
      </c>
      <c r="I30" s="937">
        <v>118936</v>
      </c>
      <c r="J30" s="937">
        <v>75098</v>
      </c>
      <c r="K30" s="937">
        <v>142</v>
      </c>
      <c r="L30" s="937">
        <v>2776</v>
      </c>
      <c r="M30" s="937">
        <v>95</v>
      </c>
      <c r="N30" s="372">
        <v>15788</v>
      </c>
      <c r="O30" s="938">
        <v>25037</v>
      </c>
    </row>
    <row r="31" spans="1:15" s="285" customFormat="1" ht="16.5" customHeight="1" x14ac:dyDescent="0.2">
      <c r="A31" s="943" t="s">
        <v>316</v>
      </c>
      <c r="B31" s="944">
        <v>56330</v>
      </c>
      <c r="C31" s="944">
        <v>2872</v>
      </c>
      <c r="D31" s="944">
        <v>4</v>
      </c>
      <c r="E31" s="944">
        <v>7732</v>
      </c>
      <c r="F31" s="944">
        <v>50</v>
      </c>
      <c r="G31" s="377">
        <v>6147</v>
      </c>
      <c r="H31" s="945">
        <v>39525</v>
      </c>
      <c r="I31" s="944">
        <v>72832</v>
      </c>
      <c r="J31" s="944">
        <v>39878</v>
      </c>
      <c r="K31" s="944">
        <v>1148</v>
      </c>
      <c r="L31" s="944">
        <v>4803</v>
      </c>
      <c r="M31" s="944">
        <v>936</v>
      </c>
      <c r="N31" s="377">
        <v>1952</v>
      </c>
      <c r="O31" s="945">
        <v>24115</v>
      </c>
    </row>
    <row r="32" spans="1:15" ht="16.5" customHeight="1" x14ac:dyDescent="0.2">
      <c r="A32" s="936" t="s">
        <v>316</v>
      </c>
      <c r="B32" s="937">
        <v>56330</v>
      </c>
      <c r="C32" s="937">
        <v>2872</v>
      </c>
      <c r="D32" s="937">
        <v>4</v>
      </c>
      <c r="E32" s="937">
        <v>7732</v>
      </c>
      <c r="F32" s="937">
        <v>50</v>
      </c>
      <c r="G32" s="372">
        <v>6147</v>
      </c>
      <c r="H32" s="938">
        <v>39525</v>
      </c>
      <c r="I32" s="937">
        <v>72832</v>
      </c>
      <c r="J32" s="937">
        <v>39878</v>
      </c>
      <c r="K32" s="937">
        <v>1148</v>
      </c>
      <c r="L32" s="937">
        <v>4803</v>
      </c>
      <c r="M32" s="937">
        <v>936</v>
      </c>
      <c r="N32" s="372">
        <v>1952</v>
      </c>
      <c r="O32" s="938">
        <v>24115</v>
      </c>
    </row>
    <row r="33" spans="1:15" x14ac:dyDescent="0.2">
      <c r="B33" s="43"/>
      <c r="C33" s="43"/>
      <c r="D33" s="43"/>
      <c r="E33" s="43"/>
      <c r="F33" s="43"/>
      <c r="G33" s="43"/>
      <c r="H33" s="43"/>
    </row>
    <row r="34" spans="1:15" x14ac:dyDescent="0.2">
      <c r="A34" s="43" t="s">
        <v>528</v>
      </c>
      <c r="B34" s="43"/>
      <c r="C34" s="43"/>
      <c r="D34" s="43"/>
      <c r="E34" s="43"/>
      <c r="F34" s="43"/>
      <c r="G34" s="43"/>
      <c r="H34" s="43"/>
    </row>
    <row r="35" spans="1:15" x14ac:dyDescent="0.2">
      <c r="A35" s="43" t="s">
        <v>529</v>
      </c>
    </row>
    <row r="36" spans="1:15" x14ac:dyDescent="0.2">
      <c r="A36" s="125" t="s">
        <v>3752</v>
      </c>
    </row>
    <row r="37" spans="1:15" x14ac:dyDescent="0.2">
      <c r="A37" s="125"/>
    </row>
    <row r="38" spans="1:15" x14ac:dyDescent="0.2">
      <c r="A38" s="1078" t="s">
        <v>761</v>
      </c>
      <c r="B38" s="112"/>
      <c r="C38" s="112"/>
      <c r="D38" s="112"/>
      <c r="E38" s="112"/>
      <c r="F38" s="112"/>
      <c r="G38" s="112"/>
      <c r="H38" s="112"/>
    </row>
    <row r="39" spans="1:15" x14ac:dyDescent="0.2">
      <c r="J39" s="1233"/>
      <c r="K39" s="1233"/>
      <c r="L39" s="1233"/>
      <c r="M39" s="1233"/>
      <c r="N39" s="1233"/>
      <c r="O39" s="1233"/>
    </row>
    <row r="40" spans="1:15" x14ac:dyDescent="0.2">
      <c r="A40" s="289"/>
      <c r="B40" s="289"/>
      <c r="C40" s="289"/>
      <c r="D40" s="289"/>
      <c r="E40" s="289"/>
      <c r="F40" s="289"/>
      <c r="G40" s="289"/>
      <c r="H40" s="289"/>
      <c r="J40" s="1233"/>
      <c r="K40" s="1233"/>
      <c r="L40" s="1233"/>
      <c r="M40" s="1233"/>
      <c r="N40" s="1233"/>
      <c r="O40" s="1233"/>
    </row>
    <row r="43" spans="1:15" ht="12" customHeight="1" x14ac:dyDescent="0.2"/>
    <row r="44" spans="1:15" ht="12" customHeight="1" x14ac:dyDescent="0.2"/>
    <row r="45" spans="1:15" ht="12" customHeight="1" x14ac:dyDescent="0.2"/>
    <row r="46" spans="1:15" ht="12" customHeight="1" x14ac:dyDescent="0.2">
      <c r="I46" s="33"/>
      <c r="J46" s="33"/>
      <c r="K46" s="33"/>
      <c r="L46" s="33"/>
      <c r="M46" s="33"/>
      <c r="N46" s="33"/>
      <c r="O46" s="33"/>
    </row>
    <row r="47" spans="1:15" ht="12" customHeight="1" x14ac:dyDescent="0.2">
      <c r="I47" s="33"/>
      <c r="J47" s="33"/>
      <c r="K47" s="33"/>
      <c r="L47" s="33"/>
      <c r="M47" s="33"/>
      <c r="N47" s="33"/>
      <c r="O47" s="33"/>
    </row>
    <row r="48" spans="1:15" ht="12" customHeight="1" x14ac:dyDescent="0.2">
      <c r="I48" s="33"/>
      <c r="J48" s="33"/>
      <c r="K48" s="33"/>
      <c r="L48" s="33"/>
      <c r="M48" s="33"/>
      <c r="N48" s="33"/>
      <c r="O48" s="33"/>
    </row>
    <row r="49" spans="9:15" ht="12" customHeight="1" x14ac:dyDescent="0.2">
      <c r="I49" s="33"/>
      <c r="J49" s="33"/>
      <c r="K49" s="33"/>
      <c r="L49" s="33"/>
      <c r="M49" s="33"/>
      <c r="N49" s="33"/>
      <c r="O49" s="33"/>
    </row>
    <row r="50" spans="9:15" ht="12" customHeight="1" x14ac:dyDescent="0.2">
      <c r="I50" s="33"/>
      <c r="J50" s="33"/>
      <c r="K50" s="33"/>
      <c r="L50" s="33"/>
      <c r="M50" s="33"/>
      <c r="N50" s="33"/>
      <c r="O50" s="33"/>
    </row>
    <row r="51" spans="9:15" ht="12" customHeight="1" x14ac:dyDescent="0.2">
      <c r="I51" s="33"/>
      <c r="J51" s="33"/>
      <c r="K51" s="33"/>
      <c r="L51" s="33"/>
      <c r="M51" s="33"/>
      <c r="N51" s="33"/>
      <c r="O51" s="33"/>
    </row>
    <row r="52" spans="9:15" ht="12" customHeight="1" x14ac:dyDescent="0.2">
      <c r="I52" s="33"/>
      <c r="J52" s="33"/>
      <c r="K52" s="33"/>
      <c r="L52" s="33"/>
      <c r="M52" s="33"/>
      <c r="N52" s="33"/>
      <c r="O52" s="33"/>
    </row>
    <row r="53" spans="9:15" ht="12" customHeight="1" x14ac:dyDescent="0.2">
      <c r="I53" s="33"/>
      <c r="J53" s="33"/>
      <c r="K53" s="33"/>
      <c r="L53" s="33"/>
      <c r="M53" s="33"/>
      <c r="N53" s="33"/>
      <c r="O53" s="33"/>
    </row>
    <row r="54" spans="9:15" ht="12" customHeight="1" x14ac:dyDescent="0.2">
      <c r="I54" s="33"/>
      <c r="J54" s="33"/>
      <c r="K54" s="33"/>
      <c r="L54" s="33"/>
      <c r="M54" s="33"/>
      <c r="N54" s="33"/>
      <c r="O54" s="33"/>
    </row>
    <row r="55" spans="9:15" ht="12" customHeight="1" x14ac:dyDescent="0.2">
      <c r="I55" s="33"/>
      <c r="J55" s="33"/>
      <c r="K55" s="33"/>
      <c r="L55" s="33"/>
      <c r="M55" s="33"/>
      <c r="N55" s="33"/>
      <c r="O55" s="33"/>
    </row>
    <row r="56" spans="9:15" ht="12" customHeight="1" x14ac:dyDescent="0.2">
      <c r="I56" s="33"/>
      <c r="J56" s="33"/>
      <c r="K56" s="33"/>
      <c r="L56" s="33"/>
      <c r="M56" s="33"/>
      <c r="N56" s="33"/>
      <c r="O56" s="33"/>
    </row>
    <row r="57" spans="9:15" ht="12" customHeight="1" x14ac:dyDescent="0.2">
      <c r="I57" s="33"/>
      <c r="J57" s="33"/>
      <c r="K57" s="33"/>
      <c r="L57" s="33"/>
      <c r="M57" s="33"/>
      <c r="N57" s="33"/>
      <c r="O57" s="33"/>
    </row>
    <row r="58" spans="9:15" ht="12" customHeight="1" x14ac:dyDescent="0.2">
      <c r="I58" s="33"/>
      <c r="J58" s="33"/>
      <c r="K58" s="33"/>
      <c r="L58" s="33"/>
      <c r="M58" s="33"/>
      <c r="N58" s="33"/>
      <c r="O58" s="33"/>
    </row>
    <row r="59" spans="9:15" ht="12" customHeight="1" x14ac:dyDescent="0.2">
      <c r="I59" s="33"/>
      <c r="J59" s="33"/>
      <c r="K59" s="33"/>
      <c r="L59" s="33"/>
      <c r="M59" s="33"/>
      <c r="N59" s="33"/>
      <c r="O59" s="33"/>
    </row>
    <row r="60" spans="9:15" ht="12" customHeight="1" x14ac:dyDescent="0.2">
      <c r="I60" s="33"/>
      <c r="J60" s="33"/>
      <c r="K60" s="33"/>
      <c r="L60" s="33"/>
      <c r="M60" s="33"/>
      <c r="N60" s="33"/>
      <c r="O60" s="33"/>
    </row>
    <row r="61" spans="9:15" ht="12" customHeight="1" x14ac:dyDescent="0.2">
      <c r="I61" s="33"/>
      <c r="J61" s="33"/>
      <c r="K61" s="33"/>
      <c r="L61" s="33"/>
      <c r="M61" s="33"/>
      <c r="N61" s="33"/>
      <c r="O61" s="33"/>
    </row>
    <row r="62" spans="9:15" ht="12" customHeight="1" x14ac:dyDescent="0.2">
      <c r="I62" s="33"/>
      <c r="J62" s="33"/>
      <c r="K62" s="33"/>
      <c r="L62" s="33"/>
      <c r="M62" s="33"/>
      <c r="N62" s="33"/>
      <c r="O62" s="33"/>
    </row>
    <row r="63" spans="9:15" ht="12" customHeight="1" x14ac:dyDescent="0.2">
      <c r="I63" s="33"/>
      <c r="J63" s="33"/>
      <c r="K63" s="33"/>
      <c r="L63" s="33"/>
      <c r="M63" s="33"/>
      <c r="N63" s="33"/>
      <c r="O63" s="33"/>
    </row>
    <row r="64" spans="9:15" ht="12" customHeight="1" x14ac:dyDescent="0.2">
      <c r="I64" s="33"/>
      <c r="J64" s="33"/>
      <c r="K64" s="33"/>
      <c r="L64" s="33"/>
      <c r="M64" s="33"/>
      <c r="N64" s="33"/>
      <c r="O64" s="33"/>
    </row>
    <row r="65" spans="9:15" ht="12" customHeight="1" x14ac:dyDescent="0.2">
      <c r="I65" s="33"/>
      <c r="J65" s="33"/>
      <c r="K65" s="33"/>
      <c r="L65" s="33"/>
      <c r="M65" s="33"/>
      <c r="N65" s="33"/>
      <c r="O65" s="33"/>
    </row>
    <row r="66" spans="9:15" ht="12" customHeight="1" x14ac:dyDescent="0.2">
      <c r="I66" s="33"/>
      <c r="J66" s="33"/>
      <c r="K66" s="33"/>
      <c r="L66" s="33"/>
      <c r="M66" s="33"/>
      <c r="N66" s="33"/>
      <c r="O66" s="33"/>
    </row>
    <row r="67" spans="9:15" ht="12" customHeight="1" x14ac:dyDescent="0.2">
      <c r="I67" s="33"/>
      <c r="J67" s="33"/>
      <c r="K67" s="33"/>
      <c r="L67" s="33"/>
      <c r="M67" s="33"/>
      <c r="N67" s="33"/>
      <c r="O67" s="33"/>
    </row>
    <row r="68" spans="9:15" ht="12" customHeight="1" x14ac:dyDescent="0.2">
      <c r="I68" s="33"/>
      <c r="J68" s="33"/>
      <c r="K68" s="33"/>
      <c r="L68" s="33"/>
      <c r="M68" s="33"/>
      <c r="N68" s="33"/>
      <c r="O68" s="33"/>
    </row>
    <row r="69" spans="9:15" ht="12" customHeight="1" x14ac:dyDescent="0.2">
      <c r="I69" s="33"/>
      <c r="J69" s="33"/>
      <c r="K69" s="33"/>
      <c r="L69" s="33"/>
      <c r="M69" s="33"/>
      <c r="N69" s="33"/>
      <c r="O69" s="33"/>
    </row>
    <row r="70" spans="9:15" ht="12" customHeight="1" x14ac:dyDescent="0.2">
      <c r="I70" s="33"/>
      <c r="J70" s="33"/>
      <c r="K70" s="33"/>
      <c r="L70" s="33"/>
      <c r="M70" s="33"/>
      <c r="N70" s="33"/>
      <c r="O70" s="33"/>
    </row>
    <row r="71" spans="9:15" ht="12" customHeight="1" x14ac:dyDescent="0.2">
      <c r="I71" s="33"/>
      <c r="J71" s="33"/>
      <c r="K71" s="33"/>
      <c r="L71" s="33"/>
      <c r="M71" s="33"/>
      <c r="N71" s="33"/>
      <c r="O71" s="33"/>
    </row>
    <row r="72" spans="9:15" ht="12" customHeight="1" x14ac:dyDescent="0.2">
      <c r="I72" s="33"/>
      <c r="J72" s="33"/>
      <c r="K72" s="33"/>
      <c r="L72" s="33"/>
      <c r="M72" s="33"/>
      <c r="N72" s="33"/>
      <c r="O72" s="33"/>
    </row>
    <row r="73" spans="9:15" ht="12" customHeight="1" x14ac:dyDescent="0.2">
      <c r="I73" s="33"/>
      <c r="J73" s="33"/>
      <c r="K73" s="33"/>
      <c r="L73" s="33"/>
      <c r="M73" s="33"/>
      <c r="N73" s="33"/>
      <c r="O73" s="33"/>
    </row>
    <row r="74" spans="9:15" x14ac:dyDescent="0.2">
      <c r="I74" s="33"/>
      <c r="J74" s="33"/>
      <c r="K74" s="33"/>
      <c r="L74" s="33"/>
      <c r="M74" s="33"/>
      <c r="N74" s="33"/>
      <c r="O74" s="33"/>
    </row>
    <row r="75" spans="9:15" x14ac:dyDescent="0.2">
      <c r="I75" s="33"/>
      <c r="J75" s="33"/>
      <c r="K75" s="33"/>
      <c r="L75" s="33"/>
      <c r="M75" s="33"/>
      <c r="N75" s="33"/>
      <c r="O75" s="33"/>
    </row>
  </sheetData>
  <mergeCells count="11">
    <mergeCell ref="B11:H11"/>
    <mergeCell ref="I11:O11"/>
    <mergeCell ref="A11:A13"/>
    <mergeCell ref="A7:J7"/>
    <mergeCell ref="A8:J8"/>
    <mergeCell ref="A9:J9"/>
    <mergeCell ref="J39:O40"/>
    <mergeCell ref="I12:I13"/>
    <mergeCell ref="J12:O12"/>
    <mergeCell ref="B12:B13"/>
    <mergeCell ref="C12:H12"/>
  </mergeCells>
  <hyperlinks>
    <hyperlink ref="M8" location="INDICE!B58" display="INDICE"/>
  </hyperlinks>
  <printOptions horizontalCentered="1"/>
  <pageMargins left="0" right="0" top="1.1811023622047245" bottom="0.78740157480314965" header="0" footer="0.19685039370078741"/>
  <pageSetup paperSize="9" firstPageNumber="251" orientation="landscape" useFirstPageNumber="1" r:id="rId1"/>
  <headerFooter scaleWithDoc="0">
    <oddHeader>&amp;C
&amp;G</oddHeader>
    <oddFooter>&amp;C&amp;P</oddFooter>
    <evenFooter>&amp;L&amp;G&amp;C&amp;P&amp;R&amp;G</evenFooter>
  </headerFooter>
  <drawing r:id="rId2"/>
  <legacyDrawingHF r:id="rId3"/>
  <tableParts count="1">
    <tablePart r:id="rId4"/>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O53"/>
  <sheetViews>
    <sheetView showGridLines="0" zoomScaleNormal="100" workbookViewId="0"/>
  </sheetViews>
  <sheetFormatPr baseColWidth="10" defaultColWidth="11.42578125" defaultRowHeight="12.75" x14ac:dyDescent="0.2"/>
  <cols>
    <col min="1" max="1" width="34.5703125" style="33" customWidth="1"/>
    <col min="2" max="8" width="11.7109375" style="44" customWidth="1"/>
    <col min="9" max="15" width="11.7109375" style="33" customWidth="1"/>
    <col min="16" max="16384" width="11.42578125" style="33"/>
  </cols>
  <sheetData>
    <row r="7" spans="1:15" ht="15" customHeight="1" x14ac:dyDescent="0.2">
      <c r="A7" s="1277" t="s">
        <v>471</v>
      </c>
      <c r="B7" s="1277"/>
      <c r="C7" s="1277"/>
      <c r="D7" s="1277"/>
      <c r="E7" s="1277"/>
      <c r="F7" s="1277"/>
      <c r="G7" s="1277"/>
      <c r="H7" s="1277"/>
      <c r="I7" s="44"/>
      <c r="J7" s="44"/>
    </row>
    <row r="8" spans="1:15" ht="12.75" customHeight="1" x14ac:dyDescent="0.2">
      <c r="A8" s="1277" t="s">
        <v>3664</v>
      </c>
      <c r="B8" s="1277"/>
      <c r="C8" s="1277"/>
      <c r="D8" s="1277"/>
      <c r="E8" s="1277"/>
      <c r="F8" s="1277"/>
      <c r="G8" s="1277"/>
      <c r="H8" s="1277"/>
      <c r="I8" s="83" t="s">
        <v>254</v>
      </c>
      <c r="J8" s="44"/>
    </row>
    <row r="9" spans="1:15" ht="12.75" customHeight="1" x14ac:dyDescent="0.2">
      <c r="A9" s="1277" t="s">
        <v>766</v>
      </c>
      <c r="B9" s="1277"/>
      <c r="C9" s="1277"/>
      <c r="D9" s="1277"/>
      <c r="E9" s="1277"/>
      <c r="F9" s="1277"/>
      <c r="G9" s="1277"/>
      <c r="H9" s="1277"/>
      <c r="I9" s="44"/>
      <c r="J9" s="44"/>
    </row>
    <row r="11" spans="1:15" x14ac:dyDescent="0.2">
      <c r="A11" s="1274" t="s">
        <v>526</v>
      </c>
      <c r="B11" s="1225" t="s">
        <v>2</v>
      </c>
      <c r="C11" s="1226"/>
      <c r="D11" s="1226"/>
      <c r="E11" s="1226"/>
      <c r="F11" s="1226"/>
      <c r="G11" s="1226"/>
      <c r="H11" s="1227"/>
      <c r="I11" s="1225" t="s">
        <v>3</v>
      </c>
      <c r="J11" s="1226"/>
      <c r="K11" s="1226"/>
      <c r="L11" s="1226"/>
      <c r="M11" s="1226"/>
      <c r="N11" s="1226"/>
      <c r="O11" s="1227"/>
    </row>
    <row r="12" spans="1:15" ht="12.75" customHeight="1" x14ac:dyDescent="0.2">
      <c r="A12" s="1275"/>
      <c r="B12" s="1220" t="s">
        <v>10</v>
      </c>
      <c r="C12" s="1220" t="s">
        <v>336</v>
      </c>
      <c r="D12" s="1220"/>
      <c r="E12" s="1220"/>
      <c r="F12" s="1220"/>
      <c r="G12" s="1220"/>
      <c r="H12" s="1220"/>
      <c r="I12" s="1220" t="s">
        <v>10</v>
      </c>
      <c r="J12" s="1220" t="s">
        <v>336</v>
      </c>
      <c r="K12" s="1220"/>
      <c r="L12" s="1220"/>
      <c r="M12" s="1220"/>
      <c r="N12" s="1220"/>
      <c r="O12" s="1220"/>
    </row>
    <row r="13" spans="1:15" x14ac:dyDescent="0.2">
      <c r="A13" s="1276"/>
      <c r="B13" s="1220"/>
      <c r="C13" s="286" t="s">
        <v>208</v>
      </c>
      <c r="D13" s="286" t="s">
        <v>209</v>
      </c>
      <c r="E13" s="286" t="s">
        <v>210</v>
      </c>
      <c r="F13" s="286" t="s">
        <v>211</v>
      </c>
      <c r="G13" s="775" t="s">
        <v>679</v>
      </c>
      <c r="H13" s="286" t="s">
        <v>244</v>
      </c>
      <c r="I13" s="1220"/>
      <c r="J13" s="775" t="s">
        <v>208</v>
      </c>
      <c r="K13" s="775" t="s">
        <v>209</v>
      </c>
      <c r="L13" s="775" t="s">
        <v>210</v>
      </c>
      <c r="M13" s="775" t="s">
        <v>211</v>
      </c>
      <c r="N13" s="775" t="s">
        <v>679</v>
      </c>
      <c r="O13" s="775" t="s">
        <v>244</v>
      </c>
    </row>
    <row r="14" spans="1:15" s="285" customFormat="1" ht="17.25" customHeight="1" x14ac:dyDescent="0.2">
      <c r="A14" s="941" t="s">
        <v>10</v>
      </c>
      <c r="B14" s="353">
        <v>1418159</v>
      </c>
      <c r="C14" s="353">
        <v>975877</v>
      </c>
      <c r="D14" s="353">
        <v>57418</v>
      </c>
      <c r="E14" s="353">
        <v>120147</v>
      </c>
      <c r="F14" s="353">
        <v>1659</v>
      </c>
      <c r="G14" s="368">
        <v>43518</v>
      </c>
      <c r="H14" s="368">
        <v>219540</v>
      </c>
      <c r="I14" s="948">
        <v>1378951</v>
      </c>
      <c r="J14" s="948">
        <v>264555</v>
      </c>
      <c r="K14" s="948">
        <v>16986</v>
      </c>
      <c r="L14" s="948">
        <v>61467</v>
      </c>
      <c r="M14" s="948">
        <v>1611</v>
      </c>
      <c r="N14" s="948">
        <v>332942</v>
      </c>
      <c r="O14" s="948">
        <v>701390</v>
      </c>
    </row>
    <row r="15" spans="1:15" s="285" customFormat="1" ht="17.25" customHeight="1" x14ac:dyDescent="0.2">
      <c r="A15" s="536" t="s">
        <v>3661</v>
      </c>
      <c r="B15" s="939">
        <v>864197</v>
      </c>
      <c r="C15" s="939">
        <v>510786</v>
      </c>
      <c r="D15" s="939">
        <v>54603</v>
      </c>
      <c r="E15" s="939">
        <v>104448</v>
      </c>
      <c r="F15" s="939">
        <v>982</v>
      </c>
      <c r="G15" s="940">
        <v>29512</v>
      </c>
      <c r="H15" s="940">
        <v>163866</v>
      </c>
      <c r="I15" s="949">
        <v>847432</v>
      </c>
      <c r="J15" s="949">
        <v>135408</v>
      </c>
      <c r="K15" s="949">
        <v>15708</v>
      </c>
      <c r="L15" s="949">
        <v>53682</v>
      </c>
      <c r="M15" s="949">
        <v>804</v>
      </c>
      <c r="N15" s="949">
        <v>214459</v>
      </c>
      <c r="O15" s="949">
        <v>427371</v>
      </c>
    </row>
    <row r="16" spans="1:15" ht="17.25" customHeight="1" x14ac:dyDescent="0.2">
      <c r="A16" s="291" t="s">
        <v>347</v>
      </c>
      <c r="B16" s="369">
        <v>1633</v>
      </c>
      <c r="C16" s="369">
        <v>1000</v>
      </c>
      <c r="D16" s="369">
        <v>34</v>
      </c>
      <c r="E16" s="369">
        <v>264</v>
      </c>
      <c r="F16" s="369">
        <v>9</v>
      </c>
      <c r="G16" s="370">
        <v>18</v>
      </c>
      <c r="H16" s="370">
        <v>308</v>
      </c>
      <c r="I16" s="946">
        <v>1624</v>
      </c>
      <c r="J16" s="946">
        <v>240</v>
      </c>
      <c r="K16" s="946">
        <v>13</v>
      </c>
      <c r="L16" s="946">
        <v>68</v>
      </c>
      <c r="M16" s="946">
        <v>1</v>
      </c>
      <c r="N16" s="946">
        <v>336</v>
      </c>
      <c r="O16" s="946">
        <v>966</v>
      </c>
    </row>
    <row r="17" spans="1:15" ht="17.25" customHeight="1" x14ac:dyDescent="0.2">
      <c r="A17" s="291" t="s">
        <v>348</v>
      </c>
      <c r="B17" s="369">
        <v>33258</v>
      </c>
      <c r="C17" s="369">
        <v>14123</v>
      </c>
      <c r="D17" s="369">
        <v>5865</v>
      </c>
      <c r="E17" s="369">
        <v>5220</v>
      </c>
      <c r="F17" s="369">
        <v>20</v>
      </c>
      <c r="G17" s="370">
        <v>2269</v>
      </c>
      <c r="H17" s="370">
        <v>5761</v>
      </c>
      <c r="I17" s="946">
        <v>33347</v>
      </c>
      <c r="J17" s="946">
        <v>4448</v>
      </c>
      <c r="K17" s="946">
        <v>2039</v>
      </c>
      <c r="L17" s="946">
        <v>2273</v>
      </c>
      <c r="M17" s="946">
        <v>20</v>
      </c>
      <c r="N17" s="946">
        <v>9517</v>
      </c>
      <c r="O17" s="946">
        <v>15050</v>
      </c>
    </row>
    <row r="18" spans="1:15" ht="17.25" customHeight="1" x14ac:dyDescent="0.2">
      <c r="A18" s="291" t="s">
        <v>279</v>
      </c>
      <c r="B18" s="369">
        <v>226864</v>
      </c>
      <c r="C18" s="369">
        <v>126378</v>
      </c>
      <c r="D18" s="369">
        <v>23880</v>
      </c>
      <c r="E18" s="369">
        <v>27828</v>
      </c>
      <c r="F18" s="369">
        <v>497</v>
      </c>
      <c r="G18" s="370">
        <v>10832</v>
      </c>
      <c r="H18" s="370">
        <v>37449</v>
      </c>
      <c r="I18" s="946">
        <v>223663</v>
      </c>
      <c r="J18" s="946">
        <v>36425</v>
      </c>
      <c r="K18" s="946">
        <v>5793</v>
      </c>
      <c r="L18" s="946">
        <v>10854</v>
      </c>
      <c r="M18" s="946">
        <v>336</v>
      </c>
      <c r="N18" s="946">
        <v>60378</v>
      </c>
      <c r="O18" s="946">
        <v>109877</v>
      </c>
    </row>
    <row r="19" spans="1:15" ht="17.25" customHeight="1" x14ac:dyDescent="0.2">
      <c r="A19" s="292" t="s">
        <v>274</v>
      </c>
      <c r="B19" s="369">
        <v>123031</v>
      </c>
      <c r="C19" s="369">
        <v>37364</v>
      </c>
      <c r="D19" s="369">
        <v>4147</v>
      </c>
      <c r="E19" s="369">
        <v>33392</v>
      </c>
      <c r="F19" s="369">
        <v>84</v>
      </c>
      <c r="G19" s="370">
        <v>2557</v>
      </c>
      <c r="H19" s="370">
        <v>45487</v>
      </c>
      <c r="I19" s="946">
        <v>121758</v>
      </c>
      <c r="J19" s="946">
        <v>9184</v>
      </c>
      <c r="K19" s="946">
        <v>1466</v>
      </c>
      <c r="L19" s="946">
        <v>21627</v>
      </c>
      <c r="M19" s="946">
        <v>66</v>
      </c>
      <c r="N19" s="946">
        <v>28175</v>
      </c>
      <c r="O19" s="946">
        <v>61240</v>
      </c>
    </row>
    <row r="20" spans="1:15" ht="17.25" customHeight="1" x14ac:dyDescent="0.2">
      <c r="A20" s="292" t="s">
        <v>349</v>
      </c>
      <c r="B20" s="369">
        <v>289455</v>
      </c>
      <c r="C20" s="369">
        <v>203885</v>
      </c>
      <c r="D20" s="369">
        <v>14884</v>
      </c>
      <c r="E20" s="369">
        <v>24373</v>
      </c>
      <c r="F20" s="369">
        <v>261</v>
      </c>
      <c r="G20" s="370">
        <v>9623</v>
      </c>
      <c r="H20" s="370">
        <v>36429</v>
      </c>
      <c r="I20" s="946">
        <v>285617</v>
      </c>
      <c r="J20" s="946">
        <v>52172</v>
      </c>
      <c r="K20" s="946">
        <v>4213</v>
      </c>
      <c r="L20" s="946">
        <v>9625</v>
      </c>
      <c r="M20" s="946">
        <v>277</v>
      </c>
      <c r="N20" s="946">
        <v>72879</v>
      </c>
      <c r="O20" s="946">
        <v>146451</v>
      </c>
    </row>
    <row r="21" spans="1:15" ht="25.5" x14ac:dyDescent="0.2">
      <c r="A21" s="292" t="s">
        <v>280</v>
      </c>
      <c r="B21" s="369">
        <v>88394</v>
      </c>
      <c r="C21" s="369">
        <v>64918</v>
      </c>
      <c r="D21" s="369">
        <v>3138</v>
      </c>
      <c r="E21" s="369">
        <v>3737</v>
      </c>
      <c r="F21" s="369">
        <v>46</v>
      </c>
      <c r="G21" s="370">
        <v>2898</v>
      </c>
      <c r="H21" s="370">
        <v>13657</v>
      </c>
      <c r="I21" s="946">
        <v>84020</v>
      </c>
      <c r="J21" s="946">
        <v>18536</v>
      </c>
      <c r="K21" s="946">
        <v>1144</v>
      </c>
      <c r="L21" s="946">
        <v>2408</v>
      </c>
      <c r="M21" s="946">
        <v>39</v>
      </c>
      <c r="N21" s="946">
        <v>22105</v>
      </c>
      <c r="O21" s="946">
        <v>39788</v>
      </c>
    </row>
    <row r="22" spans="1:15" ht="25.5" x14ac:dyDescent="0.2">
      <c r="A22" s="292" t="s">
        <v>281</v>
      </c>
      <c r="B22" s="369">
        <v>9559</v>
      </c>
      <c r="C22" s="369">
        <v>7240</v>
      </c>
      <c r="D22" s="369">
        <v>223</v>
      </c>
      <c r="E22" s="369">
        <v>465</v>
      </c>
      <c r="F22" s="369">
        <v>5</v>
      </c>
      <c r="G22" s="370">
        <v>253</v>
      </c>
      <c r="H22" s="370">
        <v>1373</v>
      </c>
      <c r="I22" s="946">
        <v>8795</v>
      </c>
      <c r="J22" s="946">
        <v>1367</v>
      </c>
      <c r="K22" s="946">
        <v>98</v>
      </c>
      <c r="L22" s="946">
        <v>189</v>
      </c>
      <c r="M22" s="946">
        <v>3</v>
      </c>
      <c r="N22" s="946">
        <v>2686</v>
      </c>
      <c r="O22" s="946">
        <v>4452</v>
      </c>
    </row>
    <row r="23" spans="1:15" ht="25.5" x14ac:dyDescent="0.2">
      <c r="A23" s="292" t="s">
        <v>282</v>
      </c>
      <c r="B23" s="369">
        <v>28046</v>
      </c>
      <c r="C23" s="369">
        <v>22137</v>
      </c>
      <c r="D23" s="369">
        <v>449</v>
      </c>
      <c r="E23" s="369">
        <v>946</v>
      </c>
      <c r="F23" s="369">
        <v>17</v>
      </c>
      <c r="G23" s="370">
        <v>662</v>
      </c>
      <c r="H23" s="370">
        <v>3835</v>
      </c>
      <c r="I23" s="946">
        <v>25872</v>
      </c>
      <c r="J23" s="946">
        <v>4870</v>
      </c>
      <c r="K23" s="946">
        <v>129</v>
      </c>
      <c r="L23" s="946">
        <v>337</v>
      </c>
      <c r="M23" s="946">
        <v>13</v>
      </c>
      <c r="N23" s="946">
        <v>8717</v>
      </c>
      <c r="O23" s="946">
        <v>11806</v>
      </c>
    </row>
    <row r="24" spans="1:15" ht="25.5" x14ac:dyDescent="0.2">
      <c r="A24" s="290" t="s">
        <v>283</v>
      </c>
      <c r="B24" s="371">
        <v>34130</v>
      </c>
      <c r="C24" s="371">
        <v>11518</v>
      </c>
      <c r="D24" s="371">
        <v>552</v>
      </c>
      <c r="E24" s="371">
        <v>5797</v>
      </c>
      <c r="F24" s="371">
        <v>2</v>
      </c>
      <c r="G24" s="372">
        <v>182</v>
      </c>
      <c r="H24" s="372">
        <v>16079</v>
      </c>
      <c r="I24" s="946">
        <v>33263</v>
      </c>
      <c r="J24" s="946">
        <v>1858</v>
      </c>
      <c r="K24" s="946">
        <v>357</v>
      </c>
      <c r="L24" s="946">
        <v>5035</v>
      </c>
      <c r="M24" s="946">
        <v>6</v>
      </c>
      <c r="N24" s="946">
        <v>7032</v>
      </c>
      <c r="O24" s="946">
        <v>18975</v>
      </c>
    </row>
    <row r="25" spans="1:15" ht="17.25" customHeight="1" x14ac:dyDescent="0.2">
      <c r="A25" s="70" t="s">
        <v>284</v>
      </c>
      <c r="B25" s="371">
        <v>29827</v>
      </c>
      <c r="C25" s="371">
        <v>22223</v>
      </c>
      <c r="D25" s="371">
        <v>1431</v>
      </c>
      <c r="E25" s="371">
        <v>2426</v>
      </c>
      <c r="F25" s="371">
        <v>41</v>
      </c>
      <c r="G25" s="372">
        <v>218</v>
      </c>
      <c r="H25" s="372">
        <v>3488</v>
      </c>
      <c r="I25" s="946">
        <v>29473</v>
      </c>
      <c r="J25" s="946">
        <v>6308</v>
      </c>
      <c r="K25" s="946">
        <v>456</v>
      </c>
      <c r="L25" s="946">
        <v>1266</v>
      </c>
      <c r="M25" s="946">
        <v>43</v>
      </c>
      <c r="N25" s="946">
        <v>2634</v>
      </c>
      <c r="O25" s="946">
        <v>18766</v>
      </c>
    </row>
    <row r="26" spans="1:15" s="285" customFormat="1" ht="17.25" customHeight="1" x14ac:dyDescent="0.2">
      <c r="A26" s="942" t="s">
        <v>3662</v>
      </c>
      <c r="B26" s="352">
        <v>472191</v>
      </c>
      <c r="C26" s="352">
        <v>405652</v>
      </c>
      <c r="D26" s="352">
        <v>676</v>
      </c>
      <c r="E26" s="352">
        <v>11616</v>
      </c>
      <c r="F26" s="352">
        <v>606</v>
      </c>
      <c r="G26" s="377">
        <v>13360</v>
      </c>
      <c r="H26" s="377">
        <v>40281</v>
      </c>
      <c r="I26" s="949">
        <v>456851</v>
      </c>
      <c r="J26" s="949">
        <v>104425</v>
      </c>
      <c r="K26" s="949">
        <v>309</v>
      </c>
      <c r="L26" s="949">
        <v>5255</v>
      </c>
      <c r="M26" s="949">
        <v>710</v>
      </c>
      <c r="N26" s="949">
        <v>112618</v>
      </c>
      <c r="O26" s="949">
        <v>233534</v>
      </c>
    </row>
    <row r="27" spans="1:15" s="146" customFormat="1" ht="17.25" customHeight="1" x14ac:dyDescent="0.2">
      <c r="A27" s="70" t="s">
        <v>362</v>
      </c>
      <c r="B27" s="371">
        <v>90863</v>
      </c>
      <c r="C27" s="371">
        <v>80686</v>
      </c>
      <c r="D27" s="371">
        <v>361</v>
      </c>
      <c r="E27" s="371">
        <v>1149</v>
      </c>
      <c r="F27" s="371">
        <v>16</v>
      </c>
      <c r="G27" s="372">
        <v>3530</v>
      </c>
      <c r="H27" s="372">
        <v>5121</v>
      </c>
      <c r="I27" s="946">
        <v>91089</v>
      </c>
      <c r="J27" s="946">
        <v>20975</v>
      </c>
      <c r="K27" s="946">
        <v>154</v>
      </c>
      <c r="L27" s="946">
        <v>1424</v>
      </c>
      <c r="M27" s="946">
        <v>47</v>
      </c>
      <c r="N27" s="946">
        <v>26610</v>
      </c>
      <c r="O27" s="946">
        <v>41879</v>
      </c>
    </row>
    <row r="28" spans="1:15" s="146" customFormat="1" ht="17.25" customHeight="1" x14ac:dyDescent="0.2">
      <c r="A28" s="70" t="s">
        <v>291</v>
      </c>
      <c r="B28" s="371">
        <v>236840</v>
      </c>
      <c r="C28" s="371">
        <v>206356</v>
      </c>
      <c r="D28" s="371">
        <v>180</v>
      </c>
      <c r="E28" s="371">
        <v>6415</v>
      </c>
      <c r="F28" s="371">
        <v>557</v>
      </c>
      <c r="G28" s="372">
        <v>1867</v>
      </c>
      <c r="H28" s="372">
        <v>21465</v>
      </c>
      <c r="I28" s="946">
        <v>232736</v>
      </c>
      <c r="J28" s="946">
        <v>61556</v>
      </c>
      <c r="K28" s="946">
        <v>95</v>
      </c>
      <c r="L28" s="946">
        <v>1590</v>
      </c>
      <c r="M28" s="946">
        <v>603</v>
      </c>
      <c r="N28" s="946">
        <v>30048</v>
      </c>
      <c r="O28" s="946">
        <v>138844</v>
      </c>
    </row>
    <row r="29" spans="1:15" ht="17.25" customHeight="1" x14ac:dyDescent="0.2">
      <c r="A29" s="72" t="s">
        <v>3595</v>
      </c>
      <c r="B29" s="373">
        <v>70477</v>
      </c>
      <c r="C29" s="373">
        <v>59518</v>
      </c>
      <c r="D29" s="373">
        <v>0</v>
      </c>
      <c r="E29" s="373">
        <v>2500</v>
      </c>
      <c r="F29" s="373">
        <v>24</v>
      </c>
      <c r="G29" s="374">
        <v>4469</v>
      </c>
      <c r="H29" s="374">
        <v>3966</v>
      </c>
      <c r="I29" s="946">
        <v>61122</v>
      </c>
      <c r="J29" s="946">
        <v>8521</v>
      </c>
      <c r="K29" s="946">
        <v>0</v>
      </c>
      <c r="L29" s="946">
        <v>662</v>
      </c>
      <c r="M29" s="946">
        <v>37</v>
      </c>
      <c r="N29" s="946">
        <v>30772</v>
      </c>
      <c r="O29" s="946">
        <v>21130</v>
      </c>
    </row>
    <row r="30" spans="1:15" ht="17.25" customHeight="1" x14ac:dyDescent="0.2">
      <c r="A30" s="936" t="s">
        <v>344</v>
      </c>
      <c r="B30" s="937">
        <v>74011</v>
      </c>
      <c r="C30" s="937">
        <v>59092</v>
      </c>
      <c r="D30" s="937">
        <v>135</v>
      </c>
      <c r="E30" s="937">
        <v>1552</v>
      </c>
      <c r="F30" s="937">
        <v>9</v>
      </c>
      <c r="G30" s="372">
        <v>3494</v>
      </c>
      <c r="H30" s="938">
        <v>9729</v>
      </c>
      <c r="I30" s="946">
        <v>71904</v>
      </c>
      <c r="J30" s="946">
        <v>13373</v>
      </c>
      <c r="K30" s="946">
        <v>60</v>
      </c>
      <c r="L30" s="946">
        <v>1579</v>
      </c>
      <c r="M30" s="946">
        <v>23</v>
      </c>
      <c r="N30" s="946">
        <v>25188</v>
      </c>
      <c r="O30" s="946">
        <v>31681</v>
      </c>
    </row>
    <row r="31" spans="1:15" s="285" customFormat="1" ht="17.25" customHeight="1" x14ac:dyDescent="0.2">
      <c r="A31" s="943" t="s">
        <v>316</v>
      </c>
      <c r="B31" s="944">
        <v>81771</v>
      </c>
      <c r="C31" s="944">
        <v>59439</v>
      </c>
      <c r="D31" s="944">
        <v>2139</v>
      </c>
      <c r="E31" s="944">
        <v>4083</v>
      </c>
      <c r="F31" s="944">
        <v>71</v>
      </c>
      <c r="G31" s="377">
        <v>646</v>
      </c>
      <c r="H31" s="945">
        <v>15393</v>
      </c>
      <c r="I31" s="949">
        <v>74668</v>
      </c>
      <c r="J31" s="949">
        <v>24722</v>
      </c>
      <c r="K31" s="949">
        <v>969</v>
      </c>
      <c r="L31" s="949">
        <v>2530</v>
      </c>
      <c r="M31" s="949">
        <v>97</v>
      </c>
      <c r="N31" s="949">
        <v>5865</v>
      </c>
      <c r="O31" s="949">
        <v>40485</v>
      </c>
    </row>
    <row r="32" spans="1:15" ht="17.25" customHeight="1" x14ac:dyDescent="0.2">
      <c r="A32" s="936" t="s">
        <v>531</v>
      </c>
      <c r="B32" s="937">
        <v>81771</v>
      </c>
      <c r="C32" s="937">
        <v>59439</v>
      </c>
      <c r="D32" s="937">
        <v>2139</v>
      </c>
      <c r="E32" s="937">
        <v>4083</v>
      </c>
      <c r="F32" s="937">
        <v>71</v>
      </c>
      <c r="G32" s="372">
        <v>646</v>
      </c>
      <c r="H32" s="938">
        <v>15393</v>
      </c>
      <c r="I32" s="947">
        <v>74668</v>
      </c>
      <c r="J32" s="947">
        <v>24722</v>
      </c>
      <c r="K32" s="947">
        <v>969</v>
      </c>
      <c r="L32" s="947">
        <v>2530</v>
      </c>
      <c r="M32" s="947">
        <v>97</v>
      </c>
      <c r="N32" s="947">
        <v>5865</v>
      </c>
      <c r="O32" s="947">
        <v>40485</v>
      </c>
    </row>
    <row r="33" spans="1:8" x14ac:dyDescent="0.2">
      <c r="A33" s="43" t="s">
        <v>528</v>
      </c>
    </row>
    <row r="34" spans="1:8" x14ac:dyDescent="0.2">
      <c r="A34" s="43" t="s">
        <v>529</v>
      </c>
    </row>
    <row r="35" spans="1:8" x14ac:dyDescent="0.2">
      <c r="A35" s="125" t="s">
        <v>3752</v>
      </c>
    </row>
    <row r="36" spans="1:8" x14ac:dyDescent="0.2">
      <c r="A36" s="125"/>
    </row>
    <row r="37" spans="1:8" x14ac:dyDescent="0.2">
      <c r="A37" s="1078" t="s">
        <v>761</v>
      </c>
    </row>
    <row r="38" spans="1:8" x14ac:dyDescent="0.2">
      <c r="C38" s="33"/>
      <c r="D38" s="33"/>
      <c r="E38" s="33"/>
      <c r="F38" s="33"/>
      <c r="G38" s="33"/>
      <c r="H38" s="33"/>
    </row>
    <row r="39" spans="1:8" x14ac:dyDescent="0.2">
      <c r="A39" s="289"/>
    </row>
    <row r="53" spans="2:8" x14ac:dyDescent="0.2">
      <c r="B53" s="33"/>
      <c r="C53" s="33"/>
      <c r="D53" s="33"/>
      <c r="E53" s="33"/>
      <c r="F53" s="33"/>
      <c r="G53" s="33"/>
      <c r="H53" s="33"/>
    </row>
  </sheetData>
  <mergeCells count="10">
    <mergeCell ref="A8:H8"/>
    <mergeCell ref="B12:B13"/>
    <mergeCell ref="C12:H12"/>
    <mergeCell ref="A7:H7"/>
    <mergeCell ref="A9:H9"/>
    <mergeCell ref="I12:I13"/>
    <mergeCell ref="J12:O12"/>
    <mergeCell ref="A11:A13"/>
    <mergeCell ref="B11:H11"/>
    <mergeCell ref="I11:O11"/>
  </mergeCells>
  <hyperlinks>
    <hyperlink ref="I8" location="INDICE!B59" display="INDICE"/>
  </hyperlinks>
  <printOptions horizontalCentered="1"/>
  <pageMargins left="0" right="0" top="1.1811023622047245" bottom="0.78740157480314965" header="0" footer="0.19685039370078741"/>
  <pageSetup paperSize="9" firstPageNumber="253" orientation="landscape" useFirstPageNumber="1" r:id="rId1"/>
  <headerFooter scaleWithDoc="0">
    <oddHeader>&amp;C
&amp;G</oddHeader>
    <oddFooter>&amp;C&amp;P</oddFooter>
    <evenFooter>&amp;L&amp;G&amp;C&amp;P&amp;R&amp;G</evenFooter>
  </headerFooter>
  <drawing r:id="rId2"/>
  <legacyDrawingHF r:id="rId3"/>
  <tableParts count="1">
    <tablePart r:id="rId4"/>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R46"/>
  <sheetViews>
    <sheetView showGridLines="0" zoomScaleNormal="100" workbookViewId="0"/>
  </sheetViews>
  <sheetFormatPr baseColWidth="10" defaultColWidth="11.42578125" defaultRowHeight="12.75" x14ac:dyDescent="0.2"/>
  <cols>
    <col min="1" max="1" width="20" style="33" customWidth="1"/>
    <col min="2" max="8" width="11.7109375" style="33" customWidth="1"/>
    <col min="9" max="15" width="11.7109375" style="44" customWidth="1"/>
    <col min="16" max="16384" width="11.42578125" style="33"/>
  </cols>
  <sheetData>
    <row r="7" spans="1:18" x14ac:dyDescent="0.2">
      <c r="A7" s="1277" t="s">
        <v>472</v>
      </c>
      <c r="B7" s="1277"/>
      <c r="C7" s="1277"/>
      <c r="D7" s="1277"/>
      <c r="E7" s="1277"/>
      <c r="F7" s="1277"/>
      <c r="G7" s="1277"/>
      <c r="H7" s="1277"/>
      <c r="I7" s="1277"/>
      <c r="J7" s="1277"/>
      <c r="K7" s="1277"/>
      <c r="L7" s="1277"/>
      <c r="M7" s="1277"/>
      <c r="N7" s="1277"/>
      <c r="O7" s="1277"/>
      <c r="P7" s="44"/>
      <c r="Q7" s="44"/>
      <c r="R7" s="44"/>
    </row>
    <row r="8" spans="1:18" x14ac:dyDescent="0.2">
      <c r="A8" s="1277" t="s">
        <v>3663</v>
      </c>
      <c r="B8" s="1277"/>
      <c r="C8" s="1277"/>
      <c r="D8" s="1277"/>
      <c r="E8" s="1277"/>
      <c r="F8" s="1277"/>
      <c r="G8" s="1277"/>
      <c r="H8" s="1277"/>
      <c r="I8" s="1277"/>
      <c r="J8" s="1277"/>
      <c r="K8" s="1277"/>
      <c r="L8" s="1277"/>
      <c r="M8" s="1277"/>
      <c r="N8" s="1277"/>
      <c r="O8" s="1277"/>
      <c r="P8" s="83" t="s">
        <v>254</v>
      </c>
      <c r="Q8" s="44"/>
      <c r="R8" s="44"/>
    </row>
    <row r="9" spans="1:18" x14ac:dyDescent="0.2">
      <c r="A9" s="1277" t="s">
        <v>766</v>
      </c>
      <c r="B9" s="1277"/>
      <c r="C9" s="1277"/>
      <c r="D9" s="1277"/>
      <c r="E9" s="1277"/>
      <c r="F9" s="1277"/>
      <c r="G9" s="1277"/>
      <c r="H9" s="1277"/>
      <c r="I9" s="1277"/>
      <c r="J9" s="1277"/>
      <c r="K9" s="1277"/>
      <c r="L9" s="1277"/>
      <c r="M9" s="1277"/>
      <c r="N9" s="1277"/>
      <c r="O9" s="1277"/>
      <c r="P9" s="44"/>
      <c r="Q9" s="44"/>
      <c r="R9" s="44"/>
    </row>
    <row r="11" spans="1:18" x14ac:dyDescent="0.2">
      <c r="A11" s="1275" t="s">
        <v>337</v>
      </c>
      <c r="B11" s="1225" t="s">
        <v>2</v>
      </c>
      <c r="C11" s="1226"/>
      <c r="D11" s="1226"/>
      <c r="E11" s="1226"/>
      <c r="F11" s="1226"/>
      <c r="G11" s="1226"/>
      <c r="H11" s="1227"/>
      <c r="I11" s="1225" t="s">
        <v>3</v>
      </c>
      <c r="J11" s="1226"/>
      <c r="K11" s="1226"/>
      <c r="L11" s="1226"/>
      <c r="M11" s="1226"/>
      <c r="N11" s="1226"/>
      <c r="O11" s="1227"/>
    </row>
    <row r="12" spans="1:18" ht="12.75" customHeight="1" x14ac:dyDescent="0.2">
      <c r="A12" s="1275"/>
      <c r="B12" s="1220" t="s">
        <v>10</v>
      </c>
      <c r="C12" s="1220" t="s">
        <v>336</v>
      </c>
      <c r="D12" s="1220"/>
      <c r="E12" s="1220"/>
      <c r="F12" s="1220"/>
      <c r="G12" s="1220"/>
      <c r="H12" s="1220"/>
      <c r="I12" s="1220" t="s">
        <v>10</v>
      </c>
      <c r="J12" s="1220" t="s">
        <v>336</v>
      </c>
      <c r="K12" s="1220"/>
      <c r="L12" s="1220"/>
      <c r="M12" s="1220"/>
      <c r="N12" s="1220"/>
      <c r="O12" s="1220"/>
    </row>
    <row r="13" spans="1:18" x14ac:dyDescent="0.2">
      <c r="A13" s="1276"/>
      <c r="B13" s="1220"/>
      <c r="C13" s="775" t="s">
        <v>208</v>
      </c>
      <c r="D13" s="775" t="s">
        <v>209</v>
      </c>
      <c r="E13" s="775" t="s">
        <v>210</v>
      </c>
      <c r="F13" s="775" t="s">
        <v>211</v>
      </c>
      <c r="G13" s="775" t="s">
        <v>3718</v>
      </c>
      <c r="H13" s="775" t="s">
        <v>212</v>
      </c>
      <c r="I13" s="1220"/>
      <c r="J13" s="286" t="s">
        <v>208</v>
      </c>
      <c r="K13" s="286" t="s">
        <v>209</v>
      </c>
      <c r="L13" s="286" t="s">
        <v>210</v>
      </c>
      <c r="M13" s="286" t="s">
        <v>211</v>
      </c>
      <c r="N13" s="775" t="s">
        <v>3718</v>
      </c>
      <c r="O13" s="286" t="s">
        <v>212</v>
      </c>
    </row>
    <row r="14" spans="1:18" s="44" customFormat="1" ht="14.25" customHeight="1" x14ac:dyDescent="0.2">
      <c r="A14" s="69" t="s">
        <v>10</v>
      </c>
      <c r="B14" s="69">
        <v>1493768</v>
      </c>
      <c r="C14" s="69">
        <v>61609</v>
      </c>
      <c r="D14" s="69">
        <v>126</v>
      </c>
      <c r="E14" s="69">
        <v>117476</v>
      </c>
      <c r="F14" s="69">
        <v>634</v>
      </c>
      <c r="G14" s="69">
        <v>470440</v>
      </c>
      <c r="H14" s="69">
        <v>843483</v>
      </c>
      <c r="I14" s="352">
        <v>1550898</v>
      </c>
      <c r="J14" s="352">
        <v>1019035</v>
      </c>
      <c r="K14" s="352">
        <v>22695</v>
      </c>
      <c r="L14" s="352">
        <v>88496</v>
      </c>
      <c r="M14" s="352">
        <v>18837</v>
      </c>
      <c r="N14" s="352">
        <v>94433</v>
      </c>
      <c r="O14" s="352">
        <v>307402</v>
      </c>
    </row>
    <row r="15" spans="1:18" s="44" customFormat="1" ht="14.25" customHeight="1" x14ac:dyDescent="0.2">
      <c r="A15" s="69" t="s">
        <v>0</v>
      </c>
      <c r="B15" s="69">
        <v>738381</v>
      </c>
      <c r="C15" s="69">
        <v>28139</v>
      </c>
      <c r="D15" s="69">
        <v>90</v>
      </c>
      <c r="E15" s="69">
        <v>52904</v>
      </c>
      <c r="F15" s="69">
        <v>424</v>
      </c>
      <c r="G15" s="69">
        <v>233198</v>
      </c>
      <c r="H15" s="69">
        <v>423626</v>
      </c>
      <c r="I15" s="352">
        <v>765910</v>
      </c>
      <c r="J15" s="352">
        <v>491016</v>
      </c>
      <c r="K15" s="352">
        <v>18099</v>
      </c>
      <c r="L15" s="352">
        <v>52559</v>
      </c>
      <c r="M15" s="352">
        <v>10077</v>
      </c>
      <c r="N15" s="352">
        <v>42312</v>
      </c>
      <c r="O15" s="352">
        <v>151847</v>
      </c>
    </row>
    <row r="16" spans="1:18" s="44" customFormat="1" ht="14.25" customHeight="1" x14ac:dyDescent="0.2">
      <c r="A16" s="71" t="s">
        <v>292</v>
      </c>
      <c r="B16" s="71">
        <v>39481</v>
      </c>
      <c r="C16" s="71">
        <v>3132</v>
      </c>
      <c r="D16" s="71">
        <v>0</v>
      </c>
      <c r="E16" s="71">
        <v>302</v>
      </c>
      <c r="F16" s="71">
        <v>0</v>
      </c>
      <c r="G16" s="71">
        <v>11183</v>
      </c>
      <c r="H16" s="71">
        <v>24864</v>
      </c>
      <c r="I16" s="371">
        <v>43506</v>
      </c>
      <c r="J16" s="371">
        <v>35358</v>
      </c>
      <c r="K16" s="371">
        <v>0</v>
      </c>
      <c r="L16" s="371">
        <v>353</v>
      </c>
      <c r="M16" s="371">
        <v>5</v>
      </c>
      <c r="N16" s="371">
        <v>1685</v>
      </c>
      <c r="O16" s="371">
        <v>6105</v>
      </c>
    </row>
    <row r="17" spans="1:15" s="44" customFormat="1" ht="14.25" customHeight="1" x14ac:dyDescent="0.2">
      <c r="A17" s="71" t="s">
        <v>293</v>
      </c>
      <c r="B17" s="71">
        <v>60431</v>
      </c>
      <c r="C17" s="71">
        <v>2264</v>
      </c>
      <c r="D17" s="71">
        <v>2</v>
      </c>
      <c r="E17" s="71">
        <v>3151</v>
      </c>
      <c r="F17" s="71">
        <v>23</v>
      </c>
      <c r="G17" s="71">
        <v>16483</v>
      </c>
      <c r="H17" s="71">
        <v>38508</v>
      </c>
      <c r="I17" s="371">
        <v>65910</v>
      </c>
      <c r="J17" s="371">
        <v>50118</v>
      </c>
      <c r="K17" s="371">
        <v>12</v>
      </c>
      <c r="L17" s="371">
        <v>3369</v>
      </c>
      <c r="M17" s="371">
        <v>797</v>
      </c>
      <c r="N17" s="371">
        <v>2573</v>
      </c>
      <c r="O17" s="371">
        <v>9041</v>
      </c>
    </row>
    <row r="18" spans="1:15" s="44" customFormat="1" ht="14.25" customHeight="1" x14ac:dyDescent="0.2">
      <c r="A18" s="71" t="s">
        <v>294</v>
      </c>
      <c r="B18" s="71">
        <v>131416</v>
      </c>
      <c r="C18" s="71">
        <v>5773</v>
      </c>
      <c r="D18" s="71">
        <v>7</v>
      </c>
      <c r="E18" s="71">
        <v>4912</v>
      </c>
      <c r="F18" s="71">
        <v>89</v>
      </c>
      <c r="G18" s="71">
        <v>45120</v>
      </c>
      <c r="H18" s="71">
        <v>75515</v>
      </c>
      <c r="I18" s="371">
        <v>139626</v>
      </c>
      <c r="J18" s="371">
        <v>99558</v>
      </c>
      <c r="K18" s="371">
        <v>1289</v>
      </c>
      <c r="L18" s="371">
        <v>7465</v>
      </c>
      <c r="M18" s="371">
        <v>3141</v>
      </c>
      <c r="N18" s="371">
        <v>5077</v>
      </c>
      <c r="O18" s="371">
        <v>23096</v>
      </c>
    </row>
    <row r="19" spans="1:15" s="44" customFormat="1" ht="14.25" customHeight="1" x14ac:dyDescent="0.2">
      <c r="A19" s="71" t="s">
        <v>295</v>
      </c>
      <c r="B19" s="71">
        <v>173977</v>
      </c>
      <c r="C19" s="71">
        <v>3277</v>
      </c>
      <c r="D19" s="71">
        <v>23</v>
      </c>
      <c r="E19" s="71">
        <v>12198</v>
      </c>
      <c r="F19" s="71">
        <v>188</v>
      </c>
      <c r="G19" s="71">
        <v>57746</v>
      </c>
      <c r="H19" s="71">
        <v>100545</v>
      </c>
      <c r="I19" s="371">
        <v>179120</v>
      </c>
      <c r="J19" s="371">
        <v>111324</v>
      </c>
      <c r="K19" s="371">
        <v>5793</v>
      </c>
      <c r="L19" s="371">
        <v>16155</v>
      </c>
      <c r="M19" s="371">
        <v>4108</v>
      </c>
      <c r="N19" s="371">
        <v>7662</v>
      </c>
      <c r="O19" s="371">
        <v>34078</v>
      </c>
    </row>
    <row r="20" spans="1:15" s="44" customFormat="1" ht="14.25" customHeight="1" x14ac:dyDescent="0.2">
      <c r="A20" s="71" t="s">
        <v>296</v>
      </c>
      <c r="B20" s="71">
        <v>143183</v>
      </c>
      <c r="C20" s="71">
        <v>3552</v>
      </c>
      <c r="D20" s="71">
        <v>28</v>
      </c>
      <c r="E20" s="71">
        <v>14699</v>
      </c>
      <c r="F20" s="71">
        <v>92</v>
      </c>
      <c r="G20" s="71">
        <v>44460</v>
      </c>
      <c r="H20" s="71">
        <v>80352</v>
      </c>
      <c r="I20" s="371">
        <v>145752</v>
      </c>
      <c r="J20" s="371">
        <v>81955</v>
      </c>
      <c r="K20" s="371">
        <v>6468</v>
      </c>
      <c r="L20" s="371">
        <v>12404</v>
      </c>
      <c r="M20" s="371">
        <v>1469</v>
      </c>
      <c r="N20" s="371">
        <v>9372</v>
      </c>
      <c r="O20" s="371">
        <v>34084</v>
      </c>
    </row>
    <row r="21" spans="1:15" s="44" customFormat="1" ht="14.25" customHeight="1" x14ac:dyDescent="0.2">
      <c r="A21" s="71" t="s">
        <v>297</v>
      </c>
      <c r="B21" s="71">
        <v>101580</v>
      </c>
      <c r="C21" s="71">
        <v>2586</v>
      </c>
      <c r="D21" s="71">
        <v>18</v>
      </c>
      <c r="E21" s="71">
        <v>12006</v>
      </c>
      <c r="F21" s="71">
        <v>10</v>
      </c>
      <c r="G21" s="71">
        <v>30945</v>
      </c>
      <c r="H21" s="71">
        <v>56015</v>
      </c>
      <c r="I21" s="371">
        <v>102785</v>
      </c>
      <c r="J21" s="371">
        <v>57278</v>
      </c>
      <c r="K21" s="371">
        <v>3354</v>
      </c>
      <c r="L21" s="371">
        <v>9228</v>
      </c>
      <c r="M21" s="371">
        <v>421</v>
      </c>
      <c r="N21" s="371">
        <v>7790</v>
      </c>
      <c r="O21" s="371">
        <v>24714</v>
      </c>
    </row>
    <row r="22" spans="1:15" s="44" customFormat="1" ht="14.25" customHeight="1" x14ac:dyDescent="0.2">
      <c r="A22" s="71" t="s">
        <v>298</v>
      </c>
      <c r="B22" s="71">
        <v>88313</v>
      </c>
      <c r="C22" s="71">
        <v>7555</v>
      </c>
      <c r="D22" s="71">
        <v>12</v>
      </c>
      <c r="E22" s="71">
        <v>5636</v>
      </c>
      <c r="F22" s="71">
        <v>22</v>
      </c>
      <c r="G22" s="71">
        <v>27261</v>
      </c>
      <c r="H22" s="71">
        <v>47827</v>
      </c>
      <c r="I22" s="371">
        <v>89211</v>
      </c>
      <c r="J22" s="371">
        <v>55425</v>
      </c>
      <c r="K22" s="371">
        <v>1183</v>
      </c>
      <c r="L22" s="371">
        <v>3585</v>
      </c>
      <c r="M22" s="371">
        <v>136</v>
      </c>
      <c r="N22" s="371">
        <v>8153</v>
      </c>
      <c r="O22" s="371">
        <v>20729</v>
      </c>
    </row>
    <row r="23" spans="1:15" s="44" customFormat="1" ht="14.25" customHeight="1" x14ac:dyDescent="0.2">
      <c r="A23" s="69" t="s">
        <v>1</v>
      </c>
      <c r="B23" s="69">
        <v>755387</v>
      </c>
      <c r="C23" s="69">
        <v>33470</v>
      </c>
      <c r="D23" s="69">
        <v>36</v>
      </c>
      <c r="E23" s="69">
        <v>64572</v>
      </c>
      <c r="F23" s="69">
        <v>210</v>
      </c>
      <c r="G23" s="69">
        <v>237242</v>
      </c>
      <c r="H23" s="69">
        <v>419857</v>
      </c>
      <c r="I23" s="352">
        <v>784988</v>
      </c>
      <c r="J23" s="352">
        <v>528019</v>
      </c>
      <c r="K23" s="352">
        <v>4596</v>
      </c>
      <c r="L23" s="352">
        <v>35937</v>
      </c>
      <c r="M23" s="352">
        <v>8760</v>
      </c>
      <c r="N23" s="352">
        <v>52121</v>
      </c>
      <c r="O23" s="352">
        <v>155555</v>
      </c>
    </row>
    <row r="24" spans="1:15" s="44" customFormat="1" ht="14.25" customHeight="1" x14ac:dyDescent="0.2">
      <c r="A24" s="71" t="s">
        <v>292</v>
      </c>
      <c r="B24" s="71">
        <v>38977</v>
      </c>
      <c r="C24" s="71">
        <v>3075</v>
      </c>
      <c r="D24" s="71">
        <v>0</v>
      </c>
      <c r="E24" s="71">
        <v>303</v>
      </c>
      <c r="F24" s="71">
        <v>0</v>
      </c>
      <c r="G24" s="71">
        <v>10986</v>
      </c>
      <c r="H24" s="71">
        <v>24613</v>
      </c>
      <c r="I24" s="371">
        <v>42824</v>
      </c>
      <c r="J24" s="371">
        <v>34935</v>
      </c>
      <c r="K24" s="371">
        <v>0</v>
      </c>
      <c r="L24" s="371">
        <v>305</v>
      </c>
      <c r="M24" s="371">
        <v>4</v>
      </c>
      <c r="N24" s="371">
        <v>1697</v>
      </c>
      <c r="O24" s="371">
        <v>5883</v>
      </c>
    </row>
    <row r="25" spans="1:15" s="44" customFormat="1" ht="14.25" customHeight="1" x14ac:dyDescent="0.2">
      <c r="A25" s="71" t="s">
        <v>293</v>
      </c>
      <c r="B25" s="71">
        <v>61718</v>
      </c>
      <c r="C25" s="71">
        <v>2387</v>
      </c>
      <c r="D25" s="71">
        <v>0</v>
      </c>
      <c r="E25" s="71">
        <v>3256</v>
      </c>
      <c r="F25" s="71">
        <v>19</v>
      </c>
      <c r="G25" s="71">
        <v>16662</v>
      </c>
      <c r="H25" s="71">
        <v>39394</v>
      </c>
      <c r="I25" s="371">
        <v>66979</v>
      </c>
      <c r="J25" s="371">
        <v>51454</v>
      </c>
      <c r="K25" s="371">
        <v>9</v>
      </c>
      <c r="L25" s="371">
        <v>2856</v>
      </c>
      <c r="M25" s="371">
        <v>743</v>
      </c>
      <c r="N25" s="371">
        <v>2680</v>
      </c>
      <c r="O25" s="371">
        <v>9237</v>
      </c>
    </row>
    <row r="26" spans="1:15" s="44" customFormat="1" ht="14.25" customHeight="1" x14ac:dyDescent="0.2">
      <c r="A26" s="71" t="s">
        <v>294</v>
      </c>
      <c r="B26" s="71">
        <v>141794</v>
      </c>
      <c r="C26" s="71">
        <v>6389</v>
      </c>
      <c r="D26" s="71">
        <v>5</v>
      </c>
      <c r="E26" s="71">
        <v>5194</v>
      </c>
      <c r="F26" s="71">
        <v>57</v>
      </c>
      <c r="G26" s="71">
        <v>48929</v>
      </c>
      <c r="H26" s="71">
        <v>81220</v>
      </c>
      <c r="I26" s="371">
        <v>149944</v>
      </c>
      <c r="J26" s="371">
        <v>108566</v>
      </c>
      <c r="K26" s="371">
        <v>627</v>
      </c>
      <c r="L26" s="371">
        <v>7131</v>
      </c>
      <c r="M26" s="371">
        <v>3394</v>
      </c>
      <c r="N26" s="371">
        <v>5565</v>
      </c>
      <c r="O26" s="371">
        <v>24661</v>
      </c>
    </row>
    <row r="27" spans="1:15" s="44" customFormat="1" ht="14.25" customHeight="1" x14ac:dyDescent="0.2">
      <c r="A27" s="71" t="s">
        <v>295</v>
      </c>
      <c r="B27" s="71">
        <v>159630</v>
      </c>
      <c r="C27" s="71">
        <v>3628</v>
      </c>
      <c r="D27" s="71">
        <v>9</v>
      </c>
      <c r="E27" s="71">
        <v>13772</v>
      </c>
      <c r="F27" s="71">
        <v>66</v>
      </c>
      <c r="G27" s="71">
        <v>52268</v>
      </c>
      <c r="H27" s="71">
        <v>89887</v>
      </c>
      <c r="I27" s="371">
        <v>165184</v>
      </c>
      <c r="J27" s="371">
        <v>109260</v>
      </c>
      <c r="K27" s="371">
        <v>2081</v>
      </c>
      <c r="L27" s="371">
        <v>11446</v>
      </c>
      <c r="M27" s="371">
        <v>3335</v>
      </c>
      <c r="N27" s="371">
        <v>8847</v>
      </c>
      <c r="O27" s="371">
        <v>30215</v>
      </c>
    </row>
    <row r="28" spans="1:15" s="44" customFormat="1" ht="14.25" customHeight="1" x14ac:dyDescent="0.2">
      <c r="A28" s="71" t="s">
        <v>296</v>
      </c>
      <c r="B28" s="71">
        <v>126545</v>
      </c>
      <c r="C28" s="71">
        <v>3943</v>
      </c>
      <c r="D28" s="71">
        <v>8</v>
      </c>
      <c r="E28" s="71">
        <v>17070</v>
      </c>
      <c r="F28" s="71">
        <v>38</v>
      </c>
      <c r="G28" s="71">
        <v>38287</v>
      </c>
      <c r="H28" s="71">
        <v>67199</v>
      </c>
      <c r="I28" s="371">
        <v>129608</v>
      </c>
      <c r="J28" s="371">
        <v>80153</v>
      </c>
      <c r="K28" s="371">
        <v>1247</v>
      </c>
      <c r="L28" s="371">
        <v>6498</v>
      </c>
      <c r="M28" s="371">
        <v>964</v>
      </c>
      <c r="N28" s="371">
        <v>10683</v>
      </c>
      <c r="O28" s="371">
        <v>30063</v>
      </c>
    </row>
    <row r="29" spans="1:15" s="44" customFormat="1" ht="14.25" customHeight="1" x14ac:dyDescent="0.2">
      <c r="A29" s="71" t="s">
        <v>297</v>
      </c>
      <c r="B29" s="71">
        <v>111934</v>
      </c>
      <c r="C29" s="71">
        <v>3439</v>
      </c>
      <c r="D29" s="71">
        <v>7</v>
      </c>
      <c r="E29" s="71">
        <v>16392</v>
      </c>
      <c r="F29" s="71">
        <v>9</v>
      </c>
      <c r="G29" s="71">
        <v>34230</v>
      </c>
      <c r="H29" s="71">
        <v>57857</v>
      </c>
      <c r="I29" s="371">
        <v>113953</v>
      </c>
      <c r="J29" s="371">
        <v>69523</v>
      </c>
      <c r="K29" s="371">
        <v>529</v>
      </c>
      <c r="L29" s="371">
        <v>5224</v>
      </c>
      <c r="M29" s="371">
        <v>260</v>
      </c>
      <c r="N29" s="371">
        <v>10973</v>
      </c>
      <c r="O29" s="371">
        <v>27444</v>
      </c>
    </row>
    <row r="30" spans="1:15" s="53" customFormat="1" ht="14.25" customHeight="1" x14ac:dyDescent="0.2">
      <c r="A30" s="71" t="s">
        <v>298</v>
      </c>
      <c r="B30" s="71">
        <v>114789</v>
      </c>
      <c r="C30" s="71">
        <v>10609</v>
      </c>
      <c r="D30" s="71">
        <v>7</v>
      </c>
      <c r="E30" s="71">
        <v>8585</v>
      </c>
      <c r="F30" s="71">
        <v>21</v>
      </c>
      <c r="G30" s="71">
        <v>35880</v>
      </c>
      <c r="H30" s="71">
        <v>59687</v>
      </c>
      <c r="I30" s="371">
        <v>116496</v>
      </c>
      <c r="J30" s="371">
        <v>74128</v>
      </c>
      <c r="K30" s="371">
        <v>103</v>
      </c>
      <c r="L30" s="371">
        <v>2477</v>
      </c>
      <c r="M30" s="371">
        <v>60</v>
      </c>
      <c r="N30" s="371">
        <v>11676</v>
      </c>
      <c r="O30" s="371">
        <v>28052</v>
      </c>
    </row>
    <row r="31" spans="1:15" s="53" customFormat="1" x14ac:dyDescent="0.2">
      <c r="I31" s="376"/>
      <c r="J31" s="376"/>
      <c r="K31" s="376"/>
      <c r="L31" s="376"/>
      <c r="M31" s="376"/>
      <c r="N31" s="376"/>
      <c r="O31" s="376"/>
    </row>
    <row r="32" spans="1:15" s="44" customFormat="1" x14ac:dyDescent="0.2">
      <c r="A32" s="295" t="s">
        <v>363</v>
      </c>
      <c r="B32" s="295"/>
      <c r="C32" s="295"/>
      <c r="D32" s="295"/>
      <c r="E32" s="295"/>
      <c r="F32" s="295"/>
      <c r="G32" s="295"/>
      <c r="H32" s="295"/>
      <c r="I32" s="294"/>
      <c r="J32" s="294"/>
      <c r="K32" s="294"/>
      <c r="L32" s="294"/>
      <c r="M32" s="294"/>
      <c r="N32" s="294"/>
      <c r="O32" s="294"/>
    </row>
    <row r="33" spans="1:15" s="44" customFormat="1" x14ac:dyDescent="0.2">
      <c r="A33" s="125" t="s">
        <v>3752</v>
      </c>
      <c r="B33" s="146"/>
      <c r="C33" s="146"/>
      <c r="D33" s="146"/>
      <c r="E33" s="146"/>
      <c r="F33" s="146"/>
      <c r="G33" s="146"/>
      <c r="H33" s="146"/>
      <c r="I33" s="294"/>
      <c r="J33" s="294"/>
      <c r="K33" s="294"/>
      <c r="L33" s="294"/>
      <c r="M33" s="294"/>
      <c r="N33" s="294"/>
      <c r="O33" s="294"/>
    </row>
    <row r="34" spans="1:15" s="44" customFormat="1" x14ac:dyDescent="0.2">
      <c r="A34" s="125"/>
      <c r="B34" s="146"/>
      <c r="C34" s="146"/>
      <c r="D34" s="146"/>
      <c r="E34" s="146"/>
      <c r="F34" s="146"/>
      <c r="G34" s="146"/>
      <c r="H34" s="146"/>
      <c r="I34" s="294"/>
      <c r="J34" s="294"/>
      <c r="K34" s="294"/>
      <c r="L34" s="294"/>
      <c r="M34" s="294"/>
      <c r="N34" s="294"/>
      <c r="O34" s="294"/>
    </row>
    <row r="35" spans="1:15" x14ac:dyDescent="0.2">
      <c r="A35" s="1078" t="s">
        <v>761</v>
      </c>
      <c r="B35" s="112"/>
      <c r="C35" s="112"/>
      <c r="D35" s="112"/>
      <c r="E35" s="112"/>
      <c r="F35" s="112"/>
      <c r="G35" s="112"/>
      <c r="H35" s="112"/>
    </row>
    <row r="46" spans="1:15" x14ac:dyDescent="0.2">
      <c r="I46" s="33"/>
      <c r="J46" s="33"/>
      <c r="K46" s="33"/>
      <c r="L46" s="33"/>
      <c r="M46" s="33"/>
      <c r="N46" s="33"/>
      <c r="O46" s="33"/>
    </row>
  </sheetData>
  <mergeCells count="10">
    <mergeCell ref="A7:O7"/>
    <mergeCell ref="A8:O8"/>
    <mergeCell ref="A9:O9"/>
    <mergeCell ref="I12:I13"/>
    <mergeCell ref="J12:O12"/>
    <mergeCell ref="B12:B13"/>
    <mergeCell ref="C12:H12"/>
    <mergeCell ref="B11:H11"/>
    <mergeCell ref="I11:O11"/>
    <mergeCell ref="A11:A13"/>
  </mergeCells>
  <hyperlinks>
    <hyperlink ref="P8" location="INDICE!B60" display="INDICE"/>
  </hyperlinks>
  <printOptions horizontalCentered="1"/>
  <pageMargins left="0" right="0" top="1.1811023622047245" bottom="0.78740157480314965" header="0" footer="0.19685039370078741"/>
  <pageSetup paperSize="9" scale="85" firstPageNumber="255" orientation="landscape" useFirstPageNumber="1" r:id="rId1"/>
  <headerFooter scaleWithDoc="0">
    <oddHeader>&amp;C
&amp;G</oddHeader>
    <oddFooter>&amp;C&amp;P</oddFooter>
    <evenFooter>&amp;L&amp;G&amp;C&amp;P&amp;R&amp;G</evenFoot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O47"/>
  <sheetViews>
    <sheetView showGridLines="0" zoomScaleNormal="100" workbookViewId="0"/>
  </sheetViews>
  <sheetFormatPr baseColWidth="10" defaultColWidth="11.42578125" defaultRowHeight="12.75" x14ac:dyDescent="0.2"/>
  <cols>
    <col min="1" max="1" width="18.42578125" style="33" customWidth="1"/>
    <col min="2" max="2" width="15" style="44" customWidth="1"/>
    <col min="3" max="3" width="16.140625" style="44" customWidth="1"/>
    <col min="4" max="4" width="13.85546875" style="44" customWidth="1"/>
    <col min="5" max="5" width="14.85546875" style="44" customWidth="1"/>
    <col min="6" max="7" width="13.28515625" style="44" customWidth="1"/>
    <col min="8" max="8" width="14.5703125" style="44" customWidth="1"/>
    <col min="9" max="16384" width="11.42578125" style="33"/>
  </cols>
  <sheetData>
    <row r="7" spans="1:15" x14ac:dyDescent="0.2">
      <c r="A7" s="1277" t="s">
        <v>473</v>
      </c>
      <c r="B7" s="1277"/>
      <c r="C7" s="1277"/>
      <c r="D7" s="1277"/>
      <c r="E7" s="1277"/>
      <c r="F7" s="1277"/>
      <c r="G7" s="1277"/>
      <c r="H7" s="1277"/>
      <c r="I7" s="44"/>
    </row>
    <row r="8" spans="1:15" x14ac:dyDescent="0.2">
      <c r="A8" s="1277" t="s">
        <v>3666</v>
      </c>
      <c r="B8" s="1277"/>
      <c r="C8" s="1277"/>
      <c r="D8" s="1277"/>
      <c r="E8" s="1277"/>
      <c r="F8" s="1277"/>
      <c r="G8" s="1277"/>
      <c r="H8" s="1277"/>
      <c r="I8" s="44"/>
      <c r="O8" s="83" t="s">
        <v>254</v>
      </c>
    </row>
    <row r="9" spans="1:15" x14ac:dyDescent="0.2">
      <c r="A9" s="1277" t="s">
        <v>766</v>
      </c>
      <c r="B9" s="1277"/>
      <c r="C9" s="1277"/>
      <c r="D9" s="1277"/>
      <c r="E9" s="1277"/>
      <c r="F9" s="1277"/>
      <c r="G9" s="1277"/>
      <c r="H9" s="1277"/>
      <c r="I9" s="44"/>
    </row>
    <row r="10" spans="1:15" x14ac:dyDescent="0.2">
      <c r="A10" s="594"/>
      <c r="B10" s="594"/>
      <c r="C10" s="594"/>
      <c r="D10" s="594"/>
      <c r="E10" s="594"/>
      <c r="F10" s="594"/>
      <c r="G10" s="778"/>
      <c r="H10" s="594"/>
      <c r="I10" s="44"/>
    </row>
    <row r="11" spans="1:15" x14ac:dyDescent="0.2">
      <c r="A11" s="1278" t="s">
        <v>337</v>
      </c>
      <c r="B11" s="1225" t="s">
        <v>477</v>
      </c>
      <c r="C11" s="1226"/>
      <c r="D11" s="1226"/>
      <c r="E11" s="1226"/>
      <c r="F11" s="1226"/>
      <c r="G11" s="1226"/>
      <c r="H11" s="1227"/>
      <c r="I11" s="1225" t="s">
        <v>3</v>
      </c>
      <c r="J11" s="1226"/>
      <c r="K11" s="1226"/>
      <c r="L11" s="1226"/>
      <c r="M11" s="1226"/>
      <c r="N11" s="1226"/>
      <c r="O11" s="1227"/>
    </row>
    <row r="12" spans="1:15" ht="12.75" customHeight="1" x14ac:dyDescent="0.2">
      <c r="A12" s="1278"/>
      <c r="B12" s="1220" t="s">
        <v>10</v>
      </c>
      <c r="C12" s="1220" t="s">
        <v>336</v>
      </c>
      <c r="D12" s="1220"/>
      <c r="E12" s="1220"/>
      <c r="F12" s="1220"/>
      <c r="G12" s="1220"/>
      <c r="H12" s="1220"/>
      <c r="I12" s="1217" t="s">
        <v>10</v>
      </c>
      <c r="J12" s="1225" t="s">
        <v>245</v>
      </c>
      <c r="K12" s="1226"/>
      <c r="L12" s="1226"/>
      <c r="M12" s="1226"/>
      <c r="N12" s="1226"/>
      <c r="O12" s="1227"/>
    </row>
    <row r="13" spans="1:15" ht="25.5" x14ac:dyDescent="0.2">
      <c r="A13" s="1231"/>
      <c r="B13" s="1220"/>
      <c r="C13" s="593" t="s">
        <v>208</v>
      </c>
      <c r="D13" s="593" t="s">
        <v>209</v>
      </c>
      <c r="E13" s="593" t="s">
        <v>210</v>
      </c>
      <c r="F13" s="593" t="s">
        <v>211</v>
      </c>
      <c r="G13" s="775" t="s">
        <v>3718</v>
      </c>
      <c r="H13" s="593" t="s">
        <v>212</v>
      </c>
      <c r="I13" s="1219"/>
      <c r="J13" s="593" t="s">
        <v>208</v>
      </c>
      <c r="K13" s="593" t="s">
        <v>209</v>
      </c>
      <c r="L13" s="593" t="s">
        <v>210</v>
      </c>
      <c r="M13" s="593" t="s">
        <v>211</v>
      </c>
      <c r="N13" s="775" t="s">
        <v>3718</v>
      </c>
      <c r="O13" s="593" t="s">
        <v>212</v>
      </c>
    </row>
    <row r="14" spans="1:15" ht="14.25" customHeight="1" x14ac:dyDescent="0.2">
      <c r="A14" s="941" t="s">
        <v>10</v>
      </c>
      <c r="B14" s="353">
        <v>1418159</v>
      </c>
      <c r="C14" s="353">
        <v>975877</v>
      </c>
      <c r="D14" s="353">
        <v>57418</v>
      </c>
      <c r="E14" s="353">
        <v>120147</v>
      </c>
      <c r="F14" s="353">
        <v>1659</v>
      </c>
      <c r="G14" s="368">
        <v>43518</v>
      </c>
      <c r="H14" s="368">
        <v>219540</v>
      </c>
      <c r="I14" s="353">
        <v>1378951</v>
      </c>
      <c r="J14" s="353">
        <v>264555</v>
      </c>
      <c r="K14" s="353">
        <v>16986</v>
      </c>
      <c r="L14" s="353">
        <v>61467</v>
      </c>
      <c r="M14" s="353">
        <v>1611</v>
      </c>
      <c r="N14" s="368">
        <v>332942</v>
      </c>
      <c r="O14" s="368">
        <v>701390</v>
      </c>
    </row>
    <row r="15" spans="1:15" ht="14.25" customHeight="1" x14ac:dyDescent="0.2">
      <c r="A15" s="942" t="s">
        <v>0</v>
      </c>
      <c r="B15" s="352">
        <v>821569</v>
      </c>
      <c r="C15" s="352">
        <v>521114</v>
      </c>
      <c r="D15" s="352">
        <v>48028</v>
      </c>
      <c r="E15" s="352">
        <v>86710</v>
      </c>
      <c r="F15" s="352">
        <v>853</v>
      </c>
      <c r="G15" s="377">
        <v>24668</v>
      </c>
      <c r="H15" s="377">
        <v>140196</v>
      </c>
      <c r="I15" s="352">
        <v>799527</v>
      </c>
      <c r="J15" s="352">
        <v>142202</v>
      </c>
      <c r="K15" s="352">
        <v>14780</v>
      </c>
      <c r="L15" s="352">
        <v>46083</v>
      </c>
      <c r="M15" s="352">
        <v>784</v>
      </c>
      <c r="N15" s="377">
        <v>194474</v>
      </c>
      <c r="O15" s="377">
        <v>401204</v>
      </c>
    </row>
    <row r="16" spans="1:15" ht="14.25" customHeight="1" x14ac:dyDescent="0.2">
      <c r="A16" s="70" t="s">
        <v>292</v>
      </c>
      <c r="B16" s="371">
        <v>35567</v>
      </c>
      <c r="C16" s="371">
        <v>30565</v>
      </c>
      <c r="D16" s="371">
        <v>0</v>
      </c>
      <c r="E16" s="371">
        <v>663</v>
      </c>
      <c r="F16" s="371">
        <v>0</v>
      </c>
      <c r="G16" s="372">
        <v>1359</v>
      </c>
      <c r="H16" s="372">
        <v>2980</v>
      </c>
      <c r="I16" s="371">
        <v>32758</v>
      </c>
      <c r="J16" s="371">
        <v>5562</v>
      </c>
      <c r="K16" s="371">
        <v>0</v>
      </c>
      <c r="L16" s="371">
        <v>177</v>
      </c>
      <c r="M16" s="371">
        <v>4</v>
      </c>
      <c r="N16" s="372">
        <v>7944</v>
      </c>
      <c r="O16" s="372">
        <v>19071</v>
      </c>
    </row>
    <row r="17" spans="1:15" ht="14.25" customHeight="1" x14ac:dyDescent="0.2">
      <c r="A17" s="70" t="s">
        <v>293</v>
      </c>
      <c r="B17" s="371">
        <v>53032</v>
      </c>
      <c r="C17" s="371">
        <v>44247</v>
      </c>
      <c r="D17" s="371">
        <v>14</v>
      </c>
      <c r="E17" s="371">
        <v>3384</v>
      </c>
      <c r="F17" s="371">
        <v>107</v>
      </c>
      <c r="G17" s="372">
        <v>1155</v>
      </c>
      <c r="H17" s="372">
        <v>4125</v>
      </c>
      <c r="I17" s="371">
        <v>49565</v>
      </c>
      <c r="J17" s="371">
        <v>8533</v>
      </c>
      <c r="K17" s="371">
        <v>2</v>
      </c>
      <c r="L17" s="371">
        <v>739</v>
      </c>
      <c r="M17" s="371">
        <v>85</v>
      </c>
      <c r="N17" s="372">
        <v>10901</v>
      </c>
      <c r="O17" s="372">
        <v>29305</v>
      </c>
    </row>
    <row r="18" spans="1:15" ht="14.25" customHeight="1" x14ac:dyDescent="0.2">
      <c r="A18" s="70" t="s">
        <v>294</v>
      </c>
      <c r="B18" s="371">
        <v>166865</v>
      </c>
      <c r="C18" s="371">
        <v>124260</v>
      </c>
      <c r="D18" s="371">
        <v>3578</v>
      </c>
      <c r="E18" s="371">
        <v>13663</v>
      </c>
      <c r="F18" s="371">
        <v>226</v>
      </c>
      <c r="G18" s="372">
        <v>2493</v>
      </c>
      <c r="H18" s="372">
        <v>22645</v>
      </c>
      <c r="I18" s="371">
        <v>156938</v>
      </c>
      <c r="J18" s="371">
        <v>41007</v>
      </c>
      <c r="K18" s="371">
        <v>984</v>
      </c>
      <c r="L18" s="371">
        <v>8153</v>
      </c>
      <c r="M18" s="371">
        <v>258</v>
      </c>
      <c r="N18" s="372">
        <v>36086</v>
      </c>
      <c r="O18" s="372">
        <v>70450</v>
      </c>
    </row>
    <row r="19" spans="1:15" ht="14.25" customHeight="1" x14ac:dyDescent="0.2">
      <c r="A19" s="70" t="s">
        <v>295</v>
      </c>
      <c r="B19" s="371">
        <v>186620</v>
      </c>
      <c r="C19" s="371">
        <v>108202</v>
      </c>
      <c r="D19" s="371">
        <v>13825</v>
      </c>
      <c r="E19" s="371">
        <v>23895</v>
      </c>
      <c r="F19" s="371">
        <v>291</v>
      </c>
      <c r="G19" s="372">
        <v>5574</v>
      </c>
      <c r="H19" s="372">
        <v>34833</v>
      </c>
      <c r="I19" s="371">
        <v>182013</v>
      </c>
      <c r="J19" s="371">
        <v>30842</v>
      </c>
      <c r="K19" s="371">
        <v>4041</v>
      </c>
      <c r="L19" s="371">
        <v>12999</v>
      </c>
      <c r="M19" s="371">
        <v>259</v>
      </c>
      <c r="N19" s="372">
        <v>45237</v>
      </c>
      <c r="O19" s="372">
        <v>88635</v>
      </c>
    </row>
    <row r="20" spans="1:15" ht="14.25" customHeight="1" x14ac:dyDescent="0.2">
      <c r="A20" s="70" t="s">
        <v>296</v>
      </c>
      <c r="B20" s="371">
        <v>158267</v>
      </c>
      <c r="C20" s="371">
        <v>78254</v>
      </c>
      <c r="D20" s="371">
        <v>16379</v>
      </c>
      <c r="E20" s="371">
        <v>22728</v>
      </c>
      <c r="F20" s="371">
        <v>135</v>
      </c>
      <c r="G20" s="372">
        <v>5824</v>
      </c>
      <c r="H20" s="372">
        <v>34947</v>
      </c>
      <c r="I20" s="371">
        <v>157373</v>
      </c>
      <c r="J20" s="371">
        <v>19519</v>
      </c>
      <c r="K20" s="371">
        <v>5054</v>
      </c>
      <c r="L20" s="371">
        <v>12009</v>
      </c>
      <c r="M20" s="371">
        <v>93</v>
      </c>
      <c r="N20" s="372">
        <v>39555</v>
      </c>
      <c r="O20" s="372">
        <v>81143</v>
      </c>
    </row>
    <row r="21" spans="1:15" ht="14.25" customHeight="1" x14ac:dyDescent="0.2">
      <c r="A21" s="70" t="s">
        <v>297</v>
      </c>
      <c r="B21" s="371">
        <v>121030</v>
      </c>
      <c r="C21" s="371">
        <v>63367</v>
      </c>
      <c r="D21" s="371">
        <v>10577</v>
      </c>
      <c r="E21" s="371">
        <v>16899</v>
      </c>
      <c r="F21" s="371">
        <v>41</v>
      </c>
      <c r="G21" s="372">
        <v>4303</v>
      </c>
      <c r="H21" s="372">
        <v>25843</v>
      </c>
      <c r="I21" s="371">
        <v>120944</v>
      </c>
      <c r="J21" s="371">
        <v>15154</v>
      </c>
      <c r="K21" s="371">
        <v>3445</v>
      </c>
      <c r="L21" s="371">
        <v>8783</v>
      </c>
      <c r="M21" s="371">
        <v>25</v>
      </c>
      <c r="N21" s="372">
        <v>30350</v>
      </c>
      <c r="O21" s="372">
        <v>63187</v>
      </c>
    </row>
    <row r="22" spans="1:15" ht="14.25" customHeight="1" x14ac:dyDescent="0.2">
      <c r="A22" s="70" t="s">
        <v>298</v>
      </c>
      <c r="B22" s="371">
        <v>100188</v>
      </c>
      <c r="C22" s="371">
        <v>72219</v>
      </c>
      <c r="D22" s="371">
        <v>3655</v>
      </c>
      <c r="E22" s="371">
        <v>5478</v>
      </c>
      <c r="F22" s="371">
        <v>53</v>
      </c>
      <c r="G22" s="372">
        <v>3960</v>
      </c>
      <c r="H22" s="372">
        <v>14823</v>
      </c>
      <c r="I22" s="371">
        <v>99936</v>
      </c>
      <c r="J22" s="371">
        <v>21585</v>
      </c>
      <c r="K22" s="371">
        <v>1254</v>
      </c>
      <c r="L22" s="371">
        <v>3223</v>
      </c>
      <c r="M22" s="371">
        <v>60</v>
      </c>
      <c r="N22" s="372">
        <v>24401</v>
      </c>
      <c r="O22" s="372">
        <v>49413</v>
      </c>
    </row>
    <row r="23" spans="1:15" ht="14.25" customHeight="1" x14ac:dyDescent="0.2">
      <c r="A23" s="942" t="s">
        <v>1</v>
      </c>
      <c r="B23" s="352">
        <v>596523</v>
      </c>
      <c r="C23" s="352">
        <v>454713</v>
      </c>
      <c r="D23" s="352">
        <v>9390</v>
      </c>
      <c r="E23" s="352">
        <v>33433</v>
      </c>
      <c r="F23" s="352">
        <v>806</v>
      </c>
      <c r="G23" s="377">
        <v>18843</v>
      </c>
      <c r="H23" s="377">
        <v>79338</v>
      </c>
      <c r="I23" s="352">
        <v>579355</v>
      </c>
      <c r="J23" s="352">
        <v>122351</v>
      </c>
      <c r="K23" s="352">
        <v>2206</v>
      </c>
      <c r="L23" s="352">
        <v>15381</v>
      </c>
      <c r="M23" s="352">
        <v>827</v>
      </c>
      <c r="N23" s="377">
        <v>138409</v>
      </c>
      <c r="O23" s="377">
        <v>300181</v>
      </c>
    </row>
    <row r="24" spans="1:15" ht="14.25" customHeight="1" x14ac:dyDescent="0.2">
      <c r="A24" s="70" t="s">
        <v>292</v>
      </c>
      <c r="B24" s="371">
        <v>34233</v>
      </c>
      <c r="C24" s="371">
        <v>29321</v>
      </c>
      <c r="D24" s="371">
        <v>0</v>
      </c>
      <c r="E24" s="371">
        <v>651</v>
      </c>
      <c r="F24" s="371">
        <v>0</v>
      </c>
      <c r="G24" s="372">
        <v>1391</v>
      </c>
      <c r="H24" s="372">
        <v>2870</v>
      </c>
      <c r="I24" s="371">
        <v>31439</v>
      </c>
      <c r="J24" s="371">
        <v>5327</v>
      </c>
      <c r="K24" s="371">
        <v>0</v>
      </c>
      <c r="L24" s="371">
        <v>172</v>
      </c>
      <c r="M24" s="371">
        <v>1</v>
      </c>
      <c r="N24" s="372">
        <v>7742</v>
      </c>
      <c r="O24" s="372">
        <v>18197</v>
      </c>
    </row>
    <row r="25" spans="1:15" ht="14.25" customHeight="1" x14ac:dyDescent="0.2">
      <c r="A25" s="70" t="s">
        <v>293</v>
      </c>
      <c r="B25" s="371">
        <v>53834</v>
      </c>
      <c r="C25" s="371">
        <v>45447</v>
      </c>
      <c r="D25" s="371">
        <v>10</v>
      </c>
      <c r="E25" s="371">
        <v>3093</v>
      </c>
      <c r="F25" s="371">
        <v>137</v>
      </c>
      <c r="G25" s="372">
        <v>1154</v>
      </c>
      <c r="H25" s="372">
        <v>3993</v>
      </c>
      <c r="I25" s="371">
        <v>50839</v>
      </c>
      <c r="J25" s="371">
        <v>8123</v>
      </c>
      <c r="K25" s="371">
        <v>1</v>
      </c>
      <c r="L25" s="371">
        <v>627</v>
      </c>
      <c r="M25" s="371">
        <v>102</v>
      </c>
      <c r="N25" s="372">
        <v>10504</v>
      </c>
      <c r="O25" s="372">
        <v>31482</v>
      </c>
    </row>
    <row r="26" spans="1:15" ht="14.25" customHeight="1" x14ac:dyDescent="0.2">
      <c r="A26" s="70" t="s">
        <v>294</v>
      </c>
      <c r="B26" s="371">
        <v>143033</v>
      </c>
      <c r="C26" s="371">
        <v>115872</v>
      </c>
      <c r="D26" s="371">
        <v>1483</v>
      </c>
      <c r="E26" s="371">
        <v>6383</v>
      </c>
      <c r="F26" s="371">
        <v>322</v>
      </c>
      <c r="G26" s="372">
        <v>2960</v>
      </c>
      <c r="H26" s="372">
        <v>16013</v>
      </c>
      <c r="I26" s="371">
        <v>136738</v>
      </c>
      <c r="J26" s="371">
        <v>37674</v>
      </c>
      <c r="K26" s="371">
        <v>335</v>
      </c>
      <c r="L26" s="371">
        <v>2716</v>
      </c>
      <c r="M26" s="371">
        <v>399</v>
      </c>
      <c r="N26" s="372">
        <v>31551</v>
      </c>
      <c r="O26" s="372">
        <v>64063</v>
      </c>
    </row>
    <row r="27" spans="1:15" ht="14.25" customHeight="1" x14ac:dyDescent="0.2">
      <c r="A27" s="70" t="s">
        <v>295</v>
      </c>
      <c r="B27" s="371">
        <v>116417</v>
      </c>
      <c r="C27" s="371">
        <v>80208</v>
      </c>
      <c r="D27" s="371">
        <v>3796</v>
      </c>
      <c r="E27" s="371">
        <v>8789</v>
      </c>
      <c r="F27" s="371">
        <v>238</v>
      </c>
      <c r="G27" s="372">
        <v>4231</v>
      </c>
      <c r="H27" s="372">
        <v>19155</v>
      </c>
      <c r="I27" s="371">
        <v>113592</v>
      </c>
      <c r="J27" s="371">
        <v>24063</v>
      </c>
      <c r="K27" s="371">
        <v>865</v>
      </c>
      <c r="L27" s="371">
        <v>4091</v>
      </c>
      <c r="M27" s="371">
        <v>189</v>
      </c>
      <c r="N27" s="372">
        <v>28107</v>
      </c>
      <c r="O27" s="372">
        <v>56277</v>
      </c>
    </row>
    <row r="28" spans="1:15" ht="14.25" customHeight="1" x14ac:dyDescent="0.2">
      <c r="A28" s="70" t="s">
        <v>296</v>
      </c>
      <c r="B28" s="371">
        <v>88072</v>
      </c>
      <c r="C28" s="371">
        <v>58011</v>
      </c>
      <c r="D28" s="371">
        <v>2688</v>
      </c>
      <c r="E28" s="371">
        <v>7073</v>
      </c>
      <c r="F28" s="371">
        <v>75</v>
      </c>
      <c r="G28" s="372">
        <v>3637</v>
      </c>
      <c r="H28" s="372">
        <v>16588</v>
      </c>
      <c r="I28" s="371">
        <v>86947</v>
      </c>
      <c r="J28" s="371">
        <v>14921</v>
      </c>
      <c r="K28" s="371">
        <v>614</v>
      </c>
      <c r="L28" s="371">
        <v>3638</v>
      </c>
      <c r="M28" s="371">
        <v>87</v>
      </c>
      <c r="N28" s="372">
        <v>21395</v>
      </c>
      <c r="O28" s="372">
        <v>46292</v>
      </c>
    </row>
    <row r="29" spans="1:15" ht="14.25" customHeight="1" x14ac:dyDescent="0.2">
      <c r="A29" s="70" t="s">
        <v>297</v>
      </c>
      <c r="B29" s="371">
        <v>78432</v>
      </c>
      <c r="C29" s="371">
        <v>57328</v>
      </c>
      <c r="D29" s="371">
        <v>1154</v>
      </c>
      <c r="E29" s="371">
        <v>5345</v>
      </c>
      <c r="F29" s="371">
        <v>14</v>
      </c>
      <c r="G29" s="372">
        <v>2737</v>
      </c>
      <c r="H29" s="372">
        <v>11854</v>
      </c>
      <c r="I29" s="371">
        <v>77714</v>
      </c>
      <c r="J29" s="371">
        <v>13192</v>
      </c>
      <c r="K29" s="371">
        <v>298</v>
      </c>
      <c r="L29" s="371">
        <v>2712</v>
      </c>
      <c r="M29" s="371">
        <v>10</v>
      </c>
      <c r="N29" s="372">
        <v>19250</v>
      </c>
      <c r="O29" s="372">
        <v>42252</v>
      </c>
    </row>
    <row r="30" spans="1:15" s="146" customFormat="1" ht="14.25" customHeight="1" x14ac:dyDescent="0.2">
      <c r="A30" s="72" t="s">
        <v>298</v>
      </c>
      <c r="B30" s="373">
        <v>82502</v>
      </c>
      <c r="C30" s="373">
        <v>68526</v>
      </c>
      <c r="D30" s="373">
        <v>259</v>
      </c>
      <c r="E30" s="373">
        <v>2099</v>
      </c>
      <c r="F30" s="373">
        <v>20</v>
      </c>
      <c r="G30" s="374">
        <v>2733</v>
      </c>
      <c r="H30" s="374">
        <v>8865</v>
      </c>
      <c r="I30" s="373">
        <v>82086</v>
      </c>
      <c r="J30" s="373">
        <v>19051</v>
      </c>
      <c r="K30" s="373">
        <v>93</v>
      </c>
      <c r="L30" s="373">
        <v>1425</v>
      </c>
      <c r="M30" s="373">
        <v>39</v>
      </c>
      <c r="N30" s="374">
        <v>19860</v>
      </c>
      <c r="O30" s="374">
        <v>41618</v>
      </c>
    </row>
    <row r="31" spans="1:15" s="146" customFormat="1" x14ac:dyDescent="0.2">
      <c r="A31" s="943" t="s">
        <v>771</v>
      </c>
      <c r="B31" s="944">
        <v>67</v>
      </c>
      <c r="C31" s="944">
        <v>50</v>
      </c>
      <c r="D31" s="944">
        <v>0</v>
      </c>
      <c r="E31" s="944">
        <v>4</v>
      </c>
      <c r="F31" s="944">
        <v>0</v>
      </c>
      <c r="G31" s="945">
        <v>7</v>
      </c>
      <c r="H31" s="945">
        <v>6</v>
      </c>
      <c r="I31" s="944">
        <v>69</v>
      </c>
      <c r="J31" s="944">
        <v>2</v>
      </c>
      <c r="K31" s="944">
        <v>0</v>
      </c>
      <c r="L31" s="944">
        <v>3</v>
      </c>
      <c r="M31" s="944">
        <v>0</v>
      </c>
      <c r="N31" s="945">
        <v>59</v>
      </c>
      <c r="O31" s="945">
        <v>5</v>
      </c>
    </row>
    <row r="32" spans="1:15" x14ac:dyDescent="0.2">
      <c r="A32" s="936" t="s">
        <v>292</v>
      </c>
      <c r="B32" s="937">
        <v>4</v>
      </c>
      <c r="C32" s="937">
        <v>2</v>
      </c>
      <c r="D32" s="937">
        <v>0</v>
      </c>
      <c r="E32" s="937">
        <v>0</v>
      </c>
      <c r="F32" s="937">
        <v>0</v>
      </c>
      <c r="G32" s="938">
        <v>1</v>
      </c>
      <c r="H32" s="938">
        <v>1</v>
      </c>
      <c r="I32" s="937">
        <v>3</v>
      </c>
      <c r="J32" s="937">
        <v>0</v>
      </c>
      <c r="K32" s="937">
        <v>0</v>
      </c>
      <c r="L32" s="937">
        <v>0</v>
      </c>
      <c r="M32" s="937">
        <v>0</v>
      </c>
      <c r="N32" s="938">
        <v>3</v>
      </c>
      <c r="O32" s="938">
        <v>0</v>
      </c>
    </row>
    <row r="33" spans="1:15" x14ac:dyDescent="0.2">
      <c r="A33" s="936" t="s">
        <v>293</v>
      </c>
      <c r="B33" s="937">
        <v>9</v>
      </c>
      <c r="C33" s="937">
        <v>9</v>
      </c>
      <c r="D33" s="937">
        <v>0</v>
      </c>
      <c r="E33" s="937">
        <v>0</v>
      </c>
      <c r="F33" s="937">
        <v>0</v>
      </c>
      <c r="G33" s="938">
        <v>0</v>
      </c>
      <c r="H33" s="938">
        <v>0</v>
      </c>
      <c r="I33" s="937">
        <v>6</v>
      </c>
      <c r="J33" s="937">
        <v>0</v>
      </c>
      <c r="K33" s="937">
        <v>0</v>
      </c>
      <c r="L33" s="937">
        <v>0</v>
      </c>
      <c r="M33" s="937">
        <v>0</v>
      </c>
      <c r="N33" s="938">
        <v>6</v>
      </c>
      <c r="O33" s="938">
        <v>0</v>
      </c>
    </row>
    <row r="34" spans="1:15" x14ac:dyDescent="0.2">
      <c r="A34" s="936" t="s">
        <v>294</v>
      </c>
      <c r="B34" s="937">
        <v>11</v>
      </c>
      <c r="C34" s="937">
        <v>9</v>
      </c>
      <c r="D34" s="937">
        <v>0</v>
      </c>
      <c r="E34" s="937">
        <v>0</v>
      </c>
      <c r="F34" s="937">
        <v>0</v>
      </c>
      <c r="G34" s="938">
        <v>1</v>
      </c>
      <c r="H34" s="938">
        <v>1</v>
      </c>
      <c r="I34" s="937">
        <v>12</v>
      </c>
      <c r="J34" s="937">
        <v>1</v>
      </c>
      <c r="K34" s="937">
        <v>0</v>
      </c>
      <c r="L34" s="937">
        <v>0</v>
      </c>
      <c r="M34" s="937">
        <v>0</v>
      </c>
      <c r="N34" s="938">
        <v>11</v>
      </c>
      <c r="O34" s="938">
        <v>0</v>
      </c>
    </row>
    <row r="35" spans="1:15" x14ac:dyDescent="0.2">
      <c r="A35" s="936" t="s">
        <v>295</v>
      </c>
      <c r="B35" s="937">
        <v>15</v>
      </c>
      <c r="C35" s="937">
        <v>12</v>
      </c>
      <c r="D35" s="937">
        <v>0</v>
      </c>
      <c r="E35" s="937">
        <v>1</v>
      </c>
      <c r="F35" s="937">
        <v>0</v>
      </c>
      <c r="G35" s="938">
        <v>2</v>
      </c>
      <c r="H35" s="938">
        <v>0</v>
      </c>
      <c r="I35" s="937">
        <v>15</v>
      </c>
      <c r="J35" s="937">
        <v>0</v>
      </c>
      <c r="K35" s="937">
        <v>0</v>
      </c>
      <c r="L35" s="937">
        <v>2</v>
      </c>
      <c r="M35" s="937">
        <v>0</v>
      </c>
      <c r="N35" s="938">
        <v>10</v>
      </c>
      <c r="O35" s="938">
        <v>3</v>
      </c>
    </row>
    <row r="36" spans="1:15" x14ac:dyDescent="0.2">
      <c r="A36" s="936" t="s">
        <v>296</v>
      </c>
      <c r="B36" s="937">
        <v>9</v>
      </c>
      <c r="C36" s="937">
        <v>5</v>
      </c>
      <c r="D36" s="937">
        <v>0</v>
      </c>
      <c r="E36" s="937">
        <v>2</v>
      </c>
      <c r="F36" s="937">
        <v>0</v>
      </c>
      <c r="G36" s="938">
        <v>0</v>
      </c>
      <c r="H36" s="938">
        <v>2</v>
      </c>
      <c r="I36" s="937">
        <v>12</v>
      </c>
      <c r="J36" s="937">
        <v>0</v>
      </c>
      <c r="K36" s="937">
        <v>0</v>
      </c>
      <c r="L36" s="937">
        <v>0</v>
      </c>
      <c r="M36" s="937">
        <v>0</v>
      </c>
      <c r="N36" s="938">
        <v>12</v>
      </c>
      <c r="O36" s="938">
        <v>0</v>
      </c>
    </row>
    <row r="37" spans="1:15" x14ac:dyDescent="0.2">
      <c r="A37" s="936" t="s">
        <v>297</v>
      </c>
      <c r="B37" s="937">
        <v>12</v>
      </c>
      <c r="C37" s="937">
        <v>6</v>
      </c>
      <c r="D37" s="937">
        <v>0</v>
      </c>
      <c r="E37" s="937">
        <v>1</v>
      </c>
      <c r="F37" s="937">
        <v>0</v>
      </c>
      <c r="G37" s="938">
        <v>3</v>
      </c>
      <c r="H37" s="938">
        <v>2</v>
      </c>
      <c r="I37" s="937">
        <v>13</v>
      </c>
      <c r="J37" s="937">
        <v>0</v>
      </c>
      <c r="K37" s="937">
        <v>0</v>
      </c>
      <c r="L37" s="937">
        <v>1</v>
      </c>
      <c r="M37" s="937">
        <v>0</v>
      </c>
      <c r="N37" s="938">
        <v>10</v>
      </c>
      <c r="O37" s="938">
        <v>2</v>
      </c>
    </row>
    <row r="38" spans="1:15" x14ac:dyDescent="0.2">
      <c r="A38" s="950" t="s">
        <v>298</v>
      </c>
      <c r="B38" s="951">
        <v>7</v>
      </c>
      <c r="C38" s="951">
        <v>7</v>
      </c>
      <c r="D38" s="951">
        <v>0</v>
      </c>
      <c r="E38" s="951">
        <v>0</v>
      </c>
      <c r="F38" s="951">
        <v>0</v>
      </c>
      <c r="G38" s="952">
        <v>0</v>
      </c>
      <c r="H38" s="952">
        <v>0</v>
      </c>
      <c r="I38" s="951">
        <v>8</v>
      </c>
      <c r="J38" s="951">
        <v>1</v>
      </c>
      <c r="K38" s="951">
        <v>0</v>
      </c>
      <c r="L38" s="951">
        <v>0</v>
      </c>
      <c r="M38" s="951">
        <v>0</v>
      </c>
      <c r="N38" s="952">
        <v>7</v>
      </c>
      <c r="O38" s="952">
        <v>0</v>
      </c>
    </row>
    <row r="39" spans="1:15" x14ac:dyDescent="0.2">
      <c r="A39" s="53"/>
    </row>
    <row r="40" spans="1:15" x14ac:dyDescent="0.2">
      <c r="A40" s="295" t="s">
        <v>363</v>
      </c>
    </row>
    <row r="41" spans="1:15" x14ac:dyDescent="0.2">
      <c r="A41" s="125" t="s">
        <v>3752</v>
      </c>
    </row>
    <row r="42" spans="1:15" x14ac:dyDescent="0.2">
      <c r="A42" s="125"/>
    </row>
    <row r="43" spans="1:15" x14ac:dyDescent="0.2">
      <c r="A43" s="1078" t="s">
        <v>761</v>
      </c>
    </row>
    <row r="47" spans="1:15" x14ac:dyDescent="0.2">
      <c r="B47" s="33"/>
      <c r="C47" s="33"/>
      <c r="D47" s="33"/>
      <c r="E47" s="33"/>
      <c r="F47" s="33"/>
      <c r="G47" s="33"/>
      <c r="H47" s="33"/>
    </row>
  </sheetData>
  <mergeCells count="10">
    <mergeCell ref="I12:I13"/>
    <mergeCell ref="J12:O12"/>
    <mergeCell ref="B11:H11"/>
    <mergeCell ref="I11:O11"/>
    <mergeCell ref="A7:H7"/>
    <mergeCell ref="A8:H8"/>
    <mergeCell ref="A9:H9"/>
    <mergeCell ref="B12:B13"/>
    <mergeCell ref="C12:H12"/>
    <mergeCell ref="A11:A13"/>
  </mergeCells>
  <hyperlinks>
    <hyperlink ref="O8" location="INDICE!B61" display="INDICE"/>
  </hyperlinks>
  <printOptions horizontalCentered="1"/>
  <pageMargins left="0" right="0" top="1.1811023622047245" bottom="0.78740157480314965" header="0" footer="0.19685039370078741"/>
  <pageSetup paperSize="9" scale="90" firstPageNumber="257" orientation="landscape" useFirstPageNumber="1" r:id="rId1"/>
  <headerFooter scaleWithDoc="0">
    <oddHeader>&amp;C
&amp;G</oddHeader>
    <oddFooter>&amp;C&amp;P</oddFooter>
    <evenFooter>&amp;L&amp;G&amp;C&amp;P&amp;R&amp;G</evenFooter>
  </headerFooter>
  <drawing r:id="rId2"/>
  <legacyDrawingHF r:id="rId3"/>
  <tableParts count="2">
    <tablePart r:id="rId4"/>
    <tablePart r:id="rId5"/>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XFD36"/>
  <sheetViews>
    <sheetView showGridLines="0" zoomScaleNormal="100" workbookViewId="0"/>
  </sheetViews>
  <sheetFormatPr baseColWidth="10" defaultColWidth="11.42578125" defaultRowHeight="12.75" x14ac:dyDescent="0.2"/>
  <cols>
    <col min="1" max="1" width="26.140625" style="33" customWidth="1"/>
    <col min="2" max="9" width="11" style="44" customWidth="1"/>
    <col min="10" max="14" width="11.85546875" style="44" customWidth="1"/>
    <col min="15" max="16384" width="11.42578125" style="33"/>
  </cols>
  <sheetData>
    <row r="7" spans="1:28" x14ac:dyDescent="0.2">
      <c r="A7" s="1279" t="s">
        <v>474</v>
      </c>
      <c r="B7" s="1279"/>
      <c r="C7" s="1279"/>
      <c r="D7" s="1279"/>
      <c r="E7" s="1279"/>
      <c r="F7" s="1279"/>
      <c r="G7" s="1279"/>
      <c r="H7" s="1279"/>
      <c r="I7" s="1279"/>
      <c r="J7" s="1279"/>
      <c r="K7" s="1279"/>
      <c r="L7" s="1279"/>
      <c r="M7" s="1279"/>
      <c r="N7" s="1279"/>
    </row>
    <row r="8" spans="1:28" ht="10.5" customHeight="1" x14ac:dyDescent="0.2">
      <c r="A8" s="1279" t="s">
        <v>364</v>
      </c>
      <c r="B8" s="1279"/>
      <c r="C8" s="1279"/>
      <c r="D8" s="1279"/>
      <c r="E8" s="1279"/>
      <c r="F8" s="1279"/>
      <c r="G8" s="1279"/>
      <c r="H8" s="1279"/>
      <c r="I8" s="1279"/>
      <c r="J8" s="1279"/>
      <c r="K8" s="1279"/>
      <c r="L8" s="1279"/>
      <c r="M8" s="1279"/>
      <c r="N8" s="1279"/>
      <c r="O8" s="83" t="s">
        <v>254</v>
      </c>
    </row>
    <row r="9" spans="1:28" x14ac:dyDescent="0.2">
      <c r="A9" s="1279" t="s">
        <v>766</v>
      </c>
      <c r="B9" s="1279"/>
      <c r="C9" s="1279"/>
      <c r="D9" s="1279"/>
      <c r="E9" s="1279"/>
      <c r="F9" s="1279"/>
      <c r="G9" s="1279"/>
      <c r="H9" s="1279"/>
      <c r="I9" s="1279"/>
      <c r="J9" s="1279"/>
      <c r="K9" s="1279"/>
      <c r="L9" s="1279"/>
      <c r="M9" s="1279"/>
      <c r="N9" s="1279"/>
    </row>
    <row r="10" spans="1:28" ht="9.75" customHeight="1" x14ac:dyDescent="0.2"/>
    <row r="11" spans="1:28" s="146" customFormat="1" ht="13.5" customHeight="1" x14ac:dyDescent="0.2">
      <c r="A11" s="1236" t="s">
        <v>246</v>
      </c>
      <c r="B11" s="1236" t="s">
        <v>10</v>
      </c>
      <c r="C11" s="1236" t="s">
        <v>477</v>
      </c>
      <c r="D11" s="1236" t="s">
        <v>478</v>
      </c>
      <c r="E11" s="1213" t="s">
        <v>14</v>
      </c>
      <c r="F11" s="1215"/>
      <c r="G11" s="1213" t="s">
        <v>15</v>
      </c>
      <c r="H11" s="1215"/>
      <c r="I11" s="1213" t="s">
        <v>16</v>
      </c>
      <c r="J11" s="1215"/>
      <c r="K11" s="1213" t="s">
        <v>17</v>
      </c>
      <c r="L11" s="1215"/>
      <c r="M11" s="1213" t="s">
        <v>18</v>
      </c>
      <c r="N11" s="1215"/>
      <c r="O11" s="1213" t="s">
        <v>19</v>
      </c>
      <c r="P11" s="1215"/>
      <c r="Q11" s="1213" t="s">
        <v>20</v>
      </c>
      <c r="R11" s="1215"/>
      <c r="S11" s="1213" t="s">
        <v>21</v>
      </c>
      <c r="T11" s="1215"/>
      <c r="U11" s="1213" t="s">
        <v>22</v>
      </c>
      <c r="V11" s="1215"/>
      <c r="W11" s="1213" t="s">
        <v>23</v>
      </c>
      <c r="X11" s="1215"/>
      <c r="Y11" s="1213" t="s">
        <v>24</v>
      </c>
      <c r="Z11" s="1215"/>
      <c r="AA11" s="1213" t="s">
        <v>25</v>
      </c>
      <c r="AB11" s="1215"/>
    </row>
    <row r="12" spans="1:28" s="146" customFormat="1" ht="13.5" customHeight="1" x14ac:dyDescent="0.2">
      <c r="A12" s="1234"/>
      <c r="B12" s="1236"/>
      <c r="C12" s="1236"/>
      <c r="D12" s="1236"/>
      <c r="E12" s="339" t="s">
        <v>477</v>
      </c>
      <c r="F12" s="339" t="s">
        <v>478</v>
      </c>
      <c r="G12" s="339" t="s">
        <v>477</v>
      </c>
      <c r="H12" s="339" t="s">
        <v>478</v>
      </c>
      <c r="I12" s="339" t="s">
        <v>477</v>
      </c>
      <c r="J12" s="339" t="s">
        <v>478</v>
      </c>
      <c r="K12" s="339" t="s">
        <v>477</v>
      </c>
      <c r="L12" s="339" t="s">
        <v>478</v>
      </c>
      <c r="M12" s="339" t="s">
        <v>477</v>
      </c>
      <c r="N12" s="339" t="s">
        <v>478</v>
      </c>
      <c r="O12" s="339" t="s">
        <v>477</v>
      </c>
      <c r="P12" s="339" t="s">
        <v>478</v>
      </c>
      <c r="Q12" s="339" t="s">
        <v>477</v>
      </c>
      <c r="R12" s="339" t="s">
        <v>478</v>
      </c>
      <c r="S12" s="339" t="s">
        <v>477</v>
      </c>
      <c r="T12" s="339" t="s">
        <v>478</v>
      </c>
      <c r="U12" s="339" t="s">
        <v>477</v>
      </c>
      <c r="V12" s="339" t="s">
        <v>478</v>
      </c>
      <c r="W12" s="339" t="s">
        <v>477</v>
      </c>
      <c r="X12" s="339" t="s">
        <v>478</v>
      </c>
      <c r="Y12" s="339" t="s">
        <v>477</v>
      </c>
      <c r="Z12" s="339" t="s">
        <v>478</v>
      </c>
      <c r="AA12" s="339" t="s">
        <v>477</v>
      </c>
      <c r="AB12" s="339" t="s">
        <v>478</v>
      </c>
    </row>
    <row r="13" spans="1:28" s="146" customFormat="1" ht="13.5" customHeight="1" x14ac:dyDescent="0.2">
      <c r="A13" s="342" t="s">
        <v>10</v>
      </c>
      <c r="B13" s="378">
        <f>+SUM(B14:B34)</f>
        <v>3044666</v>
      </c>
      <c r="C13" s="378">
        <f t="shared" ref="C13:AB13" si="0">+SUM(C14:C34)</f>
        <v>1493768</v>
      </c>
      <c r="D13" s="378">
        <f t="shared" si="0"/>
        <v>1550898</v>
      </c>
      <c r="E13" s="378">
        <f t="shared" si="0"/>
        <v>101122</v>
      </c>
      <c r="F13" s="378">
        <f t="shared" si="0"/>
        <v>101939</v>
      </c>
      <c r="G13" s="378">
        <f t="shared" si="0"/>
        <v>107638</v>
      </c>
      <c r="H13" s="378">
        <f t="shared" si="0"/>
        <v>126587</v>
      </c>
      <c r="I13" s="378">
        <f t="shared" si="0"/>
        <v>115580</v>
      </c>
      <c r="J13" s="378">
        <f t="shared" si="0"/>
        <v>141012</v>
      </c>
      <c r="K13" s="378">
        <f t="shared" si="0"/>
        <v>120120</v>
      </c>
      <c r="L13" s="378">
        <f t="shared" si="0"/>
        <v>125998</v>
      </c>
      <c r="M13" s="378">
        <f t="shared" si="0"/>
        <v>113232</v>
      </c>
      <c r="N13" s="378">
        <f t="shared" si="0"/>
        <v>112285</v>
      </c>
      <c r="O13" s="378">
        <f t="shared" si="0"/>
        <v>106023</v>
      </c>
      <c r="P13" s="378">
        <f t="shared" si="0"/>
        <v>95497</v>
      </c>
      <c r="Q13" s="378">
        <f t="shared" si="0"/>
        <v>121399</v>
      </c>
      <c r="R13" s="378">
        <f t="shared" si="0"/>
        <v>139101</v>
      </c>
      <c r="S13" s="378">
        <f t="shared" si="0"/>
        <v>171695</v>
      </c>
      <c r="T13" s="378">
        <f t="shared" si="0"/>
        <v>179538</v>
      </c>
      <c r="U13" s="378">
        <f t="shared" si="0"/>
        <v>125125</v>
      </c>
      <c r="V13" s="378">
        <f t="shared" si="0"/>
        <v>141659</v>
      </c>
      <c r="W13" s="378">
        <f t="shared" si="0"/>
        <v>133194</v>
      </c>
      <c r="X13" s="378">
        <f t="shared" si="0"/>
        <v>140481</v>
      </c>
      <c r="Y13" s="378">
        <f t="shared" si="0"/>
        <v>138336</v>
      </c>
      <c r="Z13" s="378">
        <f t="shared" si="0"/>
        <v>131346</v>
      </c>
      <c r="AA13" s="378">
        <f t="shared" si="0"/>
        <v>140304</v>
      </c>
      <c r="AB13" s="378">
        <f t="shared" si="0"/>
        <v>115455</v>
      </c>
    </row>
    <row r="14" spans="1:28" s="146" customFormat="1" ht="13.5" customHeight="1" x14ac:dyDescent="0.2">
      <c r="A14" s="343" t="s">
        <v>516</v>
      </c>
      <c r="B14" s="379">
        <v>58</v>
      </c>
      <c r="C14" s="379">
        <v>26</v>
      </c>
      <c r="D14" s="379">
        <v>32</v>
      </c>
      <c r="E14" s="380">
        <v>0</v>
      </c>
      <c r="F14" s="380">
        <v>0</v>
      </c>
      <c r="G14" s="380">
        <v>0</v>
      </c>
      <c r="H14" s="380">
        <v>0</v>
      </c>
      <c r="I14" s="380">
        <v>0</v>
      </c>
      <c r="J14" s="380">
        <v>0</v>
      </c>
      <c r="K14" s="380">
        <v>0</v>
      </c>
      <c r="L14" s="380">
        <v>0</v>
      </c>
      <c r="M14" s="380">
        <v>0</v>
      </c>
      <c r="N14" s="380">
        <v>0</v>
      </c>
      <c r="O14" s="380">
        <v>0</v>
      </c>
      <c r="P14" s="380">
        <v>0</v>
      </c>
      <c r="Q14" s="380">
        <v>0</v>
      </c>
      <c r="R14" s="380">
        <v>0</v>
      </c>
      <c r="S14" s="380">
        <v>0</v>
      </c>
      <c r="T14" s="380">
        <v>8</v>
      </c>
      <c r="U14" s="380">
        <v>9</v>
      </c>
      <c r="V14" s="380">
        <v>9</v>
      </c>
      <c r="W14" s="380">
        <v>0</v>
      </c>
      <c r="X14" s="380">
        <v>6</v>
      </c>
      <c r="Y14" s="380">
        <v>3</v>
      </c>
      <c r="Z14" s="380">
        <v>0</v>
      </c>
      <c r="AA14" s="380">
        <v>14</v>
      </c>
      <c r="AB14" s="380">
        <v>9</v>
      </c>
    </row>
    <row r="15" spans="1:28" ht="13.5" customHeight="1" x14ac:dyDescent="0.2">
      <c r="A15" s="343" t="s">
        <v>37</v>
      </c>
      <c r="B15" s="379">
        <v>130127</v>
      </c>
      <c r="C15" s="379">
        <v>61386</v>
      </c>
      <c r="D15" s="379">
        <v>68741</v>
      </c>
      <c r="E15" s="380">
        <v>5789</v>
      </c>
      <c r="F15" s="380">
        <v>4121</v>
      </c>
      <c r="G15" s="380">
        <v>4138</v>
      </c>
      <c r="H15" s="380">
        <v>4837</v>
      </c>
      <c r="I15" s="380">
        <v>4976</v>
      </c>
      <c r="J15" s="380">
        <v>6394</v>
      </c>
      <c r="K15" s="380">
        <v>4855</v>
      </c>
      <c r="L15" s="380">
        <v>4948</v>
      </c>
      <c r="M15" s="380">
        <v>3764</v>
      </c>
      <c r="N15" s="380">
        <v>4062</v>
      </c>
      <c r="O15" s="380">
        <v>3094</v>
      </c>
      <c r="P15" s="380">
        <v>3705</v>
      </c>
      <c r="Q15" s="380">
        <v>4588</v>
      </c>
      <c r="R15" s="380">
        <v>6468</v>
      </c>
      <c r="S15" s="380">
        <v>9119</v>
      </c>
      <c r="T15" s="380">
        <v>9575</v>
      </c>
      <c r="U15" s="380">
        <v>4589</v>
      </c>
      <c r="V15" s="380">
        <v>4745</v>
      </c>
      <c r="W15" s="380">
        <v>4924</v>
      </c>
      <c r="X15" s="380">
        <v>5873</v>
      </c>
      <c r="Y15" s="380">
        <v>6062</v>
      </c>
      <c r="Z15" s="380">
        <v>6479</v>
      </c>
      <c r="AA15" s="380">
        <v>5488</v>
      </c>
      <c r="AB15" s="380">
        <v>7534</v>
      </c>
    </row>
    <row r="16" spans="1:28" ht="13.5" customHeight="1" x14ac:dyDescent="0.2">
      <c r="A16" s="343" t="s">
        <v>437</v>
      </c>
      <c r="B16" s="379">
        <v>100</v>
      </c>
      <c r="C16" s="379">
        <v>43</v>
      </c>
      <c r="D16" s="379">
        <v>57</v>
      </c>
      <c r="E16" s="380">
        <v>2</v>
      </c>
      <c r="F16" s="380">
        <v>1</v>
      </c>
      <c r="G16" s="380">
        <v>2</v>
      </c>
      <c r="H16" s="380">
        <v>0</v>
      </c>
      <c r="I16" s="380">
        <v>0</v>
      </c>
      <c r="J16" s="380">
        <v>0</v>
      </c>
      <c r="K16" s="380">
        <v>2</v>
      </c>
      <c r="L16" s="380">
        <v>1</v>
      </c>
      <c r="M16" s="380">
        <v>0</v>
      </c>
      <c r="N16" s="380">
        <v>0</v>
      </c>
      <c r="O16" s="380">
        <v>0</v>
      </c>
      <c r="P16" s="380">
        <v>0</v>
      </c>
      <c r="Q16" s="380">
        <v>3</v>
      </c>
      <c r="R16" s="380">
        <v>2</v>
      </c>
      <c r="S16" s="380">
        <v>34</v>
      </c>
      <c r="T16" s="380">
        <v>53</v>
      </c>
      <c r="U16" s="380">
        <v>0</v>
      </c>
      <c r="V16" s="380">
        <v>0</v>
      </c>
      <c r="W16" s="380">
        <v>0</v>
      </c>
      <c r="X16" s="380">
        <v>0</v>
      </c>
      <c r="Y16" s="380">
        <v>0</v>
      </c>
      <c r="Z16" s="380">
        <v>0</v>
      </c>
      <c r="AA16" s="380">
        <v>0</v>
      </c>
      <c r="AB16" s="380">
        <v>0</v>
      </c>
    </row>
    <row r="17" spans="1:28" ht="13.5" customHeight="1" x14ac:dyDescent="0.2">
      <c r="A17" s="343" t="s">
        <v>32</v>
      </c>
      <c r="B17" s="379">
        <v>1418</v>
      </c>
      <c r="C17" s="379">
        <v>775</v>
      </c>
      <c r="D17" s="379">
        <v>643</v>
      </c>
      <c r="E17" s="380">
        <v>22</v>
      </c>
      <c r="F17" s="380">
        <v>14</v>
      </c>
      <c r="G17" s="380">
        <v>183</v>
      </c>
      <c r="H17" s="380">
        <v>175</v>
      </c>
      <c r="I17" s="380">
        <v>225</v>
      </c>
      <c r="J17" s="380">
        <v>242</v>
      </c>
      <c r="K17" s="380">
        <v>117</v>
      </c>
      <c r="L17" s="380">
        <v>74</v>
      </c>
      <c r="M17" s="380">
        <v>7</v>
      </c>
      <c r="N17" s="380">
        <v>7</v>
      </c>
      <c r="O17" s="380">
        <v>13</v>
      </c>
      <c r="P17" s="380">
        <v>9</v>
      </c>
      <c r="Q17" s="380">
        <v>150</v>
      </c>
      <c r="R17" s="380">
        <v>74</v>
      </c>
      <c r="S17" s="380">
        <v>14</v>
      </c>
      <c r="T17" s="380">
        <v>8</v>
      </c>
      <c r="U17" s="380">
        <v>27</v>
      </c>
      <c r="V17" s="380">
        <v>14</v>
      </c>
      <c r="W17" s="380">
        <v>6</v>
      </c>
      <c r="X17" s="380">
        <v>9</v>
      </c>
      <c r="Y17" s="380">
        <v>2</v>
      </c>
      <c r="Z17" s="380">
        <v>8</v>
      </c>
      <c r="AA17" s="380">
        <v>9</v>
      </c>
      <c r="AB17" s="380">
        <v>9</v>
      </c>
    </row>
    <row r="18" spans="1:28" ht="13.5" customHeight="1" x14ac:dyDescent="0.2">
      <c r="A18" s="343" t="s">
        <v>216</v>
      </c>
      <c r="B18" s="379">
        <v>65</v>
      </c>
      <c r="C18" s="379">
        <v>48</v>
      </c>
      <c r="D18" s="379">
        <v>17</v>
      </c>
      <c r="E18" s="380">
        <v>2</v>
      </c>
      <c r="F18" s="380">
        <v>0</v>
      </c>
      <c r="G18" s="380">
        <v>7</v>
      </c>
      <c r="H18" s="380">
        <v>0</v>
      </c>
      <c r="I18" s="380">
        <v>2</v>
      </c>
      <c r="J18" s="380">
        <v>2</v>
      </c>
      <c r="K18" s="380">
        <v>6</v>
      </c>
      <c r="L18" s="380">
        <v>4</v>
      </c>
      <c r="M18" s="380">
        <v>6</v>
      </c>
      <c r="N18" s="380">
        <v>0</v>
      </c>
      <c r="O18" s="380">
        <v>2</v>
      </c>
      <c r="P18" s="380">
        <v>0</v>
      </c>
      <c r="Q18" s="380">
        <v>4</v>
      </c>
      <c r="R18" s="380">
        <v>2</v>
      </c>
      <c r="S18" s="380">
        <v>4</v>
      </c>
      <c r="T18" s="380">
        <v>0</v>
      </c>
      <c r="U18" s="380">
        <v>1</v>
      </c>
      <c r="V18" s="380">
        <v>0</v>
      </c>
      <c r="W18" s="380">
        <v>8</v>
      </c>
      <c r="X18" s="380">
        <v>3</v>
      </c>
      <c r="Y18" s="380">
        <v>0</v>
      </c>
      <c r="Z18" s="380">
        <v>1</v>
      </c>
      <c r="AA18" s="380">
        <v>6</v>
      </c>
      <c r="AB18" s="380">
        <v>5</v>
      </c>
    </row>
    <row r="19" spans="1:28" ht="13.5" customHeight="1" x14ac:dyDescent="0.2">
      <c r="A19" s="343" t="s">
        <v>215</v>
      </c>
      <c r="B19" s="379">
        <v>374170</v>
      </c>
      <c r="C19" s="379">
        <v>179070</v>
      </c>
      <c r="D19" s="379">
        <v>195100</v>
      </c>
      <c r="E19" s="380">
        <v>11461</v>
      </c>
      <c r="F19" s="380">
        <v>11490</v>
      </c>
      <c r="G19" s="380">
        <v>14503</v>
      </c>
      <c r="H19" s="380">
        <v>16129</v>
      </c>
      <c r="I19" s="380">
        <v>13962</v>
      </c>
      <c r="J19" s="380">
        <v>15580</v>
      </c>
      <c r="K19" s="380">
        <v>12040</v>
      </c>
      <c r="L19" s="380">
        <v>13822</v>
      </c>
      <c r="M19" s="380">
        <v>12058</v>
      </c>
      <c r="N19" s="380">
        <v>12104</v>
      </c>
      <c r="O19" s="380">
        <v>9443</v>
      </c>
      <c r="P19" s="380">
        <v>10236</v>
      </c>
      <c r="Q19" s="380">
        <v>15127</v>
      </c>
      <c r="R19" s="380">
        <v>17611</v>
      </c>
      <c r="S19" s="380">
        <v>30320</v>
      </c>
      <c r="T19" s="380">
        <v>32574</v>
      </c>
      <c r="U19" s="380">
        <v>14631</v>
      </c>
      <c r="V19" s="380">
        <v>15848</v>
      </c>
      <c r="W19" s="380">
        <v>14621</v>
      </c>
      <c r="X19" s="380">
        <v>16408</v>
      </c>
      <c r="Y19" s="380">
        <v>15741</v>
      </c>
      <c r="Z19" s="380">
        <v>16773</v>
      </c>
      <c r="AA19" s="380">
        <v>15163</v>
      </c>
      <c r="AB19" s="380">
        <v>16525</v>
      </c>
    </row>
    <row r="20" spans="1:28" ht="13.5" customHeight="1" x14ac:dyDescent="0.2">
      <c r="A20" s="343" t="s">
        <v>31</v>
      </c>
      <c r="B20" s="379">
        <v>15364</v>
      </c>
      <c r="C20" s="379">
        <v>7534</v>
      </c>
      <c r="D20" s="379">
        <v>7830</v>
      </c>
      <c r="E20" s="380">
        <v>660</v>
      </c>
      <c r="F20" s="380">
        <v>596</v>
      </c>
      <c r="G20" s="380">
        <v>753</v>
      </c>
      <c r="H20" s="380">
        <v>779</v>
      </c>
      <c r="I20" s="380">
        <v>635</v>
      </c>
      <c r="J20" s="380">
        <v>619</v>
      </c>
      <c r="K20" s="380">
        <v>426</v>
      </c>
      <c r="L20" s="380">
        <v>526</v>
      </c>
      <c r="M20" s="380">
        <v>667</v>
      </c>
      <c r="N20" s="380">
        <v>600</v>
      </c>
      <c r="O20" s="380">
        <v>529</v>
      </c>
      <c r="P20" s="380">
        <v>545</v>
      </c>
      <c r="Q20" s="380">
        <v>682</v>
      </c>
      <c r="R20" s="380">
        <v>818</v>
      </c>
      <c r="S20" s="380">
        <v>880</v>
      </c>
      <c r="T20" s="380">
        <v>824</v>
      </c>
      <c r="U20" s="380">
        <v>587</v>
      </c>
      <c r="V20" s="380">
        <v>664</v>
      </c>
      <c r="W20" s="380">
        <v>525</v>
      </c>
      <c r="X20" s="380">
        <v>565</v>
      </c>
      <c r="Y20" s="380">
        <v>639</v>
      </c>
      <c r="Z20" s="380">
        <v>628</v>
      </c>
      <c r="AA20" s="380">
        <v>551</v>
      </c>
      <c r="AB20" s="380">
        <v>666</v>
      </c>
    </row>
    <row r="21" spans="1:28" ht="13.5" customHeight="1" x14ac:dyDescent="0.2">
      <c r="A21" s="343" t="s">
        <v>34</v>
      </c>
      <c r="B21" s="379">
        <v>3554</v>
      </c>
      <c r="C21" s="379">
        <v>1423</v>
      </c>
      <c r="D21" s="379">
        <v>2131</v>
      </c>
      <c r="E21" s="380">
        <v>74</v>
      </c>
      <c r="F21" s="380">
        <v>109</v>
      </c>
      <c r="G21" s="380">
        <v>63</v>
      </c>
      <c r="H21" s="380">
        <v>80</v>
      </c>
      <c r="I21" s="380">
        <v>80</v>
      </c>
      <c r="J21" s="380">
        <v>139</v>
      </c>
      <c r="K21" s="380">
        <v>62</v>
      </c>
      <c r="L21" s="380">
        <v>87</v>
      </c>
      <c r="M21" s="380">
        <v>63</v>
      </c>
      <c r="N21" s="380">
        <v>70</v>
      </c>
      <c r="O21" s="380">
        <v>61</v>
      </c>
      <c r="P21" s="380">
        <v>117</v>
      </c>
      <c r="Q21" s="380">
        <v>104</v>
      </c>
      <c r="R21" s="380">
        <v>180</v>
      </c>
      <c r="S21" s="380">
        <v>59</v>
      </c>
      <c r="T21" s="380">
        <v>90</v>
      </c>
      <c r="U21" s="380">
        <v>143</v>
      </c>
      <c r="V21" s="380">
        <v>221</v>
      </c>
      <c r="W21" s="380">
        <v>206</v>
      </c>
      <c r="X21" s="380">
        <v>320</v>
      </c>
      <c r="Y21" s="380">
        <v>218</v>
      </c>
      <c r="Z21" s="380">
        <v>302</v>
      </c>
      <c r="AA21" s="380">
        <v>290</v>
      </c>
      <c r="AB21" s="380">
        <v>416</v>
      </c>
    </row>
    <row r="22" spans="1:28" ht="13.5" customHeight="1" x14ac:dyDescent="0.2">
      <c r="A22" s="343" t="s">
        <v>29</v>
      </c>
      <c r="B22" s="379">
        <v>1243403</v>
      </c>
      <c r="C22" s="379">
        <v>607941</v>
      </c>
      <c r="D22" s="379">
        <v>635462</v>
      </c>
      <c r="E22" s="380">
        <v>36127</v>
      </c>
      <c r="F22" s="380">
        <v>41844</v>
      </c>
      <c r="G22" s="380">
        <v>39180</v>
      </c>
      <c r="H22" s="380">
        <v>50410</v>
      </c>
      <c r="I22" s="380">
        <v>48493</v>
      </c>
      <c r="J22" s="380">
        <v>62648</v>
      </c>
      <c r="K22" s="380">
        <v>57216</v>
      </c>
      <c r="L22" s="380">
        <v>59547</v>
      </c>
      <c r="M22" s="380">
        <v>50021</v>
      </c>
      <c r="N22" s="380">
        <v>49380</v>
      </c>
      <c r="O22" s="380">
        <v>48534</v>
      </c>
      <c r="P22" s="380">
        <v>42057</v>
      </c>
      <c r="Q22" s="380">
        <v>49637</v>
      </c>
      <c r="R22" s="380">
        <v>52628</v>
      </c>
      <c r="S22" s="380">
        <v>55761</v>
      </c>
      <c r="T22" s="380">
        <v>61411</v>
      </c>
      <c r="U22" s="380">
        <v>47439</v>
      </c>
      <c r="V22" s="380">
        <v>59435</v>
      </c>
      <c r="W22" s="380">
        <v>58851</v>
      </c>
      <c r="X22" s="380">
        <v>61320</v>
      </c>
      <c r="Y22" s="380">
        <v>57671</v>
      </c>
      <c r="Z22" s="380">
        <v>53688</v>
      </c>
      <c r="AA22" s="380">
        <v>59011</v>
      </c>
      <c r="AB22" s="380">
        <v>41094</v>
      </c>
    </row>
    <row r="23" spans="1:28" ht="13.5" customHeight="1" x14ac:dyDescent="0.2">
      <c r="A23" s="343" t="s">
        <v>517</v>
      </c>
      <c r="B23" s="379">
        <v>1359</v>
      </c>
      <c r="C23" s="379">
        <v>668</v>
      </c>
      <c r="D23" s="379">
        <v>691</v>
      </c>
      <c r="E23" s="380">
        <v>25</v>
      </c>
      <c r="F23" s="380">
        <v>36</v>
      </c>
      <c r="G23" s="380">
        <v>16</v>
      </c>
      <c r="H23" s="380">
        <v>28</v>
      </c>
      <c r="I23" s="380">
        <v>11</v>
      </c>
      <c r="J23" s="380">
        <v>14</v>
      </c>
      <c r="K23" s="380">
        <v>11</v>
      </c>
      <c r="L23" s="380">
        <v>12</v>
      </c>
      <c r="M23" s="380">
        <v>15</v>
      </c>
      <c r="N23" s="380">
        <v>15</v>
      </c>
      <c r="O23" s="380">
        <v>35</v>
      </c>
      <c r="P23" s="380">
        <v>38</v>
      </c>
      <c r="Q23" s="380">
        <v>26</v>
      </c>
      <c r="R23" s="380">
        <v>21</v>
      </c>
      <c r="S23" s="380">
        <v>84</v>
      </c>
      <c r="T23" s="380">
        <v>75</v>
      </c>
      <c r="U23" s="380">
        <v>19</v>
      </c>
      <c r="V23" s="380">
        <v>40</v>
      </c>
      <c r="W23" s="380">
        <v>308</v>
      </c>
      <c r="X23" s="380">
        <v>293</v>
      </c>
      <c r="Y23" s="380">
        <v>82</v>
      </c>
      <c r="Z23" s="380">
        <v>84</v>
      </c>
      <c r="AA23" s="380">
        <v>36</v>
      </c>
      <c r="AB23" s="380">
        <v>35</v>
      </c>
    </row>
    <row r="24" spans="1:28" ht="13.5" customHeight="1" x14ac:dyDescent="0.2">
      <c r="A24" s="343" t="s">
        <v>38</v>
      </c>
      <c r="B24" s="379">
        <v>102144</v>
      </c>
      <c r="C24" s="379">
        <v>49983</v>
      </c>
      <c r="D24" s="379">
        <v>52161</v>
      </c>
      <c r="E24" s="380">
        <v>3458</v>
      </c>
      <c r="F24" s="380">
        <v>3227</v>
      </c>
      <c r="G24" s="380">
        <v>3244</v>
      </c>
      <c r="H24" s="380">
        <v>3287</v>
      </c>
      <c r="I24" s="380">
        <v>3347</v>
      </c>
      <c r="J24" s="380">
        <v>3474</v>
      </c>
      <c r="K24" s="380">
        <v>2928</v>
      </c>
      <c r="L24" s="380">
        <v>3077</v>
      </c>
      <c r="M24" s="380">
        <v>3310</v>
      </c>
      <c r="N24" s="380">
        <v>3108</v>
      </c>
      <c r="O24" s="380">
        <v>2622</v>
      </c>
      <c r="P24" s="380">
        <v>2689</v>
      </c>
      <c r="Q24" s="380">
        <v>4604</v>
      </c>
      <c r="R24" s="380">
        <v>4940</v>
      </c>
      <c r="S24" s="380">
        <v>6882</v>
      </c>
      <c r="T24" s="380">
        <v>7165</v>
      </c>
      <c r="U24" s="380">
        <v>3856</v>
      </c>
      <c r="V24" s="380">
        <v>3950</v>
      </c>
      <c r="W24" s="380">
        <v>4092</v>
      </c>
      <c r="X24" s="380">
        <v>4147</v>
      </c>
      <c r="Y24" s="380">
        <v>5036</v>
      </c>
      <c r="Z24" s="380">
        <v>5561</v>
      </c>
      <c r="AA24" s="380">
        <v>6604</v>
      </c>
      <c r="AB24" s="380">
        <v>7536</v>
      </c>
    </row>
    <row r="25" spans="1:28" ht="13.5" customHeight="1" x14ac:dyDescent="0.2">
      <c r="A25" s="343" t="s">
        <v>774</v>
      </c>
      <c r="B25" s="379">
        <v>45278</v>
      </c>
      <c r="C25" s="379">
        <v>22588</v>
      </c>
      <c r="D25" s="379">
        <v>22690</v>
      </c>
      <c r="E25" s="380">
        <v>1476</v>
      </c>
      <c r="F25" s="380">
        <v>1355</v>
      </c>
      <c r="G25" s="380">
        <v>1467</v>
      </c>
      <c r="H25" s="380">
        <v>1522</v>
      </c>
      <c r="I25" s="380">
        <v>1241</v>
      </c>
      <c r="J25" s="380">
        <v>1231</v>
      </c>
      <c r="K25" s="380">
        <v>1386</v>
      </c>
      <c r="L25" s="380">
        <v>1393</v>
      </c>
      <c r="M25" s="380">
        <v>1515</v>
      </c>
      <c r="N25" s="380">
        <v>1478</v>
      </c>
      <c r="O25" s="380">
        <v>1259</v>
      </c>
      <c r="P25" s="380">
        <v>1282</v>
      </c>
      <c r="Q25" s="380">
        <v>2086</v>
      </c>
      <c r="R25" s="380">
        <v>2096</v>
      </c>
      <c r="S25" s="380">
        <v>3053</v>
      </c>
      <c r="T25" s="380">
        <v>2884</v>
      </c>
      <c r="U25" s="380">
        <v>1890</v>
      </c>
      <c r="V25" s="380">
        <v>1980</v>
      </c>
      <c r="W25" s="380">
        <v>1937</v>
      </c>
      <c r="X25" s="380">
        <v>1989</v>
      </c>
      <c r="Y25" s="380">
        <v>2229</v>
      </c>
      <c r="Z25" s="380">
        <v>2285</v>
      </c>
      <c r="AA25" s="380">
        <v>3049</v>
      </c>
      <c r="AB25" s="380">
        <v>3195</v>
      </c>
    </row>
    <row r="26" spans="1:28" ht="13.5" customHeight="1" x14ac:dyDescent="0.2">
      <c r="A26" s="343" t="s">
        <v>30</v>
      </c>
      <c r="B26" s="379">
        <v>9946</v>
      </c>
      <c r="C26" s="379">
        <v>4873</v>
      </c>
      <c r="D26" s="379">
        <v>5073</v>
      </c>
      <c r="E26" s="380">
        <v>410</v>
      </c>
      <c r="F26" s="380">
        <v>739</v>
      </c>
      <c r="G26" s="380">
        <v>483</v>
      </c>
      <c r="H26" s="380">
        <v>539</v>
      </c>
      <c r="I26" s="380">
        <v>703</v>
      </c>
      <c r="J26" s="380">
        <v>731</v>
      </c>
      <c r="K26" s="380">
        <v>529</v>
      </c>
      <c r="L26" s="380">
        <v>411</v>
      </c>
      <c r="M26" s="380">
        <v>326</v>
      </c>
      <c r="N26" s="380">
        <v>385</v>
      </c>
      <c r="O26" s="380">
        <v>270</v>
      </c>
      <c r="P26" s="380">
        <v>433</v>
      </c>
      <c r="Q26" s="380">
        <v>523</v>
      </c>
      <c r="R26" s="380">
        <v>282</v>
      </c>
      <c r="S26" s="380">
        <v>356</v>
      </c>
      <c r="T26" s="380">
        <v>319</v>
      </c>
      <c r="U26" s="380">
        <v>315</v>
      </c>
      <c r="V26" s="380">
        <v>471</v>
      </c>
      <c r="W26" s="380">
        <v>302</v>
      </c>
      <c r="X26" s="380">
        <v>287</v>
      </c>
      <c r="Y26" s="380">
        <v>406</v>
      </c>
      <c r="Z26" s="380">
        <v>261</v>
      </c>
      <c r="AA26" s="380">
        <v>250</v>
      </c>
      <c r="AB26" s="380">
        <v>215</v>
      </c>
    </row>
    <row r="27" spans="1:28" ht="13.5" customHeight="1" x14ac:dyDescent="0.2">
      <c r="A27" s="343" t="s">
        <v>772</v>
      </c>
      <c r="B27" s="379">
        <v>1</v>
      </c>
      <c r="C27" s="379">
        <v>0</v>
      </c>
      <c r="D27" s="379">
        <v>1</v>
      </c>
      <c r="E27" s="380">
        <v>0</v>
      </c>
      <c r="F27" s="380">
        <v>0</v>
      </c>
      <c r="G27" s="380">
        <v>0</v>
      </c>
      <c r="H27" s="380">
        <v>0</v>
      </c>
      <c r="I27" s="380">
        <v>0</v>
      </c>
      <c r="J27" s="380">
        <v>0</v>
      </c>
      <c r="K27" s="380">
        <v>0</v>
      </c>
      <c r="L27" s="380">
        <v>0</v>
      </c>
      <c r="M27" s="380">
        <v>0</v>
      </c>
      <c r="N27" s="380">
        <v>0</v>
      </c>
      <c r="O27" s="380">
        <v>0</v>
      </c>
      <c r="P27" s="380">
        <v>0</v>
      </c>
      <c r="Q27" s="380">
        <v>0</v>
      </c>
      <c r="R27" s="380">
        <v>0</v>
      </c>
      <c r="S27" s="380">
        <v>0</v>
      </c>
      <c r="T27" s="380">
        <v>0</v>
      </c>
      <c r="U27" s="380">
        <v>0</v>
      </c>
      <c r="V27" s="380">
        <v>0</v>
      </c>
      <c r="W27" s="380">
        <v>0</v>
      </c>
      <c r="X27" s="380">
        <v>1</v>
      </c>
      <c r="Y27" s="380">
        <v>0</v>
      </c>
      <c r="Z27" s="380">
        <v>0</v>
      </c>
      <c r="AA27" s="380">
        <v>0</v>
      </c>
      <c r="AB27" s="380">
        <v>0</v>
      </c>
    </row>
    <row r="28" spans="1:28" ht="13.5" customHeight="1" x14ac:dyDescent="0.2">
      <c r="A28" s="343" t="s">
        <v>28</v>
      </c>
      <c r="B28" s="379">
        <v>1110088</v>
      </c>
      <c r="C28" s="379">
        <v>553793</v>
      </c>
      <c r="D28" s="379">
        <v>556295</v>
      </c>
      <c r="E28" s="380">
        <v>41276</v>
      </c>
      <c r="F28" s="380">
        <v>38137</v>
      </c>
      <c r="G28" s="380">
        <v>43333</v>
      </c>
      <c r="H28" s="380">
        <v>48567</v>
      </c>
      <c r="I28" s="380">
        <v>41667</v>
      </c>
      <c r="J28" s="380">
        <v>49673</v>
      </c>
      <c r="K28" s="380">
        <v>40317</v>
      </c>
      <c r="L28" s="380">
        <v>41875</v>
      </c>
      <c r="M28" s="380">
        <v>41177</v>
      </c>
      <c r="N28" s="380">
        <v>40761</v>
      </c>
      <c r="O28" s="380">
        <v>39955</v>
      </c>
      <c r="P28" s="380">
        <v>34074</v>
      </c>
      <c r="Q28" s="380">
        <v>43490</v>
      </c>
      <c r="R28" s="380">
        <v>53543</v>
      </c>
      <c r="S28" s="380">
        <v>64731</v>
      </c>
      <c r="T28" s="380">
        <v>64112</v>
      </c>
      <c r="U28" s="380">
        <v>51349</v>
      </c>
      <c r="V28" s="380">
        <v>54050</v>
      </c>
      <c r="W28" s="380">
        <v>47154</v>
      </c>
      <c r="X28" s="380">
        <v>48925</v>
      </c>
      <c r="Y28" s="380">
        <v>49850</v>
      </c>
      <c r="Z28" s="380">
        <v>44826</v>
      </c>
      <c r="AA28" s="380">
        <v>49494</v>
      </c>
      <c r="AB28" s="380">
        <v>37752</v>
      </c>
    </row>
    <row r="29" spans="1:28" ht="13.5" customHeight="1" x14ac:dyDescent="0.2">
      <c r="A29" s="343" t="s">
        <v>3660</v>
      </c>
      <c r="B29" s="379">
        <v>12</v>
      </c>
      <c r="C29" s="379">
        <v>1</v>
      </c>
      <c r="D29" s="379">
        <v>11</v>
      </c>
      <c r="E29" s="380">
        <v>0</v>
      </c>
      <c r="F29" s="380">
        <v>1</v>
      </c>
      <c r="G29" s="380">
        <v>0</v>
      </c>
      <c r="H29" s="380">
        <v>4</v>
      </c>
      <c r="I29" s="380">
        <v>1</v>
      </c>
      <c r="J29" s="380">
        <v>1</v>
      </c>
      <c r="K29" s="380">
        <v>0</v>
      </c>
      <c r="L29" s="380">
        <v>0</v>
      </c>
      <c r="M29" s="380">
        <v>0</v>
      </c>
      <c r="N29" s="380">
        <v>1</v>
      </c>
      <c r="O29" s="380">
        <v>0</v>
      </c>
      <c r="P29" s="380">
        <v>4</v>
      </c>
      <c r="Q29" s="380">
        <v>0</v>
      </c>
      <c r="R29" s="380">
        <v>0</v>
      </c>
      <c r="S29" s="380">
        <v>0</v>
      </c>
      <c r="T29" s="380">
        <v>0</v>
      </c>
      <c r="U29" s="380">
        <v>0</v>
      </c>
      <c r="V29" s="380">
        <v>0</v>
      </c>
      <c r="W29" s="380">
        <v>0</v>
      </c>
      <c r="X29" s="380">
        <v>0</v>
      </c>
      <c r="Y29" s="380">
        <v>0</v>
      </c>
      <c r="Z29" s="380">
        <v>0</v>
      </c>
      <c r="AA29" s="380">
        <v>0</v>
      </c>
      <c r="AB29" s="380">
        <v>0</v>
      </c>
    </row>
    <row r="30" spans="1:28" ht="13.5" customHeight="1" x14ac:dyDescent="0.2">
      <c r="A30" s="343" t="s">
        <v>778</v>
      </c>
      <c r="B30" s="379">
        <v>2</v>
      </c>
      <c r="C30" s="379">
        <v>2</v>
      </c>
      <c r="D30" s="379">
        <v>0</v>
      </c>
      <c r="E30" s="380">
        <v>0</v>
      </c>
      <c r="F30" s="380">
        <v>0</v>
      </c>
      <c r="G30" s="380">
        <v>0</v>
      </c>
      <c r="H30" s="380">
        <v>0</v>
      </c>
      <c r="I30" s="380">
        <v>0</v>
      </c>
      <c r="J30" s="380">
        <v>0</v>
      </c>
      <c r="K30" s="380">
        <v>0</v>
      </c>
      <c r="L30" s="380">
        <v>0</v>
      </c>
      <c r="M30" s="380">
        <v>0</v>
      </c>
      <c r="N30" s="380">
        <v>0</v>
      </c>
      <c r="O30" s="380">
        <v>0</v>
      </c>
      <c r="P30" s="380">
        <v>0</v>
      </c>
      <c r="Q30" s="380">
        <v>0</v>
      </c>
      <c r="R30" s="380">
        <v>0</v>
      </c>
      <c r="S30" s="380">
        <v>2</v>
      </c>
      <c r="T30" s="380">
        <v>0</v>
      </c>
      <c r="U30" s="380">
        <v>0</v>
      </c>
      <c r="V30" s="380">
        <v>0</v>
      </c>
      <c r="W30" s="380">
        <v>0</v>
      </c>
      <c r="X30" s="380">
        <v>0</v>
      </c>
      <c r="Y30" s="380">
        <v>0</v>
      </c>
      <c r="Z30" s="380">
        <v>0</v>
      </c>
      <c r="AA30" s="380">
        <v>0</v>
      </c>
      <c r="AB30" s="380">
        <v>0</v>
      </c>
    </row>
    <row r="31" spans="1:28" ht="13.5" customHeight="1" x14ac:dyDescent="0.2">
      <c r="A31" s="343" t="s">
        <v>779</v>
      </c>
      <c r="B31" s="379">
        <v>6</v>
      </c>
      <c r="C31" s="379">
        <v>2</v>
      </c>
      <c r="D31" s="379">
        <v>4</v>
      </c>
      <c r="E31" s="380">
        <v>0</v>
      </c>
      <c r="F31" s="380">
        <v>0</v>
      </c>
      <c r="G31" s="380">
        <v>0</v>
      </c>
      <c r="H31" s="380">
        <v>0</v>
      </c>
      <c r="I31" s="380">
        <v>1</v>
      </c>
      <c r="J31" s="380">
        <v>0</v>
      </c>
      <c r="K31" s="380">
        <v>0</v>
      </c>
      <c r="L31" s="380">
        <v>2</v>
      </c>
      <c r="M31" s="380">
        <v>0</v>
      </c>
      <c r="N31" s="380">
        <v>0</v>
      </c>
      <c r="O31" s="380">
        <v>0</v>
      </c>
      <c r="P31" s="380">
        <v>0</v>
      </c>
      <c r="Q31" s="380">
        <v>0</v>
      </c>
      <c r="R31" s="380">
        <v>1</v>
      </c>
      <c r="S31" s="380">
        <v>1</v>
      </c>
      <c r="T31" s="380">
        <v>1</v>
      </c>
      <c r="U31" s="380">
        <v>0</v>
      </c>
      <c r="V31" s="380">
        <v>0</v>
      </c>
      <c r="W31" s="380">
        <v>0</v>
      </c>
      <c r="X31" s="380">
        <v>0</v>
      </c>
      <c r="Y31" s="380">
        <v>0</v>
      </c>
      <c r="Z31" s="380">
        <v>0</v>
      </c>
      <c r="AA31" s="380">
        <v>0</v>
      </c>
      <c r="AB31" s="380">
        <v>0</v>
      </c>
    </row>
    <row r="32" spans="1:28" ht="13.5" customHeight="1" x14ac:dyDescent="0.2">
      <c r="A32" s="343" t="s">
        <v>3788</v>
      </c>
      <c r="B32" s="379">
        <v>7231</v>
      </c>
      <c r="C32" s="379">
        <v>3426</v>
      </c>
      <c r="D32" s="379">
        <v>3805</v>
      </c>
      <c r="E32" s="380">
        <v>340</v>
      </c>
      <c r="F32" s="380">
        <v>249</v>
      </c>
      <c r="G32" s="380">
        <v>247</v>
      </c>
      <c r="H32" s="380">
        <v>228</v>
      </c>
      <c r="I32" s="380">
        <v>207</v>
      </c>
      <c r="J32" s="380">
        <v>235</v>
      </c>
      <c r="K32" s="380">
        <v>207</v>
      </c>
      <c r="L32" s="380">
        <v>210</v>
      </c>
      <c r="M32" s="380">
        <v>295</v>
      </c>
      <c r="N32" s="380">
        <v>310</v>
      </c>
      <c r="O32" s="380">
        <v>206</v>
      </c>
      <c r="P32" s="380">
        <v>290</v>
      </c>
      <c r="Q32" s="380">
        <v>355</v>
      </c>
      <c r="R32" s="380">
        <v>402</v>
      </c>
      <c r="S32" s="380">
        <v>362</v>
      </c>
      <c r="T32" s="380">
        <v>421</v>
      </c>
      <c r="U32" s="380">
        <v>265</v>
      </c>
      <c r="V32" s="380">
        <v>232</v>
      </c>
      <c r="W32" s="380">
        <v>256</v>
      </c>
      <c r="X32" s="380">
        <v>331</v>
      </c>
      <c r="Y32" s="380">
        <v>347</v>
      </c>
      <c r="Z32" s="380">
        <v>433</v>
      </c>
      <c r="AA32" s="380">
        <v>339</v>
      </c>
      <c r="AB32" s="380">
        <v>464</v>
      </c>
    </row>
    <row r="33" spans="1:16384" ht="13.5" customHeight="1" x14ac:dyDescent="0.2">
      <c r="A33" s="343" t="s">
        <v>3659</v>
      </c>
      <c r="B33" s="379">
        <v>2</v>
      </c>
      <c r="C33" s="379">
        <v>0</v>
      </c>
      <c r="D33" s="379">
        <v>2</v>
      </c>
      <c r="E33" s="380">
        <v>0</v>
      </c>
      <c r="F33" s="380">
        <v>1</v>
      </c>
      <c r="G33" s="380">
        <v>0</v>
      </c>
      <c r="H33" s="380">
        <v>0</v>
      </c>
      <c r="I33" s="380">
        <v>0</v>
      </c>
      <c r="J33" s="380">
        <v>1</v>
      </c>
      <c r="K33" s="380">
        <v>0</v>
      </c>
      <c r="L33" s="380">
        <v>0</v>
      </c>
      <c r="M33" s="380">
        <v>0</v>
      </c>
      <c r="N33" s="380">
        <v>0</v>
      </c>
      <c r="O33" s="380">
        <v>0</v>
      </c>
      <c r="P33" s="380">
        <v>0</v>
      </c>
      <c r="Q33" s="380">
        <v>0</v>
      </c>
      <c r="R33" s="380">
        <v>0</v>
      </c>
      <c r="S33" s="380">
        <v>0</v>
      </c>
      <c r="T33" s="380">
        <v>0</v>
      </c>
      <c r="U33" s="380">
        <v>0</v>
      </c>
      <c r="V33" s="380">
        <v>0</v>
      </c>
      <c r="W33" s="380">
        <v>0</v>
      </c>
      <c r="X33" s="380">
        <v>0</v>
      </c>
      <c r="Y33" s="380">
        <v>0</v>
      </c>
      <c r="Z33" s="380">
        <v>0</v>
      </c>
      <c r="AA33" s="380">
        <v>0</v>
      </c>
      <c r="AB33" s="380">
        <v>0</v>
      </c>
    </row>
    <row r="34" spans="1:16384" ht="13.5" customHeight="1" x14ac:dyDescent="0.2">
      <c r="A34" s="343" t="s">
        <v>33</v>
      </c>
      <c r="B34" s="379">
        <v>338</v>
      </c>
      <c r="C34" s="379">
        <v>186</v>
      </c>
      <c r="D34" s="379">
        <v>152</v>
      </c>
      <c r="E34" s="380">
        <v>0</v>
      </c>
      <c r="F34" s="380">
        <v>19</v>
      </c>
      <c r="G34" s="380">
        <v>19</v>
      </c>
      <c r="H34" s="380">
        <v>2</v>
      </c>
      <c r="I34" s="380">
        <v>29</v>
      </c>
      <c r="J34" s="380">
        <v>28</v>
      </c>
      <c r="K34" s="380">
        <v>18</v>
      </c>
      <c r="L34" s="380">
        <v>9</v>
      </c>
      <c r="M34" s="380">
        <v>8</v>
      </c>
      <c r="N34" s="380">
        <v>4</v>
      </c>
      <c r="O34" s="380">
        <v>0</v>
      </c>
      <c r="P34" s="380">
        <v>18</v>
      </c>
      <c r="Q34" s="380">
        <v>20</v>
      </c>
      <c r="R34" s="380">
        <v>33</v>
      </c>
      <c r="S34" s="380">
        <v>33</v>
      </c>
      <c r="T34" s="380">
        <v>18</v>
      </c>
      <c r="U34" s="380">
        <v>5</v>
      </c>
      <c r="V34" s="380">
        <v>0</v>
      </c>
      <c r="W34" s="380">
        <v>4</v>
      </c>
      <c r="X34" s="380">
        <v>4</v>
      </c>
      <c r="Y34" s="380">
        <v>50</v>
      </c>
      <c r="Z34" s="380">
        <v>17</v>
      </c>
      <c r="AA34" s="380">
        <v>0</v>
      </c>
      <c r="AB34" s="380">
        <v>0</v>
      </c>
    </row>
    <row r="35" spans="1:16384" x14ac:dyDescent="0.2">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c r="RB35" s="43"/>
      <c r="RC35" s="43"/>
      <c r="RD35" s="43"/>
      <c r="RE35" s="43"/>
      <c r="RF35" s="43"/>
      <c r="RG35" s="43"/>
      <c r="RH35" s="43"/>
      <c r="RI35" s="43"/>
      <c r="RJ35" s="43"/>
      <c r="RK35" s="43"/>
      <c r="RL35" s="43"/>
      <c r="RM35" s="43"/>
      <c r="RN35" s="43"/>
      <c r="RO35" s="43"/>
      <c r="RP35" s="43"/>
      <c r="RQ35" s="43"/>
      <c r="RR35" s="43"/>
      <c r="RS35" s="43"/>
      <c r="RT35" s="43"/>
      <c r="RU35" s="43"/>
      <c r="RV35" s="43"/>
      <c r="RW35" s="43"/>
      <c r="RX35" s="43"/>
      <c r="RY35" s="43"/>
      <c r="RZ35" s="43"/>
      <c r="SA35" s="43"/>
      <c r="SB35" s="43"/>
      <c r="SC35" s="43"/>
      <c r="SD35" s="43"/>
      <c r="SE35" s="43"/>
      <c r="SF35" s="43"/>
      <c r="SG35" s="43"/>
      <c r="SH35" s="43"/>
      <c r="SI35" s="43"/>
      <c r="SJ35" s="43"/>
      <c r="SK35" s="43"/>
      <c r="SL35" s="43"/>
      <c r="SM35" s="43"/>
      <c r="SN35" s="43"/>
      <c r="SO35" s="43"/>
      <c r="SP35" s="43"/>
      <c r="SQ35" s="43"/>
      <c r="SR35" s="43"/>
      <c r="SS35" s="43"/>
      <c r="ST35" s="43"/>
      <c r="SU35" s="43"/>
      <c r="SV35" s="43"/>
      <c r="SW35" s="43"/>
      <c r="SX35" s="43"/>
      <c r="SY35" s="43"/>
      <c r="SZ35" s="43"/>
      <c r="TA35" s="43"/>
      <c r="TB35" s="43"/>
      <c r="TC35" s="43"/>
      <c r="TD35" s="43"/>
      <c r="TE35" s="43"/>
      <c r="TF35" s="43"/>
      <c r="TG35" s="43"/>
      <c r="TH35" s="43"/>
      <c r="TI35" s="43"/>
      <c r="TJ35" s="43"/>
      <c r="TK35" s="43"/>
      <c r="TL35" s="43"/>
      <c r="TM35" s="43"/>
      <c r="TN35" s="43"/>
      <c r="TO35" s="43"/>
      <c r="TP35" s="43"/>
      <c r="TQ35" s="43"/>
      <c r="TR35" s="43"/>
      <c r="TS35" s="43"/>
      <c r="TT35" s="43"/>
      <c r="TU35" s="43"/>
      <c r="TV35" s="43"/>
      <c r="TW35" s="43"/>
      <c r="TX35" s="43"/>
      <c r="TY35" s="43"/>
      <c r="TZ35" s="43"/>
      <c r="UA35" s="43"/>
      <c r="UB35" s="43"/>
      <c r="UC35" s="43"/>
      <c r="UD35" s="43"/>
      <c r="UE35" s="43"/>
      <c r="UF35" s="43"/>
      <c r="UG35" s="43"/>
      <c r="UH35" s="43"/>
      <c r="UI35" s="43"/>
      <c r="UJ35" s="43"/>
      <c r="UK35" s="43"/>
      <c r="UL35" s="43"/>
      <c r="UM35" s="43"/>
      <c r="UN35" s="43"/>
      <c r="UO35" s="43"/>
      <c r="UP35" s="43"/>
      <c r="UQ35" s="43"/>
      <c r="UR35" s="43"/>
      <c r="US35" s="43"/>
      <c r="UT35" s="43"/>
      <c r="UU35" s="43"/>
      <c r="UV35" s="43"/>
      <c r="UW35" s="43"/>
      <c r="UX35" s="43"/>
      <c r="UY35" s="43"/>
      <c r="UZ35" s="43"/>
      <c r="VA35" s="43"/>
      <c r="VB35" s="43"/>
      <c r="VC35" s="43"/>
      <c r="VD35" s="43"/>
      <c r="VE35" s="43"/>
      <c r="VF35" s="43"/>
      <c r="VG35" s="43"/>
      <c r="VH35" s="43"/>
      <c r="VI35" s="43"/>
      <c r="VJ35" s="43"/>
      <c r="VK35" s="43"/>
      <c r="VL35" s="43"/>
      <c r="VM35" s="43"/>
      <c r="VN35" s="43"/>
      <c r="VO35" s="43"/>
      <c r="VP35" s="43"/>
      <c r="VQ35" s="43"/>
      <c r="VR35" s="43"/>
      <c r="VS35" s="43"/>
      <c r="VT35" s="43"/>
      <c r="VU35" s="43"/>
      <c r="VV35" s="43"/>
      <c r="VW35" s="43"/>
      <c r="VX35" s="43"/>
      <c r="VY35" s="43"/>
      <c r="VZ35" s="43"/>
      <c r="WA35" s="43"/>
      <c r="WB35" s="43"/>
      <c r="WC35" s="43"/>
      <c r="WD35" s="43"/>
      <c r="WE35" s="43"/>
      <c r="WF35" s="43"/>
      <c r="WG35" s="43"/>
      <c r="WH35" s="43"/>
      <c r="WI35" s="43"/>
      <c r="WJ35" s="43"/>
      <c r="WK35" s="43"/>
      <c r="WL35" s="43"/>
      <c r="WM35" s="43"/>
      <c r="WN35" s="43"/>
      <c r="WO35" s="43"/>
      <c r="WP35" s="43"/>
      <c r="WQ35" s="43"/>
      <c r="WR35" s="43"/>
      <c r="WS35" s="43"/>
      <c r="WT35" s="43"/>
      <c r="WU35" s="43"/>
      <c r="WV35" s="43"/>
      <c r="WW35" s="43"/>
      <c r="WX35" s="43"/>
      <c r="WY35" s="43"/>
      <c r="WZ35" s="43"/>
      <c r="XA35" s="43"/>
      <c r="XB35" s="43"/>
      <c r="XC35" s="43"/>
      <c r="XD35" s="43"/>
      <c r="XE35" s="43"/>
      <c r="XF35" s="43"/>
      <c r="XG35" s="43"/>
      <c r="XH35" s="43"/>
      <c r="XI35" s="43"/>
      <c r="XJ35" s="43"/>
      <c r="XK35" s="43"/>
      <c r="XL35" s="43"/>
      <c r="XM35" s="43"/>
      <c r="XN35" s="43"/>
      <c r="XO35" s="43"/>
      <c r="XP35" s="43"/>
      <c r="XQ35" s="43"/>
      <c r="XR35" s="43"/>
      <c r="XS35" s="43"/>
      <c r="XT35" s="43"/>
      <c r="XU35" s="43"/>
      <c r="XV35" s="43"/>
      <c r="XW35" s="43"/>
      <c r="XX35" s="43"/>
      <c r="XY35" s="43"/>
      <c r="XZ35" s="43"/>
      <c r="YA35" s="43"/>
      <c r="YB35" s="43"/>
      <c r="YC35" s="43"/>
      <c r="YD35" s="43"/>
      <c r="YE35" s="43"/>
      <c r="YF35" s="43"/>
      <c r="YG35" s="43"/>
      <c r="YH35" s="43"/>
      <c r="YI35" s="43"/>
      <c r="YJ35" s="43"/>
      <c r="YK35" s="43"/>
      <c r="YL35" s="43"/>
      <c r="YM35" s="43"/>
      <c r="YN35" s="43"/>
      <c r="YO35" s="43"/>
      <c r="YP35" s="43"/>
      <c r="YQ35" s="43"/>
      <c r="YR35" s="43"/>
      <c r="YS35" s="43"/>
      <c r="YT35" s="43"/>
      <c r="YU35" s="43"/>
      <c r="YV35" s="43"/>
      <c r="YW35" s="43"/>
      <c r="YX35" s="43"/>
      <c r="YY35" s="43"/>
      <c r="YZ35" s="43"/>
      <c r="ZA35" s="43"/>
      <c r="ZB35" s="43"/>
      <c r="ZC35" s="43"/>
      <c r="ZD35" s="43"/>
      <c r="ZE35" s="43"/>
      <c r="ZF35" s="43"/>
      <c r="ZG35" s="43"/>
      <c r="ZH35" s="43"/>
      <c r="ZI35" s="43"/>
      <c r="ZJ35" s="43"/>
      <c r="ZK35" s="43"/>
      <c r="ZL35" s="43"/>
      <c r="ZM35" s="43"/>
      <c r="ZN35" s="43"/>
      <c r="ZO35" s="43"/>
      <c r="ZP35" s="43"/>
      <c r="ZQ35" s="43"/>
      <c r="ZR35" s="43"/>
      <c r="ZS35" s="43"/>
      <c r="ZT35" s="43"/>
      <c r="ZU35" s="43"/>
      <c r="ZV35" s="43"/>
      <c r="ZW35" s="43"/>
      <c r="ZX35" s="43"/>
      <c r="ZY35" s="43"/>
      <c r="ZZ35" s="43"/>
      <c r="AAA35" s="43"/>
      <c r="AAB35" s="43"/>
      <c r="AAC35" s="43"/>
      <c r="AAD35" s="43"/>
      <c r="AAE35" s="43"/>
      <c r="AAF35" s="43"/>
      <c r="AAG35" s="43"/>
      <c r="AAH35" s="43"/>
      <c r="AAI35" s="43"/>
      <c r="AAJ35" s="43"/>
      <c r="AAK35" s="43"/>
      <c r="AAL35" s="43"/>
      <c r="AAM35" s="43"/>
      <c r="AAN35" s="43"/>
      <c r="AAO35" s="43"/>
      <c r="AAP35" s="43"/>
      <c r="AAQ35" s="43"/>
      <c r="AAR35" s="43"/>
      <c r="AAS35" s="43"/>
      <c r="AAT35" s="43"/>
      <c r="AAU35" s="43"/>
      <c r="AAV35" s="43"/>
      <c r="AAW35" s="43"/>
      <c r="AAX35" s="43"/>
      <c r="AAY35" s="43"/>
      <c r="AAZ35" s="43"/>
      <c r="ABA35" s="43"/>
      <c r="ABB35" s="43"/>
      <c r="ABC35" s="43"/>
      <c r="ABD35" s="43"/>
      <c r="ABE35" s="43"/>
      <c r="ABF35" s="43"/>
      <c r="ABG35" s="43"/>
      <c r="ABH35" s="43"/>
      <c r="ABI35" s="43"/>
      <c r="ABJ35" s="43"/>
      <c r="ABK35" s="43"/>
      <c r="ABL35" s="43"/>
      <c r="ABM35" s="43"/>
      <c r="ABN35" s="43"/>
      <c r="ABO35" s="43"/>
      <c r="ABP35" s="43"/>
      <c r="ABQ35" s="43"/>
      <c r="ABR35" s="43"/>
      <c r="ABS35" s="43"/>
      <c r="ABT35" s="43"/>
      <c r="ABU35" s="43"/>
      <c r="ABV35" s="43"/>
      <c r="ABW35" s="43"/>
      <c r="ABX35" s="43"/>
      <c r="ABY35" s="43"/>
      <c r="ABZ35" s="43"/>
      <c r="ACA35" s="43"/>
      <c r="ACB35" s="43"/>
      <c r="ACC35" s="43"/>
      <c r="ACD35" s="43"/>
      <c r="ACE35" s="43"/>
      <c r="ACF35" s="43"/>
      <c r="ACG35" s="43"/>
      <c r="ACH35" s="43"/>
      <c r="ACI35" s="43"/>
      <c r="ACJ35" s="43"/>
      <c r="ACK35" s="43"/>
      <c r="ACL35" s="43"/>
      <c r="ACM35" s="43"/>
      <c r="ACN35" s="43"/>
      <c r="ACO35" s="43"/>
      <c r="ACP35" s="43"/>
      <c r="ACQ35" s="43"/>
      <c r="ACR35" s="43"/>
      <c r="ACS35" s="43"/>
      <c r="ACT35" s="43"/>
      <c r="ACU35" s="43"/>
      <c r="ACV35" s="43"/>
      <c r="ACW35" s="43"/>
      <c r="ACX35" s="43"/>
      <c r="ACY35" s="43"/>
      <c r="ACZ35" s="43"/>
      <c r="ADA35" s="43"/>
      <c r="ADB35" s="43"/>
      <c r="ADC35" s="43"/>
      <c r="ADD35" s="43"/>
      <c r="ADE35" s="43"/>
      <c r="ADF35" s="43"/>
      <c r="ADG35" s="43"/>
      <c r="ADH35" s="43"/>
      <c r="ADI35" s="43"/>
      <c r="ADJ35" s="43"/>
      <c r="ADK35" s="43"/>
      <c r="ADL35" s="43"/>
      <c r="ADM35" s="43"/>
      <c r="ADN35" s="43"/>
      <c r="ADO35" s="43"/>
      <c r="ADP35" s="43"/>
      <c r="ADQ35" s="43"/>
      <c r="ADR35" s="43"/>
      <c r="ADS35" s="43"/>
      <c r="ADT35" s="43"/>
      <c r="ADU35" s="43"/>
      <c r="ADV35" s="43"/>
      <c r="ADW35" s="43"/>
      <c r="ADX35" s="43"/>
      <c r="ADY35" s="43"/>
      <c r="ADZ35" s="43"/>
      <c r="AEA35" s="43"/>
      <c r="AEB35" s="43"/>
      <c r="AEC35" s="43"/>
      <c r="AED35" s="43"/>
      <c r="AEE35" s="43"/>
      <c r="AEF35" s="43"/>
      <c r="AEG35" s="43"/>
      <c r="AEH35" s="43"/>
      <c r="AEI35" s="43"/>
      <c r="AEJ35" s="43"/>
      <c r="AEK35" s="43"/>
      <c r="AEL35" s="43"/>
      <c r="AEM35" s="43"/>
      <c r="AEN35" s="43"/>
      <c r="AEO35" s="43"/>
      <c r="AEP35" s="43"/>
      <c r="AEQ35" s="43"/>
      <c r="AER35" s="43"/>
      <c r="AES35" s="43"/>
      <c r="AET35" s="43"/>
      <c r="AEU35" s="43"/>
      <c r="AEV35" s="43"/>
      <c r="AEW35" s="43"/>
      <c r="AEX35" s="43"/>
      <c r="AEY35" s="43"/>
      <c r="AEZ35" s="43"/>
      <c r="AFA35" s="43"/>
      <c r="AFB35" s="43"/>
      <c r="AFC35" s="43"/>
      <c r="AFD35" s="43"/>
      <c r="AFE35" s="43"/>
      <c r="AFF35" s="43"/>
      <c r="AFG35" s="43"/>
      <c r="AFH35" s="43"/>
      <c r="AFI35" s="43"/>
      <c r="AFJ35" s="43"/>
      <c r="AFK35" s="43"/>
      <c r="AFL35" s="43"/>
      <c r="AFM35" s="43"/>
      <c r="AFN35" s="43"/>
      <c r="AFO35" s="43"/>
      <c r="AFP35" s="43"/>
      <c r="AFQ35" s="43"/>
      <c r="AFR35" s="43"/>
      <c r="AFS35" s="43"/>
      <c r="AFT35" s="43"/>
      <c r="AFU35" s="43"/>
      <c r="AFV35" s="43"/>
      <c r="AFW35" s="43"/>
      <c r="AFX35" s="43"/>
      <c r="AFY35" s="43"/>
      <c r="AFZ35" s="43"/>
      <c r="AGA35" s="43"/>
      <c r="AGB35" s="43"/>
      <c r="AGC35" s="43"/>
      <c r="AGD35" s="43"/>
      <c r="AGE35" s="43"/>
      <c r="AGF35" s="43"/>
      <c r="AGG35" s="43"/>
      <c r="AGH35" s="43"/>
      <c r="AGI35" s="43"/>
      <c r="AGJ35" s="43"/>
      <c r="AGK35" s="43"/>
      <c r="AGL35" s="43"/>
      <c r="AGM35" s="43"/>
      <c r="AGN35" s="43"/>
      <c r="AGO35" s="43"/>
      <c r="AGP35" s="43"/>
      <c r="AGQ35" s="43"/>
      <c r="AGR35" s="43"/>
      <c r="AGS35" s="43"/>
      <c r="AGT35" s="43"/>
      <c r="AGU35" s="43"/>
      <c r="AGV35" s="43"/>
      <c r="AGW35" s="43"/>
      <c r="AGX35" s="43"/>
      <c r="AGY35" s="43"/>
      <c r="AGZ35" s="43"/>
      <c r="AHA35" s="43"/>
      <c r="AHB35" s="43"/>
      <c r="AHC35" s="43"/>
      <c r="AHD35" s="43"/>
      <c r="AHE35" s="43"/>
      <c r="AHF35" s="43"/>
      <c r="AHG35" s="43"/>
      <c r="AHH35" s="43"/>
      <c r="AHI35" s="43"/>
      <c r="AHJ35" s="43"/>
      <c r="AHK35" s="43"/>
      <c r="AHL35" s="43"/>
      <c r="AHM35" s="43"/>
      <c r="AHN35" s="43"/>
      <c r="AHO35" s="43"/>
      <c r="AHP35" s="43"/>
      <c r="AHQ35" s="43"/>
      <c r="AHR35" s="43"/>
      <c r="AHS35" s="43"/>
      <c r="AHT35" s="43"/>
      <c r="AHU35" s="43"/>
      <c r="AHV35" s="43"/>
      <c r="AHW35" s="43"/>
      <c r="AHX35" s="43"/>
      <c r="AHY35" s="43"/>
      <c r="AHZ35" s="43"/>
      <c r="AIA35" s="43"/>
      <c r="AIB35" s="43"/>
      <c r="AIC35" s="43"/>
      <c r="AID35" s="43"/>
      <c r="AIE35" s="43"/>
      <c r="AIF35" s="43"/>
      <c r="AIG35" s="43"/>
      <c r="AIH35" s="43"/>
      <c r="AII35" s="43"/>
      <c r="AIJ35" s="43"/>
      <c r="AIK35" s="43"/>
      <c r="AIL35" s="43"/>
      <c r="AIM35" s="43"/>
      <c r="AIN35" s="43"/>
      <c r="AIO35" s="43"/>
      <c r="AIP35" s="43"/>
      <c r="AIQ35" s="43"/>
      <c r="AIR35" s="43"/>
      <c r="AIS35" s="43"/>
      <c r="AIT35" s="43"/>
      <c r="AIU35" s="43"/>
      <c r="AIV35" s="43"/>
      <c r="AIW35" s="43"/>
      <c r="AIX35" s="43"/>
      <c r="AIY35" s="43"/>
      <c r="AIZ35" s="43"/>
      <c r="AJA35" s="43"/>
      <c r="AJB35" s="43"/>
      <c r="AJC35" s="43"/>
      <c r="AJD35" s="43"/>
      <c r="AJE35" s="43"/>
      <c r="AJF35" s="43"/>
      <c r="AJG35" s="43"/>
      <c r="AJH35" s="43"/>
      <c r="AJI35" s="43"/>
      <c r="AJJ35" s="43"/>
      <c r="AJK35" s="43"/>
      <c r="AJL35" s="43"/>
      <c r="AJM35" s="43"/>
      <c r="AJN35" s="43"/>
      <c r="AJO35" s="43"/>
      <c r="AJP35" s="43"/>
      <c r="AJQ35" s="43"/>
      <c r="AJR35" s="43"/>
      <c r="AJS35" s="43"/>
      <c r="AJT35" s="43"/>
      <c r="AJU35" s="43"/>
      <c r="AJV35" s="43"/>
      <c r="AJW35" s="43"/>
      <c r="AJX35" s="43"/>
      <c r="AJY35" s="43"/>
      <c r="AJZ35" s="43"/>
      <c r="AKA35" s="43"/>
      <c r="AKB35" s="43"/>
      <c r="AKC35" s="43"/>
      <c r="AKD35" s="43"/>
      <c r="AKE35" s="43"/>
      <c r="AKF35" s="43"/>
      <c r="AKG35" s="43"/>
      <c r="AKH35" s="43"/>
      <c r="AKI35" s="43"/>
      <c r="AKJ35" s="43"/>
      <c r="AKK35" s="43"/>
      <c r="AKL35" s="43"/>
      <c r="AKM35" s="43"/>
      <c r="AKN35" s="43"/>
      <c r="AKO35" s="43"/>
      <c r="AKP35" s="43"/>
      <c r="AKQ35" s="43"/>
      <c r="AKR35" s="43"/>
      <c r="AKS35" s="43"/>
      <c r="AKT35" s="43"/>
      <c r="AKU35" s="43"/>
      <c r="AKV35" s="43"/>
      <c r="AKW35" s="43"/>
      <c r="AKX35" s="43"/>
      <c r="AKY35" s="43"/>
      <c r="AKZ35" s="43"/>
      <c r="ALA35" s="43"/>
      <c r="ALB35" s="43"/>
      <c r="ALC35" s="43"/>
      <c r="ALD35" s="43"/>
      <c r="ALE35" s="43"/>
      <c r="ALF35" s="43"/>
      <c r="ALG35" s="43"/>
      <c r="ALH35" s="43"/>
      <c r="ALI35" s="43"/>
      <c r="ALJ35" s="43"/>
      <c r="ALK35" s="43"/>
      <c r="ALL35" s="43"/>
      <c r="ALM35" s="43"/>
      <c r="ALN35" s="43"/>
      <c r="ALO35" s="43"/>
      <c r="ALP35" s="43"/>
      <c r="ALQ35" s="43"/>
      <c r="ALR35" s="43"/>
      <c r="ALS35" s="43"/>
      <c r="ALT35" s="43"/>
      <c r="ALU35" s="43"/>
      <c r="ALV35" s="43"/>
      <c r="ALW35" s="43"/>
      <c r="ALX35" s="43"/>
      <c r="ALY35" s="43"/>
      <c r="ALZ35" s="43"/>
      <c r="AMA35" s="43"/>
      <c r="AMB35" s="43"/>
      <c r="AMC35" s="43"/>
      <c r="AMD35" s="43"/>
      <c r="AME35" s="43"/>
      <c r="AMF35" s="43"/>
      <c r="AMG35" s="43"/>
      <c r="AMH35" s="43"/>
      <c r="AMI35" s="43"/>
      <c r="AMJ35" s="43"/>
      <c r="AMK35" s="43"/>
      <c r="AML35" s="43"/>
      <c r="AMM35" s="43"/>
      <c r="AMN35" s="43"/>
      <c r="AMO35" s="43"/>
      <c r="AMP35" s="43"/>
      <c r="AMQ35" s="43"/>
      <c r="AMR35" s="43"/>
      <c r="AMS35" s="43"/>
      <c r="AMT35" s="43"/>
      <c r="AMU35" s="43"/>
      <c r="AMV35" s="43"/>
      <c r="AMW35" s="43"/>
      <c r="AMX35" s="43"/>
      <c r="AMY35" s="43"/>
      <c r="AMZ35" s="43"/>
      <c r="ANA35" s="43"/>
      <c r="ANB35" s="43"/>
      <c r="ANC35" s="43"/>
      <c r="AND35" s="43"/>
      <c r="ANE35" s="43"/>
      <c r="ANF35" s="43"/>
      <c r="ANG35" s="43"/>
      <c r="ANH35" s="43"/>
      <c r="ANI35" s="43"/>
      <c r="ANJ35" s="43"/>
      <c r="ANK35" s="43"/>
      <c r="ANL35" s="43"/>
      <c r="ANM35" s="43"/>
      <c r="ANN35" s="43"/>
      <c r="ANO35" s="43"/>
      <c r="ANP35" s="43"/>
      <c r="ANQ35" s="43"/>
      <c r="ANR35" s="43"/>
      <c r="ANS35" s="43"/>
      <c r="ANT35" s="43"/>
      <c r="ANU35" s="43"/>
      <c r="ANV35" s="43"/>
      <c r="ANW35" s="43"/>
      <c r="ANX35" s="43"/>
      <c r="ANY35" s="43"/>
      <c r="ANZ35" s="43"/>
      <c r="AOA35" s="43"/>
      <c r="AOB35" s="43"/>
      <c r="AOC35" s="43"/>
      <c r="AOD35" s="43"/>
      <c r="AOE35" s="43"/>
      <c r="AOF35" s="43"/>
      <c r="AOG35" s="43"/>
      <c r="AOH35" s="43"/>
      <c r="AOI35" s="43"/>
      <c r="AOJ35" s="43"/>
      <c r="AOK35" s="43"/>
      <c r="AOL35" s="43"/>
      <c r="AOM35" s="43"/>
      <c r="AON35" s="43"/>
      <c r="AOO35" s="43"/>
      <c r="AOP35" s="43"/>
      <c r="AOQ35" s="43"/>
      <c r="AOR35" s="43"/>
      <c r="AOS35" s="43"/>
      <c r="AOT35" s="43"/>
      <c r="AOU35" s="43"/>
      <c r="AOV35" s="43"/>
      <c r="AOW35" s="43"/>
      <c r="AOX35" s="43"/>
      <c r="AOY35" s="43"/>
      <c r="AOZ35" s="43"/>
      <c r="APA35" s="43"/>
      <c r="APB35" s="43"/>
      <c r="APC35" s="43"/>
      <c r="APD35" s="43"/>
      <c r="APE35" s="43"/>
      <c r="APF35" s="43"/>
      <c r="APG35" s="43"/>
      <c r="APH35" s="43"/>
      <c r="API35" s="43"/>
      <c r="APJ35" s="43"/>
      <c r="APK35" s="43"/>
      <c r="APL35" s="43"/>
      <c r="APM35" s="43"/>
      <c r="APN35" s="43"/>
      <c r="APO35" s="43"/>
      <c r="APP35" s="43"/>
      <c r="APQ35" s="43"/>
      <c r="APR35" s="43"/>
      <c r="APS35" s="43"/>
      <c r="APT35" s="43"/>
      <c r="APU35" s="43"/>
      <c r="APV35" s="43"/>
      <c r="APW35" s="43"/>
      <c r="APX35" s="43"/>
      <c r="APY35" s="43"/>
      <c r="APZ35" s="43"/>
      <c r="AQA35" s="43"/>
      <c r="AQB35" s="43"/>
      <c r="AQC35" s="43"/>
      <c r="AQD35" s="43"/>
      <c r="AQE35" s="43"/>
      <c r="AQF35" s="43"/>
      <c r="AQG35" s="43"/>
      <c r="AQH35" s="43"/>
      <c r="AQI35" s="43"/>
      <c r="AQJ35" s="43"/>
      <c r="AQK35" s="43"/>
      <c r="AQL35" s="43"/>
      <c r="AQM35" s="43"/>
      <c r="AQN35" s="43"/>
      <c r="AQO35" s="43"/>
      <c r="AQP35" s="43"/>
      <c r="AQQ35" s="43"/>
      <c r="AQR35" s="43"/>
      <c r="AQS35" s="43"/>
      <c r="AQT35" s="43"/>
      <c r="AQU35" s="43"/>
      <c r="AQV35" s="43"/>
      <c r="AQW35" s="43"/>
      <c r="AQX35" s="43"/>
      <c r="AQY35" s="43"/>
      <c r="AQZ35" s="43"/>
      <c r="ARA35" s="43"/>
      <c r="ARB35" s="43"/>
      <c r="ARC35" s="43"/>
      <c r="ARD35" s="43"/>
      <c r="ARE35" s="43"/>
      <c r="ARF35" s="43"/>
      <c r="ARG35" s="43"/>
      <c r="ARH35" s="43"/>
      <c r="ARI35" s="43"/>
      <c r="ARJ35" s="43"/>
      <c r="ARK35" s="43"/>
      <c r="ARL35" s="43"/>
      <c r="ARM35" s="43"/>
      <c r="ARN35" s="43"/>
      <c r="ARO35" s="43"/>
      <c r="ARP35" s="43"/>
      <c r="ARQ35" s="43"/>
      <c r="ARR35" s="43"/>
      <c r="ARS35" s="43"/>
      <c r="ART35" s="43"/>
      <c r="ARU35" s="43"/>
      <c r="ARV35" s="43"/>
      <c r="ARW35" s="43"/>
      <c r="ARX35" s="43"/>
      <c r="ARY35" s="43"/>
      <c r="ARZ35" s="43"/>
      <c r="ASA35" s="43"/>
      <c r="ASB35" s="43"/>
      <c r="ASC35" s="43"/>
      <c r="ASD35" s="43"/>
      <c r="ASE35" s="43"/>
      <c r="ASF35" s="43"/>
      <c r="ASG35" s="43"/>
      <c r="ASH35" s="43"/>
      <c r="ASI35" s="43"/>
      <c r="ASJ35" s="43"/>
      <c r="ASK35" s="43"/>
      <c r="ASL35" s="43"/>
      <c r="ASM35" s="43"/>
      <c r="ASN35" s="43"/>
      <c r="ASO35" s="43"/>
      <c r="ASP35" s="43"/>
      <c r="ASQ35" s="43"/>
      <c r="ASR35" s="43"/>
      <c r="ASS35" s="43"/>
      <c r="AST35" s="43"/>
      <c r="ASU35" s="43"/>
      <c r="ASV35" s="43"/>
      <c r="ASW35" s="43"/>
      <c r="ASX35" s="43"/>
      <c r="ASY35" s="43"/>
      <c r="ASZ35" s="43"/>
      <c r="ATA35" s="43"/>
      <c r="ATB35" s="43"/>
      <c r="ATC35" s="43"/>
      <c r="ATD35" s="43"/>
      <c r="ATE35" s="43"/>
      <c r="ATF35" s="43"/>
      <c r="ATG35" s="43"/>
      <c r="ATH35" s="43"/>
      <c r="ATI35" s="43"/>
      <c r="ATJ35" s="43"/>
      <c r="ATK35" s="43"/>
      <c r="ATL35" s="43"/>
      <c r="ATM35" s="43"/>
      <c r="ATN35" s="43"/>
      <c r="ATO35" s="43"/>
      <c r="ATP35" s="43"/>
      <c r="ATQ35" s="43"/>
      <c r="ATR35" s="43"/>
      <c r="ATS35" s="43"/>
      <c r="ATT35" s="43"/>
      <c r="ATU35" s="43"/>
      <c r="ATV35" s="43"/>
      <c r="ATW35" s="43"/>
      <c r="ATX35" s="43"/>
      <c r="ATY35" s="43"/>
      <c r="ATZ35" s="43"/>
      <c r="AUA35" s="43"/>
      <c r="AUB35" s="43"/>
      <c r="AUC35" s="43"/>
      <c r="AUD35" s="43"/>
      <c r="AUE35" s="43"/>
      <c r="AUF35" s="43"/>
      <c r="AUG35" s="43"/>
      <c r="AUH35" s="43"/>
      <c r="AUI35" s="43"/>
      <c r="AUJ35" s="43"/>
      <c r="AUK35" s="43"/>
      <c r="AUL35" s="43"/>
      <c r="AUM35" s="43"/>
      <c r="AUN35" s="43"/>
      <c r="AUO35" s="43"/>
      <c r="AUP35" s="43"/>
      <c r="AUQ35" s="43"/>
      <c r="AUR35" s="43"/>
      <c r="AUS35" s="43"/>
      <c r="AUT35" s="43"/>
      <c r="AUU35" s="43"/>
      <c r="AUV35" s="43"/>
      <c r="AUW35" s="43"/>
      <c r="AUX35" s="43"/>
      <c r="AUY35" s="43"/>
      <c r="AUZ35" s="43"/>
      <c r="AVA35" s="43"/>
      <c r="AVB35" s="43"/>
      <c r="AVC35" s="43"/>
      <c r="AVD35" s="43"/>
      <c r="AVE35" s="43"/>
      <c r="AVF35" s="43"/>
      <c r="AVG35" s="43"/>
      <c r="AVH35" s="43"/>
      <c r="AVI35" s="43"/>
      <c r="AVJ35" s="43"/>
      <c r="AVK35" s="43"/>
      <c r="AVL35" s="43"/>
      <c r="AVM35" s="43"/>
      <c r="AVN35" s="43"/>
      <c r="AVO35" s="43"/>
      <c r="AVP35" s="43"/>
      <c r="AVQ35" s="43"/>
      <c r="AVR35" s="43"/>
      <c r="AVS35" s="43"/>
      <c r="AVT35" s="43"/>
      <c r="AVU35" s="43"/>
      <c r="AVV35" s="43"/>
      <c r="AVW35" s="43"/>
      <c r="AVX35" s="43"/>
      <c r="AVY35" s="43"/>
      <c r="AVZ35" s="43"/>
      <c r="AWA35" s="43"/>
      <c r="AWB35" s="43"/>
      <c r="AWC35" s="43"/>
      <c r="AWD35" s="43"/>
      <c r="AWE35" s="43"/>
      <c r="AWF35" s="43"/>
      <c r="AWG35" s="43"/>
      <c r="AWH35" s="43"/>
      <c r="AWI35" s="43"/>
      <c r="AWJ35" s="43"/>
      <c r="AWK35" s="43"/>
      <c r="AWL35" s="43"/>
      <c r="AWM35" s="43"/>
      <c r="AWN35" s="43"/>
      <c r="AWO35" s="43"/>
      <c r="AWP35" s="43"/>
      <c r="AWQ35" s="43"/>
      <c r="AWR35" s="43"/>
      <c r="AWS35" s="43"/>
      <c r="AWT35" s="43"/>
      <c r="AWU35" s="43"/>
      <c r="AWV35" s="43"/>
      <c r="AWW35" s="43"/>
      <c r="AWX35" s="43"/>
      <c r="AWY35" s="43"/>
      <c r="AWZ35" s="43"/>
      <c r="AXA35" s="43"/>
      <c r="AXB35" s="43"/>
      <c r="AXC35" s="43"/>
      <c r="AXD35" s="43"/>
      <c r="AXE35" s="43"/>
      <c r="AXF35" s="43"/>
      <c r="AXG35" s="43"/>
      <c r="AXH35" s="43"/>
      <c r="AXI35" s="43"/>
      <c r="AXJ35" s="43"/>
      <c r="AXK35" s="43"/>
      <c r="AXL35" s="43"/>
      <c r="AXM35" s="43"/>
      <c r="AXN35" s="43"/>
      <c r="AXO35" s="43"/>
      <c r="AXP35" s="43"/>
      <c r="AXQ35" s="43"/>
      <c r="AXR35" s="43"/>
      <c r="AXS35" s="43"/>
      <c r="AXT35" s="43"/>
      <c r="AXU35" s="43"/>
      <c r="AXV35" s="43"/>
      <c r="AXW35" s="43"/>
      <c r="AXX35" s="43"/>
      <c r="AXY35" s="43"/>
      <c r="AXZ35" s="43"/>
      <c r="AYA35" s="43"/>
      <c r="AYB35" s="43"/>
      <c r="AYC35" s="43"/>
      <c r="AYD35" s="43"/>
      <c r="AYE35" s="43"/>
      <c r="AYF35" s="43"/>
      <c r="AYG35" s="43"/>
      <c r="AYH35" s="43"/>
      <c r="AYI35" s="43"/>
      <c r="AYJ35" s="43"/>
      <c r="AYK35" s="43"/>
      <c r="AYL35" s="43"/>
      <c r="AYM35" s="43"/>
      <c r="AYN35" s="43"/>
      <c r="AYO35" s="43"/>
      <c r="AYP35" s="43"/>
      <c r="AYQ35" s="43"/>
      <c r="AYR35" s="43"/>
      <c r="AYS35" s="43"/>
      <c r="AYT35" s="43"/>
      <c r="AYU35" s="43"/>
      <c r="AYV35" s="43"/>
      <c r="AYW35" s="43"/>
      <c r="AYX35" s="43"/>
      <c r="AYY35" s="43"/>
      <c r="AYZ35" s="43"/>
      <c r="AZA35" s="43"/>
      <c r="AZB35" s="43"/>
      <c r="AZC35" s="43"/>
      <c r="AZD35" s="43"/>
      <c r="AZE35" s="43"/>
      <c r="AZF35" s="43"/>
      <c r="AZG35" s="43"/>
      <c r="AZH35" s="43"/>
      <c r="AZI35" s="43"/>
      <c r="AZJ35" s="43"/>
      <c r="AZK35" s="43"/>
      <c r="AZL35" s="43"/>
      <c r="AZM35" s="43"/>
      <c r="AZN35" s="43"/>
      <c r="AZO35" s="43"/>
      <c r="AZP35" s="43"/>
      <c r="AZQ35" s="43"/>
      <c r="AZR35" s="43"/>
      <c r="AZS35" s="43"/>
      <c r="AZT35" s="43"/>
      <c r="AZU35" s="43"/>
      <c r="AZV35" s="43"/>
      <c r="AZW35" s="43"/>
      <c r="AZX35" s="43"/>
      <c r="AZY35" s="43"/>
      <c r="AZZ35" s="43"/>
      <c r="BAA35" s="43"/>
      <c r="BAB35" s="43"/>
      <c r="BAC35" s="43"/>
      <c r="BAD35" s="43"/>
      <c r="BAE35" s="43"/>
      <c r="BAF35" s="43"/>
      <c r="BAG35" s="43"/>
      <c r="BAH35" s="43"/>
      <c r="BAI35" s="43"/>
      <c r="BAJ35" s="43"/>
      <c r="BAK35" s="43"/>
      <c r="BAL35" s="43"/>
      <c r="BAM35" s="43"/>
      <c r="BAN35" s="43"/>
      <c r="BAO35" s="43"/>
      <c r="BAP35" s="43"/>
      <c r="BAQ35" s="43"/>
      <c r="BAR35" s="43"/>
      <c r="BAS35" s="43"/>
      <c r="BAT35" s="43"/>
      <c r="BAU35" s="43"/>
      <c r="BAV35" s="43"/>
      <c r="BAW35" s="43"/>
      <c r="BAX35" s="43"/>
      <c r="BAY35" s="43"/>
      <c r="BAZ35" s="43"/>
      <c r="BBA35" s="43"/>
      <c r="BBB35" s="43"/>
      <c r="BBC35" s="43"/>
      <c r="BBD35" s="43"/>
      <c r="BBE35" s="43"/>
      <c r="BBF35" s="43"/>
      <c r="BBG35" s="43"/>
      <c r="BBH35" s="43"/>
      <c r="BBI35" s="43"/>
      <c r="BBJ35" s="43"/>
      <c r="BBK35" s="43"/>
      <c r="BBL35" s="43"/>
      <c r="BBM35" s="43"/>
      <c r="BBN35" s="43"/>
      <c r="BBO35" s="43"/>
      <c r="BBP35" s="43"/>
      <c r="BBQ35" s="43"/>
      <c r="BBR35" s="43"/>
      <c r="BBS35" s="43"/>
      <c r="BBT35" s="43"/>
      <c r="BBU35" s="43"/>
      <c r="BBV35" s="43"/>
      <c r="BBW35" s="43"/>
      <c r="BBX35" s="43"/>
      <c r="BBY35" s="43"/>
      <c r="BBZ35" s="43"/>
      <c r="BCA35" s="43"/>
      <c r="BCB35" s="43"/>
      <c r="BCC35" s="43"/>
      <c r="BCD35" s="43"/>
      <c r="BCE35" s="43"/>
      <c r="BCF35" s="43"/>
      <c r="BCG35" s="43"/>
      <c r="BCH35" s="43"/>
      <c r="BCI35" s="43"/>
      <c r="BCJ35" s="43"/>
      <c r="BCK35" s="43"/>
      <c r="BCL35" s="43"/>
      <c r="BCM35" s="43"/>
      <c r="BCN35" s="43"/>
      <c r="BCO35" s="43"/>
      <c r="BCP35" s="43"/>
      <c r="BCQ35" s="43"/>
      <c r="BCR35" s="43"/>
      <c r="BCS35" s="43"/>
      <c r="BCT35" s="43"/>
      <c r="BCU35" s="43"/>
      <c r="BCV35" s="43"/>
      <c r="BCW35" s="43"/>
      <c r="BCX35" s="43"/>
      <c r="BCY35" s="43"/>
      <c r="BCZ35" s="43"/>
      <c r="BDA35" s="43"/>
      <c r="BDB35" s="43"/>
      <c r="BDC35" s="43"/>
      <c r="BDD35" s="43"/>
      <c r="BDE35" s="43"/>
      <c r="BDF35" s="43"/>
      <c r="BDG35" s="43"/>
      <c r="BDH35" s="43"/>
      <c r="BDI35" s="43"/>
      <c r="BDJ35" s="43"/>
      <c r="BDK35" s="43"/>
      <c r="BDL35" s="43"/>
      <c r="BDM35" s="43"/>
      <c r="BDN35" s="43"/>
      <c r="BDO35" s="43"/>
      <c r="BDP35" s="43"/>
      <c r="BDQ35" s="43"/>
      <c r="BDR35" s="43"/>
      <c r="BDS35" s="43"/>
      <c r="BDT35" s="43"/>
      <c r="BDU35" s="43"/>
      <c r="BDV35" s="43"/>
      <c r="BDW35" s="43"/>
      <c r="BDX35" s="43"/>
      <c r="BDY35" s="43"/>
      <c r="BDZ35" s="43"/>
      <c r="BEA35" s="43"/>
      <c r="BEB35" s="43"/>
      <c r="BEC35" s="43"/>
      <c r="BED35" s="43"/>
      <c r="BEE35" s="43"/>
      <c r="BEF35" s="43"/>
      <c r="BEG35" s="43"/>
      <c r="BEH35" s="43"/>
      <c r="BEI35" s="43"/>
      <c r="BEJ35" s="43"/>
      <c r="BEK35" s="43"/>
      <c r="BEL35" s="43"/>
      <c r="BEM35" s="43"/>
      <c r="BEN35" s="43"/>
      <c r="BEO35" s="43"/>
      <c r="BEP35" s="43"/>
      <c r="BEQ35" s="43"/>
      <c r="BER35" s="43"/>
      <c r="BES35" s="43"/>
      <c r="BET35" s="43"/>
      <c r="BEU35" s="43"/>
      <c r="BEV35" s="43"/>
      <c r="BEW35" s="43"/>
      <c r="BEX35" s="43"/>
      <c r="BEY35" s="43"/>
      <c r="BEZ35" s="43"/>
      <c r="BFA35" s="43"/>
      <c r="BFB35" s="43"/>
      <c r="BFC35" s="43"/>
      <c r="BFD35" s="43"/>
      <c r="BFE35" s="43"/>
      <c r="BFF35" s="43"/>
      <c r="BFG35" s="43"/>
      <c r="BFH35" s="43"/>
      <c r="BFI35" s="43"/>
      <c r="BFJ35" s="43"/>
      <c r="BFK35" s="43"/>
      <c r="BFL35" s="43"/>
      <c r="BFM35" s="43"/>
      <c r="BFN35" s="43"/>
      <c r="BFO35" s="43"/>
      <c r="BFP35" s="43"/>
      <c r="BFQ35" s="43"/>
      <c r="BFR35" s="43"/>
      <c r="BFS35" s="43"/>
      <c r="BFT35" s="43"/>
      <c r="BFU35" s="43"/>
      <c r="BFV35" s="43"/>
      <c r="BFW35" s="43"/>
      <c r="BFX35" s="43"/>
      <c r="BFY35" s="43"/>
      <c r="BFZ35" s="43"/>
      <c r="BGA35" s="43"/>
      <c r="BGB35" s="43"/>
      <c r="BGC35" s="43"/>
      <c r="BGD35" s="43"/>
      <c r="BGE35" s="43"/>
      <c r="BGF35" s="43"/>
      <c r="BGG35" s="43"/>
      <c r="BGH35" s="43"/>
      <c r="BGI35" s="43"/>
      <c r="BGJ35" s="43"/>
      <c r="BGK35" s="43"/>
      <c r="BGL35" s="43"/>
      <c r="BGM35" s="43"/>
      <c r="BGN35" s="43"/>
      <c r="BGO35" s="43"/>
      <c r="BGP35" s="43"/>
      <c r="BGQ35" s="43"/>
      <c r="BGR35" s="43"/>
      <c r="BGS35" s="43"/>
      <c r="BGT35" s="43"/>
      <c r="BGU35" s="43"/>
      <c r="BGV35" s="43"/>
      <c r="BGW35" s="43"/>
      <c r="BGX35" s="43"/>
      <c r="BGY35" s="43"/>
      <c r="BGZ35" s="43"/>
      <c r="BHA35" s="43"/>
      <c r="BHB35" s="43"/>
      <c r="BHC35" s="43"/>
      <c r="BHD35" s="43"/>
      <c r="BHE35" s="43"/>
      <c r="BHF35" s="43"/>
      <c r="BHG35" s="43"/>
      <c r="BHH35" s="43"/>
      <c r="BHI35" s="43"/>
      <c r="BHJ35" s="43"/>
      <c r="BHK35" s="43"/>
      <c r="BHL35" s="43"/>
      <c r="BHM35" s="43"/>
      <c r="BHN35" s="43"/>
      <c r="BHO35" s="43"/>
      <c r="BHP35" s="43"/>
      <c r="BHQ35" s="43"/>
      <c r="BHR35" s="43"/>
      <c r="BHS35" s="43"/>
      <c r="BHT35" s="43"/>
      <c r="BHU35" s="43"/>
      <c r="BHV35" s="43"/>
      <c r="BHW35" s="43"/>
      <c r="BHX35" s="43"/>
      <c r="BHY35" s="43"/>
      <c r="BHZ35" s="43"/>
      <c r="BIA35" s="43"/>
      <c r="BIB35" s="43"/>
      <c r="BIC35" s="43"/>
      <c r="BID35" s="43"/>
      <c r="BIE35" s="43"/>
      <c r="BIF35" s="43"/>
      <c r="BIG35" s="43"/>
      <c r="BIH35" s="43"/>
      <c r="BII35" s="43"/>
      <c r="BIJ35" s="43"/>
      <c r="BIK35" s="43"/>
      <c r="BIL35" s="43"/>
      <c r="BIM35" s="43"/>
      <c r="BIN35" s="43"/>
      <c r="BIO35" s="43"/>
      <c r="BIP35" s="43"/>
      <c r="BIQ35" s="43"/>
      <c r="BIR35" s="43"/>
      <c r="BIS35" s="43"/>
      <c r="BIT35" s="43"/>
      <c r="BIU35" s="43"/>
      <c r="BIV35" s="43"/>
      <c r="BIW35" s="43"/>
      <c r="BIX35" s="43"/>
      <c r="BIY35" s="43"/>
      <c r="BIZ35" s="43"/>
      <c r="BJA35" s="43"/>
      <c r="BJB35" s="43"/>
      <c r="BJC35" s="43"/>
      <c r="BJD35" s="43"/>
      <c r="BJE35" s="43"/>
      <c r="BJF35" s="43"/>
      <c r="BJG35" s="43"/>
      <c r="BJH35" s="43"/>
      <c r="BJI35" s="43"/>
      <c r="BJJ35" s="43"/>
      <c r="BJK35" s="43"/>
      <c r="BJL35" s="43"/>
      <c r="BJM35" s="43"/>
      <c r="BJN35" s="43"/>
      <c r="BJO35" s="43"/>
      <c r="BJP35" s="43"/>
      <c r="BJQ35" s="43"/>
      <c r="BJR35" s="43"/>
      <c r="BJS35" s="43"/>
      <c r="BJT35" s="43"/>
      <c r="BJU35" s="43"/>
      <c r="BJV35" s="43"/>
      <c r="BJW35" s="43"/>
      <c r="BJX35" s="43"/>
      <c r="BJY35" s="43"/>
      <c r="BJZ35" s="43"/>
      <c r="BKA35" s="43"/>
      <c r="BKB35" s="43"/>
      <c r="BKC35" s="43"/>
      <c r="BKD35" s="43"/>
      <c r="BKE35" s="43"/>
      <c r="BKF35" s="43"/>
      <c r="BKG35" s="43"/>
      <c r="BKH35" s="43"/>
      <c r="BKI35" s="43"/>
      <c r="BKJ35" s="43"/>
      <c r="BKK35" s="43"/>
      <c r="BKL35" s="43"/>
      <c r="BKM35" s="43"/>
      <c r="BKN35" s="43"/>
      <c r="BKO35" s="43"/>
      <c r="BKP35" s="43"/>
      <c r="BKQ35" s="43"/>
      <c r="BKR35" s="43"/>
      <c r="BKS35" s="43"/>
      <c r="BKT35" s="43"/>
      <c r="BKU35" s="43"/>
      <c r="BKV35" s="43"/>
      <c r="BKW35" s="43"/>
      <c r="BKX35" s="43"/>
      <c r="BKY35" s="43"/>
      <c r="BKZ35" s="43"/>
      <c r="BLA35" s="43"/>
      <c r="BLB35" s="43"/>
      <c r="BLC35" s="43"/>
      <c r="BLD35" s="43"/>
      <c r="BLE35" s="43"/>
      <c r="BLF35" s="43"/>
      <c r="BLG35" s="43"/>
      <c r="BLH35" s="43"/>
      <c r="BLI35" s="43"/>
      <c r="BLJ35" s="43"/>
      <c r="BLK35" s="43"/>
      <c r="BLL35" s="43"/>
      <c r="BLM35" s="43"/>
      <c r="BLN35" s="43"/>
      <c r="BLO35" s="43"/>
      <c r="BLP35" s="43"/>
      <c r="BLQ35" s="43"/>
      <c r="BLR35" s="43"/>
      <c r="BLS35" s="43"/>
      <c r="BLT35" s="43"/>
      <c r="BLU35" s="43"/>
      <c r="BLV35" s="43"/>
      <c r="BLW35" s="43"/>
      <c r="BLX35" s="43"/>
      <c r="BLY35" s="43"/>
      <c r="BLZ35" s="43"/>
      <c r="BMA35" s="43"/>
      <c r="BMB35" s="43"/>
      <c r="BMC35" s="43"/>
      <c r="BMD35" s="43"/>
      <c r="BME35" s="43"/>
      <c r="BMF35" s="43"/>
      <c r="BMG35" s="43"/>
      <c r="BMH35" s="43"/>
      <c r="BMI35" s="43"/>
      <c r="BMJ35" s="43"/>
      <c r="BMK35" s="43"/>
      <c r="BML35" s="43"/>
      <c r="BMM35" s="43"/>
      <c r="BMN35" s="43"/>
      <c r="BMO35" s="43"/>
      <c r="BMP35" s="43"/>
      <c r="BMQ35" s="43"/>
      <c r="BMR35" s="43"/>
      <c r="BMS35" s="43"/>
      <c r="BMT35" s="43"/>
      <c r="BMU35" s="43"/>
      <c r="BMV35" s="43"/>
      <c r="BMW35" s="43"/>
      <c r="BMX35" s="43"/>
      <c r="BMY35" s="43"/>
      <c r="BMZ35" s="43"/>
      <c r="BNA35" s="43"/>
      <c r="BNB35" s="43"/>
      <c r="BNC35" s="43"/>
      <c r="BND35" s="43"/>
      <c r="BNE35" s="43"/>
      <c r="BNF35" s="43"/>
      <c r="BNG35" s="43"/>
      <c r="BNH35" s="43"/>
      <c r="BNI35" s="43"/>
      <c r="BNJ35" s="43"/>
      <c r="BNK35" s="43"/>
      <c r="BNL35" s="43"/>
      <c r="BNM35" s="43"/>
      <c r="BNN35" s="43"/>
      <c r="BNO35" s="43"/>
      <c r="BNP35" s="43"/>
      <c r="BNQ35" s="43"/>
      <c r="BNR35" s="43"/>
      <c r="BNS35" s="43"/>
      <c r="BNT35" s="43"/>
      <c r="BNU35" s="43"/>
      <c r="BNV35" s="43"/>
      <c r="BNW35" s="43"/>
      <c r="BNX35" s="43"/>
      <c r="BNY35" s="43"/>
      <c r="BNZ35" s="43"/>
      <c r="BOA35" s="43"/>
      <c r="BOB35" s="43"/>
      <c r="BOC35" s="43"/>
      <c r="BOD35" s="43"/>
      <c r="BOE35" s="43"/>
      <c r="BOF35" s="43"/>
      <c r="BOG35" s="43"/>
      <c r="BOH35" s="43"/>
      <c r="BOI35" s="43"/>
      <c r="BOJ35" s="43"/>
      <c r="BOK35" s="43"/>
      <c r="BOL35" s="43"/>
      <c r="BOM35" s="43"/>
      <c r="BON35" s="43"/>
      <c r="BOO35" s="43"/>
      <c r="BOP35" s="43"/>
      <c r="BOQ35" s="43"/>
      <c r="BOR35" s="43"/>
      <c r="BOS35" s="43"/>
      <c r="BOT35" s="43"/>
      <c r="BOU35" s="43"/>
      <c r="BOV35" s="43"/>
      <c r="BOW35" s="43"/>
      <c r="BOX35" s="43"/>
      <c r="BOY35" s="43"/>
      <c r="BOZ35" s="43"/>
      <c r="BPA35" s="43"/>
      <c r="BPB35" s="43"/>
      <c r="BPC35" s="43"/>
      <c r="BPD35" s="43"/>
      <c r="BPE35" s="43"/>
      <c r="BPF35" s="43"/>
      <c r="BPG35" s="43"/>
      <c r="BPH35" s="43"/>
      <c r="BPI35" s="43"/>
      <c r="BPJ35" s="43"/>
      <c r="BPK35" s="43"/>
      <c r="BPL35" s="43"/>
      <c r="BPM35" s="43"/>
      <c r="BPN35" s="43"/>
      <c r="BPO35" s="43"/>
      <c r="BPP35" s="43"/>
      <c r="BPQ35" s="43"/>
      <c r="BPR35" s="43"/>
      <c r="BPS35" s="43"/>
      <c r="BPT35" s="43"/>
      <c r="BPU35" s="43"/>
      <c r="BPV35" s="43"/>
      <c r="BPW35" s="43"/>
      <c r="BPX35" s="43"/>
      <c r="BPY35" s="43"/>
      <c r="BPZ35" s="43"/>
      <c r="BQA35" s="43"/>
      <c r="BQB35" s="43"/>
      <c r="BQC35" s="43"/>
      <c r="BQD35" s="43"/>
      <c r="BQE35" s="43"/>
      <c r="BQF35" s="43"/>
      <c r="BQG35" s="43"/>
      <c r="BQH35" s="43"/>
      <c r="BQI35" s="43"/>
      <c r="BQJ35" s="43"/>
      <c r="BQK35" s="43"/>
      <c r="BQL35" s="43"/>
      <c r="BQM35" s="43"/>
      <c r="BQN35" s="43"/>
      <c r="BQO35" s="43"/>
      <c r="BQP35" s="43"/>
      <c r="BQQ35" s="43"/>
      <c r="BQR35" s="43"/>
      <c r="BQS35" s="43"/>
      <c r="BQT35" s="43"/>
      <c r="BQU35" s="43"/>
      <c r="BQV35" s="43"/>
      <c r="BQW35" s="43"/>
      <c r="BQX35" s="43"/>
      <c r="BQY35" s="43"/>
      <c r="BQZ35" s="43"/>
      <c r="BRA35" s="43"/>
      <c r="BRB35" s="43"/>
      <c r="BRC35" s="43"/>
      <c r="BRD35" s="43"/>
      <c r="BRE35" s="43"/>
      <c r="BRF35" s="43"/>
      <c r="BRG35" s="43"/>
      <c r="BRH35" s="43"/>
      <c r="BRI35" s="43"/>
      <c r="BRJ35" s="43"/>
      <c r="BRK35" s="43"/>
      <c r="BRL35" s="43"/>
      <c r="BRM35" s="43"/>
      <c r="BRN35" s="43"/>
      <c r="BRO35" s="43"/>
      <c r="BRP35" s="43"/>
      <c r="BRQ35" s="43"/>
      <c r="BRR35" s="43"/>
      <c r="BRS35" s="43"/>
      <c r="BRT35" s="43"/>
      <c r="BRU35" s="43"/>
      <c r="BRV35" s="43"/>
      <c r="BRW35" s="43"/>
      <c r="BRX35" s="43"/>
      <c r="BRY35" s="43"/>
      <c r="BRZ35" s="43"/>
      <c r="BSA35" s="43"/>
      <c r="BSB35" s="43"/>
      <c r="BSC35" s="43"/>
      <c r="BSD35" s="43"/>
      <c r="BSE35" s="43"/>
      <c r="BSF35" s="43"/>
      <c r="BSG35" s="43"/>
      <c r="BSH35" s="43"/>
      <c r="BSI35" s="43"/>
      <c r="BSJ35" s="43"/>
      <c r="BSK35" s="43"/>
      <c r="BSL35" s="43"/>
      <c r="BSM35" s="43"/>
      <c r="BSN35" s="43"/>
      <c r="BSO35" s="43"/>
      <c r="BSP35" s="43"/>
      <c r="BSQ35" s="43"/>
      <c r="BSR35" s="43"/>
      <c r="BSS35" s="43"/>
      <c r="BST35" s="43"/>
      <c r="BSU35" s="43"/>
      <c r="BSV35" s="43"/>
      <c r="BSW35" s="43"/>
      <c r="BSX35" s="43"/>
      <c r="BSY35" s="43"/>
      <c r="BSZ35" s="43"/>
      <c r="BTA35" s="43"/>
      <c r="BTB35" s="43"/>
      <c r="BTC35" s="43"/>
      <c r="BTD35" s="43"/>
      <c r="BTE35" s="43"/>
      <c r="BTF35" s="43"/>
      <c r="BTG35" s="43"/>
      <c r="BTH35" s="43"/>
      <c r="BTI35" s="43"/>
      <c r="BTJ35" s="43"/>
      <c r="BTK35" s="43"/>
      <c r="BTL35" s="43"/>
      <c r="BTM35" s="43"/>
      <c r="BTN35" s="43"/>
      <c r="BTO35" s="43"/>
      <c r="BTP35" s="43"/>
      <c r="BTQ35" s="43"/>
      <c r="BTR35" s="43"/>
      <c r="BTS35" s="43"/>
      <c r="BTT35" s="43"/>
      <c r="BTU35" s="43"/>
      <c r="BTV35" s="43"/>
      <c r="BTW35" s="43"/>
      <c r="BTX35" s="43"/>
      <c r="BTY35" s="43"/>
      <c r="BTZ35" s="43"/>
      <c r="BUA35" s="43"/>
      <c r="BUB35" s="43"/>
      <c r="BUC35" s="43"/>
      <c r="BUD35" s="43"/>
      <c r="BUE35" s="43"/>
      <c r="BUF35" s="43"/>
      <c r="BUG35" s="43"/>
      <c r="BUH35" s="43"/>
      <c r="BUI35" s="43"/>
      <c r="BUJ35" s="43"/>
      <c r="BUK35" s="43"/>
      <c r="BUL35" s="43"/>
      <c r="BUM35" s="43"/>
      <c r="BUN35" s="43"/>
      <c r="BUO35" s="43"/>
      <c r="BUP35" s="43"/>
      <c r="BUQ35" s="43"/>
      <c r="BUR35" s="43"/>
      <c r="BUS35" s="43"/>
      <c r="BUT35" s="43"/>
      <c r="BUU35" s="43"/>
      <c r="BUV35" s="43"/>
      <c r="BUW35" s="43"/>
      <c r="BUX35" s="43"/>
      <c r="BUY35" s="43"/>
      <c r="BUZ35" s="43"/>
      <c r="BVA35" s="43"/>
      <c r="BVB35" s="43"/>
      <c r="BVC35" s="43"/>
      <c r="BVD35" s="43"/>
      <c r="BVE35" s="43"/>
      <c r="BVF35" s="43"/>
      <c r="BVG35" s="43"/>
      <c r="BVH35" s="43"/>
      <c r="BVI35" s="43"/>
      <c r="BVJ35" s="43"/>
      <c r="BVK35" s="43"/>
      <c r="BVL35" s="43"/>
      <c r="BVM35" s="43"/>
      <c r="BVN35" s="43"/>
      <c r="BVO35" s="43"/>
      <c r="BVP35" s="43"/>
      <c r="BVQ35" s="43"/>
      <c r="BVR35" s="43"/>
      <c r="BVS35" s="43"/>
      <c r="BVT35" s="43"/>
      <c r="BVU35" s="43"/>
      <c r="BVV35" s="43"/>
      <c r="BVW35" s="43"/>
      <c r="BVX35" s="43"/>
      <c r="BVY35" s="43"/>
      <c r="BVZ35" s="43"/>
      <c r="BWA35" s="43"/>
      <c r="BWB35" s="43"/>
      <c r="BWC35" s="43"/>
      <c r="BWD35" s="43"/>
      <c r="BWE35" s="43"/>
      <c r="BWF35" s="43"/>
      <c r="BWG35" s="43"/>
      <c r="BWH35" s="43"/>
      <c r="BWI35" s="43"/>
      <c r="BWJ35" s="43"/>
      <c r="BWK35" s="43"/>
      <c r="BWL35" s="43"/>
      <c r="BWM35" s="43"/>
      <c r="BWN35" s="43"/>
      <c r="BWO35" s="43"/>
      <c r="BWP35" s="43"/>
      <c r="BWQ35" s="43"/>
      <c r="BWR35" s="43"/>
      <c r="BWS35" s="43"/>
      <c r="BWT35" s="43"/>
      <c r="BWU35" s="43"/>
      <c r="BWV35" s="43"/>
      <c r="BWW35" s="43"/>
      <c r="BWX35" s="43"/>
      <c r="BWY35" s="43"/>
      <c r="BWZ35" s="43"/>
      <c r="BXA35" s="43"/>
      <c r="BXB35" s="43"/>
      <c r="BXC35" s="43"/>
      <c r="BXD35" s="43"/>
      <c r="BXE35" s="43"/>
      <c r="BXF35" s="43"/>
      <c r="BXG35" s="43"/>
      <c r="BXH35" s="43"/>
      <c r="BXI35" s="43"/>
      <c r="BXJ35" s="43"/>
      <c r="BXK35" s="43"/>
      <c r="BXL35" s="43"/>
      <c r="BXM35" s="43"/>
      <c r="BXN35" s="43"/>
      <c r="BXO35" s="43"/>
      <c r="BXP35" s="43"/>
      <c r="BXQ35" s="43"/>
      <c r="BXR35" s="43"/>
      <c r="BXS35" s="43"/>
      <c r="BXT35" s="43"/>
      <c r="BXU35" s="43"/>
      <c r="BXV35" s="43"/>
      <c r="BXW35" s="43"/>
      <c r="BXX35" s="43"/>
      <c r="BXY35" s="43"/>
      <c r="BXZ35" s="43"/>
      <c r="BYA35" s="43"/>
      <c r="BYB35" s="43"/>
      <c r="BYC35" s="43"/>
      <c r="BYD35" s="43"/>
      <c r="BYE35" s="43"/>
      <c r="BYF35" s="43"/>
      <c r="BYG35" s="43"/>
      <c r="BYH35" s="43"/>
      <c r="BYI35" s="43"/>
      <c r="BYJ35" s="43"/>
      <c r="BYK35" s="43"/>
      <c r="BYL35" s="43"/>
      <c r="BYM35" s="43"/>
      <c r="BYN35" s="43"/>
      <c r="BYO35" s="43"/>
      <c r="BYP35" s="43"/>
      <c r="BYQ35" s="43"/>
      <c r="BYR35" s="43"/>
      <c r="BYS35" s="43"/>
      <c r="BYT35" s="43"/>
      <c r="BYU35" s="43"/>
      <c r="BYV35" s="43"/>
      <c r="BYW35" s="43"/>
      <c r="BYX35" s="43"/>
      <c r="BYY35" s="43"/>
      <c r="BYZ35" s="43"/>
      <c r="BZA35" s="43"/>
      <c r="BZB35" s="43"/>
      <c r="BZC35" s="43"/>
      <c r="BZD35" s="43"/>
      <c r="BZE35" s="43"/>
      <c r="BZF35" s="43"/>
      <c r="BZG35" s="43"/>
      <c r="BZH35" s="43"/>
      <c r="BZI35" s="43"/>
      <c r="BZJ35" s="43"/>
      <c r="BZK35" s="43"/>
      <c r="BZL35" s="43"/>
      <c r="BZM35" s="43"/>
      <c r="BZN35" s="43"/>
      <c r="BZO35" s="43"/>
      <c r="BZP35" s="43"/>
      <c r="BZQ35" s="43"/>
      <c r="BZR35" s="43"/>
      <c r="BZS35" s="43"/>
      <c r="BZT35" s="43"/>
      <c r="BZU35" s="43"/>
      <c r="BZV35" s="43"/>
      <c r="BZW35" s="43"/>
      <c r="BZX35" s="43"/>
      <c r="BZY35" s="43"/>
      <c r="BZZ35" s="43"/>
      <c r="CAA35" s="43"/>
      <c r="CAB35" s="43"/>
      <c r="CAC35" s="43"/>
      <c r="CAD35" s="43"/>
      <c r="CAE35" s="43"/>
      <c r="CAF35" s="43"/>
      <c r="CAG35" s="43"/>
      <c r="CAH35" s="43"/>
      <c r="CAI35" s="43"/>
      <c r="CAJ35" s="43"/>
      <c r="CAK35" s="43"/>
      <c r="CAL35" s="43"/>
      <c r="CAM35" s="43"/>
      <c r="CAN35" s="43"/>
      <c r="CAO35" s="43"/>
      <c r="CAP35" s="43"/>
      <c r="CAQ35" s="43"/>
      <c r="CAR35" s="43"/>
      <c r="CAS35" s="43"/>
      <c r="CAT35" s="43"/>
      <c r="CAU35" s="43"/>
      <c r="CAV35" s="43"/>
      <c r="CAW35" s="43"/>
      <c r="CAX35" s="43"/>
      <c r="CAY35" s="43"/>
      <c r="CAZ35" s="43"/>
      <c r="CBA35" s="43"/>
      <c r="CBB35" s="43"/>
      <c r="CBC35" s="43"/>
      <c r="CBD35" s="43"/>
      <c r="CBE35" s="43"/>
      <c r="CBF35" s="43"/>
      <c r="CBG35" s="43"/>
      <c r="CBH35" s="43"/>
      <c r="CBI35" s="43"/>
      <c r="CBJ35" s="43"/>
      <c r="CBK35" s="43"/>
      <c r="CBL35" s="43"/>
      <c r="CBM35" s="43"/>
      <c r="CBN35" s="43"/>
      <c r="CBO35" s="43"/>
      <c r="CBP35" s="43"/>
      <c r="CBQ35" s="43"/>
      <c r="CBR35" s="43"/>
      <c r="CBS35" s="43"/>
      <c r="CBT35" s="43"/>
      <c r="CBU35" s="43"/>
      <c r="CBV35" s="43"/>
      <c r="CBW35" s="43"/>
      <c r="CBX35" s="43"/>
      <c r="CBY35" s="43"/>
      <c r="CBZ35" s="43"/>
      <c r="CCA35" s="43"/>
      <c r="CCB35" s="43"/>
      <c r="CCC35" s="43"/>
      <c r="CCD35" s="43"/>
      <c r="CCE35" s="43"/>
      <c r="CCF35" s="43"/>
      <c r="CCG35" s="43"/>
      <c r="CCH35" s="43"/>
      <c r="CCI35" s="43"/>
      <c r="CCJ35" s="43"/>
      <c r="CCK35" s="43"/>
      <c r="CCL35" s="43"/>
      <c r="CCM35" s="43"/>
      <c r="CCN35" s="43"/>
      <c r="CCO35" s="43"/>
      <c r="CCP35" s="43"/>
      <c r="CCQ35" s="43"/>
      <c r="CCR35" s="43"/>
      <c r="CCS35" s="43"/>
      <c r="CCT35" s="43"/>
      <c r="CCU35" s="43"/>
      <c r="CCV35" s="43"/>
      <c r="CCW35" s="43"/>
      <c r="CCX35" s="43"/>
      <c r="CCY35" s="43"/>
      <c r="CCZ35" s="43"/>
      <c r="CDA35" s="43"/>
      <c r="CDB35" s="43"/>
      <c r="CDC35" s="43"/>
      <c r="CDD35" s="43"/>
      <c r="CDE35" s="43"/>
      <c r="CDF35" s="43"/>
      <c r="CDG35" s="43"/>
      <c r="CDH35" s="43"/>
      <c r="CDI35" s="43"/>
      <c r="CDJ35" s="43"/>
      <c r="CDK35" s="43"/>
      <c r="CDL35" s="43"/>
      <c r="CDM35" s="43"/>
      <c r="CDN35" s="43"/>
      <c r="CDO35" s="43"/>
      <c r="CDP35" s="43"/>
      <c r="CDQ35" s="43"/>
      <c r="CDR35" s="43"/>
      <c r="CDS35" s="43"/>
      <c r="CDT35" s="43"/>
      <c r="CDU35" s="43"/>
      <c r="CDV35" s="43"/>
      <c r="CDW35" s="43"/>
      <c r="CDX35" s="43"/>
      <c r="CDY35" s="43"/>
      <c r="CDZ35" s="43"/>
      <c r="CEA35" s="43"/>
      <c r="CEB35" s="43"/>
      <c r="CEC35" s="43"/>
      <c r="CED35" s="43"/>
      <c r="CEE35" s="43"/>
      <c r="CEF35" s="43"/>
      <c r="CEG35" s="43"/>
      <c r="CEH35" s="43"/>
      <c r="CEI35" s="43"/>
      <c r="CEJ35" s="43"/>
      <c r="CEK35" s="43"/>
      <c r="CEL35" s="43"/>
      <c r="CEM35" s="43"/>
      <c r="CEN35" s="43"/>
      <c r="CEO35" s="43"/>
      <c r="CEP35" s="43"/>
      <c r="CEQ35" s="43"/>
      <c r="CER35" s="43"/>
      <c r="CES35" s="43"/>
      <c r="CET35" s="43"/>
      <c r="CEU35" s="43"/>
      <c r="CEV35" s="43"/>
      <c r="CEW35" s="43"/>
      <c r="CEX35" s="43"/>
      <c r="CEY35" s="43"/>
      <c r="CEZ35" s="43"/>
      <c r="CFA35" s="43"/>
      <c r="CFB35" s="43"/>
      <c r="CFC35" s="43"/>
      <c r="CFD35" s="43"/>
      <c r="CFE35" s="43"/>
      <c r="CFF35" s="43"/>
      <c r="CFG35" s="43"/>
      <c r="CFH35" s="43"/>
      <c r="CFI35" s="43"/>
      <c r="CFJ35" s="43"/>
      <c r="CFK35" s="43"/>
      <c r="CFL35" s="43"/>
      <c r="CFM35" s="43"/>
      <c r="CFN35" s="43"/>
      <c r="CFO35" s="43"/>
      <c r="CFP35" s="43"/>
      <c r="CFQ35" s="43"/>
      <c r="CFR35" s="43"/>
      <c r="CFS35" s="43"/>
      <c r="CFT35" s="43"/>
      <c r="CFU35" s="43"/>
      <c r="CFV35" s="43"/>
      <c r="CFW35" s="43"/>
      <c r="CFX35" s="43"/>
      <c r="CFY35" s="43"/>
      <c r="CFZ35" s="43"/>
      <c r="CGA35" s="43"/>
      <c r="CGB35" s="43"/>
      <c r="CGC35" s="43"/>
      <c r="CGD35" s="43"/>
      <c r="CGE35" s="43"/>
      <c r="CGF35" s="43"/>
      <c r="CGG35" s="43"/>
      <c r="CGH35" s="43"/>
      <c r="CGI35" s="43"/>
      <c r="CGJ35" s="43"/>
      <c r="CGK35" s="43"/>
      <c r="CGL35" s="43"/>
      <c r="CGM35" s="43"/>
      <c r="CGN35" s="43"/>
      <c r="CGO35" s="43"/>
      <c r="CGP35" s="43"/>
      <c r="CGQ35" s="43"/>
      <c r="CGR35" s="43"/>
      <c r="CGS35" s="43"/>
      <c r="CGT35" s="43"/>
      <c r="CGU35" s="43"/>
      <c r="CGV35" s="43"/>
      <c r="CGW35" s="43"/>
      <c r="CGX35" s="43"/>
      <c r="CGY35" s="43"/>
      <c r="CGZ35" s="43"/>
      <c r="CHA35" s="43"/>
      <c r="CHB35" s="43"/>
      <c r="CHC35" s="43"/>
      <c r="CHD35" s="43"/>
      <c r="CHE35" s="43"/>
      <c r="CHF35" s="43"/>
      <c r="CHG35" s="43"/>
      <c r="CHH35" s="43"/>
      <c r="CHI35" s="43"/>
      <c r="CHJ35" s="43"/>
      <c r="CHK35" s="43"/>
      <c r="CHL35" s="43"/>
      <c r="CHM35" s="43"/>
      <c r="CHN35" s="43"/>
      <c r="CHO35" s="43"/>
      <c r="CHP35" s="43"/>
      <c r="CHQ35" s="43"/>
      <c r="CHR35" s="43"/>
      <c r="CHS35" s="43"/>
      <c r="CHT35" s="43"/>
      <c r="CHU35" s="43"/>
      <c r="CHV35" s="43"/>
      <c r="CHW35" s="43"/>
      <c r="CHX35" s="43"/>
      <c r="CHY35" s="43"/>
      <c r="CHZ35" s="43"/>
      <c r="CIA35" s="43"/>
      <c r="CIB35" s="43"/>
      <c r="CIC35" s="43"/>
      <c r="CID35" s="43"/>
      <c r="CIE35" s="43"/>
      <c r="CIF35" s="43"/>
      <c r="CIG35" s="43"/>
      <c r="CIH35" s="43"/>
      <c r="CII35" s="43"/>
      <c r="CIJ35" s="43"/>
      <c r="CIK35" s="43"/>
      <c r="CIL35" s="43"/>
      <c r="CIM35" s="43"/>
      <c r="CIN35" s="43"/>
      <c r="CIO35" s="43"/>
      <c r="CIP35" s="43"/>
      <c r="CIQ35" s="43"/>
      <c r="CIR35" s="43"/>
      <c r="CIS35" s="43"/>
      <c r="CIT35" s="43"/>
      <c r="CIU35" s="43"/>
      <c r="CIV35" s="43"/>
      <c r="CIW35" s="43"/>
      <c r="CIX35" s="43"/>
      <c r="CIY35" s="43"/>
      <c r="CIZ35" s="43"/>
      <c r="CJA35" s="43"/>
      <c r="CJB35" s="43"/>
      <c r="CJC35" s="43"/>
      <c r="CJD35" s="43"/>
      <c r="CJE35" s="43"/>
      <c r="CJF35" s="43"/>
      <c r="CJG35" s="43"/>
      <c r="CJH35" s="43"/>
      <c r="CJI35" s="43"/>
      <c r="CJJ35" s="43"/>
      <c r="CJK35" s="43"/>
      <c r="CJL35" s="43"/>
      <c r="CJM35" s="43"/>
      <c r="CJN35" s="43"/>
      <c r="CJO35" s="43"/>
      <c r="CJP35" s="43"/>
      <c r="CJQ35" s="43"/>
      <c r="CJR35" s="43"/>
      <c r="CJS35" s="43"/>
      <c r="CJT35" s="43"/>
      <c r="CJU35" s="43"/>
      <c r="CJV35" s="43"/>
      <c r="CJW35" s="43"/>
      <c r="CJX35" s="43"/>
      <c r="CJY35" s="43"/>
      <c r="CJZ35" s="43"/>
      <c r="CKA35" s="43"/>
      <c r="CKB35" s="43"/>
      <c r="CKC35" s="43"/>
      <c r="CKD35" s="43"/>
      <c r="CKE35" s="43"/>
      <c r="CKF35" s="43"/>
      <c r="CKG35" s="43"/>
      <c r="CKH35" s="43"/>
      <c r="CKI35" s="43"/>
      <c r="CKJ35" s="43"/>
      <c r="CKK35" s="43"/>
      <c r="CKL35" s="43"/>
      <c r="CKM35" s="43"/>
      <c r="CKN35" s="43"/>
      <c r="CKO35" s="43"/>
      <c r="CKP35" s="43"/>
      <c r="CKQ35" s="43"/>
      <c r="CKR35" s="43"/>
      <c r="CKS35" s="43"/>
      <c r="CKT35" s="43"/>
      <c r="CKU35" s="43"/>
      <c r="CKV35" s="43"/>
      <c r="CKW35" s="43"/>
      <c r="CKX35" s="43"/>
      <c r="CKY35" s="43"/>
      <c r="CKZ35" s="43"/>
      <c r="CLA35" s="43"/>
      <c r="CLB35" s="43"/>
      <c r="CLC35" s="43"/>
      <c r="CLD35" s="43"/>
      <c r="CLE35" s="43"/>
      <c r="CLF35" s="43"/>
      <c r="CLG35" s="43"/>
      <c r="CLH35" s="43"/>
      <c r="CLI35" s="43"/>
      <c r="CLJ35" s="43"/>
      <c r="CLK35" s="43"/>
      <c r="CLL35" s="43"/>
      <c r="CLM35" s="43"/>
      <c r="CLN35" s="43"/>
      <c r="CLO35" s="43"/>
      <c r="CLP35" s="43"/>
      <c r="CLQ35" s="43"/>
      <c r="CLR35" s="43"/>
      <c r="CLS35" s="43"/>
      <c r="CLT35" s="43"/>
      <c r="CLU35" s="43"/>
      <c r="CLV35" s="43"/>
      <c r="CLW35" s="43"/>
      <c r="CLX35" s="43"/>
      <c r="CLY35" s="43"/>
      <c r="CLZ35" s="43"/>
      <c r="CMA35" s="43"/>
      <c r="CMB35" s="43"/>
      <c r="CMC35" s="43"/>
      <c r="CMD35" s="43"/>
      <c r="CME35" s="43"/>
      <c r="CMF35" s="43"/>
      <c r="CMG35" s="43"/>
      <c r="CMH35" s="43"/>
      <c r="CMI35" s="43"/>
      <c r="CMJ35" s="43"/>
      <c r="CMK35" s="43"/>
      <c r="CML35" s="43"/>
      <c r="CMM35" s="43"/>
      <c r="CMN35" s="43"/>
      <c r="CMO35" s="43"/>
      <c r="CMP35" s="43"/>
      <c r="CMQ35" s="43"/>
      <c r="CMR35" s="43"/>
      <c r="CMS35" s="43"/>
      <c r="CMT35" s="43"/>
      <c r="CMU35" s="43"/>
      <c r="CMV35" s="43"/>
      <c r="CMW35" s="43"/>
      <c r="CMX35" s="43"/>
      <c r="CMY35" s="43"/>
      <c r="CMZ35" s="43"/>
      <c r="CNA35" s="43"/>
      <c r="CNB35" s="43"/>
      <c r="CNC35" s="43"/>
      <c r="CND35" s="43"/>
      <c r="CNE35" s="43"/>
      <c r="CNF35" s="43"/>
      <c r="CNG35" s="43"/>
      <c r="CNH35" s="43"/>
      <c r="CNI35" s="43"/>
      <c r="CNJ35" s="43"/>
      <c r="CNK35" s="43"/>
      <c r="CNL35" s="43"/>
      <c r="CNM35" s="43"/>
      <c r="CNN35" s="43"/>
      <c r="CNO35" s="43"/>
      <c r="CNP35" s="43"/>
      <c r="CNQ35" s="43"/>
      <c r="CNR35" s="43"/>
      <c r="CNS35" s="43"/>
      <c r="CNT35" s="43"/>
      <c r="CNU35" s="43"/>
      <c r="CNV35" s="43"/>
      <c r="CNW35" s="43"/>
      <c r="CNX35" s="43"/>
      <c r="CNY35" s="43"/>
      <c r="CNZ35" s="43"/>
      <c r="COA35" s="43"/>
      <c r="COB35" s="43"/>
      <c r="COC35" s="43"/>
      <c r="COD35" s="43"/>
      <c r="COE35" s="43"/>
      <c r="COF35" s="43"/>
      <c r="COG35" s="43"/>
      <c r="COH35" s="43"/>
      <c r="COI35" s="43"/>
      <c r="COJ35" s="43"/>
      <c r="COK35" s="43"/>
      <c r="COL35" s="43"/>
      <c r="COM35" s="43"/>
      <c r="CON35" s="43"/>
      <c r="COO35" s="43"/>
      <c r="COP35" s="43"/>
      <c r="COQ35" s="43"/>
      <c r="COR35" s="43"/>
      <c r="COS35" s="43"/>
      <c r="COT35" s="43"/>
      <c r="COU35" s="43"/>
      <c r="COV35" s="43"/>
      <c r="COW35" s="43"/>
      <c r="COX35" s="43"/>
      <c r="COY35" s="43"/>
      <c r="COZ35" s="43"/>
      <c r="CPA35" s="43"/>
      <c r="CPB35" s="43"/>
      <c r="CPC35" s="43"/>
      <c r="CPD35" s="43"/>
      <c r="CPE35" s="43"/>
      <c r="CPF35" s="43"/>
      <c r="CPG35" s="43"/>
      <c r="CPH35" s="43"/>
      <c r="CPI35" s="43"/>
      <c r="CPJ35" s="43"/>
      <c r="CPK35" s="43"/>
      <c r="CPL35" s="43"/>
      <c r="CPM35" s="43"/>
      <c r="CPN35" s="43"/>
      <c r="CPO35" s="43"/>
      <c r="CPP35" s="43"/>
      <c r="CPQ35" s="43"/>
      <c r="CPR35" s="43"/>
      <c r="CPS35" s="43"/>
      <c r="CPT35" s="43"/>
      <c r="CPU35" s="43"/>
      <c r="CPV35" s="43"/>
      <c r="CPW35" s="43"/>
      <c r="CPX35" s="43"/>
      <c r="CPY35" s="43"/>
      <c r="CPZ35" s="43"/>
      <c r="CQA35" s="43"/>
      <c r="CQB35" s="43"/>
      <c r="CQC35" s="43"/>
      <c r="CQD35" s="43"/>
      <c r="CQE35" s="43"/>
      <c r="CQF35" s="43"/>
      <c r="CQG35" s="43"/>
      <c r="CQH35" s="43"/>
      <c r="CQI35" s="43"/>
      <c r="CQJ35" s="43"/>
      <c r="CQK35" s="43"/>
      <c r="CQL35" s="43"/>
      <c r="CQM35" s="43"/>
      <c r="CQN35" s="43"/>
      <c r="CQO35" s="43"/>
      <c r="CQP35" s="43"/>
      <c r="CQQ35" s="43"/>
      <c r="CQR35" s="43"/>
      <c r="CQS35" s="43"/>
      <c r="CQT35" s="43"/>
      <c r="CQU35" s="43"/>
      <c r="CQV35" s="43"/>
      <c r="CQW35" s="43"/>
      <c r="CQX35" s="43"/>
      <c r="CQY35" s="43"/>
      <c r="CQZ35" s="43"/>
      <c r="CRA35" s="43"/>
      <c r="CRB35" s="43"/>
      <c r="CRC35" s="43"/>
      <c r="CRD35" s="43"/>
      <c r="CRE35" s="43"/>
      <c r="CRF35" s="43"/>
      <c r="CRG35" s="43"/>
      <c r="CRH35" s="43"/>
      <c r="CRI35" s="43"/>
      <c r="CRJ35" s="43"/>
      <c r="CRK35" s="43"/>
      <c r="CRL35" s="43"/>
      <c r="CRM35" s="43"/>
      <c r="CRN35" s="43"/>
      <c r="CRO35" s="43"/>
      <c r="CRP35" s="43"/>
      <c r="CRQ35" s="43"/>
      <c r="CRR35" s="43"/>
      <c r="CRS35" s="43"/>
      <c r="CRT35" s="43"/>
      <c r="CRU35" s="43"/>
      <c r="CRV35" s="43"/>
      <c r="CRW35" s="43"/>
      <c r="CRX35" s="43"/>
      <c r="CRY35" s="43"/>
      <c r="CRZ35" s="43"/>
      <c r="CSA35" s="43"/>
      <c r="CSB35" s="43"/>
      <c r="CSC35" s="43"/>
      <c r="CSD35" s="43"/>
      <c r="CSE35" s="43"/>
      <c r="CSF35" s="43"/>
      <c r="CSG35" s="43"/>
      <c r="CSH35" s="43"/>
      <c r="CSI35" s="43"/>
      <c r="CSJ35" s="43"/>
      <c r="CSK35" s="43"/>
      <c r="CSL35" s="43"/>
      <c r="CSM35" s="43"/>
      <c r="CSN35" s="43"/>
      <c r="CSO35" s="43"/>
      <c r="CSP35" s="43"/>
      <c r="CSQ35" s="43"/>
      <c r="CSR35" s="43"/>
      <c r="CSS35" s="43"/>
      <c r="CST35" s="43"/>
      <c r="CSU35" s="43"/>
      <c r="CSV35" s="43"/>
      <c r="CSW35" s="43"/>
      <c r="CSX35" s="43"/>
      <c r="CSY35" s="43"/>
      <c r="CSZ35" s="43"/>
      <c r="CTA35" s="43"/>
      <c r="CTB35" s="43"/>
      <c r="CTC35" s="43"/>
      <c r="CTD35" s="43"/>
      <c r="CTE35" s="43"/>
      <c r="CTF35" s="43"/>
      <c r="CTG35" s="43"/>
      <c r="CTH35" s="43"/>
      <c r="CTI35" s="43"/>
      <c r="CTJ35" s="43"/>
      <c r="CTK35" s="43"/>
      <c r="CTL35" s="43"/>
      <c r="CTM35" s="43"/>
      <c r="CTN35" s="43"/>
      <c r="CTO35" s="43"/>
      <c r="CTP35" s="43"/>
      <c r="CTQ35" s="43"/>
      <c r="CTR35" s="43"/>
      <c r="CTS35" s="43"/>
      <c r="CTT35" s="43"/>
      <c r="CTU35" s="43"/>
      <c r="CTV35" s="43"/>
      <c r="CTW35" s="43"/>
      <c r="CTX35" s="43"/>
      <c r="CTY35" s="43"/>
      <c r="CTZ35" s="43"/>
      <c r="CUA35" s="43"/>
      <c r="CUB35" s="43"/>
      <c r="CUC35" s="43"/>
      <c r="CUD35" s="43"/>
      <c r="CUE35" s="43"/>
      <c r="CUF35" s="43"/>
      <c r="CUG35" s="43"/>
      <c r="CUH35" s="43"/>
      <c r="CUI35" s="43"/>
      <c r="CUJ35" s="43"/>
      <c r="CUK35" s="43"/>
      <c r="CUL35" s="43"/>
      <c r="CUM35" s="43"/>
      <c r="CUN35" s="43"/>
      <c r="CUO35" s="43"/>
      <c r="CUP35" s="43"/>
      <c r="CUQ35" s="43"/>
      <c r="CUR35" s="43"/>
      <c r="CUS35" s="43"/>
      <c r="CUT35" s="43"/>
      <c r="CUU35" s="43"/>
      <c r="CUV35" s="43"/>
      <c r="CUW35" s="43"/>
      <c r="CUX35" s="43"/>
      <c r="CUY35" s="43"/>
      <c r="CUZ35" s="43"/>
      <c r="CVA35" s="43"/>
      <c r="CVB35" s="43"/>
      <c r="CVC35" s="43"/>
      <c r="CVD35" s="43"/>
      <c r="CVE35" s="43"/>
      <c r="CVF35" s="43"/>
      <c r="CVG35" s="43"/>
      <c r="CVH35" s="43"/>
      <c r="CVI35" s="43"/>
      <c r="CVJ35" s="43"/>
      <c r="CVK35" s="43"/>
      <c r="CVL35" s="43"/>
      <c r="CVM35" s="43"/>
      <c r="CVN35" s="43"/>
      <c r="CVO35" s="43"/>
      <c r="CVP35" s="43"/>
      <c r="CVQ35" s="43"/>
      <c r="CVR35" s="43"/>
      <c r="CVS35" s="43"/>
      <c r="CVT35" s="43"/>
      <c r="CVU35" s="43"/>
      <c r="CVV35" s="43"/>
      <c r="CVW35" s="43"/>
      <c r="CVX35" s="43"/>
      <c r="CVY35" s="43"/>
      <c r="CVZ35" s="43"/>
      <c r="CWA35" s="43"/>
      <c r="CWB35" s="43"/>
      <c r="CWC35" s="43"/>
      <c r="CWD35" s="43"/>
      <c r="CWE35" s="43"/>
      <c r="CWF35" s="43"/>
      <c r="CWG35" s="43"/>
      <c r="CWH35" s="43"/>
      <c r="CWI35" s="43"/>
      <c r="CWJ35" s="43"/>
      <c r="CWK35" s="43"/>
      <c r="CWL35" s="43"/>
      <c r="CWM35" s="43"/>
      <c r="CWN35" s="43"/>
      <c r="CWO35" s="43"/>
      <c r="CWP35" s="43"/>
      <c r="CWQ35" s="43"/>
      <c r="CWR35" s="43"/>
      <c r="CWS35" s="43"/>
      <c r="CWT35" s="43"/>
      <c r="CWU35" s="43"/>
      <c r="CWV35" s="43"/>
      <c r="CWW35" s="43"/>
      <c r="CWX35" s="43"/>
      <c r="CWY35" s="43"/>
      <c r="CWZ35" s="43"/>
      <c r="CXA35" s="43"/>
      <c r="CXB35" s="43"/>
      <c r="CXC35" s="43"/>
      <c r="CXD35" s="43"/>
      <c r="CXE35" s="43"/>
      <c r="CXF35" s="43"/>
      <c r="CXG35" s="43"/>
      <c r="CXH35" s="43"/>
      <c r="CXI35" s="43"/>
      <c r="CXJ35" s="43"/>
      <c r="CXK35" s="43"/>
      <c r="CXL35" s="43"/>
      <c r="CXM35" s="43"/>
      <c r="CXN35" s="43"/>
      <c r="CXO35" s="43"/>
      <c r="CXP35" s="43"/>
      <c r="CXQ35" s="43"/>
      <c r="CXR35" s="43"/>
      <c r="CXS35" s="43"/>
      <c r="CXT35" s="43"/>
      <c r="CXU35" s="43"/>
      <c r="CXV35" s="43"/>
      <c r="CXW35" s="43"/>
      <c r="CXX35" s="43"/>
      <c r="CXY35" s="43"/>
      <c r="CXZ35" s="43"/>
      <c r="CYA35" s="43"/>
      <c r="CYB35" s="43"/>
      <c r="CYC35" s="43"/>
      <c r="CYD35" s="43"/>
      <c r="CYE35" s="43"/>
      <c r="CYF35" s="43"/>
      <c r="CYG35" s="43"/>
      <c r="CYH35" s="43"/>
      <c r="CYI35" s="43"/>
      <c r="CYJ35" s="43"/>
      <c r="CYK35" s="43"/>
      <c r="CYL35" s="43"/>
      <c r="CYM35" s="43"/>
      <c r="CYN35" s="43"/>
      <c r="CYO35" s="43"/>
      <c r="CYP35" s="43"/>
      <c r="CYQ35" s="43"/>
      <c r="CYR35" s="43"/>
      <c r="CYS35" s="43"/>
      <c r="CYT35" s="43"/>
      <c r="CYU35" s="43"/>
      <c r="CYV35" s="43"/>
      <c r="CYW35" s="43"/>
      <c r="CYX35" s="43"/>
      <c r="CYY35" s="43"/>
      <c r="CYZ35" s="43"/>
      <c r="CZA35" s="43"/>
      <c r="CZB35" s="43"/>
      <c r="CZC35" s="43"/>
      <c r="CZD35" s="43"/>
      <c r="CZE35" s="43"/>
      <c r="CZF35" s="43"/>
      <c r="CZG35" s="43"/>
      <c r="CZH35" s="43"/>
      <c r="CZI35" s="43"/>
      <c r="CZJ35" s="43"/>
      <c r="CZK35" s="43"/>
      <c r="CZL35" s="43"/>
      <c r="CZM35" s="43"/>
      <c r="CZN35" s="43"/>
      <c r="CZO35" s="43"/>
      <c r="CZP35" s="43"/>
      <c r="CZQ35" s="43"/>
      <c r="CZR35" s="43"/>
      <c r="CZS35" s="43"/>
      <c r="CZT35" s="43"/>
      <c r="CZU35" s="43"/>
      <c r="CZV35" s="43"/>
      <c r="CZW35" s="43"/>
      <c r="CZX35" s="43"/>
      <c r="CZY35" s="43"/>
      <c r="CZZ35" s="43"/>
      <c r="DAA35" s="43"/>
      <c r="DAB35" s="43"/>
      <c r="DAC35" s="43"/>
      <c r="DAD35" s="43"/>
      <c r="DAE35" s="43"/>
      <c r="DAF35" s="43"/>
      <c r="DAG35" s="43"/>
      <c r="DAH35" s="43"/>
      <c r="DAI35" s="43"/>
      <c r="DAJ35" s="43"/>
      <c r="DAK35" s="43"/>
      <c r="DAL35" s="43"/>
      <c r="DAM35" s="43"/>
      <c r="DAN35" s="43"/>
      <c r="DAO35" s="43"/>
      <c r="DAP35" s="43"/>
      <c r="DAQ35" s="43"/>
      <c r="DAR35" s="43"/>
      <c r="DAS35" s="43"/>
      <c r="DAT35" s="43"/>
      <c r="DAU35" s="43"/>
      <c r="DAV35" s="43"/>
      <c r="DAW35" s="43"/>
      <c r="DAX35" s="43"/>
      <c r="DAY35" s="43"/>
      <c r="DAZ35" s="43"/>
      <c r="DBA35" s="43"/>
      <c r="DBB35" s="43"/>
      <c r="DBC35" s="43"/>
      <c r="DBD35" s="43"/>
      <c r="DBE35" s="43"/>
      <c r="DBF35" s="43"/>
      <c r="DBG35" s="43"/>
      <c r="DBH35" s="43"/>
      <c r="DBI35" s="43"/>
      <c r="DBJ35" s="43"/>
      <c r="DBK35" s="43"/>
      <c r="DBL35" s="43"/>
      <c r="DBM35" s="43"/>
      <c r="DBN35" s="43"/>
      <c r="DBO35" s="43"/>
      <c r="DBP35" s="43"/>
      <c r="DBQ35" s="43"/>
      <c r="DBR35" s="43"/>
      <c r="DBS35" s="43"/>
      <c r="DBT35" s="43"/>
      <c r="DBU35" s="43"/>
      <c r="DBV35" s="43"/>
      <c r="DBW35" s="43"/>
      <c r="DBX35" s="43"/>
      <c r="DBY35" s="43"/>
      <c r="DBZ35" s="43"/>
      <c r="DCA35" s="43"/>
      <c r="DCB35" s="43"/>
      <c r="DCC35" s="43"/>
      <c r="DCD35" s="43"/>
      <c r="DCE35" s="43"/>
      <c r="DCF35" s="43"/>
      <c r="DCG35" s="43"/>
      <c r="DCH35" s="43"/>
      <c r="DCI35" s="43"/>
      <c r="DCJ35" s="43"/>
      <c r="DCK35" s="43"/>
      <c r="DCL35" s="43"/>
      <c r="DCM35" s="43"/>
      <c r="DCN35" s="43"/>
      <c r="DCO35" s="43"/>
      <c r="DCP35" s="43"/>
      <c r="DCQ35" s="43"/>
      <c r="DCR35" s="43"/>
      <c r="DCS35" s="43"/>
      <c r="DCT35" s="43"/>
      <c r="DCU35" s="43"/>
      <c r="DCV35" s="43"/>
      <c r="DCW35" s="43"/>
      <c r="DCX35" s="43"/>
      <c r="DCY35" s="43"/>
      <c r="DCZ35" s="43"/>
      <c r="DDA35" s="43"/>
      <c r="DDB35" s="43"/>
      <c r="DDC35" s="43"/>
      <c r="DDD35" s="43"/>
      <c r="DDE35" s="43"/>
      <c r="DDF35" s="43"/>
      <c r="DDG35" s="43"/>
      <c r="DDH35" s="43"/>
      <c r="DDI35" s="43"/>
      <c r="DDJ35" s="43"/>
      <c r="DDK35" s="43"/>
      <c r="DDL35" s="43"/>
      <c r="DDM35" s="43"/>
      <c r="DDN35" s="43"/>
      <c r="DDO35" s="43"/>
      <c r="DDP35" s="43"/>
      <c r="DDQ35" s="43"/>
      <c r="DDR35" s="43"/>
      <c r="DDS35" s="43"/>
      <c r="DDT35" s="43"/>
      <c r="DDU35" s="43"/>
      <c r="DDV35" s="43"/>
      <c r="DDW35" s="43"/>
      <c r="DDX35" s="43"/>
      <c r="DDY35" s="43"/>
      <c r="DDZ35" s="43"/>
      <c r="DEA35" s="43"/>
      <c r="DEB35" s="43"/>
      <c r="DEC35" s="43"/>
      <c r="DED35" s="43"/>
      <c r="DEE35" s="43"/>
      <c r="DEF35" s="43"/>
      <c r="DEG35" s="43"/>
      <c r="DEH35" s="43"/>
      <c r="DEI35" s="43"/>
      <c r="DEJ35" s="43"/>
      <c r="DEK35" s="43"/>
      <c r="DEL35" s="43"/>
      <c r="DEM35" s="43"/>
      <c r="DEN35" s="43"/>
      <c r="DEO35" s="43"/>
      <c r="DEP35" s="43"/>
      <c r="DEQ35" s="43"/>
      <c r="DER35" s="43"/>
      <c r="DES35" s="43"/>
      <c r="DET35" s="43"/>
      <c r="DEU35" s="43"/>
      <c r="DEV35" s="43"/>
      <c r="DEW35" s="43"/>
      <c r="DEX35" s="43"/>
      <c r="DEY35" s="43"/>
      <c r="DEZ35" s="43"/>
      <c r="DFA35" s="43"/>
      <c r="DFB35" s="43"/>
      <c r="DFC35" s="43"/>
      <c r="DFD35" s="43"/>
      <c r="DFE35" s="43"/>
      <c r="DFF35" s="43"/>
      <c r="DFG35" s="43"/>
      <c r="DFH35" s="43"/>
      <c r="DFI35" s="43"/>
      <c r="DFJ35" s="43"/>
      <c r="DFK35" s="43"/>
      <c r="DFL35" s="43"/>
      <c r="DFM35" s="43"/>
      <c r="DFN35" s="43"/>
      <c r="DFO35" s="43"/>
      <c r="DFP35" s="43"/>
      <c r="DFQ35" s="43"/>
      <c r="DFR35" s="43"/>
      <c r="DFS35" s="43"/>
      <c r="DFT35" s="43"/>
      <c r="DFU35" s="43"/>
      <c r="DFV35" s="43"/>
      <c r="DFW35" s="43"/>
      <c r="DFX35" s="43"/>
      <c r="DFY35" s="43"/>
      <c r="DFZ35" s="43"/>
      <c r="DGA35" s="43"/>
      <c r="DGB35" s="43"/>
      <c r="DGC35" s="43"/>
      <c r="DGD35" s="43"/>
      <c r="DGE35" s="43"/>
      <c r="DGF35" s="43"/>
      <c r="DGG35" s="43"/>
      <c r="DGH35" s="43"/>
      <c r="DGI35" s="43"/>
      <c r="DGJ35" s="43"/>
      <c r="DGK35" s="43"/>
      <c r="DGL35" s="43"/>
      <c r="DGM35" s="43"/>
      <c r="DGN35" s="43"/>
      <c r="DGO35" s="43"/>
      <c r="DGP35" s="43"/>
      <c r="DGQ35" s="43"/>
      <c r="DGR35" s="43"/>
      <c r="DGS35" s="43"/>
      <c r="DGT35" s="43"/>
      <c r="DGU35" s="43"/>
      <c r="DGV35" s="43"/>
      <c r="DGW35" s="43"/>
      <c r="DGX35" s="43"/>
      <c r="DGY35" s="43"/>
      <c r="DGZ35" s="43"/>
      <c r="DHA35" s="43"/>
      <c r="DHB35" s="43"/>
      <c r="DHC35" s="43"/>
      <c r="DHD35" s="43"/>
      <c r="DHE35" s="43"/>
      <c r="DHF35" s="43"/>
      <c r="DHG35" s="43"/>
      <c r="DHH35" s="43"/>
      <c r="DHI35" s="43"/>
      <c r="DHJ35" s="43"/>
      <c r="DHK35" s="43"/>
      <c r="DHL35" s="43"/>
      <c r="DHM35" s="43"/>
      <c r="DHN35" s="43"/>
      <c r="DHO35" s="43"/>
      <c r="DHP35" s="43"/>
      <c r="DHQ35" s="43"/>
      <c r="DHR35" s="43"/>
      <c r="DHS35" s="43"/>
      <c r="DHT35" s="43"/>
      <c r="DHU35" s="43"/>
      <c r="DHV35" s="43"/>
      <c r="DHW35" s="43"/>
      <c r="DHX35" s="43"/>
      <c r="DHY35" s="43"/>
      <c r="DHZ35" s="43"/>
      <c r="DIA35" s="43"/>
      <c r="DIB35" s="43"/>
      <c r="DIC35" s="43"/>
      <c r="DID35" s="43"/>
      <c r="DIE35" s="43"/>
      <c r="DIF35" s="43"/>
      <c r="DIG35" s="43"/>
      <c r="DIH35" s="43"/>
      <c r="DII35" s="43"/>
      <c r="DIJ35" s="43"/>
      <c r="DIK35" s="43"/>
      <c r="DIL35" s="43"/>
      <c r="DIM35" s="43"/>
      <c r="DIN35" s="43"/>
      <c r="DIO35" s="43"/>
      <c r="DIP35" s="43"/>
      <c r="DIQ35" s="43"/>
      <c r="DIR35" s="43"/>
      <c r="DIS35" s="43"/>
      <c r="DIT35" s="43"/>
      <c r="DIU35" s="43"/>
      <c r="DIV35" s="43"/>
      <c r="DIW35" s="43"/>
      <c r="DIX35" s="43"/>
      <c r="DIY35" s="43"/>
      <c r="DIZ35" s="43"/>
      <c r="DJA35" s="43"/>
      <c r="DJB35" s="43"/>
      <c r="DJC35" s="43"/>
      <c r="DJD35" s="43"/>
      <c r="DJE35" s="43"/>
      <c r="DJF35" s="43"/>
      <c r="DJG35" s="43"/>
      <c r="DJH35" s="43"/>
      <c r="DJI35" s="43"/>
      <c r="DJJ35" s="43"/>
      <c r="DJK35" s="43"/>
      <c r="DJL35" s="43"/>
      <c r="DJM35" s="43"/>
      <c r="DJN35" s="43"/>
      <c r="DJO35" s="43"/>
      <c r="DJP35" s="43"/>
      <c r="DJQ35" s="43"/>
      <c r="DJR35" s="43"/>
      <c r="DJS35" s="43"/>
      <c r="DJT35" s="43"/>
      <c r="DJU35" s="43"/>
      <c r="DJV35" s="43"/>
      <c r="DJW35" s="43"/>
      <c r="DJX35" s="43"/>
      <c r="DJY35" s="43"/>
      <c r="DJZ35" s="43"/>
      <c r="DKA35" s="43"/>
      <c r="DKB35" s="43"/>
      <c r="DKC35" s="43"/>
      <c r="DKD35" s="43"/>
      <c r="DKE35" s="43"/>
      <c r="DKF35" s="43"/>
      <c r="DKG35" s="43"/>
      <c r="DKH35" s="43"/>
      <c r="DKI35" s="43"/>
      <c r="DKJ35" s="43"/>
      <c r="DKK35" s="43"/>
      <c r="DKL35" s="43"/>
      <c r="DKM35" s="43"/>
      <c r="DKN35" s="43"/>
      <c r="DKO35" s="43"/>
      <c r="DKP35" s="43"/>
      <c r="DKQ35" s="43"/>
      <c r="DKR35" s="43"/>
      <c r="DKS35" s="43"/>
      <c r="DKT35" s="43"/>
      <c r="DKU35" s="43"/>
      <c r="DKV35" s="43"/>
      <c r="DKW35" s="43"/>
      <c r="DKX35" s="43"/>
      <c r="DKY35" s="43"/>
      <c r="DKZ35" s="43"/>
      <c r="DLA35" s="43"/>
      <c r="DLB35" s="43"/>
      <c r="DLC35" s="43"/>
      <c r="DLD35" s="43"/>
      <c r="DLE35" s="43"/>
      <c r="DLF35" s="43"/>
      <c r="DLG35" s="43"/>
      <c r="DLH35" s="43"/>
      <c r="DLI35" s="43"/>
      <c r="DLJ35" s="43"/>
      <c r="DLK35" s="43"/>
      <c r="DLL35" s="43"/>
      <c r="DLM35" s="43"/>
      <c r="DLN35" s="43"/>
      <c r="DLO35" s="43"/>
      <c r="DLP35" s="43"/>
      <c r="DLQ35" s="43"/>
      <c r="DLR35" s="43"/>
      <c r="DLS35" s="43"/>
      <c r="DLT35" s="43"/>
      <c r="DLU35" s="43"/>
      <c r="DLV35" s="43"/>
      <c r="DLW35" s="43"/>
      <c r="DLX35" s="43"/>
      <c r="DLY35" s="43"/>
      <c r="DLZ35" s="43"/>
      <c r="DMA35" s="43"/>
      <c r="DMB35" s="43"/>
      <c r="DMC35" s="43"/>
      <c r="DMD35" s="43"/>
      <c r="DME35" s="43"/>
      <c r="DMF35" s="43"/>
      <c r="DMG35" s="43"/>
      <c r="DMH35" s="43"/>
      <c r="DMI35" s="43"/>
      <c r="DMJ35" s="43"/>
      <c r="DMK35" s="43"/>
      <c r="DML35" s="43"/>
      <c r="DMM35" s="43"/>
      <c r="DMN35" s="43"/>
      <c r="DMO35" s="43"/>
      <c r="DMP35" s="43"/>
      <c r="DMQ35" s="43"/>
      <c r="DMR35" s="43"/>
      <c r="DMS35" s="43"/>
      <c r="DMT35" s="43"/>
      <c r="DMU35" s="43"/>
      <c r="DMV35" s="43"/>
      <c r="DMW35" s="43"/>
      <c r="DMX35" s="43"/>
      <c r="DMY35" s="43"/>
      <c r="DMZ35" s="43"/>
      <c r="DNA35" s="43"/>
      <c r="DNB35" s="43"/>
      <c r="DNC35" s="43"/>
      <c r="DND35" s="43"/>
      <c r="DNE35" s="43"/>
      <c r="DNF35" s="43"/>
      <c r="DNG35" s="43"/>
      <c r="DNH35" s="43"/>
      <c r="DNI35" s="43"/>
      <c r="DNJ35" s="43"/>
      <c r="DNK35" s="43"/>
      <c r="DNL35" s="43"/>
      <c r="DNM35" s="43"/>
      <c r="DNN35" s="43"/>
      <c r="DNO35" s="43"/>
      <c r="DNP35" s="43"/>
      <c r="DNQ35" s="43"/>
      <c r="DNR35" s="43"/>
      <c r="DNS35" s="43"/>
      <c r="DNT35" s="43"/>
      <c r="DNU35" s="43"/>
      <c r="DNV35" s="43"/>
      <c r="DNW35" s="43"/>
      <c r="DNX35" s="43"/>
      <c r="DNY35" s="43"/>
      <c r="DNZ35" s="43"/>
      <c r="DOA35" s="43"/>
      <c r="DOB35" s="43"/>
      <c r="DOC35" s="43"/>
      <c r="DOD35" s="43"/>
      <c r="DOE35" s="43"/>
      <c r="DOF35" s="43"/>
      <c r="DOG35" s="43"/>
      <c r="DOH35" s="43"/>
      <c r="DOI35" s="43"/>
      <c r="DOJ35" s="43"/>
      <c r="DOK35" s="43"/>
      <c r="DOL35" s="43"/>
      <c r="DOM35" s="43"/>
      <c r="DON35" s="43"/>
      <c r="DOO35" s="43"/>
      <c r="DOP35" s="43"/>
      <c r="DOQ35" s="43"/>
      <c r="DOR35" s="43"/>
      <c r="DOS35" s="43"/>
      <c r="DOT35" s="43"/>
      <c r="DOU35" s="43"/>
      <c r="DOV35" s="43"/>
      <c r="DOW35" s="43"/>
      <c r="DOX35" s="43"/>
      <c r="DOY35" s="43"/>
      <c r="DOZ35" s="43"/>
      <c r="DPA35" s="43"/>
      <c r="DPB35" s="43"/>
      <c r="DPC35" s="43"/>
      <c r="DPD35" s="43"/>
      <c r="DPE35" s="43"/>
      <c r="DPF35" s="43"/>
      <c r="DPG35" s="43"/>
      <c r="DPH35" s="43"/>
      <c r="DPI35" s="43"/>
      <c r="DPJ35" s="43"/>
      <c r="DPK35" s="43"/>
      <c r="DPL35" s="43"/>
      <c r="DPM35" s="43"/>
      <c r="DPN35" s="43"/>
      <c r="DPO35" s="43"/>
      <c r="DPP35" s="43"/>
      <c r="DPQ35" s="43"/>
      <c r="DPR35" s="43"/>
      <c r="DPS35" s="43"/>
      <c r="DPT35" s="43"/>
      <c r="DPU35" s="43"/>
      <c r="DPV35" s="43"/>
      <c r="DPW35" s="43"/>
      <c r="DPX35" s="43"/>
      <c r="DPY35" s="43"/>
      <c r="DPZ35" s="43"/>
      <c r="DQA35" s="43"/>
      <c r="DQB35" s="43"/>
      <c r="DQC35" s="43"/>
      <c r="DQD35" s="43"/>
      <c r="DQE35" s="43"/>
      <c r="DQF35" s="43"/>
      <c r="DQG35" s="43"/>
      <c r="DQH35" s="43"/>
      <c r="DQI35" s="43"/>
      <c r="DQJ35" s="43"/>
      <c r="DQK35" s="43"/>
      <c r="DQL35" s="43"/>
      <c r="DQM35" s="43"/>
      <c r="DQN35" s="43"/>
      <c r="DQO35" s="43"/>
      <c r="DQP35" s="43"/>
      <c r="DQQ35" s="43"/>
      <c r="DQR35" s="43"/>
      <c r="DQS35" s="43"/>
      <c r="DQT35" s="43"/>
      <c r="DQU35" s="43"/>
      <c r="DQV35" s="43"/>
      <c r="DQW35" s="43"/>
      <c r="DQX35" s="43"/>
      <c r="DQY35" s="43"/>
      <c r="DQZ35" s="43"/>
      <c r="DRA35" s="43"/>
      <c r="DRB35" s="43"/>
      <c r="DRC35" s="43"/>
      <c r="DRD35" s="43"/>
      <c r="DRE35" s="43"/>
      <c r="DRF35" s="43"/>
      <c r="DRG35" s="43"/>
      <c r="DRH35" s="43"/>
      <c r="DRI35" s="43"/>
      <c r="DRJ35" s="43"/>
      <c r="DRK35" s="43"/>
      <c r="DRL35" s="43"/>
      <c r="DRM35" s="43"/>
      <c r="DRN35" s="43"/>
      <c r="DRO35" s="43"/>
      <c r="DRP35" s="43"/>
      <c r="DRQ35" s="43"/>
      <c r="DRR35" s="43"/>
      <c r="DRS35" s="43"/>
      <c r="DRT35" s="43"/>
      <c r="DRU35" s="43"/>
      <c r="DRV35" s="43"/>
      <c r="DRW35" s="43"/>
      <c r="DRX35" s="43"/>
      <c r="DRY35" s="43"/>
      <c r="DRZ35" s="43"/>
      <c r="DSA35" s="43"/>
      <c r="DSB35" s="43"/>
      <c r="DSC35" s="43"/>
      <c r="DSD35" s="43"/>
      <c r="DSE35" s="43"/>
      <c r="DSF35" s="43"/>
      <c r="DSG35" s="43"/>
      <c r="DSH35" s="43"/>
      <c r="DSI35" s="43"/>
      <c r="DSJ35" s="43"/>
      <c r="DSK35" s="43"/>
      <c r="DSL35" s="43"/>
      <c r="DSM35" s="43"/>
      <c r="DSN35" s="43"/>
      <c r="DSO35" s="43"/>
      <c r="DSP35" s="43"/>
      <c r="DSQ35" s="43"/>
      <c r="DSR35" s="43"/>
      <c r="DSS35" s="43"/>
      <c r="DST35" s="43"/>
      <c r="DSU35" s="43"/>
      <c r="DSV35" s="43"/>
      <c r="DSW35" s="43"/>
      <c r="DSX35" s="43"/>
      <c r="DSY35" s="43"/>
      <c r="DSZ35" s="43"/>
      <c r="DTA35" s="43"/>
      <c r="DTB35" s="43"/>
      <c r="DTC35" s="43"/>
      <c r="DTD35" s="43"/>
      <c r="DTE35" s="43"/>
      <c r="DTF35" s="43"/>
      <c r="DTG35" s="43"/>
      <c r="DTH35" s="43"/>
      <c r="DTI35" s="43"/>
      <c r="DTJ35" s="43"/>
      <c r="DTK35" s="43"/>
      <c r="DTL35" s="43"/>
      <c r="DTM35" s="43"/>
      <c r="DTN35" s="43"/>
      <c r="DTO35" s="43"/>
      <c r="DTP35" s="43"/>
      <c r="DTQ35" s="43"/>
      <c r="DTR35" s="43"/>
      <c r="DTS35" s="43"/>
      <c r="DTT35" s="43"/>
      <c r="DTU35" s="43"/>
      <c r="DTV35" s="43"/>
      <c r="DTW35" s="43"/>
      <c r="DTX35" s="43"/>
      <c r="DTY35" s="43"/>
      <c r="DTZ35" s="43"/>
      <c r="DUA35" s="43"/>
      <c r="DUB35" s="43"/>
      <c r="DUC35" s="43"/>
      <c r="DUD35" s="43"/>
      <c r="DUE35" s="43"/>
      <c r="DUF35" s="43"/>
      <c r="DUG35" s="43"/>
      <c r="DUH35" s="43"/>
      <c r="DUI35" s="43"/>
      <c r="DUJ35" s="43"/>
      <c r="DUK35" s="43"/>
      <c r="DUL35" s="43"/>
      <c r="DUM35" s="43"/>
      <c r="DUN35" s="43"/>
      <c r="DUO35" s="43"/>
      <c r="DUP35" s="43"/>
      <c r="DUQ35" s="43"/>
      <c r="DUR35" s="43"/>
      <c r="DUS35" s="43"/>
      <c r="DUT35" s="43"/>
      <c r="DUU35" s="43"/>
      <c r="DUV35" s="43"/>
      <c r="DUW35" s="43"/>
      <c r="DUX35" s="43"/>
      <c r="DUY35" s="43"/>
      <c r="DUZ35" s="43"/>
      <c r="DVA35" s="43"/>
      <c r="DVB35" s="43"/>
      <c r="DVC35" s="43"/>
      <c r="DVD35" s="43"/>
      <c r="DVE35" s="43"/>
      <c r="DVF35" s="43"/>
      <c r="DVG35" s="43"/>
      <c r="DVH35" s="43"/>
      <c r="DVI35" s="43"/>
      <c r="DVJ35" s="43"/>
      <c r="DVK35" s="43"/>
      <c r="DVL35" s="43"/>
      <c r="DVM35" s="43"/>
      <c r="DVN35" s="43"/>
      <c r="DVO35" s="43"/>
      <c r="DVP35" s="43"/>
      <c r="DVQ35" s="43"/>
      <c r="DVR35" s="43"/>
      <c r="DVS35" s="43"/>
      <c r="DVT35" s="43"/>
      <c r="DVU35" s="43"/>
      <c r="DVV35" s="43"/>
      <c r="DVW35" s="43"/>
      <c r="DVX35" s="43"/>
      <c r="DVY35" s="43"/>
      <c r="DVZ35" s="43"/>
      <c r="DWA35" s="43"/>
      <c r="DWB35" s="43"/>
      <c r="DWC35" s="43"/>
      <c r="DWD35" s="43"/>
      <c r="DWE35" s="43"/>
      <c r="DWF35" s="43"/>
      <c r="DWG35" s="43"/>
      <c r="DWH35" s="43"/>
      <c r="DWI35" s="43"/>
      <c r="DWJ35" s="43"/>
      <c r="DWK35" s="43"/>
      <c r="DWL35" s="43"/>
      <c r="DWM35" s="43"/>
      <c r="DWN35" s="43"/>
      <c r="DWO35" s="43"/>
      <c r="DWP35" s="43"/>
      <c r="DWQ35" s="43"/>
      <c r="DWR35" s="43"/>
      <c r="DWS35" s="43"/>
      <c r="DWT35" s="43"/>
      <c r="DWU35" s="43"/>
      <c r="DWV35" s="43"/>
      <c r="DWW35" s="43"/>
      <c r="DWX35" s="43"/>
      <c r="DWY35" s="43"/>
      <c r="DWZ35" s="43"/>
      <c r="DXA35" s="43"/>
      <c r="DXB35" s="43"/>
      <c r="DXC35" s="43"/>
      <c r="DXD35" s="43"/>
      <c r="DXE35" s="43"/>
      <c r="DXF35" s="43"/>
      <c r="DXG35" s="43"/>
      <c r="DXH35" s="43"/>
      <c r="DXI35" s="43"/>
      <c r="DXJ35" s="43"/>
      <c r="DXK35" s="43"/>
      <c r="DXL35" s="43"/>
      <c r="DXM35" s="43"/>
      <c r="DXN35" s="43"/>
      <c r="DXO35" s="43"/>
      <c r="DXP35" s="43"/>
      <c r="DXQ35" s="43"/>
      <c r="DXR35" s="43"/>
      <c r="DXS35" s="43"/>
      <c r="DXT35" s="43"/>
      <c r="DXU35" s="43"/>
      <c r="DXV35" s="43"/>
      <c r="DXW35" s="43"/>
      <c r="DXX35" s="43"/>
      <c r="DXY35" s="43"/>
      <c r="DXZ35" s="43"/>
      <c r="DYA35" s="43"/>
      <c r="DYB35" s="43"/>
      <c r="DYC35" s="43"/>
      <c r="DYD35" s="43"/>
      <c r="DYE35" s="43"/>
      <c r="DYF35" s="43"/>
      <c r="DYG35" s="43"/>
      <c r="DYH35" s="43"/>
      <c r="DYI35" s="43"/>
      <c r="DYJ35" s="43"/>
      <c r="DYK35" s="43"/>
      <c r="DYL35" s="43"/>
      <c r="DYM35" s="43"/>
      <c r="DYN35" s="43"/>
      <c r="DYO35" s="43"/>
      <c r="DYP35" s="43"/>
      <c r="DYQ35" s="43"/>
      <c r="DYR35" s="43"/>
      <c r="DYS35" s="43"/>
      <c r="DYT35" s="43"/>
      <c r="DYU35" s="43"/>
      <c r="DYV35" s="43"/>
      <c r="DYW35" s="43"/>
      <c r="DYX35" s="43"/>
      <c r="DYY35" s="43"/>
      <c r="DYZ35" s="43"/>
      <c r="DZA35" s="43"/>
      <c r="DZB35" s="43"/>
      <c r="DZC35" s="43"/>
      <c r="DZD35" s="43"/>
      <c r="DZE35" s="43"/>
      <c r="DZF35" s="43"/>
      <c r="DZG35" s="43"/>
      <c r="DZH35" s="43"/>
      <c r="DZI35" s="43"/>
      <c r="DZJ35" s="43"/>
      <c r="DZK35" s="43"/>
      <c r="DZL35" s="43"/>
      <c r="DZM35" s="43"/>
      <c r="DZN35" s="43"/>
      <c r="DZO35" s="43"/>
      <c r="DZP35" s="43"/>
      <c r="DZQ35" s="43"/>
      <c r="DZR35" s="43"/>
      <c r="DZS35" s="43"/>
      <c r="DZT35" s="43"/>
      <c r="DZU35" s="43"/>
      <c r="DZV35" s="43"/>
      <c r="DZW35" s="43"/>
      <c r="DZX35" s="43"/>
      <c r="DZY35" s="43"/>
      <c r="DZZ35" s="43"/>
      <c r="EAA35" s="43"/>
      <c r="EAB35" s="43"/>
      <c r="EAC35" s="43"/>
      <c r="EAD35" s="43"/>
      <c r="EAE35" s="43"/>
      <c r="EAF35" s="43"/>
      <c r="EAG35" s="43"/>
      <c r="EAH35" s="43"/>
      <c r="EAI35" s="43"/>
      <c r="EAJ35" s="43"/>
      <c r="EAK35" s="43"/>
      <c r="EAL35" s="43"/>
      <c r="EAM35" s="43"/>
      <c r="EAN35" s="43"/>
      <c r="EAO35" s="43"/>
      <c r="EAP35" s="43"/>
      <c r="EAQ35" s="43"/>
      <c r="EAR35" s="43"/>
      <c r="EAS35" s="43"/>
      <c r="EAT35" s="43"/>
      <c r="EAU35" s="43"/>
      <c r="EAV35" s="43"/>
      <c r="EAW35" s="43"/>
      <c r="EAX35" s="43"/>
      <c r="EAY35" s="43"/>
      <c r="EAZ35" s="43"/>
      <c r="EBA35" s="43"/>
      <c r="EBB35" s="43"/>
      <c r="EBC35" s="43"/>
      <c r="EBD35" s="43"/>
      <c r="EBE35" s="43"/>
      <c r="EBF35" s="43"/>
      <c r="EBG35" s="43"/>
      <c r="EBH35" s="43"/>
      <c r="EBI35" s="43"/>
      <c r="EBJ35" s="43"/>
      <c r="EBK35" s="43"/>
      <c r="EBL35" s="43"/>
      <c r="EBM35" s="43"/>
      <c r="EBN35" s="43"/>
      <c r="EBO35" s="43"/>
      <c r="EBP35" s="43"/>
      <c r="EBQ35" s="43"/>
      <c r="EBR35" s="43"/>
      <c r="EBS35" s="43"/>
      <c r="EBT35" s="43"/>
      <c r="EBU35" s="43"/>
      <c r="EBV35" s="43"/>
      <c r="EBW35" s="43"/>
      <c r="EBX35" s="43"/>
      <c r="EBY35" s="43"/>
      <c r="EBZ35" s="43"/>
      <c r="ECA35" s="43"/>
      <c r="ECB35" s="43"/>
      <c r="ECC35" s="43"/>
      <c r="ECD35" s="43"/>
      <c r="ECE35" s="43"/>
      <c r="ECF35" s="43"/>
      <c r="ECG35" s="43"/>
      <c r="ECH35" s="43"/>
      <c r="ECI35" s="43"/>
      <c r="ECJ35" s="43"/>
      <c r="ECK35" s="43"/>
      <c r="ECL35" s="43"/>
      <c r="ECM35" s="43"/>
      <c r="ECN35" s="43"/>
      <c r="ECO35" s="43"/>
      <c r="ECP35" s="43"/>
      <c r="ECQ35" s="43"/>
      <c r="ECR35" s="43"/>
      <c r="ECS35" s="43"/>
      <c r="ECT35" s="43"/>
      <c r="ECU35" s="43"/>
      <c r="ECV35" s="43"/>
      <c r="ECW35" s="43"/>
      <c r="ECX35" s="43"/>
      <c r="ECY35" s="43"/>
      <c r="ECZ35" s="43"/>
      <c r="EDA35" s="43"/>
      <c r="EDB35" s="43"/>
      <c r="EDC35" s="43"/>
      <c r="EDD35" s="43"/>
      <c r="EDE35" s="43"/>
      <c r="EDF35" s="43"/>
      <c r="EDG35" s="43"/>
      <c r="EDH35" s="43"/>
      <c r="EDI35" s="43"/>
      <c r="EDJ35" s="43"/>
      <c r="EDK35" s="43"/>
      <c r="EDL35" s="43"/>
      <c r="EDM35" s="43"/>
      <c r="EDN35" s="43"/>
      <c r="EDO35" s="43"/>
      <c r="EDP35" s="43"/>
      <c r="EDQ35" s="43"/>
      <c r="EDR35" s="43"/>
      <c r="EDS35" s="43"/>
      <c r="EDT35" s="43"/>
      <c r="EDU35" s="43"/>
      <c r="EDV35" s="43"/>
      <c r="EDW35" s="43"/>
      <c r="EDX35" s="43"/>
      <c r="EDY35" s="43"/>
      <c r="EDZ35" s="43"/>
      <c r="EEA35" s="43"/>
      <c r="EEB35" s="43"/>
      <c r="EEC35" s="43"/>
      <c r="EED35" s="43"/>
      <c r="EEE35" s="43"/>
      <c r="EEF35" s="43"/>
      <c r="EEG35" s="43"/>
      <c r="EEH35" s="43"/>
      <c r="EEI35" s="43"/>
      <c r="EEJ35" s="43"/>
      <c r="EEK35" s="43"/>
      <c r="EEL35" s="43"/>
      <c r="EEM35" s="43"/>
      <c r="EEN35" s="43"/>
      <c r="EEO35" s="43"/>
      <c r="EEP35" s="43"/>
      <c r="EEQ35" s="43"/>
      <c r="EER35" s="43"/>
      <c r="EES35" s="43"/>
      <c r="EET35" s="43"/>
      <c r="EEU35" s="43"/>
      <c r="EEV35" s="43"/>
      <c r="EEW35" s="43"/>
      <c r="EEX35" s="43"/>
      <c r="EEY35" s="43"/>
      <c r="EEZ35" s="43"/>
      <c r="EFA35" s="43"/>
      <c r="EFB35" s="43"/>
      <c r="EFC35" s="43"/>
      <c r="EFD35" s="43"/>
      <c r="EFE35" s="43"/>
      <c r="EFF35" s="43"/>
      <c r="EFG35" s="43"/>
      <c r="EFH35" s="43"/>
      <c r="EFI35" s="43"/>
      <c r="EFJ35" s="43"/>
      <c r="EFK35" s="43"/>
      <c r="EFL35" s="43"/>
      <c r="EFM35" s="43"/>
      <c r="EFN35" s="43"/>
      <c r="EFO35" s="43"/>
      <c r="EFP35" s="43"/>
      <c r="EFQ35" s="43"/>
      <c r="EFR35" s="43"/>
      <c r="EFS35" s="43"/>
      <c r="EFT35" s="43"/>
      <c r="EFU35" s="43"/>
      <c r="EFV35" s="43"/>
      <c r="EFW35" s="43"/>
      <c r="EFX35" s="43"/>
      <c r="EFY35" s="43"/>
      <c r="EFZ35" s="43"/>
      <c r="EGA35" s="43"/>
      <c r="EGB35" s="43"/>
      <c r="EGC35" s="43"/>
      <c r="EGD35" s="43"/>
      <c r="EGE35" s="43"/>
      <c r="EGF35" s="43"/>
      <c r="EGG35" s="43"/>
      <c r="EGH35" s="43"/>
      <c r="EGI35" s="43"/>
      <c r="EGJ35" s="43"/>
      <c r="EGK35" s="43"/>
      <c r="EGL35" s="43"/>
      <c r="EGM35" s="43"/>
      <c r="EGN35" s="43"/>
      <c r="EGO35" s="43"/>
      <c r="EGP35" s="43"/>
      <c r="EGQ35" s="43"/>
      <c r="EGR35" s="43"/>
      <c r="EGS35" s="43"/>
      <c r="EGT35" s="43"/>
      <c r="EGU35" s="43"/>
      <c r="EGV35" s="43"/>
      <c r="EGW35" s="43"/>
      <c r="EGX35" s="43"/>
      <c r="EGY35" s="43"/>
      <c r="EGZ35" s="43"/>
      <c r="EHA35" s="43"/>
      <c r="EHB35" s="43"/>
      <c r="EHC35" s="43"/>
      <c r="EHD35" s="43"/>
      <c r="EHE35" s="43"/>
      <c r="EHF35" s="43"/>
      <c r="EHG35" s="43"/>
      <c r="EHH35" s="43"/>
      <c r="EHI35" s="43"/>
      <c r="EHJ35" s="43"/>
      <c r="EHK35" s="43"/>
      <c r="EHL35" s="43"/>
      <c r="EHM35" s="43"/>
      <c r="EHN35" s="43"/>
      <c r="EHO35" s="43"/>
      <c r="EHP35" s="43"/>
      <c r="EHQ35" s="43"/>
      <c r="EHR35" s="43"/>
      <c r="EHS35" s="43"/>
      <c r="EHT35" s="43"/>
      <c r="EHU35" s="43"/>
      <c r="EHV35" s="43"/>
      <c r="EHW35" s="43"/>
      <c r="EHX35" s="43"/>
      <c r="EHY35" s="43"/>
      <c r="EHZ35" s="43"/>
      <c r="EIA35" s="43"/>
      <c r="EIB35" s="43"/>
      <c r="EIC35" s="43"/>
      <c r="EID35" s="43"/>
      <c r="EIE35" s="43"/>
      <c r="EIF35" s="43"/>
      <c r="EIG35" s="43"/>
      <c r="EIH35" s="43"/>
      <c r="EII35" s="43"/>
      <c r="EIJ35" s="43"/>
      <c r="EIK35" s="43"/>
      <c r="EIL35" s="43"/>
      <c r="EIM35" s="43"/>
      <c r="EIN35" s="43"/>
      <c r="EIO35" s="43"/>
      <c r="EIP35" s="43"/>
      <c r="EIQ35" s="43"/>
      <c r="EIR35" s="43"/>
      <c r="EIS35" s="43"/>
      <c r="EIT35" s="43"/>
      <c r="EIU35" s="43"/>
      <c r="EIV35" s="43"/>
      <c r="EIW35" s="43"/>
      <c r="EIX35" s="43"/>
      <c r="EIY35" s="43"/>
      <c r="EIZ35" s="43"/>
      <c r="EJA35" s="43"/>
      <c r="EJB35" s="43"/>
      <c r="EJC35" s="43"/>
      <c r="EJD35" s="43"/>
      <c r="EJE35" s="43"/>
      <c r="EJF35" s="43"/>
      <c r="EJG35" s="43"/>
      <c r="EJH35" s="43"/>
      <c r="EJI35" s="43"/>
      <c r="EJJ35" s="43"/>
      <c r="EJK35" s="43"/>
      <c r="EJL35" s="43"/>
      <c r="EJM35" s="43"/>
      <c r="EJN35" s="43"/>
      <c r="EJO35" s="43"/>
      <c r="EJP35" s="43"/>
      <c r="EJQ35" s="43"/>
      <c r="EJR35" s="43"/>
      <c r="EJS35" s="43"/>
      <c r="EJT35" s="43"/>
      <c r="EJU35" s="43"/>
      <c r="EJV35" s="43"/>
      <c r="EJW35" s="43"/>
      <c r="EJX35" s="43"/>
      <c r="EJY35" s="43"/>
      <c r="EJZ35" s="43"/>
      <c r="EKA35" s="43"/>
      <c r="EKB35" s="43"/>
      <c r="EKC35" s="43"/>
      <c r="EKD35" s="43"/>
      <c r="EKE35" s="43"/>
      <c r="EKF35" s="43"/>
      <c r="EKG35" s="43"/>
      <c r="EKH35" s="43"/>
      <c r="EKI35" s="43"/>
      <c r="EKJ35" s="43"/>
      <c r="EKK35" s="43"/>
      <c r="EKL35" s="43"/>
      <c r="EKM35" s="43"/>
      <c r="EKN35" s="43"/>
      <c r="EKO35" s="43"/>
      <c r="EKP35" s="43"/>
      <c r="EKQ35" s="43"/>
      <c r="EKR35" s="43"/>
      <c r="EKS35" s="43"/>
      <c r="EKT35" s="43"/>
      <c r="EKU35" s="43"/>
      <c r="EKV35" s="43"/>
      <c r="EKW35" s="43"/>
      <c r="EKX35" s="43"/>
      <c r="EKY35" s="43"/>
      <c r="EKZ35" s="43"/>
      <c r="ELA35" s="43"/>
      <c r="ELB35" s="43"/>
      <c r="ELC35" s="43"/>
      <c r="ELD35" s="43"/>
      <c r="ELE35" s="43"/>
      <c r="ELF35" s="43"/>
      <c r="ELG35" s="43"/>
      <c r="ELH35" s="43"/>
      <c r="ELI35" s="43"/>
      <c r="ELJ35" s="43"/>
      <c r="ELK35" s="43"/>
      <c r="ELL35" s="43"/>
      <c r="ELM35" s="43"/>
      <c r="ELN35" s="43"/>
      <c r="ELO35" s="43"/>
      <c r="ELP35" s="43"/>
      <c r="ELQ35" s="43"/>
      <c r="ELR35" s="43"/>
      <c r="ELS35" s="43"/>
      <c r="ELT35" s="43"/>
      <c r="ELU35" s="43"/>
      <c r="ELV35" s="43"/>
      <c r="ELW35" s="43"/>
      <c r="ELX35" s="43"/>
      <c r="ELY35" s="43"/>
      <c r="ELZ35" s="43"/>
      <c r="EMA35" s="43"/>
      <c r="EMB35" s="43"/>
      <c r="EMC35" s="43"/>
      <c r="EMD35" s="43"/>
      <c r="EME35" s="43"/>
      <c r="EMF35" s="43"/>
      <c r="EMG35" s="43"/>
      <c r="EMH35" s="43"/>
      <c r="EMI35" s="43"/>
      <c r="EMJ35" s="43"/>
      <c r="EMK35" s="43"/>
      <c r="EML35" s="43"/>
      <c r="EMM35" s="43"/>
      <c r="EMN35" s="43"/>
      <c r="EMO35" s="43"/>
      <c r="EMP35" s="43"/>
      <c r="EMQ35" s="43"/>
      <c r="EMR35" s="43"/>
      <c r="EMS35" s="43"/>
      <c r="EMT35" s="43"/>
      <c r="EMU35" s="43"/>
      <c r="EMV35" s="43"/>
      <c r="EMW35" s="43"/>
      <c r="EMX35" s="43"/>
      <c r="EMY35" s="43"/>
      <c r="EMZ35" s="43"/>
      <c r="ENA35" s="43"/>
      <c r="ENB35" s="43"/>
      <c r="ENC35" s="43"/>
      <c r="END35" s="43"/>
      <c r="ENE35" s="43"/>
      <c r="ENF35" s="43"/>
      <c r="ENG35" s="43"/>
      <c r="ENH35" s="43"/>
      <c r="ENI35" s="43"/>
      <c r="ENJ35" s="43"/>
      <c r="ENK35" s="43"/>
      <c r="ENL35" s="43"/>
      <c r="ENM35" s="43"/>
      <c r="ENN35" s="43"/>
      <c r="ENO35" s="43"/>
      <c r="ENP35" s="43"/>
      <c r="ENQ35" s="43"/>
      <c r="ENR35" s="43"/>
      <c r="ENS35" s="43"/>
      <c r="ENT35" s="43"/>
      <c r="ENU35" s="43"/>
      <c r="ENV35" s="43"/>
      <c r="ENW35" s="43"/>
      <c r="ENX35" s="43"/>
      <c r="ENY35" s="43"/>
      <c r="ENZ35" s="43"/>
      <c r="EOA35" s="43"/>
      <c r="EOB35" s="43"/>
      <c r="EOC35" s="43"/>
      <c r="EOD35" s="43"/>
      <c r="EOE35" s="43"/>
      <c r="EOF35" s="43"/>
      <c r="EOG35" s="43"/>
      <c r="EOH35" s="43"/>
      <c r="EOI35" s="43"/>
      <c r="EOJ35" s="43"/>
      <c r="EOK35" s="43"/>
      <c r="EOL35" s="43"/>
      <c r="EOM35" s="43"/>
      <c r="EON35" s="43"/>
      <c r="EOO35" s="43"/>
      <c r="EOP35" s="43"/>
      <c r="EOQ35" s="43"/>
      <c r="EOR35" s="43"/>
      <c r="EOS35" s="43"/>
      <c r="EOT35" s="43"/>
      <c r="EOU35" s="43"/>
      <c r="EOV35" s="43"/>
      <c r="EOW35" s="43"/>
      <c r="EOX35" s="43"/>
      <c r="EOY35" s="43"/>
      <c r="EOZ35" s="43"/>
      <c r="EPA35" s="43"/>
      <c r="EPB35" s="43"/>
      <c r="EPC35" s="43"/>
      <c r="EPD35" s="43"/>
      <c r="EPE35" s="43"/>
      <c r="EPF35" s="43"/>
      <c r="EPG35" s="43"/>
      <c r="EPH35" s="43"/>
      <c r="EPI35" s="43"/>
      <c r="EPJ35" s="43"/>
      <c r="EPK35" s="43"/>
      <c r="EPL35" s="43"/>
      <c r="EPM35" s="43"/>
      <c r="EPN35" s="43"/>
      <c r="EPO35" s="43"/>
      <c r="EPP35" s="43"/>
      <c r="EPQ35" s="43"/>
      <c r="EPR35" s="43"/>
      <c r="EPS35" s="43"/>
      <c r="EPT35" s="43"/>
      <c r="EPU35" s="43"/>
      <c r="EPV35" s="43"/>
      <c r="EPW35" s="43"/>
      <c r="EPX35" s="43"/>
      <c r="EPY35" s="43"/>
      <c r="EPZ35" s="43"/>
      <c r="EQA35" s="43"/>
      <c r="EQB35" s="43"/>
      <c r="EQC35" s="43"/>
      <c r="EQD35" s="43"/>
      <c r="EQE35" s="43"/>
      <c r="EQF35" s="43"/>
      <c r="EQG35" s="43"/>
      <c r="EQH35" s="43"/>
      <c r="EQI35" s="43"/>
      <c r="EQJ35" s="43"/>
      <c r="EQK35" s="43"/>
      <c r="EQL35" s="43"/>
      <c r="EQM35" s="43"/>
      <c r="EQN35" s="43"/>
      <c r="EQO35" s="43"/>
      <c r="EQP35" s="43"/>
      <c r="EQQ35" s="43"/>
      <c r="EQR35" s="43"/>
      <c r="EQS35" s="43"/>
      <c r="EQT35" s="43"/>
      <c r="EQU35" s="43"/>
      <c r="EQV35" s="43"/>
      <c r="EQW35" s="43"/>
      <c r="EQX35" s="43"/>
      <c r="EQY35" s="43"/>
      <c r="EQZ35" s="43"/>
      <c r="ERA35" s="43"/>
      <c r="ERB35" s="43"/>
      <c r="ERC35" s="43"/>
      <c r="ERD35" s="43"/>
      <c r="ERE35" s="43"/>
      <c r="ERF35" s="43"/>
      <c r="ERG35" s="43"/>
      <c r="ERH35" s="43"/>
      <c r="ERI35" s="43"/>
      <c r="ERJ35" s="43"/>
      <c r="ERK35" s="43"/>
      <c r="ERL35" s="43"/>
      <c r="ERM35" s="43"/>
      <c r="ERN35" s="43"/>
      <c r="ERO35" s="43"/>
      <c r="ERP35" s="43"/>
      <c r="ERQ35" s="43"/>
      <c r="ERR35" s="43"/>
      <c r="ERS35" s="43"/>
      <c r="ERT35" s="43"/>
      <c r="ERU35" s="43"/>
      <c r="ERV35" s="43"/>
      <c r="ERW35" s="43"/>
      <c r="ERX35" s="43"/>
      <c r="ERY35" s="43"/>
      <c r="ERZ35" s="43"/>
      <c r="ESA35" s="43"/>
      <c r="ESB35" s="43"/>
      <c r="ESC35" s="43"/>
      <c r="ESD35" s="43"/>
      <c r="ESE35" s="43"/>
      <c r="ESF35" s="43"/>
      <c r="ESG35" s="43"/>
      <c r="ESH35" s="43"/>
      <c r="ESI35" s="43"/>
      <c r="ESJ35" s="43"/>
      <c r="ESK35" s="43"/>
      <c r="ESL35" s="43"/>
      <c r="ESM35" s="43"/>
      <c r="ESN35" s="43"/>
      <c r="ESO35" s="43"/>
      <c r="ESP35" s="43"/>
      <c r="ESQ35" s="43"/>
      <c r="ESR35" s="43"/>
      <c r="ESS35" s="43"/>
      <c r="EST35" s="43"/>
      <c r="ESU35" s="43"/>
      <c r="ESV35" s="43"/>
      <c r="ESW35" s="43"/>
      <c r="ESX35" s="43"/>
      <c r="ESY35" s="43"/>
      <c r="ESZ35" s="43"/>
      <c r="ETA35" s="43"/>
      <c r="ETB35" s="43"/>
      <c r="ETC35" s="43"/>
      <c r="ETD35" s="43"/>
      <c r="ETE35" s="43"/>
      <c r="ETF35" s="43"/>
      <c r="ETG35" s="43"/>
      <c r="ETH35" s="43"/>
      <c r="ETI35" s="43"/>
      <c r="ETJ35" s="43"/>
      <c r="ETK35" s="43"/>
      <c r="ETL35" s="43"/>
      <c r="ETM35" s="43"/>
      <c r="ETN35" s="43"/>
      <c r="ETO35" s="43"/>
      <c r="ETP35" s="43"/>
      <c r="ETQ35" s="43"/>
      <c r="ETR35" s="43"/>
      <c r="ETS35" s="43"/>
      <c r="ETT35" s="43"/>
      <c r="ETU35" s="43"/>
      <c r="ETV35" s="43"/>
      <c r="ETW35" s="43"/>
      <c r="ETX35" s="43"/>
      <c r="ETY35" s="43"/>
      <c r="ETZ35" s="43"/>
      <c r="EUA35" s="43"/>
      <c r="EUB35" s="43"/>
      <c r="EUC35" s="43"/>
      <c r="EUD35" s="43"/>
      <c r="EUE35" s="43"/>
      <c r="EUF35" s="43"/>
      <c r="EUG35" s="43"/>
      <c r="EUH35" s="43"/>
      <c r="EUI35" s="43"/>
      <c r="EUJ35" s="43"/>
      <c r="EUK35" s="43"/>
      <c r="EUL35" s="43"/>
      <c r="EUM35" s="43"/>
      <c r="EUN35" s="43"/>
      <c r="EUO35" s="43"/>
      <c r="EUP35" s="43"/>
      <c r="EUQ35" s="43"/>
      <c r="EUR35" s="43"/>
      <c r="EUS35" s="43"/>
      <c r="EUT35" s="43"/>
      <c r="EUU35" s="43"/>
      <c r="EUV35" s="43"/>
      <c r="EUW35" s="43"/>
      <c r="EUX35" s="43"/>
      <c r="EUY35" s="43"/>
      <c r="EUZ35" s="43"/>
      <c r="EVA35" s="43"/>
      <c r="EVB35" s="43"/>
      <c r="EVC35" s="43"/>
      <c r="EVD35" s="43"/>
      <c r="EVE35" s="43"/>
      <c r="EVF35" s="43"/>
      <c r="EVG35" s="43"/>
      <c r="EVH35" s="43"/>
      <c r="EVI35" s="43"/>
      <c r="EVJ35" s="43"/>
      <c r="EVK35" s="43"/>
      <c r="EVL35" s="43"/>
      <c r="EVM35" s="43"/>
      <c r="EVN35" s="43"/>
      <c r="EVO35" s="43"/>
      <c r="EVP35" s="43"/>
      <c r="EVQ35" s="43"/>
      <c r="EVR35" s="43"/>
      <c r="EVS35" s="43"/>
      <c r="EVT35" s="43"/>
      <c r="EVU35" s="43"/>
      <c r="EVV35" s="43"/>
      <c r="EVW35" s="43"/>
      <c r="EVX35" s="43"/>
      <c r="EVY35" s="43"/>
      <c r="EVZ35" s="43"/>
      <c r="EWA35" s="43"/>
      <c r="EWB35" s="43"/>
      <c r="EWC35" s="43"/>
      <c r="EWD35" s="43"/>
      <c r="EWE35" s="43"/>
      <c r="EWF35" s="43"/>
      <c r="EWG35" s="43"/>
      <c r="EWH35" s="43"/>
      <c r="EWI35" s="43"/>
      <c r="EWJ35" s="43"/>
      <c r="EWK35" s="43"/>
      <c r="EWL35" s="43"/>
      <c r="EWM35" s="43"/>
      <c r="EWN35" s="43"/>
      <c r="EWO35" s="43"/>
      <c r="EWP35" s="43"/>
      <c r="EWQ35" s="43"/>
      <c r="EWR35" s="43"/>
      <c r="EWS35" s="43"/>
      <c r="EWT35" s="43"/>
      <c r="EWU35" s="43"/>
      <c r="EWV35" s="43"/>
      <c r="EWW35" s="43"/>
      <c r="EWX35" s="43"/>
      <c r="EWY35" s="43"/>
      <c r="EWZ35" s="43"/>
      <c r="EXA35" s="43"/>
      <c r="EXB35" s="43"/>
      <c r="EXC35" s="43"/>
      <c r="EXD35" s="43"/>
      <c r="EXE35" s="43"/>
      <c r="EXF35" s="43"/>
      <c r="EXG35" s="43"/>
      <c r="EXH35" s="43"/>
      <c r="EXI35" s="43"/>
      <c r="EXJ35" s="43"/>
      <c r="EXK35" s="43"/>
      <c r="EXL35" s="43"/>
      <c r="EXM35" s="43"/>
      <c r="EXN35" s="43"/>
      <c r="EXO35" s="43"/>
      <c r="EXP35" s="43"/>
      <c r="EXQ35" s="43"/>
      <c r="EXR35" s="43"/>
      <c r="EXS35" s="43"/>
      <c r="EXT35" s="43"/>
      <c r="EXU35" s="43"/>
      <c r="EXV35" s="43"/>
      <c r="EXW35" s="43"/>
      <c r="EXX35" s="43"/>
      <c r="EXY35" s="43"/>
      <c r="EXZ35" s="43"/>
      <c r="EYA35" s="43"/>
      <c r="EYB35" s="43"/>
      <c r="EYC35" s="43"/>
      <c r="EYD35" s="43"/>
      <c r="EYE35" s="43"/>
      <c r="EYF35" s="43"/>
      <c r="EYG35" s="43"/>
      <c r="EYH35" s="43"/>
      <c r="EYI35" s="43"/>
      <c r="EYJ35" s="43"/>
      <c r="EYK35" s="43"/>
      <c r="EYL35" s="43"/>
      <c r="EYM35" s="43"/>
      <c r="EYN35" s="43"/>
      <c r="EYO35" s="43"/>
      <c r="EYP35" s="43"/>
      <c r="EYQ35" s="43"/>
      <c r="EYR35" s="43"/>
      <c r="EYS35" s="43"/>
      <c r="EYT35" s="43"/>
      <c r="EYU35" s="43"/>
      <c r="EYV35" s="43"/>
      <c r="EYW35" s="43"/>
      <c r="EYX35" s="43"/>
      <c r="EYY35" s="43"/>
      <c r="EYZ35" s="43"/>
      <c r="EZA35" s="43"/>
      <c r="EZB35" s="43"/>
      <c r="EZC35" s="43"/>
      <c r="EZD35" s="43"/>
      <c r="EZE35" s="43"/>
      <c r="EZF35" s="43"/>
      <c r="EZG35" s="43"/>
      <c r="EZH35" s="43"/>
      <c r="EZI35" s="43"/>
      <c r="EZJ35" s="43"/>
      <c r="EZK35" s="43"/>
      <c r="EZL35" s="43"/>
      <c r="EZM35" s="43"/>
      <c r="EZN35" s="43"/>
      <c r="EZO35" s="43"/>
      <c r="EZP35" s="43"/>
      <c r="EZQ35" s="43"/>
      <c r="EZR35" s="43"/>
      <c r="EZS35" s="43"/>
      <c r="EZT35" s="43"/>
      <c r="EZU35" s="43"/>
      <c r="EZV35" s="43"/>
      <c r="EZW35" s="43"/>
      <c r="EZX35" s="43"/>
      <c r="EZY35" s="43"/>
      <c r="EZZ35" s="43"/>
      <c r="FAA35" s="43"/>
      <c r="FAB35" s="43"/>
      <c r="FAC35" s="43"/>
      <c r="FAD35" s="43"/>
      <c r="FAE35" s="43"/>
      <c r="FAF35" s="43"/>
      <c r="FAG35" s="43"/>
      <c r="FAH35" s="43"/>
      <c r="FAI35" s="43"/>
      <c r="FAJ35" s="43"/>
      <c r="FAK35" s="43"/>
      <c r="FAL35" s="43"/>
      <c r="FAM35" s="43"/>
      <c r="FAN35" s="43"/>
      <c r="FAO35" s="43"/>
      <c r="FAP35" s="43"/>
      <c r="FAQ35" s="43"/>
      <c r="FAR35" s="43"/>
      <c r="FAS35" s="43"/>
      <c r="FAT35" s="43"/>
      <c r="FAU35" s="43"/>
      <c r="FAV35" s="43"/>
      <c r="FAW35" s="43"/>
      <c r="FAX35" s="43"/>
      <c r="FAY35" s="43"/>
      <c r="FAZ35" s="43"/>
      <c r="FBA35" s="43"/>
      <c r="FBB35" s="43"/>
      <c r="FBC35" s="43"/>
      <c r="FBD35" s="43"/>
      <c r="FBE35" s="43"/>
      <c r="FBF35" s="43"/>
      <c r="FBG35" s="43"/>
      <c r="FBH35" s="43"/>
      <c r="FBI35" s="43"/>
      <c r="FBJ35" s="43"/>
      <c r="FBK35" s="43"/>
      <c r="FBL35" s="43"/>
      <c r="FBM35" s="43"/>
      <c r="FBN35" s="43"/>
      <c r="FBO35" s="43"/>
      <c r="FBP35" s="43"/>
      <c r="FBQ35" s="43"/>
      <c r="FBR35" s="43"/>
      <c r="FBS35" s="43"/>
      <c r="FBT35" s="43"/>
      <c r="FBU35" s="43"/>
      <c r="FBV35" s="43"/>
      <c r="FBW35" s="43"/>
      <c r="FBX35" s="43"/>
      <c r="FBY35" s="43"/>
      <c r="FBZ35" s="43"/>
      <c r="FCA35" s="43"/>
      <c r="FCB35" s="43"/>
      <c r="FCC35" s="43"/>
      <c r="FCD35" s="43"/>
      <c r="FCE35" s="43"/>
      <c r="FCF35" s="43"/>
      <c r="FCG35" s="43"/>
      <c r="FCH35" s="43"/>
      <c r="FCI35" s="43"/>
      <c r="FCJ35" s="43"/>
      <c r="FCK35" s="43"/>
      <c r="FCL35" s="43"/>
      <c r="FCM35" s="43"/>
      <c r="FCN35" s="43"/>
      <c r="FCO35" s="43"/>
      <c r="FCP35" s="43"/>
      <c r="FCQ35" s="43"/>
      <c r="FCR35" s="43"/>
      <c r="FCS35" s="43"/>
      <c r="FCT35" s="43"/>
      <c r="FCU35" s="43"/>
      <c r="FCV35" s="43"/>
      <c r="FCW35" s="43"/>
      <c r="FCX35" s="43"/>
      <c r="FCY35" s="43"/>
      <c r="FCZ35" s="43"/>
      <c r="FDA35" s="43"/>
      <c r="FDB35" s="43"/>
      <c r="FDC35" s="43"/>
      <c r="FDD35" s="43"/>
      <c r="FDE35" s="43"/>
      <c r="FDF35" s="43"/>
      <c r="FDG35" s="43"/>
      <c r="FDH35" s="43"/>
      <c r="FDI35" s="43"/>
      <c r="FDJ35" s="43"/>
      <c r="FDK35" s="43"/>
      <c r="FDL35" s="43"/>
      <c r="FDM35" s="43"/>
      <c r="FDN35" s="43"/>
      <c r="FDO35" s="43"/>
      <c r="FDP35" s="43"/>
      <c r="FDQ35" s="43"/>
      <c r="FDR35" s="43"/>
      <c r="FDS35" s="43"/>
      <c r="FDT35" s="43"/>
      <c r="FDU35" s="43"/>
      <c r="FDV35" s="43"/>
      <c r="FDW35" s="43"/>
      <c r="FDX35" s="43"/>
      <c r="FDY35" s="43"/>
      <c r="FDZ35" s="43"/>
      <c r="FEA35" s="43"/>
      <c r="FEB35" s="43"/>
      <c r="FEC35" s="43"/>
      <c r="FED35" s="43"/>
      <c r="FEE35" s="43"/>
      <c r="FEF35" s="43"/>
      <c r="FEG35" s="43"/>
      <c r="FEH35" s="43"/>
      <c r="FEI35" s="43"/>
      <c r="FEJ35" s="43"/>
      <c r="FEK35" s="43"/>
      <c r="FEL35" s="43"/>
      <c r="FEM35" s="43"/>
      <c r="FEN35" s="43"/>
      <c r="FEO35" s="43"/>
      <c r="FEP35" s="43"/>
      <c r="FEQ35" s="43"/>
      <c r="FER35" s="43"/>
      <c r="FES35" s="43"/>
      <c r="FET35" s="43"/>
      <c r="FEU35" s="43"/>
      <c r="FEV35" s="43"/>
      <c r="FEW35" s="43"/>
      <c r="FEX35" s="43"/>
      <c r="FEY35" s="43"/>
      <c r="FEZ35" s="43"/>
      <c r="FFA35" s="43"/>
      <c r="FFB35" s="43"/>
      <c r="FFC35" s="43"/>
      <c r="FFD35" s="43"/>
      <c r="FFE35" s="43"/>
      <c r="FFF35" s="43"/>
      <c r="FFG35" s="43"/>
      <c r="FFH35" s="43"/>
      <c r="FFI35" s="43"/>
      <c r="FFJ35" s="43"/>
      <c r="FFK35" s="43"/>
      <c r="FFL35" s="43"/>
      <c r="FFM35" s="43"/>
      <c r="FFN35" s="43"/>
      <c r="FFO35" s="43"/>
      <c r="FFP35" s="43"/>
      <c r="FFQ35" s="43"/>
      <c r="FFR35" s="43"/>
      <c r="FFS35" s="43"/>
      <c r="FFT35" s="43"/>
      <c r="FFU35" s="43"/>
      <c r="FFV35" s="43"/>
      <c r="FFW35" s="43"/>
      <c r="FFX35" s="43"/>
      <c r="FFY35" s="43"/>
      <c r="FFZ35" s="43"/>
      <c r="FGA35" s="43"/>
      <c r="FGB35" s="43"/>
      <c r="FGC35" s="43"/>
      <c r="FGD35" s="43"/>
      <c r="FGE35" s="43"/>
      <c r="FGF35" s="43"/>
      <c r="FGG35" s="43"/>
      <c r="FGH35" s="43"/>
      <c r="FGI35" s="43"/>
      <c r="FGJ35" s="43"/>
      <c r="FGK35" s="43"/>
      <c r="FGL35" s="43"/>
      <c r="FGM35" s="43"/>
      <c r="FGN35" s="43"/>
      <c r="FGO35" s="43"/>
      <c r="FGP35" s="43"/>
      <c r="FGQ35" s="43"/>
      <c r="FGR35" s="43"/>
      <c r="FGS35" s="43"/>
      <c r="FGT35" s="43"/>
      <c r="FGU35" s="43"/>
      <c r="FGV35" s="43"/>
      <c r="FGW35" s="43"/>
      <c r="FGX35" s="43"/>
      <c r="FGY35" s="43"/>
      <c r="FGZ35" s="43"/>
      <c r="FHA35" s="43"/>
      <c r="FHB35" s="43"/>
      <c r="FHC35" s="43"/>
      <c r="FHD35" s="43"/>
      <c r="FHE35" s="43"/>
      <c r="FHF35" s="43"/>
      <c r="FHG35" s="43"/>
      <c r="FHH35" s="43"/>
      <c r="FHI35" s="43"/>
      <c r="FHJ35" s="43"/>
      <c r="FHK35" s="43"/>
      <c r="FHL35" s="43"/>
      <c r="FHM35" s="43"/>
      <c r="FHN35" s="43"/>
      <c r="FHO35" s="43"/>
      <c r="FHP35" s="43"/>
      <c r="FHQ35" s="43"/>
      <c r="FHR35" s="43"/>
      <c r="FHS35" s="43"/>
      <c r="FHT35" s="43"/>
      <c r="FHU35" s="43"/>
      <c r="FHV35" s="43"/>
      <c r="FHW35" s="43"/>
      <c r="FHX35" s="43"/>
      <c r="FHY35" s="43"/>
      <c r="FHZ35" s="43"/>
      <c r="FIA35" s="43"/>
      <c r="FIB35" s="43"/>
      <c r="FIC35" s="43"/>
      <c r="FID35" s="43"/>
      <c r="FIE35" s="43"/>
      <c r="FIF35" s="43"/>
      <c r="FIG35" s="43"/>
      <c r="FIH35" s="43"/>
      <c r="FII35" s="43"/>
      <c r="FIJ35" s="43"/>
      <c r="FIK35" s="43"/>
      <c r="FIL35" s="43"/>
      <c r="FIM35" s="43"/>
      <c r="FIN35" s="43"/>
      <c r="FIO35" s="43"/>
      <c r="FIP35" s="43"/>
      <c r="FIQ35" s="43"/>
      <c r="FIR35" s="43"/>
      <c r="FIS35" s="43"/>
      <c r="FIT35" s="43"/>
      <c r="FIU35" s="43"/>
      <c r="FIV35" s="43"/>
      <c r="FIW35" s="43"/>
      <c r="FIX35" s="43"/>
      <c r="FIY35" s="43"/>
      <c r="FIZ35" s="43"/>
      <c r="FJA35" s="43"/>
      <c r="FJB35" s="43"/>
      <c r="FJC35" s="43"/>
      <c r="FJD35" s="43"/>
      <c r="FJE35" s="43"/>
      <c r="FJF35" s="43"/>
      <c r="FJG35" s="43"/>
      <c r="FJH35" s="43"/>
      <c r="FJI35" s="43"/>
      <c r="FJJ35" s="43"/>
      <c r="FJK35" s="43"/>
      <c r="FJL35" s="43"/>
      <c r="FJM35" s="43"/>
      <c r="FJN35" s="43"/>
      <c r="FJO35" s="43"/>
      <c r="FJP35" s="43"/>
      <c r="FJQ35" s="43"/>
      <c r="FJR35" s="43"/>
      <c r="FJS35" s="43"/>
      <c r="FJT35" s="43"/>
      <c r="FJU35" s="43"/>
      <c r="FJV35" s="43"/>
      <c r="FJW35" s="43"/>
      <c r="FJX35" s="43"/>
      <c r="FJY35" s="43"/>
      <c r="FJZ35" s="43"/>
      <c r="FKA35" s="43"/>
      <c r="FKB35" s="43"/>
      <c r="FKC35" s="43"/>
      <c r="FKD35" s="43"/>
      <c r="FKE35" s="43"/>
      <c r="FKF35" s="43"/>
      <c r="FKG35" s="43"/>
      <c r="FKH35" s="43"/>
      <c r="FKI35" s="43"/>
      <c r="FKJ35" s="43"/>
      <c r="FKK35" s="43"/>
      <c r="FKL35" s="43"/>
      <c r="FKM35" s="43"/>
      <c r="FKN35" s="43"/>
      <c r="FKO35" s="43"/>
      <c r="FKP35" s="43"/>
      <c r="FKQ35" s="43"/>
      <c r="FKR35" s="43"/>
      <c r="FKS35" s="43"/>
      <c r="FKT35" s="43"/>
      <c r="FKU35" s="43"/>
      <c r="FKV35" s="43"/>
      <c r="FKW35" s="43"/>
      <c r="FKX35" s="43"/>
      <c r="FKY35" s="43"/>
      <c r="FKZ35" s="43"/>
      <c r="FLA35" s="43"/>
      <c r="FLB35" s="43"/>
      <c r="FLC35" s="43"/>
      <c r="FLD35" s="43"/>
      <c r="FLE35" s="43"/>
      <c r="FLF35" s="43"/>
      <c r="FLG35" s="43"/>
      <c r="FLH35" s="43"/>
      <c r="FLI35" s="43"/>
      <c r="FLJ35" s="43"/>
      <c r="FLK35" s="43"/>
      <c r="FLL35" s="43"/>
      <c r="FLM35" s="43"/>
      <c r="FLN35" s="43"/>
      <c r="FLO35" s="43"/>
      <c r="FLP35" s="43"/>
      <c r="FLQ35" s="43"/>
      <c r="FLR35" s="43"/>
      <c r="FLS35" s="43"/>
      <c r="FLT35" s="43"/>
      <c r="FLU35" s="43"/>
      <c r="FLV35" s="43"/>
      <c r="FLW35" s="43"/>
      <c r="FLX35" s="43"/>
      <c r="FLY35" s="43"/>
      <c r="FLZ35" s="43"/>
      <c r="FMA35" s="43"/>
      <c r="FMB35" s="43"/>
      <c r="FMC35" s="43"/>
      <c r="FMD35" s="43"/>
      <c r="FME35" s="43"/>
      <c r="FMF35" s="43"/>
      <c r="FMG35" s="43"/>
      <c r="FMH35" s="43"/>
      <c r="FMI35" s="43"/>
      <c r="FMJ35" s="43"/>
      <c r="FMK35" s="43"/>
      <c r="FML35" s="43"/>
      <c r="FMM35" s="43"/>
      <c r="FMN35" s="43"/>
      <c r="FMO35" s="43"/>
      <c r="FMP35" s="43"/>
      <c r="FMQ35" s="43"/>
      <c r="FMR35" s="43"/>
      <c r="FMS35" s="43"/>
      <c r="FMT35" s="43"/>
      <c r="FMU35" s="43"/>
      <c r="FMV35" s="43"/>
      <c r="FMW35" s="43"/>
      <c r="FMX35" s="43"/>
      <c r="FMY35" s="43"/>
      <c r="FMZ35" s="43"/>
      <c r="FNA35" s="43"/>
      <c r="FNB35" s="43"/>
      <c r="FNC35" s="43"/>
      <c r="FND35" s="43"/>
      <c r="FNE35" s="43"/>
      <c r="FNF35" s="43"/>
      <c r="FNG35" s="43"/>
      <c r="FNH35" s="43"/>
      <c r="FNI35" s="43"/>
      <c r="FNJ35" s="43"/>
      <c r="FNK35" s="43"/>
      <c r="FNL35" s="43"/>
      <c r="FNM35" s="43"/>
      <c r="FNN35" s="43"/>
      <c r="FNO35" s="43"/>
      <c r="FNP35" s="43"/>
      <c r="FNQ35" s="43"/>
      <c r="FNR35" s="43"/>
      <c r="FNS35" s="43"/>
      <c r="FNT35" s="43"/>
      <c r="FNU35" s="43"/>
      <c r="FNV35" s="43"/>
      <c r="FNW35" s="43"/>
      <c r="FNX35" s="43"/>
      <c r="FNY35" s="43"/>
      <c r="FNZ35" s="43"/>
      <c r="FOA35" s="43"/>
      <c r="FOB35" s="43"/>
      <c r="FOC35" s="43"/>
      <c r="FOD35" s="43"/>
      <c r="FOE35" s="43"/>
      <c r="FOF35" s="43"/>
      <c r="FOG35" s="43"/>
      <c r="FOH35" s="43"/>
      <c r="FOI35" s="43"/>
      <c r="FOJ35" s="43"/>
      <c r="FOK35" s="43"/>
      <c r="FOL35" s="43"/>
      <c r="FOM35" s="43"/>
      <c r="FON35" s="43"/>
      <c r="FOO35" s="43"/>
      <c r="FOP35" s="43"/>
      <c r="FOQ35" s="43"/>
      <c r="FOR35" s="43"/>
      <c r="FOS35" s="43"/>
      <c r="FOT35" s="43"/>
      <c r="FOU35" s="43"/>
      <c r="FOV35" s="43"/>
      <c r="FOW35" s="43"/>
      <c r="FOX35" s="43"/>
      <c r="FOY35" s="43"/>
      <c r="FOZ35" s="43"/>
      <c r="FPA35" s="43"/>
      <c r="FPB35" s="43"/>
      <c r="FPC35" s="43"/>
      <c r="FPD35" s="43"/>
      <c r="FPE35" s="43"/>
      <c r="FPF35" s="43"/>
      <c r="FPG35" s="43"/>
      <c r="FPH35" s="43"/>
      <c r="FPI35" s="43"/>
      <c r="FPJ35" s="43"/>
      <c r="FPK35" s="43"/>
      <c r="FPL35" s="43"/>
      <c r="FPM35" s="43"/>
      <c r="FPN35" s="43"/>
      <c r="FPO35" s="43"/>
      <c r="FPP35" s="43"/>
      <c r="FPQ35" s="43"/>
      <c r="FPR35" s="43"/>
      <c r="FPS35" s="43"/>
      <c r="FPT35" s="43"/>
      <c r="FPU35" s="43"/>
      <c r="FPV35" s="43"/>
      <c r="FPW35" s="43"/>
      <c r="FPX35" s="43"/>
      <c r="FPY35" s="43"/>
      <c r="FPZ35" s="43"/>
      <c r="FQA35" s="43"/>
      <c r="FQB35" s="43"/>
      <c r="FQC35" s="43"/>
      <c r="FQD35" s="43"/>
      <c r="FQE35" s="43"/>
      <c r="FQF35" s="43"/>
      <c r="FQG35" s="43"/>
      <c r="FQH35" s="43"/>
      <c r="FQI35" s="43"/>
      <c r="FQJ35" s="43"/>
      <c r="FQK35" s="43"/>
      <c r="FQL35" s="43"/>
      <c r="FQM35" s="43"/>
      <c r="FQN35" s="43"/>
      <c r="FQO35" s="43"/>
      <c r="FQP35" s="43"/>
      <c r="FQQ35" s="43"/>
      <c r="FQR35" s="43"/>
      <c r="FQS35" s="43"/>
      <c r="FQT35" s="43"/>
      <c r="FQU35" s="43"/>
      <c r="FQV35" s="43"/>
      <c r="FQW35" s="43"/>
      <c r="FQX35" s="43"/>
      <c r="FQY35" s="43"/>
      <c r="FQZ35" s="43"/>
      <c r="FRA35" s="43"/>
      <c r="FRB35" s="43"/>
      <c r="FRC35" s="43"/>
      <c r="FRD35" s="43"/>
      <c r="FRE35" s="43"/>
      <c r="FRF35" s="43"/>
      <c r="FRG35" s="43"/>
      <c r="FRH35" s="43"/>
      <c r="FRI35" s="43"/>
      <c r="FRJ35" s="43"/>
      <c r="FRK35" s="43"/>
      <c r="FRL35" s="43"/>
      <c r="FRM35" s="43"/>
      <c r="FRN35" s="43"/>
      <c r="FRO35" s="43"/>
      <c r="FRP35" s="43"/>
      <c r="FRQ35" s="43"/>
      <c r="FRR35" s="43"/>
      <c r="FRS35" s="43"/>
      <c r="FRT35" s="43"/>
      <c r="FRU35" s="43"/>
      <c r="FRV35" s="43"/>
      <c r="FRW35" s="43"/>
      <c r="FRX35" s="43"/>
      <c r="FRY35" s="43"/>
      <c r="FRZ35" s="43"/>
      <c r="FSA35" s="43"/>
      <c r="FSB35" s="43"/>
      <c r="FSC35" s="43"/>
      <c r="FSD35" s="43"/>
      <c r="FSE35" s="43"/>
      <c r="FSF35" s="43"/>
      <c r="FSG35" s="43"/>
      <c r="FSH35" s="43"/>
      <c r="FSI35" s="43"/>
      <c r="FSJ35" s="43"/>
      <c r="FSK35" s="43"/>
      <c r="FSL35" s="43"/>
      <c r="FSM35" s="43"/>
      <c r="FSN35" s="43"/>
      <c r="FSO35" s="43"/>
      <c r="FSP35" s="43"/>
      <c r="FSQ35" s="43"/>
      <c r="FSR35" s="43"/>
      <c r="FSS35" s="43"/>
      <c r="FST35" s="43"/>
      <c r="FSU35" s="43"/>
      <c r="FSV35" s="43"/>
      <c r="FSW35" s="43"/>
      <c r="FSX35" s="43"/>
      <c r="FSY35" s="43"/>
      <c r="FSZ35" s="43"/>
      <c r="FTA35" s="43"/>
      <c r="FTB35" s="43"/>
      <c r="FTC35" s="43"/>
      <c r="FTD35" s="43"/>
      <c r="FTE35" s="43"/>
      <c r="FTF35" s="43"/>
      <c r="FTG35" s="43"/>
      <c r="FTH35" s="43"/>
      <c r="FTI35" s="43"/>
      <c r="FTJ35" s="43"/>
      <c r="FTK35" s="43"/>
      <c r="FTL35" s="43"/>
      <c r="FTM35" s="43"/>
      <c r="FTN35" s="43"/>
      <c r="FTO35" s="43"/>
      <c r="FTP35" s="43"/>
      <c r="FTQ35" s="43"/>
      <c r="FTR35" s="43"/>
      <c r="FTS35" s="43"/>
      <c r="FTT35" s="43"/>
      <c r="FTU35" s="43"/>
      <c r="FTV35" s="43"/>
      <c r="FTW35" s="43"/>
      <c r="FTX35" s="43"/>
      <c r="FTY35" s="43"/>
      <c r="FTZ35" s="43"/>
      <c r="FUA35" s="43"/>
      <c r="FUB35" s="43"/>
      <c r="FUC35" s="43"/>
      <c r="FUD35" s="43"/>
      <c r="FUE35" s="43"/>
      <c r="FUF35" s="43"/>
      <c r="FUG35" s="43"/>
      <c r="FUH35" s="43"/>
      <c r="FUI35" s="43"/>
      <c r="FUJ35" s="43"/>
      <c r="FUK35" s="43"/>
      <c r="FUL35" s="43"/>
      <c r="FUM35" s="43"/>
      <c r="FUN35" s="43"/>
      <c r="FUO35" s="43"/>
      <c r="FUP35" s="43"/>
      <c r="FUQ35" s="43"/>
      <c r="FUR35" s="43"/>
      <c r="FUS35" s="43"/>
      <c r="FUT35" s="43"/>
      <c r="FUU35" s="43"/>
      <c r="FUV35" s="43"/>
      <c r="FUW35" s="43"/>
      <c r="FUX35" s="43"/>
      <c r="FUY35" s="43"/>
      <c r="FUZ35" s="43"/>
      <c r="FVA35" s="43"/>
      <c r="FVB35" s="43"/>
      <c r="FVC35" s="43"/>
      <c r="FVD35" s="43"/>
      <c r="FVE35" s="43"/>
      <c r="FVF35" s="43"/>
      <c r="FVG35" s="43"/>
      <c r="FVH35" s="43"/>
      <c r="FVI35" s="43"/>
      <c r="FVJ35" s="43"/>
      <c r="FVK35" s="43"/>
      <c r="FVL35" s="43"/>
      <c r="FVM35" s="43"/>
      <c r="FVN35" s="43"/>
      <c r="FVO35" s="43"/>
      <c r="FVP35" s="43"/>
      <c r="FVQ35" s="43"/>
      <c r="FVR35" s="43"/>
      <c r="FVS35" s="43"/>
      <c r="FVT35" s="43"/>
      <c r="FVU35" s="43"/>
      <c r="FVV35" s="43"/>
      <c r="FVW35" s="43"/>
      <c r="FVX35" s="43"/>
      <c r="FVY35" s="43"/>
      <c r="FVZ35" s="43"/>
      <c r="FWA35" s="43"/>
      <c r="FWB35" s="43"/>
      <c r="FWC35" s="43"/>
      <c r="FWD35" s="43"/>
      <c r="FWE35" s="43"/>
      <c r="FWF35" s="43"/>
      <c r="FWG35" s="43"/>
      <c r="FWH35" s="43"/>
      <c r="FWI35" s="43"/>
      <c r="FWJ35" s="43"/>
      <c r="FWK35" s="43"/>
      <c r="FWL35" s="43"/>
      <c r="FWM35" s="43"/>
      <c r="FWN35" s="43"/>
      <c r="FWO35" s="43"/>
      <c r="FWP35" s="43"/>
      <c r="FWQ35" s="43"/>
      <c r="FWR35" s="43"/>
      <c r="FWS35" s="43"/>
      <c r="FWT35" s="43"/>
      <c r="FWU35" s="43"/>
      <c r="FWV35" s="43"/>
      <c r="FWW35" s="43"/>
      <c r="FWX35" s="43"/>
      <c r="FWY35" s="43"/>
      <c r="FWZ35" s="43"/>
      <c r="FXA35" s="43"/>
      <c r="FXB35" s="43"/>
      <c r="FXC35" s="43"/>
      <c r="FXD35" s="43"/>
      <c r="FXE35" s="43"/>
      <c r="FXF35" s="43"/>
      <c r="FXG35" s="43"/>
      <c r="FXH35" s="43"/>
      <c r="FXI35" s="43"/>
      <c r="FXJ35" s="43"/>
      <c r="FXK35" s="43"/>
      <c r="FXL35" s="43"/>
      <c r="FXM35" s="43"/>
      <c r="FXN35" s="43"/>
      <c r="FXO35" s="43"/>
      <c r="FXP35" s="43"/>
      <c r="FXQ35" s="43"/>
      <c r="FXR35" s="43"/>
      <c r="FXS35" s="43"/>
      <c r="FXT35" s="43"/>
      <c r="FXU35" s="43"/>
      <c r="FXV35" s="43"/>
      <c r="FXW35" s="43"/>
      <c r="FXX35" s="43"/>
      <c r="FXY35" s="43"/>
      <c r="FXZ35" s="43"/>
      <c r="FYA35" s="43"/>
      <c r="FYB35" s="43"/>
      <c r="FYC35" s="43"/>
      <c r="FYD35" s="43"/>
      <c r="FYE35" s="43"/>
      <c r="FYF35" s="43"/>
      <c r="FYG35" s="43"/>
      <c r="FYH35" s="43"/>
      <c r="FYI35" s="43"/>
      <c r="FYJ35" s="43"/>
      <c r="FYK35" s="43"/>
      <c r="FYL35" s="43"/>
      <c r="FYM35" s="43"/>
      <c r="FYN35" s="43"/>
      <c r="FYO35" s="43"/>
      <c r="FYP35" s="43"/>
      <c r="FYQ35" s="43"/>
      <c r="FYR35" s="43"/>
      <c r="FYS35" s="43"/>
      <c r="FYT35" s="43"/>
      <c r="FYU35" s="43"/>
      <c r="FYV35" s="43"/>
      <c r="FYW35" s="43"/>
      <c r="FYX35" s="43"/>
      <c r="FYY35" s="43"/>
      <c r="FYZ35" s="43"/>
      <c r="FZA35" s="43"/>
      <c r="FZB35" s="43"/>
      <c r="FZC35" s="43"/>
      <c r="FZD35" s="43"/>
      <c r="FZE35" s="43"/>
      <c r="FZF35" s="43"/>
      <c r="FZG35" s="43"/>
      <c r="FZH35" s="43"/>
      <c r="FZI35" s="43"/>
      <c r="FZJ35" s="43"/>
      <c r="FZK35" s="43"/>
      <c r="FZL35" s="43"/>
      <c r="FZM35" s="43"/>
      <c r="FZN35" s="43"/>
      <c r="FZO35" s="43"/>
      <c r="FZP35" s="43"/>
      <c r="FZQ35" s="43"/>
      <c r="FZR35" s="43"/>
      <c r="FZS35" s="43"/>
      <c r="FZT35" s="43"/>
      <c r="FZU35" s="43"/>
      <c r="FZV35" s="43"/>
      <c r="FZW35" s="43"/>
      <c r="FZX35" s="43"/>
      <c r="FZY35" s="43"/>
      <c r="FZZ35" s="43"/>
      <c r="GAA35" s="43"/>
      <c r="GAB35" s="43"/>
      <c r="GAC35" s="43"/>
      <c r="GAD35" s="43"/>
      <c r="GAE35" s="43"/>
      <c r="GAF35" s="43"/>
      <c r="GAG35" s="43"/>
      <c r="GAH35" s="43"/>
      <c r="GAI35" s="43"/>
      <c r="GAJ35" s="43"/>
      <c r="GAK35" s="43"/>
      <c r="GAL35" s="43"/>
      <c r="GAM35" s="43"/>
      <c r="GAN35" s="43"/>
      <c r="GAO35" s="43"/>
      <c r="GAP35" s="43"/>
      <c r="GAQ35" s="43"/>
      <c r="GAR35" s="43"/>
      <c r="GAS35" s="43"/>
      <c r="GAT35" s="43"/>
      <c r="GAU35" s="43"/>
      <c r="GAV35" s="43"/>
      <c r="GAW35" s="43"/>
      <c r="GAX35" s="43"/>
      <c r="GAY35" s="43"/>
      <c r="GAZ35" s="43"/>
      <c r="GBA35" s="43"/>
      <c r="GBB35" s="43"/>
      <c r="GBC35" s="43"/>
      <c r="GBD35" s="43"/>
      <c r="GBE35" s="43"/>
      <c r="GBF35" s="43"/>
      <c r="GBG35" s="43"/>
      <c r="GBH35" s="43"/>
      <c r="GBI35" s="43"/>
      <c r="GBJ35" s="43"/>
      <c r="GBK35" s="43"/>
      <c r="GBL35" s="43"/>
      <c r="GBM35" s="43"/>
      <c r="GBN35" s="43"/>
      <c r="GBO35" s="43"/>
      <c r="GBP35" s="43"/>
      <c r="GBQ35" s="43"/>
      <c r="GBR35" s="43"/>
      <c r="GBS35" s="43"/>
      <c r="GBT35" s="43"/>
      <c r="GBU35" s="43"/>
      <c r="GBV35" s="43"/>
      <c r="GBW35" s="43"/>
      <c r="GBX35" s="43"/>
      <c r="GBY35" s="43"/>
      <c r="GBZ35" s="43"/>
      <c r="GCA35" s="43"/>
      <c r="GCB35" s="43"/>
      <c r="GCC35" s="43"/>
      <c r="GCD35" s="43"/>
      <c r="GCE35" s="43"/>
      <c r="GCF35" s="43"/>
      <c r="GCG35" s="43"/>
      <c r="GCH35" s="43"/>
      <c r="GCI35" s="43"/>
      <c r="GCJ35" s="43"/>
      <c r="GCK35" s="43"/>
      <c r="GCL35" s="43"/>
      <c r="GCM35" s="43"/>
      <c r="GCN35" s="43"/>
      <c r="GCO35" s="43"/>
      <c r="GCP35" s="43"/>
      <c r="GCQ35" s="43"/>
      <c r="GCR35" s="43"/>
      <c r="GCS35" s="43"/>
      <c r="GCT35" s="43"/>
      <c r="GCU35" s="43"/>
      <c r="GCV35" s="43"/>
      <c r="GCW35" s="43"/>
      <c r="GCX35" s="43"/>
      <c r="GCY35" s="43"/>
      <c r="GCZ35" s="43"/>
      <c r="GDA35" s="43"/>
      <c r="GDB35" s="43"/>
      <c r="GDC35" s="43"/>
      <c r="GDD35" s="43"/>
      <c r="GDE35" s="43"/>
      <c r="GDF35" s="43"/>
      <c r="GDG35" s="43"/>
      <c r="GDH35" s="43"/>
      <c r="GDI35" s="43"/>
      <c r="GDJ35" s="43"/>
      <c r="GDK35" s="43"/>
      <c r="GDL35" s="43"/>
      <c r="GDM35" s="43"/>
      <c r="GDN35" s="43"/>
      <c r="GDO35" s="43"/>
      <c r="GDP35" s="43"/>
      <c r="GDQ35" s="43"/>
      <c r="GDR35" s="43"/>
      <c r="GDS35" s="43"/>
      <c r="GDT35" s="43"/>
      <c r="GDU35" s="43"/>
      <c r="GDV35" s="43"/>
      <c r="GDW35" s="43"/>
      <c r="GDX35" s="43"/>
      <c r="GDY35" s="43"/>
      <c r="GDZ35" s="43"/>
      <c r="GEA35" s="43"/>
      <c r="GEB35" s="43"/>
      <c r="GEC35" s="43"/>
      <c r="GED35" s="43"/>
      <c r="GEE35" s="43"/>
      <c r="GEF35" s="43"/>
      <c r="GEG35" s="43"/>
      <c r="GEH35" s="43"/>
      <c r="GEI35" s="43"/>
      <c r="GEJ35" s="43"/>
      <c r="GEK35" s="43"/>
      <c r="GEL35" s="43"/>
      <c r="GEM35" s="43"/>
      <c r="GEN35" s="43"/>
      <c r="GEO35" s="43"/>
      <c r="GEP35" s="43"/>
      <c r="GEQ35" s="43"/>
      <c r="GER35" s="43"/>
      <c r="GES35" s="43"/>
      <c r="GET35" s="43"/>
      <c r="GEU35" s="43"/>
      <c r="GEV35" s="43"/>
      <c r="GEW35" s="43"/>
      <c r="GEX35" s="43"/>
      <c r="GEY35" s="43"/>
      <c r="GEZ35" s="43"/>
      <c r="GFA35" s="43"/>
      <c r="GFB35" s="43"/>
      <c r="GFC35" s="43"/>
      <c r="GFD35" s="43"/>
      <c r="GFE35" s="43"/>
      <c r="GFF35" s="43"/>
      <c r="GFG35" s="43"/>
      <c r="GFH35" s="43"/>
      <c r="GFI35" s="43"/>
      <c r="GFJ35" s="43"/>
      <c r="GFK35" s="43"/>
      <c r="GFL35" s="43"/>
      <c r="GFM35" s="43"/>
      <c r="GFN35" s="43"/>
      <c r="GFO35" s="43"/>
      <c r="GFP35" s="43"/>
      <c r="GFQ35" s="43"/>
      <c r="GFR35" s="43"/>
      <c r="GFS35" s="43"/>
      <c r="GFT35" s="43"/>
      <c r="GFU35" s="43"/>
      <c r="GFV35" s="43"/>
      <c r="GFW35" s="43"/>
      <c r="GFX35" s="43"/>
      <c r="GFY35" s="43"/>
      <c r="GFZ35" s="43"/>
      <c r="GGA35" s="43"/>
      <c r="GGB35" s="43"/>
      <c r="GGC35" s="43"/>
      <c r="GGD35" s="43"/>
      <c r="GGE35" s="43"/>
      <c r="GGF35" s="43"/>
      <c r="GGG35" s="43"/>
      <c r="GGH35" s="43"/>
      <c r="GGI35" s="43"/>
      <c r="GGJ35" s="43"/>
      <c r="GGK35" s="43"/>
      <c r="GGL35" s="43"/>
      <c r="GGM35" s="43"/>
      <c r="GGN35" s="43"/>
      <c r="GGO35" s="43"/>
      <c r="GGP35" s="43"/>
      <c r="GGQ35" s="43"/>
      <c r="GGR35" s="43"/>
      <c r="GGS35" s="43"/>
      <c r="GGT35" s="43"/>
      <c r="GGU35" s="43"/>
      <c r="GGV35" s="43"/>
      <c r="GGW35" s="43"/>
      <c r="GGX35" s="43"/>
      <c r="GGY35" s="43"/>
      <c r="GGZ35" s="43"/>
      <c r="GHA35" s="43"/>
      <c r="GHB35" s="43"/>
      <c r="GHC35" s="43"/>
      <c r="GHD35" s="43"/>
      <c r="GHE35" s="43"/>
      <c r="GHF35" s="43"/>
      <c r="GHG35" s="43"/>
      <c r="GHH35" s="43"/>
      <c r="GHI35" s="43"/>
      <c r="GHJ35" s="43"/>
      <c r="GHK35" s="43"/>
      <c r="GHL35" s="43"/>
      <c r="GHM35" s="43"/>
      <c r="GHN35" s="43"/>
      <c r="GHO35" s="43"/>
      <c r="GHP35" s="43"/>
      <c r="GHQ35" s="43"/>
      <c r="GHR35" s="43"/>
      <c r="GHS35" s="43"/>
      <c r="GHT35" s="43"/>
      <c r="GHU35" s="43"/>
      <c r="GHV35" s="43"/>
      <c r="GHW35" s="43"/>
      <c r="GHX35" s="43"/>
      <c r="GHY35" s="43"/>
      <c r="GHZ35" s="43"/>
      <c r="GIA35" s="43"/>
      <c r="GIB35" s="43"/>
      <c r="GIC35" s="43"/>
      <c r="GID35" s="43"/>
      <c r="GIE35" s="43"/>
      <c r="GIF35" s="43"/>
      <c r="GIG35" s="43"/>
      <c r="GIH35" s="43"/>
      <c r="GII35" s="43"/>
      <c r="GIJ35" s="43"/>
      <c r="GIK35" s="43"/>
      <c r="GIL35" s="43"/>
      <c r="GIM35" s="43"/>
      <c r="GIN35" s="43"/>
      <c r="GIO35" s="43"/>
      <c r="GIP35" s="43"/>
      <c r="GIQ35" s="43"/>
      <c r="GIR35" s="43"/>
      <c r="GIS35" s="43"/>
      <c r="GIT35" s="43"/>
      <c r="GIU35" s="43"/>
      <c r="GIV35" s="43"/>
      <c r="GIW35" s="43"/>
      <c r="GIX35" s="43"/>
      <c r="GIY35" s="43"/>
      <c r="GIZ35" s="43"/>
      <c r="GJA35" s="43"/>
      <c r="GJB35" s="43"/>
      <c r="GJC35" s="43"/>
      <c r="GJD35" s="43"/>
      <c r="GJE35" s="43"/>
      <c r="GJF35" s="43"/>
      <c r="GJG35" s="43"/>
      <c r="GJH35" s="43"/>
      <c r="GJI35" s="43"/>
      <c r="GJJ35" s="43"/>
      <c r="GJK35" s="43"/>
      <c r="GJL35" s="43"/>
      <c r="GJM35" s="43"/>
      <c r="GJN35" s="43"/>
      <c r="GJO35" s="43"/>
      <c r="GJP35" s="43"/>
      <c r="GJQ35" s="43"/>
      <c r="GJR35" s="43"/>
      <c r="GJS35" s="43"/>
      <c r="GJT35" s="43"/>
      <c r="GJU35" s="43"/>
      <c r="GJV35" s="43"/>
      <c r="GJW35" s="43"/>
      <c r="GJX35" s="43"/>
      <c r="GJY35" s="43"/>
      <c r="GJZ35" s="43"/>
      <c r="GKA35" s="43"/>
      <c r="GKB35" s="43"/>
      <c r="GKC35" s="43"/>
      <c r="GKD35" s="43"/>
      <c r="GKE35" s="43"/>
      <c r="GKF35" s="43"/>
      <c r="GKG35" s="43"/>
      <c r="GKH35" s="43"/>
      <c r="GKI35" s="43"/>
      <c r="GKJ35" s="43"/>
      <c r="GKK35" s="43"/>
      <c r="GKL35" s="43"/>
      <c r="GKM35" s="43"/>
      <c r="GKN35" s="43"/>
      <c r="GKO35" s="43"/>
      <c r="GKP35" s="43"/>
      <c r="GKQ35" s="43"/>
      <c r="GKR35" s="43"/>
      <c r="GKS35" s="43"/>
      <c r="GKT35" s="43"/>
      <c r="GKU35" s="43"/>
      <c r="GKV35" s="43"/>
      <c r="GKW35" s="43"/>
      <c r="GKX35" s="43"/>
      <c r="GKY35" s="43"/>
      <c r="GKZ35" s="43"/>
      <c r="GLA35" s="43"/>
      <c r="GLB35" s="43"/>
      <c r="GLC35" s="43"/>
      <c r="GLD35" s="43"/>
      <c r="GLE35" s="43"/>
      <c r="GLF35" s="43"/>
      <c r="GLG35" s="43"/>
      <c r="GLH35" s="43"/>
      <c r="GLI35" s="43"/>
      <c r="GLJ35" s="43"/>
      <c r="GLK35" s="43"/>
      <c r="GLL35" s="43"/>
      <c r="GLM35" s="43"/>
      <c r="GLN35" s="43"/>
      <c r="GLO35" s="43"/>
      <c r="GLP35" s="43"/>
      <c r="GLQ35" s="43"/>
      <c r="GLR35" s="43"/>
      <c r="GLS35" s="43"/>
      <c r="GLT35" s="43"/>
      <c r="GLU35" s="43"/>
      <c r="GLV35" s="43"/>
      <c r="GLW35" s="43"/>
      <c r="GLX35" s="43"/>
      <c r="GLY35" s="43"/>
      <c r="GLZ35" s="43"/>
      <c r="GMA35" s="43"/>
      <c r="GMB35" s="43"/>
      <c r="GMC35" s="43"/>
      <c r="GMD35" s="43"/>
      <c r="GME35" s="43"/>
      <c r="GMF35" s="43"/>
      <c r="GMG35" s="43"/>
      <c r="GMH35" s="43"/>
      <c r="GMI35" s="43"/>
      <c r="GMJ35" s="43"/>
      <c r="GMK35" s="43"/>
      <c r="GML35" s="43"/>
      <c r="GMM35" s="43"/>
      <c r="GMN35" s="43"/>
      <c r="GMO35" s="43"/>
      <c r="GMP35" s="43"/>
      <c r="GMQ35" s="43"/>
      <c r="GMR35" s="43"/>
      <c r="GMS35" s="43"/>
      <c r="GMT35" s="43"/>
      <c r="GMU35" s="43"/>
      <c r="GMV35" s="43"/>
      <c r="GMW35" s="43"/>
      <c r="GMX35" s="43"/>
      <c r="GMY35" s="43"/>
      <c r="GMZ35" s="43"/>
      <c r="GNA35" s="43"/>
      <c r="GNB35" s="43"/>
      <c r="GNC35" s="43"/>
      <c r="GND35" s="43"/>
      <c r="GNE35" s="43"/>
      <c r="GNF35" s="43"/>
      <c r="GNG35" s="43"/>
      <c r="GNH35" s="43"/>
      <c r="GNI35" s="43"/>
      <c r="GNJ35" s="43"/>
      <c r="GNK35" s="43"/>
      <c r="GNL35" s="43"/>
      <c r="GNM35" s="43"/>
      <c r="GNN35" s="43"/>
      <c r="GNO35" s="43"/>
      <c r="GNP35" s="43"/>
      <c r="GNQ35" s="43"/>
      <c r="GNR35" s="43"/>
      <c r="GNS35" s="43"/>
      <c r="GNT35" s="43"/>
      <c r="GNU35" s="43"/>
      <c r="GNV35" s="43"/>
      <c r="GNW35" s="43"/>
      <c r="GNX35" s="43"/>
      <c r="GNY35" s="43"/>
      <c r="GNZ35" s="43"/>
      <c r="GOA35" s="43"/>
      <c r="GOB35" s="43"/>
      <c r="GOC35" s="43"/>
      <c r="GOD35" s="43"/>
      <c r="GOE35" s="43"/>
      <c r="GOF35" s="43"/>
      <c r="GOG35" s="43"/>
      <c r="GOH35" s="43"/>
      <c r="GOI35" s="43"/>
      <c r="GOJ35" s="43"/>
      <c r="GOK35" s="43"/>
      <c r="GOL35" s="43"/>
      <c r="GOM35" s="43"/>
      <c r="GON35" s="43"/>
      <c r="GOO35" s="43"/>
      <c r="GOP35" s="43"/>
      <c r="GOQ35" s="43"/>
      <c r="GOR35" s="43"/>
      <c r="GOS35" s="43"/>
      <c r="GOT35" s="43"/>
      <c r="GOU35" s="43"/>
      <c r="GOV35" s="43"/>
      <c r="GOW35" s="43"/>
      <c r="GOX35" s="43"/>
      <c r="GOY35" s="43"/>
      <c r="GOZ35" s="43"/>
      <c r="GPA35" s="43"/>
      <c r="GPB35" s="43"/>
      <c r="GPC35" s="43"/>
      <c r="GPD35" s="43"/>
      <c r="GPE35" s="43"/>
      <c r="GPF35" s="43"/>
      <c r="GPG35" s="43"/>
      <c r="GPH35" s="43"/>
      <c r="GPI35" s="43"/>
      <c r="GPJ35" s="43"/>
      <c r="GPK35" s="43"/>
      <c r="GPL35" s="43"/>
      <c r="GPM35" s="43"/>
      <c r="GPN35" s="43"/>
      <c r="GPO35" s="43"/>
      <c r="GPP35" s="43"/>
      <c r="GPQ35" s="43"/>
      <c r="GPR35" s="43"/>
      <c r="GPS35" s="43"/>
      <c r="GPT35" s="43"/>
      <c r="GPU35" s="43"/>
      <c r="GPV35" s="43"/>
      <c r="GPW35" s="43"/>
      <c r="GPX35" s="43"/>
      <c r="GPY35" s="43"/>
      <c r="GPZ35" s="43"/>
      <c r="GQA35" s="43"/>
      <c r="GQB35" s="43"/>
      <c r="GQC35" s="43"/>
      <c r="GQD35" s="43"/>
      <c r="GQE35" s="43"/>
      <c r="GQF35" s="43"/>
      <c r="GQG35" s="43"/>
      <c r="GQH35" s="43"/>
      <c r="GQI35" s="43"/>
      <c r="GQJ35" s="43"/>
      <c r="GQK35" s="43"/>
      <c r="GQL35" s="43"/>
      <c r="GQM35" s="43"/>
      <c r="GQN35" s="43"/>
      <c r="GQO35" s="43"/>
      <c r="GQP35" s="43"/>
      <c r="GQQ35" s="43"/>
      <c r="GQR35" s="43"/>
      <c r="GQS35" s="43"/>
      <c r="GQT35" s="43"/>
      <c r="GQU35" s="43"/>
      <c r="GQV35" s="43"/>
      <c r="GQW35" s="43"/>
      <c r="GQX35" s="43"/>
      <c r="GQY35" s="43"/>
      <c r="GQZ35" s="43"/>
      <c r="GRA35" s="43"/>
      <c r="GRB35" s="43"/>
      <c r="GRC35" s="43"/>
      <c r="GRD35" s="43"/>
      <c r="GRE35" s="43"/>
      <c r="GRF35" s="43"/>
      <c r="GRG35" s="43"/>
      <c r="GRH35" s="43"/>
      <c r="GRI35" s="43"/>
      <c r="GRJ35" s="43"/>
      <c r="GRK35" s="43"/>
      <c r="GRL35" s="43"/>
      <c r="GRM35" s="43"/>
      <c r="GRN35" s="43"/>
      <c r="GRO35" s="43"/>
      <c r="GRP35" s="43"/>
      <c r="GRQ35" s="43"/>
      <c r="GRR35" s="43"/>
      <c r="GRS35" s="43"/>
      <c r="GRT35" s="43"/>
      <c r="GRU35" s="43"/>
      <c r="GRV35" s="43"/>
      <c r="GRW35" s="43"/>
      <c r="GRX35" s="43"/>
      <c r="GRY35" s="43"/>
      <c r="GRZ35" s="43"/>
      <c r="GSA35" s="43"/>
      <c r="GSB35" s="43"/>
      <c r="GSC35" s="43"/>
      <c r="GSD35" s="43"/>
      <c r="GSE35" s="43"/>
      <c r="GSF35" s="43"/>
      <c r="GSG35" s="43"/>
      <c r="GSH35" s="43"/>
      <c r="GSI35" s="43"/>
      <c r="GSJ35" s="43"/>
      <c r="GSK35" s="43"/>
      <c r="GSL35" s="43"/>
      <c r="GSM35" s="43"/>
      <c r="GSN35" s="43"/>
      <c r="GSO35" s="43"/>
      <c r="GSP35" s="43"/>
      <c r="GSQ35" s="43"/>
      <c r="GSR35" s="43"/>
      <c r="GSS35" s="43"/>
      <c r="GST35" s="43"/>
      <c r="GSU35" s="43"/>
      <c r="GSV35" s="43"/>
      <c r="GSW35" s="43"/>
      <c r="GSX35" s="43"/>
      <c r="GSY35" s="43"/>
      <c r="GSZ35" s="43"/>
      <c r="GTA35" s="43"/>
      <c r="GTB35" s="43"/>
      <c r="GTC35" s="43"/>
      <c r="GTD35" s="43"/>
      <c r="GTE35" s="43"/>
      <c r="GTF35" s="43"/>
      <c r="GTG35" s="43"/>
      <c r="GTH35" s="43"/>
      <c r="GTI35" s="43"/>
      <c r="GTJ35" s="43"/>
      <c r="GTK35" s="43"/>
      <c r="GTL35" s="43"/>
      <c r="GTM35" s="43"/>
      <c r="GTN35" s="43"/>
      <c r="GTO35" s="43"/>
      <c r="GTP35" s="43"/>
      <c r="GTQ35" s="43"/>
      <c r="GTR35" s="43"/>
      <c r="GTS35" s="43"/>
      <c r="GTT35" s="43"/>
      <c r="GTU35" s="43"/>
      <c r="GTV35" s="43"/>
      <c r="GTW35" s="43"/>
      <c r="GTX35" s="43"/>
      <c r="GTY35" s="43"/>
      <c r="GTZ35" s="43"/>
      <c r="GUA35" s="43"/>
      <c r="GUB35" s="43"/>
      <c r="GUC35" s="43"/>
      <c r="GUD35" s="43"/>
      <c r="GUE35" s="43"/>
      <c r="GUF35" s="43"/>
      <c r="GUG35" s="43"/>
      <c r="GUH35" s="43"/>
      <c r="GUI35" s="43"/>
      <c r="GUJ35" s="43"/>
      <c r="GUK35" s="43"/>
      <c r="GUL35" s="43"/>
      <c r="GUM35" s="43"/>
      <c r="GUN35" s="43"/>
      <c r="GUO35" s="43"/>
      <c r="GUP35" s="43"/>
      <c r="GUQ35" s="43"/>
      <c r="GUR35" s="43"/>
      <c r="GUS35" s="43"/>
      <c r="GUT35" s="43"/>
      <c r="GUU35" s="43"/>
      <c r="GUV35" s="43"/>
      <c r="GUW35" s="43"/>
      <c r="GUX35" s="43"/>
      <c r="GUY35" s="43"/>
      <c r="GUZ35" s="43"/>
      <c r="GVA35" s="43"/>
      <c r="GVB35" s="43"/>
      <c r="GVC35" s="43"/>
      <c r="GVD35" s="43"/>
      <c r="GVE35" s="43"/>
      <c r="GVF35" s="43"/>
      <c r="GVG35" s="43"/>
      <c r="GVH35" s="43"/>
      <c r="GVI35" s="43"/>
      <c r="GVJ35" s="43"/>
      <c r="GVK35" s="43"/>
      <c r="GVL35" s="43"/>
      <c r="GVM35" s="43"/>
      <c r="GVN35" s="43"/>
      <c r="GVO35" s="43"/>
      <c r="GVP35" s="43"/>
      <c r="GVQ35" s="43"/>
      <c r="GVR35" s="43"/>
      <c r="GVS35" s="43"/>
      <c r="GVT35" s="43"/>
      <c r="GVU35" s="43"/>
      <c r="GVV35" s="43"/>
      <c r="GVW35" s="43"/>
      <c r="GVX35" s="43"/>
      <c r="GVY35" s="43"/>
      <c r="GVZ35" s="43"/>
      <c r="GWA35" s="43"/>
      <c r="GWB35" s="43"/>
      <c r="GWC35" s="43"/>
      <c r="GWD35" s="43"/>
      <c r="GWE35" s="43"/>
      <c r="GWF35" s="43"/>
      <c r="GWG35" s="43"/>
      <c r="GWH35" s="43"/>
      <c r="GWI35" s="43"/>
      <c r="GWJ35" s="43"/>
      <c r="GWK35" s="43"/>
      <c r="GWL35" s="43"/>
      <c r="GWM35" s="43"/>
      <c r="GWN35" s="43"/>
      <c r="GWO35" s="43"/>
      <c r="GWP35" s="43"/>
      <c r="GWQ35" s="43"/>
      <c r="GWR35" s="43"/>
      <c r="GWS35" s="43"/>
      <c r="GWT35" s="43"/>
      <c r="GWU35" s="43"/>
      <c r="GWV35" s="43"/>
      <c r="GWW35" s="43"/>
      <c r="GWX35" s="43"/>
      <c r="GWY35" s="43"/>
      <c r="GWZ35" s="43"/>
      <c r="GXA35" s="43"/>
      <c r="GXB35" s="43"/>
      <c r="GXC35" s="43"/>
      <c r="GXD35" s="43"/>
      <c r="GXE35" s="43"/>
      <c r="GXF35" s="43"/>
      <c r="GXG35" s="43"/>
      <c r="GXH35" s="43"/>
      <c r="GXI35" s="43"/>
      <c r="GXJ35" s="43"/>
      <c r="GXK35" s="43"/>
      <c r="GXL35" s="43"/>
      <c r="GXM35" s="43"/>
      <c r="GXN35" s="43"/>
      <c r="GXO35" s="43"/>
      <c r="GXP35" s="43"/>
      <c r="GXQ35" s="43"/>
      <c r="GXR35" s="43"/>
      <c r="GXS35" s="43"/>
      <c r="GXT35" s="43"/>
      <c r="GXU35" s="43"/>
      <c r="GXV35" s="43"/>
      <c r="GXW35" s="43"/>
      <c r="GXX35" s="43"/>
      <c r="GXY35" s="43"/>
      <c r="GXZ35" s="43"/>
      <c r="GYA35" s="43"/>
      <c r="GYB35" s="43"/>
      <c r="GYC35" s="43"/>
      <c r="GYD35" s="43"/>
      <c r="GYE35" s="43"/>
      <c r="GYF35" s="43"/>
      <c r="GYG35" s="43"/>
      <c r="GYH35" s="43"/>
      <c r="GYI35" s="43"/>
      <c r="GYJ35" s="43"/>
      <c r="GYK35" s="43"/>
      <c r="GYL35" s="43"/>
      <c r="GYM35" s="43"/>
      <c r="GYN35" s="43"/>
      <c r="GYO35" s="43"/>
      <c r="GYP35" s="43"/>
      <c r="GYQ35" s="43"/>
      <c r="GYR35" s="43"/>
      <c r="GYS35" s="43"/>
      <c r="GYT35" s="43"/>
      <c r="GYU35" s="43"/>
      <c r="GYV35" s="43"/>
      <c r="GYW35" s="43"/>
      <c r="GYX35" s="43"/>
      <c r="GYY35" s="43"/>
      <c r="GYZ35" s="43"/>
      <c r="GZA35" s="43"/>
      <c r="GZB35" s="43"/>
      <c r="GZC35" s="43"/>
      <c r="GZD35" s="43"/>
      <c r="GZE35" s="43"/>
      <c r="GZF35" s="43"/>
      <c r="GZG35" s="43"/>
      <c r="GZH35" s="43"/>
      <c r="GZI35" s="43"/>
      <c r="GZJ35" s="43"/>
      <c r="GZK35" s="43"/>
      <c r="GZL35" s="43"/>
      <c r="GZM35" s="43"/>
      <c r="GZN35" s="43"/>
      <c r="GZO35" s="43"/>
      <c r="GZP35" s="43"/>
      <c r="GZQ35" s="43"/>
      <c r="GZR35" s="43"/>
      <c r="GZS35" s="43"/>
      <c r="GZT35" s="43"/>
      <c r="GZU35" s="43"/>
      <c r="GZV35" s="43"/>
      <c r="GZW35" s="43"/>
      <c r="GZX35" s="43"/>
      <c r="GZY35" s="43"/>
      <c r="GZZ35" s="43"/>
      <c r="HAA35" s="43"/>
      <c r="HAB35" s="43"/>
      <c r="HAC35" s="43"/>
      <c r="HAD35" s="43"/>
      <c r="HAE35" s="43"/>
      <c r="HAF35" s="43"/>
      <c r="HAG35" s="43"/>
      <c r="HAH35" s="43"/>
      <c r="HAI35" s="43"/>
      <c r="HAJ35" s="43"/>
      <c r="HAK35" s="43"/>
      <c r="HAL35" s="43"/>
      <c r="HAM35" s="43"/>
      <c r="HAN35" s="43"/>
      <c r="HAO35" s="43"/>
      <c r="HAP35" s="43"/>
      <c r="HAQ35" s="43"/>
      <c r="HAR35" s="43"/>
      <c r="HAS35" s="43"/>
      <c r="HAT35" s="43"/>
      <c r="HAU35" s="43"/>
      <c r="HAV35" s="43"/>
      <c r="HAW35" s="43"/>
      <c r="HAX35" s="43"/>
      <c r="HAY35" s="43"/>
      <c r="HAZ35" s="43"/>
      <c r="HBA35" s="43"/>
      <c r="HBB35" s="43"/>
      <c r="HBC35" s="43"/>
      <c r="HBD35" s="43"/>
      <c r="HBE35" s="43"/>
      <c r="HBF35" s="43"/>
      <c r="HBG35" s="43"/>
      <c r="HBH35" s="43"/>
      <c r="HBI35" s="43"/>
      <c r="HBJ35" s="43"/>
      <c r="HBK35" s="43"/>
      <c r="HBL35" s="43"/>
      <c r="HBM35" s="43"/>
      <c r="HBN35" s="43"/>
      <c r="HBO35" s="43"/>
      <c r="HBP35" s="43"/>
      <c r="HBQ35" s="43"/>
      <c r="HBR35" s="43"/>
      <c r="HBS35" s="43"/>
      <c r="HBT35" s="43"/>
      <c r="HBU35" s="43"/>
      <c r="HBV35" s="43"/>
      <c r="HBW35" s="43"/>
      <c r="HBX35" s="43"/>
      <c r="HBY35" s="43"/>
      <c r="HBZ35" s="43"/>
      <c r="HCA35" s="43"/>
      <c r="HCB35" s="43"/>
      <c r="HCC35" s="43"/>
      <c r="HCD35" s="43"/>
      <c r="HCE35" s="43"/>
      <c r="HCF35" s="43"/>
      <c r="HCG35" s="43"/>
      <c r="HCH35" s="43"/>
      <c r="HCI35" s="43"/>
      <c r="HCJ35" s="43"/>
      <c r="HCK35" s="43"/>
      <c r="HCL35" s="43"/>
      <c r="HCM35" s="43"/>
      <c r="HCN35" s="43"/>
      <c r="HCO35" s="43"/>
      <c r="HCP35" s="43"/>
      <c r="HCQ35" s="43"/>
      <c r="HCR35" s="43"/>
      <c r="HCS35" s="43"/>
      <c r="HCT35" s="43"/>
      <c r="HCU35" s="43"/>
      <c r="HCV35" s="43"/>
      <c r="HCW35" s="43"/>
      <c r="HCX35" s="43"/>
      <c r="HCY35" s="43"/>
      <c r="HCZ35" s="43"/>
      <c r="HDA35" s="43"/>
      <c r="HDB35" s="43"/>
      <c r="HDC35" s="43"/>
      <c r="HDD35" s="43"/>
      <c r="HDE35" s="43"/>
      <c r="HDF35" s="43"/>
      <c r="HDG35" s="43"/>
      <c r="HDH35" s="43"/>
      <c r="HDI35" s="43"/>
      <c r="HDJ35" s="43"/>
      <c r="HDK35" s="43"/>
      <c r="HDL35" s="43"/>
      <c r="HDM35" s="43"/>
      <c r="HDN35" s="43"/>
      <c r="HDO35" s="43"/>
      <c r="HDP35" s="43"/>
      <c r="HDQ35" s="43"/>
      <c r="HDR35" s="43"/>
      <c r="HDS35" s="43"/>
      <c r="HDT35" s="43"/>
      <c r="HDU35" s="43"/>
      <c r="HDV35" s="43"/>
      <c r="HDW35" s="43"/>
      <c r="HDX35" s="43"/>
      <c r="HDY35" s="43"/>
      <c r="HDZ35" s="43"/>
      <c r="HEA35" s="43"/>
      <c r="HEB35" s="43"/>
      <c r="HEC35" s="43"/>
      <c r="HED35" s="43"/>
      <c r="HEE35" s="43"/>
      <c r="HEF35" s="43"/>
      <c r="HEG35" s="43"/>
      <c r="HEH35" s="43"/>
      <c r="HEI35" s="43"/>
      <c r="HEJ35" s="43"/>
      <c r="HEK35" s="43"/>
      <c r="HEL35" s="43"/>
      <c r="HEM35" s="43"/>
      <c r="HEN35" s="43"/>
      <c r="HEO35" s="43"/>
      <c r="HEP35" s="43"/>
      <c r="HEQ35" s="43"/>
      <c r="HER35" s="43"/>
      <c r="HES35" s="43"/>
      <c r="HET35" s="43"/>
      <c r="HEU35" s="43"/>
      <c r="HEV35" s="43"/>
      <c r="HEW35" s="43"/>
      <c r="HEX35" s="43"/>
      <c r="HEY35" s="43"/>
      <c r="HEZ35" s="43"/>
      <c r="HFA35" s="43"/>
      <c r="HFB35" s="43"/>
      <c r="HFC35" s="43"/>
      <c r="HFD35" s="43"/>
      <c r="HFE35" s="43"/>
      <c r="HFF35" s="43"/>
      <c r="HFG35" s="43"/>
      <c r="HFH35" s="43"/>
      <c r="HFI35" s="43"/>
      <c r="HFJ35" s="43"/>
      <c r="HFK35" s="43"/>
      <c r="HFL35" s="43"/>
      <c r="HFM35" s="43"/>
      <c r="HFN35" s="43"/>
      <c r="HFO35" s="43"/>
      <c r="HFP35" s="43"/>
      <c r="HFQ35" s="43"/>
      <c r="HFR35" s="43"/>
      <c r="HFS35" s="43"/>
      <c r="HFT35" s="43"/>
      <c r="HFU35" s="43"/>
      <c r="HFV35" s="43"/>
      <c r="HFW35" s="43"/>
      <c r="HFX35" s="43"/>
      <c r="HFY35" s="43"/>
      <c r="HFZ35" s="43"/>
      <c r="HGA35" s="43"/>
      <c r="HGB35" s="43"/>
      <c r="HGC35" s="43"/>
      <c r="HGD35" s="43"/>
      <c r="HGE35" s="43"/>
      <c r="HGF35" s="43"/>
      <c r="HGG35" s="43"/>
      <c r="HGH35" s="43"/>
      <c r="HGI35" s="43"/>
      <c r="HGJ35" s="43"/>
      <c r="HGK35" s="43"/>
      <c r="HGL35" s="43"/>
      <c r="HGM35" s="43"/>
      <c r="HGN35" s="43"/>
      <c r="HGO35" s="43"/>
      <c r="HGP35" s="43"/>
      <c r="HGQ35" s="43"/>
      <c r="HGR35" s="43"/>
      <c r="HGS35" s="43"/>
      <c r="HGT35" s="43"/>
      <c r="HGU35" s="43"/>
      <c r="HGV35" s="43"/>
      <c r="HGW35" s="43"/>
      <c r="HGX35" s="43"/>
      <c r="HGY35" s="43"/>
      <c r="HGZ35" s="43"/>
      <c r="HHA35" s="43"/>
      <c r="HHB35" s="43"/>
      <c r="HHC35" s="43"/>
      <c r="HHD35" s="43"/>
      <c r="HHE35" s="43"/>
      <c r="HHF35" s="43"/>
      <c r="HHG35" s="43"/>
      <c r="HHH35" s="43"/>
      <c r="HHI35" s="43"/>
      <c r="HHJ35" s="43"/>
      <c r="HHK35" s="43"/>
      <c r="HHL35" s="43"/>
      <c r="HHM35" s="43"/>
      <c r="HHN35" s="43"/>
      <c r="HHO35" s="43"/>
      <c r="HHP35" s="43"/>
      <c r="HHQ35" s="43"/>
      <c r="HHR35" s="43"/>
      <c r="HHS35" s="43"/>
      <c r="HHT35" s="43"/>
      <c r="HHU35" s="43"/>
      <c r="HHV35" s="43"/>
      <c r="HHW35" s="43"/>
      <c r="HHX35" s="43"/>
      <c r="HHY35" s="43"/>
      <c r="HHZ35" s="43"/>
      <c r="HIA35" s="43"/>
      <c r="HIB35" s="43"/>
      <c r="HIC35" s="43"/>
      <c r="HID35" s="43"/>
      <c r="HIE35" s="43"/>
      <c r="HIF35" s="43"/>
      <c r="HIG35" s="43"/>
      <c r="HIH35" s="43"/>
      <c r="HII35" s="43"/>
      <c r="HIJ35" s="43"/>
      <c r="HIK35" s="43"/>
      <c r="HIL35" s="43"/>
      <c r="HIM35" s="43"/>
      <c r="HIN35" s="43"/>
      <c r="HIO35" s="43"/>
      <c r="HIP35" s="43"/>
      <c r="HIQ35" s="43"/>
      <c r="HIR35" s="43"/>
      <c r="HIS35" s="43"/>
      <c r="HIT35" s="43"/>
      <c r="HIU35" s="43"/>
      <c r="HIV35" s="43"/>
      <c r="HIW35" s="43"/>
      <c r="HIX35" s="43"/>
      <c r="HIY35" s="43"/>
      <c r="HIZ35" s="43"/>
      <c r="HJA35" s="43"/>
      <c r="HJB35" s="43"/>
      <c r="HJC35" s="43"/>
      <c r="HJD35" s="43"/>
      <c r="HJE35" s="43"/>
      <c r="HJF35" s="43"/>
      <c r="HJG35" s="43"/>
      <c r="HJH35" s="43"/>
      <c r="HJI35" s="43"/>
      <c r="HJJ35" s="43"/>
      <c r="HJK35" s="43"/>
      <c r="HJL35" s="43"/>
      <c r="HJM35" s="43"/>
      <c r="HJN35" s="43"/>
      <c r="HJO35" s="43"/>
      <c r="HJP35" s="43"/>
      <c r="HJQ35" s="43"/>
      <c r="HJR35" s="43"/>
      <c r="HJS35" s="43"/>
      <c r="HJT35" s="43"/>
      <c r="HJU35" s="43"/>
      <c r="HJV35" s="43"/>
      <c r="HJW35" s="43"/>
      <c r="HJX35" s="43"/>
      <c r="HJY35" s="43"/>
      <c r="HJZ35" s="43"/>
      <c r="HKA35" s="43"/>
      <c r="HKB35" s="43"/>
      <c r="HKC35" s="43"/>
      <c r="HKD35" s="43"/>
      <c r="HKE35" s="43"/>
      <c r="HKF35" s="43"/>
      <c r="HKG35" s="43"/>
      <c r="HKH35" s="43"/>
      <c r="HKI35" s="43"/>
      <c r="HKJ35" s="43"/>
      <c r="HKK35" s="43"/>
      <c r="HKL35" s="43"/>
      <c r="HKM35" s="43"/>
      <c r="HKN35" s="43"/>
      <c r="HKO35" s="43"/>
      <c r="HKP35" s="43"/>
      <c r="HKQ35" s="43"/>
      <c r="HKR35" s="43"/>
      <c r="HKS35" s="43"/>
      <c r="HKT35" s="43"/>
      <c r="HKU35" s="43"/>
      <c r="HKV35" s="43"/>
      <c r="HKW35" s="43"/>
      <c r="HKX35" s="43"/>
      <c r="HKY35" s="43"/>
      <c r="HKZ35" s="43"/>
      <c r="HLA35" s="43"/>
      <c r="HLB35" s="43"/>
      <c r="HLC35" s="43"/>
      <c r="HLD35" s="43"/>
      <c r="HLE35" s="43"/>
      <c r="HLF35" s="43"/>
      <c r="HLG35" s="43"/>
      <c r="HLH35" s="43"/>
      <c r="HLI35" s="43"/>
      <c r="HLJ35" s="43"/>
      <c r="HLK35" s="43"/>
      <c r="HLL35" s="43"/>
      <c r="HLM35" s="43"/>
      <c r="HLN35" s="43"/>
      <c r="HLO35" s="43"/>
      <c r="HLP35" s="43"/>
      <c r="HLQ35" s="43"/>
      <c r="HLR35" s="43"/>
      <c r="HLS35" s="43"/>
      <c r="HLT35" s="43"/>
      <c r="HLU35" s="43"/>
      <c r="HLV35" s="43"/>
      <c r="HLW35" s="43"/>
      <c r="HLX35" s="43"/>
      <c r="HLY35" s="43"/>
      <c r="HLZ35" s="43"/>
      <c r="HMA35" s="43"/>
      <c r="HMB35" s="43"/>
      <c r="HMC35" s="43"/>
      <c r="HMD35" s="43"/>
      <c r="HME35" s="43"/>
      <c r="HMF35" s="43"/>
      <c r="HMG35" s="43"/>
      <c r="HMH35" s="43"/>
      <c r="HMI35" s="43"/>
      <c r="HMJ35" s="43"/>
      <c r="HMK35" s="43"/>
      <c r="HML35" s="43"/>
      <c r="HMM35" s="43"/>
      <c r="HMN35" s="43"/>
      <c r="HMO35" s="43"/>
      <c r="HMP35" s="43"/>
      <c r="HMQ35" s="43"/>
      <c r="HMR35" s="43"/>
      <c r="HMS35" s="43"/>
      <c r="HMT35" s="43"/>
      <c r="HMU35" s="43"/>
      <c r="HMV35" s="43"/>
      <c r="HMW35" s="43"/>
      <c r="HMX35" s="43"/>
      <c r="HMY35" s="43"/>
      <c r="HMZ35" s="43"/>
      <c r="HNA35" s="43"/>
      <c r="HNB35" s="43"/>
      <c r="HNC35" s="43"/>
      <c r="HND35" s="43"/>
      <c r="HNE35" s="43"/>
      <c r="HNF35" s="43"/>
      <c r="HNG35" s="43"/>
      <c r="HNH35" s="43"/>
      <c r="HNI35" s="43"/>
      <c r="HNJ35" s="43"/>
      <c r="HNK35" s="43"/>
      <c r="HNL35" s="43"/>
      <c r="HNM35" s="43"/>
      <c r="HNN35" s="43"/>
      <c r="HNO35" s="43"/>
      <c r="HNP35" s="43"/>
      <c r="HNQ35" s="43"/>
      <c r="HNR35" s="43"/>
      <c r="HNS35" s="43"/>
      <c r="HNT35" s="43"/>
      <c r="HNU35" s="43"/>
      <c r="HNV35" s="43"/>
      <c r="HNW35" s="43"/>
      <c r="HNX35" s="43"/>
      <c r="HNY35" s="43"/>
      <c r="HNZ35" s="43"/>
      <c r="HOA35" s="43"/>
      <c r="HOB35" s="43"/>
      <c r="HOC35" s="43"/>
      <c r="HOD35" s="43"/>
      <c r="HOE35" s="43"/>
      <c r="HOF35" s="43"/>
      <c r="HOG35" s="43"/>
      <c r="HOH35" s="43"/>
      <c r="HOI35" s="43"/>
      <c r="HOJ35" s="43"/>
      <c r="HOK35" s="43"/>
      <c r="HOL35" s="43"/>
      <c r="HOM35" s="43"/>
      <c r="HON35" s="43"/>
      <c r="HOO35" s="43"/>
      <c r="HOP35" s="43"/>
      <c r="HOQ35" s="43"/>
      <c r="HOR35" s="43"/>
      <c r="HOS35" s="43"/>
      <c r="HOT35" s="43"/>
      <c r="HOU35" s="43"/>
      <c r="HOV35" s="43"/>
      <c r="HOW35" s="43"/>
      <c r="HOX35" s="43"/>
      <c r="HOY35" s="43"/>
      <c r="HOZ35" s="43"/>
      <c r="HPA35" s="43"/>
      <c r="HPB35" s="43"/>
      <c r="HPC35" s="43"/>
      <c r="HPD35" s="43"/>
      <c r="HPE35" s="43"/>
      <c r="HPF35" s="43"/>
      <c r="HPG35" s="43"/>
      <c r="HPH35" s="43"/>
      <c r="HPI35" s="43"/>
      <c r="HPJ35" s="43"/>
      <c r="HPK35" s="43"/>
      <c r="HPL35" s="43"/>
      <c r="HPM35" s="43"/>
      <c r="HPN35" s="43"/>
      <c r="HPO35" s="43"/>
      <c r="HPP35" s="43"/>
      <c r="HPQ35" s="43"/>
      <c r="HPR35" s="43"/>
      <c r="HPS35" s="43"/>
      <c r="HPT35" s="43"/>
      <c r="HPU35" s="43"/>
      <c r="HPV35" s="43"/>
      <c r="HPW35" s="43"/>
      <c r="HPX35" s="43"/>
      <c r="HPY35" s="43"/>
      <c r="HPZ35" s="43"/>
      <c r="HQA35" s="43"/>
      <c r="HQB35" s="43"/>
      <c r="HQC35" s="43"/>
      <c r="HQD35" s="43"/>
      <c r="HQE35" s="43"/>
      <c r="HQF35" s="43"/>
      <c r="HQG35" s="43"/>
      <c r="HQH35" s="43"/>
      <c r="HQI35" s="43"/>
      <c r="HQJ35" s="43"/>
      <c r="HQK35" s="43"/>
      <c r="HQL35" s="43"/>
      <c r="HQM35" s="43"/>
      <c r="HQN35" s="43"/>
      <c r="HQO35" s="43"/>
      <c r="HQP35" s="43"/>
      <c r="HQQ35" s="43"/>
      <c r="HQR35" s="43"/>
      <c r="HQS35" s="43"/>
      <c r="HQT35" s="43"/>
      <c r="HQU35" s="43"/>
      <c r="HQV35" s="43"/>
      <c r="HQW35" s="43"/>
      <c r="HQX35" s="43"/>
      <c r="HQY35" s="43"/>
      <c r="HQZ35" s="43"/>
      <c r="HRA35" s="43"/>
      <c r="HRB35" s="43"/>
      <c r="HRC35" s="43"/>
      <c r="HRD35" s="43"/>
      <c r="HRE35" s="43"/>
      <c r="HRF35" s="43"/>
      <c r="HRG35" s="43"/>
      <c r="HRH35" s="43"/>
      <c r="HRI35" s="43"/>
      <c r="HRJ35" s="43"/>
      <c r="HRK35" s="43"/>
      <c r="HRL35" s="43"/>
      <c r="HRM35" s="43"/>
      <c r="HRN35" s="43"/>
      <c r="HRO35" s="43"/>
      <c r="HRP35" s="43"/>
      <c r="HRQ35" s="43"/>
      <c r="HRR35" s="43"/>
      <c r="HRS35" s="43"/>
      <c r="HRT35" s="43"/>
      <c r="HRU35" s="43"/>
      <c r="HRV35" s="43"/>
      <c r="HRW35" s="43"/>
      <c r="HRX35" s="43"/>
      <c r="HRY35" s="43"/>
      <c r="HRZ35" s="43"/>
      <c r="HSA35" s="43"/>
      <c r="HSB35" s="43"/>
      <c r="HSC35" s="43"/>
      <c r="HSD35" s="43"/>
      <c r="HSE35" s="43"/>
      <c r="HSF35" s="43"/>
      <c r="HSG35" s="43"/>
      <c r="HSH35" s="43"/>
      <c r="HSI35" s="43"/>
      <c r="HSJ35" s="43"/>
      <c r="HSK35" s="43"/>
      <c r="HSL35" s="43"/>
      <c r="HSM35" s="43"/>
      <c r="HSN35" s="43"/>
      <c r="HSO35" s="43"/>
      <c r="HSP35" s="43"/>
      <c r="HSQ35" s="43"/>
      <c r="HSR35" s="43"/>
      <c r="HSS35" s="43"/>
      <c r="HST35" s="43"/>
      <c r="HSU35" s="43"/>
      <c r="HSV35" s="43"/>
      <c r="HSW35" s="43"/>
      <c r="HSX35" s="43"/>
      <c r="HSY35" s="43"/>
      <c r="HSZ35" s="43"/>
      <c r="HTA35" s="43"/>
      <c r="HTB35" s="43"/>
      <c r="HTC35" s="43"/>
      <c r="HTD35" s="43"/>
      <c r="HTE35" s="43"/>
      <c r="HTF35" s="43"/>
      <c r="HTG35" s="43"/>
      <c r="HTH35" s="43"/>
      <c r="HTI35" s="43"/>
      <c r="HTJ35" s="43"/>
      <c r="HTK35" s="43"/>
      <c r="HTL35" s="43"/>
      <c r="HTM35" s="43"/>
      <c r="HTN35" s="43"/>
      <c r="HTO35" s="43"/>
      <c r="HTP35" s="43"/>
      <c r="HTQ35" s="43"/>
      <c r="HTR35" s="43"/>
      <c r="HTS35" s="43"/>
      <c r="HTT35" s="43"/>
      <c r="HTU35" s="43"/>
      <c r="HTV35" s="43"/>
      <c r="HTW35" s="43"/>
      <c r="HTX35" s="43"/>
      <c r="HTY35" s="43"/>
      <c r="HTZ35" s="43"/>
      <c r="HUA35" s="43"/>
      <c r="HUB35" s="43"/>
      <c r="HUC35" s="43"/>
      <c r="HUD35" s="43"/>
      <c r="HUE35" s="43"/>
      <c r="HUF35" s="43"/>
      <c r="HUG35" s="43"/>
      <c r="HUH35" s="43"/>
      <c r="HUI35" s="43"/>
      <c r="HUJ35" s="43"/>
      <c r="HUK35" s="43"/>
      <c r="HUL35" s="43"/>
      <c r="HUM35" s="43"/>
      <c r="HUN35" s="43"/>
      <c r="HUO35" s="43"/>
      <c r="HUP35" s="43"/>
      <c r="HUQ35" s="43"/>
      <c r="HUR35" s="43"/>
      <c r="HUS35" s="43"/>
      <c r="HUT35" s="43"/>
      <c r="HUU35" s="43"/>
      <c r="HUV35" s="43"/>
      <c r="HUW35" s="43"/>
      <c r="HUX35" s="43"/>
      <c r="HUY35" s="43"/>
      <c r="HUZ35" s="43"/>
      <c r="HVA35" s="43"/>
      <c r="HVB35" s="43"/>
      <c r="HVC35" s="43"/>
      <c r="HVD35" s="43"/>
      <c r="HVE35" s="43"/>
      <c r="HVF35" s="43"/>
      <c r="HVG35" s="43"/>
      <c r="HVH35" s="43"/>
      <c r="HVI35" s="43"/>
      <c r="HVJ35" s="43"/>
      <c r="HVK35" s="43"/>
      <c r="HVL35" s="43"/>
      <c r="HVM35" s="43"/>
      <c r="HVN35" s="43"/>
      <c r="HVO35" s="43"/>
      <c r="HVP35" s="43"/>
      <c r="HVQ35" s="43"/>
      <c r="HVR35" s="43"/>
      <c r="HVS35" s="43"/>
      <c r="HVT35" s="43"/>
      <c r="HVU35" s="43"/>
      <c r="HVV35" s="43"/>
      <c r="HVW35" s="43"/>
      <c r="HVX35" s="43"/>
      <c r="HVY35" s="43"/>
      <c r="HVZ35" s="43"/>
      <c r="HWA35" s="43"/>
      <c r="HWB35" s="43"/>
      <c r="HWC35" s="43"/>
      <c r="HWD35" s="43"/>
      <c r="HWE35" s="43"/>
      <c r="HWF35" s="43"/>
      <c r="HWG35" s="43"/>
      <c r="HWH35" s="43"/>
      <c r="HWI35" s="43"/>
      <c r="HWJ35" s="43"/>
      <c r="HWK35" s="43"/>
      <c r="HWL35" s="43"/>
      <c r="HWM35" s="43"/>
      <c r="HWN35" s="43"/>
      <c r="HWO35" s="43"/>
      <c r="HWP35" s="43"/>
      <c r="HWQ35" s="43"/>
      <c r="HWR35" s="43"/>
      <c r="HWS35" s="43"/>
      <c r="HWT35" s="43"/>
      <c r="HWU35" s="43"/>
      <c r="HWV35" s="43"/>
      <c r="HWW35" s="43"/>
      <c r="HWX35" s="43"/>
      <c r="HWY35" s="43"/>
      <c r="HWZ35" s="43"/>
      <c r="HXA35" s="43"/>
      <c r="HXB35" s="43"/>
      <c r="HXC35" s="43"/>
      <c r="HXD35" s="43"/>
      <c r="HXE35" s="43"/>
      <c r="HXF35" s="43"/>
      <c r="HXG35" s="43"/>
      <c r="HXH35" s="43"/>
      <c r="HXI35" s="43"/>
      <c r="HXJ35" s="43"/>
      <c r="HXK35" s="43"/>
      <c r="HXL35" s="43"/>
      <c r="HXM35" s="43"/>
      <c r="HXN35" s="43"/>
      <c r="HXO35" s="43"/>
      <c r="HXP35" s="43"/>
      <c r="HXQ35" s="43"/>
      <c r="HXR35" s="43"/>
      <c r="HXS35" s="43"/>
      <c r="HXT35" s="43"/>
      <c r="HXU35" s="43"/>
      <c r="HXV35" s="43"/>
      <c r="HXW35" s="43"/>
      <c r="HXX35" s="43"/>
      <c r="HXY35" s="43"/>
      <c r="HXZ35" s="43"/>
      <c r="HYA35" s="43"/>
      <c r="HYB35" s="43"/>
      <c r="HYC35" s="43"/>
      <c r="HYD35" s="43"/>
      <c r="HYE35" s="43"/>
      <c r="HYF35" s="43"/>
      <c r="HYG35" s="43"/>
      <c r="HYH35" s="43"/>
      <c r="HYI35" s="43"/>
      <c r="HYJ35" s="43"/>
      <c r="HYK35" s="43"/>
      <c r="HYL35" s="43"/>
      <c r="HYM35" s="43"/>
      <c r="HYN35" s="43"/>
      <c r="HYO35" s="43"/>
      <c r="HYP35" s="43"/>
      <c r="HYQ35" s="43"/>
      <c r="HYR35" s="43"/>
      <c r="HYS35" s="43"/>
      <c r="HYT35" s="43"/>
      <c r="HYU35" s="43"/>
      <c r="HYV35" s="43"/>
      <c r="HYW35" s="43"/>
      <c r="HYX35" s="43"/>
      <c r="HYY35" s="43"/>
      <c r="HYZ35" s="43"/>
      <c r="HZA35" s="43"/>
      <c r="HZB35" s="43"/>
      <c r="HZC35" s="43"/>
      <c r="HZD35" s="43"/>
      <c r="HZE35" s="43"/>
      <c r="HZF35" s="43"/>
      <c r="HZG35" s="43"/>
      <c r="HZH35" s="43"/>
      <c r="HZI35" s="43"/>
      <c r="HZJ35" s="43"/>
      <c r="HZK35" s="43"/>
      <c r="HZL35" s="43"/>
      <c r="HZM35" s="43"/>
      <c r="HZN35" s="43"/>
      <c r="HZO35" s="43"/>
      <c r="HZP35" s="43"/>
      <c r="HZQ35" s="43"/>
      <c r="HZR35" s="43"/>
      <c r="HZS35" s="43"/>
      <c r="HZT35" s="43"/>
      <c r="HZU35" s="43"/>
      <c r="HZV35" s="43"/>
      <c r="HZW35" s="43"/>
      <c r="HZX35" s="43"/>
      <c r="HZY35" s="43"/>
      <c r="HZZ35" s="43"/>
      <c r="IAA35" s="43"/>
      <c r="IAB35" s="43"/>
      <c r="IAC35" s="43"/>
      <c r="IAD35" s="43"/>
      <c r="IAE35" s="43"/>
      <c r="IAF35" s="43"/>
      <c r="IAG35" s="43"/>
      <c r="IAH35" s="43"/>
      <c r="IAI35" s="43"/>
      <c r="IAJ35" s="43"/>
      <c r="IAK35" s="43"/>
      <c r="IAL35" s="43"/>
      <c r="IAM35" s="43"/>
      <c r="IAN35" s="43"/>
      <c r="IAO35" s="43"/>
      <c r="IAP35" s="43"/>
      <c r="IAQ35" s="43"/>
      <c r="IAR35" s="43"/>
      <c r="IAS35" s="43"/>
      <c r="IAT35" s="43"/>
      <c r="IAU35" s="43"/>
      <c r="IAV35" s="43"/>
      <c r="IAW35" s="43"/>
      <c r="IAX35" s="43"/>
      <c r="IAY35" s="43"/>
      <c r="IAZ35" s="43"/>
      <c r="IBA35" s="43"/>
      <c r="IBB35" s="43"/>
      <c r="IBC35" s="43"/>
      <c r="IBD35" s="43"/>
      <c r="IBE35" s="43"/>
      <c r="IBF35" s="43"/>
      <c r="IBG35" s="43"/>
      <c r="IBH35" s="43"/>
      <c r="IBI35" s="43"/>
      <c r="IBJ35" s="43"/>
      <c r="IBK35" s="43"/>
      <c r="IBL35" s="43"/>
      <c r="IBM35" s="43"/>
      <c r="IBN35" s="43"/>
      <c r="IBO35" s="43"/>
      <c r="IBP35" s="43"/>
      <c r="IBQ35" s="43"/>
      <c r="IBR35" s="43"/>
      <c r="IBS35" s="43"/>
      <c r="IBT35" s="43"/>
      <c r="IBU35" s="43"/>
      <c r="IBV35" s="43"/>
      <c r="IBW35" s="43"/>
      <c r="IBX35" s="43"/>
      <c r="IBY35" s="43"/>
      <c r="IBZ35" s="43"/>
      <c r="ICA35" s="43"/>
      <c r="ICB35" s="43"/>
      <c r="ICC35" s="43"/>
      <c r="ICD35" s="43"/>
      <c r="ICE35" s="43"/>
      <c r="ICF35" s="43"/>
      <c r="ICG35" s="43"/>
      <c r="ICH35" s="43"/>
      <c r="ICI35" s="43"/>
      <c r="ICJ35" s="43"/>
      <c r="ICK35" s="43"/>
      <c r="ICL35" s="43"/>
      <c r="ICM35" s="43"/>
      <c r="ICN35" s="43"/>
      <c r="ICO35" s="43"/>
      <c r="ICP35" s="43"/>
      <c r="ICQ35" s="43"/>
      <c r="ICR35" s="43"/>
      <c r="ICS35" s="43"/>
      <c r="ICT35" s="43"/>
      <c r="ICU35" s="43"/>
      <c r="ICV35" s="43"/>
      <c r="ICW35" s="43"/>
      <c r="ICX35" s="43"/>
      <c r="ICY35" s="43"/>
      <c r="ICZ35" s="43"/>
      <c r="IDA35" s="43"/>
      <c r="IDB35" s="43"/>
      <c r="IDC35" s="43"/>
      <c r="IDD35" s="43"/>
      <c r="IDE35" s="43"/>
      <c r="IDF35" s="43"/>
      <c r="IDG35" s="43"/>
      <c r="IDH35" s="43"/>
      <c r="IDI35" s="43"/>
      <c r="IDJ35" s="43"/>
      <c r="IDK35" s="43"/>
      <c r="IDL35" s="43"/>
      <c r="IDM35" s="43"/>
      <c r="IDN35" s="43"/>
      <c r="IDO35" s="43"/>
      <c r="IDP35" s="43"/>
      <c r="IDQ35" s="43"/>
      <c r="IDR35" s="43"/>
      <c r="IDS35" s="43"/>
      <c r="IDT35" s="43"/>
      <c r="IDU35" s="43"/>
      <c r="IDV35" s="43"/>
      <c r="IDW35" s="43"/>
      <c r="IDX35" s="43"/>
      <c r="IDY35" s="43"/>
      <c r="IDZ35" s="43"/>
      <c r="IEA35" s="43"/>
      <c r="IEB35" s="43"/>
      <c r="IEC35" s="43"/>
      <c r="IED35" s="43"/>
      <c r="IEE35" s="43"/>
      <c r="IEF35" s="43"/>
      <c r="IEG35" s="43"/>
      <c r="IEH35" s="43"/>
      <c r="IEI35" s="43"/>
      <c r="IEJ35" s="43"/>
      <c r="IEK35" s="43"/>
      <c r="IEL35" s="43"/>
      <c r="IEM35" s="43"/>
      <c r="IEN35" s="43"/>
      <c r="IEO35" s="43"/>
      <c r="IEP35" s="43"/>
      <c r="IEQ35" s="43"/>
      <c r="IER35" s="43"/>
      <c r="IES35" s="43"/>
      <c r="IET35" s="43"/>
      <c r="IEU35" s="43"/>
      <c r="IEV35" s="43"/>
      <c r="IEW35" s="43"/>
      <c r="IEX35" s="43"/>
      <c r="IEY35" s="43"/>
      <c r="IEZ35" s="43"/>
      <c r="IFA35" s="43"/>
      <c r="IFB35" s="43"/>
      <c r="IFC35" s="43"/>
      <c r="IFD35" s="43"/>
      <c r="IFE35" s="43"/>
      <c r="IFF35" s="43"/>
      <c r="IFG35" s="43"/>
      <c r="IFH35" s="43"/>
      <c r="IFI35" s="43"/>
      <c r="IFJ35" s="43"/>
      <c r="IFK35" s="43"/>
      <c r="IFL35" s="43"/>
      <c r="IFM35" s="43"/>
      <c r="IFN35" s="43"/>
      <c r="IFO35" s="43"/>
      <c r="IFP35" s="43"/>
      <c r="IFQ35" s="43"/>
      <c r="IFR35" s="43"/>
      <c r="IFS35" s="43"/>
      <c r="IFT35" s="43"/>
      <c r="IFU35" s="43"/>
      <c r="IFV35" s="43"/>
      <c r="IFW35" s="43"/>
      <c r="IFX35" s="43"/>
      <c r="IFY35" s="43"/>
      <c r="IFZ35" s="43"/>
      <c r="IGA35" s="43"/>
      <c r="IGB35" s="43"/>
      <c r="IGC35" s="43"/>
      <c r="IGD35" s="43"/>
      <c r="IGE35" s="43"/>
      <c r="IGF35" s="43"/>
      <c r="IGG35" s="43"/>
      <c r="IGH35" s="43"/>
      <c r="IGI35" s="43"/>
      <c r="IGJ35" s="43"/>
      <c r="IGK35" s="43"/>
      <c r="IGL35" s="43"/>
      <c r="IGM35" s="43"/>
      <c r="IGN35" s="43"/>
      <c r="IGO35" s="43"/>
      <c r="IGP35" s="43"/>
      <c r="IGQ35" s="43"/>
      <c r="IGR35" s="43"/>
      <c r="IGS35" s="43"/>
      <c r="IGT35" s="43"/>
      <c r="IGU35" s="43"/>
      <c r="IGV35" s="43"/>
      <c r="IGW35" s="43"/>
      <c r="IGX35" s="43"/>
      <c r="IGY35" s="43"/>
      <c r="IGZ35" s="43"/>
      <c r="IHA35" s="43"/>
      <c r="IHB35" s="43"/>
      <c r="IHC35" s="43"/>
      <c r="IHD35" s="43"/>
      <c r="IHE35" s="43"/>
      <c r="IHF35" s="43"/>
      <c r="IHG35" s="43"/>
      <c r="IHH35" s="43"/>
      <c r="IHI35" s="43"/>
      <c r="IHJ35" s="43"/>
      <c r="IHK35" s="43"/>
      <c r="IHL35" s="43"/>
      <c r="IHM35" s="43"/>
      <c r="IHN35" s="43"/>
      <c r="IHO35" s="43"/>
      <c r="IHP35" s="43"/>
      <c r="IHQ35" s="43"/>
      <c r="IHR35" s="43"/>
      <c r="IHS35" s="43"/>
      <c r="IHT35" s="43"/>
      <c r="IHU35" s="43"/>
      <c r="IHV35" s="43"/>
      <c r="IHW35" s="43"/>
      <c r="IHX35" s="43"/>
      <c r="IHY35" s="43"/>
      <c r="IHZ35" s="43"/>
      <c r="IIA35" s="43"/>
      <c r="IIB35" s="43"/>
      <c r="IIC35" s="43"/>
      <c r="IID35" s="43"/>
      <c r="IIE35" s="43"/>
      <c r="IIF35" s="43"/>
      <c r="IIG35" s="43"/>
      <c r="IIH35" s="43"/>
      <c r="III35" s="43"/>
      <c r="IIJ35" s="43"/>
      <c r="IIK35" s="43"/>
      <c r="IIL35" s="43"/>
      <c r="IIM35" s="43"/>
      <c r="IIN35" s="43"/>
      <c r="IIO35" s="43"/>
      <c r="IIP35" s="43"/>
      <c r="IIQ35" s="43"/>
      <c r="IIR35" s="43"/>
      <c r="IIS35" s="43"/>
      <c r="IIT35" s="43"/>
      <c r="IIU35" s="43"/>
      <c r="IIV35" s="43"/>
      <c r="IIW35" s="43"/>
      <c r="IIX35" s="43"/>
      <c r="IIY35" s="43"/>
      <c r="IIZ35" s="43"/>
      <c r="IJA35" s="43"/>
      <c r="IJB35" s="43"/>
      <c r="IJC35" s="43"/>
      <c r="IJD35" s="43"/>
      <c r="IJE35" s="43"/>
      <c r="IJF35" s="43"/>
      <c r="IJG35" s="43"/>
      <c r="IJH35" s="43"/>
      <c r="IJI35" s="43"/>
      <c r="IJJ35" s="43"/>
      <c r="IJK35" s="43"/>
      <c r="IJL35" s="43"/>
      <c r="IJM35" s="43"/>
      <c r="IJN35" s="43"/>
      <c r="IJO35" s="43"/>
      <c r="IJP35" s="43"/>
      <c r="IJQ35" s="43"/>
      <c r="IJR35" s="43"/>
      <c r="IJS35" s="43"/>
      <c r="IJT35" s="43"/>
      <c r="IJU35" s="43"/>
      <c r="IJV35" s="43"/>
      <c r="IJW35" s="43"/>
      <c r="IJX35" s="43"/>
      <c r="IJY35" s="43"/>
      <c r="IJZ35" s="43"/>
      <c r="IKA35" s="43"/>
      <c r="IKB35" s="43"/>
      <c r="IKC35" s="43"/>
      <c r="IKD35" s="43"/>
      <c r="IKE35" s="43"/>
      <c r="IKF35" s="43"/>
      <c r="IKG35" s="43"/>
      <c r="IKH35" s="43"/>
      <c r="IKI35" s="43"/>
      <c r="IKJ35" s="43"/>
      <c r="IKK35" s="43"/>
      <c r="IKL35" s="43"/>
      <c r="IKM35" s="43"/>
      <c r="IKN35" s="43"/>
      <c r="IKO35" s="43"/>
      <c r="IKP35" s="43"/>
      <c r="IKQ35" s="43"/>
      <c r="IKR35" s="43"/>
      <c r="IKS35" s="43"/>
      <c r="IKT35" s="43"/>
      <c r="IKU35" s="43"/>
      <c r="IKV35" s="43"/>
      <c r="IKW35" s="43"/>
      <c r="IKX35" s="43"/>
      <c r="IKY35" s="43"/>
      <c r="IKZ35" s="43"/>
      <c r="ILA35" s="43"/>
      <c r="ILB35" s="43"/>
      <c r="ILC35" s="43"/>
      <c r="ILD35" s="43"/>
      <c r="ILE35" s="43"/>
      <c r="ILF35" s="43"/>
      <c r="ILG35" s="43"/>
      <c r="ILH35" s="43"/>
      <c r="ILI35" s="43"/>
      <c r="ILJ35" s="43"/>
      <c r="ILK35" s="43"/>
      <c r="ILL35" s="43"/>
      <c r="ILM35" s="43"/>
      <c r="ILN35" s="43"/>
      <c r="ILO35" s="43"/>
      <c r="ILP35" s="43"/>
      <c r="ILQ35" s="43"/>
      <c r="ILR35" s="43"/>
      <c r="ILS35" s="43"/>
      <c r="ILT35" s="43"/>
      <c r="ILU35" s="43"/>
      <c r="ILV35" s="43"/>
      <c r="ILW35" s="43"/>
      <c r="ILX35" s="43"/>
      <c r="ILY35" s="43"/>
      <c r="ILZ35" s="43"/>
      <c r="IMA35" s="43"/>
      <c r="IMB35" s="43"/>
      <c r="IMC35" s="43"/>
      <c r="IMD35" s="43"/>
      <c r="IME35" s="43"/>
      <c r="IMF35" s="43"/>
      <c r="IMG35" s="43"/>
      <c r="IMH35" s="43"/>
      <c r="IMI35" s="43"/>
      <c r="IMJ35" s="43"/>
      <c r="IMK35" s="43"/>
      <c r="IML35" s="43"/>
      <c r="IMM35" s="43"/>
      <c r="IMN35" s="43"/>
      <c r="IMO35" s="43"/>
      <c r="IMP35" s="43"/>
      <c r="IMQ35" s="43"/>
      <c r="IMR35" s="43"/>
      <c r="IMS35" s="43"/>
      <c r="IMT35" s="43"/>
      <c r="IMU35" s="43"/>
      <c r="IMV35" s="43"/>
      <c r="IMW35" s="43"/>
      <c r="IMX35" s="43"/>
      <c r="IMY35" s="43"/>
      <c r="IMZ35" s="43"/>
      <c r="INA35" s="43"/>
      <c r="INB35" s="43"/>
      <c r="INC35" s="43"/>
      <c r="IND35" s="43"/>
      <c r="INE35" s="43"/>
      <c r="INF35" s="43"/>
      <c r="ING35" s="43"/>
      <c r="INH35" s="43"/>
      <c r="INI35" s="43"/>
      <c r="INJ35" s="43"/>
      <c r="INK35" s="43"/>
      <c r="INL35" s="43"/>
      <c r="INM35" s="43"/>
      <c r="INN35" s="43"/>
      <c r="INO35" s="43"/>
      <c r="INP35" s="43"/>
      <c r="INQ35" s="43"/>
      <c r="INR35" s="43"/>
      <c r="INS35" s="43"/>
      <c r="INT35" s="43"/>
      <c r="INU35" s="43"/>
      <c r="INV35" s="43"/>
      <c r="INW35" s="43"/>
      <c r="INX35" s="43"/>
      <c r="INY35" s="43"/>
      <c r="INZ35" s="43"/>
      <c r="IOA35" s="43"/>
      <c r="IOB35" s="43"/>
      <c r="IOC35" s="43"/>
      <c r="IOD35" s="43"/>
      <c r="IOE35" s="43"/>
      <c r="IOF35" s="43"/>
      <c r="IOG35" s="43"/>
      <c r="IOH35" s="43"/>
      <c r="IOI35" s="43"/>
      <c r="IOJ35" s="43"/>
      <c r="IOK35" s="43"/>
      <c r="IOL35" s="43"/>
      <c r="IOM35" s="43"/>
      <c r="ION35" s="43"/>
      <c r="IOO35" s="43"/>
      <c r="IOP35" s="43"/>
      <c r="IOQ35" s="43"/>
      <c r="IOR35" s="43"/>
      <c r="IOS35" s="43"/>
      <c r="IOT35" s="43"/>
      <c r="IOU35" s="43"/>
      <c r="IOV35" s="43"/>
      <c r="IOW35" s="43"/>
      <c r="IOX35" s="43"/>
      <c r="IOY35" s="43"/>
      <c r="IOZ35" s="43"/>
      <c r="IPA35" s="43"/>
      <c r="IPB35" s="43"/>
      <c r="IPC35" s="43"/>
      <c r="IPD35" s="43"/>
      <c r="IPE35" s="43"/>
      <c r="IPF35" s="43"/>
      <c r="IPG35" s="43"/>
      <c r="IPH35" s="43"/>
      <c r="IPI35" s="43"/>
      <c r="IPJ35" s="43"/>
      <c r="IPK35" s="43"/>
      <c r="IPL35" s="43"/>
      <c r="IPM35" s="43"/>
      <c r="IPN35" s="43"/>
      <c r="IPO35" s="43"/>
      <c r="IPP35" s="43"/>
      <c r="IPQ35" s="43"/>
      <c r="IPR35" s="43"/>
      <c r="IPS35" s="43"/>
      <c r="IPT35" s="43"/>
      <c r="IPU35" s="43"/>
      <c r="IPV35" s="43"/>
      <c r="IPW35" s="43"/>
      <c r="IPX35" s="43"/>
      <c r="IPY35" s="43"/>
      <c r="IPZ35" s="43"/>
      <c r="IQA35" s="43"/>
      <c r="IQB35" s="43"/>
      <c r="IQC35" s="43"/>
      <c r="IQD35" s="43"/>
      <c r="IQE35" s="43"/>
      <c r="IQF35" s="43"/>
      <c r="IQG35" s="43"/>
      <c r="IQH35" s="43"/>
      <c r="IQI35" s="43"/>
      <c r="IQJ35" s="43"/>
      <c r="IQK35" s="43"/>
      <c r="IQL35" s="43"/>
      <c r="IQM35" s="43"/>
      <c r="IQN35" s="43"/>
      <c r="IQO35" s="43"/>
      <c r="IQP35" s="43"/>
      <c r="IQQ35" s="43"/>
      <c r="IQR35" s="43"/>
      <c r="IQS35" s="43"/>
      <c r="IQT35" s="43"/>
      <c r="IQU35" s="43"/>
      <c r="IQV35" s="43"/>
      <c r="IQW35" s="43"/>
      <c r="IQX35" s="43"/>
      <c r="IQY35" s="43"/>
      <c r="IQZ35" s="43"/>
      <c r="IRA35" s="43"/>
      <c r="IRB35" s="43"/>
      <c r="IRC35" s="43"/>
      <c r="IRD35" s="43"/>
      <c r="IRE35" s="43"/>
      <c r="IRF35" s="43"/>
      <c r="IRG35" s="43"/>
      <c r="IRH35" s="43"/>
      <c r="IRI35" s="43"/>
      <c r="IRJ35" s="43"/>
      <c r="IRK35" s="43"/>
      <c r="IRL35" s="43"/>
      <c r="IRM35" s="43"/>
      <c r="IRN35" s="43"/>
      <c r="IRO35" s="43"/>
      <c r="IRP35" s="43"/>
      <c r="IRQ35" s="43"/>
      <c r="IRR35" s="43"/>
      <c r="IRS35" s="43"/>
      <c r="IRT35" s="43"/>
      <c r="IRU35" s="43"/>
      <c r="IRV35" s="43"/>
      <c r="IRW35" s="43"/>
      <c r="IRX35" s="43"/>
      <c r="IRY35" s="43"/>
      <c r="IRZ35" s="43"/>
      <c r="ISA35" s="43"/>
      <c r="ISB35" s="43"/>
      <c r="ISC35" s="43"/>
      <c r="ISD35" s="43"/>
      <c r="ISE35" s="43"/>
      <c r="ISF35" s="43"/>
      <c r="ISG35" s="43"/>
      <c r="ISH35" s="43"/>
      <c r="ISI35" s="43"/>
      <c r="ISJ35" s="43"/>
      <c r="ISK35" s="43"/>
      <c r="ISL35" s="43"/>
      <c r="ISM35" s="43"/>
      <c r="ISN35" s="43"/>
      <c r="ISO35" s="43"/>
      <c r="ISP35" s="43"/>
      <c r="ISQ35" s="43"/>
      <c r="ISR35" s="43"/>
      <c r="ISS35" s="43"/>
      <c r="IST35" s="43"/>
      <c r="ISU35" s="43"/>
      <c r="ISV35" s="43"/>
      <c r="ISW35" s="43"/>
      <c r="ISX35" s="43"/>
      <c r="ISY35" s="43"/>
      <c r="ISZ35" s="43"/>
      <c r="ITA35" s="43"/>
      <c r="ITB35" s="43"/>
      <c r="ITC35" s="43"/>
      <c r="ITD35" s="43"/>
      <c r="ITE35" s="43"/>
      <c r="ITF35" s="43"/>
      <c r="ITG35" s="43"/>
      <c r="ITH35" s="43"/>
      <c r="ITI35" s="43"/>
      <c r="ITJ35" s="43"/>
      <c r="ITK35" s="43"/>
      <c r="ITL35" s="43"/>
      <c r="ITM35" s="43"/>
      <c r="ITN35" s="43"/>
      <c r="ITO35" s="43"/>
      <c r="ITP35" s="43"/>
      <c r="ITQ35" s="43"/>
      <c r="ITR35" s="43"/>
      <c r="ITS35" s="43"/>
      <c r="ITT35" s="43"/>
      <c r="ITU35" s="43"/>
      <c r="ITV35" s="43"/>
      <c r="ITW35" s="43"/>
      <c r="ITX35" s="43"/>
      <c r="ITY35" s="43"/>
      <c r="ITZ35" s="43"/>
      <c r="IUA35" s="43"/>
      <c r="IUB35" s="43"/>
      <c r="IUC35" s="43"/>
      <c r="IUD35" s="43"/>
      <c r="IUE35" s="43"/>
      <c r="IUF35" s="43"/>
      <c r="IUG35" s="43"/>
      <c r="IUH35" s="43"/>
      <c r="IUI35" s="43"/>
      <c r="IUJ35" s="43"/>
      <c r="IUK35" s="43"/>
      <c r="IUL35" s="43"/>
      <c r="IUM35" s="43"/>
      <c r="IUN35" s="43"/>
      <c r="IUO35" s="43"/>
      <c r="IUP35" s="43"/>
      <c r="IUQ35" s="43"/>
      <c r="IUR35" s="43"/>
      <c r="IUS35" s="43"/>
      <c r="IUT35" s="43"/>
      <c r="IUU35" s="43"/>
      <c r="IUV35" s="43"/>
      <c r="IUW35" s="43"/>
      <c r="IUX35" s="43"/>
      <c r="IUY35" s="43"/>
      <c r="IUZ35" s="43"/>
      <c r="IVA35" s="43"/>
      <c r="IVB35" s="43"/>
      <c r="IVC35" s="43"/>
      <c r="IVD35" s="43"/>
      <c r="IVE35" s="43"/>
      <c r="IVF35" s="43"/>
      <c r="IVG35" s="43"/>
      <c r="IVH35" s="43"/>
      <c r="IVI35" s="43"/>
      <c r="IVJ35" s="43"/>
      <c r="IVK35" s="43"/>
      <c r="IVL35" s="43"/>
      <c r="IVM35" s="43"/>
      <c r="IVN35" s="43"/>
      <c r="IVO35" s="43"/>
      <c r="IVP35" s="43"/>
      <c r="IVQ35" s="43"/>
      <c r="IVR35" s="43"/>
      <c r="IVS35" s="43"/>
      <c r="IVT35" s="43"/>
      <c r="IVU35" s="43"/>
      <c r="IVV35" s="43"/>
      <c r="IVW35" s="43"/>
      <c r="IVX35" s="43"/>
      <c r="IVY35" s="43"/>
      <c r="IVZ35" s="43"/>
      <c r="IWA35" s="43"/>
      <c r="IWB35" s="43"/>
      <c r="IWC35" s="43"/>
      <c r="IWD35" s="43"/>
      <c r="IWE35" s="43"/>
      <c r="IWF35" s="43"/>
      <c r="IWG35" s="43"/>
      <c r="IWH35" s="43"/>
      <c r="IWI35" s="43"/>
      <c r="IWJ35" s="43"/>
      <c r="IWK35" s="43"/>
      <c r="IWL35" s="43"/>
      <c r="IWM35" s="43"/>
      <c r="IWN35" s="43"/>
      <c r="IWO35" s="43"/>
      <c r="IWP35" s="43"/>
      <c r="IWQ35" s="43"/>
      <c r="IWR35" s="43"/>
      <c r="IWS35" s="43"/>
      <c r="IWT35" s="43"/>
      <c r="IWU35" s="43"/>
      <c r="IWV35" s="43"/>
      <c r="IWW35" s="43"/>
      <c r="IWX35" s="43"/>
      <c r="IWY35" s="43"/>
      <c r="IWZ35" s="43"/>
      <c r="IXA35" s="43"/>
      <c r="IXB35" s="43"/>
      <c r="IXC35" s="43"/>
      <c r="IXD35" s="43"/>
      <c r="IXE35" s="43"/>
      <c r="IXF35" s="43"/>
      <c r="IXG35" s="43"/>
      <c r="IXH35" s="43"/>
      <c r="IXI35" s="43"/>
      <c r="IXJ35" s="43"/>
      <c r="IXK35" s="43"/>
      <c r="IXL35" s="43"/>
      <c r="IXM35" s="43"/>
      <c r="IXN35" s="43"/>
      <c r="IXO35" s="43"/>
      <c r="IXP35" s="43"/>
      <c r="IXQ35" s="43"/>
      <c r="IXR35" s="43"/>
      <c r="IXS35" s="43"/>
      <c r="IXT35" s="43"/>
      <c r="IXU35" s="43"/>
      <c r="IXV35" s="43"/>
      <c r="IXW35" s="43"/>
      <c r="IXX35" s="43"/>
      <c r="IXY35" s="43"/>
      <c r="IXZ35" s="43"/>
      <c r="IYA35" s="43"/>
      <c r="IYB35" s="43"/>
      <c r="IYC35" s="43"/>
      <c r="IYD35" s="43"/>
      <c r="IYE35" s="43"/>
      <c r="IYF35" s="43"/>
      <c r="IYG35" s="43"/>
      <c r="IYH35" s="43"/>
      <c r="IYI35" s="43"/>
      <c r="IYJ35" s="43"/>
      <c r="IYK35" s="43"/>
      <c r="IYL35" s="43"/>
      <c r="IYM35" s="43"/>
      <c r="IYN35" s="43"/>
      <c r="IYO35" s="43"/>
      <c r="IYP35" s="43"/>
      <c r="IYQ35" s="43"/>
      <c r="IYR35" s="43"/>
      <c r="IYS35" s="43"/>
      <c r="IYT35" s="43"/>
      <c r="IYU35" s="43"/>
      <c r="IYV35" s="43"/>
      <c r="IYW35" s="43"/>
      <c r="IYX35" s="43"/>
      <c r="IYY35" s="43"/>
      <c r="IYZ35" s="43"/>
      <c r="IZA35" s="43"/>
      <c r="IZB35" s="43"/>
      <c r="IZC35" s="43"/>
      <c r="IZD35" s="43"/>
      <c r="IZE35" s="43"/>
      <c r="IZF35" s="43"/>
      <c r="IZG35" s="43"/>
      <c r="IZH35" s="43"/>
      <c r="IZI35" s="43"/>
      <c r="IZJ35" s="43"/>
      <c r="IZK35" s="43"/>
      <c r="IZL35" s="43"/>
      <c r="IZM35" s="43"/>
      <c r="IZN35" s="43"/>
      <c r="IZO35" s="43"/>
      <c r="IZP35" s="43"/>
      <c r="IZQ35" s="43"/>
      <c r="IZR35" s="43"/>
      <c r="IZS35" s="43"/>
      <c r="IZT35" s="43"/>
      <c r="IZU35" s="43"/>
      <c r="IZV35" s="43"/>
      <c r="IZW35" s="43"/>
      <c r="IZX35" s="43"/>
      <c r="IZY35" s="43"/>
      <c r="IZZ35" s="43"/>
      <c r="JAA35" s="43"/>
      <c r="JAB35" s="43"/>
      <c r="JAC35" s="43"/>
      <c r="JAD35" s="43"/>
      <c r="JAE35" s="43"/>
      <c r="JAF35" s="43"/>
      <c r="JAG35" s="43"/>
      <c r="JAH35" s="43"/>
      <c r="JAI35" s="43"/>
      <c r="JAJ35" s="43"/>
      <c r="JAK35" s="43"/>
      <c r="JAL35" s="43"/>
      <c r="JAM35" s="43"/>
      <c r="JAN35" s="43"/>
      <c r="JAO35" s="43"/>
      <c r="JAP35" s="43"/>
      <c r="JAQ35" s="43"/>
      <c r="JAR35" s="43"/>
      <c r="JAS35" s="43"/>
      <c r="JAT35" s="43"/>
      <c r="JAU35" s="43"/>
      <c r="JAV35" s="43"/>
      <c r="JAW35" s="43"/>
      <c r="JAX35" s="43"/>
      <c r="JAY35" s="43"/>
      <c r="JAZ35" s="43"/>
      <c r="JBA35" s="43"/>
      <c r="JBB35" s="43"/>
      <c r="JBC35" s="43"/>
      <c r="JBD35" s="43"/>
      <c r="JBE35" s="43"/>
      <c r="JBF35" s="43"/>
      <c r="JBG35" s="43"/>
      <c r="JBH35" s="43"/>
      <c r="JBI35" s="43"/>
      <c r="JBJ35" s="43"/>
      <c r="JBK35" s="43"/>
      <c r="JBL35" s="43"/>
      <c r="JBM35" s="43"/>
      <c r="JBN35" s="43"/>
      <c r="JBO35" s="43"/>
      <c r="JBP35" s="43"/>
      <c r="JBQ35" s="43"/>
      <c r="JBR35" s="43"/>
      <c r="JBS35" s="43"/>
      <c r="JBT35" s="43"/>
      <c r="JBU35" s="43"/>
      <c r="JBV35" s="43"/>
      <c r="JBW35" s="43"/>
      <c r="JBX35" s="43"/>
      <c r="JBY35" s="43"/>
      <c r="JBZ35" s="43"/>
      <c r="JCA35" s="43"/>
      <c r="JCB35" s="43"/>
      <c r="JCC35" s="43"/>
      <c r="JCD35" s="43"/>
      <c r="JCE35" s="43"/>
      <c r="JCF35" s="43"/>
      <c r="JCG35" s="43"/>
      <c r="JCH35" s="43"/>
      <c r="JCI35" s="43"/>
      <c r="JCJ35" s="43"/>
      <c r="JCK35" s="43"/>
      <c r="JCL35" s="43"/>
      <c r="JCM35" s="43"/>
      <c r="JCN35" s="43"/>
      <c r="JCO35" s="43"/>
      <c r="JCP35" s="43"/>
      <c r="JCQ35" s="43"/>
      <c r="JCR35" s="43"/>
      <c r="JCS35" s="43"/>
      <c r="JCT35" s="43"/>
      <c r="JCU35" s="43"/>
      <c r="JCV35" s="43"/>
      <c r="JCW35" s="43"/>
      <c r="JCX35" s="43"/>
      <c r="JCY35" s="43"/>
      <c r="JCZ35" s="43"/>
      <c r="JDA35" s="43"/>
      <c r="JDB35" s="43"/>
      <c r="JDC35" s="43"/>
      <c r="JDD35" s="43"/>
      <c r="JDE35" s="43"/>
      <c r="JDF35" s="43"/>
      <c r="JDG35" s="43"/>
      <c r="JDH35" s="43"/>
      <c r="JDI35" s="43"/>
      <c r="JDJ35" s="43"/>
      <c r="JDK35" s="43"/>
      <c r="JDL35" s="43"/>
      <c r="JDM35" s="43"/>
      <c r="JDN35" s="43"/>
      <c r="JDO35" s="43"/>
      <c r="JDP35" s="43"/>
      <c r="JDQ35" s="43"/>
      <c r="JDR35" s="43"/>
      <c r="JDS35" s="43"/>
      <c r="JDT35" s="43"/>
      <c r="JDU35" s="43"/>
      <c r="JDV35" s="43"/>
      <c r="JDW35" s="43"/>
      <c r="JDX35" s="43"/>
      <c r="JDY35" s="43"/>
      <c r="JDZ35" s="43"/>
      <c r="JEA35" s="43"/>
      <c r="JEB35" s="43"/>
      <c r="JEC35" s="43"/>
      <c r="JED35" s="43"/>
      <c r="JEE35" s="43"/>
      <c r="JEF35" s="43"/>
      <c r="JEG35" s="43"/>
      <c r="JEH35" s="43"/>
      <c r="JEI35" s="43"/>
      <c r="JEJ35" s="43"/>
      <c r="JEK35" s="43"/>
      <c r="JEL35" s="43"/>
      <c r="JEM35" s="43"/>
      <c r="JEN35" s="43"/>
      <c r="JEO35" s="43"/>
      <c r="JEP35" s="43"/>
      <c r="JEQ35" s="43"/>
      <c r="JER35" s="43"/>
      <c r="JES35" s="43"/>
      <c r="JET35" s="43"/>
      <c r="JEU35" s="43"/>
      <c r="JEV35" s="43"/>
      <c r="JEW35" s="43"/>
      <c r="JEX35" s="43"/>
      <c r="JEY35" s="43"/>
      <c r="JEZ35" s="43"/>
      <c r="JFA35" s="43"/>
      <c r="JFB35" s="43"/>
      <c r="JFC35" s="43"/>
      <c r="JFD35" s="43"/>
      <c r="JFE35" s="43"/>
      <c r="JFF35" s="43"/>
      <c r="JFG35" s="43"/>
      <c r="JFH35" s="43"/>
      <c r="JFI35" s="43"/>
      <c r="JFJ35" s="43"/>
      <c r="JFK35" s="43"/>
      <c r="JFL35" s="43"/>
      <c r="JFM35" s="43"/>
      <c r="JFN35" s="43"/>
      <c r="JFO35" s="43"/>
      <c r="JFP35" s="43"/>
      <c r="JFQ35" s="43"/>
      <c r="JFR35" s="43"/>
      <c r="JFS35" s="43"/>
      <c r="JFT35" s="43"/>
      <c r="JFU35" s="43"/>
      <c r="JFV35" s="43"/>
      <c r="JFW35" s="43"/>
      <c r="JFX35" s="43"/>
      <c r="JFY35" s="43"/>
      <c r="JFZ35" s="43"/>
      <c r="JGA35" s="43"/>
      <c r="JGB35" s="43"/>
      <c r="JGC35" s="43"/>
      <c r="JGD35" s="43"/>
      <c r="JGE35" s="43"/>
      <c r="JGF35" s="43"/>
      <c r="JGG35" s="43"/>
      <c r="JGH35" s="43"/>
      <c r="JGI35" s="43"/>
      <c r="JGJ35" s="43"/>
      <c r="JGK35" s="43"/>
      <c r="JGL35" s="43"/>
      <c r="JGM35" s="43"/>
      <c r="JGN35" s="43"/>
      <c r="JGO35" s="43"/>
      <c r="JGP35" s="43"/>
      <c r="JGQ35" s="43"/>
      <c r="JGR35" s="43"/>
      <c r="JGS35" s="43"/>
      <c r="JGT35" s="43"/>
      <c r="JGU35" s="43"/>
      <c r="JGV35" s="43"/>
      <c r="JGW35" s="43"/>
      <c r="JGX35" s="43"/>
      <c r="JGY35" s="43"/>
      <c r="JGZ35" s="43"/>
      <c r="JHA35" s="43"/>
      <c r="JHB35" s="43"/>
      <c r="JHC35" s="43"/>
      <c r="JHD35" s="43"/>
      <c r="JHE35" s="43"/>
      <c r="JHF35" s="43"/>
      <c r="JHG35" s="43"/>
      <c r="JHH35" s="43"/>
      <c r="JHI35" s="43"/>
      <c r="JHJ35" s="43"/>
      <c r="JHK35" s="43"/>
      <c r="JHL35" s="43"/>
      <c r="JHM35" s="43"/>
      <c r="JHN35" s="43"/>
      <c r="JHO35" s="43"/>
      <c r="JHP35" s="43"/>
      <c r="JHQ35" s="43"/>
      <c r="JHR35" s="43"/>
      <c r="JHS35" s="43"/>
      <c r="JHT35" s="43"/>
      <c r="JHU35" s="43"/>
      <c r="JHV35" s="43"/>
      <c r="JHW35" s="43"/>
      <c r="JHX35" s="43"/>
      <c r="JHY35" s="43"/>
      <c r="JHZ35" s="43"/>
      <c r="JIA35" s="43"/>
      <c r="JIB35" s="43"/>
      <c r="JIC35" s="43"/>
      <c r="JID35" s="43"/>
      <c r="JIE35" s="43"/>
      <c r="JIF35" s="43"/>
      <c r="JIG35" s="43"/>
      <c r="JIH35" s="43"/>
      <c r="JII35" s="43"/>
      <c r="JIJ35" s="43"/>
      <c r="JIK35" s="43"/>
      <c r="JIL35" s="43"/>
      <c r="JIM35" s="43"/>
      <c r="JIN35" s="43"/>
      <c r="JIO35" s="43"/>
      <c r="JIP35" s="43"/>
      <c r="JIQ35" s="43"/>
      <c r="JIR35" s="43"/>
      <c r="JIS35" s="43"/>
      <c r="JIT35" s="43"/>
      <c r="JIU35" s="43"/>
      <c r="JIV35" s="43"/>
      <c r="JIW35" s="43"/>
      <c r="JIX35" s="43"/>
      <c r="JIY35" s="43"/>
      <c r="JIZ35" s="43"/>
      <c r="JJA35" s="43"/>
      <c r="JJB35" s="43"/>
      <c r="JJC35" s="43"/>
      <c r="JJD35" s="43"/>
      <c r="JJE35" s="43"/>
      <c r="JJF35" s="43"/>
      <c r="JJG35" s="43"/>
      <c r="JJH35" s="43"/>
      <c r="JJI35" s="43"/>
      <c r="JJJ35" s="43"/>
      <c r="JJK35" s="43"/>
      <c r="JJL35" s="43"/>
      <c r="JJM35" s="43"/>
      <c r="JJN35" s="43"/>
      <c r="JJO35" s="43"/>
      <c r="JJP35" s="43"/>
      <c r="JJQ35" s="43"/>
      <c r="JJR35" s="43"/>
      <c r="JJS35" s="43"/>
      <c r="JJT35" s="43"/>
      <c r="JJU35" s="43"/>
      <c r="JJV35" s="43"/>
      <c r="JJW35" s="43"/>
      <c r="JJX35" s="43"/>
      <c r="JJY35" s="43"/>
      <c r="JJZ35" s="43"/>
      <c r="JKA35" s="43"/>
      <c r="JKB35" s="43"/>
      <c r="JKC35" s="43"/>
      <c r="JKD35" s="43"/>
      <c r="JKE35" s="43"/>
      <c r="JKF35" s="43"/>
      <c r="JKG35" s="43"/>
      <c r="JKH35" s="43"/>
      <c r="JKI35" s="43"/>
      <c r="JKJ35" s="43"/>
      <c r="JKK35" s="43"/>
      <c r="JKL35" s="43"/>
      <c r="JKM35" s="43"/>
      <c r="JKN35" s="43"/>
      <c r="JKO35" s="43"/>
      <c r="JKP35" s="43"/>
      <c r="JKQ35" s="43"/>
      <c r="JKR35" s="43"/>
      <c r="JKS35" s="43"/>
      <c r="JKT35" s="43"/>
      <c r="JKU35" s="43"/>
      <c r="JKV35" s="43"/>
      <c r="JKW35" s="43"/>
      <c r="JKX35" s="43"/>
      <c r="JKY35" s="43"/>
      <c r="JKZ35" s="43"/>
      <c r="JLA35" s="43"/>
      <c r="JLB35" s="43"/>
      <c r="JLC35" s="43"/>
      <c r="JLD35" s="43"/>
      <c r="JLE35" s="43"/>
      <c r="JLF35" s="43"/>
      <c r="JLG35" s="43"/>
      <c r="JLH35" s="43"/>
      <c r="JLI35" s="43"/>
      <c r="JLJ35" s="43"/>
      <c r="JLK35" s="43"/>
      <c r="JLL35" s="43"/>
      <c r="JLM35" s="43"/>
      <c r="JLN35" s="43"/>
      <c r="JLO35" s="43"/>
      <c r="JLP35" s="43"/>
      <c r="JLQ35" s="43"/>
      <c r="JLR35" s="43"/>
      <c r="JLS35" s="43"/>
      <c r="JLT35" s="43"/>
      <c r="JLU35" s="43"/>
      <c r="JLV35" s="43"/>
      <c r="JLW35" s="43"/>
      <c r="JLX35" s="43"/>
      <c r="JLY35" s="43"/>
      <c r="JLZ35" s="43"/>
      <c r="JMA35" s="43"/>
      <c r="JMB35" s="43"/>
      <c r="JMC35" s="43"/>
      <c r="JMD35" s="43"/>
      <c r="JME35" s="43"/>
      <c r="JMF35" s="43"/>
      <c r="JMG35" s="43"/>
      <c r="JMH35" s="43"/>
      <c r="JMI35" s="43"/>
      <c r="JMJ35" s="43"/>
      <c r="JMK35" s="43"/>
      <c r="JML35" s="43"/>
      <c r="JMM35" s="43"/>
      <c r="JMN35" s="43"/>
      <c r="JMO35" s="43"/>
      <c r="JMP35" s="43"/>
      <c r="JMQ35" s="43"/>
      <c r="JMR35" s="43"/>
      <c r="JMS35" s="43"/>
      <c r="JMT35" s="43"/>
      <c r="JMU35" s="43"/>
      <c r="JMV35" s="43"/>
      <c r="JMW35" s="43"/>
      <c r="JMX35" s="43"/>
      <c r="JMY35" s="43"/>
      <c r="JMZ35" s="43"/>
      <c r="JNA35" s="43"/>
      <c r="JNB35" s="43"/>
      <c r="JNC35" s="43"/>
      <c r="JND35" s="43"/>
      <c r="JNE35" s="43"/>
      <c r="JNF35" s="43"/>
      <c r="JNG35" s="43"/>
      <c r="JNH35" s="43"/>
      <c r="JNI35" s="43"/>
      <c r="JNJ35" s="43"/>
      <c r="JNK35" s="43"/>
      <c r="JNL35" s="43"/>
      <c r="JNM35" s="43"/>
      <c r="JNN35" s="43"/>
      <c r="JNO35" s="43"/>
      <c r="JNP35" s="43"/>
      <c r="JNQ35" s="43"/>
      <c r="JNR35" s="43"/>
      <c r="JNS35" s="43"/>
      <c r="JNT35" s="43"/>
      <c r="JNU35" s="43"/>
      <c r="JNV35" s="43"/>
      <c r="JNW35" s="43"/>
      <c r="JNX35" s="43"/>
      <c r="JNY35" s="43"/>
      <c r="JNZ35" s="43"/>
      <c r="JOA35" s="43"/>
      <c r="JOB35" s="43"/>
      <c r="JOC35" s="43"/>
      <c r="JOD35" s="43"/>
      <c r="JOE35" s="43"/>
      <c r="JOF35" s="43"/>
      <c r="JOG35" s="43"/>
      <c r="JOH35" s="43"/>
      <c r="JOI35" s="43"/>
      <c r="JOJ35" s="43"/>
      <c r="JOK35" s="43"/>
      <c r="JOL35" s="43"/>
      <c r="JOM35" s="43"/>
      <c r="JON35" s="43"/>
      <c r="JOO35" s="43"/>
      <c r="JOP35" s="43"/>
      <c r="JOQ35" s="43"/>
      <c r="JOR35" s="43"/>
      <c r="JOS35" s="43"/>
      <c r="JOT35" s="43"/>
      <c r="JOU35" s="43"/>
      <c r="JOV35" s="43"/>
      <c r="JOW35" s="43"/>
      <c r="JOX35" s="43"/>
      <c r="JOY35" s="43"/>
      <c r="JOZ35" s="43"/>
      <c r="JPA35" s="43"/>
      <c r="JPB35" s="43"/>
      <c r="JPC35" s="43"/>
      <c r="JPD35" s="43"/>
      <c r="JPE35" s="43"/>
      <c r="JPF35" s="43"/>
      <c r="JPG35" s="43"/>
      <c r="JPH35" s="43"/>
      <c r="JPI35" s="43"/>
      <c r="JPJ35" s="43"/>
      <c r="JPK35" s="43"/>
      <c r="JPL35" s="43"/>
      <c r="JPM35" s="43"/>
      <c r="JPN35" s="43"/>
      <c r="JPO35" s="43"/>
      <c r="JPP35" s="43"/>
      <c r="JPQ35" s="43"/>
      <c r="JPR35" s="43"/>
      <c r="JPS35" s="43"/>
      <c r="JPT35" s="43"/>
      <c r="JPU35" s="43"/>
      <c r="JPV35" s="43"/>
      <c r="JPW35" s="43"/>
      <c r="JPX35" s="43"/>
      <c r="JPY35" s="43"/>
      <c r="JPZ35" s="43"/>
      <c r="JQA35" s="43"/>
      <c r="JQB35" s="43"/>
      <c r="JQC35" s="43"/>
      <c r="JQD35" s="43"/>
      <c r="JQE35" s="43"/>
      <c r="JQF35" s="43"/>
      <c r="JQG35" s="43"/>
      <c r="JQH35" s="43"/>
      <c r="JQI35" s="43"/>
      <c r="JQJ35" s="43"/>
      <c r="JQK35" s="43"/>
      <c r="JQL35" s="43"/>
      <c r="JQM35" s="43"/>
      <c r="JQN35" s="43"/>
      <c r="JQO35" s="43"/>
      <c r="JQP35" s="43"/>
      <c r="JQQ35" s="43"/>
      <c r="JQR35" s="43"/>
      <c r="JQS35" s="43"/>
      <c r="JQT35" s="43"/>
      <c r="JQU35" s="43"/>
      <c r="JQV35" s="43"/>
      <c r="JQW35" s="43"/>
      <c r="JQX35" s="43"/>
      <c r="JQY35" s="43"/>
      <c r="JQZ35" s="43"/>
      <c r="JRA35" s="43"/>
      <c r="JRB35" s="43"/>
      <c r="JRC35" s="43"/>
      <c r="JRD35" s="43"/>
      <c r="JRE35" s="43"/>
      <c r="JRF35" s="43"/>
      <c r="JRG35" s="43"/>
      <c r="JRH35" s="43"/>
      <c r="JRI35" s="43"/>
      <c r="JRJ35" s="43"/>
      <c r="JRK35" s="43"/>
      <c r="JRL35" s="43"/>
      <c r="JRM35" s="43"/>
      <c r="JRN35" s="43"/>
      <c r="JRO35" s="43"/>
      <c r="JRP35" s="43"/>
      <c r="JRQ35" s="43"/>
      <c r="JRR35" s="43"/>
      <c r="JRS35" s="43"/>
      <c r="JRT35" s="43"/>
      <c r="JRU35" s="43"/>
      <c r="JRV35" s="43"/>
      <c r="JRW35" s="43"/>
      <c r="JRX35" s="43"/>
      <c r="JRY35" s="43"/>
      <c r="JRZ35" s="43"/>
      <c r="JSA35" s="43"/>
      <c r="JSB35" s="43"/>
      <c r="JSC35" s="43"/>
      <c r="JSD35" s="43"/>
      <c r="JSE35" s="43"/>
      <c r="JSF35" s="43"/>
      <c r="JSG35" s="43"/>
      <c r="JSH35" s="43"/>
      <c r="JSI35" s="43"/>
      <c r="JSJ35" s="43"/>
      <c r="JSK35" s="43"/>
      <c r="JSL35" s="43"/>
      <c r="JSM35" s="43"/>
      <c r="JSN35" s="43"/>
      <c r="JSO35" s="43"/>
      <c r="JSP35" s="43"/>
      <c r="JSQ35" s="43"/>
      <c r="JSR35" s="43"/>
      <c r="JSS35" s="43"/>
      <c r="JST35" s="43"/>
      <c r="JSU35" s="43"/>
      <c r="JSV35" s="43"/>
      <c r="JSW35" s="43"/>
      <c r="JSX35" s="43"/>
      <c r="JSY35" s="43"/>
      <c r="JSZ35" s="43"/>
      <c r="JTA35" s="43"/>
      <c r="JTB35" s="43"/>
      <c r="JTC35" s="43"/>
      <c r="JTD35" s="43"/>
      <c r="JTE35" s="43"/>
      <c r="JTF35" s="43"/>
      <c r="JTG35" s="43"/>
      <c r="JTH35" s="43"/>
      <c r="JTI35" s="43"/>
      <c r="JTJ35" s="43"/>
      <c r="JTK35" s="43"/>
      <c r="JTL35" s="43"/>
      <c r="JTM35" s="43"/>
      <c r="JTN35" s="43"/>
      <c r="JTO35" s="43"/>
      <c r="JTP35" s="43"/>
      <c r="JTQ35" s="43"/>
      <c r="JTR35" s="43"/>
      <c r="JTS35" s="43"/>
      <c r="JTT35" s="43"/>
      <c r="JTU35" s="43"/>
      <c r="JTV35" s="43"/>
      <c r="JTW35" s="43"/>
      <c r="JTX35" s="43"/>
      <c r="JTY35" s="43"/>
      <c r="JTZ35" s="43"/>
      <c r="JUA35" s="43"/>
      <c r="JUB35" s="43"/>
      <c r="JUC35" s="43"/>
      <c r="JUD35" s="43"/>
      <c r="JUE35" s="43"/>
      <c r="JUF35" s="43"/>
      <c r="JUG35" s="43"/>
      <c r="JUH35" s="43"/>
      <c r="JUI35" s="43"/>
      <c r="JUJ35" s="43"/>
      <c r="JUK35" s="43"/>
      <c r="JUL35" s="43"/>
      <c r="JUM35" s="43"/>
      <c r="JUN35" s="43"/>
      <c r="JUO35" s="43"/>
      <c r="JUP35" s="43"/>
      <c r="JUQ35" s="43"/>
      <c r="JUR35" s="43"/>
      <c r="JUS35" s="43"/>
      <c r="JUT35" s="43"/>
      <c r="JUU35" s="43"/>
      <c r="JUV35" s="43"/>
      <c r="JUW35" s="43"/>
      <c r="JUX35" s="43"/>
      <c r="JUY35" s="43"/>
      <c r="JUZ35" s="43"/>
      <c r="JVA35" s="43"/>
      <c r="JVB35" s="43"/>
      <c r="JVC35" s="43"/>
      <c r="JVD35" s="43"/>
      <c r="JVE35" s="43"/>
      <c r="JVF35" s="43"/>
      <c r="JVG35" s="43"/>
      <c r="JVH35" s="43"/>
      <c r="JVI35" s="43"/>
      <c r="JVJ35" s="43"/>
      <c r="JVK35" s="43"/>
      <c r="JVL35" s="43"/>
      <c r="JVM35" s="43"/>
      <c r="JVN35" s="43"/>
      <c r="JVO35" s="43"/>
      <c r="JVP35" s="43"/>
      <c r="JVQ35" s="43"/>
      <c r="JVR35" s="43"/>
      <c r="JVS35" s="43"/>
      <c r="JVT35" s="43"/>
      <c r="JVU35" s="43"/>
      <c r="JVV35" s="43"/>
      <c r="JVW35" s="43"/>
      <c r="JVX35" s="43"/>
      <c r="JVY35" s="43"/>
      <c r="JVZ35" s="43"/>
      <c r="JWA35" s="43"/>
      <c r="JWB35" s="43"/>
      <c r="JWC35" s="43"/>
      <c r="JWD35" s="43"/>
      <c r="JWE35" s="43"/>
      <c r="JWF35" s="43"/>
      <c r="JWG35" s="43"/>
      <c r="JWH35" s="43"/>
      <c r="JWI35" s="43"/>
      <c r="JWJ35" s="43"/>
      <c r="JWK35" s="43"/>
      <c r="JWL35" s="43"/>
      <c r="JWM35" s="43"/>
      <c r="JWN35" s="43"/>
      <c r="JWO35" s="43"/>
      <c r="JWP35" s="43"/>
      <c r="JWQ35" s="43"/>
      <c r="JWR35" s="43"/>
      <c r="JWS35" s="43"/>
      <c r="JWT35" s="43"/>
      <c r="JWU35" s="43"/>
      <c r="JWV35" s="43"/>
      <c r="JWW35" s="43"/>
      <c r="JWX35" s="43"/>
      <c r="JWY35" s="43"/>
      <c r="JWZ35" s="43"/>
      <c r="JXA35" s="43"/>
      <c r="JXB35" s="43"/>
      <c r="JXC35" s="43"/>
      <c r="JXD35" s="43"/>
      <c r="JXE35" s="43"/>
      <c r="JXF35" s="43"/>
      <c r="JXG35" s="43"/>
      <c r="JXH35" s="43"/>
      <c r="JXI35" s="43"/>
      <c r="JXJ35" s="43"/>
      <c r="JXK35" s="43"/>
      <c r="JXL35" s="43"/>
      <c r="JXM35" s="43"/>
      <c r="JXN35" s="43"/>
      <c r="JXO35" s="43"/>
      <c r="JXP35" s="43"/>
      <c r="JXQ35" s="43"/>
      <c r="JXR35" s="43"/>
      <c r="JXS35" s="43"/>
      <c r="JXT35" s="43"/>
      <c r="JXU35" s="43"/>
      <c r="JXV35" s="43"/>
      <c r="JXW35" s="43"/>
      <c r="JXX35" s="43"/>
      <c r="JXY35" s="43"/>
      <c r="JXZ35" s="43"/>
      <c r="JYA35" s="43"/>
      <c r="JYB35" s="43"/>
      <c r="JYC35" s="43"/>
      <c r="JYD35" s="43"/>
      <c r="JYE35" s="43"/>
      <c r="JYF35" s="43"/>
      <c r="JYG35" s="43"/>
      <c r="JYH35" s="43"/>
      <c r="JYI35" s="43"/>
      <c r="JYJ35" s="43"/>
      <c r="JYK35" s="43"/>
      <c r="JYL35" s="43"/>
      <c r="JYM35" s="43"/>
      <c r="JYN35" s="43"/>
      <c r="JYO35" s="43"/>
      <c r="JYP35" s="43"/>
      <c r="JYQ35" s="43"/>
      <c r="JYR35" s="43"/>
      <c r="JYS35" s="43"/>
      <c r="JYT35" s="43"/>
      <c r="JYU35" s="43"/>
      <c r="JYV35" s="43"/>
      <c r="JYW35" s="43"/>
      <c r="JYX35" s="43"/>
      <c r="JYY35" s="43"/>
      <c r="JYZ35" s="43"/>
      <c r="JZA35" s="43"/>
      <c r="JZB35" s="43"/>
      <c r="JZC35" s="43"/>
      <c r="JZD35" s="43"/>
      <c r="JZE35" s="43"/>
      <c r="JZF35" s="43"/>
      <c r="JZG35" s="43"/>
      <c r="JZH35" s="43"/>
      <c r="JZI35" s="43"/>
      <c r="JZJ35" s="43"/>
      <c r="JZK35" s="43"/>
      <c r="JZL35" s="43"/>
      <c r="JZM35" s="43"/>
      <c r="JZN35" s="43"/>
      <c r="JZO35" s="43"/>
      <c r="JZP35" s="43"/>
      <c r="JZQ35" s="43"/>
      <c r="JZR35" s="43"/>
      <c r="JZS35" s="43"/>
      <c r="JZT35" s="43"/>
      <c r="JZU35" s="43"/>
      <c r="JZV35" s="43"/>
      <c r="JZW35" s="43"/>
      <c r="JZX35" s="43"/>
      <c r="JZY35" s="43"/>
      <c r="JZZ35" s="43"/>
      <c r="KAA35" s="43"/>
      <c r="KAB35" s="43"/>
      <c r="KAC35" s="43"/>
      <c r="KAD35" s="43"/>
      <c r="KAE35" s="43"/>
      <c r="KAF35" s="43"/>
      <c r="KAG35" s="43"/>
      <c r="KAH35" s="43"/>
      <c r="KAI35" s="43"/>
      <c r="KAJ35" s="43"/>
      <c r="KAK35" s="43"/>
      <c r="KAL35" s="43"/>
      <c r="KAM35" s="43"/>
      <c r="KAN35" s="43"/>
      <c r="KAO35" s="43"/>
      <c r="KAP35" s="43"/>
      <c r="KAQ35" s="43"/>
      <c r="KAR35" s="43"/>
      <c r="KAS35" s="43"/>
      <c r="KAT35" s="43"/>
      <c r="KAU35" s="43"/>
      <c r="KAV35" s="43"/>
      <c r="KAW35" s="43"/>
      <c r="KAX35" s="43"/>
      <c r="KAY35" s="43"/>
      <c r="KAZ35" s="43"/>
      <c r="KBA35" s="43"/>
      <c r="KBB35" s="43"/>
      <c r="KBC35" s="43"/>
      <c r="KBD35" s="43"/>
      <c r="KBE35" s="43"/>
      <c r="KBF35" s="43"/>
      <c r="KBG35" s="43"/>
      <c r="KBH35" s="43"/>
      <c r="KBI35" s="43"/>
      <c r="KBJ35" s="43"/>
      <c r="KBK35" s="43"/>
      <c r="KBL35" s="43"/>
      <c r="KBM35" s="43"/>
      <c r="KBN35" s="43"/>
      <c r="KBO35" s="43"/>
      <c r="KBP35" s="43"/>
      <c r="KBQ35" s="43"/>
      <c r="KBR35" s="43"/>
      <c r="KBS35" s="43"/>
      <c r="KBT35" s="43"/>
      <c r="KBU35" s="43"/>
      <c r="KBV35" s="43"/>
      <c r="KBW35" s="43"/>
      <c r="KBX35" s="43"/>
      <c r="KBY35" s="43"/>
      <c r="KBZ35" s="43"/>
      <c r="KCA35" s="43"/>
      <c r="KCB35" s="43"/>
      <c r="KCC35" s="43"/>
      <c r="KCD35" s="43"/>
      <c r="KCE35" s="43"/>
      <c r="KCF35" s="43"/>
      <c r="KCG35" s="43"/>
      <c r="KCH35" s="43"/>
      <c r="KCI35" s="43"/>
      <c r="KCJ35" s="43"/>
      <c r="KCK35" s="43"/>
      <c r="KCL35" s="43"/>
      <c r="KCM35" s="43"/>
      <c r="KCN35" s="43"/>
      <c r="KCO35" s="43"/>
      <c r="KCP35" s="43"/>
      <c r="KCQ35" s="43"/>
      <c r="KCR35" s="43"/>
      <c r="KCS35" s="43"/>
      <c r="KCT35" s="43"/>
      <c r="KCU35" s="43"/>
      <c r="KCV35" s="43"/>
      <c r="KCW35" s="43"/>
      <c r="KCX35" s="43"/>
      <c r="KCY35" s="43"/>
      <c r="KCZ35" s="43"/>
      <c r="KDA35" s="43"/>
      <c r="KDB35" s="43"/>
      <c r="KDC35" s="43"/>
      <c r="KDD35" s="43"/>
      <c r="KDE35" s="43"/>
      <c r="KDF35" s="43"/>
      <c r="KDG35" s="43"/>
      <c r="KDH35" s="43"/>
      <c r="KDI35" s="43"/>
      <c r="KDJ35" s="43"/>
      <c r="KDK35" s="43"/>
      <c r="KDL35" s="43"/>
      <c r="KDM35" s="43"/>
      <c r="KDN35" s="43"/>
      <c r="KDO35" s="43"/>
      <c r="KDP35" s="43"/>
      <c r="KDQ35" s="43"/>
      <c r="KDR35" s="43"/>
      <c r="KDS35" s="43"/>
      <c r="KDT35" s="43"/>
      <c r="KDU35" s="43"/>
      <c r="KDV35" s="43"/>
      <c r="KDW35" s="43"/>
      <c r="KDX35" s="43"/>
      <c r="KDY35" s="43"/>
      <c r="KDZ35" s="43"/>
      <c r="KEA35" s="43"/>
      <c r="KEB35" s="43"/>
      <c r="KEC35" s="43"/>
      <c r="KED35" s="43"/>
      <c r="KEE35" s="43"/>
      <c r="KEF35" s="43"/>
      <c r="KEG35" s="43"/>
      <c r="KEH35" s="43"/>
      <c r="KEI35" s="43"/>
      <c r="KEJ35" s="43"/>
      <c r="KEK35" s="43"/>
      <c r="KEL35" s="43"/>
      <c r="KEM35" s="43"/>
      <c r="KEN35" s="43"/>
      <c r="KEO35" s="43"/>
      <c r="KEP35" s="43"/>
      <c r="KEQ35" s="43"/>
      <c r="KER35" s="43"/>
      <c r="KES35" s="43"/>
      <c r="KET35" s="43"/>
      <c r="KEU35" s="43"/>
      <c r="KEV35" s="43"/>
      <c r="KEW35" s="43"/>
      <c r="KEX35" s="43"/>
      <c r="KEY35" s="43"/>
      <c r="KEZ35" s="43"/>
      <c r="KFA35" s="43"/>
      <c r="KFB35" s="43"/>
      <c r="KFC35" s="43"/>
      <c r="KFD35" s="43"/>
      <c r="KFE35" s="43"/>
      <c r="KFF35" s="43"/>
      <c r="KFG35" s="43"/>
      <c r="KFH35" s="43"/>
      <c r="KFI35" s="43"/>
      <c r="KFJ35" s="43"/>
      <c r="KFK35" s="43"/>
      <c r="KFL35" s="43"/>
      <c r="KFM35" s="43"/>
      <c r="KFN35" s="43"/>
      <c r="KFO35" s="43"/>
      <c r="KFP35" s="43"/>
      <c r="KFQ35" s="43"/>
      <c r="KFR35" s="43"/>
      <c r="KFS35" s="43"/>
      <c r="KFT35" s="43"/>
      <c r="KFU35" s="43"/>
      <c r="KFV35" s="43"/>
      <c r="KFW35" s="43"/>
      <c r="KFX35" s="43"/>
      <c r="KFY35" s="43"/>
      <c r="KFZ35" s="43"/>
      <c r="KGA35" s="43"/>
      <c r="KGB35" s="43"/>
      <c r="KGC35" s="43"/>
      <c r="KGD35" s="43"/>
      <c r="KGE35" s="43"/>
      <c r="KGF35" s="43"/>
      <c r="KGG35" s="43"/>
      <c r="KGH35" s="43"/>
      <c r="KGI35" s="43"/>
      <c r="KGJ35" s="43"/>
      <c r="KGK35" s="43"/>
      <c r="KGL35" s="43"/>
      <c r="KGM35" s="43"/>
      <c r="KGN35" s="43"/>
      <c r="KGO35" s="43"/>
      <c r="KGP35" s="43"/>
      <c r="KGQ35" s="43"/>
      <c r="KGR35" s="43"/>
      <c r="KGS35" s="43"/>
      <c r="KGT35" s="43"/>
      <c r="KGU35" s="43"/>
      <c r="KGV35" s="43"/>
      <c r="KGW35" s="43"/>
      <c r="KGX35" s="43"/>
      <c r="KGY35" s="43"/>
      <c r="KGZ35" s="43"/>
      <c r="KHA35" s="43"/>
      <c r="KHB35" s="43"/>
      <c r="KHC35" s="43"/>
      <c r="KHD35" s="43"/>
      <c r="KHE35" s="43"/>
      <c r="KHF35" s="43"/>
      <c r="KHG35" s="43"/>
      <c r="KHH35" s="43"/>
      <c r="KHI35" s="43"/>
      <c r="KHJ35" s="43"/>
      <c r="KHK35" s="43"/>
      <c r="KHL35" s="43"/>
      <c r="KHM35" s="43"/>
      <c r="KHN35" s="43"/>
      <c r="KHO35" s="43"/>
      <c r="KHP35" s="43"/>
      <c r="KHQ35" s="43"/>
      <c r="KHR35" s="43"/>
      <c r="KHS35" s="43"/>
      <c r="KHT35" s="43"/>
      <c r="KHU35" s="43"/>
      <c r="KHV35" s="43"/>
      <c r="KHW35" s="43"/>
      <c r="KHX35" s="43"/>
      <c r="KHY35" s="43"/>
      <c r="KHZ35" s="43"/>
      <c r="KIA35" s="43"/>
      <c r="KIB35" s="43"/>
      <c r="KIC35" s="43"/>
      <c r="KID35" s="43"/>
      <c r="KIE35" s="43"/>
      <c r="KIF35" s="43"/>
      <c r="KIG35" s="43"/>
      <c r="KIH35" s="43"/>
      <c r="KII35" s="43"/>
      <c r="KIJ35" s="43"/>
      <c r="KIK35" s="43"/>
      <c r="KIL35" s="43"/>
      <c r="KIM35" s="43"/>
      <c r="KIN35" s="43"/>
      <c r="KIO35" s="43"/>
      <c r="KIP35" s="43"/>
      <c r="KIQ35" s="43"/>
      <c r="KIR35" s="43"/>
      <c r="KIS35" s="43"/>
      <c r="KIT35" s="43"/>
      <c r="KIU35" s="43"/>
      <c r="KIV35" s="43"/>
      <c r="KIW35" s="43"/>
      <c r="KIX35" s="43"/>
      <c r="KIY35" s="43"/>
      <c r="KIZ35" s="43"/>
      <c r="KJA35" s="43"/>
      <c r="KJB35" s="43"/>
      <c r="KJC35" s="43"/>
      <c r="KJD35" s="43"/>
      <c r="KJE35" s="43"/>
      <c r="KJF35" s="43"/>
      <c r="KJG35" s="43"/>
      <c r="KJH35" s="43"/>
      <c r="KJI35" s="43"/>
      <c r="KJJ35" s="43"/>
      <c r="KJK35" s="43"/>
      <c r="KJL35" s="43"/>
      <c r="KJM35" s="43"/>
      <c r="KJN35" s="43"/>
      <c r="KJO35" s="43"/>
      <c r="KJP35" s="43"/>
      <c r="KJQ35" s="43"/>
      <c r="KJR35" s="43"/>
      <c r="KJS35" s="43"/>
      <c r="KJT35" s="43"/>
      <c r="KJU35" s="43"/>
      <c r="KJV35" s="43"/>
      <c r="KJW35" s="43"/>
      <c r="KJX35" s="43"/>
      <c r="KJY35" s="43"/>
      <c r="KJZ35" s="43"/>
      <c r="KKA35" s="43"/>
      <c r="KKB35" s="43"/>
      <c r="KKC35" s="43"/>
      <c r="KKD35" s="43"/>
      <c r="KKE35" s="43"/>
      <c r="KKF35" s="43"/>
      <c r="KKG35" s="43"/>
      <c r="KKH35" s="43"/>
      <c r="KKI35" s="43"/>
      <c r="KKJ35" s="43"/>
      <c r="KKK35" s="43"/>
      <c r="KKL35" s="43"/>
      <c r="KKM35" s="43"/>
      <c r="KKN35" s="43"/>
      <c r="KKO35" s="43"/>
      <c r="KKP35" s="43"/>
      <c r="KKQ35" s="43"/>
      <c r="KKR35" s="43"/>
      <c r="KKS35" s="43"/>
      <c r="KKT35" s="43"/>
      <c r="KKU35" s="43"/>
      <c r="KKV35" s="43"/>
      <c r="KKW35" s="43"/>
      <c r="KKX35" s="43"/>
      <c r="KKY35" s="43"/>
      <c r="KKZ35" s="43"/>
      <c r="KLA35" s="43"/>
      <c r="KLB35" s="43"/>
      <c r="KLC35" s="43"/>
      <c r="KLD35" s="43"/>
      <c r="KLE35" s="43"/>
      <c r="KLF35" s="43"/>
      <c r="KLG35" s="43"/>
      <c r="KLH35" s="43"/>
      <c r="KLI35" s="43"/>
      <c r="KLJ35" s="43"/>
      <c r="KLK35" s="43"/>
      <c r="KLL35" s="43"/>
      <c r="KLM35" s="43"/>
      <c r="KLN35" s="43"/>
      <c r="KLO35" s="43"/>
      <c r="KLP35" s="43"/>
      <c r="KLQ35" s="43"/>
      <c r="KLR35" s="43"/>
      <c r="KLS35" s="43"/>
      <c r="KLT35" s="43"/>
      <c r="KLU35" s="43"/>
      <c r="KLV35" s="43"/>
      <c r="KLW35" s="43"/>
      <c r="KLX35" s="43"/>
      <c r="KLY35" s="43"/>
      <c r="KLZ35" s="43"/>
      <c r="KMA35" s="43"/>
      <c r="KMB35" s="43"/>
      <c r="KMC35" s="43"/>
      <c r="KMD35" s="43"/>
      <c r="KME35" s="43"/>
      <c r="KMF35" s="43"/>
      <c r="KMG35" s="43"/>
      <c r="KMH35" s="43"/>
      <c r="KMI35" s="43"/>
      <c r="KMJ35" s="43"/>
      <c r="KMK35" s="43"/>
      <c r="KML35" s="43"/>
      <c r="KMM35" s="43"/>
      <c r="KMN35" s="43"/>
      <c r="KMO35" s="43"/>
      <c r="KMP35" s="43"/>
      <c r="KMQ35" s="43"/>
      <c r="KMR35" s="43"/>
      <c r="KMS35" s="43"/>
      <c r="KMT35" s="43"/>
      <c r="KMU35" s="43"/>
      <c r="KMV35" s="43"/>
      <c r="KMW35" s="43"/>
      <c r="KMX35" s="43"/>
      <c r="KMY35" s="43"/>
      <c r="KMZ35" s="43"/>
      <c r="KNA35" s="43"/>
      <c r="KNB35" s="43"/>
      <c r="KNC35" s="43"/>
      <c r="KND35" s="43"/>
      <c r="KNE35" s="43"/>
      <c r="KNF35" s="43"/>
      <c r="KNG35" s="43"/>
      <c r="KNH35" s="43"/>
      <c r="KNI35" s="43"/>
      <c r="KNJ35" s="43"/>
      <c r="KNK35" s="43"/>
      <c r="KNL35" s="43"/>
      <c r="KNM35" s="43"/>
      <c r="KNN35" s="43"/>
      <c r="KNO35" s="43"/>
      <c r="KNP35" s="43"/>
      <c r="KNQ35" s="43"/>
      <c r="KNR35" s="43"/>
      <c r="KNS35" s="43"/>
      <c r="KNT35" s="43"/>
      <c r="KNU35" s="43"/>
      <c r="KNV35" s="43"/>
      <c r="KNW35" s="43"/>
      <c r="KNX35" s="43"/>
      <c r="KNY35" s="43"/>
      <c r="KNZ35" s="43"/>
      <c r="KOA35" s="43"/>
      <c r="KOB35" s="43"/>
      <c r="KOC35" s="43"/>
      <c r="KOD35" s="43"/>
      <c r="KOE35" s="43"/>
      <c r="KOF35" s="43"/>
      <c r="KOG35" s="43"/>
      <c r="KOH35" s="43"/>
      <c r="KOI35" s="43"/>
      <c r="KOJ35" s="43"/>
      <c r="KOK35" s="43"/>
      <c r="KOL35" s="43"/>
      <c r="KOM35" s="43"/>
      <c r="KON35" s="43"/>
      <c r="KOO35" s="43"/>
      <c r="KOP35" s="43"/>
      <c r="KOQ35" s="43"/>
      <c r="KOR35" s="43"/>
      <c r="KOS35" s="43"/>
      <c r="KOT35" s="43"/>
      <c r="KOU35" s="43"/>
      <c r="KOV35" s="43"/>
      <c r="KOW35" s="43"/>
      <c r="KOX35" s="43"/>
      <c r="KOY35" s="43"/>
      <c r="KOZ35" s="43"/>
      <c r="KPA35" s="43"/>
      <c r="KPB35" s="43"/>
      <c r="KPC35" s="43"/>
      <c r="KPD35" s="43"/>
      <c r="KPE35" s="43"/>
      <c r="KPF35" s="43"/>
      <c r="KPG35" s="43"/>
      <c r="KPH35" s="43"/>
      <c r="KPI35" s="43"/>
      <c r="KPJ35" s="43"/>
      <c r="KPK35" s="43"/>
      <c r="KPL35" s="43"/>
      <c r="KPM35" s="43"/>
      <c r="KPN35" s="43"/>
      <c r="KPO35" s="43"/>
      <c r="KPP35" s="43"/>
      <c r="KPQ35" s="43"/>
      <c r="KPR35" s="43"/>
      <c r="KPS35" s="43"/>
      <c r="KPT35" s="43"/>
      <c r="KPU35" s="43"/>
      <c r="KPV35" s="43"/>
      <c r="KPW35" s="43"/>
      <c r="KPX35" s="43"/>
      <c r="KPY35" s="43"/>
      <c r="KPZ35" s="43"/>
      <c r="KQA35" s="43"/>
      <c r="KQB35" s="43"/>
      <c r="KQC35" s="43"/>
      <c r="KQD35" s="43"/>
      <c r="KQE35" s="43"/>
      <c r="KQF35" s="43"/>
      <c r="KQG35" s="43"/>
      <c r="KQH35" s="43"/>
      <c r="KQI35" s="43"/>
      <c r="KQJ35" s="43"/>
      <c r="KQK35" s="43"/>
      <c r="KQL35" s="43"/>
      <c r="KQM35" s="43"/>
      <c r="KQN35" s="43"/>
      <c r="KQO35" s="43"/>
      <c r="KQP35" s="43"/>
      <c r="KQQ35" s="43"/>
      <c r="KQR35" s="43"/>
      <c r="KQS35" s="43"/>
      <c r="KQT35" s="43"/>
      <c r="KQU35" s="43"/>
      <c r="KQV35" s="43"/>
      <c r="KQW35" s="43"/>
      <c r="KQX35" s="43"/>
      <c r="KQY35" s="43"/>
      <c r="KQZ35" s="43"/>
      <c r="KRA35" s="43"/>
      <c r="KRB35" s="43"/>
      <c r="KRC35" s="43"/>
      <c r="KRD35" s="43"/>
      <c r="KRE35" s="43"/>
      <c r="KRF35" s="43"/>
      <c r="KRG35" s="43"/>
      <c r="KRH35" s="43"/>
      <c r="KRI35" s="43"/>
      <c r="KRJ35" s="43"/>
      <c r="KRK35" s="43"/>
      <c r="KRL35" s="43"/>
      <c r="KRM35" s="43"/>
      <c r="KRN35" s="43"/>
      <c r="KRO35" s="43"/>
      <c r="KRP35" s="43"/>
      <c r="KRQ35" s="43"/>
      <c r="KRR35" s="43"/>
      <c r="KRS35" s="43"/>
      <c r="KRT35" s="43"/>
      <c r="KRU35" s="43"/>
      <c r="KRV35" s="43"/>
      <c r="KRW35" s="43"/>
      <c r="KRX35" s="43"/>
      <c r="KRY35" s="43"/>
      <c r="KRZ35" s="43"/>
      <c r="KSA35" s="43"/>
      <c r="KSB35" s="43"/>
      <c r="KSC35" s="43"/>
      <c r="KSD35" s="43"/>
      <c r="KSE35" s="43"/>
      <c r="KSF35" s="43"/>
      <c r="KSG35" s="43"/>
      <c r="KSH35" s="43"/>
      <c r="KSI35" s="43"/>
      <c r="KSJ35" s="43"/>
      <c r="KSK35" s="43"/>
      <c r="KSL35" s="43"/>
      <c r="KSM35" s="43"/>
      <c r="KSN35" s="43"/>
      <c r="KSO35" s="43"/>
      <c r="KSP35" s="43"/>
      <c r="KSQ35" s="43"/>
      <c r="KSR35" s="43"/>
      <c r="KSS35" s="43"/>
      <c r="KST35" s="43"/>
      <c r="KSU35" s="43"/>
      <c r="KSV35" s="43"/>
      <c r="KSW35" s="43"/>
      <c r="KSX35" s="43"/>
      <c r="KSY35" s="43"/>
      <c r="KSZ35" s="43"/>
      <c r="KTA35" s="43"/>
      <c r="KTB35" s="43"/>
      <c r="KTC35" s="43"/>
      <c r="KTD35" s="43"/>
      <c r="KTE35" s="43"/>
      <c r="KTF35" s="43"/>
      <c r="KTG35" s="43"/>
      <c r="KTH35" s="43"/>
      <c r="KTI35" s="43"/>
      <c r="KTJ35" s="43"/>
      <c r="KTK35" s="43"/>
      <c r="KTL35" s="43"/>
      <c r="KTM35" s="43"/>
      <c r="KTN35" s="43"/>
      <c r="KTO35" s="43"/>
      <c r="KTP35" s="43"/>
      <c r="KTQ35" s="43"/>
      <c r="KTR35" s="43"/>
      <c r="KTS35" s="43"/>
      <c r="KTT35" s="43"/>
      <c r="KTU35" s="43"/>
      <c r="KTV35" s="43"/>
      <c r="KTW35" s="43"/>
      <c r="KTX35" s="43"/>
      <c r="KTY35" s="43"/>
      <c r="KTZ35" s="43"/>
      <c r="KUA35" s="43"/>
      <c r="KUB35" s="43"/>
      <c r="KUC35" s="43"/>
      <c r="KUD35" s="43"/>
      <c r="KUE35" s="43"/>
      <c r="KUF35" s="43"/>
      <c r="KUG35" s="43"/>
      <c r="KUH35" s="43"/>
      <c r="KUI35" s="43"/>
      <c r="KUJ35" s="43"/>
      <c r="KUK35" s="43"/>
      <c r="KUL35" s="43"/>
      <c r="KUM35" s="43"/>
      <c r="KUN35" s="43"/>
      <c r="KUO35" s="43"/>
      <c r="KUP35" s="43"/>
      <c r="KUQ35" s="43"/>
      <c r="KUR35" s="43"/>
      <c r="KUS35" s="43"/>
      <c r="KUT35" s="43"/>
      <c r="KUU35" s="43"/>
      <c r="KUV35" s="43"/>
      <c r="KUW35" s="43"/>
      <c r="KUX35" s="43"/>
      <c r="KUY35" s="43"/>
      <c r="KUZ35" s="43"/>
      <c r="KVA35" s="43"/>
      <c r="KVB35" s="43"/>
      <c r="KVC35" s="43"/>
      <c r="KVD35" s="43"/>
      <c r="KVE35" s="43"/>
      <c r="KVF35" s="43"/>
      <c r="KVG35" s="43"/>
      <c r="KVH35" s="43"/>
      <c r="KVI35" s="43"/>
      <c r="KVJ35" s="43"/>
      <c r="KVK35" s="43"/>
      <c r="KVL35" s="43"/>
      <c r="KVM35" s="43"/>
      <c r="KVN35" s="43"/>
      <c r="KVO35" s="43"/>
      <c r="KVP35" s="43"/>
      <c r="KVQ35" s="43"/>
      <c r="KVR35" s="43"/>
      <c r="KVS35" s="43"/>
      <c r="KVT35" s="43"/>
      <c r="KVU35" s="43"/>
      <c r="KVV35" s="43"/>
      <c r="KVW35" s="43"/>
      <c r="KVX35" s="43"/>
      <c r="KVY35" s="43"/>
      <c r="KVZ35" s="43"/>
      <c r="KWA35" s="43"/>
      <c r="KWB35" s="43"/>
      <c r="KWC35" s="43"/>
      <c r="KWD35" s="43"/>
      <c r="KWE35" s="43"/>
      <c r="KWF35" s="43"/>
      <c r="KWG35" s="43"/>
      <c r="KWH35" s="43"/>
      <c r="KWI35" s="43"/>
      <c r="KWJ35" s="43"/>
      <c r="KWK35" s="43"/>
      <c r="KWL35" s="43"/>
      <c r="KWM35" s="43"/>
      <c r="KWN35" s="43"/>
      <c r="KWO35" s="43"/>
      <c r="KWP35" s="43"/>
      <c r="KWQ35" s="43"/>
      <c r="KWR35" s="43"/>
      <c r="KWS35" s="43"/>
      <c r="KWT35" s="43"/>
      <c r="KWU35" s="43"/>
      <c r="KWV35" s="43"/>
      <c r="KWW35" s="43"/>
      <c r="KWX35" s="43"/>
      <c r="KWY35" s="43"/>
      <c r="KWZ35" s="43"/>
      <c r="KXA35" s="43"/>
      <c r="KXB35" s="43"/>
      <c r="KXC35" s="43"/>
      <c r="KXD35" s="43"/>
      <c r="KXE35" s="43"/>
      <c r="KXF35" s="43"/>
      <c r="KXG35" s="43"/>
      <c r="KXH35" s="43"/>
      <c r="KXI35" s="43"/>
      <c r="KXJ35" s="43"/>
      <c r="KXK35" s="43"/>
      <c r="KXL35" s="43"/>
      <c r="KXM35" s="43"/>
      <c r="KXN35" s="43"/>
      <c r="KXO35" s="43"/>
      <c r="KXP35" s="43"/>
      <c r="KXQ35" s="43"/>
      <c r="KXR35" s="43"/>
      <c r="KXS35" s="43"/>
      <c r="KXT35" s="43"/>
      <c r="KXU35" s="43"/>
      <c r="KXV35" s="43"/>
      <c r="KXW35" s="43"/>
      <c r="KXX35" s="43"/>
      <c r="KXY35" s="43"/>
      <c r="KXZ35" s="43"/>
      <c r="KYA35" s="43"/>
      <c r="KYB35" s="43"/>
      <c r="KYC35" s="43"/>
      <c r="KYD35" s="43"/>
      <c r="KYE35" s="43"/>
      <c r="KYF35" s="43"/>
      <c r="KYG35" s="43"/>
      <c r="KYH35" s="43"/>
      <c r="KYI35" s="43"/>
      <c r="KYJ35" s="43"/>
      <c r="KYK35" s="43"/>
      <c r="KYL35" s="43"/>
      <c r="KYM35" s="43"/>
      <c r="KYN35" s="43"/>
      <c r="KYO35" s="43"/>
      <c r="KYP35" s="43"/>
      <c r="KYQ35" s="43"/>
      <c r="KYR35" s="43"/>
      <c r="KYS35" s="43"/>
      <c r="KYT35" s="43"/>
      <c r="KYU35" s="43"/>
      <c r="KYV35" s="43"/>
      <c r="KYW35" s="43"/>
      <c r="KYX35" s="43"/>
      <c r="KYY35" s="43"/>
      <c r="KYZ35" s="43"/>
      <c r="KZA35" s="43"/>
      <c r="KZB35" s="43"/>
      <c r="KZC35" s="43"/>
      <c r="KZD35" s="43"/>
      <c r="KZE35" s="43"/>
      <c r="KZF35" s="43"/>
      <c r="KZG35" s="43"/>
      <c r="KZH35" s="43"/>
      <c r="KZI35" s="43"/>
      <c r="KZJ35" s="43"/>
      <c r="KZK35" s="43"/>
      <c r="KZL35" s="43"/>
      <c r="KZM35" s="43"/>
      <c r="KZN35" s="43"/>
      <c r="KZO35" s="43"/>
      <c r="KZP35" s="43"/>
      <c r="KZQ35" s="43"/>
      <c r="KZR35" s="43"/>
      <c r="KZS35" s="43"/>
      <c r="KZT35" s="43"/>
      <c r="KZU35" s="43"/>
      <c r="KZV35" s="43"/>
      <c r="KZW35" s="43"/>
      <c r="KZX35" s="43"/>
      <c r="KZY35" s="43"/>
      <c r="KZZ35" s="43"/>
      <c r="LAA35" s="43"/>
      <c r="LAB35" s="43"/>
      <c r="LAC35" s="43"/>
      <c r="LAD35" s="43"/>
      <c r="LAE35" s="43"/>
      <c r="LAF35" s="43"/>
      <c r="LAG35" s="43"/>
      <c r="LAH35" s="43"/>
      <c r="LAI35" s="43"/>
      <c r="LAJ35" s="43"/>
      <c r="LAK35" s="43"/>
      <c r="LAL35" s="43"/>
      <c r="LAM35" s="43"/>
      <c r="LAN35" s="43"/>
      <c r="LAO35" s="43"/>
      <c r="LAP35" s="43"/>
      <c r="LAQ35" s="43"/>
      <c r="LAR35" s="43"/>
      <c r="LAS35" s="43"/>
      <c r="LAT35" s="43"/>
      <c r="LAU35" s="43"/>
      <c r="LAV35" s="43"/>
      <c r="LAW35" s="43"/>
      <c r="LAX35" s="43"/>
      <c r="LAY35" s="43"/>
      <c r="LAZ35" s="43"/>
      <c r="LBA35" s="43"/>
      <c r="LBB35" s="43"/>
      <c r="LBC35" s="43"/>
      <c r="LBD35" s="43"/>
      <c r="LBE35" s="43"/>
      <c r="LBF35" s="43"/>
      <c r="LBG35" s="43"/>
      <c r="LBH35" s="43"/>
      <c r="LBI35" s="43"/>
      <c r="LBJ35" s="43"/>
      <c r="LBK35" s="43"/>
      <c r="LBL35" s="43"/>
      <c r="LBM35" s="43"/>
      <c r="LBN35" s="43"/>
      <c r="LBO35" s="43"/>
      <c r="LBP35" s="43"/>
      <c r="LBQ35" s="43"/>
      <c r="LBR35" s="43"/>
      <c r="LBS35" s="43"/>
      <c r="LBT35" s="43"/>
      <c r="LBU35" s="43"/>
      <c r="LBV35" s="43"/>
      <c r="LBW35" s="43"/>
      <c r="LBX35" s="43"/>
      <c r="LBY35" s="43"/>
      <c r="LBZ35" s="43"/>
      <c r="LCA35" s="43"/>
      <c r="LCB35" s="43"/>
      <c r="LCC35" s="43"/>
      <c r="LCD35" s="43"/>
      <c r="LCE35" s="43"/>
      <c r="LCF35" s="43"/>
      <c r="LCG35" s="43"/>
      <c r="LCH35" s="43"/>
      <c r="LCI35" s="43"/>
      <c r="LCJ35" s="43"/>
      <c r="LCK35" s="43"/>
      <c r="LCL35" s="43"/>
      <c r="LCM35" s="43"/>
      <c r="LCN35" s="43"/>
      <c r="LCO35" s="43"/>
      <c r="LCP35" s="43"/>
      <c r="LCQ35" s="43"/>
      <c r="LCR35" s="43"/>
      <c r="LCS35" s="43"/>
      <c r="LCT35" s="43"/>
      <c r="LCU35" s="43"/>
      <c r="LCV35" s="43"/>
      <c r="LCW35" s="43"/>
      <c r="LCX35" s="43"/>
      <c r="LCY35" s="43"/>
      <c r="LCZ35" s="43"/>
      <c r="LDA35" s="43"/>
      <c r="LDB35" s="43"/>
      <c r="LDC35" s="43"/>
      <c r="LDD35" s="43"/>
      <c r="LDE35" s="43"/>
      <c r="LDF35" s="43"/>
      <c r="LDG35" s="43"/>
      <c r="LDH35" s="43"/>
      <c r="LDI35" s="43"/>
      <c r="LDJ35" s="43"/>
      <c r="LDK35" s="43"/>
      <c r="LDL35" s="43"/>
      <c r="LDM35" s="43"/>
      <c r="LDN35" s="43"/>
      <c r="LDO35" s="43"/>
      <c r="LDP35" s="43"/>
      <c r="LDQ35" s="43"/>
      <c r="LDR35" s="43"/>
      <c r="LDS35" s="43"/>
      <c r="LDT35" s="43"/>
      <c r="LDU35" s="43"/>
      <c r="LDV35" s="43"/>
      <c r="LDW35" s="43"/>
      <c r="LDX35" s="43"/>
      <c r="LDY35" s="43"/>
      <c r="LDZ35" s="43"/>
      <c r="LEA35" s="43"/>
      <c r="LEB35" s="43"/>
      <c r="LEC35" s="43"/>
      <c r="LED35" s="43"/>
      <c r="LEE35" s="43"/>
      <c r="LEF35" s="43"/>
      <c r="LEG35" s="43"/>
      <c r="LEH35" s="43"/>
      <c r="LEI35" s="43"/>
      <c r="LEJ35" s="43"/>
      <c r="LEK35" s="43"/>
      <c r="LEL35" s="43"/>
      <c r="LEM35" s="43"/>
      <c r="LEN35" s="43"/>
      <c r="LEO35" s="43"/>
      <c r="LEP35" s="43"/>
      <c r="LEQ35" s="43"/>
      <c r="LER35" s="43"/>
      <c r="LES35" s="43"/>
      <c r="LET35" s="43"/>
      <c r="LEU35" s="43"/>
      <c r="LEV35" s="43"/>
      <c r="LEW35" s="43"/>
      <c r="LEX35" s="43"/>
      <c r="LEY35" s="43"/>
      <c r="LEZ35" s="43"/>
      <c r="LFA35" s="43"/>
      <c r="LFB35" s="43"/>
      <c r="LFC35" s="43"/>
      <c r="LFD35" s="43"/>
      <c r="LFE35" s="43"/>
      <c r="LFF35" s="43"/>
      <c r="LFG35" s="43"/>
      <c r="LFH35" s="43"/>
      <c r="LFI35" s="43"/>
      <c r="LFJ35" s="43"/>
      <c r="LFK35" s="43"/>
      <c r="LFL35" s="43"/>
      <c r="LFM35" s="43"/>
      <c r="LFN35" s="43"/>
      <c r="LFO35" s="43"/>
      <c r="LFP35" s="43"/>
      <c r="LFQ35" s="43"/>
      <c r="LFR35" s="43"/>
      <c r="LFS35" s="43"/>
      <c r="LFT35" s="43"/>
      <c r="LFU35" s="43"/>
      <c r="LFV35" s="43"/>
      <c r="LFW35" s="43"/>
      <c r="LFX35" s="43"/>
      <c r="LFY35" s="43"/>
      <c r="LFZ35" s="43"/>
      <c r="LGA35" s="43"/>
      <c r="LGB35" s="43"/>
      <c r="LGC35" s="43"/>
      <c r="LGD35" s="43"/>
      <c r="LGE35" s="43"/>
      <c r="LGF35" s="43"/>
      <c r="LGG35" s="43"/>
      <c r="LGH35" s="43"/>
      <c r="LGI35" s="43"/>
      <c r="LGJ35" s="43"/>
      <c r="LGK35" s="43"/>
      <c r="LGL35" s="43"/>
      <c r="LGM35" s="43"/>
      <c r="LGN35" s="43"/>
      <c r="LGO35" s="43"/>
      <c r="LGP35" s="43"/>
      <c r="LGQ35" s="43"/>
      <c r="LGR35" s="43"/>
      <c r="LGS35" s="43"/>
      <c r="LGT35" s="43"/>
      <c r="LGU35" s="43"/>
      <c r="LGV35" s="43"/>
      <c r="LGW35" s="43"/>
      <c r="LGX35" s="43"/>
      <c r="LGY35" s="43"/>
      <c r="LGZ35" s="43"/>
      <c r="LHA35" s="43"/>
      <c r="LHB35" s="43"/>
      <c r="LHC35" s="43"/>
      <c r="LHD35" s="43"/>
      <c r="LHE35" s="43"/>
      <c r="LHF35" s="43"/>
      <c r="LHG35" s="43"/>
      <c r="LHH35" s="43"/>
      <c r="LHI35" s="43"/>
      <c r="LHJ35" s="43"/>
      <c r="LHK35" s="43"/>
      <c r="LHL35" s="43"/>
      <c r="LHM35" s="43"/>
      <c r="LHN35" s="43"/>
      <c r="LHO35" s="43"/>
      <c r="LHP35" s="43"/>
      <c r="LHQ35" s="43"/>
      <c r="LHR35" s="43"/>
      <c r="LHS35" s="43"/>
      <c r="LHT35" s="43"/>
      <c r="LHU35" s="43"/>
      <c r="LHV35" s="43"/>
      <c r="LHW35" s="43"/>
      <c r="LHX35" s="43"/>
      <c r="LHY35" s="43"/>
      <c r="LHZ35" s="43"/>
      <c r="LIA35" s="43"/>
      <c r="LIB35" s="43"/>
      <c r="LIC35" s="43"/>
      <c r="LID35" s="43"/>
      <c r="LIE35" s="43"/>
      <c r="LIF35" s="43"/>
      <c r="LIG35" s="43"/>
      <c r="LIH35" s="43"/>
      <c r="LII35" s="43"/>
      <c r="LIJ35" s="43"/>
      <c r="LIK35" s="43"/>
      <c r="LIL35" s="43"/>
      <c r="LIM35" s="43"/>
      <c r="LIN35" s="43"/>
      <c r="LIO35" s="43"/>
      <c r="LIP35" s="43"/>
      <c r="LIQ35" s="43"/>
      <c r="LIR35" s="43"/>
      <c r="LIS35" s="43"/>
      <c r="LIT35" s="43"/>
      <c r="LIU35" s="43"/>
      <c r="LIV35" s="43"/>
      <c r="LIW35" s="43"/>
      <c r="LIX35" s="43"/>
      <c r="LIY35" s="43"/>
      <c r="LIZ35" s="43"/>
      <c r="LJA35" s="43"/>
      <c r="LJB35" s="43"/>
      <c r="LJC35" s="43"/>
      <c r="LJD35" s="43"/>
      <c r="LJE35" s="43"/>
      <c r="LJF35" s="43"/>
      <c r="LJG35" s="43"/>
      <c r="LJH35" s="43"/>
      <c r="LJI35" s="43"/>
      <c r="LJJ35" s="43"/>
      <c r="LJK35" s="43"/>
      <c r="LJL35" s="43"/>
      <c r="LJM35" s="43"/>
      <c r="LJN35" s="43"/>
      <c r="LJO35" s="43"/>
      <c r="LJP35" s="43"/>
      <c r="LJQ35" s="43"/>
      <c r="LJR35" s="43"/>
      <c r="LJS35" s="43"/>
      <c r="LJT35" s="43"/>
      <c r="LJU35" s="43"/>
      <c r="LJV35" s="43"/>
      <c r="LJW35" s="43"/>
      <c r="LJX35" s="43"/>
      <c r="LJY35" s="43"/>
      <c r="LJZ35" s="43"/>
      <c r="LKA35" s="43"/>
      <c r="LKB35" s="43"/>
      <c r="LKC35" s="43"/>
      <c r="LKD35" s="43"/>
      <c r="LKE35" s="43"/>
      <c r="LKF35" s="43"/>
      <c r="LKG35" s="43"/>
      <c r="LKH35" s="43"/>
      <c r="LKI35" s="43"/>
      <c r="LKJ35" s="43"/>
      <c r="LKK35" s="43"/>
      <c r="LKL35" s="43"/>
      <c r="LKM35" s="43"/>
      <c r="LKN35" s="43"/>
      <c r="LKO35" s="43"/>
      <c r="LKP35" s="43"/>
      <c r="LKQ35" s="43"/>
      <c r="LKR35" s="43"/>
      <c r="LKS35" s="43"/>
      <c r="LKT35" s="43"/>
      <c r="LKU35" s="43"/>
      <c r="LKV35" s="43"/>
      <c r="LKW35" s="43"/>
      <c r="LKX35" s="43"/>
      <c r="LKY35" s="43"/>
      <c r="LKZ35" s="43"/>
      <c r="LLA35" s="43"/>
      <c r="LLB35" s="43"/>
      <c r="LLC35" s="43"/>
      <c r="LLD35" s="43"/>
      <c r="LLE35" s="43"/>
      <c r="LLF35" s="43"/>
      <c r="LLG35" s="43"/>
      <c r="LLH35" s="43"/>
      <c r="LLI35" s="43"/>
      <c r="LLJ35" s="43"/>
      <c r="LLK35" s="43"/>
      <c r="LLL35" s="43"/>
      <c r="LLM35" s="43"/>
      <c r="LLN35" s="43"/>
      <c r="LLO35" s="43"/>
      <c r="LLP35" s="43"/>
      <c r="LLQ35" s="43"/>
      <c r="LLR35" s="43"/>
      <c r="LLS35" s="43"/>
      <c r="LLT35" s="43"/>
      <c r="LLU35" s="43"/>
      <c r="LLV35" s="43"/>
      <c r="LLW35" s="43"/>
      <c r="LLX35" s="43"/>
      <c r="LLY35" s="43"/>
      <c r="LLZ35" s="43"/>
      <c r="LMA35" s="43"/>
      <c r="LMB35" s="43"/>
      <c r="LMC35" s="43"/>
      <c r="LMD35" s="43"/>
      <c r="LME35" s="43"/>
      <c r="LMF35" s="43"/>
      <c r="LMG35" s="43"/>
      <c r="LMH35" s="43"/>
      <c r="LMI35" s="43"/>
      <c r="LMJ35" s="43"/>
      <c r="LMK35" s="43"/>
      <c r="LML35" s="43"/>
      <c r="LMM35" s="43"/>
      <c r="LMN35" s="43"/>
      <c r="LMO35" s="43"/>
      <c r="LMP35" s="43"/>
      <c r="LMQ35" s="43"/>
      <c r="LMR35" s="43"/>
      <c r="LMS35" s="43"/>
      <c r="LMT35" s="43"/>
      <c r="LMU35" s="43"/>
      <c r="LMV35" s="43"/>
      <c r="LMW35" s="43"/>
      <c r="LMX35" s="43"/>
      <c r="LMY35" s="43"/>
      <c r="LMZ35" s="43"/>
      <c r="LNA35" s="43"/>
      <c r="LNB35" s="43"/>
      <c r="LNC35" s="43"/>
      <c r="LND35" s="43"/>
      <c r="LNE35" s="43"/>
      <c r="LNF35" s="43"/>
      <c r="LNG35" s="43"/>
      <c r="LNH35" s="43"/>
      <c r="LNI35" s="43"/>
      <c r="LNJ35" s="43"/>
      <c r="LNK35" s="43"/>
      <c r="LNL35" s="43"/>
      <c r="LNM35" s="43"/>
      <c r="LNN35" s="43"/>
      <c r="LNO35" s="43"/>
      <c r="LNP35" s="43"/>
      <c r="LNQ35" s="43"/>
      <c r="LNR35" s="43"/>
      <c r="LNS35" s="43"/>
      <c r="LNT35" s="43"/>
      <c r="LNU35" s="43"/>
      <c r="LNV35" s="43"/>
      <c r="LNW35" s="43"/>
      <c r="LNX35" s="43"/>
      <c r="LNY35" s="43"/>
      <c r="LNZ35" s="43"/>
      <c r="LOA35" s="43"/>
      <c r="LOB35" s="43"/>
      <c r="LOC35" s="43"/>
      <c r="LOD35" s="43"/>
      <c r="LOE35" s="43"/>
      <c r="LOF35" s="43"/>
      <c r="LOG35" s="43"/>
      <c r="LOH35" s="43"/>
      <c r="LOI35" s="43"/>
      <c r="LOJ35" s="43"/>
      <c r="LOK35" s="43"/>
      <c r="LOL35" s="43"/>
      <c r="LOM35" s="43"/>
      <c r="LON35" s="43"/>
      <c r="LOO35" s="43"/>
      <c r="LOP35" s="43"/>
      <c r="LOQ35" s="43"/>
      <c r="LOR35" s="43"/>
      <c r="LOS35" s="43"/>
      <c r="LOT35" s="43"/>
      <c r="LOU35" s="43"/>
      <c r="LOV35" s="43"/>
      <c r="LOW35" s="43"/>
      <c r="LOX35" s="43"/>
      <c r="LOY35" s="43"/>
      <c r="LOZ35" s="43"/>
      <c r="LPA35" s="43"/>
      <c r="LPB35" s="43"/>
      <c r="LPC35" s="43"/>
      <c r="LPD35" s="43"/>
      <c r="LPE35" s="43"/>
      <c r="LPF35" s="43"/>
      <c r="LPG35" s="43"/>
      <c r="LPH35" s="43"/>
      <c r="LPI35" s="43"/>
      <c r="LPJ35" s="43"/>
      <c r="LPK35" s="43"/>
      <c r="LPL35" s="43"/>
      <c r="LPM35" s="43"/>
      <c r="LPN35" s="43"/>
      <c r="LPO35" s="43"/>
      <c r="LPP35" s="43"/>
      <c r="LPQ35" s="43"/>
      <c r="LPR35" s="43"/>
      <c r="LPS35" s="43"/>
      <c r="LPT35" s="43"/>
      <c r="LPU35" s="43"/>
      <c r="LPV35" s="43"/>
      <c r="LPW35" s="43"/>
      <c r="LPX35" s="43"/>
      <c r="LPY35" s="43"/>
      <c r="LPZ35" s="43"/>
      <c r="LQA35" s="43"/>
      <c r="LQB35" s="43"/>
      <c r="LQC35" s="43"/>
      <c r="LQD35" s="43"/>
      <c r="LQE35" s="43"/>
      <c r="LQF35" s="43"/>
      <c r="LQG35" s="43"/>
      <c r="LQH35" s="43"/>
      <c r="LQI35" s="43"/>
      <c r="LQJ35" s="43"/>
      <c r="LQK35" s="43"/>
      <c r="LQL35" s="43"/>
      <c r="LQM35" s="43"/>
      <c r="LQN35" s="43"/>
      <c r="LQO35" s="43"/>
      <c r="LQP35" s="43"/>
      <c r="LQQ35" s="43"/>
      <c r="LQR35" s="43"/>
      <c r="LQS35" s="43"/>
      <c r="LQT35" s="43"/>
      <c r="LQU35" s="43"/>
      <c r="LQV35" s="43"/>
      <c r="LQW35" s="43"/>
      <c r="LQX35" s="43"/>
      <c r="LQY35" s="43"/>
      <c r="LQZ35" s="43"/>
      <c r="LRA35" s="43"/>
      <c r="LRB35" s="43"/>
      <c r="LRC35" s="43"/>
      <c r="LRD35" s="43"/>
      <c r="LRE35" s="43"/>
      <c r="LRF35" s="43"/>
      <c r="LRG35" s="43"/>
      <c r="LRH35" s="43"/>
      <c r="LRI35" s="43"/>
      <c r="LRJ35" s="43"/>
      <c r="LRK35" s="43"/>
      <c r="LRL35" s="43"/>
      <c r="LRM35" s="43"/>
      <c r="LRN35" s="43"/>
      <c r="LRO35" s="43"/>
      <c r="LRP35" s="43"/>
      <c r="LRQ35" s="43"/>
      <c r="LRR35" s="43"/>
      <c r="LRS35" s="43"/>
      <c r="LRT35" s="43"/>
      <c r="LRU35" s="43"/>
      <c r="LRV35" s="43"/>
      <c r="LRW35" s="43"/>
      <c r="LRX35" s="43"/>
      <c r="LRY35" s="43"/>
      <c r="LRZ35" s="43"/>
      <c r="LSA35" s="43"/>
      <c r="LSB35" s="43"/>
      <c r="LSC35" s="43"/>
      <c r="LSD35" s="43"/>
      <c r="LSE35" s="43"/>
      <c r="LSF35" s="43"/>
      <c r="LSG35" s="43"/>
      <c r="LSH35" s="43"/>
      <c r="LSI35" s="43"/>
      <c r="LSJ35" s="43"/>
      <c r="LSK35" s="43"/>
      <c r="LSL35" s="43"/>
      <c r="LSM35" s="43"/>
      <c r="LSN35" s="43"/>
      <c r="LSO35" s="43"/>
      <c r="LSP35" s="43"/>
      <c r="LSQ35" s="43"/>
      <c r="LSR35" s="43"/>
      <c r="LSS35" s="43"/>
      <c r="LST35" s="43"/>
      <c r="LSU35" s="43"/>
      <c r="LSV35" s="43"/>
      <c r="LSW35" s="43"/>
      <c r="LSX35" s="43"/>
      <c r="LSY35" s="43"/>
      <c r="LSZ35" s="43"/>
      <c r="LTA35" s="43"/>
      <c r="LTB35" s="43"/>
      <c r="LTC35" s="43"/>
      <c r="LTD35" s="43"/>
      <c r="LTE35" s="43"/>
      <c r="LTF35" s="43"/>
      <c r="LTG35" s="43"/>
      <c r="LTH35" s="43"/>
      <c r="LTI35" s="43"/>
      <c r="LTJ35" s="43"/>
      <c r="LTK35" s="43"/>
      <c r="LTL35" s="43"/>
      <c r="LTM35" s="43"/>
      <c r="LTN35" s="43"/>
      <c r="LTO35" s="43"/>
      <c r="LTP35" s="43"/>
      <c r="LTQ35" s="43"/>
      <c r="LTR35" s="43"/>
      <c r="LTS35" s="43"/>
      <c r="LTT35" s="43"/>
      <c r="LTU35" s="43"/>
      <c r="LTV35" s="43"/>
      <c r="LTW35" s="43"/>
      <c r="LTX35" s="43"/>
      <c r="LTY35" s="43"/>
      <c r="LTZ35" s="43"/>
      <c r="LUA35" s="43"/>
      <c r="LUB35" s="43"/>
      <c r="LUC35" s="43"/>
      <c r="LUD35" s="43"/>
      <c r="LUE35" s="43"/>
      <c r="LUF35" s="43"/>
      <c r="LUG35" s="43"/>
      <c r="LUH35" s="43"/>
      <c r="LUI35" s="43"/>
      <c r="LUJ35" s="43"/>
      <c r="LUK35" s="43"/>
      <c r="LUL35" s="43"/>
      <c r="LUM35" s="43"/>
      <c r="LUN35" s="43"/>
      <c r="LUO35" s="43"/>
      <c r="LUP35" s="43"/>
      <c r="LUQ35" s="43"/>
      <c r="LUR35" s="43"/>
      <c r="LUS35" s="43"/>
      <c r="LUT35" s="43"/>
      <c r="LUU35" s="43"/>
      <c r="LUV35" s="43"/>
      <c r="LUW35" s="43"/>
      <c r="LUX35" s="43"/>
      <c r="LUY35" s="43"/>
      <c r="LUZ35" s="43"/>
      <c r="LVA35" s="43"/>
      <c r="LVB35" s="43"/>
      <c r="LVC35" s="43"/>
      <c r="LVD35" s="43"/>
      <c r="LVE35" s="43"/>
      <c r="LVF35" s="43"/>
      <c r="LVG35" s="43"/>
      <c r="LVH35" s="43"/>
      <c r="LVI35" s="43"/>
      <c r="LVJ35" s="43"/>
      <c r="LVK35" s="43"/>
      <c r="LVL35" s="43"/>
      <c r="LVM35" s="43"/>
      <c r="LVN35" s="43"/>
      <c r="LVO35" s="43"/>
      <c r="LVP35" s="43"/>
      <c r="LVQ35" s="43"/>
      <c r="LVR35" s="43"/>
      <c r="LVS35" s="43"/>
      <c r="LVT35" s="43"/>
      <c r="LVU35" s="43"/>
      <c r="LVV35" s="43"/>
      <c r="LVW35" s="43"/>
      <c r="LVX35" s="43"/>
      <c r="LVY35" s="43"/>
      <c r="LVZ35" s="43"/>
      <c r="LWA35" s="43"/>
      <c r="LWB35" s="43"/>
      <c r="LWC35" s="43"/>
      <c r="LWD35" s="43"/>
      <c r="LWE35" s="43"/>
      <c r="LWF35" s="43"/>
      <c r="LWG35" s="43"/>
      <c r="LWH35" s="43"/>
      <c r="LWI35" s="43"/>
      <c r="LWJ35" s="43"/>
      <c r="LWK35" s="43"/>
      <c r="LWL35" s="43"/>
      <c r="LWM35" s="43"/>
      <c r="LWN35" s="43"/>
      <c r="LWO35" s="43"/>
      <c r="LWP35" s="43"/>
      <c r="LWQ35" s="43"/>
      <c r="LWR35" s="43"/>
      <c r="LWS35" s="43"/>
      <c r="LWT35" s="43"/>
      <c r="LWU35" s="43"/>
      <c r="LWV35" s="43"/>
      <c r="LWW35" s="43"/>
      <c r="LWX35" s="43"/>
      <c r="LWY35" s="43"/>
      <c r="LWZ35" s="43"/>
      <c r="LXA35" s="43"/>
      <c r="LXB35" s="43"/>
      <c r="LXC35" s="43"/>
      <c r="LXD35" s="43"/>
      <c r="LXE35" s="43"/>
      <c r="LXF35" s="43"/>
      <c r="LXG35" s="43"/>
      <c r="LXH35" s="43"/>
      <c r="LXI35" s="43"/>
      <c r="LXJ35" s="43"/>
      <c r="LXK35" s="43"/>
      <c r="LXL35" s="43"/>
      <c r="LXM35" s="43"/>
      <c r="LXN35" s="43"/>
      <c r="LXO35" s="43"/>
      <c r="LXP35" s="43"/>
      <c r="LXQ35" s="43"/>
      <c r="LXR35" s="43"/>
      <c r="LXS35" s="43"/>
      <c r="LXT35" s="43"/>
      <c r="LXU35" s="43"/>
      <c r="LXV35" s="43"/>
      <c r="LXW35" s="43"/>
      <c r="LXX35" s="43"/>
      <c r="LXY35" s="43"/>
      <c r="LXZ35" s="43"/>
      <c r="LYA35" s="43"/>
      <c r="LYB35" s="43"/>
      <c r="LYC35" s="43"/>
      <c r="LYD35" s="43"/>
      <c r="LYE35" s="43"/>
      <c r="LYF35" s="43"/>
      <c r="LYG35" s="43"/>
      <c r="LYH35" s="43"/>
      <c r="LYI35" s="43"/>
      <c r="LYJ35" s="43"/>
      <c r="LYK35" s="43"/>
      <c r="LYL35" s="43"/>
      <c r="LYM35" s="43"/>
      <c r="LYN35" s="43"/>
      <c r="LYO35" s="43"/>
      <c r="LYP35" s="43"/>
      <c r="LYQ35" s="43"/>
      <c r="LYR35" s="43"/>
      <c r="LYS35" s="43"/>
      <c r="LYT35" s="43"/>
      <c r="LYU35" s="43"/>
      <c r="LYV35" s="43"/>
      <c r="LYW35" s="43"/>
      <c r="LYX35" s="43"/>
      <c r="LYY35" s="43"/>
      <c r="LYZ35" s="43"/>
      <c r="LZA35" s="43"/>
      <c r="LZB35" s="43"/>
      <c r="LZC35" s="43"/>
      <c r="LZD35" s="43"/>
      <c r="LZE35" s="43"/>
      <c r="LZF35" s="43"/>
      <c r="LZG35" s="43"/>
      <c r="LZH35" s="43"/>
      <c r="LZI35" s="43"/>
      <c r="LZJ35" s="43"/>
      <c r="LZK35" s="43"/>
      <c r="LZL35" s="43"/>
      <c r="LZM35" s="43"/>
      <c r="LZN35" s="43"/>
      <c r="LZO35" s="43"/>
      <c r="LZP35" s="43"/>
      <c r="LZQ35" s="43"/>
      <c r="LZR35" s="43"/>
      <c r="LZS35" s="43"/>
      <c r="LZT35" s="43"/>
      <c r="LZU35" s="43"/>
      <c r="LZV35" s="43"/>
      <c r="LZW35" s="43"/>
      <c r="LZX35" s="43"/>
      <c r="LZY35" s="43"/>
      <c r="LZZ35" s="43"/>
      <c r="MAA35" s="43"/>
      <c r="MAB35" s="43"/>
      <c r="MAC35" s="43"/>
      <c r="MAD35" s="43"/>
      <c r="MAE35" s="43"/>
      <c r="MAF35" s="43"/>
      <c r="MAG35" s="43"/>
      <c r="MAH35" s="43"/>
      <c r="MAI35" s="43"/>
      <c r="MAJ35" s="43"/>
      <c r="MAK35" s="43"/>
      <c r="MAL35" s="43"/>
      <c r="MAM35" s="43"/>
      <c r="MAN35" s="43"/>
      <c r="MAO35" s="43"/>
      <c r="MAP35" s="43"/>
      <c r="MAQ35" s="43"/>
      <c r="MAR35" s="43"/>
      <c r="MAS35" s="43"/>
      <c r="MAT35" s="43"/>
      <c r="MAU35" s="43"/>
      <c r="MAV35" s="43"/>
      <c r="MAW35" s="43"/>
      <c r="MAX35" s="43"/>
      <c r="MAY35" s="43"/>
      <c r="MAZ35" s="43"/>
      <c r="MBA35" s="43"/>
      <c r="MBB35" s="43"/>
      <c r="MBC35" s="43"/>
      <c r="MBD35" s="43"/>
      <c r="MBE35" s="43"/>
      <c r="MBF35" s="43"/>
      <c r="MBG35" s="43"/>
      <c r="MBH35" s="43"/>
      <c r="MBI35" s="43"/>
      <c r="MBJ35" s="43"/>
      <c r="MBK35" s="43"/>
      <c r="MBL35" s="43"/>
      <c r="MBM35" s="43"/>
      <c r="MBN35" s="43"/>
      <c r="MBO35" s="43"/>
      <c r="MBP35" s="43"/>
      <c r="MBQ35" s="43"/>
      <c r="MBR35" s="43"/>
      <c r="MBS35" s="43"/>
      <c r="MBT35" s="43"/>
      <c r="MBU35" s="43"/>
      <c r="MBV35" s="43"/>
      <c r="MBW35" s="43"/>
      <c r="MBX35" s="43"/>
      <c r="MBY35" s="43"/>
      <c r="MBZ35" s="43"/>
      <c r="MCA35" s="43"/>
      <c r="MCB35" s="43"/>
      <c r="MCC35" s="43"/>
      <c r="MCD35" s="43"/>
      <c r="MCE35" s="43"/>
      <c r="MCF35" s="43"/>
      <c r="MCG35" s="43"/>
      <c r="MCH35" s="43"/>
      <c r="MCI35" s="43"/>
      <c r="MCJ35" s="43"/>
      <c r="MCK35" s="43"/>
      <c r="MCL35" s="43"/>
      <c r="MCM35" s="43"/>
      <c r="MCN35" s="43"/>
      <c r="MCO35" s="43"/>
      <c r="MCP35" s="43"/>
      <c r="MCQ35" s="43"/>
      <c r="MCR35" s="43"/>
      <c r="MCS35" s="43"/>
      <c r="MCT35" s="43"/>
      <c r="MCU35" s="43"/>
      <c r="MCV35" s="43"/>
      <c r="MCW35" s="43"/>
      <c r="MCX35" s="43"/>
      <c r="MCY35" s="43"/>
      <c r="MCZ35" s="43"/>
      <c r="MDA35" s="43"/>
      <c r="MDB35" s="43"/>
      <c r="MDC35" s="43"/>
      <c r="MDD35" s="43"/>
      <c r="MDE35" s="43"/>
      <c r="MDF35" s="43"/>
      <c r="MDG35" s="43"/>
      <c r="MDH35" s="43"/>
      <c r="MDI35" s="43"/>
      <c r="MDJ35" s="43"/>
      <c r="MDK35" s="43"/>
      <c r="MDL35" s="43"/>
      <c r="MDM35" s="43"/>
      <c r="MDN35" s="43"/>
      <c r="MDO35" s="43"/>
      <c r="MDP35" s="43"/>
      <c r="MDQ35" s="43"/>
      <c r="MDR35" s="43"/>
      <c r="MDS35" s="43"/>
      <c r="MDT35" s="43"/>
      <c r="MDU35" s="43"/>
      <c r="MDV35" s="43"/>
      <c r="MDW35" s="43"/>
      <c r="MDX35" s="43"/>
      <c r="MDY35" s="43"/>
      <c r="MDZ35" s="43"/>
      <c r="MEA35" s="43"/>
      <c r="MEB35" s="43"/>
      <c r="MEC35" s="43"/>
      <c r="MED35" s="43"/>
      <c r="MEE35" s="43"/>
      <c r="MEF35" s="43"/>
      <c r="MEG35" s="43"/>
      <c r="MEH35" s="43"/>
      <c r="MEI35" s="43"/>
      <c r="MEJ35" s="43"/>
      <c r="MEK35" s="43"/>
      <c r="MEL35" s="43"/>
      <c r="MEM35" s="43"/>
      <c r="MEN35" s="43"/>
      <c r="MEO35" s="43"/>
      <c r="MEP35" s="43"/>
      <c r="MEQ35" s="43"/>
      <c r="MER35" s="43"/>
      <c r="MES35" s="43"/>
      <c r="MET35" s="43"/>
      <c r="MEU35" s="43"/>
      <c r="MEV35" s="43"/>
      <c r="MEW35" s="43"/>
      <c r="MEX35" s="43"/>
      <c r="MEY35" s="43"/>
      <c r="MEZ35" s="43"/>
      <c r="MFA35" s="43"/>
      <c r="MFB35" s="43"/>
      <c r="MFC35" s="43"/>
      <c r="MFD35" s="43"/>
      <c r="MFE35" s="43"/>
      <c r="MFF35" s="43"/>
      <c r="MFG35" s="43"/>
      <c r="MFH35" s="43"/>
      <c r="MFI35" s="43"/>
      <c r="MFJ35" s="43"/>
      <c r="MFK35" s="43"/>
      <c r="MFL35" s="43"/>
      <c r="MFM35" s="43"/>
      <c r="MFN35" s="43"/>
      <c r="MFO35" s="43"/>
      <c r="MFP35" s="43"/>
      <c r="MFQ35" s="43"/>
      <c r="MFR35" s="43"/>
      <c r="MFS35" s="43"/>
      <c r="MFT35" s="43"/>
      <c r="MFU35" s="43"/>
      <c r="MFV35" s="43"/>
      <c r="MFW35" s="43"/>
      <c r="MFX35" s="43"/>
      <c r="MFY35" s="43"/>
      <c r="MFZ35" s="43"/>
      <c r="MGA35" s="43"/>
      <c r="MGB35" s="43"/>
      <c r="MGC35" s="43"/>
      <c r="MGD35" s="43"/>
      <c r="MGE35" s="43"/>
      <c r="MGF35" s="43"/>
      <c r="MGG35" s="43"/>
      <c r="MGH35" s="43"/>
      <c r="MGI35" s="43"/>
      <c r="MGJ35" s="43"/>
      <c r="MGK35" s="43"/>
      <c r="MGL35" s="43"/>
      <c r="MGM35" s="43"/>
      <c r="MGN35" s="43"/>
      <c r="MGO35" s="43"/>
      <c r="MGP35" s="43"/>
      <c r="MGQ35" s="43"/>
      <c r="MGR35" s="43"/>
      <c r="MGS35" s="43"/>
      <c r="MGT35" s="43"/>
      <c r="MGU35" s="43"/>
      <c r="MGV35" s="43"/>
      <c r="MGW35" s="43"/>
      <c r="MGX35" s="43"/>
      <c r="MGY35" s="43"/>
      <c r="MGZ35" s="43"/>
      <c r="MHA35" s="43"/>
      <c r="MHB35" s="43"/>
      <c r="MHC35" s="43"/>
      <c r="MHD35" s="43"/>
      <c r="MHE35" s="43"/>
      <c r="MHF35" s="43"/>
      <c r="MHG35" s="43"/>
      <c r="MHH35" s="43"/>
      <c r="MHI35" s="43"/>
      <c r="MHJ35" s="43"/>
      <c r="MHK35" s="43"/>
      <c r="MHL35" s="43"/>
      <c r="MHM35" s="43"/>
      <c r="MHN35" s="43"/>
      <c r="MHO35" s="43"/>
      <c r="MHP35" s="43"/>
      <c r="MHQ35" s="43"/>
      <c r="MHR35" s="43"/>
      <c r="MHS35" s="43"/>
      <c r="MHT35" s="43"/>
      <c r="MHU35" s="43"/>
      <c r="MHV35" s="43"/>
      <c r="MHW35" s="43"/>
      <c r="MHX35" s="43"/>
      <c r="MHY35" s="43"/>
      <c r="MHZ35" s="43"/>
      <c r="MIA35" s="43"/>
      <c r="MIB35" s="43"/>
      <c r="MIC35" s="43"/>
      <c r="MID35" s="43"/>
      <c r="MIE35" s="43"/>
      <c r="MIF35" s="43"/>
      <c r="MIG35" s="43"/>
      <c r="MIH35" s="43"/>
      <c r="MII35" s="43"/>
      <c r="MIJ35" s="43"/>
      <c r="MIK35" s="43"/>
      <c r="MIL35" s="43"/>
      <c r="MIM35" s="43"/>
      <c r="MIN35" s="43"/>
      <c r="MIO35" s="43"/>
      <c r="MIP35" s="43"/>
      <c r="MIQ35" s="43"/>
      <c r="MIR35" s="43"/>
      <c r="MIS35" s="43"/>
      <c r="MIT35" s="43"/>
      <c r="MIU35" s="43"/>
      <c r="MIV35" s="43"/>
      <c r="MIW35" s="43"/>
      <c r="MIX35" s="43"/>
      <c r="MIY35" s="43"/>
      <c r="MIZ35" s="43"/>
      <c r="MJA35" s="43"/>
      <c r="MJB35" s="43"/>
      <c r="MJC35" s="43"/>
      <c r="MJD35" s="43"/>
      <c r="MJE35" s="43"/>
      <c r="MJF35" s="43"/>
      <c r="MJG35" s="43"/>
      <c r="MJH35" s="43"/>
      <c r="MJI35" s="43"/>
      <c r="MJJ35" s="43"/>
      <c r="MJK35" s="43"/>
      <c r="MJL35" s="43"/>
      <c r="MJM35" s="43"/>
      <c r="MJN35" s="43"/>
      <c r="MJO35" s="43"/>
      <c r="MJP35" s="43"/>
      <c r="MJQ35" s="43"/>
      <c r="MJR35" s="43"/>
      <c r="MJS35" s="43"/>
      <c r="MJT35" s="43"/>
      <c r="MJU35" s="43"/>
      <c r="MJV35" s="43"/>
      <c r="MJW35" s="43"/>
      <c r="MJX35" s="43"/>
      <c r="MJY35" s="43"/>
      <c r="MJZ35" s="43"/>
      <c r="MKA35" s="43"/>
      <c r="MKB35" s="43"/>
      <c r="MKC35" s="43"/>
      <c r="MKD35" s="43"/>
      <c r="MKE35" s="43"/>
      <c r="MKF35" s="43"/>
      <c r="MKG35" s="43"/>
      <c r="MKH35" s="43"/>
      <c r="MKI35" s="43"/>
      <c r="MKJ35" s="43"/>
      <c r="MKK35" s="43"/>
      <c r="MKL35" s="43"/>
      <c r="MKM35" s="43"/>
      <c r="MKN35" s="43"/>
      <c r="MKO35" s="43"/>
      <c r="MKP35" s="43"/>
      <c r="MKQ35" s="43"/>
      <c r="MKR35" s="43"/>
      <c r="MKS35" s="43"/>
      <c r="MKT35" s="43"/>
      <c r="MKU35" s="43"/>
      <c r="MKV35" s="43"/>
      <c r="MKW35" s="43"/>
      <c r="MKX35" s="43"/>
      <c r="MKY35" s="43"/>
      <c r="MKZ35" s="43"/>
      <c r="MLA35" s="43"/>
      <c r="MLB35" s="43"/>
      <c r="MLC35" s="43"/>
      <c r="MLD35" s="43"/>
      <c r="MLE35" s="43"/>
      <c r="MLF35" s="43"/>
      <c r="MLG35" s="43"/>
      <c r="MLH35" s="43"/>
      <c r="MLI35" s="43"/>
      <c r="MLJ35" s="43"/>
      <c r="MLK35" s="43"/>
      <c r="MLL35" s="43"/>
      <c r="MLM35" s="43"/>
      <c r="MLN35" s="43"/>
      <c r="MLO35" s="43"/>
      <c r="MLP35" s="43"/>
      <c r="MLQ35" s="43"/>
      <c r="MLR35" s="43"/>
      <c r="MLS35" s="43"/>
      <c r="MLT35" s="43"/>
      <c r="MLU35" s="43"/>
      <c r="MLV35" s="43"/>
      <c r="MLW35" s="43"/>
      <c r="MLX35" s="43"/>
      <c r="MLY35" s="43"/>
      <c r="MLZ35" s="43"/>
      <c r="MMA35" s="43"/>
      <c r="MMB35" s="43"/>
      <c r="MMC35" s="43"/>
      <c r="MMD35" s="43"/>
      <c r="MME35" s="43"/>
      <c r="MMF35" s="43"/>
      <c r="MMG35" s="43"/>
      <c r="MMH35" s="43"/>
      <c r="MMI35" s="43"/>
      <c r="MMJ35" s="43"/>
      <c r="MMK35" s="43"/>
      <c r="MML35" s="43"/>
      <c r="MMM35" s="43"/>
      <c r="MMN35" s="43"/>
      <c r="MMO35" s="43"/>
      <c r="MMP35" s="43"/>
      <c r="MMQ35" s="43"/>
      <c r="MMR35" s="43"/>
      <c r="MMS35" s="43"/>
      <c r="MMT35" s="43"/>
      <c r="MMU35" s="43"/>
      <c r="MMV35" s="43"/>
      <c r="MMW35" s="43"/>
      <c r="MMX35" s="43"/>
      <c r="MMY35" s="43"/>
      <c r="MMZ35" s="43"/>
      <c r="MNA35" s="43"/>
      <c r="MNB35" s="43"/>
      <c r="MNC35" s="43"/>
      <c r="MND35" s="43"/>
      <c r="MNE35" s="43"/>
      <c r="MNF35" s="43"/>
      <c r="MNG35" s="43"/>
      <c r="MNH35" s="43"/>
      <c r="MNI35" s="43"/>
      <c r="MNJ35" s="43"/>
      <c r="MNK35" s="43"/>
      <c r="MNL35" s="43"/>
      <c r="MNM35" s="43"/>
      <c r="MNN35" s="43"/>
      <c r="MNO35" s="43"/>
      <c r="MNP35" s="43"/>
      <c r="MNQ35" s="43"/>
      <c r="MNR35" s="43"/>
      <c r="MNS35" s="43"/>
      <c r="MNT35" s="43"/>
      <c r="MNU35" s="43"/>
      <c r="MNV35" s="43"/>
      <c r="MNW35" s="43"/>
      <c r="MNX35" s="43"/>
      <c r="MNY35" s="43"/>
      <c r="MNZ35" s="43"/>
      <c r="MOA35" s="43"/>
      <c r="MOB35" s="43"/>
      <c r="MOC35" s="43"/>
      <c r="MOD35" s="43"/>
      <c r="MOE35" s="43"/>
      <c r="MOF35" s="43"/>
      <c r="MOG35" s="43"/>
      <c r="MOH35" s="43"/>
      <c r="MOI35" s="43"/>
      <c r="MOJ35" s="43"/>
      <c r="MOK35" s="43"/>
      <c r="MOL35" s="43"/>
      <c r="MOM35" s="43"/>
      <c r="MON35" s="43"/>
      <c r="MOO35" s="43"/>
      <c r="MOP35" s="43"/>
      <c r="MOQ35" s="43"/>
      <c r="MOR35" s="43"/>
      <c r="MOS35" s="43"/>
      <c r="MOT35" s="43"/>
      <c r="MOU35" s="43"/>
      <c r="MOV35" s="43"/>
      <c r="MOW35" s="43"/>
      <c r="MOX35" s="43"/>
      <c r="MOY35" s="43"/>
      <c r="MOZ35" s="43"/>
      <c r="MPA35" s="43"/>
      <c r="MPB35" s="43"/>
      <c r="MPC35" s="43"/>
      <c r="MPD35" s="43"/>
      <c r="MPE35" s="43"/>
      <c r="MPF35" s="43"/>
      <c r="MPG35" s="43"/>
      <c r="MPH35" s="43"/>
      <c r="MPI35" s="43"/>
      <c r="MPJ35" s="43"/>
      <c r="MPK35" s="43"/>
      <c r="MPL35" s="43"/>
      <c r="MPM35" s="43"/>
      <c r="MPN35" s="43"/>
      <c r="MPO35" s="43"/>
      <c r="MPP35" s="43"/>
      <c r="MPQ35" s="43"/>
      <c r="MPR35" s="43"/>
      <c r="MPS35" s="43"/>
      <c r="MPT35" s="43"/>
      <c r="MPU35" s="43"/>
      <c r="MPV35" s="43"/>
      <c r="MPW35" s="43"/>
      <c r="MPX35" s="43"/>
      <c r="MPY35" s="43"/>
      <c r="MPZ35" s="43"/>
      <c r="MQA35" s="43"/>
      <c r="MQB35" s="43"/>
      <c r="MQC35" s="43"/>
      <c r="MQD35" s="43"/>
      <c r="MQE35" s="43"/>
      <c r="MQF35" s="43"/>
      <c r="MQG35" s="43"/>
      <c r="MQH35" s="43"/>
      <c r="MQI35" s="43"/>
      <c r="MQJ35" s="43"/>
      <c r="MQK35" s="43"/>
      <c r="MQL35" s="43"/>
      <c r="MQM35" s="43"/>
      <c r="MQN35" s="43"/>
      <c r="MQO35" s="43"/>
      <c r="MQP35" s="43"/>
      <c r="MQQ35" s="43"/>
      <c r="MQR35" s="43"/>
      <c r="MQS35" s="43"/>
      <c r="MQT35" s="43"/>
      <c r="MQU35" s="43"/>
      <c r="MQV35" s="43"/>
      <c r="MQW35" s="43"/>
      <c r="MQX35" s="43"/>
      <c r="MQY35" s="43"/>
      <c r="MQZ35" s="43"/>
      <c r="MRA35" s="43"/>
      <c r="MRB35" s="43"/>
      <c r="MRC35" s="43"/>
      <c r="MRD35" s="43"/>
      <c r="MRE35" s="43"/>
      <c r="MRF35" s="43"/>
      <c r="MRG35" s="43"/>
      <c r="MRH35" s="43"/>
      <c r="MRI35" s="43"/>
      <c r="MRJ35" s="43"/>
      <c r="MRK35" s="43"/>
      <c r="MRL35" s="43"/>
      <c r="MRM35" s="43"/>
      <c r="MRN35" s="43"/>
      <c r="MRO35" s="43"/>
      <c r="MRP35" s="43"/>
      <c r="MRQ35" s="43"/>
      <c r="MRR35" s="43"/>
      <c r="MRS35" s="43"/>
      <c r="MRT35" s="43"/>
      <c r="MRU35" s="43"/>
      <c r="MRV35" s="43"/>
      <c r="MRW35" s="43"/>
      <c r="MRX35" s="43"/>
      <c r="MRY35" s="43"/>
      <c r="MRZ35" s="43"/>
      <c r="MSA35" s="43"/>
      <c r="MSB35" s="43"/>
      <c r="MSC35" s="43"/>
      <c r="MSD35" s="43"/>
      <c r="MSE35" s="43"/>
      <c r="MSF35" s="43"/>
      <c r="MSG35" s="43"/>
      <c r="MSH35" s="43"/>
      <c r="MSI35" s="43"/>
      <c r="MSJ35" s="43"/>
      <c r="MSK35" s="43"/>
      <c r="MSL35" s="43"/>
      <c r="MSM35" s="43"/>
      <c r="MSN35" s="43"/>
      <c r="MSO35" s="43"/>
      <c r="MSP35" s="43"/>
      <c r="MSQ35" s="43"/>
      <c r="MSR35" s="43"/>
      <c r="MSS35" s="43"/>
      <c r="MST35" s="43"/>
      <c r="MSU35" s="43"/>
      <c r="MSV35" s="43"/>
      <c r="MSW35" s="43"/>
      <c r="MSX35" s="43"/>
      <c r="MSY35" s="43"/>
      <c r="MSZ35" s="43"/>
      <c r="MTA35" s="43"/>
      <c r="MTB35" s="43"/>
      <c r="MTC35" s="43"/>
      <c r="MTD35" s="43"/>
      <c r="MTE35" s="43"/>
      <c r="MTF35" s="43"/>
      <c r="MTG35" s="43"/>
      <c r="MTH35" s="43"/>
      <c r="MTI35" s="43"/>
      <c r="MTJ35" s="43"/>
      <c r="MTK35" s="43"/>
      <c r="MTL35" s="43"/>
      <c r="MTM35" s="43"/>
      <c r="MTN35" s="43"/>
      <c r="MTO35" s="43"/>
      <c r="MTP35" s="43"/>
      <c r="MTQ35" s="43"/>
      <c r="MTR35" s="43"/>
      <c r="MTS35" s="43"/>
      <c r="MTT35" s="43"/>
      <c r="MTU35" s="43"/>
      <c r="MTV35" s="43"/>
      <c r="MTW35" s="43"/>
      <c r="MTX35" s="43"/>
      <c r="MTY35" s="43"/>
      <c r="MTZ35" s="43"/>
      <c r="MUA35" s="43"/>
      <c r="MUB35" s="43"/>
      <c r="MUC35" s="43"/>
      <c r="MUD35" s="43"/>
      <c r="MUE35" s="43"/>
      <c r="MUF35" s="43"/>
      <c r="MUG35" s="43"/>
      <c r="MUH35" s="43"/>
      <c r="MUI35" s="43"/>
      <c r="MUJ35" s="43"/>
      <c r="MUK35" s="43"/>
      <c r="MUL35" s="43"/>
      <c r="MUM35" s="43"/>
      <c r="MUN35" s="43"/>
      <c r="MUO35" s="43"/>
      <c r="MUP35" s="43"/>
      <c r="MUQ35" s="43"/>
      <c r="MUR35" s="43"/>
      <c r="MUS35" s="43"/>
      <c r="MUT35" s="43"/>
      <c r="MUU35" s="43"/>
      <c r="MUV35" s="43"/>
      <c r="MUW35" s="43"/>
      <c r="MUX35" s="43"/>
      <c r="MUY35" s="43"/>
      <c r="MUZ35" s="43"/>
      <c r="MVA35" s="43"/>
      <c r="MVB35" s="43"/>
      <c r="MVC35" s="43"/>
      <c r="MVD35" s="43"/>
      <c r="MVE35" s="43"/>
      <c r="MVF35" s="43"/>
      <c r="MVG35" s="43"/>
      <c r="MVH35" s="43"/>
      <c r="MVI35" s="43"/>
      <c r="MVJ35" s="43"/>
      <c r="MVK35" s="43"/>
      <c r="MVL35" s="43"/>
      <c r="MVM35" s="43"/>
      <c r="MVN35" s="43"/>
      <c r="MVO35" s="43"/>
      <c r="MVP35" s="43"/>
      <c r="MVQ35" s="43"/>
      <c r="MVR35" s="43"/>
      <c r="MVS35" s="43"/>
      <c r="MVT35" s="43"/>
      <c r="MVU35" s="43"/>
      <c r="MVV35" s="43"/>
      <c r="MVW35" s="43"/>
      <c r="MVX35" s="43"/>
      <c r="MVY35" s="43"/>
      <c r="MVZ35" s="43"/>
      <c r="MWA35" s="43"/>
      <c r="MWB35" s="43"/>
      <c r="MWC35" s="43"/>
      <c r="MWD35" s="43"/>
      <c r="MWE35" s="43"/>
      <c r="MWF35" s="43"/>
      <c r="MWG35" s="43"/>
      <c r="MWH35" s="43"/>
      <c r="MWI35" s="43"/>
      <c r="MWJ35" s="43"/>
      <c r="MWK35" s="43"/>
      <c r="MWL35" s="43"/>
      <c r="MWM35" s="43"/>
      <c r="MWN35" s="43"/>
      <c r="MWO35" s="43"/>
      <c r="MWP35" s="43"/>
      <c r="MWQ35" s="43"/>
      <c r="MWR35" s="43"/>
      <c r="MWS35" s="43"/>
      <c r="MWT35" s="43"/>
      <c r="MWU35" s="43"/>
      <c r="MWV35" s="43"/>
      <c r="MWW35" s="43"/>
      <c r="MWX35" s="43"/>
      <c r="MWY35" s="43"/>
      <c r="MWZ35" s="43"/>
      <c r="MXA35" s="43"/>
      <c r="MXB35" s="43"/>
      <c r="MXC35" s="43"/>
      <c r="MXD35" s="43"/>
      <c r="MXE35" s="43"/>
      <c r="MXF35" s="43"/>
      <c r="MXG35" s="43"/>
      <c r="MXH35" s="43"/>
      <c r="MXI35" s="43"/>
      <c r="MXJ35" s="43"/>
      <c r="MXK35" s="43"/>
      <c r="MXL35" s="43"/>
      <c r="MXM35" s="43"/>
      <c r="MXN35" s="43"/>
      <c r="MXO35" s="43"/>
      <c r="MXP35" s="43"/>
      <c r="MXQ35" s="43"/>
      <c r="MXR35" s="43"/>
      <c r="MXS35" s="43"/>
      <c r="MXT35" s="43"/>
      <c r="MXU35" s="43"/>
      <c r="MXV35" s="43"/>
      <c r="MXW35" s="43"/>
      <c r="MXX35" s="43"/>
      <c r="MXY35" s="43"/>
      <c r="MXZ35" s="43"/>
      <c r="MYA35" s="43"/>
      <c r="MYB35" s="43"/>
      <c r="MYC35" s="43"/>
      <c r="MYD35" s="43"/>
      <c r="MYE35" s="43"/>
      <c r="MYF35" s="43"/>
      <c r="MYG35" s="43"/>
      <c r="MYH35" s="43"/>
      <c r="MYI35" s="43"/>
      <c r="MYJ35" s="43"/>
      <c r="MYK35" s="43"/>
      <c r="MYL35" s="43"/>
      <c r="MYM35" s="43"/>
      <c r="MYN35" s="43"/>
      <c r="MYO35" s="43"/>
      <c r="MYP35" s="43"/>
      <c r="MYQ35" s="43"/>
      <c r="MYR35" s="43"/>
      <c r="MYS35" s="43"/>
      <c r="MYT35" s="43"/>
      <c r="MYU35" s="43"/>
      <c r="MYV35" s="43"/>
      <c r="MYW35" s="43"/>
      <c r="MYX35" s="43"/>
      <c r="MYY35" s="43"/>
      <c r="MYZ35" s="43"/>
      <c r="MZA35" s="43"/>
      <c r="MZB35" s="43"/>
      <c r="MZC35" s="43"/>
      <c r="MZD35" s="43"/>
      <c r="MZE35" s="43"/>
      <c r="MZF35" s="43"/>
      <c r="MZG35" s="43"/>
      <c r="MZH35" s="43"/>
      <c r="MZI35" s="43"/>
      <c r="MZJ35" s="43"/>
      <c r="MZK35" s="43"/>
      <c r="MZL35" s="43"/>
      <c r="MZM35" s="43"/>
      <c r="MZN35" s="43"/>
      <c r="MZO35" s="43"/>
      <c r="MZP35" s="43"/>
      <c r="MZQ35" s="43"/>
      <c r="MZR35" s="43"/>
      <c r="MZS35" s="43"/>
      <c r="MZT35" s="43"/>
      <c r="MZU35" s="43"/>
      <c r="MZV35" s="43"/>
      <c r="MZW35" s="43"/>
      <c r="MZX35" s="43"/>
      <c r="MZY35" s="43"/>
      <c r="MZZ35" s="43"/>
      <c r="NAA35" s="43"/>
      <c r="NAB35" s="43"/>
      <c r="NAC35" s="43"/>
      <c r="NAD35" s="43"/>
      <c r="NAE35" s="43"/>
      <c r="NAF35" s="43"/>
      <c r="NAG35" s="43"/>
      <c r="NAH35" s="43"/>
      <c r="NAI35" s="43"/>
      <c r="NAJ35" s="43"/>
      <c r="NAK35" s="43"/>
      <c r="NAL35" s="43"/>
      <c r="NAM35" s="43"/>
      <c r="NAN35" s="43"/>
      <c r="NAO35" s="43"/>
      <c r="NAP35" s="43"/>
      <c r="NAQ35" s="43"/>
      <c r="NAR35" s="43"/>
      <c r="NAS35" s="43"/>
      <c r="NAT35" s="43"/>
      <c r="NAU35" s="43"/>
      <c r="NAV35" s="43"/>
      <c r="NAW35" s="43"/>
      <c r="NAX35" s="43"/>
      <c r="NAY35" s="43"/>
      <c r="NAZ35" s="43"/>
      <c r="NBA35" s="43"/>
      <c r="NBB35" s="43"/>
      <c r="NBC35" s="43"/>
      <c r="NBD35" s="43"/>
      <c r="NBE35" s="43"/>
      <c r="NBF35" s="43"/>
      <c r="NBG35" s="43"/>
      <c r="NBH35" s="43"/>
      <c r="NBI35" s="43"/>
      <c r="NBJ35" s="43"/>
      <c r="NBK35" s="43"/>
      <c r="NBL35" s="43"/>
      <c r="NBM35" s="43"/>
      <c r="NBN35" s="43"/>
      <c r="NBO35" s="43"/>
      <c r="NBP35" s="43"/>
      <c r="NBQ35" s="43"/>
      <c r="NBR35" s="43"/>
      <c r="NBS35" s="43"/>
      <c r="NBT35" s="43"/>
      <c r="NBU35" s="43"/>
      <c r="NBV35" s="43"/>
      <c r="NBW35" s="43"/>
      <c r="NBX35" s="43"/>
      <c r="NBY35" s="43"/>
      <c r="NBZ35" s="43"/>
      <c r="NCA35" s="43"/>
      <c r="NCB35" s="43"/>
      <c r="NCC35" s="43"/>
      <c r="NCD35" s="43"/>
      <c r="NCE35" s="43"/>
      <c r="NCF35" s="43"/>
      <c r="NCG35" s="43"/>
      <c r="NCH35" s="43"/>
      <c r="NCI35" s="43"/>
      <c r="NCJ35" s="43"/>
      <c r="NCK35" s="43"/>
      <c r="NCL35" s="43"/>
      <c r="NCM35" s="43"/>
      <c r="NCN35" s="43"/>
      <c r="NCO35" s="43"/>
      <c r="NCP35" s="43"/>
      <c r="NCQ35" s="43"/>
      <c r="NCR35" s="43"/>
      <c r="NCS35" s="43"/>
      <c r="NCT35" s="43"/>
      <c r="NCU35" s="43"/>
      <c r="NCV35" s="43"/>
      <c r="NCW35" s="43"/>
      <c r="NCX35" s="43"/>
      <c r="NCY35" s="43"/>
      <c r="NCZ35" s="43"/>
      <c r="NDA35" s="43"/>
      <c r="NDB35" s="43"/>
      <c r="NDC35" s="43"/>
      <c r="NDD35" s="43"/>
      <c r="NDE35" s="43"/>
      <c r="NDF35" s="43"/>
      <c r="NDG35" s="43"/>
      <c r="NDH35" s="43"/>
      <c r="NDI35" s="43"/>
      <c r="NDJ35" s="43"/>
      <c r="NDK35" s="43"/>
      <c r="NDL35" s="43"/>
      <c r="NDM35" s="43"/>
      <c r="NDN35" s="43"/>
      <c r="NDO35" s="43"/>
      <c r="NDP35" s="43"/>
      <c r="NDQ35" s="43"/>
      <c r="NDR35" s="43"/>
      <c r="NDS35" s="43"/>
      <c r="NDT35" s="43"/>
      <c r="NDU35" s="43"/>
      <c r="NDV35" s="43"/>
      <c r="NDW35" s="43"/>
      <c r="NDX35" s="43"/>
      <c r="NDY35" s="43"/>
      <c r="NDZ35" s="43"/>
      <c r="NEA35" s="43"/>
      <c r="NEB35" s="43"/>
      <c r="NEC35" s="43"/>
      <c r="NED35" s="43"/>
      <c r="NEE35" s="43"/>
      <c r="NEF35" s="43"/>
      <c r="NEG35" s="43"/>
      <c r="NEH35" s="43"/>
      <c r="NEI35" s="43"/>
      <c r="NEJ35" s="43"/>
      <c r="NEK35" s="43"/>
      <c r="NEL35" s="43"/>
      <c r="NEM35" s="43"/>
      <c r="NEN35" s="43"/>
      <c r="NEO35" s="43"/>
      <c r="NEP35" s="43"/>
      <c r="NEQ35" s="43"/>
      <c r="NER35" s="43"/>
      <c r="NES35" s="43"/>
      <c r="NET35" s="43"/>
      <c r="NEU35" s="43"/>
      <c r="NEV35" s="43"/>
      <c r="NEW35" s="43"/>
      <c r="NEX35" s="43"/>
      <c r="NEY35" s="43"/>
      <c r="NEZ35" s="43"/>
      <c r="NFA35" s="43"/>
      <c r="NFB35" s="43"/>
      <c r="NFC35" s="43"/>
      <c r="NFD35" s="43"/>
      <c r="NFE35" s="43"/>
      <c r="NFF35" s="43"/>
      <c r="NFG35" s="43"/>
      <c r="NFH35" s="43"/>
      <c r="NFI35" s="43"/>
      <c r="NFJ35" s="43"/>
      <c r="NFK35" s="43"/>
      <c r="NFL35" s="43"/>
      <c r="NFM35" s="43"/>
      <c r="NFN35" s="43"/>
      <c r="NFO35" s="43"/>
      <c r="NFP35" s="43"/>
      <c r="NFQ35" s="43"/>
      <c r="NFR35" s="43"/>
      <c r="NFS35" s="43"/>
      <c r="NFT35" s="43"/>
      <c r="NFU35" s="43"/>
      <c r="NFV35" s="43"/>
      <c r="NFW35" s="43"/>
      <c r="NFX35" s="43"/>
      <c r="NFY35" s="43"/>
      <c r="NFZ35" s="43"/>
      <c r="NGA35" s="43"/>
      <c r="NGB35" s="43"/>
      <c r="NGC35" s="43"/>
      <c r="NGD35" s="43"/>
      <c r="NGE35" s="43"/>
      <c r="NGF35" s="43"/>
      <c r="NGG35" s="43"/>
      <c r="NGH35" s="43"/>
      <c r="NGI35" s="43"/>
      <c r="NGJ35" s="43"/>
      <c r="NGK35" s="43"/>
      <c r="NGL35" s="43"/>
      <c r="NGM35" s="43"/>
      <c r="NGN35" s="43"/>
      <c r="NGO35" s="43"/>
      <c r="NGP35" s="43"/>
      <c r="NGQ35" s="43"/>
      <c r="NGR35" s="43"/>
      <c r="NGS35" s="43"/>
      <c r="NGT35" s="43"/>
      <c r="NGU35" s="43"/>
      <c r="NGV35" s="43"/>
      <c r="NGW35" s="43"/>
      <c r="NGX35" s="43"/>
      <c r="NGY35" s="43"/>
      <c r="NGZ35" s="43"/>
      <c r="NHA35" s="43"/>
      <c r="NHB35" s="43"/>
      <c r="NHC35" s="43"/>
      <c r="NHD35" s="43"/>
      <c r="NHE35" s="43"/>
      <c r="NHF35" s="43"/>
      <c r="NHG35" s="43"/>
      <c r="NHH35" s="43"/>
      <c r="NHI35" s="43"/>
      <c r="NHJ35" s="43"/>
      <c r="NHK35" s="43"/>
      <c r="NHL35" s="43"/>
      <c r="NHM35" s="43"/>
      <c r="NHN35" s="43"/>
      <c r="NHO35" s="43"/>
      <c r="NHP35" s="43"/>
      <c r="NHQ35" s="43"/>
      <c r="NHR35" s="43"/>
      <c r="NHS35" s="43"/>
      <c r="NHT35" s="43"/>
      <c r="NHU35" s="43"/>
      <c r="NHV35" s="43"/>
      <c r="NHW35" s="43"/>
      <c r="NHX35" s="43"/>
      <c r="NHY35" s="43"/>
      <c r="NHZ35" s="43"/>
      <c r="NIA35" s="43"/>
      <c r="NIB35" s="43"/>
      <c r="NIC35" s="43"/>
      <c r="NID35" s="43"/>
      <c r="NIE35" s="43"/>
      <c r="NIF35" s="43"/>
      <c r="NIG35" s="43"/>
      <c r="NIH35" s="43"/>
      <c r="NII35" s="43"/>
      <c r="NIJ35" s="43"/>
      <c r="NIK35" s="43"/>
      <c r="NIL35" s="43"/>
      <c r="NIM35" s="43"/>
      <c r="NIN35" s="43"/>
      <c r="NIO35" s="43"/>
      <c r="NIP35" s="43"/>
      <c r="NIQ35" s="43"/>
      <c r="NIR35" s="43"/>
      <c r="NIS35" s="43"/>
      <c r="NIT35" s="43"/>
      <c r="NIU35" s="43"/>
      <c r="NIV35" s="43"/>
      <c r="NIW35" s="43"/>
      <c r="NIX35" s="43"/>
      <c r="NIY35" s="43"/>
      <c r="NIZ35" s="43"/>
      <c r="NJA35" s="43"/>
      <c r="NJB35" s="43"/>
      <c r="NJC35" s="43"/>
      <c r="NJD35" s="43"/>
      <c r="NJE35" s="43"/>
      <c r="NJF35" s="43"/>
      <c r="NJG35" s="43"/>
      <c r="NJH35" s="43"/>
      <c r="NJI35" s="43"/>
      <c r="NJJ35" s="43"/>
      <c r="NJK35" s="43"/>
      <c r="NJL35" s="43"/>
      <c r="NJM35" s="43"/>
      <c r="NJN35" s="43"/>
      <c r="NJO35" s="43"/>
      <c r="NJP35" s="43"/>
      <c r="NJQ35" s="43"/>
      <c r="NJR35" s="43"/>
      <c r="NJS35" s="43"/>
      <c r="NJT35" s="43"/>
      <c r="NJU35" s="43"/>
      <c r="NJV35" s="43"/>
      <c r="NJW35" s="43"/>
      <c r="NJX35" s="43"/>
      <c r="NJY35" s="43"/>
      <c r="NJZ35" s="43"/>
      <c r="NKA35" s="43"/>
      <c r="NKB35" s="43"/>
      <c r="NKC35" s="43"/>
      <c r="NKD35" s="43"/>
      <c r="NKE35" s="43"/>
      <c r="NKF35" s="43"/>
      <c r="NKG35" s="43"/>
      <c r="NKH35" s="43"/>
      <c r="NKI35" s="43"/>
      <c r="NKJ35" s="43"/>
      <c r="NKK35" s="43"/>
      <c r="NKL35" s="43"/>
      <c r="NKM35" s="43"/>
      <c r="NKN35" s="43"/>
      <c r="NKO35" s="43"/>
      <c r="NKP35" s="43"/>
      <c r="NKQ35" s="43"/>
      <c r="NKR35" s="43"/>
      <c r="NKS35" s="43"/>
      <c r="NKT35" s="43"/>
      <c r="NKU35" s="43"/>
      <c r="NKV35" s="43"/>
      <c r="NKW35" s="43"/>
      <c r="NKX35" s="43"/>
      <c r="NKY35" s="43"/>
      <c r="NKZ35" s="43"/>
      <c r="NLA35" s="43"/>
      <c r="NLB35" s="43"/>
      <c r="NLC35" s="43"/>
      <c r="NLD35" s="43"/>
      <c r="NLE35" s="43"/>
      <c r="NLF35" s="43"/>
      <c r="NLG35" s="43"/>
      <c r="NLH35" s="43"/>
      <c r="NLI35" s="43"/>
      <c r="NLJ35" s="43"/>
      <c r="NLK35" s="43"/>
      <c r="NLL35" s="43"/>
      <c r="NLM35" s="43"/>
      <c r="NLN35" s="43"/>
      <c r="NLO35" s="43"/>
      <c r="NLP35" s="43"/>
      <c r="NLQ35" s="43"/>
      <c r="NLR35" s="43"/>
      <c r="NLS35" s="43"/>
      <c r="NLT35" s="43"/>
      <c r="NLU35" s="43"/>
      <c r="NLV35" s="43"/>
      <c r="NLW35" s="43"/>
      <c r="NLX35" s="43"/>
      <c r="NLY35" s="43"/>
      <c r="NLZ35" s="43"/>
      <c r="NMA35" s="43"/>
      <c r="NMB35" s="43"/>
      <c r="NMC35" s="43"/>
      <c r="NMD35" s="43"/>
      <c r="NME35" s="43"/>
      <c r="NMF35" s="43"/>
      <c r="NMG35" s="43"/>
      <c r="NMH35" s="43"/>
      <c r="NMI35" s="43"/>
      <c r="NMJ35" s="43"/>
      <c r="NMK35" s="43"/>
      <c r="NML35" s="43"/>
      <c r="NMM35" s="43"/>
      <c r="NMN35" s="43"/>
      <c r="NMO35" s="43"/>
      <c r="NMP35" s="43"/>
      <c r="NMQ35" s="43"/>
      <c r="NMR35" s="43"/>
      <c r="NMS35" s="43"/>
      <c r="NMT35" s="43"/>
      <c r="NMU35" s="43"/>
      <c r="NMV35" s="43"/>
      <c r="NMW35" s="43"/>
      <c r="NMX35" s="43"/>
      <c r="NMY35" s="43"/>
      <c r="NMZ35" s="43"/>
      <c r="NNA35" s="43"/>
      <c r="NNB35" s="43"/>
      <c r="NNC35" s="43"/>
      <c r="NND35" s="43"/>
      <c r="NNE35" s="43"/>
      <c r="NNF35" s="43"/>
      <c r="NNG35" s="43"/>
      <c r="NNH35" s="43"/>
      <c r="NNI35" s="43"/>
      <c r="NNJ35" s="43"/>
      <c r="NNK35" s="43"/>
      <c r="NNL35" s="43"/>
      <c r="NNM35" s="43"/>
      <c r="NNN35" s="43"/>
      <c r="NNO35" s="43"/>
      <c r="NNP35" s="43"/>
      <c r="NNQ35" s="43"/>
      <c r="NNR35" s="43"/>
      <c r="NNS35" s="43"/>
      <c r="NNT35" s="43"/>
      <c r="NNU35" s="43"/>
      <c r="NNV35" s="43"/>
      <c r="NNW35" s="43"/>
      <c r="NNX35" s="43"/>
      <c r="NNY35" s="43"/>
      <c r="NNZ35" s="43"/>
      <c r="NOA35" s="43"/>
      <c r="NOB35" s="43"/>
      <c r="NOC35" s="43"/>
      <c r="NOD35" s="43"/>
      <c r="NOE35" s="43"/>
      <c r="NOF35" s="43"/>
      <c r="NOG35" s="43"/>
      <c r="NOH35" s="43"/>
      <c r="NOI35" s="43"/>
      <c r="NOJ35" s="43"/>
      <c r="NOK35" s="43"/>
      <c r="NOL35" s="43"/>
      <c r="NOM35" s="43"/>
      <c r="NON35" s="43"/>
      <c r="NOO35" s="43"/>
      <c r="NOP35" s="43"/>
      <c r="NOQ35" s="43"/>
      <c r="NOR35" s="43"/>
      <c r="NOS35" s="43"/>
      <c r="NOT35" s="43"/>
      <c r="NOU35" s="43"/>
      <c r="NOV35" s="43"/>
      <c r="NOW35" s="43"/>
      <c r="NOX35" s="43"/>
      <c r="NOY35" s="43"/>
      <c r="NOZ35" s="43"/>
      <c r="NPA35" s="43"/>
      <c r="NPB35" s="43"/>
      <c r="NPC35" s="43"/>
      <c r="NPD35" s="43"/>
      <c r="NPE35" s="43"/>
      <c r="NPF35" s="43"/>
      <c r="NPG35" s="43"/>
      <c r="NPH35" s="43"/>
      <c r="NPI35" s="43"/>
      <c r="NPJ35" s="43"/>
      <c r="NPK35" s="43"/>
      <c r="NPL35" s="43"/>
      <c r="NPM35" s="43"/>
      <c r="NPN35" s="43"/>
      <c r="NPO35" s="43"/>
      <c r="NPP35" s="43"/>
      <c r="NPQ35" s="43"/>
      <c r="NPR35" s="43"/>
      <c r="NPS35" s="43"/>
      <c r="NPT35" s="43"/>
      <c r="NPU35" s="43"/>
      <c r="NPV35" s="43"/>
      <c r="NPW35" s="43"/>
      <c r="NPX35" s="43"/>
      <c r="NPY35" s="43"/>
      <c r="NPZ35" s="43"/>
      <c r="NQA35" s="43"/>
      <c r="NQB35" s="43"/>
      <c r="NQC35" s="43"/>
      <c r="NQD35" s="43"/>
      <c r="NQE35" s="43"/>
      <c r="NQF35" s="43"/>
      <c r="NQG35" s="43"/>
      <c r="NQH35" s="43"/>
      <c r="NQI35" s="43"/>
      <c r="NQJ35" s="43"/>
      <c r="NQK35" s="43"/>
      <c r="NQL35" s="43"/>
      <c r="NQM35" s="43"/>
      <c r="NQN35" s="43"/>
      <c r="NQO35" s="43"/>
      <c r="NQP35" s="43"/>
      <c r="NQQ35" s="43"/>
      <c r="NQR35" s="43"/>
      <c r="NQS35" s="43"/>
      <c r="NQT35" s="43"/>
      <c r="NQU35" s="43"/>
      <c r="NQV35" s="43"/>
      <c r="NQW35" s="43"/>
      <c r="NQX35" s="43"/>
      <c r="NQY35" s="43"/>
      <c r="NQZ35" s="43"/>
      <c r="NRA35" s="43"/>
      <c r="NRB35" s="43"/>
      <c r="NRC35" s="43"/>
      <c r="NRD35" s="43"/>
      <c r="NRE35" s="43"/>
      <c r="NRF35" s="43"/>
      <c r="NRG35" s="43"/>
      <c r="NRH35" s="43"/>
      <c r="NRI35" s="43"/>
      <c r="NRJ35" s="43"/>
      <c r="NRK35" s="43"/>
      <c r="NRL35" s="43"/>
      <c r="NRM35" s="43"/>
      <c r="NRN35" s="43"/>
      <c r="NRO35" s="43"/>
      <c r="NRP35" s="43"/>
      <c r="NRQ35" s="43"/>
      <c r="NRR35" s="43"/>
      <c r="NRS35" s="43"/>
      <c r="NRT35" s="43"/>
      <c r="NRU35" s="43"/>
      <c r="NRV35" s="43"/>
      <c r="NRW35" s="43"/>
      <c r="NRX35" s="43"/>
      <c r="NRY35" s="43"/>
      <c r="NRZ35" s="43"/>
      <c r="NSA35" s="43"/>
      <c r="NSB35" s="43"/>
      <c r="NSC35" s="43"/>
      <c r="NSD35" s="43"/>
      <c r="NSE35" s="43"/>
      <c r="NSF35" s="43"/>
      <c r="NSG35" s="43"/>
      <c r="NSH35" s="43"/>
      <c r="NSI35" s="43"/>
      <c r="NSJ35" s="43"/>
      <c r="NSK35" s="43"/>
      <c r="NSL35" s="43"/>
      <c r="NSM35" s="43"/>
      <c r="NSN35" s="43"/>
      <c r="NSO35" s="43"/>
      <c r="NSP35" s="43"/>
      <c r="NSQ35" s="43"/>
      <c r="NSR35" s="43"/>
      <c r="NSS35" s="43"/>
      <c r="NST35" s="43"/>
      <c r="NSU35" s="43"/>
      <c r="NSV35" s="43"/>
      <c r="NSW35" s="43"/>
      <c r="NSX35" s="43"/>
      <c r="NSY35" s="43"/>
      <c r="NSZ35" s="43"/>
      <c r="NTA35" s="43"/>
      <c r="NTB35" s="43"/>
      <c r="NTC35" s="43"/>
      <c r="NTD35" s="43"/>
      <c r="NTE35" s="43"/>
      <c r="NTF35" s="43"/>
      <c r="NTG35" s="43"/>
      <c r="NTH35" s="43"/>
      <c r="NTI35" s="43"/>
      <c r="NTJ35" s="43"/>
      <c r="NTK35" s="43"/>
      <c r="NTL35" s="43"/>
      <c r="NTM35" s="43"/>
      <c r="NTN35" s="43"/>
      <c r="NTO35" s="43"/>
      <c r="NTP35" s="43"/>
      <c r="NTQ35" s="43"/>
      <c r="NTR35" s="43"/>
      <c r="NTS35" s="43"/>
      <c r="NTT35" s="43"/>
      <c r="NTU35" s="43"/>
      <c r="NTV35" s="43"/>
      <c r="NTW35" s="43"/>
      <c r="NTX35" s="43"/>
      <c r="NTY35" s="43"/>
      <c r="NTZ35" s="43"/>
      <c r="NUA35" s="43"/>
      <c r="NUB35" s="43"/>
      <c r="NUC35" s="43"/>
      <c r="NUD35" s="43"/>
      <c r="NUE35" s="43"/>
      <c r="NUF35" s="43"/>
      <c r="NUG35" s="43"/>
      <c r="NUH35" s="43"/>
      <c r="NUI35" s="43"/>
      <c r="NUJ35" s="43"/>
      <c r="NUK35" s="43"/>
      <c r="NUL35" s="43"/>
      <c r="NUM35" s="43"/>
      <c r="NUN35" s="43"/>
      <c r="NUO35" s="43"/>
      <c r="NUP35" s="43"/>
      <c r="NUQ35" s="43"/>
      <c r="NUR35" s="43"/>
      <c r="NUS35" s="43"/>
      <c r="NUT35" s="43"/>
      <c r="NUU35" s="43"/>
      <c r="NUV35" s="43"/>
      <c r="NUW35" s="43"/>
      <c r="NUX35" s="43"/>
      <c r="NUY35" s="43"/>
      <c r="NUZ35" s="43"/>
      <c r="NVA35" s="43"/>
      <c r="NVB35" s="43"/>
      <c r="NVC35" s="43"/>
      <c r="NVD35" s="43"/>
      <c r="NVE35" s="43"/>
      <c r="NVF35" s="43"/>
      <c r="NVG35" s="43"/>
      <c r="NVH35" s="43"/>
      <c r="NVI35" s="43"/>
      <c r="NVJ35" s="43"/>
      <c r="NVK35" s="43"/>
      <c r="NVL35" s="43"/>
      <c r="NVM35" s="43"/>
      <c r="NVN35" s="43"/>
      <c r="NVO35" s="43"/>
      <c r="NVP35" s="43"/>
      <c r="NVQ35" s="43"/>
      <c r="NVR35" s="43"/>
      <c r="NVS35" s="43"/>
      <c r="NVT35" s="43"/>
      <c r="NVU35" s="43"/>
      <c r="NVV35" s="43"/>
      <c r="NVW35" s="43"/>
      <c r="NVX35" s="43"/>
      <c r="NVY35" s="43"/>
      <c r="NVZ35" s="43"/>
      <c r="NWA35" s="43"/>
      <c r="NWB35" s="43"/>
      <c r="NWC35" s="43"/>
      <c r="NWD35" s="43"/>
      <c r="NWE35" s="43"/>
      <c r="NWF35" s="43"/>
      <c r="NWG35" s="43"/>
      <c r="NWH35" s="43"/>
      <c r="NWI35" s="43"/>
      <c r="NWJ35" s="43"/>
      <c r="NWK35" s="43"/>
      <c r="NWL35" s="43"/>
      <c r="NWM35" s="43"/>
      <c r="NWN35" s="43"/>
      <c r="NWO35" s="43"/>
      <c r="NWP35" s="43"/>
      <c r="NWQ35" s="43"/>
      <c r="NWR35" s="43"/>
      <c r="NWS35" s="43"/>
      <c r="NWT35" s="43"/>
      <c r="NWU35" s="43"/>
      <c r="NWV35" s="43"/>
      <c r="NWW35" s="43"/>
      <c r="NWX35" s="43"/>
      <c r="NWY35" s="43"/>
      <c r="NWZ35" s="43"/>
      <c r="NXA35" s="43"/>
      <c r="NXB35" s="43"/>
      <c r="NXC35" s="43"/>
      <c r="NXD35" s="43"/>
      <c r="NXE35" s="43"/>
      <c r="NXF35" s="43"/>
      <c r="NXG35" s="43"/>
      <c r="NXH35" s="43"/>
      <c r="NXI35" s="43"/>
      <c r="NXJ35" s="43"/>
      <c r="NXK35" s="43"/>
      <c r="NXL35" s="43"/>
      <c r="NXM35" s="43"/>
      <c r="NXN35" s="43"/>
      <c r="NXO35" s="43"/>
      <c r="NXP35" s="43"/>
      <c r="NXQ35" s="43"/>
      <c r="NXR35" s="43"/>
      <c r="NXS35" s="43"/>
      <c r="NXT35" s="43"/>
      <c r="NXU35" s="43"/>
      <c r="NXV35" s="43"/>
      <c r="NXW35" s="43"/>
      <c r="NXX35" s="43"/>
      <c r="NXY35" s="43"/>
      <c r="NXZ35" s="43"/>
      <c r="NYA35" s="43"/>
      <c r="NYB35" s="43"/>
      <c r="NYC35" s="43"/>
      <c r="NYD35" s="43"/>
      <c r="NYE35" s="43"/>
      <c r="NYF35" s="43"/>
      <c r="NYG35" s="43"/>
      <c r="NYH35" s="43"/>
      <c r="NYI35" s="43"/>
      <c r="NYJ35" s="43"/>
      <c r="NYK35" s="43"/>
      <c r="NYL35" s="43"/>
      <c r="NYM35" s="43"/>
      <c r="NYN35" s="43"/>
      <c r="NYO35" s="43"/>
      <c r="NYP35" s="43"/>
      <c r="NYQ35" s="43"/>
      <c r="NYR35" s="43"/>
      <c r="NYS35" s="43"/>
      <c r="NYT35" s="43"/>
      <c r="NYU35" s="43"/>
      <c r="NYV35" s="43"/>
      <c r="NYW35" s="43"/>
      <c r="NYX35" s="43"/>
      <c r="NYY35" s="43"/>
      <c r="NYZ35" s="43"/>
      <c r="NZA35" s="43"/>
      <c r="NZB35" s="43"/>
      <c r="NZC35" s="43"/>
      <c r="NZD35" s="43"/>
      <c r="NZE35" s="43"/>
      <c r="NZF35" s="43"/>
      <c r="NZG35" s="43"/>
      <c r="NZH35" s="43"/>
      <c r="NZI35" s="43"/>
      <c r="NZJ35" s="43"/>
      <c r="NZK35" s="43"/>
      <c r="NZL35" s="43"/>
      <c r="NZM35" s="43"/>
      <c r="NZN35" s="43"/>
      <c r="NZO35" s="43"/>
      <c r="NZP35" s="43"/>
      <c r="NZQ35" s="43"/>
      <c r="NZR35" s="43"/>
      <c r="NZS35" s="43"/>
      <c r="NZT35" s="43"/>
      <c r="NZU35" s="43"/>
      <c r="NZV35" s="43"/>
      <c r="NZW35" s="43"/>
      <c r="NZX35" s="43"/>
      <c r="NZY35" s="43"/>
      <c r="NZZ35" s="43"/>
      <c r="OAA35" s="43"/>
      <c r="OAB35" s="43"/>
      <c r="OAC35" s="43"/>
      <c r="OAD35" s="43"/>
      <c r="OAE35" s="43"/>
      <c r="OAF35" s="43"/>
      <c r="OAG35" s="43"/>
      <c r="OAH35" s="43"/>
      <c r="OAI35" s="43"/>
      <c r="OAJ35" s="43"/>
      <c r="OAK35" s="43"/>
      <c r="OAL35" s="43"/>
      <c r="OAM35" s="43"/>
      <c r="OAN35" s="43"/>
      <c r="OAO35" s="43"/>
      <c r="OAP35" s="43"/>
      <c r="OAQ35" s="43"/>
      <c r="OAR35" s="43"/>
      <c r="OAS35" s="43"/>
      <c r="OAT35" s="43"/>
      <c r="OAU35" s="43"/>
      <c r="OAV35" s="43"/>
      <c r="OAW35" s="43"/>
      <c r="OAX35" s="43"/>
      <c r="OAY35" s="43"/>
      <c r="OAZ35" s="43"/>
      <c r="OBA35" s="43"/>
      <c r="OBB35" s="43"/>
      <c r="OBC35" s="43"/>
      <c r="OBD35" s="43"/>
      <c r="OBE35" s="43"/>
      <c r="OBF35" s="43"/>
      <c r="OBG35" s="43"/>
      <c r="OBH35" s="43"/>
      <c r="OBI35" s="43"/>
      <c r="OBJ35" s="43"/>
      <c r="OBK35" s="43"/>
      <c r="OBL35" s="43"/>
      <c r="OBM35" s="43"/>
      <c r="OBN35" s="43"/>
      <c r="OBO35" s="43"/>
      <c r="OBP35" s="43"/>
      <c r="OBQ35" s="43"/>
      <c r="OBR35" s="43"/>
      <c r="OBS35" s="43"/>
      <c r="OBT35" s="43"/>
      <c r="OBU35" s="43"/>
      <c r="OBV35" s="43"/>
      <c r="OBW35" s="43"/>
      <c r="OBX35" s="43"/>
      <c r="OBY35" s="43"/>
      <c r="OBZ35" s="43"/>
      <c r="OCA35" s="43"/>
      <c r="OCB35" s="43"/>
      <c r="OCC35" s="43"/>
      <c r="OCD35" s="43"/>
      <c r="OCE35" s="43"/>
      <c r="OCF35" s="43"/>
      <c r="OCG35" s="43"/>
      <c r="OCH35" s="43"/>
      <c r="OCI35" s="43"/>
      <c r="OCJ35" s="43"/>
      <c r="OCK35" s="43"/>
      <c r="OCL35" s="43"/>
      <c r="OCM35" s="43"/>
      <c r="OCN35" s="43"/>
      <c r="OCO35" s="43"/>
      <c r="OCP35" s="43"/>
      <c r="OCQ35" s="43"/>
      <c r="OCR35" s="43"/>
      <c r="OCS35" s="43"/>
      <c r="OCT35" s="43"/>
      <c r="OCU35" s="43"/>
      <c r="OCV35" s="43"/>
      <c r="OCW35" s="43"/>
      <c r="OCX35" s="43"/>
      <c r="OCY35" s="43"/>
      <c r="OCZ35" s="43"/>
      <c r="ODA35" s="43"/>
      <c r="ODB35" s="43"/>
      <c r="ODC35" s="43"/>
      <c r="ODD35" s="43"/>
      <c r="ODE35" s="43"/>
      <c r="ODF35" s="43"/>
      <c r="ODG35" s="43"/>
      <c r="ODH35" s="43"/>
      <c r="ODI35" s="43"/>
      <c r="ODJ35" s="43"/>
      <c r="ODK35" s="43"/>
      <c r="ODL35" s="43"/>
      <c r="ODM35" s="43"/>
      <c r="ODN35" s="43"/>
      <c r="ODO35" s="43"/>
      <c r="ODP35" s="43"/>
      <c r="ODQ35" s="43"/>
      <c r="ODR35" s="43"/>
      <c r="ODS35" s="43"/>
      <c r="ODT35" s="43"/>
      <c r="ODU35" s="43"/>
      <c r="ODV35" s="43"/>
      <c r="ODW35" s="43"/>
      <c r="ODX35" s="43"/>
      <c r="ODY35" s="43"/>
      <c r="ODZ35" s="43"/>
      <c r="OEA35" s="43"/>
      <c r="OEB35" s="43"/>
      <c r="OEC35" s="43"/>
      <c r="OED35" s="43"/>
      <c r="OEE35" s="43"/>
      <c r="OEF35" s="43"/>
      <c r="OEG35" s="43"/>
      <c r="OEH35" s="43"/>
      <c r="OEI35" s="43"/>
      <c r="OEJ35" s="43"/>
      <c r="OEK35" s="43"/>
      <c r="OEL35" s="43"/>
      <c r="OEM35" s="43"/>
      <c r="OEN35" s="43"/>
      <c r="OEO35" s="43"/>
      <c r="OEP35" s="43"/>
      <c r="OEQ35" s="43"/>
      <c r="OER35" s="43"/>
      <c r="OES35" s="43"/>
      <c r="OET35" s="43"/>
      <c r="OEU35" s="43"/>
      <c r="OEV35" s="43"/>
      <c r="OEW35" s="43"/>
      <c r="OEX35" s="43"/>
      <c r="OEY35" s="43"/>
      <c r="OEZ35" s="43"/>
      <c r="OFA35" s="43"/>
      <c r="OFB35" s="43"/>
      <c r="OFC35" s="43"/>
      <c r="OFD35" s="43"/>
      <c r="OFE35" s="43"/>
      <c r="OFF35" s="43"/>
      <c r="OFG35" s="43"/>
      <c r="OFH35" s="43"/>
      <c r="OFI35" s="43"/>
      <c r="OFJ35" s="43"/>
      <c r="OFK35" s="43"/>
      <c r="OFL35" s="43"/>
      <c r="OFM35" s="43"/>
      <c r="OFN35" s="43"/>
      <c r="OFO35" s="43"/>
      <c r="OFP35" s="43"/>
      <c r="OFQ35" s="43"/>
      <c r="OFR35" s="43"/>
      <c r="OFS35" s="43"/>
      <c r="OFT35" s="43"/>
      <c r="OFU35" s="43"/>
      <c r="OFV35" s="43"/>
      <c r="OFW35" s="43"/>
      <c r="OFX35" s="43"/>
      <c r="OFY35" s="43"/>
      <c r="OFZ35" s="43"/>
      <c r="OGA35" s="43"/>
      <c r="OGB35" s="43"/>
      <c r="OGC35" s="43"/>
      <c r="OGD35" s="43"/>
      <c r="OGE35" s="43"/>
      <c r="OGF35" s="43"/>
      <c r="OGG35" s="43"/>
      <c r="OGH35" s="43"/>
      <c r="OGI35" s="43"/>
      <c r="OGJ35" s="43"/>
      <c r="OGK35" s="43"/>
      <c r="OGL35" s="43"/>
      <c r="OGM35" s="43"/>
      <c r="OGN35" s="43"/>
      <c r="OGO35" s="43"/>
      <c r="OGP35" s="43"/>
      <c r="OGQ35" s="43"/>
      <c r="OGR35" s="43"/>
      <c r="OGS35" s="43"/>
      <c r="OGT35" s="43"/>
      <c r="OGU35" s="43"/>
      <c r="OGV35" s="43"/>
      <c r="OGW35" s="43"/>
      <c r="OGX35" s="43"/>
      <c r="OGY35" s="43"/>
      <c r="OGZ35" s="43"/>
      <c r="OHA35" s="43"/>
      <c r="OHB35" s="43"/>
      <c r="OHC35" s="43"/>
      <c r="OHD35" s="43"/>
      <c r="OHE35" s="43"/>
      <c r="OHF35" s="43"/>
      <c r="OHG35" s="43"/>
      <c r="OHH35" s="43"/>
      <c r="OHI35" s="43"/>
      <c r="OHJ35" s="43"/>
      <c r="OHK35" s="43"/>
      <c r="OHL35" s="43"/>
      <c r="OHM35" s="43"/>
      <c r="OHN35" s="43"/>
      <c r="OHO35" s="43"/>
      <c r="OHP35" s="43"/>
      <c r="OHQ35" s="43"/>
      <c r="OHR35" s="43"/>
      <c r="OHS35" s="43"/>
      <c r="OHT35" s="43"/>
      <c r="OHU35" s="43"/>
      <c r="OHV35" s="43"/>
      <c r="OHW35" s="43"/>
      <c r="OHX35" s="43"/>
      <c r="OHY35" s="43"/>
      <c r="OHZ35" s="43"/>
      <c r="OIA35" s="43"/>
      <c r="OIB35" s="43"/>
      <c r="OIC35" s="43"/>
      <c r="OID35" s="43"/>
      <c r="OIE35" s="43"/>
      <c r="OIF35" s="43"/>
      <c r="OIG35" s="43"/>
      <c r="OIH35" s="43"/>
      <c r="OII35" s="43"/>
      <c r="OIJ35" s="43"/>
      <c r="OIK35" s="43"/>
      <c r="OIL35" s="43"/>
      <c r="OIM35" s="43"/>
      <c r="OIN35" s="43"/>
      <c r="OIO35" s="43"/>
      <c r="OIP35" s="43"/>
      <c r="OIQ35" s="43"/>
      <c r="OIR35" s="43"/>
      <c r="OIS35" s="43"/>
      <c r="OIT35" s="43"/>
      <c r="OIU35" s="43"/>
      <c r="OIV35" s="43"/>
      <c r="OIW35" s="43"/>
      <c r="OIX35" s="43"/>
      <c r="OIY35" s="43"/>
      <c r="OIZ35" s="43"/>
      <c r="OJA35" s="43"/>
      <c r="OJB35" s="43"/>
      <c r="OJC35" s="43"/>
      <c r="OJD35" s="43"/>
      <c r="OJE35" s="43"/>
      <c r="OJF35" s="43"/>
      <c r="OJG35" s="43"/>
      <c r="OJH35" s="43"/>
      <c r="OJI35" s="43"/>
      <c r="OJJ35" s="43"/>
      <c r="OJK35" s="43"/>
      <c r="OJL35" s="43"/>
      <c r="OJM35" s="43"/>
      <c r="OJN35" s="43"/>
      <c r="OJO35" s="43"/>
      <c r="OJP35" s="43"/>
      <c r="OJQ35" s="43"/>
      <c r="OJR35" s="43"/>
      <c r="OJS35" s="43"/>
      <c r="OJT35" s="43"/>
      <c r="OJU35" s="43"/>
      <c r="OJV35" s="43"/>
      <c r="OJW35" s="43"/>
      <c r="OJX35" s="43"/>
      <c r="OJY35" s="43"/>
      <c r="OJZ35" s="43"/>
      <c r="OKA35" s="43"/>
      <c r="OKB35" s="43"/>
      <c r="OKC35" s="43"/>
      <c r="OKD35" s="43"/>
      <c r="OKE35" s="43"/>
      <c r="OKF35" s="43"/>
      <c r="OKG35" s="43"/>
      <c r="OKH35" s="43"/>
      <c r="OKI35" s="43"/>
      <c r="OKJ35" s="43"/>
      <c r="OKK35" s="43"/>
      <c r="OKL35" s="43"/>
      <c r="OKM35" s="43"/>
      <c r="OKN35" s="43"/>
      <c r="OKO35" s="43"/>
      <c r="OKP35" s="43"/>
      <c r="OKQ35" s="43"/>
      <c r="OKR35" s="43"/>
      <c r="OKS35" s="43"/>
      <c r="OKT35" s="43"/>
      <c r="OKU35" s="43"/>
      <c r="OKV35" s="43"/>
      <c r="OKW35" s="43"/>
      <c r="OKX35" s="43"/>
      <c r="OKY35" s="43"/>
      <c r="OKZ35" s="43"/>
      <c r="OLA35" s="43"/>
      <c r="OLB35" s="43"/>
      <c r="OLC35" s="43"/>
      <c r="OLD35" s="43"/>
      <c r="OLE35" s="43"/>
      <c r="OLF35" s="43"/>
      <c r="OLG35" s="43"/>
      <c r="OLH35" s="43"/>
      <c r="OLI35" s="43"/>
      <c r="OLJ35" s="43"/>
      <c r="OLK35" s="43"/>
      <c r="OLL35" s="43"/>
      <c r="OLM35" s="43"/>
      <c r="OLN35" s="43"/>
      <c r="OLO35" s="43"/>
      <c r="OLP35" s="43"/>
      <c r="OLQ35" s="43"/>
      <c r="OLR35" s="43"/>
      <c r="OLS35" s="43"/>
      <c r="OLT35" s="43"/>
      <c r="OLU35" s="43"/>
      <c r="OLV35" s="43"/>
      <c r="OLW35" s="43"/>
      <c r="OLX35" s="43"/>
      <c r="OLY35" s="43"/>
      <c r="OLZ35" s="43"/>
      <c r="OMA35" s="43"/>
      <c r="OMB35" s="43"/>
      <c r="OMC35" s="43"/>
      <c r="OMD35" s="43"/>
      <c r="OME35" s="43"/>
      <c r="OMF35" s="43"/>
      <c r="OMG35" s="43"/>
      <c r="OMH35" s="43"/>
      <c r="OMI35" s="43"/>
      <c r="OMJ35" s="43"/>
      <c r="OMK35" s="43"/>
      <c r="OML35" s="43"/>
      <c r="OMM35" s="43"/>
      <c r="OMN35" s="43"/>
      <c r="OMO35" s="43"/>
      <c r="OMP35" s="43"/>
      <c r="OMQ35" s="43"/>
      <c r="OMR35" s="43"/>
      <c r="OMS35" s="43"/>
      <c r="OMT35" s="43"/>
      <c r="OMU35" s="43"/>
      <c r="OMV35" s="43"/>
      <c r="OMW35" s="43"/>
      <c r="OMX35" s="43"/>
      <c r="OMY35" s="43"/>
      <c r="OMZ35" s="43"/>
      <c r="ONA35" s="43"/>
      <c r="ONB35" s="43"/>
      <c r="ONC35" s="43"/>
      <c r="OND35" s="43"/>
      <c r="ONE35" s="43"/>
      <c r="ONF35" s="43"/>
      <c r="ONG35" s="43"/>
      <c r="ONH35" s="43"/>
      <c r="ONI35" s="43"/>
      <c r="ONJ35" s="43"/>
      <c r="ONK35" s="43"/>
      <c r="ONL35" s="43"/>
      <c r="ONM35" s="43"/>
      <c r="ONN35" s="43"/>
      <c r="ONO35" s="43"/>
      <c r="ONP35" s="43"/>
      <c r="ONQ35" s="43"/>
      <c r="ONR35" s="43"/>
      <c r="ONS35" s="43"/>
      <c r="ONT35" s="43"/>
      <c r="ONU35" s="43"/>
      <c r="ONV35" s="43"/>
      <c r="ONW35" s="43"/>
      <c r="ONX35" s="43"/>
      <c r="ONY35" s="43"/>
      <c r="ONZ35" s="43"/>
      <c r="OOA35" s="43"/>
      <c r="OOB35" s="43"/>
      <c r="OOC35" s="43"/>
      <c r="OOD35" s="43"/>
      <c r="OOE35" s="43"/>
      <c r="OOF35" s="43"/>
      <c r="OOG35" s="43"/>
      <c r="OOH35" s="43"/>
      <c r="OOI35" s="43"/>
      <c r="OOJ35" s="43"/>
      <c r="OOK35" s="43"/>
      <c r="OOL35" s="43"/>
      <c r="OOM35" s="43"/>
      <c r="OON35" s="43"/>
      <c r="OOO35" s="43"/>
      <c r="OOP35" s="43"/>
      <c r="OOQ35" s="43"/>
      <c r="OOR35" s="43"/>
      <c r="OOS35" s="43"/>
      <c r="OOT35" s="43"/>
      <c r="OOU35" s="43"/>
      <c r="OOV35" s="43"/>
      <c r="OOW35" s="43"/>
      <c r="OOX35" s="43"/>
      <c r="OOY35" s="43"/>
      <c r="OOZ35" s="43"/>
      <c r="OPA35" s="43"/>
      <c r="OPB35" s="43"/>
      <c r="OPC35" s="43"/>
      <c r="OPD35" s="43"/>
      <c r="OPE35" s="43"/>
      <c r="OPF35" s="43"/>
      <c r="OPG35" s="43"/>
      <c r="OPH35" s="43"/>
      <c r="OPI35" s="43"/>
      <c r="OPJ35" s="43"/>
      <c r="OPK35" s="43"/>
      <c r="OPL35" s="43"/>
      <c r="OPM35" s="43"/>
      <c r="OPN35" s="43"/>
      <c r="OPO35" s="43"/>
      <c r="OPP35" s="43"/>
      <c r="OPQ35" s="43"/>
      <c r="OPR35" s="43"/>
      <c r="OPS35" s="43"/>
      <c r="OPT35" s="43"/>
      <c r="OPU35" s="43"/>
      <c r="OPV35" s="43"/>
      <c r="OPW35" s="43"/>
      <c r="OPX35" s="43"/>
      <c r="OPY35" s="43"/>
      <c r="OPZ35" s="43"/>
      <c r="OQA35" s="43"/>
      <c r="OQB35" s="43"/>
      <c r="OQC35" s="43"/>
      <c r="OQD35" s="43"/>
      <c r="OQE35" s="43"/>
      <c r="OQF35" s="43"/>
      <c r="OQG35" s="43"/>
      <c r="OQH35" s="43"/>
      <c r="OQI35" s="43"/>
      <c r="OQJ35" s="43"/>
      <c r="OQK35" s="43"/>
      <c r="OQL35" s="43"/>
      <c r="OQM35" s="43"/>
      <c r="OQN35" s="43"/>
      <c r="OQO35" s="43"/>
      <c r="OQP35" s="43"/>
      <c r="OQQ35" s="43"/>
      <c r="OQR35" s="43"/>
      <c r="OQS35" s="43"/>
      <c r="OQT35" s="43"/>
      <c r="OQU35" s="43"/>
      <c r="OQV35" s="43"/>
      <c r="OQW35" s="43"/>
      <c r="OQX35" s="43"/>
      <c r="OQY35" s="43"/>
      <c r="OQZ35" s="43"/>
      <c r="ORA35" s="43"/>
      <c r="ORB35" s="43"/>
      <c r="ORC35" s="43"/>
      <c r="ORD35" s="43"/>
      <c r="ORE35" s="43"/>
      <c r="ORF35" s="43"/>
      <c r="ORG35" s="43"/>
      <c r="ORH35" s="43"/>
      <c r="ORI35" s="43"/>
      <c r="ORJ35" s="43"/>
      <c r="ORK35" s="43"/>
      <c r="ORL35" s="43"/>
      <c r="ORM35" s="43"/>
      <c r="ORN35" s="43"/>
      <c r="ORO35" s="43"/>
      <c r="ORP35" s="43"/>
      <c r="ORQ35" s="43"/>
      <c r="ORR35" s="43"/>
      <c r="ORS35" s="43"/>
      <c r="ORT35" s="43"/>
      <c r="ORU35" s="43"/>
      <c r="ORV35" s="43"/>
      <c r="ORW35" s="43"/>
      <c r="ORX35" s="43"/>
      <c r="ORY35" s="43"/>
      <c r="ORZ35" s="43"/>
      <c r="OSA35" s="43"/>
      <c r="OSB35" s="43"/>
      <c r="OSC35" s="43"/>
      <c r="OSD35" s="43"/>
      <c r="OSE35" s="43"/>
      <c r="OSF35" s="43"/>
      <c r="OSG35" s="43"/>
      <c r="OSH35" s="43"/>
      <c r="OSI35" s="43"/>
      <c r="OSJ35" s="43"/>
      <c r="OSK35" s="43"/>
      <c r="OSL35" s="43"/>
      <c r="OSM35" s="43"/>
      <c r="OSN35" s="43"/>
      <c r="OSO35" s="43"/>
      <c r="OSP35" s="43"/>
      <c r="OSQ35" s="43"/>
      <c r="OSR35" s="43"/>
      <c r="OSS35" s="43"/>
      <c r="OST35" s="43"/>
      <c r="OSU35" s="43"/>
      <c r="OSV35" s="43"/>
      <c r="OSW35" s="43"/>
      <c r="OSX35" s="43"/>
      <c r="OSY35" s="43"/>
      <c r="OSZ35" s="43"/>
      <c r="OTA35" s="43"/>
      <c r="OTB35" s="43"/>
      <c r="OTC35" s="43"/>
      <c r="OTD35" s="43"/>
      <c r="OTE35" s="43"/>
      <c r="OTF35" s="43"/>
      <c r="OTG35" s="43"/>
      <c r="OTH35" s="43"/>
      <c r="OTI35" s="43"/>
      <c r="OTJ35" s="43"/>
      <c r="OTK35" s="43"/>
      <c r="OTL35" s="43"/>
      <c r="OTM35" s="43"/>
      <c r="OTN35" s="43"/>
      <c r="OTO35" s="43"/>
      <c r="OTP35" s="43"/>
      <c r="OTQ35" s="43"/>
      <c r="OTR35" s="43"/>
      <c r="OTS35" s="43"/>
      <c r="OTT35" s="43"/>
      <c r="OTU35" s="43"/>
      <c r="OTV35" s="43"/>
      <c r="OTW35" s="43"/>
      <c r="OTX35" s="43"/>
      <c r="OTY35" s="43"/>
      <c r="OTZ35" s="43"/>
      <c r="OUA35" s="43"/>
      <c r="OUB35" s="43"/>
      <c r="OUC35" s="43"/>
      <c r="OUD35" s="43"/>
      <c r="OUE35" s="43"/>
      <c r="OUF35" s="43"/>
      <c r="OUG35" s="43"/>
      <c r="OUH35" s="43"/>
      <c r="OUI35" s="43"/>
      <c r="OUJ35" s="43"/>
      <c r="OUK35" s="43"/>
      <c r="OUL35" s="43"/>
      <c r="OUM35" s="43"/>
      <c r="OUN35" s="43"/>
      <c r="OUO35" s="43"/>
      <c r="OUP35" s="43"/>
      <c r="OUQ35" s="43"/>
      <c r="OUR35" s="43"/>
      <c r="OUS35" s="43"/>
      <c r="OUT35" s="43"/>
      <c r="OUU35" s="43"/>
      <c r="OUV35" s="43"/>
      <c r="OUW35" s="43"/>
      <c r="OUX35" s="43"/>
      <c r="OUY35" s="43"/>
      <c r="OUZ35" s="43"/>
      <c r="OVA35" s="43"/>
      <c r="OVB35" s="43"/>
      <c r="OVC35" s="43"/>
      <c r="OVD35" s="43"/>
      <c r="OVE35" s="43"/>
      <c r="OVF35" s="43"/>
      <c r="OVG35" s="43"/>
      <c r="OVH35" s="43"/>
      <c r="OVI35" s="43"/>
      <c r="OVJ35" s="43"/>
      <c r="OVK35" s="43"/>
      <c r="OVL35" s="43"/>
      <c r="OVM35" s="43"/>
      <c r="OVN35" s="43"/>
      <c r="OVO35" s="43"/>
      <c r="OVP35" s="43"/>
      <c r="OVQ35" s="43"/>
      <c r="OVR35" s="43"/>
      <c r="OVS35" s="43"/>
      <c r="OVT35" s="43"/>
      <c r="OVU35" s="43"/>
      <c r="OVV35" s="43"/>
      <c r="OVW35" s="43"/>
      <c r="OVX35" s="43"/>
      <c r="OVY35" s="43"/>
      <c r="OVZ35" s="43"/>
      <c r="OWA35" s="43"/>
      <c r="OWB35" s="43"/>
      <c r="OWC35" s="43"/>
      <c r="OWD35" s="43"/>
      <c r="OWE35" s="43"/>
      <c r="OWF35" s="43"/>
      <c r="OWG35" s="43"/>
      <c r="OWH35" s="43"/>
      <c r="OWI35" s="43"/>
      <c r="OWJ35" s="43"/>
      <c r="OWK35" s="43"/>
      <c r="OWL35" s="43"/>
      <c r="OWM35" s="43"/>
      <c r="OWN35" s="43"/>
      <c r="OWO35" s="43"/>
      <c r="OWP35" s="43"/>
      <c r="OWQ35" s="43"/>
      <c r="OWR35" s="43"/>
      <c r="OWS35" s="43"/>
      <c r="OWT35" s="43"/>
      <c r="OWU35" s="43"/>
      <c r="OWV35" s="43"/>
      <c r="OWW35" s="43"/>
      <c r="OWX35" s="43"/>
      <c r="OWY35" s="43"/>
      <c r="OWZ35" s="43"/>
      <c r="OXA35" s="43"/>
      <c r="OXB35" s="43"/>
      <c r="OXC35" s="43"/>
      <c r="OXD35" s="43"/>
      <c r="OXE35" s="43"/>
      <c r="OXF35" s="43"/>
      <c r="OXG35" s="43"/>
      <c r="OXH35" s="43"/>
      <c r="OXI35" s="43"/>
      <c r="OXJ35" s="43"/>
      <c r="OXK35" s="43"/>
      <c r="OXL35" s="43"/>
      <c r="OXM35" s="43"/>
      <c r="OXN35" s="43"/>
      <c r="OXO35" s="43"/>
      <c r="OXP35" s="43"/>
      <c r="OXQ35" s="43"/>
      <c r="OXR35" s="43"/>
      <c r="OXS35" s="43"/>
      <c r="OXT35" s="43"/>
      <c r="OXU35" s="43"/>
      <c r="OXV35" s="43"/>
      <c r="OXW35" s="43"/>
      <c r="OXX35" s="43"/>
      <c r="OXY35" s="43"/>
      <c r="OXZ35" s="43"/>
      <c r="OYA35" s="43"/>
      <c r="OYB35" s="43"/>
      <c r="OYC35" s="43"/>
      <c r="OYD35" s="43"/>
      <c r="OYE35" s="43"/>
      <c r="OYF35" s="43"/>
      <c r="OYG35" s="43"/>
      <c r="OYH35" s="43"/>
      <c r="OYI35" s="43"/>
      <c r="OYJ35" s="43"/>
      <c r="OYK35" s="43"/>
      <c r="OYL35" s="43"/>
      <c r="OYM35" s="43"/>
      <c r="OYN35" s="43"/>
      <c r="OYO35" s="43"/>
      <c r="OYP35" s="43"/>
      <c r="OYQ35" s="43"/>
      <c r="OYR35" s="43"/>
      <c r="OYS35" s="43"/>
      <c r="OYT35" s="43"/>
      <c r="OYU35" s="43"/>
      <c r="OYV35" s="43"/>
      <c r="OYW35" s="43"/>
      <c r="OYX35" s="43"/>
      <c r="OYY35" s="43"/>
      <c r="OYZ35" s="43"/>
      <c r="OZA35" s="43"/>
      <c r="OZB35" s="43"/>
      <c r="OZC35" s="43"/>
      <c r="OZD35" s="43"/>
      <c r="OZE35" s="43"/>
      <c r="OZF35" s="43"/>
      <c r="OZG35" s="43"/>
      <c r="OZH35" s="43"/>
      <c r="OZI35" s="43"/>
      <c r="OZJ35" s="43"/>
      <c r="OZK35" s="43"/>
      <c r="OZL35" s="43"/>
      <c r="OZM35" s="43"/>
      <c r="OZN35" s="43"/>
      <c r="OZO35" s="43"/>
      <c r="OZP35" s="43"/>
      <c r="OZQ35" s="43"/>
      <c r="OZR35" s="43"/>
      <c r="OZS35" s="43"/>
      <c r="OZT35" s="43"/>
      <c r="OZU35" s="43"/>
      <c r="OZV35" s="43"/>
      <c r="OZW35" s="43"/>
      <c r="OZX35" s="43"/>
      <c r="OZY35" s="43"/>
      <c r="OZZ35" s="43"/>
      <c r="PAA35" s="43"/>
      <c r="PAB35" s="43"/>
      <c r="PAC35" s="43"/>
      <c r="PAD35" s="43"/>
      <c r="PAE35" s="43"/>
      <c r="PAF35" s="43"/>
      <c r="PAG35" s="43"/>
      <c r="PAH35" s="43"/>
      <c r="PAI35" s="43"/>
      <c r="PAJ35" s="43"/>
      <c r="PAK35" s="43"/>
      <c r="PAL35" s="43"/>
      <c r="PAM35" s="43"/>
      <c r="PAN35" s="43"/>
      <c r="PAO35" s="43"/>
      <c r="PAP35" s="43"/>
      <c r="PAQ35" s="43"/>
      <c r="PAR35" s="43"/>
      <c r="PAS35" s="43"/>
      <c r="PAT35" s="43"/>
      <c r="PAU35" s="43"/>
      <c r="PAV35" s="43"/>
      <c r="PAW35" s="43"/>
      <c r="PAX35" s="43"/>
      <c r="PAY35" s="43"/>
      <c r="PAZ35" s="43"/>
      <c r="PBA35" s="43"/>
      <c r="PBB35" s="43"/>
      <c r="PBC35" s="43"/>
      <c r="PBD35" s="43"/>
      <c r="PBE35" s="43"/>
      <c r="PBF35" s="43"/>
      <c r="PBG35" s="43"/>
      <c r="PBH35" s="43"/>
      <c r="PBI35" s="43"/>
      <c r="PBJ35" s="43"/>
      <c r="PBK35" s="43"/>
      <c r="PBL35" s="43"/>
      <c r="PBM35" s="43"/>
      <c r="PBN35" s="43"/>
      <c r="PBO35" s="43"/>
      <c r="PBP35" s="43"/>
      <c r="PBQ35" s="43"/>
      <c r="PBR35" s="43"/>
      <c r="PBS35" s="43"/>
      <c r="PBT35" s="43"/>
      <c r="PBU35" s="43"/>
      <c r="PBV35" s="43"/>
      <c r="PBW35" s="43"/>
      <c r="PBX35" s="43"/>
      <c r="PBY35" s="43"/>
      <c r="PBZ35" s="43"/>
      <c r="PCA35" s="43"/>
      <c r="PCB35" s="43"/>
      <c r="PCC35" s="43"/>
      <c r="PCD35" s="43"/>
      <c r="PCE35" s="43"/>
      <c r="PCF35" s="43"/>
      <c r="PCG35" s="43"/>
      <c r="PCH35" s="43"/>
      <c r="PCI35" s="43"/>
      <c r="PCJ35" s="43"/>
      <c r="PCK35" s="43"/>
      <c r="PCL35" s="43"/>
      <c r="PCM35" s="43"/>
      <c r="PCN35" s="43"/>
      <c r="PCO35" s="43"/>
      <c r="PCP35" s="43"/>
      <c r="PCQ35" s="43"/>
      <c r="PCR35" s="43"/>
      <c r="PCS35" s="43"/>
      <c r="PCT35" s="43"/>
      <c r="PCU35" s="43"/>
      <c r="PCV35" s="43"/>
      <c r="PCW35" s="43"/>
      <c r="PCX35" s="43"/>
      <c r="PCY35" s="43"/>
      <c r="PCZ35" s="43"/>
      <c r="PDA35" s="43"/>
      <c r="PDB35" s="43"/>
      <c r="PDC35" s="43"/>
      <c r="PDD35" s="43"/>
      <c r="PDE35" s="43"/>
      <c r="PDF35" s="43"/>
      <c r="PDG35" s="43"/>
      <c r="PDH35" s="43"/>
      <c r="PDI35" s="43"/>
      <c r="PDJ35" s="43"/>
      <c r="PDK35" s="43"/>
      <c r="PDL35" s="43"/>
      <c r="PDM35" s="43"/>
      <c r="PDN35" s="43"/>
      <c r="PDO35" s="43"/>
      <c r="PDP35" s="43"/>
      <c r="PDQ35" s="43"/>
      <c r="PDR35" s="43"/>
      <c r="PDS35" s="43"/>
      <c r="PDT35" s="43"/>
      <c r="PDU35" s="43"/>
      <c r="PDV35" s="43"/>
      <c r="PDW35" s="43"/>
      <c r="PDX35" s="43"/>
      <c r="PDY35" s="43"/>
      <c r="PDZ35" s="43"/>
      <c r="PEA35" s="43"/>
      <c r="PEB35" s="43"/>
      <c r="PEC35" s="43"/>
      <c r="PED35" s="43"/>
      <c r="PEE35" s="43"/>
      <c r="PEF35" s="43"/>
      <c r="PEG35" s="43"/>
      <c r="PEH35" s="43"/>
      <c r="PEI35" s="43"/>
      <c r="PEJ35" s="43"/>
      <c r="PEK35" s="43"/>
      <c r="PEL35" s="43"/>
      <c r="PEM35" s="43"/>
      <c r="PEN35" s="43"/>
      <c r="PEO35" s="43"/>
      <c r="PEP35" s="43"/>
      <c r="PEQ35" s="43"/>
      <c r="PER35" s="43"/>
      <c r="PES35" s="43"/>
      <c r="PET35" s="43"/>
      <c r="PEU35" s="43"/>
      <c r="PEV35" s="43"/>
      <c r="PEW35" s="43"/>
      <c r="PEX35" s="43"/>
      <c r="PEY35" s="43"/>
      <c r="PEZ35" s="43"/>
      <c r="PFA35" s="43"/>
      <c r="PFB35" s="43"/>
      <c r="PFC35" s="43"/>
      <c r="PFD35" s="43"/>
      <c r="PFE35" s="43"/>
      <c r="PFF35" s="43"/>
      <c r="PFG35" s="43"/>
      <c r="PFH35" s="43"/>
      <c r="PFI35" s="43"/>
      <c r="PFJ35" s="43"/>
      <c r="PFK35" s="43"/>
      <c r="PFL35" s="43"/>
      <c r="PFM35" s="43"/>
      <c r="PFN35" s="43"/>
      <c r="PFO35" s="43"/>
      <c r="PFP35" s="43"/>
      <c r="PFQ35" s="43"/>
      <c r="PFR35" s="43"/>
      <c r="PFS35" s="43"/>
      <c r="PFT35" s="43"/>
      <c r="PFU35" s="43"/>
      <c r="PFV35" s="43"/>
      <c r="PFW35" s="43"/>
      <c r="PFX35" s="43"/>
      <c r="PFY35" s="43"/>
      <c r="PFZ35" s="43"/>
      <c r="PGA35" s="43"/>
      <c r="PGB35" s="43"/>
      <c r="PGC35" s="43"/>
      <c r="PGD35" s="43"/>
      <c r="PGE35" s="43"/>
      <c r="PGF35" s="43"/>
      <c r="PGG35" s="43"/>
      <c r="PGH35" s="43"/>
      <c r="PGI35" s="43"/>
      <c r="PGJ35" s="43"/>
      <c r="PGK35" s="43"/>
      <c r="PGL35" s="43"/>
      <c r="PGM35" s="43"/>
      <c r="PGN35" s="43"/>
      <c r="PGO35" s="43"/>
      <c r="PGP35" s="43"/>
      <c r="PGQ35" s="43"/>
      <c r="PGR35" s="43"/>
      <c r="PGS35" s="43"/>
      <c r="PGT35" s="43"/>
      <c r="PGU35" s="43"/>
      <c r="PGV35" s="43"/>
      <c r="PGW35" s="43"/>
      <c r="PGX35" s="43"/>
      <c r="PGY35" s="43"/>
      <c r="PGZ35" s="43"/>
      <c r="PHA35" s="43"/>
      <c r="PHB35" s="43"/>
      <c r="PHC35" s="43"/>
      <c r="PHD35" s="43"/>
      <c r="PHE35" s="43"/>
      <c r="PHF35" s="43"/>
      <c r="PHG35" s="43"/>
      <c r="PHH35" s="43"/>
      <c r="PHI35" s="43"/>
      <c r="PHJ35" s="43"/>
      <c r="PHK35" s="43"/>
      <c r="PHL35" s="43"/>
      <c r="PHM35" s="43"/>
      <c r="PHN35" s="43"/>
      <c r="PHO35" s="43"/>
      <c r="PHP35" s="43"/>
      <c r="PHQ35" s="43"/>
      <c r="PHR35" s="43"/>
      <c r="PHS35" s="43"/>
      <c r="PHT35" s="43"/>
      <c r="PHU35" s="43"/>
      <c r="PHV35" s="43"/>
      <c r="PHW35" s="43"/>
      <c r="PHX35" s="43"/>
      <c r="PHY35" s="43"/>
      <c r="PHZ35" s="43"/>
      <c r="PIA35" s="43"/>
      <c r="PIB35" s="43"/>
      <c r="PIC35" s="43"/>
      <c r="PID35" s="43"/>
      <c r="PIE35" s="43"/>
      <c r="PIF35" s="43"/>
      <c r="PIG35" s="43"/>
      <c r="PIH35" s="43"/>
      <c r="PII35" s="43"/>
      <c r="PIJ35" s="43"/>
      <c r="PIK35" s="43"/>
      <c r="PIL35" s="43"/>
      <c r="PIM35" s="43"/>
      <c r="PIN35" s="43"/>
      <c r="PIO35" s="43"/>
      <c r="PIP35" s="43"/>
      <c r="PIQ35" s="43"/>
      <c r="PIR35" s="43"/>
      <c r="PIS35" s="43"/>
      <c r="PIT35" s="43"/>
      <c r="PIU35" s="43"/>
      <c r="PIV35" s="43"/>
      <c r="PIW35" s="43"/>
      <c r="PIX35" s="43"/>
      <c r="PIY35" s="43"/>
      <c r="PIZ35" s="43"/>
      <c r="PJA35" s="43"/>
      <c r="PJB35" s="43"/>
      <c r="PJC35" s="43"/>
      <c r="PJD35" s="43"/>
      <c r="PJE35" s="43"/>
      <c r="PJF35" s="43"/>
      <c r="PJG35" s="43"/>
      <c r="PJH35" s="43"/>
      <c r="PJI35" s="43"/>
      <c r="PJJ35" s="43"/>
      <c r="PJK35" s="43"/>
      <c r="PJL35" s="43"/>
      <c r="PJM35" s="43"/>
      <c r="PJN35" s="43"/>
      <c r="PJO35" s="43"/>
      <c r="PJP35" s="43"/>
      <c r="PJQ35" s="43"/>
      <c r="PJR35" s="43"/>
      <c r="PJS35" s="43"/>
      <c r="PJT35" s="43"/>
      <c r="PJU35" s="43"/>
      <c r="PJV35" s="43"/>
      <c r="PJW35" s="43"/>
      <c r="PJX35" s="43"/>
      <c r="PJY35" s="43"/>
      <c r="PJZ35" s="43"/>
      <c r="PKA35" s="43"/>
      <c r="PKB35" s="43"/>
      <c r="PKC35" s="43"/>
      <c r="PKD35" s="43"/>
      <c r="PKE35" s="43"/>
      <c r="PKF35" s="43"/>
      <c r="PKG35" s="43"/>
      <c r="PKH35" s="43"/>
      <c r="PKI35" s="43"/>
      <c r="PKJ35" s="43"/>
      <c r="PKK35" s="43"/>
      <c r="PKL35" s="43"/>
      <c r="PKM35" s="43"/>
      <c r="PKN35" s="43"/>
      <c r="PKO35" s="43"/>
      <c r="PKP35" s="43"/>
      <c r="PKQ35" s="43"/>
      <c r="PKR35" s="43"/>
      <c r="PKS35" s="43"/>
      <c r="PKT35" s="43"/>
      <c r="PKU35" s="43"/>
      <c r="PKV35" s="43"/>
      <c r="PKW35" s="43"/>
      <c r="PKX35" s="43"/>
      <c r="PKY35" s="43"/>
      <c r="PKZ35" s="43"/>
      <c r="PLA35" s="43"/>
      <c r="PLB35" s="43"/>
      <c r="PLC35" s="43"/>
      <c r="PLD35" s="43"/>
      <c r="PLE35" s="43"/>
      <c r="PLF35" s="43"/>
      <c r="PLG35" s="43"/>
      <c r="PLH35" s="43"/>
      <c r="PLI35" s="43"/>
      <c r="PLJ35" s="43"/>
      <c r="PLK35" s="43"/>
      <c r="PLL35" s="43"/>
      <c r="PLM35" s="43"/>
      <c r="PLN35" s="43"/>
      <c r="PLO35" s="43"/>
      <c r="PLP35" s="43"/>
      <c r="PLQ35" s="43"/>
      <c r="PLR35" s="43"/>
      <c r="PLS35" s="43"/>
      <c r="PLT35" s="43"/>
      <c r="PLU35" s="43"/>
      <c r="PLV35" s="43"/>
      <c r="PLW35" s="43"/>
      <c r="PLX35" s="43"/>
      <c r="PLY35" s="43"/>
      <c r="PLZ35" s="43"/>
      <c r="PMA35" s="43"/>
      <c r="PMB35" s="43"/>
      <c r="PMC35" s="43"/>
      <c r="PMD35" s="43"/>
      <c r="PME35" s="43"/>
      <c r="PMF35" s="43"/>
      <c r="PMG35" s="43"/>
      <c r="PMH35" s="43"/>
      <c r="PMI35" s="43"/>
      <c r="PMJ35" s="43"/>
      <c r="PMK35" s="43"/>
      <c r="PML35" s="43"/>
      <c r="PMM35" s="43"/>
      <c r="PMN35" s="43"/>
      <c r="PMO35" s="43"/>
      <c r="PMP35" s="43"/>
      <c r="PMQ35" s="43"/>
      <c r="PMR35" s="43"/>
      <c r="PMS35" s="43"/>
      <c r="PMT35" s="43"/>
      <c r="PMU35" s="43"/>
      <c r="PMV35" s="43"/>
      <c r="PMW35" s="43"/>
      <c r="PMX35" s="43"/>
      <c r="PMY35" s="43"/>
      <c r="PMZ35" s="43"/>
      <c r="PNA35" s="43"/>
      <c r="PNB35" s="43"/>
      <c r="PNC35" s="43"/>
      <c r="PND35" s="43"/>
      <c r="PNE35" s="43"/>
      <c r="PNF35" s="43"/>
      <c r="PNG35" s="43"/>
      <c r="PNH35" s="43"/>
      <c r="PNI35" s="43"/>
      <c r="PNJ35" s="43"/>
      <c r="PNK35" s="43"/>
      <c r="PNL35" s="43"/>
      <c r="PNM35" s="43"/>
      <c r="PNN35" s="43"/>
      <c r="PNO35" s="43"/>
      <c r="PNP35" s="43"/>
      <c r="PNQ35" s="43"/>
      <c r="PNR35" s="43"/>
      <c r="PNS35" s="43"/>
      <c r="PNT35" s="43"/>
      <c r="PNU35" s="43"/>
      <c r="PNV35" s="43"/>
      <c r="PNW35" s="43"/>
      <c r="PNX35" s="43"/>
      <c r="PNY35" s="43"/>
      <c r="PNZ35" s="43"/>
      <c r="POA35" s="43"/>
      <c r="POB35" s="43"/>
      <c r="POC35" s="43"/>
      <c r="POD35" s="43"/>
      <c r="POE35" s="43"/>
      <c r="POF35" s="43"/>
      <c r="POG35" s="43"/>
      <c r="POH35" s="43"/>
      <c r="POI35" s="43"/>
      <c r="POJ35" s="43"/>
      <c r="POK35" s="43"/>
      <c r="POL35" s="43"/>
      <c r="POM35" s="43"/>
      <c r="PON35" s="43"/>
      <c r="POO35" s="43"/>
      <c r="POP35" s="43"/>
      <c r="POQ35" s="43"/>
      <c r="POR35" s="43"/>
      <c r="POS35" s="43"/>
      <c r="POT35" s="43"/>
      <c r="POU35" s="43"/>
      <c r="POV35" s="43"/>
      <c r="POW35" s="43"/>
      <c r="POX35" s="43"/>
      <c r="POY35" s="43"/>
      <c r="POZ35" s="43"/>
      <c r="PPA35" s="43"/>
      <c r="PPB35" s="43"/>
      <c r="PPC35" s="43"/>
      <c r="PPD35" s="43"/>
      <c r="PPE35" s="43"/>
      <c r="PPF35" s="43"/>
      <c r="PPG35" s="43"/>
      <c r="PPH35" s="43"/>
      <c r="PPI35" s="43"/>
      <c r="PPJ35" s="43"/>
      <c r="PPK35" s="43"/>
      <c r="PPL35" s="43"/>
      <c r="PPM35" s="43"/>
      <c r="PPN35" s="43"/>
      <c r="PPO35" s="43"/>
      <c r="PPP35" s="43"/>
      <c r="PPQ35" s="43"/>
      <c r="PPR35" s="43"/>
      <c r="PPS35" s="43"/>
      <c r="PPT35" s="43"/>
      <c r="PPU35" s="43"/>
      <c r="PPV35" s="43"/>
      <c r="PPW35" s="43"/>
      <c r="PPX35" s="43"/>
      <c r="PPY35" s="43"/>
      <c r="PPZ35" s="43"/>
      <c r="PQA35" s="43"/>
      <c r="PQB35" s="43"/>
      <c r="PQC35" s="43"/>
      <c r="PQD35" s="43"/>
      <c r="PQE35" s="43"/>
      <c r="PQF35" s="43"/>
      <c r="PQG35" s="43"/>
      <c r="PQH35" s="43"/>
      <c r="PQI35" s="43"/>
      <c r="PQJ35" s="43"/>
      <c r="PQK35" s="43"/>
      <c r="PQL35" s="43"/>
      <c r="PQM35" s="43"/>
      <c r="PQN35" s="43"/>
      <c r="PQO35" s="43"/>
      <c r="PQP35" s="43"/>
      <c r="PQQ35" s="43"/>
      <c r="PQR35" s="43"/>
      <c r="PQS35" s="43"/>
      <c r="PQT35" s="43"/>
      <c r="PQU35" s="43"/>
      <c r="PQV35" s="43"/>
      <c r="PQW35" s="43"/>
      <c r="PQX35" s="43"/>
      <c r="PQY35" s="43"/>
      <c r="PQZ35" s="43"/>
      <c r="PRA35" s="43"/>
      <c r="PRB35" s="43"/>
      <c r="PRC35" s="43"/>
      <c r="PRD35" s="43"/>
      <c r="PRE35" s="43"/>
      <c r="PRF35" s="43"/>
      <c r="PRG35" s="43"/>
      <c r="PRH35" s="43"/>
      <c r="PRI35" s="43"/>
      <c r="PRJ35" s="43"/>
      <c r="PRK35" s="43"/>
      <c r="PRL35" s="43"/>
      <c r="PRM35" s="43"/>
      <c r="PRN35" s="43"/>
      <c r="PRO35" s="43"/>
      <c r="PRP35" s="43"/>
      <c r="PRQ35" s="43"/>
      <c r="PRR35" s="43"/>
      <c r="PRS35" s="43"/>
      <c r="PRT35" s="43"/>
      <c r="PRU35" s="43"/>
      <c r="PRV35" s="43"/>
      <c r="PRW35" s="43"/>
      <c r="PRX35" s="43"/>
      <c r="PRY35" s="43"/>
      <c r="PRZ35" s="43"/>
      <c r="PSA35" s="43"/>
      <c r="PSB35" s="43"/>
      <c r="PSC35" s="43"/>
      <c r="PSD35" s="43"/>
      <c r="PSE35" s="43"/>
      <c r="PSF35" s="43"/>
      <c r="PSG35" s="43"/>
      <c r="PSH35" s="43"/>
      <c r="PSI35" s="43"/>
      <c r="PSJ35" s="43"/>
      <c r="PSK35" s="43"/>
      <c r="PSL35" s="43"/>
      <c r="PSM35" s="43"/>
      <c r="PSN35" s="43"/>
      <c r="PSO35" s="43"/>
      <c r="PSP35" s="43"/>
      <c r="PSQ35" s="43"/>
      <c r="PSR35" s="43"/>
      <c r="PSS35" s="43"/>
      <c r="PST35" s="43"/>
      <c r="PSU35" s="43"/>
      <c r="PSV35" s="43"/>
      <c r="PSW35" s="43"/>
      <c r="PSX35" s="43"/>
      <c r="PSY35" s="43"/>
      <c r="PSZ35" s="43"/>
      <c r="PTA35" s="43"/>
      <c r="PTB35" s="43"/>
      <c r="PTC35" s="43"/>
      <c r="PTD35" s="43"/>
      <c r="PTE35" s="43"/>
      <c r="PTF35" s="43"/>
      <c r="PTG35" s="43"/>
      <c r="PTH35" s="43"/>
      <c r="PTI35" s="43"/>
      <c r="PTJ35" s="43"/>
      <c r="PTK35" s="43"/>
      <c r="PTL35" s="43"/>
      <c r="PTM35" s="43"/>
      <c r="PTN35" s="43"/>
      <c r="PTO35" s="43"/>
      <c r="PTP35" s="43"/>
      <c r="PTQ35" s="43"/>
      <c r="PTR35" s="43"/>
      <c r="PTS35" s="43"/>
      <c r="PTT35" s="43"/>
      <c r="PTU35" s="43"/>
      <c r="PTV35" s="43"/>
      <c r="PTW35" s="43"/>
      <c r="PTX35" s="43"/>
      <c r="PTY35" s="43"/>
      <c r="PTZ35" s="43"/>
      <c r="PUA35" s="43"/>
      <c r="PUB35" s="43"/>
      <c r="PUC35" s="43"/>
      <c r="PUD35" s="43"/>
      <c r="PUE35" s="43"/>
      <c r="PUF35" s="43"/>
      <c r="PUG35" s="43"/>
      <c r="PUH35" s="43"/>
      <c r="PUI35" s="43"/>
      <c r="PUJ35" s="43"/>
      <c r="PUK35" s="43"/>
      <c r="PUL35" s="43"/>
      <c r="PUM35" s="43"/>
      <c r="PUN35" s="43"/>
      <c r="PUO35" s="43"/>
      <c r="PUP35" s="43"/>
      <c r="PUQ35" s="43"/>
      <c r="PUR35" s="43"/>
      <c r="PUS35" s="43"/>
      <c r="PUT35" s="43"/>
      <c r="PUU35" s="43"/>
      <c r="PUV35" s="43"/>
      <c r="PUW35" s="43"/>
      <c r="PUX35" s="43"/>
      <c r="PUY35" s="43"/>
      <c r="PUZ35" s="43"/>
      <c r="PVA35" s="43"/>
      <c r="PVB35" s="43"/>
      <c r="PVC35" s="43"/>
      <c r="PVD35" s="43"/>
      <c r="PVE35" s="43"/>
      <c r="PVF35" s="43"/>
      <c r="PVG35" s="43"/>
      <c r="PVH35" s="43"/>
      <c r="PVI35" s="43"/>
      <c r="PVJ35" s="43"/>
      <c r="PVK35" s="43"/>
      <c r="PVL35" s="43"/>
      <c r="PVM35" s="43"/>
      <c r="PVN35" s="43"/>
      <c r="PVO35" s="43"/>
      <c r="PVP35" s="43"/>
      <c r="PVQ35" s="43"/>
      <c r="PVR35" s="43"/>
      <c r="PVS35" s="43"/>
      <c r="PVT35" s="43"/>
      <c r="PVU35" s="43"/>
      <c r="PVV35" s="43"/>
      <c r="PVW35" s="43"/>
      <c r="PVX35" s="43"/>
      <c r="PVY35" s="43"/>
      <c r="PVZ35" s="43"/>
      <c r="PWA35" s="43"/>
      <c r="PWB35" s="43"/>
      <c r="PWC35" s="43"/>
      <c r="PWD35" s="43"/>
      <c r="PWE35" s="43"/>
      <c r="PWF35" s="43"/>
      <c r="PWG35" s="43"/>
      <c r="PWH35" s="43"/>
      <c r="PWI35" s="43"/>
      <c r="PWJ35" s="43"/>
      <c r="PWK35" s="43"/>
      <c r="PWL35" s="43"/>
      <c r="PWM35" s="43"/>
      <c r="PWN35" s="43"/>
      <c r="PWO35" s="43"/>
      <c r="PWP35" s="43"/>
      <c r="PWQ35" s="43"/>
      <c r="PWR35" s="43"/>
      <c r="PWS35" s="43"/>
      <c r="PWT35" s="43"/>
      <c r="PWU35" s="43"/>
      <c r="PWV35" s="43"/>
      <c r="PWW35" s="43"/>
      <c r="PWX35" s="43"/>
      <c r="PWY35" s="43"/>
      <c r="PWZ35" s="43"/>
      <c r="PXA35" s="43"/>
      <c r="PXB35" s="43"/>
      <c r="PXC35" s="43"/>
      <c r="PXD35" s="43"/>
      <c r="PXE35" s="43"/>
      <c r="PXF35" s="43"/>
      <c r="PXG35" s="43"/>
      <c r="PXH35" s="43"/>
      <c r="PXI35" s="43"/>
      <c r="PXJ35" s="43"/>
      <c r="PXK35" s="43"/>
      <c r="PXL35" s="43"/>
      <c r="PXM35" s="43"/>
      <c r="PXN35" s="43"/>
      <c r="PXO35" s="43"/>
      <c r="PXP35" s="43"/>
      <c r="PXQ35" s="43"/>
      <c r="PXR35" s="43"/>
      <c r="PXS35" s="43"/>
      <c r="PXT35" s="43"/>
      <c r="PXU35" s="43"/>
      <c r="PXV35" s="43"/>
      <c r="PXW35" s="43"/>
      <c r="PXX35" s="43"/>
      <c r="PXY35" s="43"/>
      <c r="PXZ35" s="43"/>
      <c r="PYA35" s="43"/>
      <c r="PYB35" s="43"/>
      <c r="PYC35" s="43"/>
      <c r="PYD35" s="43"/>
      <c r="PYE35" s="43"/>
      <c r="PYF35" s="43"/>
      <c r="PYG35" s="43"/>
      <c r="PYH35" s="43"/>
      <c r="PYI35" s="43"/>
      <c r="PYJ35" s="43"/>
      <c r="PYK35" s="43"/>
      <c r="PYL35" s="43"/>
      <c r="PYM35" s="43"/>
      <c r="PYN35" s="43"/>
      <c r="PYO35" s="43"/>
      <c r="PYP35" s="43"/>
      <c r="PYQ35" s="43"/>
      <c r="PYR35" s="43"/>
      <c r="PYS35" s="43"/>
      <c r="PYT35" s="43"/>
      <c r="PYU35" s="43"/>
      <c r="PYV35" s="43"/>
      <c r="PYW35" s="43"/>
      <c r="PYX35" s="43"/>
      <c r="PYY35" s="43"/>
      <c r="PYZ35" s="43"/>
      <c r="PZA35" s="43"/>
      <c r="PZB35" s="43"/>
      <c r="PZC35" s="43"/>
      <c r="PZD35" s="43"/>
      <c r="PZE35" s="43"/>
      <c r="PZF35" s="43"/>
      <c r="PZG35" s="43"/>
      <c r="PZH35" s="43"/>
      <c r="PZI35" s="43"/>
      <c r="PZJ35" s="43"/>
      <c r="PZK35" s="43"/>
      <c r="PZL35" s="43"/>
      <c r="PZM35" s="43"/>
      <c r="PZN35" s="43"/>
      <c r="PZO35" s="43"/>
      <c r="PZP35" s="43"/>
      <c r="PZQ35" s="43"/>
      <c r="PZR35" s="43"/>
      <c r="PZS35" s="43"/>
      <c r="PZT35" s="43"/>
      <c r="PZU35" s="43"/>
      <c r="PZV35" s="43"/>
      <c r="PZW35" s="43"/>
      <c r="PZX35" s="43"/>
      <c r="PZY35" s="43"/>
      <c r="PZZ35" s="43"/>
      <c r="QAA35" s="43"/>
      <c r="QAB35" s="43"/>
      <c r="QAC35" s="43"/>
      <c r="QAD35" s="43"/>
      <c r="QAE35" s="43"/>
      <c r="QAF35" s="43"/>
      <c r="QAG35" s="43"/>
      <c r="QAH35" s="43"/>
      <c r="QAI35" s="43"/>
      <c r="QAJ35" s="43"/>
      <c r="QAK35" s="43"/>
      <c r="QAL35" s="43"/>
      <c r="QAM35" s="43"/>
      <c r="QAN35" s="43"/>
      <c r="QAO35" s="43"/>
      <c r="QAP35" s="43"/>
      <c r="QAQ35" s="43"/>
      <c r="QAR35" s="43"/>
      <c r="QAS35" s="43"/>
      <c r="QAT35" s="43"/>
      <c r="QAU35" s="43"/>
      <c r="QAV35" s="43"/>
      <c r="QAW35" s="43"/>
      <c r="QAX35" s="43"/>
      <c r="QAY35" s="43"/>
      <c r="QAZ35" s="43"/>
      <c r="QBA35" s="43"/>
      <c r="QBB35" s="43"/>
      <c r="QBC35" s="43"/>
      <c r="QBD35" s="43"/>
      <c r="QBE35" s="43"/>
      <c r="QBF35" s="43"/>
      <c r="QBG35" s="43"/>
      <c r="QBH35" s="43"/>
      <c r="QBI35" s="43"/>
      <c r="QBJ35" s="43"/>
      <c r="QBK35" s="43"/>
      <c r="QBL35" s="43"/>
      <c r="QBM35" s="43"/>
      <c r="QBN35" s="43"/>
      <c r="QBO35" s="43"/>
      <c r="QBP35" s="43"/>
      <c r="QBQ35" s="43"/>
      <c r="QBR35" s="43"/>
      <c r="QBS35" s="43"/>
      <c r="QBT35" s="43"/>
      <c r="QBU35" s="43"/>
      <c r="QBV35" s="43"/>
      <c r="QBW35" s="43"/>
      <c r="QBX35" s="43"/>
      <c r="QBY35" s="43"/>
      <c r="QBZ35" s="43"/>
      <c r="QCA35" s="43"/>
      <c r="QCB35" s="43"/>
      <c r="QCC35" s="43"/>
      <c r="QCD35" s="43"/>
      <c r="QCE35" s="43"/>
      <c r="QCF35" s="43"/>
      <c r="QCG35" s="43"/>
      <c r="QCH35" s="43"/>
      <c r="QCI35" s="43"/>
      <c r="QCJ35" s="43"/>
      <c r="QCK35" s="43"/>
      <c r="QCL35" s="43"/>
      <c r="QCM35" s="43"/>
      <c r="QCN35" s="43"/>
      <c r="QCO35" s="43"/>
      <c r="QCP35" s="43"/>
      <c r="QCQ35" s="43"/>
      <c r="QCR35" s="43"/>
      <c r="QCS35" s="43"/>
      <c r="QCT35" s="43"/>
      <c r="QCU35" s="43"/>
      <c r="QCV35" s="43"/>
      <c r="QCW35" s="43"/>
      <c r="QCX35" s="43"/>
      <c r="QCY35" s="43"/>
      <c r="QCZ35" s="43"/>
      <c r="QDA35" s="43"/>
      <c r="QDB35" s="43"/>
      <c r="QDC35" s="43"/>
      <c r="QDD35" s="43"/>
      <c r="QDE35" s="43"/>
      <c r="QDF35" s="43"/>
      <c r="QDG35" s="43"/>
      <c r="QDH35" s="43"/>
      <c r="QDI35" s="43"/>
      <c r="QDJ35" s="43"/>
      <c r="QDK35" s="43"/>
      <c r="QDL35" s="43"/>
      <c r="QDM35" s="43"/>
      <c r="QDN35" s="43"/>
      <c r="QDO35" s="43"/>
      <c r="QDP35" s="43"/>
      <c r="QDQ35" s="43"/>
      <c r="QDR35" s="43"/>
      <c r="QDS35" s="43"/>
      <c r="QDT35" s="43"/>
      <c r="QDU35" s="43"/>
      <c r="QDV35" s="43"/>
      <c r="QDW35" s="43"/>
      <c r="QDX35" s="43"/>
      <c r="QDY35" s="43"/>
      <c r="QDZ35" s="43"/>
      <c r="QEA35" s="43"/>
      <c r="QEB35" s="43"/>
      <c r="QEC35" s="43"/>
      <c r="QED35" s="43"/>
      <c r="QEE35" s="43"/>
      <c r="QEF35" s="43"/>
      <c r="QEG35" s="43"/>
      <c r="QEH35" s="43"/>
      <c r="QEI35" s="43"/>
      <c r="QEJ35" s="43"/>
      <c r="QEK35" s="43"/>
      <c r="QEL35" s="43"/>
      <c r="QEM35" s="43"/>
      <c r="QEN35" s="43"/>
      <c r="QEO35" s="43"/>
      <c r="QEP35" s="43"/>
      <c r="QEQ35" s="43"/>
      <c r="QER35" s="43"/>
      <c r="QES35" s="43"/>
      <c r="QET35" s="43"/>
      <c r="QEU35" s="43"/>
      <c r="QEV35" s="43"/>
      <c r="QEW35" s="43"/>
      <c r="QEX35" s="43"/>
      <c r="QEY35" s="43"/>
      <c r="QEZ35" s="43"/>
      <c r="QFA35" s="43"/>
      <c r="QFB35" s="43"/>
      <c r="QFC35" s="43"/>
      <c r="QFD35" s="43"/>
      <c r="QFE35" s="43"/>
      <c r="QFF35" s="43"/>
      <c r="QFG35" s="43"/>
      <c r="QFH35" s="43"/>
      <c r="QFI35" s="43"/>
      <c r="QFJ35" s="43"/>
      <c r="QFK35" s="43"/>
      <c r="QFL35" s="43"/>
      <c r="QFM35" s="43"/>
      <c r="QFN35" s="43"/>
      <c r="QFO35" s="43"/>
      <c r="QFP35" s="43"/>
      <c r="QFQ35" s="43"/>
      <c r="QFR35" s="43"/>
      <c r="QFS35" s="43"/>
      <c r="QFT35" s="43"/>
      <c r="QFU35" s="43"/>
      <c r="QFV35" s="43"/>
      <c r="QFW35" s="43"/>
      <c r="QFX35" s="43"/>
      <c r="QFY35" s="43"/>
      <c r="QFZ35" s="43"/>
      <c r="QGA35" s="43"/>
      <c r="QGB35" s="43"/>
      <c r="QGC35" s="43"/>
      <c r="QGD35" s="43"/>
      <c r="QGE35" s="43"/>
      <c r="QGF35" s="43"/>
      <c r="QGG35" s="43"/>
      <c r="QGH35" s="43"/>
      <c r="QGI35" s="43"/>
      <c r="QGJ35" s="43"/>
      <c r="QGK35" s="43"/>
      <c r="QGL35" s="43"/>
      <c r="QGM35" s="43"/>
      <c r="QGN35" s="43"/>
      <c r="QGO35" s="43"/>
      <c r="QGP35" s="43"/>
      <c r="QGQ35" s="43"/>
      <c r="QGR35" s="43"/>
      <c r="QGS35" s="43"/>
      <c r="QGT35" s="43"/>
      <c r="QGU35" s="43"/>
      <c r="QGV35" s="43"/>
      <c r="QGW35" s="43"/>
      <c r="QGX35" s="43"/>
      <c r="QGY35" s="43"/>
      <c r="QGZ35" s="43"/>
      <c r="QHA35" s="43"/>
      <c r="QHB35" s="43"/>
      <c r="QHC35" s="43"/>
      <c r="QHD35" s="43"/>
      <c r="QHE35" s="43"/>
      <c r="QHF35" s="43"/>
      <c r="QHG35" s="43"/>
      <c r="QHH35" s="43"/>
      <c r="QHI35" s="43"/>
      <c r="QHJ35" s="43"/>
      <c r="QHK35" s="43"/>
      <c r="QHL35" s="43"/>
      <c r="QHM35" s="43"/>
      <c r="QHN35" s="43"/>
      <c r="QHO35" s="43"/>
      <c r="QHP35" s="43"/>
      <c r="QHQ35" s="43"/>
      <c r="QHR35" s="43"/>
      <c r="QHS35" s="43"/>
      <c r="QHT35" s="43"/>
      <c r="QHU35" s="43"/>
      <c r="QHV35" s="43"/>
      <c r="QHW35" s="43"/>
      <c r="QHX35" s="43"/>
      <c r="QHY35" s="43"/>
      <c r="QHZ35" s="43"/>
      <c r="QIA35" s="43"/>
      <c r="QIB35" s="43"/>
      <c r="QIC35" s="43"/>
      <c r="QID35" s="43"/>
      <c r="QIE35" s="43"/>
      <c r="QIF35" s="43"/>
      <c r="QIG35" s="43"/>
      <c r="QIH35" s="43"/>
      <c r="QII35" s="43"/>
      <c r="QIJ35" s="43"/>
      <c r="QIK35" s="43"/>
      <c r="QIL35" s="43"/>
      <c r="QIM35" s="43"/>
      <c r="QIN35" s="43"/>
      <c r="QIO35" s="43"/>
      <c r="QIP35" s="43"/>
      <c r="QIQ35" s="43"/>
      <c r="QIR35" s="43"/>
      <c r="QIS35" s="43"/>
      <c r="QIT35" s="43"/>
      <c r="QIU35" s="43"/>
      <c r="QIV35" s="43"/>
      <c r="QIW35" s="43"/>
      <c r="QIX35" s="43"/>
      <c r="QIY35" s="43"/>
      <c r="QIZ35" s="43"/>
      <c r="QJA35" s="43"/>
      <c r="QJB35" s="43"/>
      <c r="QJC35" s="43"/>
      <c r="QJD35" s="43"/>
      <c r="QJE35" s="43"/>
      <c r="QJF35" s="43"/>
      <c r="QJG35" s="43"/>
      <c r="QJH35" s="43"/>
      <c r="QJI35" s="43"/>
      <c r="QJJ35" s="43"/>
      <c r="QJK35" s="43"/>
      <c r="QJL35" s="43"/>
      <c r="QJM35" s="43"/>
      <c r="QJN35" s="43"/>
      <c r="QJO35" s="43"/>
      <c r="QJP35" s="43"/>
      <c r="QJQ35" s="43"/>
      <c r="QJR35" s="43"/>
      <c r="QJS35" s="43"/>
      <c r="QJT35" s="43"/>
      <c r="QJU35" s="43"/>
      <c r="QJV35" s="43"/>
      <c r="QJW35" s="43"/>
      <c r="QJX35" s="43"/>
      <c r="QJY35" s="43"/>
      <c r="QJZ35" s="43"/>
      <c r="QKA35" s="43"/>
      <c r="QKB35" s="43"/>
      <c r="QKC35" s="43"/>
      <c r="QKD35" s="43"/>
      <c r="QKE35" s="43"/>
      <c r="QKF35" s="43"/>
      <c r="QKG35" s="43"/>
      <c r="QKH35" s="43"/>
      <c r="QKI35" s="43"/>
      <c r="QKJ35" s="43"/>
      <c r="QKK35" s="43"/>
      <c r="QKL35" s="43"/>
      <c r="QKM35" s="43"/>
      <c r="QKN35" s="43"/>
      <c r="QKO35" s="43"/>
      <c r="QKP35" s="43"/>
      <c r="QKQ35" s="43"/>
      <c r="QKR35" s="43"/>
      <c r="QKS35" s="43"/>
      <c r="QKT35" s="43"/>
      <c r="QKU35" s="43"/>
      <c r="QKV35" s="43"/>
      <c r="QKW35" s="43"/>
      <c r="QKX35" s="43"/>
      <c r="QKY35" s="43"/>
      <c r="QKZ35" s="43"/>
      <c r="QLA35" s="43"/>
      <c r="QLB35" s="43"/>
      <c r="QLC35" s="43"/>
      <c r="QLD35" s="43"/>
      <c r="QLE35" s="43"/>
      <c r="QLF35" s="43"/>
      <c r="QLG35" s="43"/>
      <c r="QLH35" s="43"/>
      <c r="QLI35" s="43"/>
      <c r="QLJ35" s="43"/>
      <c r="QLK35" s="43"/>
      <c r="QLL35" s="43"/>
      <c r="QLM35" s="43"/>
      <c r="QLN35" s="43"/>
      <c r="QLO35" s="43"/>
      <c r="QLP35" s="43"/>
      <c r="QLQ35" s="43"/>
      <c r="QLR35" s="43"/>
      <c r="QLS35" s="43"/>
      <c r="QLT35" s="43"/>
      <c r="QLU35" s="43"/>
      <c r="QLV35" s="43"/>
      <c r="QLW35" s="43"/>
      <c r="QLX35" s="43"/>
      <c r="QLY35" s="43"/>
      <c r="QLZ35" s="43"/>
      <c r="QMA35" s="43"/>
      <c r="QMB35" s="43"/>
      <c r="QMC35" s="43"/>
      <c r="QMD35" s="43"/>
      <c r="QME35" s="43"/>
      <c r="QMF35" s="43"/>
      <c r="QMG35" s="43"/>
      <c r="QMH35" s="43"/>
      <c r="QMI35" s="43"/>
      <c r="QMJ35" s="43"/>
      <c r="QMK35" s="43"/>
      <c r="QML35" s="43"/>
      <c r="QMM35" s="43"/>
      <c r="QMN35" s="43"/>
      <c r="QMO35" s="43"/>
      <c r="QMP35" s="43"/>
      <c r="QMQ35" s="43"/>
      <c r="QMR35" s="43"/>
      <c r="QMS35" s="43"/>
      <c r="QMT35" s="43"/>
      <c r="QMU35" s="43"/>
      <c r="QMV35" s="43"/>
      <c r="QMW35" s="43"/>
      <c r="QMX35" s="43"/>
      <c r="QMY35" s="43"/>
      <c r="QMZ35" s="43"/>
      <c r="QNA35" s="43"/>
      <c r="QNB35" s="43"/>
      <c r="QNC35" s="43"/>
      <c r="QND35" s="43"/>
      <c r="QNE35" s="43"/>
      <c r="QNF35" s="43"/>
      <c r="QNG35" s="43"/>
      <c r="QNH35" s="43"/>
      <c r="QNI35" s="43"/>
      <c r="QNJ35" s="43"/>
      <c r="QNK35" s="43"/>
      <c r="QNL35" s="43"/>
      <c r="QNM35" s="43"/>
      <c r="QNN35" s="43"/>
      <c r="QNO35" s="43"/>
      <c r="QNP35" s="43"/>
      <c r="QNQ35" s="43"/>
      <c r="QNR35" s="43"/>
      <c r="QNS35" s="43"/>
      <c r="QNT35" s="43"/>
      <c r="QNU35" s="43"/>
      <c r="QNV35" s="43"/>
      <c r="QNW35" s="43"/>
      <c r="QNX35" s="43"/>
      <c r="QNY35" s="43"/>
      <c r="QNZ35" s="43"/>
      <c r="QOA35" s="43"/>
      <c r="QOB35" s="43"/>
      <c r="QOC35" s="43"/>
      <c r="QOD35" s="43"/>
      <c r="QOE35" s="43"/>
      <c r="QOF35" s="43"/>
      <c r="QOG35" s="43"/>
      <c r="QOH35" s="43"/>
      <c r="QOI35" s="43"/>
      <c r="QOJ35" s="43"/>
      <c r="QOK35" s="43"/>
      <c r="QOL35" s="43"/>
      <c r="QOM35" s="43"/>
      <c r="QON35" s="43"/>
      <c r="QOO35" s="43"/>
      <c r="QOP35" s="43"/>
      <c r="QOQ35" s="43"/>
      <c r="QOR35" s="43"/>
      <c r="QOS35" s="43"/>
      <c r="QOT35" s="43"/>
      <c r="QOU35" s="43"/>
      <c r="QOV35" s="43"/>
      <c r="QOW35" s="43"/>
      <c r="QOX35" s="43"/>
      <c r="QOY35" s="43"/>
      <c r="QOZ35" s="43"/>
      <c r="QPA35" s="43"/>
      <c r="QPB35" s="43"/>
      <c r="QPC35" s="43"/>
      <c r="QPD35" s="43"/>
      <c r="QPE35" s="43"/>
      <c r="QPF35" s="43"/>
      <c r="QPG35" s="43"/>
      <c r="QPH35" s="43"/>
      <c r="QPI35" s="43"/>
      <c r="QPJ35" s="43"/>
      <c r="QPK35" s="43"/>
      <c r="QPL35" s="43"/>
      <c r="QPM35" s="43"/>
      <c r="QPN35" s="43"/>
      <c r="QPO35" s="43"/>
      <c r="QPP35" s="43"/>
      <c r="QPQ35" s="43"/>
      <c r="QPR35" s="43"/>
      <c r="QPS35" s="43"/>
      <c r="QPT35" s="43"/>
      <c r="QPU35" s="43"/>
      <c r="QPV35" s="43"/>
      <c r="QPW35" s="43"/>
      <c r="QPX35" s="43"/>
      <c r="QPY35" s="43"/>
      <c r="QPZ35" s="43"/>
      <c r="QQA35" s="43"/>
      <c r="QQB35" s="43"/>
      <c r="QQC35" s="43"/>
      <c r="QQD35" s="43"/>
      <c r="QQE35" s="43"/>
      <c r="QQF35" s="43"/>
      <c r="QQG35" s="43"/>
      <c r="QQH35" s="43"/>
      <c r="QQI35" s="43"/>
      <c r="QQJ35" s="43"/>
      <c r="QQK35" s="43"/>
      <c r="QQL35" s="43"/>
      <c r="QQM35" s="43"/>
      <c r="QQN35" s="43"/>
      <c r="QQO35" s="43"/>
      <c r="QQP35" s="43"/>
      <c r="QQQ35" s="43"/>
      <c r="QQR35" s="43"/>
      <c r="QQS35" s="43"/>
      <c r="QQT35" s="43"/>
      <c r="QQU35" s="43"/>
      <c r="QQV35" s="43"/>
      <c r="QQW35" s="43"/>
      <c r="QQX35" s="43"/>
      <c r="QQY35" s="43"/>
      <c r="QQZ35" s="43"/>
      <c r="QRA35" s="43"/>
      <c r="QRB35" s="43"/>
      <c r="QRC35" s="43"/>
      <c r="QRD35" s="43"/>
      <c r="QRE35" s="43"/>
      <c r="QRF35" s="43"/>
      <c r="QRG35" s="43"/>
      <c r="QRH35" s="43"/>
      <c r="QRI35" s="43"/>
      <c r="QRJ35" s="43"/>
      <c r="QRK35" s="43"/>
      <c r="QRL35" s="43"/>
      <c r="QRM35" s="43"/>
      <c r="QRN35" s="43"/>
      <c r="QRO35" s="43"/>
      <c r="QRP35" s="43"/>
      <c r="QRQ35" s="43"/>
      <c r="QRR35" s="43"/>
      <c r="QRS35" s="43"/>
      <c r="QRT35" s="43"/>
      <c r="QRU35" s="43"/>
      <c r="QRV35" s="43"/>
      <c r="QRW35" s="43"/>
      <c r="QRX35" s="43"/>
      <c r="QRY35" s="43"/>
      <c r="QRZ35" s="43"/>
      <c r="QSA35" s="43"/>
      <c r="QSB35" s="43"/>
      <c r="QSC35" s="43"/>
      <c r="QSD35" s="43"/>
      <c r="QSE35" s="43"/>
      <c r="QSF35" s="43"/>
      <c r="QSG35" s="43"/>
      <c r="QSH35" s="43"/>
      <c r="QSI35" s="43"/>
      <c r="QSJ35" s="43"/>
      <c r="QSK35" s="43"/>
      <c r="QSL35" s="43"/>
      <c r="QSM35" s="43"/>
      <c r="QSN35" s="43"/>
      <c r="QSO35" s="43"/>
      <c r="QSP35" s="43"/>
      <c r="QSQ35" s="43"/>
      <c r="QSR35" s="43"/>
      <c r="QSS35" s="43"/>
      <c r="QST35" s="43"/>
      <c r="QSU35" s="43"/>
      <c r="QSV35" s="43"/>
      <c r="QSW35" s="43"/>
      <c r="QSX35" s="43"/>
      <c r="QSY35" s="43"/>
      <c r="QSZ35" s="43"/>
      <c r="QTA35" s="43"/>
      <c r="QTB35" s="43"/>
      <c r="QTC35" s="43"/>
      <c r="QTD35" s="43"/>
      <c r="QTE35" s="43"/>
      <c r="QTF35" s="43"/>
      <c r="QTG35" s="43"/>
      <c r="QTH35" s="43"/>
      <c r="QTI35" s="43"/>
      <c r="QTJ35" s="43"/>
      <c r="QTK35" s="43"/>
      <c r="QTL35" s="43"/>
      <c r="QTM35" s="43"/>
      <c r="QTN35" s="43"/>
      <c r="QTO35" s="43"/>
      <c r="QTP35" s="43"/>
      <c r="QTQ35" s="43"/>
      <c r="QTR35" s="43"/>
      <c r="QTS35" s="43"/>
      <c r="QTT35" s="43"/>
      <c r="QTU35" s="43"/>
      <c r="QTV35" s="43"/>
      <c r="QTW35" s="43"/>
      <c r="QTX35" s="43"/>
      <c r="QTY35" s="43"/>
      <c r="QTZ35" s="43"/>
      <c r="QUA35" s="43"/>
      <c r="QUB35" s="43"/>
      <c r="QUC35" s="43"/>
      <c r="QUD35" s="43"/>
      <c r="QUE35" s="43"/>
      <c r="QUF35" s="43"/>
      <c r="QUG35" s="43"/>
      <c r="QUH35" s="43"/>
      <c r="QUI35" s="43"/>
      <c r="QUJ35" s="43"/>
      <c r="QUK35" s="43"/>
      <c r="QUL35" s="43"/>
      <c r="QUM35" s="43"/>
      <c r="QUN35" s="43"/>
      <c r="QUO35" s="43"/>
      <c r="QUP35" s="43"/>
      <c r="QUQ35" s="43"/>
      <c r="QUR35" s="43"/>
      <c r="QUS35" s="43"/>
      <c r="QUT35" s="43"/>
      <c r="QUU35" s="43"/>
      <c r="QUV35" s="43"/>
      <c r="QUW35" s="43"/>
      <c r="QUX35" s="43"/>
      <c r="QUY35" s="43"/>
      <c r="QUZ35" s="43"/>
      <c r="QVA35" s="43"/>
      <c r="QVB35" s="43"/>
      <c r="QVC35" s="43"/>
      <c r="QVD35" s="43"/>
      <c r="QVE35" s="43"/>
      <c r="QVF35" s="43"/>
      <c r="QVG35" s="43"/>
      <c r="QVH35" s="43"/>
      <c r="QVI35" s="43"/>
      <c r="QVJ35" s="43"/>
      <c r="QVK35" s="43"/>
      <c r="QVL35" s="43"/>
      <c r="QVM35" s="43"/>
      <c r="QVN35" s="43"/>
      <c r="QVO35" s="43"/>
      <c r="QVP35" s="43"/>
      <c r="QVQ35" s="43"/>
      <c r="QVR35" s="43"/>
      <c r="QVS35" s="43"/>
      <c r="QVT35" s="43"/>
      <c r="QVU35" s="43"/>
      <c r="QVV35" s="43"/>
      <c r="QVW35" s="43"/>
      <c r="QVX35" s="43"/>
      <c r="QVY35" s="43"/>
      <c r="QVZ35" s="43"/>
      <c r="QWA35" s="43"/>
      <c r="QWB35" s="43"/>
      <c r="QWC35" s="43"/>
      <c r="QWD35" s="43"/>
      <c r="QWE35" s="43"/>
      <c r="QWF35" s="43"/>
      <c r="QWG35" s="43"/>
      <c r="QWH35" s="43"/>
      <c r="QWI35" s="43"/>
      <c r="QWJ35" s="43"/>
      <c r="QWK35" s="43"/>
      <c r="QWL35" s="43"/>
      <c r="QWM35" s="43"/>
      <c r="QWN35" s="43"/>
      <c r="QWO35" s="43"/>
      <c r="QWP35" s="43"/>
      <c r="QWQ35" s="43"/>
      <c r="QWR35" s="43"/>
      <c r="QWS35" s="43"/>
      <c r="QWT35" s="43"/>
      <c r="QWU35" s="43"/>
      <c r="QWV35" s="43"/>
      <c r="QWW35" s="43"/>
      <c r="QWX35" s="43"/>
      <c r="QWY35" s="43"/>
      <c r="QWZ35" s="43"/>
      <c r="QXA35" s="43"/>
      <c r="QXB35" s="43"/>
      <c r="QXC35" s="43"/>
      <c r="QXD35" s="43"/>
      <c r="QXE35" s="43"/>
      <c r="QXF35" s="43"/>
      <c r="QXG35" s="43"/>
      <c r="QXH35" s="43"/>
      <c r="QXI35" s="43"/>
      <c r="QXJ35" s="43"/>
      <c r="QXK35" s="43"/>
      <c r="QXL35" s="43"/>
      <c r="QXM35" s="43"/>
      <c r="QXN35" s="43"/>
      <c r="QXO35" s="43"/>
      <c r="QXP35" s="43"/>
      <c r="QXQ35" s="43"/>
      <c r="QXR35" s="43"/>
      <c r="QXS35" s="43"/>
      <c r="QXT35" s="43"/>
      <c r="QXU35" s="43"/>
      <c r="QXV35" s="43"/>
      <c r="QXW35" s="43"/>
      <c r="QXX35" s="43"/>
      <c r="QXY35" s="43"/>
      <c r="QXZ35" s="43"/>
      <c r="QYA35" s="43"/>
      <c r="QYB35" s="43"/>
      <c r="QYC35" s="43"/>
      <c r="QYD35" s="43"/>
      <c r="QYE35" s="43"/>
      <c r="QYF35" s="43"/>
      <c r="QYG35" s="43"/>
      <c r="QYH35" s="43"/>
      <c r="QYI35" s="43"/>
      <c r="QYJ35" s="43"/>
      <c r="QYK35" s="43"/>
      <c r="QYL35" s="43"/>
      <c r="QYM35" s="43"/>
      <c r="QYN35" s="43"/>
      <c r="QYO35" s="43"/>
      <c r="QYP35" s="43"/>
      <c r="QYQ35" s="43"/>
      <c r="QYR35" s="43"/>
      <c r="QYS35" s="43"/>
      <c r="QYT35" s="43"/>
      <c r="QYU35" s="43"/>
      <c r="QYV35" s="43"/>
      <c r="QYW35" s="43"/>
      <c r="QYX35" s="43"/>
      <c r="QYY35" s="43"/>
      <c r="QYZ35" s="43"/>
      <c r="QZA35" s="43"/>
      <c r="QZB35" s="43"/>
      <c r="QZC35" s="43"/>
      <c r="QZD35" s="43"/>
      <c r="QZE35" s="43"/>
      <c r="QZF35" s="43"/>
      <c r="QZG35" s="43"/>
      <c r="QZH35" s="43"/>
      <c r="QZI35" s="43"/>
      <c r="QZJ35" s="43"/>
      <c r="QZK35" s="43"/>
      <c r="QZL35" s="43"/>
      <c r="QZM35" s="43"/>
      <c r="QZN35" s="43"/>
      <c r="QZO35" s="43"/>
      <c r="QZP35" s="43"/>
      <c r="QZQ35" s="43"/>
      <c r="QZR35" s="43"/>
      <c r="QZS35" s="43"/>
      <c r="QZT35" s="43"/>
      <c r="QZU35" s="43"/>
      <c r="QZV35" s="43"/>
      <c r="QZW35" s="43"/>
      <c r="QZX35" s="43"/>
      <c r="QZY35" s="43"/>
      <c r="QZZ35" s="43"/>
      <c r="RAA35" s="43"/>
      <c r="RAB35" s="43"/>
      <c r="RAC35" s="43"/>
      <c r="RAD35" s="43"/>
      <c r="RAE35" s="43"/>
      <c r="RAF35" s="43"/>
      <c r="RAG35" s="43"/>
      <c r="RAH35" s="43"/>
      <c r="RAI35" s="43"/>
      <c r="RAJ35" s="43"/>
      <c r="RAK35" s="43"/>
      <c r="RAL35" s="43"/>
      <c r="RAM35" s="43"/>
      <c r="RAN35" s="43"/>
      <c r="RAO35" s="43"/>
      <c r="RAP35" s="43"/>
      <c r="RAQ35" s="43"/>
      <c r="RAR35" s="43"/>
      <c r="RAS35" s="43"/>
      <c r="RAT35" s="43"/>
      <c r="RAU35" s="43"/>
      <c r="RAV35" s="43"/>
      <c r="RAW35" s="43"/>
      <c r="RAX35" s="43"/>
      <c r="RAY35" s="43"/>
      <c r="RAZ35" s="43"/>
      <c r="RBA35" s="43"/>
      <c r="RBB35" s="43"/>
      <c r="RBC35" s="43"/>
      <c r="RBD35" s="43"/>
      <c r="RBE35" s="43"/>
      <c r="RBF35" s="43"/>
      <c r="RBG35" s="43"/>
      <c r="RBH35" s="43"/>
      <c r="RBI35" s="43"/>
      <c r="RBJ35" s="43"/>
      <c r="RBK35" s="43"/>
      <c r="RBL35" s="43"/>
      <c r="RBM35" s="43"/>
      <c r="RBN35" s="43"/>
      <c r="RBO35" s="43"/>
      <c r="RBP35" s="43"/>
      <c r="RBQ35" s="43"/>
      <c r="RBR35" s="43"/>
      <c r="RBS35" s="43"/>
      <c r="RBT35" s="43"/>
      <c r="RBU35" s="43"/>
      <c r="RBV35" s="43"/>
      <c r="RBW35" s="43"/>
      <c r="RBX35" s="43"/>
      <c r="RBY35" s="43"/>
      <c r="RBZ35" s="43"/>
      <c r="RCA35" s="43"/>
      <c r="RCB35" s="43"/>
      <c r="RCC35" s="43"/>
      <c r="RCD35" s="43"/>
      <c r="RCE35" s="43"/>
      <c r="RCF35" s="43"/>
      <c r="RCG35" s="43"/>
      <c r="RCH35" s="43"/>
      <c r="RCI35" s="43"/>
      <c r="RCJ35" s="43"/>
      <c r="RCK35" s="43"/>
      <c r="RCL35" s="43"/>
      <c r="RCM35" s="43"/>
      <c r="RCN35" s="43"/>
      <c r="RCO35" s="43"/>
      <c r="RCP35" s="43"/>
      <c r="RCQ35" s="43"/>
      <c r="RCR35" s="43"/>
      <c r="RCS35" s="43"/>
      <c r="RCT35" s="43"/>
      <c r="RCU35" s="43"/>
      <c r="RCV35" s="43"/>
      <c r="RCW35" s="43"/>
      <c r="RCX35" s="43"/>
      <c r="RCY35" s="43"/>
      <c r="RCZ35" s="43"/>
      <c r="RDA35" s="43"/>
      <c r="RDB35" s="43"/>
      <c r="RDC35" s="43"/>
      <c r="RDD35" s="43"/>
      <c r="RDE35" s="43"/>
      <c r="RDF35" s="43"/>
      <c r="RDG35" s="43"/>
      <c r="RDH35" s="43"/>
      <c r="RDI35" s="43"/>
      <c r="RDJ35" s="43"/>
      <c r="RDK35" s="43"/>
      <c r="RDL35" s="43"/>
      <c r="RDM35" s="43"/>
      <c r="RDN35" s="43"/>
      <c r="RDO35" s="43"/>
      <c r="RDP35" s="43"/>
      <c r="RDQ35" s="43"/>
      <c r="RDR35" s="43"/>
      <c r="RDS35" s="43"/>
      <c r="RDT35" s="43"/>
      <c r="RDU35" s="43"/>
      <c r="RDV35" s="43"/>
      <c r="RDW35" s="43"/>
      <c r="RDX35" s="43"/>
      <c r="RDY35" s="43"/>
      <c r="RDZ35" s="43"/>
      <c r="REA35" s="43"/>
      <c r="REB35" s="43"/>
      <c r="REC35" s="43"/>
      <c r="RED35" s="43"/>
      <c r="REE35" s="43"/>
      <c r="REF35" s="43"/>
      <c r="REG35" s="43"/>
      <c r="REH35" s="43"/>
      <c r="REI35" s="43"/>
      <c r="REJ35" s="43"/>
      <c r="REK35" s="43"/>
      <c r="REL35" s="43"/>
      <c r="REM35" s="43"/>
      <c r="REN35" s="43"/>
      <c r="REO35" s="43"/>
      <c r="REP35" s="43"/>
      <c r="REQ35" s="43"/>
      <c r="RER35" s="43"/>
      <c r="RES35" s="43"/>
      <c r="RET35" s="43"/>
      <c r="REU35" s="43"/>
      <c r="REV35" s="43"/>
      <c r="REW35" s="43"/>
      <c r="REX35" s="43"/>
      <c r="REY35" s="43"/>
      <c r="REZ35" s="43"/>
      <c r="RFA35" s="43"/>
      <c r="RFB35" s="43"/>
      <c r="RFC35" s="43"/>
      <c r="RFD35" s="43"/>
      <c r="RFE35" s="43"/>
      <c r="RFF35" s="43"/>
      <c r="RFG35" s="43"/>
      <c r="RFH35" s="43"/>
      <c r="RFI35" s="43"/>
      <c r="RFJ35" s="43"/>
      <c r="RFK35" s="43"/>
      <c r="RFL35" s="43"/>
      <c r="RFM35" s="43"/>
      <c r="RFN35" s="43"/>
      <c r="RFO35" s="43"/>
      <c r="RFP35" s="43"/>
      <c r="RFQ35" s="43"/>
      <c r="RFR35" s="43"/>
      <c r="RFS35" s="43"/>
      <c r="RFT35" s="43"/>
      <c r="RFU35" s="43"/>
      <c r="RFV35" s="43"/>
      <c r="RFW35" s="43"/>
      <c r="RFX35" s="43"/>
      <c r="RFY35" s="43"/>
      <c r="RFZ35" s="43"/>
      <c r="RGA35" s="43"/>
      <c r="RGB35" s="43"/>
      <c r="RGC35" s="43"/>
      <c r="RGD35" s="43"/>
      <c r="RGE35" s="43"/>
      <c r="RGF35" s="43"/>
      <c r="RGG35" s="43"/>
      <c r="RGH35" s="43"/>
      <c r="RGI35" s="43"/>
      <c r="RGJ35" s="43"/>
      <c r="RGK35" s="43"/>
      <c r="RGL35" s="43"/>
      <c r="RGM35" s="43"/>
      <c r="RGN35" s="43"/>
      <c r="RGO35" s="43"/>
      <c r="RGP35" s="43"/>
      <c r="RGQ35" s="43"/>
      <c r="RGR35" s="43"/>
      <c r="RGS35" s="43"/>
      <c r="RGT35" s="43"/>
      <c r="RGU35" s="43"/>
      <c r="RGV35" s="43"/>
      <c r="RGW35" s="43"/>
      <c r="RGX35" s="43"/>
      <c r="RGY35" s="43"/>
      <c r="RGZ35" s="43"/>
      <c r="RHA35" s="43"/>
      <c r="RHB35" s="43"/>
      <c r="RHC35" s="43"/>
      <c r="RHD35" s="43"/>
      <c r="RHE35" s="43"/>
      <c r="RHF35" s="43"/>
      <c r="RHG35" s="43"/>
      <c r="RHH35" s="43"/>
      <c r="RHI35" s="43"/>
      <c r="RHJ35" s="43"/>
      <c r="RHK35" s="43"/>
      <c r="RHL35" s="43"/>
      <c r="RHM35" s="43"/>
      <c r="RHN35" s="43"/>
      <c r="RHO35" s="43"/>
      <c r="RHP35" s="43"/>
      <c r="RHQ35" s="43"/>
      <c r="RHR35" s="43"/>
      <c r="RHS35" s="43"/>
      <c r="RHT35" s="43"/>
      <c r="RHU35" s="43"/>
      <c r="RHV35" s="43"/>
      <c r="RHW35" s="43"/>
      <c r="RHX35" s="43"/>
      <c r="RHY35" s="43"/>
      <c r="RHZ35" s="43"/>
      <c r="RIA35" s="43"/>
      <c r="RIB35" s="43"/>
      <c r="RIC35" s="43"/>
      <c r="RID35" s="43"/>
      <c r="RIE35" s="43"/>
      <c r="RIF35" s="43"/>
      <c r="RIG35" s="43"/>
      <c r="RIH35" s="43"/>
      <c r="RII35" s="43"/>
      <c r="RIJ35" s="43"/>
      <c r="RIK35" s="43"/>
      <c r="RIL35" s="43"/>
      <c r="RIM35" s="43"/>
      <c r="RIN35" s="43"/>
      <c r="RIO35" s="43"/>
      <c r="RIP35" s="43"/>
      <c r="RIQ35" s="43"/>
      <c r="RIR35" s="43"/>
      <c r="RIS35" s="43"/>
      <c r="RIT35" s="43"/>
      <c r="RIU35" s="43"/>
      <c r="RIV35" s="43"/>
      <c r="RIW35" s="43"/>
      <c r="RIX35" s="43"/>
      <c r="RIY35" s="43"/>
      <c r="RIZ35" s="43"/>
      <c r="RJA35" s="43"/>
      <c r="RJB35" s="43"/>
      <c r="RJC35" s="43"/>
      <c r="RJD35" s="43"/>
      <c r="RJE35" s="43"/>
      <c r="RJF35" s="43"/>
      <c r="RJG35" s="43"/>
      <c r="RJH35" s="43"/>
      <c r="RJI35" s="43"/>
      <c r="RJJ35" s="43"/>
      <c r="RJK35" s="43"/>
      <c r="RJL35" s="43"/>
      <c r="RJM35" s="43"/>
      <c r="RJN35" s="43"/>
      <c r="RJO35" s="43"/>
      <c r="RJP35" s="43"/>
      <c r="RJQ35" s="43"/>
      <c r="RJR35" s="43"/>
      <c r="RJS35" s="43"/>
      <c r="RJT35" s="43"/>
      <c r="RJU35" s="43"/>
      <c r="RJV35" s="43"/>
      <c r="RJW35" s="43"/>
      <c r="RJX35" s="43"/>
      <c r="RJY35" s="43"/>
      <c r="RJZ35" s="43"/>
      <c r="RKA35" s="43"/>
      <c r="RKB35" s="43"/>
      <c r="RKC35" s="43"/>
      <c r="RKD35" s="43"/>
      <c r="RKE35" s="43"/>
      <c r="RKF35" s="43"/>
      <c r="RKG35" s="43"/>
      <c r="RKH35" s="43"/>
      <c r="RKI35" s="43"/>
      <c r="RKJ35" s="43"/>
      <c r="RKK35" s="43"/>
      <c r="RKL35" s="43"/>
      <c r="RKM35" s="43"/>
      <c r="RKN35" s="43"/>
      <c r="RKO35" s="43"/>
      <c r="RKP35" s="43"/>
      <c r="RKQ35" s="43"/>
      <c r="RKR35" s="43"/>
      <c r="RKS35" s="43"/>
      <c r="RKT35" s="43"/>
      <c r="RKU35" s="43"/>
      <c r="RKV35" s="43"/>
      <c r="RKW35" s="43"/>
      <c r="RKX35" s="43"/>
      <c r="RKY35" s="43"/>
      <c r="RKZ35" s="43"/>
      <c r="RLA35" s="43"/>
      <c r="RLB35" s="43"/>
      <c r="RLC35" s="43"/>
      <c r="RLD35" s="43"/>
      <c r="RLE35" s="43"/>
      <c r="RLF35" s="43"/>
      <c r="RLG35" s="43"/>
      <c r="RLH35" s="43"/>
      <c r="RLI35" s="43"/>
      <c r="RLJ35" s="43"/>
      <c r="RLK35" s="43"/>
      <c r="RLL35" s="43"/>
      <c r="RLM35" s="43"/>
      <c r="RLN35" s="43"/>
      <c r="RLO35" s="43"/>
      <c r="RLP35" s="43"/>
      <c r="RLQ35" s="43"/>
      <c r="RLR35" s="43"/>
      <c r="RLS35" s="43"/>
      <c r="RLT35" s="43"/>
      <c r="RLU35" s="43"/>
      <c r="RLV35" s="43"/>
      <c r="RLW35" s="43"/>
      <c r="RLX35" s="43"/>
      <c r="RLY35" s="43"/>
      <c r="RLZ35" s="43"/>
      <c r="RMA35" s="43"/>
      <c r="RMB35" s="43"/>
      <c r="RMC35" s="43"/>
      <c r="RMD35" s="43"/>
      <c r="RME35" s="43"/>
      <c r="RMF35" s="43"/>
      <c r="RMG35" s="43"/>
      <c r="RMH35" s="43"/>
      <c r="RMI35" s="43"/>
      <c r="RMJ35" s="43"/>
      <c r="RMK35" s="43"/>
      <c r="RML35" s="43"/>
      <c r="RMM35" s="43"/>
      <c r="RMN35" s="43"/>
      <c r="RMO35" s="43"/>
      <c r="RMP35" s="43"/>
      <c r="RMQ35" s="43"/>
      <c r="RMR35" s="43"/>
      <c r="RMS35" s="43"/>
      <c r="RMT35" s="43"/>
      <c r="RMU35" s="43"/>
      <c r="RMV35" s="43"/>
      <c r="RMW35" s="43"/>
      <c r="RMX35" s="43"/>
      <c r="RMY35" s="43"/>
      <c r="RMZ35" s="43"/>
      <c r="RNA35" s="43"/>
      <c r="RNB35" s="43"/>
      <c r="RNC35" s="43"/>
      <c r="RND35" s="43"/>
      <c r="RNE35" s="43"/>
      <c r="RNF35" s="43"/>
      <c r="RNG35" s="43"/>
      <c r="RNH35" s="43"/>
      <c r="RNI35" s="43"/>
      <c r="RNJ35" s="43"/>
      <c r="RNK35" s="43"/>
      <c r="RNL35" s="43"/>
      <c r="RNM35" s="43"/>
      <c r="RNN35" s="43"/>
      <c r="RNO35" s="43"/>
      <c r="RNP35" s="43"/>
      <c r="RNQ35" s="43"/>
      <c r="RNR35" s="43"/>
      <c r="RNS35" s="43"/>
      <c r="RNT35" s="43"/>
      <c r="RNU35" s="43"/>
      <c r="RNV35" s="43"/>
      <c r="RNW35" s="43"/>
      <c r="RNX35" s="43"/>
      <c r="RNY35" s="43"/>
      <c r="RNZ35" s="43"/>
      <c r="ROA35" s="43"/>
      <c r="ROB35" s="43"/>
      <c r="ROC35" s="43"/>
      <c r="ROD35" s="43"/>
      <c r="ROE35" s="43"/>
      <c r="ROF35" s="43"/>
      <c r="ROG35" s="43"/>
      <c r="ROH35" s="43"/>
      <c r="ROI35" s="43"/>
      <c r="ROJ35" s="43"/>
      <c r="ROK35" s="43"/>
      <c r="ROL35" s="43"/>
      <c r="ROM35" s="43"/>
      <c r="RON35" s="43"/>
      <c r="ROO35" s="43"/>
      <c r="ROP35" s="43"/>
      <c r="ROQ35" s="43"/>
      <c r="ROR35" s="43"/>
      <c r="ROS35" s="43"/>
      <c r="ROT35" s="43"/>
      <c r="ROU35" s="43"/>
      <c r="ROV35" s="43"/>
      <c r="ROW35" s="43"/>
      <c r="ROX35" s="43"/>
      <c r="ROY35" s="43"/>
      <c r="ROZ35" s="43"/>
      <c r="RPA35" s="43"/>
      <c r="RPB35" s="43"/>
      <c r="RPC35" s="43"/>
      <c r="RPD35" s="43"/>
      <c r="RPE35" s="43"/>
      <c r="RPF35" s="43"/>
      <c r="RPG35" s="43"/>
      <c r="RPH35" s="43"/>
      <c r="RPI35" s="43"/>
      <c r="RPJ35" s="43"/>
      <c r="RPK35" s="43"/>
      <c r="RPL35" s="43"/>
      <c r="RPM35" s="43"/>
      <c r="RPN35" s="43"/>
      <c r="RPO35" s="43"/>
      <c r="RPP35" s="43"/>
      <c r="RPQ35" s="43"/>
      <c r="RPR35" s="43"/>
      <c r="RPS35" s="43"/>
      <c r="RPT35" s="43"/>
      <c r="RPU35" s="43"/>
      <c r="RPV35" s="43"/>
      <c r="RPW35" s="43"/>
      <c r="RPX35" s="43"/>
      <c r="RPY35" s="43"/>
      <c r="RPZ35" s="43"/>
      <c r="RQA35" s="43"/>
      <c r="RQB35" s="43"/>
      <c r="RQC35" s="43"/>
      <c r="RQD35" s="43"/>
      <c r="RQE35" s="43"/>
      <c r="RQF35" s="43"/>
      <c r="RQG35" s="43"/>
      <c r="RQH35" s="43"/>
      <c r="RQI35" s="43"/>
      <c r="RQJ35" s="43"/>
      <c r="RQK35" s="43"/>
      <c r="RQL35" s="43"/>
      <c r="RQM35" s="43"/>
      <c r="RQN35" s="43"/>
      <c r="RQO35" s="43"/>
      <c r="RQP35" s="43"/>
      <c r="RQQ35" s="43"/>
      <c r="RQR35" s="43"/>
      <c r="RQS35" s="43"/>
      <c r="RQT35" s="43"/>
      <c r="RQU35" s="43"/>
      <c r="RQV35" s="43"/>
      <c r="RQW35" s="43"/>
      <c r="RQX35" s="43"/>
      <c r="RQY35" s="43"/>
      <c r="RQZ35" s="43"/>
      <c r="RRA35" s="43"/>
      <c r="RRB35" s="43"/>
      <c r="RRC35" s="43"/>
      <c r="RRD35" s="43"/>
      <c r="RRE35" s="43"/>
      <c r="RRF35" s="43"/>
      <c r="RRG35" s="43"/>
      <c r="RRH35" s="43"/>
      <c r="RRI35" s="43"/>
      <c r="RRJ35" s="43"/>
      <c r="RRK35" s="43"/>
      <c r="RRL35" s="43"/>
      <c r="RRM35" s="43"/>
      <c r="RRN35" s="43"/>
      <c r="RRO35" s="43"/>
      <c r="RRP35" s="43"/>
      <c r="RRQ35" s="43"/>
      <c r="RRR35" s="43"/>
      <c r="RRS35" s="43"/>
      <c r="RRT35" s="43"/>
      <c r="RRU35" s="43"/>
      <c r="RRV35" s="43"/>
      <c r="RRW35" s="43"/>
      <c r="RRX35" s="43"/>
      <c r="RRY35" s="43"/>
      <c r="RRZ35" s="43"/>
      <c r="RSA35" s="43"/>
      <c r="RSB35" s="43"/>
      <c r="RSC35" s="43"/>
      <c r="RSD35" s="43"/>
      <c r="RSE35" s="43"/>
      <c r="RSF35" s="43"/>
      <c r="RSG35" s="43"/>
      <c r="RSH35" s="43"/>
      <c r="RSI35" s="43"/>
      <c r="RSJ35" s="43"/>
      <c r="RSK35" s="43"/>
      <c r="RSL35" s="43"/>
      <c r="RSM35" s="43"/>
      <c r="RSN35" s="43"/>
      <c r="RSO35" s="43"/>
      <c r="RSP35" s="43"/>
      <c r="RSQ35" s="43"/>
      <c r="RSR35" s="43"/>
      <c r="RSS35" s="43"/>
      <c r="RST35" s="43"/>
      <c r="RSU35" s="43"/>
      <c r="RSV35" s="43"/>
      <c r="RSW35" s="43"/>
      <c r="RSX35" s="43"/>
      <c r="RSY35" s="43"/>
      <c r="RSZ35" s="43"/>
      <c r="RTA35" s="43"/>
      <c r="RTB35" s="43"/>
      <c r="RTC35" s="43"/>
      <c r="RTD35" s="43"/>
      <c r="RTE35" s="43"/>
      <c r="RTF35" s="43"/>
      <c r="RTG35" s="43"/>
      <c r="RTH35" s="43"/>
      <c r="RTI35" s="43"/>
      <c r="RTJ35" s="43"/>
      <c r="RTK35" s="43"/>
      <c r="RTL35" s="43"/>
      <c r="RTM35" s="43"/>
      <c r="RTN35" s="43"/>
      <c r="RTO35" s="43"/>
      <c r="RTP35" s="43"/>
      <c r="RTQ35" s="43"/>
      <c r="RTR35" s="43"/>
      <c r="RTS35" s="43"/>
      <c r="RTT35" s="43"/>
      <c r="RTU35" s="43"/>
      <c r="RTV35" s="43"/>
      <c r="RTW35" s="43"/>
      <c r="RTX35" s="43"/>
      <c r="RTY35" s="43"/>
      <c r="RTZ35" s="43"/>
      <c r="RUA35" s="43"/>
      <c r="RUB35" s="43"/>
      <c r="RUC35" s="43"/>
      <c r="RUD35" s="43"/>
      <c r="RUE35" s="43"/>
      <c r="RUF35" s="43"/>
      <c r="RUG35" s="43"/>
      <c r="RUH35" s="43"/>
      <c r="RUI35" s="43"/>
      <c r="RUJ35" s="43"/>
      <c r="RUK35" s="43"/>
      <c r="RUL35" s="43"/>
      <c r="RUM35" s="43"/>
      <c r="RUN35" s="43"/>
      <c r="RUO35" s="43"/>
      <c r="RUP35" s="43"/>
      <c r="RUQ35" s="43"/>
      <c r="RUR35" s="43"/>
      <c r="RUS35" s="43"/>
      <c r="RUT35" s="43"/>
      <c r="RUU35" s="43"/>
      <c r="RUV35" s="43"/>
      <c r="RUW35" s="43"/>
      <c r="RUX35" s="43"/>
      <c r="RUY35" s="43"/>
      <c r="RUZ35" s="43"/>
      <c r="RVA35" s="43"/>
      <c r="RVB35" s="43"/>
      <c r="RVC35" s="43"/>
      <c r="RVD35" s="43"/>
      <c r="RVE35" s="43"/>
      <c r="RVF35" s="43"/>
      <c r="RVG35" s="43"/>
      <c r="RVH35" s="43"/>
      <c r="RVI35" s="43"/>
      <c r="RVJ35" s="43"/>
      <c r="RVK35" s="43"/>
      <c r="RVL35" s="43"/>
      <c r="RVM35" s="43"/>
      <c r="RVN35" s="43"/>
      <c r="RVO35" s="43"/>
      <c r="RVP35" s="43"/>
      <c r="RVQ35" s="43"/>
      <c r="RVR35" s="43"/>
      <c r="RVS35" s="43"/>
      <c r="RVT35" s="43"/>
      <c r="RVU35" s="43"/>
      <c r="RVV35" s="43"/>
      <c r="RVW35" s="43"/>
      <c r="RVX35" s="43"/>
      <c r="RVY35" s="43"/>
      <c r="RVZ35" s="43"/>
      <c r="RWA35" s="43"/>
      <c r="RWB35" s="43"/>
      <c r="RWC35" s="43"/>
      <c r="RWD35" s="43"/>
      <c r="RWE35" s="43"/>
      <c r="RWF35" s="43"/>
      <c r="RWG35" s="43"/>
      <c r="RWH35" s="43"/>
      <c r="RWI35" s="43"/>
      <c r="RWJ35" s="43"/>
      <c r="RWK35" s="43"/>
      <c r="RWL35" s="43"/>
      <c r="RWM35" s="43"/>
      <c r="RWN35" s="43"/>
      <c r="RWO35" s="43"/>
      <c r="RWP35" s="43"/>
      <c r="RWQ35" s="43"/>
      <c r="RWR35" s="43"/>
      <c r="RWS35" s="43"/>
      <c r="RWT35" s="43"/>
      <c r="RWU35" s="43"/>
      <c r="RWV35" s="43"/>
      <c r="RWW35" s="43"/>
      <c r="RWX35" s="43"/>
      <c r="RWY35" s="43"/>
      <c r="RWZ35" s="43"/>
      <c r="RXA35" s="43"/>
      <c r="RXB35" s="43"/>
      <c r="RXC35" s="43"/>
      <c r="RXD35" s="43"/>
      <c r="RXE35" s="43"/>
      <c r="RXF35" s="43"/>
      <c r="RXG35" s="43"/>
      <c r="RXH35" s="43"/>
      <c r="RXI35" s="43"/>
      <c r="RXJ35" s="43"/>
      <c r="RXK35" s="43"/>
      <c r="RXL35" s="43"/>
      <c r="RXM35" s="43"/>
      <c r="RXN35" s="43"/>
      <c r="RXO35" s="43"/>
      <c r="RXP35" s="43"/>
      <c r="RXQ35" s="43"/>
      <c r="RXR35" s="43"/>
      <c r="RXS35" s="43"/>
      <c r="RXT35" s="43"/>
      <c r="RXU35" s="43"/>
      <c r="RXV35" s="43"/>
      <c r="RXW35" s="43"/>
      <c r="RXX35" s="43"/>
      <c r="RXY35" s="43"/>
      <c r="RXZ35" s="43"/>
      <c r="RYA35" s="43"/>
      <c r="RYB35" s="43"/>
      <c r="RYC35" s="43"/>
      <c r="RYD35" s="43"/>
      <c r="RYE35" s="43"/>
      <c r="RYF35" s="43"/>
      <c r="RYG35" s="43"/>
      <c r="RYH35" s="43"/>
      <c r="RYI35" s="43"/>
      <c r="RYJ35" s="43"/>
      <c r="RYK35" s="43"/>
      <c r="RYL35" s="43"/>
      <c r="RYM35" s="43"/>
      <c r="RYN35" s="43"/>
      <c r="RYO35" s="43"/>
      <c r="RYP35" s="43"/>
      <c r="RYQ35" s="43"/>
      <c r="RYR35" s="43"/>
      <c r="RYS35" s="43"/>
      <c r="RYT35" s="43"/>
      <c r="RYU35" s="43"/>
      <c r="RYV35" s="43"/>
      <c r="RYW35" s="43"/>
      <c r="RYX35" s="43"/>
      <c r="RYY35" s="43"/>
      <c r="RYZ35" s="43"/>
      <c r="RZA35" s="43"/>
      <c r="RZB35" s="43"/>
      <c r="RZC35" s="43"/>
      <c r="RZD35" s="43"/>
      <c r="RZE35" s="43"/>
      <c r="RZF35" s="43"/>
      <c r="RZG35" s="43"/>
      <c r="RZH35" s="43"/>
      <c r="RZI35" s="43"/>
      <c r="RZJ35" s="43"/>
      <c r="RZK35" s="43"/>
      <c r="RZL35" s="43"/>
      <c r="RZM35" s="43"/>
      <c r="RZN35" s="43"/>
      <c r="RZO35" s="43"/>
      <c r="RZP35" s="43"/>
      <c r="RZQ35" s="43"/>
      <c r="RZR35" s="43"/>
      <c r="RZS35" s="43"/>
      <c r="RZT35" s="43"/>
      <c r="RZU35" s="43"/>
      <c r="RZV35" s="43"/>
      <c r="RZW35" s="43"/>
      <c r="RZX35" s="43"/>
      <c r="RZY35" s="43"/>
      <c r="RZZ35" s="43"/>
      <c r="SAA35" s="43"/>
      <c r="SAB35" s="43"/>
      <c r="SAC35" s="43"/>
      <c r="SAD35" s="43"/>
      <c r="SAE35" s="43"/>
      <c r="SAF35" s="43"/>
      <c r="SAG35" s="43"/>
      <c r="SAH35" s="43"/>
      <c r="SAI35" s="43"/>
      <c r="SAJ35" s="43"/>
      <c r="SAK35" s="43"/>
      <c r="SAL35" s="43"/>
      <c r="SAM35" s="43"/>
      <c r="SAN35" s="43"/>
      <c r="SAO35" s="43"/>
      <c r="SAP35" s="43"/>
      <c r="SAQ35" s="43"/>
      <c r="SAR35" s="43"/>
      <c r="SAS35" s="43"/>
      <c r="SAT35" s="43"/>
      <c r="SAU35" s="43"/>
      <c r="SAV35" s="43"/>
      <c r="SAW35" s="43"/>
      <c r="SAX35" s="43"/>
      <c r="SAY35" s="43"/>
      <c r="SAZ35" s="43"/>
      <c r="SBA35" s="43"/>
      <c r="SBB35" s="43"/>
      <c r="SBC35" s="43"/>
      <c r="SBD35" s="43"/>
      <c r="SBE35" s="43"/>
      <c r="SBF35" s="43"/>
      <c r="SBG35" s="43"/>
      <c r="SBH35" s="43"/>
      <c r="SBI35" s="43"/>
      <c r="SBJ35" s="43"/>
      <c r="SBK35" s="43"/>
      <c r="SBL35" s="43"/>
      <c r="SBM35" s="43"/>
      <c r="SBN35" s="43"/>
      <c r="SBO35" s="43"/>
      <c r="SBP35" s="43"/>
      <c r="SBQ35" s="43"/>
      <c r="SBR35" s="43"/>
      <c r="SBS35" s="43"/>
      <c r="SBT35" s="43"/>
      <c r="SBU35" s="43"/>
      <c r="SBV35" s="43"/>
      <c r="SBW35" s="43"/>
      <c r="SBX35" s="43"/>
      <c r="SBY35" s="43"/>
      <c r="SBZ35" s="43"/>
      <c r="SCA35" s="43"/>
      <c r="SCB35" s="43"/>
      <c r="SCC35" s="43"/>
      <c r="SCD35" s="43"/>
      <c r="SCE35" s="43"/>
      <c r="SCF35" s="43"/>
      <c r="SCG35" s="43"/>
      <c r="SCH35" s="43"/>
      <c r="SCI35" s="43"/>
      <c r="SCJ35" s="43"/>
      <c r="SCK35" s="43"/>
      <c r="SCL35" s="43"/>
      <c r="SCM35" s="43"/>
      <c r="SCN35" s="43"/>
      <c r="SCO35" s="43"/>
      <c r="SCP35" s="43"/>
      <c r="SCQ35" s="43"/>
      <c r="SCR35" s="43"/>
      <c r="SCS35" s="43"/>
      <c r="SCT35" s="43"/>
      <c r="SCU35" s="43"/>
      <c r="SCV35" s="43"/>
      <c r="SCW35" s="43"/>
      <c r="SCX35" s="43"/>
      <c r="SCY35" s="43"/>
      <c r="SCZ35" s="43"/>
      <c r="SDA35" s="43"/>
      <c r="SDB35" s="43"/>
      <c r="SDC35" s="43"/>
      <c r="SDD35" s="43"/>
      <c r="SDE35" s="43"/>
      <c r="SDF35" s="43"/>
      <c r="SDG35" s="43"/>
      <c r="SDH35" s="43"/>
      <c r="SDI35" s="43"/>
      <c r="SDJ35" s="43"/>
      <c r="SDK35" s="43"/>
      <c r="SDL35" s="43"/>
      <c r="SDM35" s="43"/>
      <c r="SDN35" s="43"/>
      <c r="SDO35" s="43"/>
      <c r="SDP35" s="43"/>
      <c r="SDQ35" s="43"/>
      <c r="SDR35" s="43"/>
      <c r="SDS35" s="43"/>
      <c r="SDT35" s="43"/>
      <c r="SDU35" s="43"/>
      <c r="SDV35" s="43"/>
      <c r="SDW35" s="43"/>
      <c r="SDX35" s="43"/>
      <c r="SDY35" s="43"/>
      <c r="SDZ35" s="43"/>
      <c r="SEA35" s="43"/>
      <c r="SEB35" s="43"/>
      <c r="SEC35" s="43"/>
      <c r="SED35" s="43"/>
      <c r="SEE35" s="43"/>
      <c r="SEF35" s="43"/>
      <c r="SEG35" s="43"/>
      <c r="SEH35" s="43"/>
      <c r="SEI35" s="43"/>
      <c r="SEJ35" s="43"/>
      <c r="SEK35" s="43"/>
      <c r="SEL35" s="43"/>
      <c r="SEM35" s="43"/>
      <c r="SEN35" s="43"/>
      <c r="SEO35" s="43"/>
      <c r="SEP35" s="43"/>
      <c r="SEQ35" s="43"/>
      <c r="SER35" s="43"/>
      <c r="SES35" s="43"/>
      <c r="SET35" s="43"/>
      <c r="SEU35" s="43"/>
      <c r="SEV35" s="43"/>
      <c r="SEW35" s="43"/>
      <c r="SEX35" s="43"/>
      <c r="SEY35" s="43"/>
      <c r="SEZ35" s="43"/>
      <c r="SFA35" s="43"/>
      <c r="SFB35" s="43"/>
      <c r="SFC35" s="43"/>
      <c r="SFD35" s="43"/>
      <c r="SFE35" s="43"/>
      <c r="SFF35" s="43"/>
      <c r="SFG35" s="43"/>
      <c r="SFH35" s="43"/>
      <c r="SFI35" s="43"/>
      <c r="SFJ35" s="43"/>
      <c r="SFK35" s="43"/>
      <c r="SFL35" s="43"/>
      <c r="SFM35" s="43"/>
      <c r="SFN35" s="43"/>
      <c r="SFO35" s="43"/>
      <c r="SFP35" s="43"/>
      <c r="SFQ35" s="43"/>
      <c r="SFR35" s="43"/>
      <c r="SFS35" s="43"/>
      <c r="SFT35" s="43"/>
      <c r="SFU35" s="43"/>
      <c r="SFV35" s="43"/>
      <c r="SFW35" s="43"/>
      <c r="SFX35" s="43"/>
      <c r="SFY35" s="43"/>
      <c r="SFZ35" s="43"/>
      <c r="SGA35" s="43"/>
      <c r="SGB35" s="43"/>
      <c r="SGC35" s="43"/>
      <c r="SGD35" s="43"/>
      <c r="SGE35" s="43"/>
      <c r="SGF35" s="43"/>
      <c r="SGG35" s="43"/>
      <c r="SGH35" s="43"/>
      <c r="SGI35" s="43"/>
      <c r="SGJ35" s="43"/>
      <c r="SGK35" s="43"/>
      <c r="SGL35" s="43"/>
      <c r="SGM35" s="43"/>
      <c r="SGN35" s="43"/>
      <c r="SGO35" s="43"/>
      <c r="SGP35" s="43"/>
      <c r="SGQ35" s="43"/>
      <c r="SGR35" s="43"/>
      <c r="SGS35" s="43"/>
      <c r="SGT35" s="43"/>
      <c r="SGU35" s="43"/>
      <c r="SGV35" s="43"/>
      <c r="SGW35" s="43"/>
      <c r="SGX35" s="43"/>
      <c r="SGY35" s="43"/>
      <c r="SGZ35" s="43"/>
      <c r="SHA35" s="43"/>
      <c r="SHB35" s="43"/>
      <c r="SHC35" s="43"/>
      <c r="SHD35" s="43"/>
      <c r="SHE35" s="43"/>
      <c r="SHF35" s="43"/>
      <c r="SHG35" s="43"/>
      <c r="SHH35" s="43"/>
      <c r="SHI35" s="43"/>
      <c r="SHJ35" s="43"/>
      <c r="SHK35" s="43"/>
      <c r="SHL35" s="43"/>
      <c r="SHM35" s="43"/>
      <c r="SHN35" s="43"/>
      <c r="SHO35" s="43"/>
      <c r="SHP35" s="43"/>
      <c r="SHQ35" s="43"/>
      <c r="SHR35" s="43"/>
      <c r="SHS35" s="43"/>
      <c r="SHT35" s="43"/>
      <c r="SHU35" s="43"/>
      <c r="SHV35" s="43"/>
      <c r="SHW35" s="43"/>
      <c r="SHX35" s="43"/>
      <c r="SHY35" s="43"/>
      <c r="SHZ35" s="43"/>
      <c r="SIA35" s="43"/>
      <c r="SIB35" s="43"/>
      <c r="SIC35" s="43"/>
      <c r="SID35" s="43"/>
      <c r="SIE35" s="43"/>
      <c r="SIF35" s="43"/>
      <c r="SIG35" s="43"/>
      <c r="SIH35" s="43"/>
      <c r="SII35" s="43"/>
      <c r="SIJ35" s="43"/>
      <c r="SIK35" s="43"/>
      <c r="SIL35" s="43"/>
      <c r="SIM35" s="43"/>
      <c r="SIN35" s="43"/>
      <c r="SIO35" s="43"/>
      <c r="SIP35" s="43"/>
      <c r="SIQ35" s="43"/>
      <c r="SIR35" s="43"/>
      <c r="SIS35" s="43"/>
      <c r="SIT35" s="43"/>
      <c r="SIU35" s="43"/>
      <c r="SIV35" s="43"/>
      <c r="SIW35" s="43"/>
      <c r="SIX35" s="43"/>
      <c r="SIY35" s="43"/>
      <c r="SIZ35" s="43"/>
      <c r="SJA35" s="43"/>
      <c r="SJB35" s="43"/>
      <c r="SJC35" s="43"/>
      <c r="SJD35" s="43"/>
      <c r="SJE35" s="43"/>
      <c r="SJF35" s="43"/>
      <c r="SJG35" s="43"/>
      <c r="SJH35" s="43"/>
      <c r="SJI35" s="43"/>
      <c r="SJJ35" s="43"/>
      <c r="SJK35" s="43"/>
      <c r="SJL35" s="43"/>
      <c r="SJM35" s="43"/>
      <c r="SJN35" s="43"/>
      <c r="SJO35" s="43"/>
      <c r="SJP35" s="43"/>
      <c r="SJQ35" s="43"/>
      <c r="SJR35" s="43"/>
      <c r="SJS35" s="43"/>
      <c r="SJT35" s="43"/>
      <c r="SJU35" s="43"/>
      <c r="SJV35" s="43"/>
      <c r="SJW35" s="43"/>
      <c r="SJX35" s="43"/>
      <c r="SJY35" s="43"/>
      <c r="SJZ35" s="43"/>
      <c r="SKA35" s="43"/>
      <c r="SKB35" s="43"/>
      <c r="SKC35" s="43"/>
      <c r="SKD35" s="43"/>
      <c r="SKE35" s="43"/>
      <c r="SKF35" s="43"/>
      <c r="SKG35" s="43"/>
      <c r="SKH35" s="43"/>
      <c r="SKI35" s="43"/>
      <c r="SKJ35" s="43"/>
      <c r="SKK35" s="43"/>
      <c r="SKL35" s="43"/>
      <c r="SKM35" s="43"/>
      <c r="SKN35" s="43"/>
      <c r="SKO35" s="43"/>
      <c r="SKP35" s="43"/>
      <c r="SKQ35" s="43"/>
      <c r="SKR35" s="43"/>
      <c r="SKS35" s="43"/>
      <c r="SKT35" s="43"/>
      <c r="SKU35" s="43"/>
      <c r="SKV35" s="43"/>
      <c r="SKW35" s="43"/>
      <c r="SKX35" s="43"/>
      <c r="SKY35" s="43"/>
      <c r="SKZ35" s="43"/>
      <c r="SLA35" s="43"/>
      <c r="SLB35" s="43"/>
      <c r="SLC35" s="43"/>
      <c r="SLD35" s="43"/>
      <c r="SLE35" s="43"/>
      <c r="SLF35" s="43"/>
      <c r="SLG35" s="43"/>
      <c r="SLH35" s="43"/>
      <c r="SLI35" s="43"/>
      <c r="SLJ35" s="43"/>
      <c r="SLK35" s="43"/>
      <c r="SLL35" s="43"/>
      <c r="SLM35" s="43"/>
      <c r="SLN35" s="43"/>
      <c r="SLO35" s="43"/>
      <c r="SLP35" s="43"/>
      <c r="SLQ35" s="43"/>
      <c r="SLR35" s="43"/>
      <c r="SLS35" s="43"/>
      <c r="SLT35" s="43"/>
      <c r="SLU35" s="43"/>
      <c r="SLV35" s="43"/>
      <c r="SLW35" s="43"/>
      <c r="SLX35" s="43"/>
      <c r="SLY35" s="43"/>
      <c r="SLZ35" s="43"/>
      <c r="SMA35" s="43"/>
      <c r="SMB35" s="43"/>
      <c r="SMC35" s="43"/>
      <c r="SMD35" s="43"/>
      <c r="SME35" s="43"/>
      <c r="SMF35" s="43"/>
      <c r="SMG35" s="43"/>
      <c r="SMH35" s="43"/>
      <c r="SMI35" s="43"/>
      <c r="SMJ35" s="43"/>
      <c r="SMK35" s="43"/>
      <c r="SML35" s="43"/>
      <c r="SMM35" s="43"/>
      <c r="SMN35" s="43"/>
      <c r="SMO35" s="43"/>
      <c r="SMP35" s="43"/>
      <c r="SMQ35" s="43"/>
      <c r="SMR35" s="43"/>
      <c r="SMS35" s="43"/>
      <c r="SMT35" s="43"/>
      <c r="SMU35" s="43"/>
      <c r="SMV35" s="43"/>
      <c r="SMW35" s="43"/>
      <c r="SMX35" s="43"/>
      <c r="SMY35" s="43"/>
      <c r="SMZ35" s="43"/>
      <c r="SNA35" s="43"/>
      <c r="SNB35" s="43"/>
      <c r="SNC35" s="43"/>
      <c r="SND35" s="43"/>
      <c r="SNE35" s="43"/>
      <c r="SNF35" s="43"/>
      <c r="SNG35" s="43"/>
      <c r="SNH35" s="43"/>
      <c r="SNI35" s="43"/>
      <c r="SNJ35" s="43"/>
      <c r="SNK35" s="43"/>
      <c r="SNL35" s="43"/>
      <c r="SNM35" s="43"/>
      <c r="SNN35" s="43"/>
      <c r="SNO35" s="43"/>
      <c r="SNP35" s="43"/>
      <c r="SNQ35" s="43"/>
      <c r="SNR35" s="43"/>
      <c r="SNS35" s="43"/>
      <c r="SNT35" s="43"/>
      <c r="SNU35" s="43"/>
      <c r="SNV35" s="43"/>
      <c r="SNW35" s="43"/>
      <c r="SNX35" s="43"/>
      <c r="SNY35" s="43"/>
      <c r="SNZ35" s="43"/>
      <c r="SOA35" s="43"/>
      <c r="SOB35" s="43"/>
      <c r="SOC35" s="43"/>
      <c r="SOD35" s="43"/>
      <c r="SOE35" s="43"/>
      <c r="SOF35" s="43"/>
      <c r="SOG35" s="43"/>
      <c r="SOH35" s="43"/>
      <c r="SOI35" s="43"/>
      <c r="SOJ35" s="43"/>
      <c r="SOK35" s="43"/>
      <c r="SOL35" s="43"/>
      <c r="SOM35" s="43"/>
      <c r="SON35" s="43"/>
      <c r="SOO35" s="43"/>
      <c r="SOP35" s="43"/>
      <c r="SOQ35" s="43"/>
      <c r="SOR35" s="43"/>
      <c r="SOS35" s="43"/>
      <c r="SOT35" s="43"/>
      <c r="SOU35" s="43"/>
      <c r="SOV35" s="43"/>
      <c r="SOW35" s="43"/>
      <c r="SOX35" s="43"/>
      <c r="SOY35" s="43"/>
      <c r="SOZ35" s="43"/>
      <c r="SPA35" s="43"/>
      <c r="SPB35" s="43"/>
      <c r="SPC35" s="43"/>
      <c r="SPD35" s="43"/>
      <c r="SPE35" s="43"/>
      <c r="SPF35" s="43"/>
      <c r="SPG35" s="43"/>
      <c r="SPH35" s="43"/>
      <c r="SPI35" s="43"/>
      <c r="SPJ35" s="43"/>
      <c r="SPK35" s="43"/>
      <c r="SPL35" s="43"/>
      <c r="SPM35" s="43"/>
      <c r="SPN35" s="43"/>
      <c r="SPO35" s="43"/>
      <c r="SPP35" s="43"/>
      <c r="SPQ35" s="43"/>
      <c r="SPR35" s="43"/>
      <c r="SPS35" s="43"/>
      <c r="SPT35" s="43"/>
      <c r="SPU35" s="43"/>
      <c r="SPV35" s="43"/>
      <c r="SPW35" s="43"/>
      <c r="SPX35" s="43"/>
      <c r="SPY35" s="43"/>
      <c r="SPZ35" s="43"/>
      <c r="SQA35" s="43"/>
      <c r="SQB35" s="43"/>
      <c r="SQC35" s="43"/>
      <c r="SQD35" s="43"/>
      <c r="SQE35" s="43"/>
      <c r="SQF35" s="43"/>
      <c r="SQG35" s="43"/>
      <c r="SQH35" s="43"/>
      <c r="SQI35" s="43"/>
      <c r="SQJ35" s="43"/>
      <c r="SQK35" s="43"/>
      <c r="SQL35" s="43"/>
      <c r="SQM35" s="43"/>
      <c r="SQN35" s="43"/>
      <c r="SQO35" s="43"/>
      <c r="SQP35" s="43"/>
      <c r="SQQ35" s="43"/>
      <c r="SQR35" s="43"/>
      <c r="SQS35" s="43"/>
      <c r="SQT35" s="43"/>
      <c r="SQU35" s="43"/>
      <c r="SQV35" s="43"/>
      <c r="SQW35" s="43"/>
      <c r="SQX35" s="43"/>
      <c r="SQY35" s="43"/>
      <c r="SQZ35" s="43"/>
      <c r="SRA35" s="43"/>
      <c r="SRB35" s="43"/>
      <c r="SRC35" s="43"/>
      <c r="SRD35" s="43"/>
      <c r="SRE35" s="43"/>
      <c r="SRF35" s="43"/>
      <c r="SRG35" s="43"/>
      <c r="SRH35" s="43"/>
      <c r="SRI35" s="43"/>
      <c r="SRJ35" s="43"/>
      <c r="SRK35" s="43"/>
      <c r="SRL35" s="43"/>
      <c r="SRM35" s="43"/>
      <c r="SRN35" s="43"/>
      <c r="SRO35" s="43"/>
      <c r="SRP35" s="43"/>
      <c r="SRQ35" s="43"/>
      <c r="SRR35" s="43"/>
      <c r="SRS35" s="43"/>
      <c r="SRT35" s="43"/>
      <c r="SRU35" s="43"/>
      <c r="SRV35" s="43"/>
      <c r="SRW35" s="43"/>
      <c r="SRX35" s="43"/>
      <c r="SRY35" s="43"/>
      <c r="SRZ35" s="43"/>
      <c r="SSA35" s="43"/>
      <c r="SSB35" s="43"/>
      <c r="SSC35" s="43"/>
      <c r="SSD35" s="43"/>
      <c r="SSE35" s="43"/>
      <c r="SSF35" s="43"/>
      <c r="SSG35" s="43"/>
      <c r="SSH35" s="43"/>
      <c r="SSI35" s="43"/>
      <c r="SSJ35" s="43"/>
      <c r="SSK35" s="43"/>
      <c r="SSL35" s="43"/>
      <c r="SSM35" s="43"/>
      <c r="SSN35" s="43"/>
      <c r="SSO35" s="43"/>
      <c r="SSP35" s="43"/>
      <c r="SSQ35" s="43"/>
      <c r="SSR35" s="43"/>
      <c r="SSS35" s="43"/>
      <c r="SST35" s="43"/>
      <c r="SSU35" s="43"/>
      <c r="SSV35" s="43"/>
      <c r="SSW35" s="43"/>
      <c r="SSX35" s="43"/>
      <c r="SSY35" s="43"/>
      <c r="SSZ35" s="43"/>
      <c r="STA35" s="43"/>
      <c r="STB35" s="43"/>
      <c r="STC35" s="43"/>
      <c r="STD35" s="43"/>
      <c r="STE35" s="43"/>
      <c r="STF35" s="43"/>
      <c r="STG35" s="43"/>
      <c r="STH35" s="43"/>
      <c r="STI35" s="43"/>
      <c r="STJ35" s="43"/>
      <c r="STK35" s="43"/>
      <c r="STL35" s="43"/>
      <c r="STM35" s="43"/>
      <c r="STN35" s="43"/>
      <c r="STO35" s="43"/>
      <c r="STP35" s="43"/>
      <c r="STQ35" s="43"/>
      <c r="STR35" s="43"/>
      <c r="STS35" s="43"/>
      <c r="STT35" s="43"/>
      <c r="STU35" s="43"/>
      <c r="STV35" s="43"/>
      <c r="STW35" s="43"/>
      <c r="STX35" s="43"/>
      <c r="STY35" s="43"/>
      <c r="STZ35" s="43"/>
      <c r="SUA35" s="43"/>
      <c r="SUB35" s="43"/>
      <c r="SUC35" s="43"/>
      <c r="SUD35" s="43"/>
      <c r="SUE35" s="43"/>
      <c r="SUF35" s="43"/>
      <c r="SUG35" s="43"/>
      <c r="SUH35" s="43"/>
      <c r="SUI35" s="43"/>
      <c r="SUJ35" s="43"/>
      <c r="SUK35" s="43"/>
      <c r="SUL35" s="43"/>
      <c r="SUM35" s="43"/>
      <c r="SUN35" s="43"/>
      <c r="SUO35" s="43"/>
      <c r="SUP35" s="43"/>
      <c r="SUQ35" s="43"/>
      <c r="SUR35" s="43"/>
      <c r="SUS35" s="43"/>
      <c r="SUT35" s="43"/>
      <c r="SUU35" s="43"/>
      <c r="SUV35" s="43"/>
      <c r="SUW35" s="43"/>
      <c r="SUX35" s="43"/>
      <c r="SUY35" s="43"/>
      <c r="SUZ35" s="43"/>
      <c r="SVA35" s="43"/>
      <c r="SVB35" s="43"/>
      <c r="SVC35" s="43"/>
      <c r="SVD35" s="43"/>
      <c r="SVE35" s="43"/>
      <c r="SVF35" s="43"/>
      <c r="SVG35" s="43"/>
      <c r="SVH35" s="43"/>
      <c r="SVI35" s="43"/>
      <c r="SVJ35" s="43"/>
      <c r="SVK35" s="43"/>
      <c r="SVL35" s="43"/>
      <c r="SVM35" s="43"/>
      <c r="SVN35" s="43"/>
      <c r="SVO35" s="43"/>
      <c r="SVP35" s="43"/>
      <c r="SVQ35" s="43"/>
      <c r="SVR35" s="43"/>
      <c r="SVS35" s="43"/>
      <c r="SVT35" s="43"/>
      <c r="SVU35" s="43"/>
      <c r="SVV35" s="43"/>
      <c r="SVW35" s="43"/>
      <c r="SVX35" s="43"/>
      <c r="SVY35" s="43"/>
      <c r="SVZ35" s="43"/>
      <c r="SWA35" s="43"/>
      <c r="SWB35" s="43"/>
      <c r="SWC35" s="43"/>
      <c r="SWD35" s="43"/>
      <c r="SWE35" s="43"/>
      <c r="SWF35" s="43"/>
      <c r="SWG35" s="43"/>
      <c r="SWH35" s="43"/>
      <c r="SWI35" s="43"/>
      <c r="SWJ35" s="43"/>
      <c r="SWK35" s="43"/>
      <c r="SWL35" s="43"/>
      <c r="SWM35" s="43"/>
      <c r="SWN35" s="43"/>
      <c r="SWO35" s="43"/>
      <c r="SWP35" s="43"/>
      <c r="SWQ35" s="43"/>
      <c r="SWR35" s="43"/>
      <c r="SWS35" s="43"/>
      <c r="SWT35" s="43"/>
      <c r="SWU35" s="43"/>
      <c r="SWV35" s="43"/>
      <c r="SWW35" s="43"/>
      <c r="SWX35" s="43"/>
      <c r="SWY35" s="43"/>
      <c r="SWZ35" s="43"/>
      <c r="SXA35" s="43"/>
      <c r="SXB35" s="43"/>
      <c r="SXC35" s="43"/>
      <c r="SXD35" s="43"/>
      <c r="SXE35" s="43"/>
      <c r="SXF35" s="43"/>
      <c r="SXG35" s="43"/>
      <c r="SXH35" s="43"/>
      <c r="SXI35" s="43"/>
      <c r="SXJ35" s="43"/>
      <c r="SXK35" s="43"/>
      <c r="SXL35" s="43"/>
      <c r="SXM35" s="43"/>
      <c r="SXN35" s="43"/>
      <c r="SXO35" s="43"/>
      <c r="SXP35" s="43"/>
      <c r="SXQ35" s="43"/>
      <c r="SXR35" s="43"/>
      <c r="SXS35" s="43"/>
      <c r="SXT35" s="43"/>
      <c r="SXU35" s="43"/>
      <c r="SXV35" s="43"/>
      <c r="SXW35" s="43"/>
      <c r="SXX35" s="43"/>
      <c r="SXY35" s="43"/>
      <c r="SXZ35" s="43"/>
      <c r="SYA35" s="43"/>
      <c r="SYB35" s="43"/>
      <c r="SYC35" s="43"/>
      <c r="SYD35" s="43"/>
      <c r="SYE35" s="43"/>
      <c r="SYF35" s="43"/>
      <c r="SYG35" s="43"/>
      <c r="SYH35" s="43"/>
      <c r="SYI35" s="43"/>
      <c r="SYJ35" s="43"/>
      <c r="SYK35" s="43"/>
      <c r="SYL35" s="43"/>
      <c r="SYM35" s="43"/>
      <c r="SYN35" s="43"/>
      <c r="SYO35" s="43"/>
      <c r="SYP35" s="43"/>
      <c r="SYQ35" s="43"/>
      <c r="SYR35" s="43"/>
      <c r="SYS35" s="43"/>
      <c r="SYT35" s="43"/>
      <c r="SYU35" s="43"/>
      <c r="SYV35" s="43"/>
      <c r="SYW35" s="43"/>
      <c r="SYX35" s="43"/>
      <c r="SYY35" s="43"/>
      <c r="SYZ35" s="43"/>
      <c r="SZA35" s="43"/>
      <c r="SZB35" s="43"/>
      <c r="SZC35" s="43"/>
      <c r="SZD35" s="43"/>
      <c r="SZE35" s="43"/>
      <c r="SZF35" s="43"/>
      <c r="SZG35" s="43"/>
      <c r="SZH35" s="43"/>
      <c r="SZI35" s="43"/>
      <c r="SZJ35" s="43"/>
      <c r="SZK35" s="43"/>
      <c r="SZL35" s="43"/>
      <c r="SZM35" s="43"/>
      <c r="SZN35" s="43"/>
      <c r="SZO35" s="43"/>
      <c r="SZP35" s="43"/>
      <c r="SZQ35" s="43"/>
      <c r="SZR35" s="43"/>
      <c r="SZS35" s="43"/>
      <c r="SZT35" s="43"/>
      <c r="SZU35" s="43"/>
      <c r="SZV35" s="43"/>
      <c r="SZW35" s="43"/>
      <c r="SZX35" s="43"/>
      <c r="SZY35" s="43"/>
      <c r="SZZ35" s="43"/>
      <c r="TAA35" s="43"/>
      <c r="TAB35" s="43"/>
      <c r="TAC35" s="43"/>
      <c r="TAD35" s="43"/>
      <c r="TAE35" s="43"/>
      <c r="TAF35" s="43"/>
      <c r="TAG35" s="43"/>
      <c r="TAH35" s="43"/>
      <c r="TAI35" s="43"/>
      <c r="TAJ35" s="43"/>
      <c r="TAK35" s="43"/>
      <c r="TAL35" s="43"/>
      <c r="TAM35" s="43"/>
      <c r="TAN35" s="43"/>
      <c r="TAO35" s="43"/>
      <c r="TAP35" s="43"/>
      <c r="TAQ35" s="43"/>
      <c r="TAR35" s="43"/>
      <c r="TAS35" s="43"/>
      <c r="TAT35" s="43"/>
      <c r="TAU35" s="43"/>
      <c r="TAV35" s="43"/>
      <c r="TAW35" s="43"/>
      <c r="TAX35" s="43"/>
      <c r="TAY35" s="43"/>
      <c r="TAZ35" s="43"/>
      <c r="TBA35" s="43"/>
      <c r="TBB35" s="43"/>
      <c r="TBC35" s="43"/>
      <c r="TBD35" s="43"/>
      <c r="TBE35" s="43"/>
      <c r="TBF35" s="43"/>
      <c r="TBG35" s="43"/>
      <c r="TBH35" s="43"/>
      <c r="TBI35" s="43"/>
      <c r="TBJ35" s="43"/>
      <c r="TBK35" s="43"/>
      <c r="TBL35" s="43"/>
      <c r="TBM35" s="43"/>
      <c r="TBN35" s="43"/>
      <c r="TBO35" s="43"/>
      <c r="TBP35" s="43"/>
      <c r="TBQ35" s="43"/>
      <c r="TBR35" s="43"/>
      <c r="TBS35" s="43"/>
      <c r="TBT35" s="43"/>
      <c r="TBU35" s="43"/>
      <c r="TBV35" s="43"/>
      <c r="TBW35" s="43"/>
      <c r="TBX35" s="43"/>
      <c r="TBY35" s="43"/>
      <c r="TBZ35" s="43"/>
      <c r="TCA35" s="43"/>
      <c r="TCB35" s="43"/>
      <c r="TCC35" s="43"/>
      <c r="TCD35" s="43"/>
      <c r="TCE35" s="43"/>
      <c r="TCF35" s="43"/>
      <c r="TCG35" s="43"/>
      <c r="TCH35" s="43"/>
      <c r="TCI35" s="43"/>
      <c r="TCJ35" s="43"/>
      <c r="TCK35" s="43"/>
      <c r="TCL35" s="43"/>
      <c r="TCM35" s="43"/>
      <c r="TCN35" s="43"/>
      <c r="TCO35" s="43"/>
      <c r="TCP35" s="43"/>
      <c r="TCQ35" s="43"/>
      <c r="TCR35" s="43"/>
      <c r="TCS35" s="43"/>
      <c r="TCT35" s="43"/>
      <c r="TCU35" s="43"/>
      <c r="TCV35" s="43"/>
      <c r="TCW35" s="43"/>
      <c r="TCX35" s="43"/>
      <c r="TCY35" s="43"/>
      <c r="TCZ35" s="43"/>
      <c r="TDA35" s="43"/>
      <c r="TDB35" s="43"/>
      <c r="TDC35" s="43"/>
      <c r="TDD35" s="43"/>
      <c r="TDE35" s="43"/>
      <c r="TDF35" s="43"/>
      <c r="TDG35" s="43"/>
      <c r="TDH35" s="43"/>
      <c r="TDI35" s="43"/>
      <c r="TDJ35" s="43"/>
      <c r="TDK35" s="43"/>
      <c r="TDL35" s="43"/>
      <c r="TDM35" s="43"/>
      <c r="TDN35" s="43"/>
      <c r="TDO35" s="43"/>
      <c r="TDP35" s="43"/>
      <c r="TDQ35" s="43"/>
      <c r="TDR35" s="43"/>
      <c r="TDS35" s="43"/>
      <c r="TDT35" s="43"/>
      <c r="TDU35" s="43"/>
      <c r="TDV35" s="43"/>
      <c r="TDW35" s="43"/>
      <c r="TDX35" s="43"/>
      <c r="TDY35" s="43"/>
      <c r="TDZ35" s="43"/>
      <c r="TEA35" s="43"/>
      <c r="TEB35" s="43"/>
      <c r="TEC35" s="43"/>
      <c r="TED35" s="43"/>
      <c r="TEE35" s="43"/>
      <c r="TEF35" s="43"/>
      <c r="TEG35" s="43"/>
      <c r="TEH35" s="43"/>
      <c r="TEI35" s="43"/>
      <c r="TEJ35" s="43"/>
      <c r="TEK35" s="43"/>
      <c r="TEL35" s="43"/>
      <c r="TEM35" s="43"/>
      <c r="TEN35" s="43"/>
      <c r="TEO35" s="43"/>
      <c r="TEP35" s="43"/>
      <c r="TEQ35" s="43"/>
      <c r="TER35" s="43"/>
      <c r="TES35" s="43"/>
      <c r="TET35" s="43"/>
      <c r="TEU35" s="43"/>
      <c r="TEV35" s="43"/>
      <c r="TEW35" s="43"/>
      <c r="TEX35" s="43"/>
      <c r="TEY35" s="43"/>
      <c r="TEZ35" s="43"/>
      <c r="TFA35" s="43"/>
      <c r="TFB35" s="43"/>
      <c r="TFC35" s="43"/>
      <c r="TFD35" s="43"/>
      <c r="TFE35" s="43"/>
      <c r="TFF35" s="43"/>
      <c r="TFG35" s="43"/>
      <c r="TFH35" s="43"/>
      <c r="TFI35" s="43"/>
      <c r="TFJ35" s="43"/>
      <c r="TFK35" s="43"/>
      <c r="TFL35" s="43"/>
      <c r="TFM35" s="43"/>
      <c r="TFN35" s="43"/>
      <c r="TFO35" s="43"/>
      <c r="TFP35" s="43"/>
      <c r="TFQ35" s="43"/>
      <c r="TFR35" s="43"/>
      <c r="TFS35" s="43"/>
      <c r="TFT35" s="43"/>
      <c r="TFU35" s="43"/>
      <c r="TFV35" s="43"/>
      <c r="TFW35" s="43"/>
      <c r="TFX35" s="43"/>
      <c r="TFY35" s="43"/>
      <c r="TFZ35" s="43"/>
      <c r="TGA35" s="43"/>
      <c r="TGB35" s="43"/>
      <c r="TGC35" s="43"/>
      <c r="TGD35" s="43"/>
      <c r="TGE35" s="43"/>
      <c r="TGF35" s="43"/>
      <c r="TGG35" s="43"/>
      <c r="TGH35" s="43"/>
      <c r="TGI35" s="43"/>
      <c r="TGJ35" s="43"/>
      <c r="TGK35" s="43"/>
      <c r="TGL35" s="43"/>
      <c r="TGM35" s="43"/>
      <c r="TGN35" s="43"/>
      <c r="TGO35" s="43"/>
      <c r="TGP35" s="43"/>
      <c r="TGQ35" s="43"/>
      <c r="TGR35" s="43"/>
      <c r="TGS35" s="43"/>
      <c r="TGT35" s="43"/>
      <c r="TGU35" s="43"/>
      <c r="TGV35" s="43"/>
      <c r="TGW35" s="43"/>
      <c r="TGX35" s="43"/>
      <c r="TGY35" s="43"/>
      <c r="TGZ35" s="43"/>
      <c r="THA35" s="43"/>
      <c r="THB35" s="43"/>
      <c r="THC35" s="43"/>
      <c r="THD35" s="43"/>
      <c r="THE35" s="43"/>
      <c r="THF35" s="43"/>
      <c r="THG35" s="43"/>
      <c r="THH35" s="43"/>
      <c r="THI35" s="43"/>
      <c r="THJ35" s="43"/>
      <c r="THK35" s="43"/>
      <c r="THL35" s="43"/>
      <c r="THM35" s="43"/>
      <c r="THN35" s="43"/>
      <c r="THO35" s="43"/>
      <c r="THP35" s="43"/>
      <c r="THQ35" s="43"/>
      <c r="THR35" s="43"/>
      <c r="THS35" s="43"/>
      <c r="THT35" s="43"/>
      <c r="THU35" s="43"/>
      <c r="THV35" s="43"/>
      <c r="THW35" s="43"/>
      <c r="THX35" s="43"/>
      <c r="THY35" s="43"/>
      <c r="THZ35" s="43"/>
      <c r="TIA35" s="43"/>
      <c r="TIB35" s="43"/>
      <c r="TIC35" s="43"/>
      <c r="TID35" s="43"/>
      <c r="TIE35" s="43"/>
      <c r="TIF35" s="43"/>
      <c r="TIG35" s="43"/>
      <c r="TIH35" s="43"/>
      <c r="TII35" s="43"/>
      <c r="TIJ35" s="43"/>
      <c r="TIK35" s="43"/>
      <c r="TIL35" s="43"/>
      <c r="TIM35" s="43"/>
      <c r="TIN35" s="43"/>
      <c r="TIO35" s="43"/>
      <c r="TIP35" s="43"/>
      <c r="TIQ35" s="43"/>
      <c r="TIR35" s="43"/>
      <c r="TIS35" s="43"/>
      <c r="TIT35" s="43"/>
      <c r="TIU35" s="43"/>
      <c r="TIV35" s="43"/>
      <c r="TIW35" s="43"/>
      <c r="TIX35" s="43"/>
      <c r="TIY35" s="43"/>
      <c r="TIZ35" s="43"/>
      <c r="TJA35" s="43"/>
      <c r="TJB35" s="43"/>
      <c r="TJC35" s="43"/>
      <c r="TJD35" s="43"/>
      <c r="TJE35" s="43"/>
      <c r="TJF35" s="43"/>
      <c r="TJG35" s="43"/>
      <c r="TJH35" s="43"/>
      <c r="TJI35" s="43"/>
      <c r="TJJ35" s="43"/>
      <c r="TJK35" s="43"/>
      <c r="TJL35" s="43"/>
      <c r="TJM35" s="43"/>
      <c r="TJN35" s="43"/>
      <c r="TJO35" s="43"/>
      <c r="TJP35" s="43"/>
      <c r="TJQ35" s="43"/>
      <c r="TJR35" s="43"/>
      <c r="TJS35" s="43"/>
      <c r="TJT35" s="43"/>
      <c r="TJU35" s="43"/>
      <c r="TJV35" s="43"/>
      <c r="TJW35" s="43"/>
      <c r="TJX35" s="43"/>
      <c r="TJY35" s="43"/>
      <c r="TJZ35" s="43"/>
      <c r="TKA35" s="43"/>
      <c r="TKB35" s="43"/>
      <c r="TKC35" s="43"/>
      <c r="TKD35" s="43"/>
      <c r="TKE35" s="43"/>
      <c r="TKF35" s="43"/>
      <c r="TKG35" s="43"/>
      <c r="TKH35" s="43"/>
      <c r="TKI35" s="43"/>
      <c r="TKJ35" s="43"/>
      <c r="TKK35" s="43"/>
      <c r="TKL35" s="43"/>
      <c r="TKM35" s="43"/>
      <c r="TKN35" s="43"/>
      <c r="TKO35" s="43"/>
      <c r="TKP35" s="43"/>
      <c r="TKQ35" s="43"/>
      <c r="TKR35" s="43"/>
      <c r="TKS35" s="43"/>
      <c r="TKT35" s="43"/>
      <c r="TKU35" s="43"/>
      <c r="TKV35" s="43"/>
      <c r="TKW35" s="43"/>
      <c r="TKX35" s="43"/>
      <c r="TKY35" s="43"/>
      <c r="TKZ35" s="43"/>
      <c r="TLA35" s="43"/>
      <c r="TLB35" s="43"/>
      <c r="TLC35" s="43"/>
      <c r="TLD35" s="43"/>
      <c r="TLE35" s="43"/>
      <c r="TLF35" s="43"/>
      <c r="TLG35" s="43"/>
      <c r="TLH35" s="43"/>
      <c r="TLI35" s="43"/>
      <c r="TLJ35" s="43"/>
      <c r="TLK35" s="43"/>
      <c r="TLL35" s="43"/>
      <c r="TLM35" s="43"/>
      <c r="TLN35" s="43"/>
      <c r="TLO35" s="43"/>
      <c r="TLP35" s="43"/>
      <c r="TLQ35" s="43"/>
      <c r="TLR35" s="43"/>
      <c r="TLS35" s="43"/>
      <c r="TLT35" s="43"/>
      <c r="TLU35" s="43"/>
      <c r="TLV35" s="43"/>
      <c r="TLW35" s="43"/>
      <c r="TLX35" s="43"/>
      <c r="TLY35" s="43"/>
      <c r="TLZ35" s="43"/>
      <c r="TMA35" s="43"/>
      <c r="TMB35" s="43"/>
      <c r="TMC35" s="43"/>
      <c r="TMD35" s="43"/>
      <c r="TME35" s="43"/>
      <c r="TMF35" s="43"/>
      <c r="TMG35" s="43"/>
      <c r="TMH35" s="43"/>
      <c r="TMI35" s="43"/>
      <c r="TMJ35" s="43"/>
      <c r="TMK35" s="43"/>
      <c r="TML35" s="43"/>
      <c r="TMM35" s="43"/>
      <c r="TMN35" s="43"/>
      <c r="TMO35" s="43"/>
      <c r="TMP35" s="43"/>
      <c r="TMQ35" s="43"/>
      <c r="TMR35" s="43"/>
      <c r="TMS35" s="43"/>
      <c r="TMT35" s="43"/>
      <c r="TMU35" s="43"/>
      <c r="TMV35" s="43"/>
      <c r="TMW35" s="43"/>
      <c r="TMX35" s="43"/>
      <c r="TMY35" s="43"/>
      <c r="TMZ35" s="43"/>
      <c r="TNA35" s="43"/>
      <c r="TNB35" s="43"/>
      <c r="TNC35" s="43"/>
      <c r="TND35" s="43"/>
      <c r="TNE35" s="43"/>
      <c r="TNF35" s="43"/>
      <c r="TNG35" s="43"/>
      <c r="TNH35" s="43"/>
      <c r="TNI35" s="43"/>
      <c r="TNJ35" s="43"/>
      <c r="TNK35" s="43"/>
      <c r="TNL35" s="43"/>
      <c r="TNM35" s="43"/>
      <c r="TNN35" s="43"/>
      <c r="TNO35" s="43"/>
      <c r="TNP35" s="43"/>
      <c r="TNQ35" s="43"/>
      <c r="TNR35" s="43"/>
      <c r="TNS35" s="43"/>
      <c r="TNT35" s="43"/>
      <c r="TNU35" s="43"/>
      <c r="TNV35" s="43"/>
      <c r="TNW35" s="43"/>
      <c r="TNX35" s="43"/>
      <c r="TNY35" s="43"/>
      <c r="TNZ35" s="43"/>
      <c r="TOA35" s="43"/>
      <c r="TOB35" s="43"/>
      <c r="TOC35" s="43"/>
      <c r="TOD35" s="43"/>
      <c r="TOE35" s="43"/>
      <c r="TOF35" s="43"/>
      <c r="TOG35" s="43"/>
      <c r="TOH35" s="43"/>
      <c r="TOI35" s="43"/>
      <c r="TOJ35" s="43"/>
      <c r="TOK35" s="43"/>
      <c r="TOL35" s="43"/>
      <c r="TOM35" s="43"/>
      <c r="TON35" s="43"/>
      <c r="TOO35" s="43"/>
      <c r="TOP35" s="43"/>
      <c r="TOQ35" s="43"/>
      <c r="TOR35" s="43"/>
      <c r="TOS35" s="43"/>
      <c r="TOT35" s="43"/>
      <c r="TOU35" s="43"/>
      <c r="TOV35" s="43"/>
      <c r="TOW35" s="43"/>
      <c r="TOX35" s="43"/>
      <c r="TOY35" s="43"/>
      <c r="TOZ35" s="43"/>
      <c r="TPA35" s="43"/>
      <c r="TPB35" s="43"/>
      <c r="TPC35" s="43"/>
      <c r="TPD35" s="43"/>
      <c r="TPE35" s="43"/>
      <c r="TPF35" s="43"/>
      <c r="TPG35" s="43"/>
      <c r="TPH35" s="43"/>
      <c r="TPI35" s="43"/>
      <c r="TPJ35" s="43"/>
      <c r="TPK35" s="43"/>
      <c r="TPL35" s="43"/>
      <c r="TPM35" s="43"/>
      <c r="TPN35" s="43"/>
      <c r="TPO35" s="43"/>
      <c r="TPP35" s="43"/>
      <c r="TPQ35" s="43"/>
      <c r="TPR35" s="43"/>
      <c r="TPS35" s="43"/>
      <c r="TPT35" s="43"/>
      <c r="TPU35" s="43"/>
      <c r="TPV35" s="43"/>
      <c r="TPW35" s="43"/>
      <c r="TPX35" s="43"/>
      <c r="TPY35" s="43"/>
      <c r="TPZ35" s="43"/>
      <c r="TQA35" s="43"/>
      <c r="TQB35" s="43"/>
      <c r="TQC35" s="43"/>
      <c r="TQD35" s="43"/>
      <c r="TQE35" s="43"/>
      <c r="TQF35" s="43"/>
      <c r="TQG35" s="43"/>
      <c r="TQH35" s="43"/>
      <c r="TQI35" s="43"/>
      <c r="TQJ35" s="43"/>
      <c r="TQK35" s="43"/>
      <c r="TQL35" s="43"/>
      <c r="TQM35" s="43"/>
      <c r="TQN35" s="43"/>
      <c r="TQO35" s="43"/>
      <c r="TQP35" s="43"/>
      <c r="TQQ35" s="43"/>
      <c r="TQR35" s="43"/>
      <c r="TQS35" s="43"/>
      <c r="TQT35" s="43"/>
      <c r="TQU35" s="43"/>
      <c r="TQV35" s="43"/>
      <c r="TQW35" s="43"/>
      <c r="TQX35" s="43"/>
      <c r="TQY35" s="43"/>
      <c r="TQZ35" s="43"/>
      <c r="TRA35" s="43"/>
      <c r="TRB35" s="43"/>
      <c r="TRC35" s="43"/>
      <c r="TRD35" s="43"/>
      <c r="TRE35" s="43"/>
      <c r="TRF35" s="43"/>
      <c r="TRG35" s="43"/>
      <c r="TRH35" s="43"/>
      <c r="TRI35" s="43"/>
      <c r="TRJ35" s="43"/>
      <c r="TRK35" s="43"/>
      <c r="TRL35" s="43"/>
      <c r="TRM35" s="43"/>
      <c r="TRN35" s="43"/>
      <c r="TRO35" s="43"/>
      <c r="TRP35" s="43"/>
      <c r="TRQ35" s="43"/>
      <c r="TRR35" s="43"/>
      <c r="TRS35" s="43"/>
      <c r="TRT35" s="43"/>
      <c r="TRU35" s="43"/>
      <c r="TRV35" s="43"/>
      <c r="TRW35" s="43"/>
      <c r="TRX35" s="43"/>
      <c r="TRY35" s="43"/>
      <c r="TRZ35" s="43"/>
      <c r="TSA35" s="43"/>
      <c r="TSB35" s="43"/>
      <c r="TSC35" s="43"/>
      <c r="TSD35" s="43"/>
      <c r="TSE35" s="43"/>
      <c r="TSF35" s="43"/>
      <c r="TSG35" s="43"/>
      <c r="TSH35" s="43"/>
      <c r="TSI35" s="43"/>
      <c r="TSJ35" s="43"/>
      <c r="TSK35" s="43"/>
      <c r="TSL35" s="43"/>
      <c r="TSM35" s="43"/>
      <c r="TSN35" s="43"/>
      <c r="TSO35" s="43"/>
      <c r="TSP35" s="43"/>
      <c r="TSQ35" s="43"/>
      <c r="TSR35" s="43"/>
      <c r="TSS35" s="43"/>
      <c r="TST35" s="43"/>
      <c r="TSU35" s="43"/>
      <c r="TSV35" s="43"/>
      <c r="TSW35" s="43"/>
      <c r="TSX35" s="43"/>
      <c r="TSY35" s="43"/>
      <c r="TSZ35" s="43"/>
      <c r="TTA35" s="43"/>
      <c r="TTB35" s="43"/>
      <c r="TTC35" s="43"/>
      <c r="TTD35" s="43"/>
      <c r="TTE35" s="43"/>
      <c r="TTF35" s="43"/>
      <c r="TTG35" s="43"/>
      <c r="TTH35" s="43"/>
      <c r="TTI35" s="43"/>
      <c r="TTJ35" s="43"/>
      <c r="TTK35" s="43"/>
      <c r="TTL35" s="43"/>
      <c r="TTM35" s="43"/>
      <c r="TTN35" s="43"/>
      <c r="TTO35" s="43"/>
      <c r="TTP35" s="43"/>
      <c r="TTQ35" s="43"/>
      <c r="TTR35" s="43"/>
      <c r="TTS35" s="43"/>
      <c r="TTT35" s="43"/>
      <c r="TTU35" s="43"/>
      <c r="TTV35" s="43"/>
      <c r="TTW35" s="43"/>
      <c r="TTX35" s="43"/>
      <c r="TTY35" s="43"/>
      <c r="TTZ35" s="43"/>
      <c r="TUA35" s="43"/>
      <c r="TUB35" s="43"/>
      <c r="TUC35" s="43"/>
      <c r="TUD35" s="43"/>
      <c r="TUE35" s="43"/>
      <c r="TUF35" s="43"/>
      <c r="TUG35" s="43"/>
      <c r="TUH35" s="43"/>
      <c r="TUI35" s="43"/>
      <c r="TUJ35" s="43"/>
      <c r="TUK35" s="43"/>
      <c r="TUL35" s="43"/>
      <c r="TUM35" s="43"/>
      <c r="TUN35" s="43"/>
      <c r="TUO35" s="43"/>
      <c r="TUP35" s="43"/>
      <c r="TUQ35" s="43"/>
      <c r="TUR35" s="43"/>
      <c r="TUS35" s="43"/>
      <c r="TUT35" s="43"/>
      <c r="TUU35" s="43"/>
      <c r="TUV35" s="43"/>
      <c r="TUW35" s="43"/>
      <c r="TUX35" s="43"/>
      <c r="TUY35" s="43"/>
      <c r="TUZ35" s="43"/>
      <c r="TVA35" s="43"/>
      <c r="TVB35" s="43"/>
      <c r="TVC35" s="43"/>
      <c r="TVD35" s="43"/>
      <c r="TVE35" s="43"/>
      <c r="TVF35" s="43"/>
      <c r="TVG35" s="43"/>
      <c r="TVH35" s="43"/>
      <c r="TVI35" s="43"/>
      <c r="TVJ35" s="43"/>
      <c r="TVK35" s="43"/>
      <c r="TVL35" s="43"/>
      <c r="TVM35" s="43"/>
      <c r="TVN35" s="43"/>
      <c r="TVO35" s="43"/>
      <c r="TVP35" s="43"/>
      <c r="TVQ35" s="43"/>
      <c r="TVR35" s="43"/>
      <c r="TVS35" s="43"/>
      <c r="TVT35" s="43"/>
      <c r="TVU35" s="43"/>
      <c r="TVV35" s="43"/>
      <c r="TVW35" s="43"/>
      <c r="TVX35" s="43"/>
      <c r="TVY35" s="43"/>
      <c r="TVZ35" s="43"/>
      <c r="TWA35" s="43"/>
      <c r="TWB35" s="43"/>
      <c r="TWC35" s="43"/>
      <c r="TWD35" s="43"/>
      <c r="TWE35" s="43"/>
      <c r="TWF35" s="43"/>
      <c r="TWG35" s="43"/>
      <c r="TWH35" s="43"/>
      <c r="TWI35" s="43"/>
      <c r="TWJ35" s="43"/>
      <c r="TWK35" s="43"/>
      <c r="TWL35" s="43"/>
      <c r="TWM35" s="43"/>
      <c r="TWN35" s="43"/>
      <c r="TWO35" s="43"/>
      <c r="TWP35" s="43"/>
      <c r="TWQ35" s="43"/>
      <c r="TWR35" s="43"/>
      <c r="TWS35" s="43"/>
      <c r="TWT35" s="43"/>
      <c r="TWU35" s="43"/>
      <c r="TWV35" s="43"/>
      <c r="TWW35" s="43"/>
      <c r="TWX35" s="43"/>
      <c r="TWY35" s="43"/>
      <c r="TWZ35" s="43"/>
      <c r="TXA35" s="43"/>
      <c r="TXB35" s="43"/>
      <c r="TXC35" s="43"/>
      <c r="TXD35" s="43"/>
      <c r="TXE35" s="43"/>
      <c r="TXF35" s="43"/>
      <c r="TXG35" s="43"/>
      <c r="TXH35" s="43"/>
      <c r="TXI35" s="43"/>
      <c r="TXJ35" s="43"/>
      <c r="TXK35" s="43"/>
      <c r="TXL35" s="43"/>
      <c r="TXM35" s="43"/>
      <c r="TXN35" s="43"/>
      <c r="TXO35" s="43"/>
      <c r="TXP35" s="43"/>
      <c r="TXQ35" s="43"/>
      <c r="TXR35" s="43"/>
      <c r="TXS35" s="43"/>
      <c r="TXT35" s="43"/>
      <c r="TXU35" s="43"/>
      <c r="TXV35" s="43"/>
      <c r="TXW35" s="43"/>
      <c r="TXX35" s="43"/>
      <c r="TXY35" s="43"/>
      <c r="TXZ35" s="43"/>
      <c r="TYA35" s="43"/>
      <c r="TYB35" s="43"/>
      <c r="TYC35" s="43"/>
      <c r="TYD35" s="43"/>
      <c r="TYE35" s="43"/>
      <c r="TYF35" s="43"/>
      <c r="TYG35" s="43"/>
      <c r="TYH35" s="43"/>
      <c r="TYI35" s="43"/>
      <c r="TYJ35" s="43"/>
      <c r="TYK35" s="43"/>
      <c r="TYL35" s="43"/>
      <c r="TYM35" s="43"/>
      <c r="TYN35" s="43"/>
      <c r="TYO35" s="43"/>
      <c r="TYP35" s="43"/>
      <c r="TYQ35" s="43"/>
      <c r="TYR35" s="43"/>
      <c r="TYS35" s="43"/>
      <c r="TYT35" s="43"/>
      <c r="TYU35" s="43"/>
      <c r="TYV35" s="43"/>
      <c r="TYW35" s="43"/>
      <c r="TYX35" s="43"/>
      <c r="TYY35" s="43"/>
      <c r="TYZ35" s="43"/>
      <c r="TZA35" s="43"/>
      <c r="TZB35" s="43"/>
      <c r="TZC35" s="43"/>
      <c r="TZD35" s="43"/>
      <c r="TZE35" s="43"/>
      <c r="TZF35" s="43"/>
      <c r="TZG35" s="43"/>
      <c r="TZH35" s="43"/>
      <c r="TZI35" s="43"/>
      <c r="TZJ35" s="43"/>
      <c r="TZK35" s="43"/>
      <c r="TZL35" s="43"/>
      <c r="TZM35" s="43"/>
      <c r="TZN35" s="43"/>
      <c r="TZO35" s="43"/>
      <c r="TZP35" s="43"/>
      <c r="TZQ35" s="43"/>
      <c r="TZR35" s="43"/>
      <c r="TZS35" s="43"/>
      <c r="TZT35" s="43"/>
      <c r="TZU35" s="43"/>
      <c r="TZV35" s="43"/>
      <c r="TZW35" s="43"/>
      <c r="TZX35" s="43"/>
      <c r="TZY35" s="43"/>
      <c r="TZZ35" s="43"/>
      <c r="UAA35" s="43"/>
      <c r="UAB35" s="43"/>
      <c r="UAC35" s="43"/>
      <c r="UAD35" s="43"/>
      <c r="UAE35" s="43"/>
      <c r="UAF35" s="43"/>
      <c r="UAG35" s="43"/>
      <c r="UAH35" s="43"/>
      <c r="UAI35" s="43"/>
      <c r="UAJ35" s="43"/>
      <c r="UAK35" s="43"/>
      <c r="UAL35" s="43"/>
      <c r="UAM35" s="43"/>
      <c r="UAN35" s="43"/>
      <c r="UAO35" s="43"/>
      <c r="UAP35" s="43"/>
      <c r="UAQ35" s="43"/>
      <c r="UAR35" s="43"/>
      <c r="UAS35" s="43"/>
      <c r="UAT35" s="43"/>
      <c r="UAU35" s="43"/>
      <c r="UAV35" s="43"/>
      <c r="UAW35" s="43"/>
      <c r="UAX35" s="43"/>
      <c r="UAY35" s="43"/>
      <c r="UAZ35" s="43"/>
      <c r="UBA35" s="43"/>
      <c r="UBB35" s="43"/>
      <c r="UBC35" s="43"/>
      <c r="UBD35" s="43"/>
      <c r="UBE35" s="43"/>
      <c r="UBF35" s="43"/>
      <c r="UBG35" s="43"/>
      <c r="UBH35" s="43"/>
      <c r="UBI35" s="43"/>
      <c r="UBJ35" s="43"/>
      <c r="UBK35" s="43"/>
      <c r="UBL35" s="43"/>
      <c r="UBM35" s="43"/>
      <c r="UBN35" s="43"/>
      <c r="UBO35" s="43"/>
      <c r="UBP35" s="43"/>
      <c r="UBQ35" s="43"/>
      <c r="UBR35" s="43"/>
      <c r="UBS35" s="43"/>
      <c r="UBT35" s="43"/>
      <c r="UBU35" s="43"/>
      <c r="UBV35" s="43"/>
      <c r="UBW35" s="43"/>
      <c r="UBX35" s="43"/>
      <c r="UBY35" s="43"/>
      <c r="UBZ35" s="43"/>
      <c r="UCA35" s="43"/>
      <c r="UCB35" s="43"/>
      <c r="UCC35" s="43"/>
      <c r="UCD35" s="43"/>
      <c r="UCE35" s="43"/>
      <c r="UCF35" s="43"/>
      <c r="UCG35" s="43"/>
      <c r="UCH35" s="43"/>
      <c r="UCI35" s="43"/>
      <c r="UCJ35" s="43"/>
      <c r="UCK35" s="43"/>
      <c r="UCL35" s="43"/>
      <c r="UCM35" s="43"/>
      <c r="UCN35" s="43"/>
      <c r="UCO35" s="43"/>
      <c r="UCP35" s="43"/>
      <c r="UCQ35" s="43"/>
      <c r="UCR35" s="43"/>
      <c r="UCS35" s="43"/>
      <c r="UCT35" s="43"/>
      <c r="UCU35" s="43"/>
      <c r="UCV35" s="43"/>
      <c r="UCW35" s="43"/>
      <c r="UCX35" s="43"/>
      <c r="UCY35" s="43"/>
      <c r="UCZ35" s="43"/>
      <c r="UDA35" s="43"/>
      <c r="UDB35" s="43"/>
      <c r="UDC35" s="43"/>
      <c r="UDD35" s="43"/>
      <c r="UDE35" s="43"/>
      <c r="UDF35" s="43"/>
      <c r="UDG35" s="43"/>
      <c r="UDH35" s="43"/>
      <c r="UDI35" s="43"/>
      <c r="UDJ35" s="43"/>
      <c r="UDK35" s="43"/>
      <c r="UDL35" s="43"/>
      <c r="UDM35" s="43"/>
      <c r="UDN35" s="43"/>
      <c r="UDO35" s="43"/>
      <c r="UDP35" s="43"/>
      <c r="UDQ35" s="43"/>
      <c r="UDR35" s="43"/>
      <c r="UDS35" s="43"/>
      <c r="UDT35" s="43"/>
      <c r="UDU35" s="43"/>
      <c r="UDV35" s="43"/>
      <c r="UDW35" s="43"/>
      <c r="UDX35" s="43"/>
      <c r="UDY35" s="43"/>
      <c r="UDZ35" s="43"/>
      <c r="UEA35" s="43"/>
      <c r="UEB35" s="43"/>
      <c r="UEC35" s="43"/>
      <c r="UED35" s="43"/>
      <c r="UEE35" s="43"/>
      <c r="UEF35" s="43"/>
      <c r="UEG35" s="43"/>
      <c r="UEH35" s="43"/>
      <c r="UEI35" s="43"/>
      <c r="UEJ35" s="43"/>
      <c r="UEK35" s="43"/>
      <c r="UEL35" s="43"/>
      <c r="UEM35" s="43"/>
      <c r="UEN35" s="43"/>
      <c r="UEO35" s="43"/>
      <c r="UEP35" s="43"/>
      <c r="UEQ35" s="43"/>
      <c r="UER35" s="43"/>
      <c r="UES35" s="43"/>
      <c r="UET35" s="43"/>
      <c r="UEU35" s="43"/>
      <c r="UEV35" s="43"/>
      <c r="UEW35" s="43"/>
      <c r="UEX35" s="43"/>
      <c r="UEY35" s="43"/>
      <c r="UEZ35" s="43"/>
      <c r="UFA35" s="43"/>
      <c r="UFB35" s="43"/>
      <c r="UFC35" s="43"/>
      <c r="UFD35" s="43"/>
      <c r="UFE35" s="43"/>
      <c r="UFF35" s="43"/>
      <c r="UFG35" s="43"/>
      <c r="UFH35" s="43"/>
      <c r="UFI35" s="43"/>
      <c r="UFJ35" s="43"/>
      <c r="UFK35" s="43"/>
      <c r="UFL35" s="43"/>
      <c r="UFM35" s="43"/>
      <c r="UFN35" s="43"/>
      <c r="UFO35" s="43"/>
      <c r="UFP35" s="43"/>
      <c r="UFQ35" s="43"/>
      <c r="UFR35" s="43"/>
      <c r="UFS35" s="43"/>
      <c r="UFT35" s="43"/>
      <c r="UFU35" s="43"/>
      <c r="UFV35" s="43"/>
      <c r="UFW35" s="43"/>
      <c r="UFX35" s="43"/>
      <c r="UFY35" s="43"/>
      <c r="UFZ35" s="43"/>
      <c r="UGA35" s="43"/>
      <c r="UGB35" s="43"/>
      <c r="UGC35" s="43"/>
      <c r="UGD35" s="43"/>
      <c r="UGE35" s="43"/>
      <c r="UGF35" s="43"/>
      <c r="UGG35" s="43"/>
      <c r="UGH35" s="43"/>
      <c r="UGI35" s="43"/>
      <c r="UGJ35" s="43"/>
      <c r="UGK35" s="43"/>
      <c r="UGL35" s="43"/>
      <c r="UGM35" s="43"/>
      <c r="UGN35" s="43"/>
      <c r="UGO35" s="43"/>
      <c r="UGP35" s="43"/>
      <c r="UGQ35" s="43"/>
      <c r="UGR35" s="43"/>
      <c r="UGS35" s="43"/>
      <c r="UGT35" s="43"/>
      <c r="UGU35" s="43"/>
      <c r="UGV35" s="43"/>
      <c r="UGW35" s="43"/>
      <c r="UGX35" s="43"/>
      <c r="UGY35" s="43"/>
      <c r="UGZ35" s="43"/>
      <c r="UHA35" s="43"/>
      <c r="UHB35" s="43"/>
      <c r="UHC35" s="43"/>
      <c r="UHD35" s="43"/>
      <c r="UHE35" s="43"/>
      <c r="UHF35" s="43"/>
      <c r="UHG35" s="43"/>
      <c r="UHH35" s="43"/>
      <c r="UHI35" s="43"/>
      <c r="UHJ35" s="43"/>
      <c r="UHK35" s="43"/>
      <c r="UHL35" s="43"/>
      <c r="UHM35" s="43"/>
      <c r="UHN35" s="43"/>
      <c r="UHO35" s="43"/>
      <c r="UHP35" s="43"/>
      <c r="UHQ35" s="43"/>
      <c r="UHR35" s="43"/>
      <c r="UHS35" s="43"/>
      <c r="UHT35" s="43"/>
      <c r="UHU35" s="43"/>
      <c r="UHV35" s="43"/>
      <c r="UHW35" s="43"/>
      <c r="UHX35" s="43"/>
      <c r="UHY35" s="43"/>
      <c r="UHZ35" s="43"/>
      <c r="UIA35" s="43"/>
      <c r="UIB35" s="43"/>
      <c r="UIC35" s="43"/>
      <c r="UID35" s="43"/>
      <c r="UIE35" s="43"/>
      <c r="UIF35" s="43"/>
      <c r="UIG35" s="43"/>
      <c r="UIH35" s="43"/>
      <c r="UII35" s="43"/>
      <c r="UIJ35" s="43"/>
      <c r="UIK35" s="43"/>
      <c r="UIL35" s="43"/>
      <c r="UIM35" s="43"/>
      <c r="UIN35" s="43"/>
      <c r="UIO35" s="43"/>
      <c r="UIP35" s="43"/>
      <c r="UIQ35" s="43"/>
      <c r="UIR35" s="43"/>
      <c r="UIS35" s="43"/>
      <c r="UIT35" s="43"/>
      <c r="UIU35" s="43"/>
      <c r="UIV35" s="43"/>
      <c r="UIW35" s="43"/>
      <c r="UIX35" s="43"/>
      <c r="UIY35" s="43"/>
      <c r="UIZ35" s="43"/>
      <c r="UJA35" s="43"/>
      <c r="UJB35" s="43"/>
      <c r="UJC35" s="43"/>
      <c r="UJD35" s="43"/>
      <c r="UJE35" s="43"/>
      <c r="UJF35" s="43"/>
      <c r="UJG35" s="43"/>
      <c r="UJH35" s="43"/>
      <c r="UJI35" s="43"/>
      <c r="UJJ35" s="43"/>
      <c r="UJK35" s="43"/>
      <c r="UJL35" s="43"/>
      <c r="UJM35" s="43"/>
      <c r="UJN35" s="43"/>
      <c r="UJO35" s="43"/>
      <c r="UJP35" s="43"/>
      <c r="UJQ35" s="43"/>
      <c r="UJR35" s="43"/>
      <c r="UJS35" s="43"/>
      <c r="UJT35" s="43"/>
      <c r="UJU35" s="43"/>
      <c r="UJV35" s="43"/>
      <c r="UJW35" s="43"/>
      <c r="UJX35" s="43"/>
      <c r="UJY35" s="43"/>
      <c r="UJZ35" s="43"/>
      <c r="UKA35" s="43"/>
      <c r="UKB35" s="43"/>
      <c r="UKC35" s="43"/>
      <c r="UKD35" s="43"/>
      <c r="UKE35" s="43"/>
      <c r="UKF35" s="43"/>
      <c r="UKG35" s="43"/>
      <c r="UKH35" s="43"/>
      <c r="UKI35" s="43"/>
      <c r="UKJ35" s="43"/>
      <c r="UKK35" s="43"/>
      <c r="UKL35" s="43"/>
      <c r="UKM35" s="43"/>
      <c r="UKN35" s="43"/>
      <c r="UKO35" s="43"/>
      <c r="UKP35" s="43"/>
      <c r="UKQ35" s="43"/>
      <c r="UKR35" s="43"/>
      <c r="UKS35" s="43"/>
      <c r="UKT35" s="43"/>
      <c r="UKU35" s="43"/>
      <c r="UKV35" s="43"/>
      <c r="UKW35" s="43"/>
      <c r="UKX35" s="43"/>
      <c r="UKY35" s="43"/>
      <c r="UKZ35" s="43"/>
      <c r="ULA35" s="43"/>
      <c r="ULB35" s="43"/>
      <c r="ULC35" s="43"/>
      <c r="ULD35" s="43"/>
      <c r="ULE35" s="43"/>
      <c r="ULF35" s="43"/>
      <c r="ULG35" s="43"/>
      <c r="ULH35" s="43"/>
      <c r="ULI35" s="43"/>
      <c r="ULJ35" s="43"/>
      <c r="ULK35" s="43"/>
      <c r="ULL35" s="43"/>
      <c r="ULM35" s="43"/>
      <c r="ULN35" s="43"/>
      <c r="ULO35" s="43"/>
      <c r="ULP35" s="43"/>
      <c r="ULQ35" s="43"/>
      <c r="ULR35" s="43"/>
      <c r="ULS35" s="43"/>
      <c r="ULT35" s="43"/>
      <c r="ULU35" s="43"/>
      <c r="ULV35" s="43"/>
      <c r="ULW35" s="43"/>
      <c r="ULX35" s="43"/>
      <c r="ULY35" s="43"/>
      <c r="ULZ35" s="43"/>
      <c r="UMA35" s="43"/>
      <c r="UMB35" s="43"/>
      <c r="UMC35" s="43"/>
      <c r="UMD35" s="43"/>
      <c r="UME35" s="43"/>
      <c r="UMF35" s="43"/>
      <c r="UMG35" s="43"/>
      <c r="UMH35" s="43"/>
      <c r="UMI35" s="43"/>
      <c r="UMJ35" s="43"/>
      <c r="UMK35" s="43"/>
      <c r="UML35" s="43"/>
      <c r="UMM35" s="43"/>
      <c r="UMN35" s="43"/>
      <c r="UMO35" s="43"/>
      <c r="UMP35" s="43"/>
      <c r="UMQ35" s="43"/>
      <c r="UMR35" s="43"/>
      <c r="UMS35" s="43"/>
      <c r="UMT35" s="43"/>
      <c r="UMU35" s="43"/>
      <c r="UMV35" s="43"/>
      <c r="UMW35" s="43"/>
      <c r="UMX35" s="43"/>
      <c r="UMY35" s="43"/>
      <c r="UMZ35" s="43"/>
      <c r="UNA35" s="43"/>
      <c r="UNB35" s="43"/>
      <c r="UNC35" s="43"/>
      <c r="UND35" s="43"/>
      <c r="UNE35" s="43"/>
      <c r="UNF35" s="43"/>
      <c r="UNG35" s="43"/>
      <c r="UNH35" s="43"/>
      <c r="UNI35" s="43"/>
      <c r="UNJ35" s="43"/>
      <c r="UNK35" s="43"/>
      <c r="UNL35" s="43"/>
      <c r="UNM35" s="43"/>
      <c r="UNN35" s="43"/>
      <c r="UNO35" s="43"/>
      <c r="UNP35" s="43"/>
      <c r="UNQ35" s="43"/>
      <c r="UNR35" s="43"/>
      <c r="UNS35" s="43"/>
      <c r="UNT35" s="43"/>
      <c r="UNU35" s="43"/>
      <c r="UNV35" s="43"/>
      <c r="UNW35" s="43"/>
      <c r="UNX35" s="43"/>
      <c r="UNY35" s="43"/>
      <c r="UNZ35" s="43"/>
      <c r="UOA35" s="43"/>
      <c r="UOB35" s="43"/>
      <c r="UOC35" s="43"/>
      <c r="UOD35" s="43"/>
      <c r="UOE35" s="43"/>
      <c r="UOF35" s="43"/>
      <c r="UOG35" s="43"/>
      <c r="UOH35" s="43"/>
      <c r="UOI35" s="43"/>
      <c r="UOJ35" s="43"/>
      <c r="UOK35" s="43"/>
      <c r="UOL35" s="43"/>
      <c r="UOM35" s="43"/>
      <c r="UON35" s="43"/>
      <c r="UOO35" s="43"/>
      <c r="UOP35" s="43"/>
      <c r="UOQ35" s="43"/>
      <c r="UOR35" s="43"/>
      <c r="UOS35" s="43"/>
      <c r="UOT35" s="43"/>
      <c r="UOU35" s="43"/>
      <c r="UOV35" s="43"/>
      <c r="UOW35" s="43"/>
      <c r="UOX35" s="43"/>
      <c r="UOY35" s="43"/>
      <c r="UOZ35" s="43"/>
      <c r="UPA35" s="43"/>
      <c r="UPB35" s="43"/>
      <c r="UPC35" s="43"/>
      <c r="UPD35" s="43"/>
      <c r="UPE35" s="43"/>
      <c r="UPF35" s="43"/>
      <c r="UPG35" s="43"/>
      <c r="UPH35" s="43"/>
      <c r="UPI35" s="43"/>
      <c r="UPJ35" s="43"/>
      <c r="UPK35" s="43"/>
      <c r="UPL35" s="43"/>
      <c r="UPM35" s="43"/>
      <c r="UPN35" s="43"/>
      <c r="UPO35" s="43"/>
      <c r="UPP35" s="43"/>
      <c r="UPQ35" s="43"/>
      <c r="UPR35" s="43"/>
      <c r="UPS35" s="43"/>
      <c r="UPT35" s="43"/>
      <c r="UPU35" s="43"/>
      <c r="UPV35" s="43"/>
      <c r="UPW35" s="43"/>
      <c r="UPX35" s="43"/>
      <c r="UPY35" s="43"/>
      <c r="UPZ35" s="43"/>
      <c r="UQA35" s="43"/>
      <c r="UQB35" s="43"/>
      <c r="UQC35" s="43"/>
      <c r="UQD35" s="43"/>
      <c r="UQE35" s="43"/>
      <c r="UQF35" s="43"/>
      <c r="UQG35" s="43"/>
      <c r="UQH35" s="43"/>
      <c r="UQI35" s="43"/>
      <c r="UQJ35" s="43"/>
      <c r="UQK35" s="43"/>
      <c r="UQL35" s="43"/>
      <c r="UQM35" s="43"/>
      <c r="UQN35" s="43"/>
      <c r="UQO35" s="43"/>
      <c r="UQP35" s="43"/>
      <c r="UQQ35" s="43"/>
      <c r="UQR35" s="43"/>
      <c r="UQS35" s="43"/>
      <c r="UQT35" s="43"/>
      <c r="UQU35" s="43"/>
      <c r="UQV35" s="43"/>
      <c r="UQW35" s="43"/>
      <c r="UQX35" s="43"/>
      <c r="UQY35" s="43"/>
      <c r="UQZ35" s="43"/>
      <c r="URA35" s="43"/>
      <c r="URB35" s="43"/>
      <c r="URC35" s="43"/>
      <c r="URD35" s="43"/>
      <c r="URE35" s="43"/>
      <c r="URF35" s="43"/>
      <c r="URG35" s="43"/>
      <c r="URH35" s="43"/>
      <c r="URI35" s="43"/>
      <c r="URJ35" s="43"/>
      <c r="URK35" s="43"/>
      <c r="URL35" s="43"/>
      <c r="URM35" s="43"/>
      <c r="URN35" s="43"/>
      <c r="URO35" s="43"/>
      <c r="URP35" s="43"/>
      <c r="URQ35" s="43"/>
      <c r="URR35" s="43"/>
      <c r="URS35" s="43"/>
      <c r="URT35" s="43"/>
      <c r="URU35" s="43"/>
      <c r="URV35" s="43"/>
      <c r="URW35" s="43"/>
      <c r="URX35" s="43"/>
      <c r="URY35" s="43"/>
      <c r="URZ35" s="43"/>
      <c r="USA35" s="43"/>
      <c r="USB35" s="43"/>
      <c r="USC35" s="43"/>
      <c r="USD35" s="43"/>
      <c r="USE35" s="43"/>
      <c r="USF35" s="43"/>
      <c r="USG35" s="43"/>
      <c r="USH35" s="43"/>
      <c r="USI35" s="43"/>
      <c r="USJ35" s="43"/>
      <c r="USK35" s="43"/>
      <c r="USL35" s="43"/>
      <c r="USM35" s="43"/>
      <c r="USN35" s="43"/>
      <c r="USO35" s="43"/>
      <c r="USP35" s="43"/>
      <c r="USQ35" s="43"/>
      <c r="USR35" s="43"/>
      <c r="USS35" s="43"/>
      <c r="UST35" s="43"/>
      <c r="USU35" s="43"/>
      <c r="USV35" s="43"/>
      <c r="USW35" s="43"/>
      <c r="USX35" s="43"/>
      <c r="USY35" s="43"/>
      <c r="USZ35" s="43"/>
      <c r="UTA35" s="43"/>
      <c r="UTB35" s="43"/>
      <c r="UTC35" s="43"/>
      <c r="UTD35" s="43"/>
      <c r="UTE35" s="43"/>
      <c r="UTF35" s="43"/>
      <c r="UTG35" s="43"/>
      <c r="UTH35" s="43"/>
      <c r="UTI35" s="43"/>
      <c r="UTJ35" s="43"/>
      <c r="UTK35" s="43"/>
      <c r="UTL35" s="43"/>
      <c r="UTM35" s="43"/>
      <c r="UTN35" s="43"/>
      <c r="UTO35" s="43"/>
      <c r="UTP35" s="43"/>
      <c r="UTQ35" s="43"/>
      <c r="UTR35" s="43"/>
      <c r="UTS35" s="43"/>
      <c r="UTT35" s="43"/>
      <c r="UTU35" s="43"/>
      <c r="UTV35" s="43"/>
      <c r="UTW35" s="43"/>
      <c r="UTX35" s="43"/>
      <c r="UTY35" s="43"/>
      <c r="UTZ35" s="43"/>
      <c r="UUA35" s="43"/>
      <c r="UUB35" s="43"/>
      <c r="UUC35" s="43"/>
      <c r="UUD35" s="43"/>
      <c r="UUE35" s="43"/>
      <c r="UUF35" s="43"/>
      <c r="UUG35" s="43"/>
      <c r="UUH35" s="43"/>
      <c r="UUI35" s="43"/>
      <c r="UUJ35" s="43"/>
      <c r="UUK35" s="43"/>
      <c r="UUL35" s="43"/>
      <c r="UUM35" s="43"/>
      <c r="UUN35" s="43"/>
      <c r="UUO35" s="43"/>
      <c r="UUP35" s="43"/>
      <c r="UUQ35" s="43"/>
      <c r="UUR35" s="43"/>
      <c r="UUS35" s="43"/>
      <c r="UUT35" s="43"/>
      <c r="UUU35" s="43"/>
      <c r="UUV35" s="43"/>
      <c r="UUW35" s="43"/>
      <c r="UUX35" s="43"/>
      <c r="UUY35" s="43"/>
      <c r="UUZ35" s="43"/>
      <c r="UVA35" s="43"/>
      <c r="UVB35" s="43"/>
      <c r="UVC35" s="43"/>
      <c r="UVD35" s="43"/>
      <c r="UVE35" s="43"/>
      <c r="UVF35" s="43"/>
      <c r="UVG35" s="43"/>
      <c r="UVH35" s="43"/>
      <c r="UVI35" s="43"/>
      <c r="UVJ35" s="43"/>
      <c r="UVK35" s="43"/>
      <c r="UVL35" s="43"/>
      <c r="UVM35" s="43"/>
      <c r="UVN35" s="43"/>
      <c r="UVO35" s="43"/>
      <c r="UVP35" s="43"/>
      <c r="UVQ35" s="43"/>
      <c r="UVR35" s="43"/>
      <c r="UVS35" s="43"/>
      <c r="UVT35" s="43"/>
      <c r="UVU35" s="43"/>
      <c r="UVV35" s="43"/>
      <c r="UVW35" s="43"/>
      <c r="UVX35" s="43"/>
      <c r="UVY35" s="43"/>
      <c r="UVZ35" s="43"/>
      <c r="UWA35" s="43"/>
      <c r="UWB35" s="43"/>
      <c r="UWC35" s="43"/>
      <c r="UWD35" s="43"/>
      <c r="UWE35" s="43"/>
      <c r="UWF35" s="43"/>
      <c r="UWG35" s="43"/>
      <c r="UWH35" s="43"/>
      <c r="UWI35" s="43"/>
      <c r="UWJ35" s="43"/>
      <c r="UWK35" s="43"/>
      <c r="UWL35" s="43"/>
      <c r="UWM35" s="43"/>
      <c r="UWN35" s="43"/>
      <c r="UWO35" s="43"/>
      <c r="UWP35" s="43"/>
      <c r="UWQ35" s="43"/>
      <c r="UWR35" s="43"/>
      <c r="UWS35" s="43"/>
      <c r="UWT35" s="43"/>
      <c r="UWU35" s="43"/>
      <c r="UWV35" s="43"/>
      <c r="UWW35" s="43"/>
      <c r="UWX35" s="43"/>
      <c r="UWY35" s="43"/>
      <c r="UWZ35" s="43"/>
      <c r="UXA35" s="43"/>
      <c r="UXB35" s="43"/>
      <c r="UXC35" s="43"/>
      <c r="UXD35" s="43"/>
      <c r="UXE35" s="43"/>
      <c r="UXF35" s="43"/>
      <c r="UXG35" s="43"/>
      <c r="UXH35" s="43"/>
      <c r="UXI35" s="43"/>
      <c r="UXJ35" s="43"/>
      <c r="UXK35" s="43"/>
      <c r="UXL35" s="43"/>
      <c r="UXM35" s="43"/>
      <c r="UXN35" s="43"/>
      <c r="UXO35" s="43"/>
      <c r="UXP35" s="43"/>
      <c r="UXQ35" s="43"/>
      <c r="UXR35" s="43"/>
      <c r="UXS35" s="43"/>
      <c r="UXT35" s="43"/>
      <c r="UXU35" s="43"/>
      <c r="UXV35" s="43"/>
      <c r="UXW35" s="43"/>
      <c r="UXX35" s="43"/>
      <c r="UXY35" s="43"/>
      <c r="UXZ35" s="43"/>
      <c r="UYA35" s="43"/>
      <c r="UYB35" s="43"/>
      <c r="UYC35" s="43"/>
      <c r="UYD35" s="43"/>
      <c r="UYE35" s="43"/>
      <c r="UYF35" s="43"/>
      <c r="UYG35" s="43"/>
      <c r="UYH35" s="43"/>
      <c r="UYI35" s="43"/>
      <c r="UYJ35" s="43"/>
      <c r="UYK35" s="43"/>
      <c r="UYL35" s="43"/>
      <c r="UYM35" s="43"/>
      <c r="UYN35" s="43"/>
      <c r="UYO35" s="43"/>
      <c r="UYP35" s="43"/>
      <c r="UYQ35" s="43"/>
      <c r="UYR35" s="43"/>
      <c r="UYS35" s="43"/>
      <c r="UYT35" s="43"/>
      <c r="UYU35" s="43"/>
      <c r="UYV35" s="43"/>
      <c r="UYW35" s="43"/>
      <c r="UYX35" s="43"/>
      <c r="UYY35" s="43"/>
      <c r="UYZ35" s="43"/>
      <c r="UZA35" s="43"/>
      <c r="UZB35" s="43"/>
      <c r="UZC35" s="43"/>
      <c r="UZD35" s="43"/>
      <c r="UZE35" s="43"/>
      <c r="UZF35" s="43"/>
      <c r="UZG35" s="43"/>
      <c r="UZH35" s="43"/>
      <c r="UZI35" s="43"/>
      <c r="UZJ35" s="43"/>
      <c r="UZK35" s="43"/>
      <c r="UZL35" s="43"/>
      <c r="UZM35" s="43"/>
      <c r="UZN35" s="43"/>
      <c r="UZO35" s="43"/>
      <c r="UZP35" s="43"/>
      <c r="UZQ35" s="43"/>
      <c r="UZR35" s="43"/>
      <c r="UZS35" s="43"/>
      <c r="UZT35" s="43"/>
      <c r="UZU35" s="43"/>
      <c r="UZV35" s="43"/>
      <c r="UZW35" s="43"/>
      <c r="UZX35" s="43"/>
      <c r="UZY35" s="43"/>
      <c r="UZZ35" s="43"/>
      <c r="VAA35" s="43"/>
      <c r="VAB35" s="43"/>
      <c r="VAC35" s="43"/>
      <c r="VAD35" s="43"/>
      <c r="VAE35" s="43"/>
      <c r="VAF35" s="43"/>
      <c r="VAG35" s="43"/>
      <c r="VAH35" s="43"/>
      <c r="VAI35" s="43"/>
      <c r="VAJ35" s="43"/>
      <c r="VAK35" s="43"/>
      <c r="VAL35" s="43"/>
      <c r="VAM35" s="43"/>
      <c r="VAN35" s="43"/>
      <c r="VAO35" s="43"/>
      <c r="VAP35" s="43"/>
      <c r="VAQ35" s="43"/>
      <c r="VAR35" s="43"/>
      <c r="VAS35" s="43"/>
      <c r="VAT35" s="43"/>
      <c r="VAU35" s="43"/>
      <c r="VAV35" s="43"/>
      <c r="VAW35" s="43"/>
      <c r="VAX35" s="43"/>
      <c r="VAY35" s="43"/>
      <c r="VAZ35" s="43"/>
      <c r="VBA35" s="43"/>
      <c r="VBB35" s="43"/>
      <c r="VBC35" s="43"/>
      <c r="VBD35" s="43"/>
      <c r="VBE35" s="43"/>
      <c r="VBF35" s="43"/>
      <c r="VBG35" s="43"/>
      <c r="VBH35" s="43"/>
      <c r="VBI35" s="43"/>
      <c r="VBJ35" s="43"/>
      <c r="VBK35" s="43"/>
      <c r="VBL35" s="43"/>
      <c r="VBM35" s="43"/>
      <c r="VBN35" s="43"/>
      <c r="VBO35" s="43"/>
      <c r="VBP35" s="43"/>
      <c r="VBQ35" s="43"/>
      <c r="VBR35" s="43"/>
      <c r="VBS35" s="43"/>
      <c r="VBT35" s="43"/>
      <c r="VBU35" s="43"/>
      <c r="VBV35" s="43"/>
      <c r="VBW35" s="43"/>
      <c r="VBX35" s="43"/>
      <c r="VBY35" s="43"/>
      <c r="VBZ35" s="43"/>
      <c r="VCA35" s="43"/>
      <c r="VCB35" s="43"/>
      <c r="VCC35" s="43"/>
      <c r="VCD35" s="43"/>
      <c r="VCE35" s="43"/>
      <c r="VCF35" s="43"/>
      <c r="VCG35" s="43"/>
      <c r="VCH35" s="43"/>
      <c r="VCI35" s="43"/>
      <c r="VCJ35" s="43"/>
      <c r="VCK35" s="43"/>
      <c r="VCL35" s="43"/>
      <c r="VCM35" s="43"/>
      <c r="VCN35" s="43"/>
      <c r="VCO35" s="43"/>
      <c r="VCP35" s="43"/>
      <c r="VCQ35" s="43"/>
      <c r="VCR35" s="43"/>
      <c r="VCS35" s="43"/>
      <c r="VCT35" s="43"/>
      <c r="VCU35" s="43"/>
      <c r="VCV35" s="43"/>
      <c r="VCW35" s="43"/>
      <c r="VCX35" s="43"/>
      <c r="VCY35" s="43"/>
      <c r="VCZ35" s="43"/>
      <c r="VDA35" s="43"/>
      <c r="VDB35" s="43"/>
      <c r="VDC35" s="43"/>
      <c r="VDD35" s="43"/>
      <c r="VDE35" s="43"/>
      <c r="VDF35" s="43"/>
      <c r="VDG35" s="43"/>
      <c r="VDH35" s="43"/>
      <c r="VDI35" s="43"/>
      <c r="VDJ35" s="43"/>
      <c r="VDK35" s="43"/>
      <c r="VDL35" s="43"/>
      <c r="VDM35" s="43"/>
      <c r="VDN35" s="43"/>
      <c r="VDO35" s="43"/>
      <c r="VDP35" s="43"/>
      <c r="VDQ35" s="43"/>
      <c r="VDR35" s="43"/>
      <c r="VDS35" s="43"/>
      <c r="VDT35" s="43"/>
      <c r="VDU35" s="43"/>
      <c r="VDV35" s="43"/>
      <c r="VDW35" s="43"/>
      <c r="VDX35" s="43"/>
      <c r="VDY35" s="43"/>
      <c r="VDZ35" s="43"/>
      <c r="VEA35" s="43"/>
      <c r="VEB35" s="43"/>
      <c r="VEC35" s="43"/>
      <c r="VED35" s="43"/>
      <c r="VEE35" s="43"/>
      <c r="VEF35" s="43"/>
      <c r="VEG35" s="43"/>
      <c r="VEH35" s="43"/>
      <c r="VEI35" s="43"/>
      <c r="VEJ35" s="43"/>
      <c r="VEK35" s="43"/>
      <c r="VEL35" s="43"/>
      <c r="VEM35" s="43"/>
      <c r="VEN35" s="43"/>
      <c r="VEO35" s="43"/>
      <c r="VEP35" s="43"/>
      <c r="VEQ35" s="43"/>
      <c r="VER35" s="43"/>
      <c r="VES35" s="43"/>
      <c r="VET35" s="43"/>
      <c r="VEU35" s="43"/>
      <c r="VEV35" s="43"/>
      <c r="VEW35" s="43"/>
      <c r="VEX35" s="43"/>
      <c r="VEY35" s="43"/>
      <c r="VEZ35" s="43"/>
      <c r="VFA35" s="43"/>
      <c r="VFB35" s="43"/>
      <c r="VFC35" s="43"/>
      <c r="VFD35" s="43"/>
      <c r="VFE35" s="43"/>
      <c r="VFF35" s="43"/>
      <c r="VFG35" s="43"/>
      <c r="VFH35" s="43"/>
      <c r="VFI35" s="43"/>
      <c r="VFJ35" s="43"/>
      <c r="VFK35" s="43"/>
      <c r="VFL35" s="43"/>
      <c r="VFM35" s="43"/>
      <c r="VFN35" s="43"/>
      <c r="VFO35" s="43"/>
      <c r="VFP35" s="43"/>
      <c r="VFQ35" s="43"/>
      <c r="VFR35" s="43"/>
      <c r="VFS35" s="43"/>
      <c r="VFT35" s="43"/>
      <c r="VFU35" s="43"/>
      <c r="VFV35" s="43"/>
      <c r="VFW35" s="43"/>
      <c r="VFX35" s="43"/>
      <c r="VFY35" s="43"/>
      <c r="VFZ35" s="43"/>
      <c r="VGA35" s="43"/>
      <c r="VGB35" s="43"/>
      <c r="VGC35" s="43"/>
      <c r="VGD35" s="43"/>
      <c r="VGE35" s="43"/>
      <c r="VGF35" s="43"/>
      <c r="VGG35" s="43"/>
      <c r="VGH35" s="43"/>
      <c r="VGI35" s="43"/>
      <c r="VGJ35" s="43"/>
      <c r="VGK35" s="43"/>
      <c r="VGL35" s="43"/>
      <c r="VGM35" s="43"/>
      <c r="VGN35" s="43"/>
      <c r="VGO35" s="43"/>
      <c r="VGP35" s="43"/>
      <c r="VGQ35" s="43"/>
      <c r="VGR35" s="43"/>
      <c r="VGS35" s="43"/>
      <c r="VGT35" s="43"/>
      <c r="VGU35" s="43"/>
      <c r="VGV35" s="43"/>
      <c r="VGW35" s="43"/>
      <c r="VGX35" s="43"/>
      <c r="VGY35" s="43"/>
      <c r="VGZ35" s="43"/>
      <c r="VHA35" s="43"/>
      <c r="VHB35" s="43"/>
      <c r="VHC35" s="43"/>
      <c r="VHD35" s="43"/>
      <c r="VHE35" s="43"/>
      <c r="VHF35" s="43"/>
      <c r="VHG35" s="43"/>
      <c r="VHH35" s="43"/>
      <c r="VHI35" s="43"/>
      <c r="VHJ35" s="43"/>
      <c r="VHK35" s="43"/>
      <c r="VHL35" s="43"/>
      <c r="VHM35" s="43"/>
      <c r="VHN35" s="43"/>
      <c r="VHO35" s="43"/>
      <c r="VHP35" s="43"/>
      <c r="VHQ35" s="43"/>
      <c r="VHR35" s="43"/>
      <c r="VHS35" s="43"/>
      <c r="VHT35" s="43"/>
      <c r="VHU35" s="43"/>
      <c r="VHV35" s="43"/>
      <c r="VHW35" s="43"/>
      <c r="VHX35" s="43"/>
      <c r="VHY35" s="43"/>
      <c r="VHZ35" s="43"/>
      <c r="VIA35" s="43"/>
      <c r="VIB35" s="43"/>
      <c r="VIC35" s="43"/>
      <c r="VID35" s="43"/>
      <c r="VIE35" s="43"/>
      <c r="VIF35" s="43"/>
      <c r="VIG35" s="43"/>
      <c r="VIH35" s="43"/>
      <c r="VII35" s="43"/>
      <c r="VIJ35" s="43"/>
      <c r="VIK35" s="43"/>
      <c r="VIL35" s="43"/>
      <c r="VIM35" s="43"/>
      <c r="VIN35" s="43"/>
      <c r="VIO35" s="43"/>
      <c r="VIP35" s="43"/>
      <c r="VIQ35" s="43"/>
      <c r="VIR35" s="43"/>
      <c r="VIS35" s="43"/>
      <c r="VIT35" s="43"/>
      <c r="VIU35" s="43"/>
      <c r="VIV35" s="43"/>
      <c r="VIW35" s="43"/>
      <c r="VIX35" s="43"/>
      <c r="VIY35" s="43"/>
      <c r="VIZ35" s="43"/>
      <c r="VJA35" s="43"/>
      <c r="VJB35" s="43"/>
      <c r="VJC35" s="43"/>
      <c r="VJD35" s="43"/>
      <c r="VJE35" s="43"/>
      <c r="VJF35" s="43"/>
      <c r="VJG35" s="43"/>
      <c r="VJH35" s="43"/>
      <c r="VJI35" s="43"/>
      <c r="VJJ35" s="43"/>
      <c r="VJK35" s="43"/>
      <c r="VJL35" s="43"/>
      <c r="VJM35" s="43"/>
      <c r="VJN35" s="43"/>
      <c r="VJO35" s="43"/>
      <c r="VJP35" s="43"/>
      <c r="VJQ35" s="43"/>
      <c r="VJR35" s="43"/>
      <c r="VJS35" s="43"/>
      <c r="VJT35" s="43"/>
      <c r="VJU35" s="43"/>
      <c r="VJV35" s="43"/>
      <c r="VJW35" s="43"/>
      <c r="VJX35" s="43"/>
      <c r="VJY35" s="43"/>
      <c r="VJZ35" s="43"/>
      <c r="VKA35" s="43"/>
      <c r="VKB35" s="43"/>
      <c r="VKC35" s="43"/>
      <c r="VKD35" s="43"/>
      <c r="VKE35" s="43"/>
      <c r="VKF35" s="43"/>
      <c r="VKG35" s="43"/>
      <c r="VKH35" s="43"/>
      <c r="VKI35" s="43"/>
      <c r="VKJ35" s="43"/>
      <c r="VKK35" s="43"/>
      <c r="VKL35" s="43"/>
      <c r="VKM35" s="43"/>
      <c r="VKN35" s="43"/>
      <c r="VKO35" s="43"/>
      <c r="VKP35" s="43"/>
      <c r="VKQ35" s="43"/>
      <c r="VKR35" s="43"/>
      <c r="VKS35" s="43"/>
      <c r="VKT35" s="43"/>
      <c r="VKU35" s="43"/>
      <c r="VKV35" s="43"/>
      <c r="VKW35" s="43"/>
      <c r="VKX35" s="43"/>
      <c r="VKY35" s="43"/>
      <c r="VKZ35" s="43"/>
      <c r="VLA35" s="43"/>
      <c r="VLB35" s="43"/>
      <c r="VLC35" s="43"/>
      <c r="VLD35" s="43"/>
      <c r="VLE35" s="43"/>
      <c r="VLF35" s="43"/>
      <c r="VLG35" s="43"/>
      <c r="VLH35" s="43"/>
      <c r="VLI35" s="43"/>
      <c r="VLJ35" s="43"/>
      <c r="VLK35" s="43"/>
      <c r="VLL35" s="43"/>
      <c r="VLM35" s="43"/>
      <c r="VLN35" s="43"/>
      <c r="VLO35" s="43"/>
      <c r="VLP35" s="43"/>
      <c r="VLQ35" s="43"/>
      <c r="VLR35" s="43"/>
      <c r="VLS35" s="43"/>
      <c r="VLT35" s="43"/>
      <c r="VLU35" s="43"/>
      <c r="VLV35" s="43"/>
      <c r="VLW35" s="43"/>
      <c r="VLX35" s="43"/>
      <c r="VLY35" s="43"/>
      <c r="VLZ35" s="43"/>
      <c r="VMA35" s="43"/>
      <c r="VMB35" s="43"/>
      <c r="VMC35" s="43"/>
      <c r="VMD35" s="43"/>
      <c r="VME35" s="43"/>
      <c r="VMF35" s="43"/>
      <c r="VMG35" s="43"/>
      <c r="VMH35" s="43"/>
      <c r="VMI35" s="43"/>
      <c r="VMJ35" s="43"/>
      <c r="VMK35" s="43"/>
      <c r="VML35" s="43"/>
      <c r="VMM35" s="43"/>
      <c r="VMN35" s="43"/>
      <c r="VMO35" s="43"/>
      <c r="VMP35" s="43"/>
      <c r="VMQ35" s="43"/>
      <c r="VMR35" s="43"/>
      <c r="VMS35" s="43"/>
      <c r="VMT35" s="43"/>
      <c r="VMU35" s="43"/>
      <c r="VMV35" s="43"/>
      <c r="VMW35" s="43"/>
      <c r="VMX35" s="43"/>
      <c r="VMY35" s="43"/>
      <c r="VMZ35" s="43"/>
      <c r="VNA35" s="43"/>
      <c r="VNB35" s="43"/>
      <c r="VNC35" s="43"/>
      <c r="VND35" s="43"/>
      <c r="VNE35" s="43"/>
      <c r="VNF35" s="43"/>
      <c r="VNG35" s="43"/>
      <c r="VNH35" s="43"/>
      <c r="VNI35" s="43"/>
      <c r="VNJ35" s="43"/>
      <c r="VNK35" s="43"/>
      <c r="VNL35" s="43"/>
      <c r="VNM35" s="43"/>
      <c r="VNN35" s="43"/>
      <c r="VNO35" s="43"/>
      <c r="VNP35" s="43"/>
      <c r="VNQ35" s="43"/>
      <c r="VNR35" s="43"/>
      <c r="VNS35" s="43"/>
      <c r="VNT35" s="43"/>
      <c r="VNU35" s="43"/>
      <c r="VNV35" s="43"/>
      <c r="VNW35" s="43"/>
      <c r="VNX35" s="43"/>
      <c r="VNY35" s="43"/>
      <c r="VNZ35" s="43"/>
      <c r="VOA35" s="43"/>
      <c r="VOB35" s="43"/>
      <c r="VOC35" s="43"/>
      <c r="VOD35" s="43"/>
      <c r="VOE35" s="43"/>
      <c r="VOF35" s="43"/>
      <c r="VOG35" s="43"/>
      <c r="VOH35" s="43"/>
      <c r="VOI35" s="43"/>
      <c r="VOJ35" s="43"/>
      <c r="VOK35" s="43"/>
      <c r="VOL35" s="43"/>
      <c r="VOM35" s="43"/>
      <c r="VON35" s="43"/>
      <c r="VOO35" s="43"/>
      <c r="VOP35" s="43"/>
      <c r="VOQ35" s="43"/>
      <c r="VOR35" s="43"/>
      <c r="VOS35" s="43"/>
      <c r="VOT35" s="43"/>
      <c r="VOU35" s="43"/>
      <c r="VOV35" s="43"/>
      <c r="VOW35" s="43"/>
      <c r="VOX35" s="43"/>
      <c r="VOY35" s="43"/>
      <c r="VOZ35" s="43"/>
      <c r="VPA35" s="43"/>
      <c r="VPB35" s="43"/>
      <c r="VPC35" s="43"/>
      <c r="VPD35" s="43"/>
      <c r="VPE35" s="43"/>
      <c r="VPF35" s="43"/>
      <c r="VPG35" s="43"/>
      <c r="VPH35" s="43"/>
      <c r="VPI35" s="43"/>
      <c r="VPJ35" s="43"/>
      <c r="VPK35" s="43"/>
      <c r="VPL35" s="43"/>
      <c r="VPM35" s="43"/>
      <c r="VPN35" s="43"/>
      <c r="VPO35" s="43"/>
      <c r="VPP35" s="43"/>
      <c r="VPQ35" s="43"/>
      <c r="VPR35" s="43"/>
      <c r="VPS35" s="43"/>
      <c r="VPT35" s="43"/>
      <c r="VPU35" s="43"/>
      <c r="VPV35" s="43"/>
      <c r="VPW35" s="43"/>
      <c r="VPX35" s="43"/>
      <c r="VPY35" s="43"/>
      <c r="VPZ35" s="43"/>
      <c r="VQA35" s="43"/>
      <c r="VQB35" s="43"/>
      <c r="VQC35" s="43"/>
      <c r="VQD35" s="43"/>
      <c r="VQE35" s="43"/>
      <c r="VQF35" s="43"/>
      <c r="VQG35" s="43"/>
      <c r="VQH35" s="43"/>
      <c r="VQI35" s="43"/>
      <c r="VQJ35" s="43"/>
      <c r="VQK35" s="43"/>
      <c r="VQL35" s="43"/>
      <c r="VQM35" s="43"/>
      <c r="VQN35" s="43"/>
      <c r="VQO35" s="43"/>
      <c r="VQP35" s="43"/>
      <c r="VQQ35" s="43"/>
      <c r="VQR35" s="43"/>
      <c r="VQS35" s="43"/>
      <c r="VQT35" s="43"/>
      <c r="VQU35" s="43"/>
      <c r="VQV35" s="43"/>
      <c r="VQW35" s="43"/>
      <c r="VQX35" s="43"/>
      <c r="VQY35" s="43"/>
      <c r="VQZ35" s="43"/>
      <c r="VRA35" s="43"/>
      <c r="VRB35" s="43"/>
      <c r="VRC35" s="43"/>
      <c r="VRD35" s="43"/>
      <c r="VRE35" s="43"/>
      <c r="VRF35" s="43"/>
      <c r="VRG35" s="43"/>
      <c r="VRH35" s="43"/>
      <c r="VRI35" s="43"/>
      <c r="VRJ35" s="43"/>
      <c r="VRK35" s="43"/>
      <c r="VRL35" s="43"/>
      <c r="VRM35" s="43"/>
      <c r="VRN35" s="43"/>
      <c r="VRO35" s="43"/>
      <c r="VRP35" s="43"/>
      <c r="VRQ35" s="43"/>
      <c r="VRR35" s="43"/>
      <c r="VRS35" s="43"/>
      <c r="VRT35" s="43"/>
      <c r="VRU35" s="43"/>
      <c r="VRV35" s="43"/>
      <c r="VRW35" s="43"/>
      <c r="VRX35" s="43"/>
      <c r="VRY35" s="43"/>
      <c r="VRZ35" s="43"/>
      <c r="VSA35" s="43"/>
      <c r="VSB35" s="43"/>
      <c r="VSC35" s="43"/>
      <c r="VSD35" s="43"/>
      <c r="VSE35" s="43"/>
      <c r="VSF35" s="43"/>
      <c r="VSG35" s="43"/>
      <c r="VSH35" s="43"/>
      <c r="VSI35" s="43"/>
      <c r="VSJ35" s="43"/>
      <c r="VSK35" s="43"/>
      <c r="VSL35" s="43"/>
      <c r="VSM35" s="43"/>
      <c r="VSN35" s="43"/>
      <c r="VSO35" s="43"/>
      <c r="VSP35" s="43"/>
      <c r="VSQ35" s="43"/>
      <c r="VSR35" s="43"/>
      <c r="VSS35" s="43"/>
      <c r="VST35" s="43"/>
      <c r="VSU35" s="43"/>
      <c r="VSV35" s="43"/>
      <c r="VSW35" s="43"/>
      <c r="VSX35" s="43"/>
      <c r="VSY35" s="43"/>
      <c r="VSZ35" s="43"/>
      <c r="VTA35" s="43"/>
      <c r="VTB35" s="43"/>
      <c r="VTC35" s="43"/>
      <c r="VTD35" s="43"/>
      <c r="VTE35" s="43"/>
      <c r="VTF35" s="43"/>
      <c r="VTG35" s="43"/>
      <c r="VTH35" s="43"/>
      <c r="VTI35" s="43"/>
      <c r="VTJ35" s="43"/>
      <c r="VTK35" s="43"/>
      <c r="VTL35" s="43"/>
      <c r="VTM35" s="43"/>
      <c r="VTN35" s="43"/>
      <c r="VTO35" s="43"/>
      <c r="VTP35" s="43"/>
      <c r="VTQ35" s="43"/>
      <c r="VTR35" s="43"/>
      <c r="VTS35" s="43"/>
      <c r="VTT35" s="43"/>
      <c r="VTU35" s="43"/>
      <c r="VTV35" s="43"/>
      <c r="VTW35" s="43"/>
      <c r="VTX35" s="43"/>
      <c r="VTY35" s="43"/>
      <c r="VTZ35" s="43"/>
      <c r="VUA35" s="43"/>
      <c r="VUB35" s="43"/>
      <c r="VUC35" s="43"/>
      <c r="VUD35" s="43"/>
      <c r="VUE35" s="43"/>
      <c r="VUF35" s="43"/>
      <c r="VUG35" s="43"/>
      <c r="VUH35" s="43"/>
      <c r="VUI35" s="43"/>
      <c r="VUJ35" s="43"/>
      <c r="VUK35" s="43"/>
      <c r="VUL35" s="43"/>
      <c r="VUM35" s="43"/>
      <c r="VUN35" s="43"/>
      <c r="VUO35" s="43"/>
      <c r="VUP35" s="43"/>
      <c r="VUQ35" s="43"/>
      <c r="VUR35" s="43"/>
      <c r="VUS35" s="43"/>
      <c r="VUT35" s="43"/>
      <c r="VUU35" s="43"/>
      <c r="VUV35" s="43"/>
      <c r="VUW35" s="43"/>
      <c r="VUX35" s="43"/>
      <c r="VUY35" s="43"/>
      <c r="VUZ35" s="43"/>
      <c r="VVA35" s="43"/>
      <c r="VVB35" s="43"/>
      <c r="VVC35" s="43"/>
      <c r="VVD35" s="43"/>
      <c r="VVE35" s="43"/>
      <c r="VVF35" s="43"/>
      <c r="VVG35" s="43"/>
      <c r="VVH35" s="43"/>
      <c r="VVI35" s="43"/>
      <c r="VVJ35" s="43"/>
      <c r="VVK35" s="43"/>
      <c r="VVL35" s="43"/>
      <c r="VVM35" s="43"/>
      <c r="VVN35" s="43"/>
      <c r="VVO35" s="43"/>
      <c r="VVP35" s="43"/>
      <c r="VVQ35" s="43"/>
      <c r="VVR35" s="43"/>
      <c r="VVS35" s="43"/>
      <c r="VVT35" s="43"/>
      <c r="VVU35" s="43"/>
      <c r="VVV35" s="43"/>
      <c r="VVW35" s="43"/>
      <c r="VVX35" s="43"/>
      <c r="VVY35" s="43"/>
      <c r="VVZ35" s="43"/>
      <c r="VWA35" s="43"/>
      <c r="VWB35" s="43"/>
      <c r="VWC35" s="43"/>
      <c r="VWD35" s="43"/>
      <c r="VWE35" s="43"/>
      <c r="VWF35" s="43"/>
      <c r="VWG35" s="43"/>
      <c r="VWH35" s="43"/>
      <c r="VWI35" s="43"/>
      <c r="VWJ35" s="43"/>
      <c r="VWK35" s="43"/>
      <c r="VWL35" s="43"/>
      <c r="VWM35" s="43"/>
      <c r="VWN35" s="43"/>
      <c r="VWO35" s="43"/>
      <c r="VWP35" s="43"/>
      <c r="VWQ35" s="43"/>
      <c r="VWR35" s="43"/>
      <c r="VWS35" s="43"/>
      <c r="VWT35" s="43"/>
      <c r="VWU35" s="43"/>
      <c r="VWV35" s="43"/>
      <c r="VWW35" s="43"/>
      <c r="VWX35" s="43"/>
      <c r="VWY35" s="43"/>
      <c r="VWZ35" s="43"/>
      <c r="VXA35" s="43"/>
      <c r="VXB35" s="43"/>
      <c r="VXC35" s="43"/>
      <c r="VXD35" s="43"/>
      <c r="VXE35" s="43"/>
      <c r="VXF35" s="43"/>
      <c r="VXG35" s="43"/>
      <c r="VXH35" s="43"/>
      <c r="VXI35" s="43"/>
      <c r="VXJ35" s="43"/>
      <c r="VXK35" s="43"/>
      <c r="VXL35" s="43"/>
      <c r="VXM35" s="43"/>
      <c r="VXN35" s="43"/>
      <c r="VXO35" s="43"/>
      <c r="VXP35" s="43"/>
      <c r="VXQ35" s="43"/>
      <c r="VXR35" s="43"/>
      <c r="VXS35" s="43"/>
      <c r="VXT35" s="43"/>
      <c r="VXU35" s="43"/>
      <c r="VXV35" s="43"/>
      <c r="VXW35" s="43"/>
      <c r="VXX35" s="43"/>
      <c r="VXY35" s="43"/>
      <c r="VXZ35" s="43"/>
      <c r="VYA35" s="43"/>
      <c r="VYB35" s="43"/>
      <c r="VYC35" s="43"/>
      <c r="VYD35" s="43"/>
      <c r="VYE35" s="43"/>
      <c r="VYF35" s="43"/>
      <c r="VYG35" s="43"/>
      <c r="VYH35" s="43"/>
      <c r="VYI35" s="43"/>
      <c r="VYJ35" s="43"/>
      <c r="VYK35" s="43"/>
      <c r="VYL35" s="43"/>
      <c r="VYM35" s="43"/>
      <c r="VYN35" s="43"/>
      <c r="VYO35" s="43"/>
      <c r="VYP35" s="43"/>
      <c r="VYQ35" s="43"/>
      <c r="VYR35" s="43"/>
      <c r="VYS35" s="43"/>
      <c r="VYT35" s="43"/>
      <c r="VYU35" s="43"/>
      <c r="VYV35" s="43"/>
      <c r="VYW35" s="43"/>
      <c r="VYX35" s="43"/>
      <c r="VYY35" s="43"/>
      <c r="VYZ35" s="43"/>
      <c r="VZA35" s="43"/>
      <c r="VZB35" s="43"/>
      <c r="VZC35" s="43"/>
      <c r="VZD35" s="43"/>
      <c r="VZE35" s="43"/>
      <c r="VZF35" s="43"/>
      <c r="VZG35" s="43"/>
      <c r="VZH35" s="43"/>
      <c r="VZI35" s="43"/>
      <c r="VZJ35" s="43"/>
      <c r="VZK35" s="43"/>
      <c r="VZL35" s="43"/>
      <c r="VZM35" s="43"/>
      <c r="VZN35" s="43"/>
      <c r="VZO35" s="43"/>
      <c r="VZP35" s="43"/>
      <c r="VZQ35" s="43"/>
      <c r="VZR35" s="43"/>
      <c r="VZS35" s="43"/>
      <c r="VZT35" s="43"/>
      <c r="VZU35" s="43"/>
      <c r="VZV35" s="43"/>
      <c r="VZW35" s="43"/>
      <c r="VZX35" s="43"/>
      <c r="VZY35" s="43"/>
      <c r="VZZ35" s="43"/>
      <c r="WAA35" s="43"/>
      <c r="WAB35" s="43"/>
      <c r="WAC35" s="43"/>
      <c r="WAD35" s="43"/>
      <c r="WAE35" s="43"/>
      <c r="WAF35" s="43"/>
      <c r="WAG35" s="43"/>
      <c r="WAH35" s="43"/>
      <c r="WAI35" s="43"/>
      <c r="WAJ35" s="43"/>
      <c r="WAK35" s="43"/>
      <c r="WAL35" s="43"/>
      <c r="WAM35" s="43"/>
      <c r="WAN35" s="43"/>
      <c r="WAO35" s="43"/>
      <c r="WAP35" s="43"/>
      <c r="WAQ35" s="43"/>
      <c r="WAR35" s="43"/>
      <c r="WAS35" s="43"/>
      <c r="WAT35" s="43"/>
      <c r="WAU35" s="43"/>
      <c r="WAV35" s="43"/>
      <c r="WAW35" s="43"/>
      <c r="WAX35" s="43"/>
      <c r="WAY35" s="43"/>
      <c r="WAZ35" s="43"/>
      <c r="WBA35" s="43"/>
      <c r="WBB35" s="43"/>
      <c r="WBC35" s="43"/>
      <c r="WBD35" s="43"/>
      <c r="WBE35" s="43"/>
      <c r="WBF35" s="43"/>
      <c r="WBG35" s="43"/>
      <c r="WBH35" s="43"/>
      <c r="WBI35" s="43"/>
      <c r="WBJ35" s="43"/>
      <c r="WBK35" s="43"/>
      <c r="WBL35" s="43"/>
      <c r="WBM35" s="43"/>
      <c r="WBN35" s="43"/>
      <c r="WBO35" s="43"/>
      <c r="WBP35" s="43"/>
      <c r="WBQ35" s="43"/>
      <c r="WBR35" s="43"/>
      <c r="WBS35" s="43"/>
      <c r="WBT35" s="43"/>
      <c r="WBU35" s="43"/>
      <c r="WBV35" s="43"/>
      <c r="WBW35" s="43"/>
      <c r="WBX35" s="43"/>
      <c r="WBY35" s="43"/>
      <c r="WBZ35" s="43"/>
      <c r="WCA35" s="43"/>
      <c r="WCB35" s="43"/>
      <c r="WCC35" s="43"/>
      <c r="WCD35" s="43"/>
      <c r="WCE35" s="43"/>
      <c r="WCF35" s="43"/>
      <c r="WCG35" s="43"/>
      <c r="WCH35" s="43"/>
      <c r="WCI35" s="43"/>
      <c r="WCJ35" s="43"/>
      <c r="WCK35" s="43"/>
      <c r="WCL35" s="43"/>
      <c r="WCM35" s="43"/>
      <c r="WCN35" s="43"/>
      <c r="WCO35" s="43"/>
      <c r="WCP35" s="43"/>
      <c r="WCQ35" s="43"/>
      <c r="WCR35" s="43"/>
      <c r="WCS35" s="43"/>
      <c r="WCT35" s="43"/>
      <c r="WCU35" s="43"/>
      <c r="WCV35" s="43"/>
      <c r="WCW35" s="43"/>
      <c r="WCX35" s="43"/>
      <c r="WCY35" s="43"/>
      <c r="WCZ35" s="43"/>
      <c r="WDA35" s="43"/>
      <c r="WDB35" s="43"/>
      <c r="WDC35" s="43"/>
      <c r="WDD35" s="43"/>
      <c r="WDE35" s="43"/>
      <c r="WDF35" s="43"/>
      <c r="WDG35" s="43"/>
      <c r="WDH35" s="43"/>
      <c r="WDI35" s="43"/>
      <c r="WDJ35" s="43"/>
      <c r="WDK35" s="43"/>
      <c r="WDL35" s="43"/>
      <c r="WDM35" s="43"/>
      <c r="WDN35" s="43"/>
      <c r="WDO35" s="43"/>
      <c r="WDP35" s="43"/>
      <c r="WDQ35" s="43"/>
      <c r="WDR35" s="43"/>
      <c r="WDS35" s="43"/>
      <c r="WDT35" s="43"/>
      <c r="WDU35" s="43"/>
      <c r="WDV35" s="43"/>
      <c r="WDW35" s="43"/>
      <c r="WDX35" s="43"/>
      <c r="WDY35" s="43"/>
      <c r="WDZ35" s="43"/>
      <c r="WEA35" s="43"/>
      <c r="WEB35" s="43"/>
      <c r="WEC35" s="43"/>
      <c r="WED35" s="43"/>
      <c r="WEE35" s="43"/>
      <c r="WEF35" s="43"/>
      <c r="WEG35" s="43"/>
      <c r="WEH35" s="43"/>
      <c r="WEI35" s="43"/>
      <c r="WEJ35" s="43"/>
      <c r="WEK35" s="43"/>
      <c r="WEL35" s="43"/>
      <c r="WEM35" s="43"/>
      <c r="WEN35" s="43"/>
      <c r="WEO35" s="43"/>
      <c r="WEP35" s="43"/>
      <c r="WEQ35" s="43"/>
      <c r="WER35" s="43"/>
      <c r="WES35" s="43"/>
      <c r="WET35" s="43"/>
      <c r="WEU35" s="43"/>
      <c r="WEV35" s="43"/>
      <c r="WEW35" s="43"/>
      <c r="WEX35" s="43"/>
      <c r="WEY35" s="43"/>
      <c r="WEZ35" s="43"/>
      <c r="WFA35" s="43"/>
      <c r="WFB35" s="43"/>
      <c r="WFC35" s="43"/>
      <c r="WFD35" s="43"/>
      <c r="WFE35" s="43"/>
      <c r="WFF35" s="43"/>
      <c r="WFG35" s="43"/>
      <c r="WFH35" s="43"/>
      <c r="WFI35" s="43"/>
      <c r="WFJ35" s="43"/>
      <c r="WFK35" s="43"/>
      <c r="WFL35" s="43"/>
      <c r="WFM35" s="43"/>
      <c r="WFN35" s="43"/>
      <c r="WFO35" s="43"/>
      <c r="WFP35" s="43"/>
      <c r="WFQ35" s="43"/>
      <c r="WFR35" s="43"/>
      <c r="WFS35" s="43"/>
      <c r="WFT35" s="43"/>
      <c r="WFU35" s="43"/>
      <c r="WFV35" s="43"/>
      <c r="WFW35" s="43"/>
      <c r="WFX35" s="43"/>
      <c r="WFY35" s="43"/>
      <c r="WFZ35" s="43"/>
      <c r="WGA35" s="43"/>
      <c r="WGB35" s="43"/>
      <c r="WGC35" s="43"/>
      <c r="WGD35" s="43"/>
      <c r="WGE35" s="43"/>
      <c r="WGF35" s="43"/>
      <c r="WGG35" s="43"/>
      <c r="WGH35" s="43"/>
      <c r="WGI35" s="43"/>
      <c r="WGJ35" s="43"/>
      <c r="WGK35" s="43"/>
      <c r="WGL35" s="43"/>
      <c r="WGM35" s="43"/>
      <c r="WGN35" s="43"/>
      <c r="WGO35" s="43"/>
      <c r="WGP35" s="43"/>
      <c r="WGQ35" s="43"/>
      <c r="WGR35" s="43"/>
      <c r="WGS35" s="43"/>
      <c r="WGT35" s="43"/>
      <c r="WGU35" s="43"/>
      <c r="WGV35" s="43"/>
      <c r="WGW35" s="43"/>
      <c r="WGX35" s="43"/>
      <c r="WGY35" s="43"/>
      <c r="WGZ35" s="43"/>
      <c r="WHA35" s="43"/>
      <c r="WHB35" s="43"/>
      <c r="WHC35" s="43"/>
      <c r="WHD35" s="43"/>
      <c r="WHE35" s="43"/>
      <c r="WHF35" s="43"/>
      <c r="WHG35" s="43"/>
      <c r="WHH35" s="43"/>
      <c r="WHI35" s="43"/>
      <c r="WHJ35" s="43"/>
      <c r="WHK35" s="43"/>
      <c r="WHL35" s="43"/>
      <c r="WHM35" s="43"/>
      <c r="WHN35" s="43"/>
      <c r="WHO35" s="43"/>
      <c r="WHP35" s="43"/>
      <c r="WHQ35" s="43"/>
      <c r="WHR35" s="43"/>
      <c r="WHS35" s="43"/>
      <c r="WHT35" s="43"/>
      <c r="WHU35" s="43"/>
      <c r="WHV35" s="43"/>
      <c r="WHW35" s="43"/>
      <c r="WHX35" s="43"/>
      <c r="WHY35" s="43"/>
      <c r="WHZ35" s="43"/>
      <c r="WIA35" s="43"/>
      <c r="WIB35" s="43"/>
      <c r="WIC35" s="43"/>
      <c r="WID35" s="43"/>
      <c r="WIE35" s="43"/>
      <c r="WIF35" s="43"/>
      <c r="WIG35" s="43"/>
      <c r="WIH35" s="43"/>
      <c r="WII35" s="43"/>
      <c r="WIJ35" s="43"/>
      <c r="WIK35" s="43"/>
      <c r="WIL35" s="43"/>
      <c r="WIM35" s="43"/>
      <c r="WIN35" s="43"/>
      <c r="WIO35" s="43"/>
      <c r="WIP35" s="43"/>
      <c r="WIQ35" s="43"/>
      <c r="WIR35" s="43"/>
      <c r="WIS35" s="43"/>
      <c r="WIT35" s="43"/>
      <c r="WIU35" s="43"/>
      <c r="WIV35" s="43"/>
      <c r="WIW35" s="43"/>
      <c r="WIX35" s="43"/>
      <c r="WIY35" s="43"/>
      <c r="WIZ35" s="43"/>
      <c r="WJA35" s="43"/>
      <c r="WJB35" s="43"/>
      <c r="WJC35" s="43"/>
      <c r="WJD35" s="43"/>
      <c r="WJE35" s="43"/>
      <c r="WJF35" s="43"/>
      <c r="WJG35" s="43"/>
      <c r="WJH35" s="43"/>
      <c r="WJI35" s="43"/>
      <c r="WJJ35" s="43"/>
      <c r="WJK35" s="43"/>
      <c r="WJL35" s="43"/>
      <c r="WJM35" s="43"/>
      <c r="WJN35" s="43"/>
      <c r="WJO35" s="43"/>
      <c r="WJP35" s="43"/>
      <c r="WJQ35" s="43"/>
      <c r="WJR35" s="43"/>
      <c r="WJS35" s="43"/>
      <c r="WJT35" s="43"/>
      <c r="WJU35" s="43"/>
      <c r="WJV35" s="43"/>
      <c r="WJW35" s="43"/>
      <c r="WJX35" s="43"/>
      <c r="WJY35" s="43"/>
      <c r="WJZ35" s="43"/>
      <c r="WKA35" s="43"/>
      <c r="WKB35" s="43"/>
      <c r="WKC35" s="43"/>
      <c r="WKD35" s="43"/>
      <c r="WKE35" s="43"/>
      <c r="WKF35" s="43"/>
      <c r="WKG35" s="43"/>
      <c r="WKH35" s="43"/>
      <c r="WKI35" s="43"/>
      <c r="WKJ35" s="43"/>
      <c r="WKK35" s="43"/>
      <c r="WKL35" s="43"/>
      <c r="WKM35" s="43"/>
      <c r="WKN35" s="43"/>
      <c r="WKO35" s="43"/>
      <c r="WKP35" s="43"/>
      <c r="WKQ35" s="43"/>
      <c r="WKR35" s="43"/>
      <c r="WKS35" s="43"/>
      <c r="WKT35" s="43"/>
      <c r="WKU35" s="43"/>
      <c r="WKV35" s="43"/>
      <c r="WKW35" s="43"/>
      <c r="WKX35" s="43"/>
      <c r="WKY35" s="43"/>
      <c r="WKZ35" s="43"/>
      <c r="WLA35" s="43"/>
      <c r="WLB35" s="43"/>
      <c r="WLC35" s="43"/>
      <c r="WLD35" s="43"/>
      <c r="WLE35" s="43"/>
      <c r="WLF35" s="43"/>
      <c r="WLG35" s="43"/>
      <c r="WLH35" s="43"/>
      <c r="WLI35" s="43"/>
      <c r="WLJ35" s="43"/>
      <c r="WLK35" s="43"/>
      <c r="WLL35" s="43"/>
      <c r="WLM35" s="43"/>
      <c r="WLN35" s="43"/>
      <c r="WLO35" s="43"/>
      <c r="WLP35" s="43"/>
      <c r="WLQ35" s="43"/>
      <c r="WLR35" s="43"/>
      <c r="WLS35" s="43"/>
      <c r="WLT35" s="43"/>
      <c r="WLU35" s="43"/>
      <c r="WLV35" s="43"/>
      <c r="WLW35" s="43"/>
      <c r="WLX35" s="43"/>
      <c r="WLY35" s="43"/>
      <c r="WLZ35" s="43"/>
      <c r="WMA35" s="43"/>
      <c r="WMB35" s="43"/>
      <c r="WMC35" s="43"/>
      <c r="WMD35" s="43"/>
      <c r="WME35" s="43"/>
      <c r="WMF35" s="43"/>
      <c r="WMG35" s="43"/>
      <c r="WMH35" s="43"/>
      <c r="WMI35" s="43"/>
      <c r="WMJ35" s="43"/>
      <c r="WMK35" s="43"/>
      <c r="WML35" s="43"/>
      <c r="WMM35" s="43"/>
      <c r="WMN35" s="43"/>
      <c r="WMO35" s="43"/>
      <c r="WMP35" s="43"/>
      <c r="WMQ35" s="43"/>
      <c r="WMR35" s="43"/>
      <c r="WMS35" s="43"/>
      <c r="WMT35" s="43"/>
      <c r="WMU35" s="43"/>
      <c r="WMV35" s="43"/>
      <c r="WMW35" s="43"/>
      <c r="WMX35" s="43"/>
      <c r="WMY35" s="43"/>
      <c r="WMZ35" s="43"/>
      <c r="WNA35" s="43"/>
      <c r="WNB35" s="43"/>
      <c r="WNC35" s="43"/>
      <c r="WND35" s="43"/>
      <c r="WNE35" s="43"/>
      <c r="WNF35" s="43"/>
      <c r="WNG35" s="43"/>
      <c r="WNH35" s="43"/>
      <c r="WNI35" s="43"/>
      <c r="WNJ35" s="43"/>
      <c r="WNK35" s="43"/>
      <c r="WNL35" s="43"/>
      <c r="WNM35" s="43"/>
      <c r="WNN35" s="43"/>
      <c r="WNO35" s="43"/>
      <c r="WNP35" s="43"/>
      <c r="WNQ35" s="43"/>
      <c r="WNR35" s="43"/>
      <c r="WNS35" s="43"/>
      <c r="WNT35" s="43"/>
      <c r="WNU35" s="43"/>
      <c r="WNV35" s="43"/>
      <c r="WNW35" s="43"/>
      <c r="WNX35" s="43"/>
      <c r="WNY35" s="43"/>
      <c r="WNZ35" s="43"/>
      <c r="WOA35" s="43"/>
      <c r="WOB35" s="43"/>
      <c r="WOC35" s="43"/>
      <c r="WOD35" s="43"/>
      <c r="WOE35" s="43"/>
      <c r="WOF35" s="43"/>
      <c r="WOG35" s="43"/>
      <c r="WOH35" s="43"/>
      <c r="WOI35" s="43"/>
      <c r="WOJ35" s="43"/>
      <c r="WOK35" s="43"/>
      <c r="WOL35" s="43"/>
      <c r="WOM35" s="43"/>
      <c r="WON35" s="43"/>
      <c r="WOO35" s="43"/>
      <c r="WOP35" s="43"/>
      <c r="WOQ35" s="43"/>
      <c r="WOR35" s="43"/>
      <c r="WOS35" s="43"/>
      <c r="WOT35" s="43"/>
      <c r="WOU35" s="43"/>
      <c r="WOV35" s="43"/>
      <c r="WOW35" s="43"/>
      <c r="WOX35" s="43"/>
      <c r="WOY35" s="43"/>
      <c r="WOZ35" s="43"/>
      <c r="WPA35" s="43"/>
      <c r="WPB35" s="43"/>
      <c r="WPC35" s="43"/>
      <c r="WPD35" s="43"/>
      <c r="WPE35" s="43"/>
      <c r="WPF35" s="43"/>
      <c r="WPG35" s="43"/>
      <c r="WPH35" s="43"/>
      <c r="WPI35" s="43"/>
      <c r="WPJ35" s="43"/>
      <c r="WPK35" s="43"/>
      <c r="WPL35" s="43"/>
      <c r="WPM35" s="43"/>
      <c r="WPN35" s="43"/>
      <c r="WPO35" s="43"/>
      <c r="WPP35" s="43"/>
      <c r="WPQ35" s="43"/>
      <c r="WPR35" s="43"/>
      <c r="WPS35" s="43"/>
      <c r="WPT35" s="43"/>
      <c r="WPU35" s="43"/>
      <c r="WPV35" s="43"/>
      <c r="WPW35" s="43"/>
      <c r="WPX35" s="43"/>
      <c r="WPY35" s="43"/>
      <c r="WPZ35" s="43"/>
      <c r="WQA35" s="43"/>
      <c r="WQB35" s="43"/>
      <c r="WQC35" s="43"/>
      <c r="WQD35" s="43"/>
      <c r="WQE35" s="43"/>
      <c r="WQF35" s="43"/>
      <c r="WQG35" s="43"/>
      <c r="WQH35" s="43"/>
      <c r="WQI35" s="43"/>
      <c r="WQJ35" s="43"/>
      <c r="WQK35" s="43"/>
      <c r="WQL35" s="43"/>
      <c r="WQM35" s="43"/>
      <c r="WQN35" s="43"/>
      <c r="WQO35" s="43"/>
      <c r="WQP35" s="43"/>
      <c r="WQQ35" s="43"/>
      <c r="WQR35" s="43"/>
      <c r="WQS35" s="43"/>
      <c r="WQT35" s="43"/>
      <c r="WQU35" s="43"/>
      <c r="WQV35" s="43"/>
      <c r="WQW35" s="43"/>
      <c r="WQX35" s="43"/>
      <c r="WQY35" s="43"/>
      <c r="WQZ35" s="43"/>
      <c r="WRA35" s="43"/>
      <c r="WRB35" s="43"/>
      <c r="WRC35" s="43"/>
      <c r="WRD35" s="43"/>
      <c r="WRE35" s="43"/>
      <c r="WRF35" s="43"/>
      <c r="WRG35" s="43"/>
      <c r="WRH35" s="43"/>
      <c r="WRI35" s="43"/>
      <c r="WRJ35" s="43"/>
      <c r="WRK35" s="43"/>
      <c r="WRL35" s="43"/>
      <c r="WRM35" s="43"/>
      <c r="WRN35" s="43"/>
      <c r="WRO35" s="43"/>
      <c r="WRP35" s="43"/>
      <c r="WRQ35" s="43"/>
      <c r="WRR35" s="43"/>
      <c r="WRS35" s="43"/>
      <c r="WRT35" s="43"/>
      <c r="WRU35" s="43"/>
      <c r="WRV35" s="43"/>
      <c r="WRW35" s="43"/>
      <c r="WRX35" s="43"/>
      <c r="WRY35" s="43"/>
      <c r="WRZ35" s="43"/>
      <c r="WSA35" s="43"/>
      <c r="WSB35" s="43"/>
      <c r="WSC35" s="43"/>
      <c r="WSD35" s="43"/>
      <c r="WSE35" s="43"/>
      <c r="WSF35" s="43"/>
      <c r="WSG35" s="43"/>
      <c r="WSH35" s="43"/>
      <c r="WSI35" s="43"/>
      <c r="WSJ35" s="43"/>
      <c r="WSK35" s="43"/>
      <c r="WSL35" s="43"/>
      <c r="WSM35" s="43"/>
      <c r="WSN35" s="43"/>
      <c r="WSO35" s="43"/>
      <c r="WSP35" s="43"/>
      <c r="WSQ35" s="43"/>
      <c r="WSR35" s="43"/>
      <c r="WSS35" s="43"/>
      <c r="WST35" s="43"/>
      <c r="WSU35" s="43"/>
      <c r="WSV35" s="43"/>
      <c r="WSW35" s="43"/>
      <c r="WSX35" s="43"/>
      <c r="WSY35" s="43"/>
      <c r="WSZ35" s="43"/>
      <c r="WTA35" s="43"/>
      <c r="WTB35" s="43"/>
      <c r="WTC35" s="43"/>
      <c r="WTD35" s="43"/>
      <c r="WTE35" s="43"/>
      <c r="WTF35" s="43"/>
      <c r="WTG35" s="43"/>
      <c r="WTH35" s="43"/>
      <c r="WTI35" s="43"/>
      <c r="WTJ35" s="43"/>
      <c r="WTK35" s="43"/>
      <c r="WTL35" s="43"/>
      <c r="WTM35" s="43"/>
      <c r="WTN35" s="43"/>
      <c r="WTO35" s="43"/>
      <c r="WTP35" s="43"/>
      <c r="WTQ35" s="43"/>
      <c r="WTR35" s="43"/>
      <c r="WTS35" s="43"/>
      <c r="WTT35" s="43"/>
      <c r="WTU35" s="43"/>
      <c r="WTV35" s="43"/>
      <c r="WTW35" s="43"/>
      <c r="WTX35" s="43"/>
      <c r="WTY35" s="43"/>
      <c r="WTZ35" s="43"/>
      <c r="WUA35" s="43"/>
      <c r="WUB35" s="43"/>
      <c r="WUC35" s="43"/>
      <c r="WUD35" s="43"/>
      <c r="WUE35" s="43"/>
      <c r="WUF35" s="43"/>
      <c r="WUG35" s="43"/>
      <c r="WUH35" s="43"/>
      <c r="WUI35" s="43"/>
      <c r="WUJ35" s="43"/>
      <c r="WUK35" s="43"/>
      <c r="WUL35" s="43"/>
      <c r="WUM35" s="43"/>
      <c r="WUN35" s="43"/>
      <c r="WUO35" s="43"/>
      <c r="WUP35" s="43"/>
      <c r="WUQ35" s="43"/>
      <c r="WUR35" s="43"/>
      <c r="WUS35" s="43"/>
      <c r="WUT35" s="43"/>
      <c r="WUU35" s="43"/>
      <c r="WUV35" s="43"/>
      <c r="WUW35" s="43"/>
      <c r="WUX35" s="43"/>
      <c r="WUY35" s="43"/>
      <c r="WUZ35" s="43"/>
      <c r="WVA35" s="43"/>
      <c r="WVB35" s="43"/>
      <c r="WVC35" s="43"/>
      <c r="WVD35" s="43"/>
      <c r="WVE35" s="43"/>
      <c r="WVF35" s="43"/>
      <c r="WVG35" s="43"/>
      <c r="WVH35" s="43"/>
      <c r="WVI35" s="43"/>
      <c r="WVJ35" s="43"/>
      <c r="WVK35" s="43"/>
      <c r="WVL35" s="43"/>
      <c r="WVM35" s="43"/>
      <c r="WVN35" s="43"/>
      <c r="WVO35" s="43"/>
      <c r="WVP35" s="43"/>
      <c r="WVQ35" s="43"/>
      <c r="WVR35" s="43"/>
      <c r="WVS35" s="43"/>
      <c r="WVT35" s="43"/>
      <c r="WVU35" s="43"/>
      <c r="WVV35" s="43"/>
      <c r="WVW35" s="43"/>
      <c r="WVX35" s="43"/>
      <c r="WVY35" s="43"/>
      <c r="WVZ35" s="43"/>
      <c r="WWA35" s="43"/>
      <c r="WWB35" s="43"/>
      <c r="WWC35" s="43"/>
      <c r="WWD35" s="43"/>
      <c r="WWE35" s="43"/>
      <c r="WWF35" s="43"/>
      <c r="WWG35" s="43"/>
      <c r="WWH35" s="43"/>
      <c r="WWI35" s="43"/>
      <c r="WWJ35" s="43"/>
      <c r="WWK35" s="43"/>
      <c r="WWL35" s="43"/>
      <c r="WWM35" s="43"/>
      <c r="WWN35" s="43"/>
      <c r="WWO35" s="43"/>
      <c r="WWP35" s="43"/>
      <c r="WWQ35" s="43"/>
      <c r="WWR35" s="43"/>
      <c r="WWS35" s="43"/>
      <c r="WWT35" s="43"/>
      <c r="WWU35" s="43"/>
      <c r="WWV35" s="43"/>
      <c r="WWW35" s="43"/>
      <c r="WWX35" s="43"/>
      <c r="WWY35" s="43"/>
      <c r="WWZ35" s="43"/>
      <c r="WXA35" s="43"/>
      <c r="WXB35" s="43"/>
      <c r="WXC35" s="43"/>
      <c r="WXD35" s="43"/>
      <c r="WXE35" s="43"/>
      <c r="WXF35" s="43"/>
      <c r="WXG35" s="43"/>
      <c r="WXH35" s="43"/>
      <c r="WXI35" s="43"/>
      <c r="WXJ35" s="43"/>
      <c r="WXK35" s="43"/>
      <c r="WXL35" s="43"/>
      <c r="WXM35" s="43"/>
      <c r="WXN35" s="43"/>
      <c r="WXO35" s="43"/>
      <c r="WXP35" s="43"/>
      <c r="WXQ35" s="43"/>
      <c r="WXR35" s="43"/>
      <c r="WXS35" s="43"/>
      <c r="WXT35" s="43"/>
      <c r="WXU35" s="43"/>
      <c r="WXV35" s="43"/>
      <c r="WXW35" s="43"/>
      <c r="WXX35" s="43"/>
      <c r="WXY35" s="43"/>
      <c r="WXZ35" s="43"/>
      <c r="WYA35" s="43"/>
      <c r="WYB35" s="43"/>
      <c r="WYC35" s="43"/>
      <c r="WYD35" s="43"/>
      <c r="WYE35" s="43"/>
      <c r="WYF35" s="43"/>
      <c r="WYG35" s="43"/>
      <c r="WYH35" s="43"/>
      <c r="WYI35" s="43"/>
      <c r="WYJ35" s="43"/>
      <c r="WYK35" s="43"/>
      <c r="WYL35" s="43"/>
      <c r="WYM35" s="43"/>
      <c r="WYN35" s="43"/>
      <c r="WYO35" s="43"/>
      <c r="WYP35" s="43"/>
      <c r="WYQ35" s="43"/>
      <c r="WYR35" s="43"/>
      <c r="WYS35" s="43"/>
      <c r="WYT35" s="43"/>
      <c r="WYU35" s="43"/>
      <c r="WYV35" s="43"/>
      <c r="WYW35" s="43"/>
      <c r="WYX35" s="43"/>
      <c r="WYY35" s="43"/>
      <c r="WYZ35" s="43"/>
      <c r="WZA35" s="43"/>
      <c r="WZB35" s="43"/>
      <c r="WZC35" s="43"/>
      <c r="WZD35" s="43"/>
      <c r="WZE35" s="43"/>
      <c r="WZF35" s="43"/>
      <c r="WZG35" s="43"/>
      <c r="WZH35" s="43"/>
      <c r="WZI35" s="43"/>
      <c r="WZJ35" s="43"/>
      <c r="WZK35" s="43"/>
      <c r="WZL35" s="43"/>
      <c r="WZM35" s="43"/>
      <c r="WZN35" s="43"/>
      <c r="WZO35" s="43"/>
      <c r="WZP35" s="43"/>
      <c r="WZQ35" s="43"/>
      <c r="WZR35" s="43"/>
      <c r="WZS35" s="43"/>
      <c r="WZT35" s="43"/>
      <c r="WZU35" s="43"/>
      <c r="WZV35" s="43"/>
      <c r="WZW35" s="43"/>
      <c r="WZX35" s="43"/>
      <c r="WZY35" s="43"/>
      <c r="WZZ35" s="43"/>
      <c r="XAA35" s="43"/>
      <c r="XAB35" s="43"/>
      <c r="XAC35" s="43"/>
      <c r="XAD35" s="43"/>
      <c r="XAE35" s="43"/>
      <c r="XAF35" s="43"/>
      <c r="XAG35" s="43"/>
      <c r="XAH35" s="43"/>
      <c r="XAI35" s="43"/>
      <c r="XAJ35" s="43"/>
      <c r="XAK35" s="43"/>
      <c r="XAL35" s="43"/>
      <c r="XAM35" s="43"/>
      <c r="XAN35" s="43"/>
      <c r="XAO35" s="43"/>
      <c r="XAP35" s="43"/>
      <c r="XAQ35" s="43"/>
      <c r="XAR35" s="43"/>
      <c r="XAS35" s="43"/>
      <c r="XAT35" s="43"/>
      <c r="XAU35" s="43"/>
      <c r="XAV35" s="43"/>
      <c r="XAW35" s="43"/>
      <c r="XAX35" s="43"/>
      <c r="XAY35" s="43"/>
      <c r="XAZ35" s="43"/>
      <c r="XBA35" s="43"/>
      <c r="XBB35" s="43"/>
      <c r="XBC35" s="43"/>
      <c r="XBD35" s="43"/>
      <c r="XBE35" s="43"/>
      <c r="XBF35" s="43"/>
      <c r="XBG35" s="43"/>
      <c r="XBH35" s="43"/>
      <c r="XBI35" s="43"/>
      <c r="XBJ35" s="43"/>
      <c r="XBK35" s="43"/>
      <c r="XBL35" s="43"/>
      <c r="XBM35" s="43"/>
      <c r="XBN35" s="43"/>
      <c r="XBO35" s="43"/>
      <c r="XBP35" s="43"/>
      <c r="XBQ35" s="43"/>
      <c r="XBR35" s="43"/>
      <c r="XBS35" s="43"/>
      <c r="XBT35" s="43"/>
      <c r="XBU35" s="43"/>
      <c r="XBV35" s="43"/>
      <c r="XBW35" s="43"/>
      <c r="XBX35" s="43"/>
      <c r="XBY35" s="43"/>
      <c r="XBZ35" s="43"/>
      <c r="XCA35" s="43"/>
      <c r="XCB35" s="43"/>
      <c r="XCC35" s="43"/>
      <c r="XCD35" s="43"/>
      <c r="XCE35" s="43"/>
      <c r="XCF35" s="43"/>
      <c r="XCG35" s="43"/>
      <c r="XCH35" s="43"/>
      <c r="XCI35" s="43"/>
      <c r="XCJ35" s="43"/>
      <c r="XCK35" s="43"/>
      <c r="XCL35" s="43"/>
      <c r="XCM35" s="43"/>
      <c r="XCN35" s="43"/>
      <c r="XCO35" s="43"/>
      <c r="XCP35" s="43"/>
      <c r="XCQ35" s="43"/>
      <c r="XCR35" s="43"/>
      <c r="XCS35" s="43"/>
      <c r="XCT35" s="43"/>
      <c r="XCU35" s="43"/>
      <c r="XCV35" s="43"/>
      <c r="XCW35" s="43"/>
      <c r="XCX35" s="43"/>
      <c r="XCY35" s="43"/>
      <c r="XCZ35" s="43"/>
      <c r="XDA35" s="43"/>
      <c r="XDB35" s="43"/>
      <c r="XDC35" s="43"/>
      <c r="XDD35" s="43"/>
      <c r="XDE35" s="43"/>
      <c r="XDF35" s="43"/>
      <c r="XDG35" s="43"/>
      <c r="XDH35" s="43"/>
      <c r="XDI35" s="43"/>
      <c r="XDJ35" s="43"/>
      <c r="XDK35" s="43"/>
      <c r="XDL35" s="43"/>
      <c r="XDM35" s="43"/>
      <c r="XDN35" s="43"/>
      <c r="XDO35" s="43"/>
      <c r="XDP35" s="43"/>
      <c r="XDQ35" s="43"/>
      <c r="XDR35" s="43"/>
      <c r="XDS35" s="43"/>
      <c r="XDT35" s="43"/>
      <c r="XDU35" s="43"/>
      <c r="XDV35" s="43"/>
      <c r="XDW35" s="43"/>
      <c r="XDX35" s="43"/>
      <c r="XDY35" s="43"/>
      <c r="XDZ35" s="43"/>
      <c r="XEA35" s="43"/>
      <c r="XEB35" s="43"/>
      <c r="XEC35" s="43"/>
      <c r="XED35" s="43"/>
      <c r="XEE35" s="43"/>
      <c r="XEF35" s="43"/>
      <c r="XEG35" s="43"/>
      <c r="XEH35" s="43"/>
      <c r="XEI35" s="43"/>
      <c r="XEJ35" s="43"/>
      <c r="XEK35" s="43"/>
      <c r="XEL35" s="43"/>
      <c r="XEM35" s="43"/>
      <c r="XEN35" s="43"/>
      <c r="XEO35" s="43"/>
      <c r="XEP35" s="43"/>
      <c r="XEQ35" s="43"/>
      <c r="XER35" s="43"/>
      <c r="XES35" s="43"/>
      <c r="XET35" s="43"/>
      <c r="XEU35" s="43"/>
      <c r="XEV35" s="43"/>
      <c r="XEW35" s="43"/>
      <c r="XEX35" s="43"/>
      <c r="XEY35" s="43"/>
      <c r="XEZ35" s="43"/>
      <c r="XFA35" s="43"/>
      <c r="XFB35" s="43"/>
      <c r="XFC35" s="43"/>
      <c r="XFD35" s="43"/>
    </row>
    <row r="36" spans="1:16384" x14ac:dyDescent="0.2">
      <c r="A36" s="1078" t="s">
        <v>761</v>
      </c>
    </row>
  </sheetData>
  <mergeCells count="19">
    <mergeCell ref="A7:N7"/>
    <mergeCell ref="A8:N8"/>
    <mergeCell ref="A9:N9"/>
    <mergeCell ref="A11:A12"/>
    <mergeCell ref="B11:B12"/>
    <mergeCell ref="C11:C12"/>
    <mergeCell ref="D11:D12"/>
    <mergeCell ref="E11:F11"/>
    <mergeCell ref="G11:H11"/>
    <mergeCell ref="I11:J11"/>
    <mergeCell ref="W11:X11"/>
    <mergeCell ref="Y11:Z11"/>
    <mergeCell ref="AA11:AB11"/>
    <mergeCell ref="K11:L11"/>
    <mergeCell ref="M11:N11"/>
    <mergeCell ref="O11:P11"/>
    <mergeCell ref="Q11:R11"/>
    <mergeCell ref="S11:T11"/>
    <mergeCell ref="U11:V11"/>
  </mergeCells>
  <hyperlinks>
    <hyperlink ref="O8" location="INDICE!B62" display="INDICE"/>
  </hyperlinks>
  <printOptions horizontalCentered="1"/>
  <pageMargins left="0" right="0" top="1.1811023622047245" bottom="0.78740157480314965" header="0" footer="0.19685039370078741"/>
  <pageSetup paperSize="9" scale="80" firstPageNumber="259" orientation="landscape" useFirstPageNumber="1" r:id="rId1"/>
  <headerFooter scaleWithDoc="0">
    <oddHeader>&amp;C
&amp;G</oddHeader>
    <oddFooter>&amp;C&amp;P</oddFooter>
    <evenFooter>&amp;L&amp;G&amp;C&amp;P&amp;R&amp;G</even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D37"/>
  <sheetViews>
    <sheetView showGridLines="0" zoomScaleNormal="100" workbookViewId="0"/>
  </sheetViews>
  <sheetFormatPr baseColWidth="10" defaultColWidth="11.42578125" defaultRowHeight="12.75" x14ac:dyDescent="0.2"/>
  <cols>
    <col min="1" max="1" width="27.5703125" style="33" customWidth="1"/>
    <col min="2" max="4" width="13.85546875" style="41" customWidth="1"/>
    <col min="5" max="28" width="9.28515625" style="41" customWidth="1"/>
    <col min="29" max="16384" width="11.42578125" style="33"/>
  </cols>
  <sheetData>
    <row r="7" spans="1:30" x14ac:dyDescent="0.2">
      <c r="A7" s="1277" t="s">
        <v>475</v>
      </c>
      <c r="B7" s="1277"/>
      <c r="C7" s="1277"/>
      <c r="D7" s="1277"/>
      <c r="E7" s="1277"/>
      <c r="F7" s="1277"/>
      <c r="G7" s="1277"/>
      <c r="H7" s="1277"/>
      <c r="I7" s="1277"/>
      <c r="J7" s="1277"/>
      <c r="K7" s="1277"/>
      <c r="L7" s="1277"/>
      <c r="M7" s="1277"/>
      <c r="N7" s="1277"/>
      <c r="O7" s="778"/>
      <c r="P7" s="778"/>
      <c r="Q7" s="778"/>
      <c r="R7" s="778"/>
      <c r="S7" s="778"/>
      <c r="T7" s="778"/>
      <c r="U7" s="778"/>
      <c r="V7" s="778"/>
      <c r="W7" s="778"/>
      <c r="X7" s="778"/>
      <c r="Y7" s="778"/>
      <c r="Z7" s="778"/>
      <c r="AA7" s="778"/>
      <c r="AB7" s="554"/>
      <c r="AC7" s="40"/>
      <c r="AD7" s="40"/>
    </row>
    <row r="8" spans="1:30" x14ac:dyDescent="0.2">
      <c r="A8" s="1277" t="s">
        <v>3676</v>
      </c>
      <c r="B8" s="1277"/>
      <c r="C8" s="1277"/>
      <c r="D8" s="1277"/>
      <c r="E8" s="1277"/>
      <c r="F8" s="1277"/>
      <c r="G8" s="1277"/>
      <c r="H8" s="1277"/>
      <c r="I8" s="1277"/>
      <c r="J8" s="1277"/>
      <c r="K8" s="1277"/>
      <c r="L8" s="1277"/>
      <c r="M8" s="1277"/>
      <c r="N8" s="1277"/>
      <c r="O8" s="778"/>
      <c r="P8" s="778"/>
      <c r="Q8" s="778"/>
      <c r="R8" s="778"/>
      <c r="S8" s="778"/>
      <c r="T8" s="778"/>
      <c r="U8" s="778"/>
      <c r="V8" s="778"/>
      <c r="W8" s="778"/>
      <c r="X8" s="778"/>
      <c r="Y8" s="778"/>
      <c r="Z8" s="778"/>
      <c r="AA8" s="778"/>
      <c r="AB8" s="554"/>
      <c r="AD8" s="40"/>
    </row>
    <row r="9" spans="1:30" x14ac:dyDescent="0.2">
      <c r="A9" s="1277" t="s">
        <v>766</v>
      </c>
      <c r="B9" s="1277"/>
      <c r="C9" s="1277"/>
      <c r="D9" s="1277"/>
      <c r="E9" s="1277"/>
      <c r="F9" s="1277"/>
      <c r="G9" s="1277"/>
      <c r="H9" s="1277"/>
      <c r="I9" s="1277"/>
      <c r="J9" s="1277"/>
      <c r="K9" s="1277"/>
      <c r="L9" s="1277"/>
      <c r="M9" s="1277"/>
      <c r="N9" s="1277"/>
      <c r="O9" s="778"/>
      <c r="P9" s="83" t="s">
        <v>254</v>
      </c>
      <c r="Q9" s="778"/>
      <c r="R9" s="778"/>
      <c r="S9" s="778"/>
      <c r="T9" s="778"/>
      <c r="U9" s="778"/>
      <c r="V9" s="778"/>
      <c r="W9" s="778"/>
      <c r="X9" s="778"/>
      <c r="Y9" s="778"/>
      <c r="Z9" s="778"/>
      <c r="AA9" s="778"/>
      <c r="AB9" s="554"/>
      <c r="AC9" s="40"/>
      <c r="AD9" s="40"/>
    </row>
    <row r="10" spans="1:30" x14ac:dyDescent="0.2">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33"/>
      <c r="AB10" s="33"/>
    </row>
    <row r="11" spans="1:30" s="296" customFormat="1" x14ac:dyDescent="0.2">
      <c r="A11" s="1220" t="s">
        <v>246</v>
      </c>
      <c r="B11" s="1236" t="s">
        <v>10</v>
      </c>
      <c r="C11" s="1236" t="s">
        <v>477</v>
      </c>
      <c r="D11" s="1236" t="s">
        <v>478</v>
      </c>
      <c r="E11" s="1225" t="s">
        <v>14</v>
      </c>
      <c r="F11" s="1227"/>
      <c r="G11" s="1225" t="s">
        <v>15</v>
      </c>
      <c r="H11" s="1227"/>
      <c r="I11" s="1225" t="s">
        <v>16</v>
      </c>
      <c r="J11" s="1227"/>
      <c r="K11" s="1225" t="s">
        <v>17</v>
      </c>
      <c r="L11" s="1227"/>
      <c r="M11" s="1225" t="s">
        <v>18</v>
      </c>
      <c r="N11" s="1227"/>
      <c r="O11" s="1225" t="s">
        <v>19</v>
      </c>
      <c r="P11" s="1227"/>
      <c r="Q11" s="1225" t="s">
        <v>20</v>
      </c>
      <c r="R11" s="1227"/>
      <c r="S11" s="1225" t="s">
        <v>21</v>
      </c>
      <c r="T11" s="1227"/>
      <c r="U11" s="1225" t="s">
        <v>22</v>
      </c>
      <c r="V11" s="1227"/>
      <c r="W11" s="1225" t="s">
        <v>23</v>
      </c>
      <c r="X11" s="1227"/>
      <c r="Y11" s="1225" t="s">
        <v>24</v>
      </c>
      <c r="Z11" s="1227"/>
      <c r="AA11" s="1225" t="s">
        <v>25</v>
      </c>
      <c r="AB11" s="1227"/>
    </row>
    <row r="12" spans="1:30" s="296" customFormat="1" ht="13.5" customHeight="1" x14ac:dyDescent="0.2">
      <c r="A12" s="1217"/>
      <c r="B12" s="1234"/>
      <c r="C12" s="1234"/>
      <c r="D12" s="1234"/>
      <c r="E12" s="551" t="s">
        <v>477</v>
      </c>
      <c r="F12" s="551" t="s">
        <v>478</v>
      </c>
      <c r="G12" s="551" t="s">
        <v>477</v>
      </c>
      <c r="H12" s="551" t="s">
        <v>478</v>
      </c>
      <c r="I12" s="551" t="s">
        <v>477</v>
      </c>
      <c r="J12" s="551" t="s">
        <v>478</v>
      </c>
      <c r="K12" s="551" t="s">
        <v>477</v>
      </c>
      <c r="L12" s="551" t="s">
        <v>478</v>
      </c>
      <c r="M12" s="551" t="s">
        <v>477</v>
      </c>
      <c r="N12" s="551" t="s">
        <v>478</v>
      </c>
      <c r="O12" s="551" t="s">
        <v>477</v>
      </c>
      <c r="P12" s="551" t="s">
        <v>478</v>
      </c>
      <c r="Q12" s="551" t="s">
        <v>477</v>
      </c>
      <c r="R12" s="551" t="s">
        <v>478</v>
      </c>
      <c r="S12" s="551" t="s">
        <v>477</v>
      </c>
      <c r="T12" s="551" t="s">
        <v>478</v>
      </c>
      <c r="U12" s="551" t="s">
        <v>477</v>
      </c>
      <c r="V12" s="551" t="s">
        <v>478</v>
      </c>
      <c r="W12" s="551" t="s">
        <v>477</v>
      </c>
      <c r="X12" s="551" t="s">
        <v>478</v>
      </c>
      <c r="Y12" s="551" t="s">
        <v>477</v>
      </c>
      <c r="Z12" s="551" t="s">
        <v>478</v>
      </c>
      <c r="AA12" s="551" t="s">
        <v>477</v>
      </c>
      <c r="AB12" s="565" t="s">
        <v>478</v>
      </c>
    </row>
    <row r="13" spans="1:30" s="43" customFormat="1" ht="15" customHeight="1" x14ac:dyDescent="0.2">
      <c r="A13" s="69" t="s">
        <v>10</v>
      </c>
      <c r="B13" s="69">
        <v>2797110</v>
      </c>
      <c r="C13" s="935">
        <v>1418159</v>
      </c>
      <c r="D13" s="935">
        <v>1378951</v>
      </c>
      <c r="E13" s="352">
        <v>145176</v>
      </c>
      <c r="F13" s="352">
        <v>152176</v>
      </c>
      <c r="G13" s="352">
        <v>117990</v>
      </c>
      <c r="H13" s="352">
        <v>118463</v>
      </c>
      <c r="I13" s="352">
        <v>121531</v>
      </c>
      <c r="J13" s="352">
        <v>124111</v>
      </c>
      <c r="K13" s="352">
        <v>92968</v>
      </c>
      <c r="L13" s="352">
        <v>98279</v>
      </c>
      <c r="M13" s="352">
        <v>96708</v>
      </c>
      <c r="N13" s="352">
        <v>92882</v>
      </c>
      <c r="O13" s="352">
        <v>118201</v>
      </c>
      <c r="P13" s="352">
        <v>98238</v>
      </c>
      <c r="Q13" s="352">
        <v>143762</v>
      </c>
      <c r="R13" s="352">
        <v>133485</v>
      </c>
      <c r="S13" s="352">
        <v>119059</v>
      </c>
      <c r="T13" s="352">
        <v>131133</v>
      </c>
      <c r="U13" s="352">
        <v>98733</v>
      </c>
      <c r="V13" s="352">
        <v>99911</v>
      </c>
      <c r="W13" s="352">
        <v>121028</v>
      </c>
      <c r="X13" s="352">
        <v>114734</v>
      </c>
      <c r="Y13" s="352">
        <v>111086</v>
      </c>
      <c r="Z13" s="352">
        <v>102689</v>
      </c>
      <c r="AA13" s="352">
        <v>131917</v>
      </c>
      <c r="AB13" s="352">
        <v>112850</v>
      </c>
      <c r="AC13" s="566"/>
    </row>
    <row r="14" spans="1:30" s="40" customFormat="1" ht="15" customHeight="1" x14ac:dyDescent="0.2">
      <c r="A14" s="71" t="s">
        <v>516</v>
      </c>
      <c r="B14" s="71">
        <v>12</v>
      </c>
      <c r="C14" s="568">
        <v>6</v>
      </c>
      <c r="D14" s="568">
        <v>6</v>
      </c>
      <c r="E14" s="371">
        <v>0</v>
      </c>
      <c r="F14" s="371">
        <v>0</v>
      </c>
      <c r="G14" s="371">
        <v>0</v>
      </c>
      <c r="H14" s="371">
        <v>0</v>
      </c>
      <c r="I14" s="371">
        <v>0</v>
      </c>
      <c r="J14" s="371">
        <v>0</v>
      </c>
      <c r="K14" s="371">
        <v>0</v>
      </c>
      <c r="L14" s="371">
        <v>0</v>
      </c>
      <c r="M14" s="371">
        <v>0</v>
      </c>
      <c r="N14" s="371">
        <v>0</v>
      </c>
      <c r="O14" s="371">
        <v>0</v>
      </c>
      <c r="P14" s="371">
        <v>0</v>
      </c>
      <c r="Q14" s="371">
        <v>0</v>
      </c>
      <c r="R14" s="371">
        <v>0</v>
      </c>
      <c r="S14" s="371">
        <v>0</v>
      </c>
      <c r="T14" s="371">
        <v>1</v>
      </c>
      <c r="U14" s="371">
        <v>2</v>
      </c>
      <c r="V14" s="371">
        <v>2</v>
      </c>
      <c r="W14" s="371">
        <v>0</v>
      </c>
      <c r="X14" s="371">
        <v>1</v>
      </c>
      <c r="Y14" s="371">
        <v>1</v>
      </c>
      <c r="Z14" s="371">
        <v>0</v>
      </c>
      <c r="AA14" s="371">
        <v>3</v>
      </c>
      <c r="AB14" s="371">
        <v>2</v>
      </c>
      <c r="AC14" s="566"/>
    </row>
    <row r="15" spans="1:30" s="40" customFormat="1" ht="15" customHeight="1" x14ac:dyDescent="0.2">
      <c r="A15" s="71" t="s">
        <v>37</v>
      </c>
      <c r="B15" s="71">
        <v>419908</v>
      </c>
      <c r="C15" s="568">
        <v>231642</v>
      </c>
      <c r="D15" s="568">
        <v>188266</v>
      </c>
      <c r="E15" s="371">
        <v>33290</v>
      </c>
      <c r="F15" s="371">
        <v>30587</v>
      </c>
      <c r="G15" s="371">
        <v>17976</v>
      </c>
      <c r="H15" s="371">
        <v>13683</v>
      </c>
      <c r="I15" s="371">
        <v>20854</v>
      </c>
      <c r="J15" s="371">
        <v>18094</v>
      </c>
      <c r="K15" s="371">
        <v>13061</v>
      </c>
      <c r="L15" s="371">
        <v>11861</v>
      </c>
      <c r="M15" s="371">
        <v>12296</v>
      </c>
      <c r="N15" s="371">
        <v>11407</v>
      </c>
      <c r="O15" s="371">
        <v>14704</v>
      </c>
      <c r="P15" s="371">
        <v>11604</v>
      </c>
      <c r="Q15" s="371">
        <v>21817</v>
      </c>
      <c r="R15" s="371">
        <v>19965</v>
      </c>
      <c r="S15" s="371">
        <v>17887</v>
      </c>
      <c r="T15" s="371">
        <v>13807</v>
      </c>
      <c r="U15" s="371">
        <v>16974</v>
      </c>
      <c r="V15" s="371">
        <v>11005</v>
      </c>
      <c r="W15" s="371">
        <v>19458</v>
      </c>
      <c r="X15" s="371">
        <v>13226</v>
      </c>
      <c r="Y15" s="371">
        <v>19138</v>
      </c>
      <c r="Z15" s="371">
        <v>13031</v>
      </c>
      <c r="AA15" s="371">
        <v>24187</v>
      </c>
      <c r="AB15" s="371">
        <v>19996</v>
      </c>
      <c r="AC15" s="566"/>
    </row>
    <row r="16" spans="1:30" s="40" customFormat="1" ht="15" customHeight="1" x14ac:dyDescent="0.2">
      <c r="A16" s="71" t="s">
        <v>437</v>
      </c>
      <c r="B16" s="71">
        <v>533</v>
      </c>
      <c r="C16" s="568">
        <v>295</v>
      </c>
      <c r="D16" s="568">
        <v>238</v>
      </c>
      <c r="E16" s="371">
        <v>38</v>
      </c>
      <c r="F16" s="371">
        <v>34</v>
      </c>
      <c r="G16" s="371">
        <v>27</v>
      </c>
      <c r="H16" s="371">
        <v>28</v>
      </c>
      <c r="I16" s="371">
        <v>30</v>
      </c>
      <c r="J16" s="371">
        <v>28</v>
      </c>
      <c r="K16" s="371">
        <v>34</v>
      </c>
      <c r="L16" s="371">
        <v>17</v>
      </c>
      <c r="M16" s="371">
        <v>25</v>
      </c>
      <c r="N16" s="371">
        <v>35</v>
      </c>
      <c r="O16" s="371">
        <v>45</v>
      </c>
      <c r="P16" s="371">
        <v>34</v>
      </c>
      <c r="Q16" s="371">
        <v>43</v>
      </c>
      <c r="R16" s="371">
        <v>38</v>
      </c>
      <c r="S16" s="371">
        <v>53</v>
      </c>
      <c r="T16" s="371">
        <v>24</v>
      </c>
      <c r="U16" s="371">
        <v>0</v>
      </c>
      <c r="V16" s="371">
        <v>0</v>
      </c>
      <c r="W16" s="371">
        <v>0</v>
      </c>
      <c r="X16" s="371">
        <v>0</v>
      </c>
      <c r="Y16" s="371">
        <v>0</v>
      </c>
      <c r="Z16" s="371">
        <v>0</v>
      </c>
      <c r="AA16" s="371">
        <v>0</v>
      </c>
      <c r="AB16" s="371">
        <v>0</v>
      </c>
      <c r="AC16" s="566"/>
    </row>
    <row r="17" spans="1:29" s="40" customFormat="1" ht="15" customHeight="1" x14ac:dyDescent="0.2">
      <c r="A17" s="71" t="s">
        <v>32</v>
      </c>
      <c r="B17" s="71">
        <v>1626</v>
      </c>
      <c r="C17" s="568">
        <v>782</v>
      </c>
      <c r="D17" s="568">
        <v>844</v>
      </c>
      <c r="E17" s="371">
        <v>60</v>
      </c>
      <c r="F17" s="371">
        <v>60</v>
      </c>
      <c r="G17" s="371">
        <v>63</v>
      </c>
      <c r="H17" s="371">
        <v>61</v>
      </c>
      <c r="I17" s="371">
        <v>44</v>
      </c>
      <c r="J17" s="371">
        <v>44</v>
      </c>
      <c r="K17" s="371">
        <v>51</v>
      </c>
      <c r="L17" s="371">
        <v>47</v>
      </c>
      <c r="M17" s="371">
        <v>39</v>
      </c>
      <c r="N17" s="371">
        <v>52</v>
      </c>
      <c r="O17" s="371">
        <v>28</v>
      </c>
      <c r="P17" s="371">
        <v>25</v>
      </c>
      <c r="Q17" s="371">
        <v>264</v>
      </c>
      <c r="R17" s="371">
        <v>321</v>
      </c>
      <c r="S17" s="371">
        <v>49</v>
      </c>
      <c r="T17" s="371">
        <v>45</v>
      </c>
      <c r="U17" s="371">
        <v>40</v>
      </c>
      <c r="V17" s="371">
        <v>47</v>
      </c>
      <c r="W17" s="371">
        <v>49</v>
      </c>
      <c r="X17" s="371">
        <v>51</v>
      </c>
      <c r="Y17" s="371">
        <v>42</v>
      </c>
      <c r="Z17" s="371">
        <v>44</v>
      </c>
      <c r="AA17" s="371">
        <v>53</v>
      </c>
      <c r="AB17" s="371">
        <v>47</v>
      </c>
      <c r="AC17" s="567"/>
    </row>
    <row r="18" spans="1:29" s="40" customFormat="1" ht="15" customHeight="1" x14ac:dyDescent="0.2">
      <c r="A18" s="71" t="s">
        <v>216</v>
      </c>
      <c r="B18" s="71">
        <v>8915</v>
      </c>
      <c r="C18" s="568">
        <v>4184</v>
      </c>
      <c r="D18" s="568">
        <v>4731</v>
      </c>
      <c r="E18" s="371">
        <v>397</v>
      </c>
      <c r="F18" s="371">
        <v>481</v>
      </c>
      <c r="G18" s="371">
        <v>360</v>
      </c>
      <c r="H18" s="371">
        <v>371</v>
      </c>
      <c r="I18" s="371">
        <v>374</v>
      </c>
      <c r="J18" s="371">
        <v>307</v>
      </c>
      <c r="K18" s="371">
        <v>373</v>
      </c>
      <c r="L18" s="371">
        <v>504</v>
      </c>
      <c r="M18" s="371">
        <v>323</v>
      </c>
      <c r="N18" s="371">
        <v>328</v>
      </c>
      <c r="O18" s="371">
        <v>328</v>
      </c>
      <c r="P18" s="371">
        <v>409</v>
      </c>
      <c r="Q18" s="371">
        <v>297</v>
      </c>
      <c r="R18" s="371">
        <v>398</v>
      </c>
      <c r="S18" s="371">
        <v>389</v>
      </c>
      <c r="T18" s="371">
        <v>394</v>
      </c>
      <c r="U18" s="371">
        <v>276</v>
      </c>
      <c r="V18" s="371">
        <v>291</v>
      </c>
      <c r="W18" s="371">
        <v>296</v>
      </c>
      <c r="X18" s="371">
        <v>421</v>
      </c>
      <c r="Y18" s="371">
        <v>398</v>
      </c>
      <c r="Z18" s="371">
        <v>345</v>
      </c>
      <c r="AA18" s="371">
        <v>373</v>
      </c>
      <c r="AB18" s="371">
        <v>482</v>
      </c>
      <c r="AC18" s="566"/>
    </row>
    <row r="19" spans="1:29" s="40" customFormat="1" ht="15" customHeight="1" x14ac:dyDescent="0.2">
      <c r="A19" s="71" t="s">
        <v>215</v>
      </c>
      <c r="B19" s="71">
        <v>356658</v>
      </c>
      <c r="C19" s="568">
        <v>164655</v>
      </c>
      <c r="D19" s="568">
        <v>192003</v>
      </c>
      <c r="E19" s="371">
        <v>20594</v>
      </c>
      <c r="F19" s="371">
        <v>21772</v>
      </c>
      <c r="G19" s="371">
        <v>16595</v>
      </c>
      <c r="H19" s="371">
        <v>20232</v>
      </c>
      <c r="I19" s="371">
        <v>12199</v>
      </c>
      <c r="J19" s="371">
        <v>16497</v>
      </c>
      <c r="K19" s="371">
        <v>10011</v>
      </c>
      <c r="L19" s="371">
        <v>11474</v>
      </c>
      <c r="M19" s="371">
        <v>10000</v>
      </c>
      <c r="N19" s="371">
        <v>10821</v>
      </c>
      <c r="O19" s="371">
        <v>10744</v>
      </c>
      <c r="P19" s="371">
        <v>11335</v>
      </c>
      <c r="Q19" s="371">
        <v>16160</v>
      </c>
      <c r="R19" s="371">
        <v>16703</v>
      </c>
      <c r="S19" s="371">
        <v>14217</v>
      </c>
      <c r="T19" s="371">
        <v>17353</v>
      </c>
      <c r="U19" s="371">
        <v>11091</v>
      </c>
      <c r="V19" s="371">
        <v>14076</v>
      </c>
      <c r="W19" s="371">
        <v>14325</v>
      </c>
      <c r="X19" s="371">
        <v>18129</v>
      </c>
      <c r="Y19" s="371">
        <v>12802</v>
      </c>
      <c r="Z19" s="371">
        <v>17121</v>
      </c>
      <c r="AA19" s="371">
        <v>15917</v>
      </c>
      <c r="AB19" s="371">
        <v>16490</v>
      </c>
      <c r="AC19" s="567"/>
    </row>
    <row r="20" spans="1:29" s="40" customFormat="1" ht="15" customHeight="1" x14ac:dyDescent="0.2">
      <c r="A20" s="71" t="s">
        <v>31</v>
      </c>
      <c r="B20" s="71">
        <v>27438</v>
      </c>
      <c r="C20" s="568">
        <v>14114</v>
      </c>
      <c r="D20" s="568">
        <v>13324</v>
      </c>
      <c r="E20" s="371">
        <v>1635</v>
      </c>
      <c r="F20" s="371">
        <v>1497</v>
      </c>
      <c r="G20" s="371">
        <v>1220</v>
      </c>
      <c r="H20" s="371">
        <v>1134</v>
      </c>
      <c r="I20" s="371">
        <v>1241</v>
      </c>
      <c r="J20" s="371">
        <v>1166</v>
      </c>
      <c r="K20" s="371">
        <v>1186</v>
      </c>
      <c r="L20" s="371">
        <v>1188</v>
      </c>
      <c r="M20" s="371">
        <v>1145</v>
      </c>
      <c r="N20" s="371">
        <v>1102</v>
      </c>
      <c r="O20" s="371">
        <v>1381</v>
      </c>
      <c r="P20" s="371">
        <v>1489</v>
      </c>
      <c r="Q20" s="371">
        <v>1455</v>
      </c>
      <c r="R20" s="371">
        <v>1232</v>
      </c>
      <c r="S20" s="371">
        <v>1332</v>
      </c>
      <c r="T20" s="371">
        <v>1306</v>
      </c>
      <c r="U20" s="371">
        <v>760</v>
      </c>
      <c r="V20" s="371">
        <v>779</v>
      </c>
      <c r="W20" s="371">
        <v>833</v>
      </c>
      <c r="X20" s="371">
        <v>681</v>
      </c>
      <c r="Y20" s="371">
        <v>768</v>
      </c>
      <c r="Z20" s="371">
        <v>655</v>
      </c>
      <c r="AA20" s="371">
        <v>1158</v>
      </c>
      <c r="AB20" s="371">
        <v>1095</v>
      </c>
      <c r="AC20" s="567"/>
    </row>
    <row r="21" spans="1:29" s="43" customFormat="1" ht="15" customHeight="1" x14ac:dyDescent="0.2">
      <c r="A21" s="71" t="s">
        <v>34</v>
      </c>
      <c r="B21" s="71">
        <v>7729</v>
      </c>
      <c r="C21" s="568">
        <v>4460</v>
      </c>
      <c r="D21" s="568">
        <v>3269</v>
      </c>
      <c r="E21" s="371">
        <v>315</v>
      </c>
      <c r="F21" s="371">
        <v>256</v>
      </c>
      <c r="G21" s="371">
        <v>200</v>
      </c>
      <c r="H21" s="371">
        <v>154</v>
      </c>
      <c r="I21" s="371">
        <v>282</v>
      </c>
      <c r="J21" s="371">
        <v>188</v>
      </c>
      <c r="K21" s="371">
        <v>192</v>
      </c>
      <c r="L21" s="371">
        <v>133</v>
      </c>
      <c r="M21" s="371">
        <v>225</v>
      </c>
      <c r="N21" s="371">
        <v>141</v>
      </c>
      <c r="O21" s="371">
        <v>322</v>
      </c>
      <c r="P21" s="371">
        <v>265</v>
      </c>
      <c r="Q21" s="371">
        <v>304</v>
      </c>
      <c r="R21" s="371">
        <v>257</v>
      </c>
      <c r="S21" s="371">
        <v>235</v>
      </c>
      <c r="T21" s="371">
        <v>112</v>
      </c>
      <c r="U21" s="371">
        <v>627</v>
      </c>
      <c r="V21" s="371">
        <v>385</v>
      </c>
      <c r="W21" s="371">
        <v>584</v>
      </c>
      <c r="X21" s="371">
        <v>508</v>
      </c>
      <c r="Y21" s="371">
        <v>562</v>
      </c>
      <c r="Z21" s="371">
        <v>402</v>
      </c>
      <c r="AA21" s="371">
        <v>612</v>
      </c>
      <c r="AB21" s="371">
        <v>468</v>
      </c>
      <c r="AC21" s="566"/>
    </row>
    <row r="22" spans="1:29" s="40" customFormat="1" ht="15" customHeight="1" x14ac:dyDescent="0.2">
      <c r="A22" s="71" t="s">
        <v>29</v>
      </c>
      <c r="B22" s="71">
        <v>700392</v>
      </c>
      <c r="C22" s="568">
        <v>336773</v>
      </c>
      <c r="D22" s="568">
        <v>363619</v>
      </c>
      <c r="E22" s="371">
        <v>27205</v>
      </c>
      <c r="F22" s="371">
        <v>35914</v>
      </c>
      <c r="G22" s="371">
        <v>25792</v>
      </c>
      <c r="H22" s="371">
        <v>29675</v>
      </c>
      <c r="I22" s="371">
        <v>27214</v>
      </c>
      <c r="J22" s="371">
        <v>29871</v>
      </c>
      <c r="K22" s="371">
        <v>22324</v>
      </c>
      <c r="L22" s="371">
        <v>26309</v>
      </c>
      <c r="M22" s="371">
        <v>22738</v>
      </c>
      <c r="N22" s="371">
        <v>24513</v>
      </c>
      <c r="O22" s="371">
        <v>29703</v>
      </c>
      <c r="P22" s="371">
        <v>25319</v>
      </c>
      <c r="Q22" s="371">
        <v>35562</v>
      </c>
      <c r="R22" s="371">
        <v>33954</v>
      </c>
      <c r="S22" s="371">
        <v>30516</v>
      </c>
      <c r="T22" s="371">
        <v>39829</v>
      </c>
      <c r="U22" s="371">
        <v>25624</v>
      </c>
      <c r="V22" s="371">
        <v>31121</v>
      </c>
      <c r="W22" s="371">
        <v>29146</v>
      </c>
      <c r="X22" s="371">
        <v>30727</v>
      </c>
      <c r="Y22" s="371">
        <v>27485</v>
      </c>
      <c r="Z22" s="371">
        <v>28565</v>
      </c>
      <c r="AA22" s="371">
        <v>33464</v>
      </c>
      <c r="AB22" s="371">
        <v>27822</v>
      </c>
      <c r="AC22" s="567"/>
    </row>
    <row r="23" spans="1:29" s="40" customFormat="1" ht="15" customHeight="1" x14ac:dyDescent="0.2">
      <c r="A23" s="71" t="s">
        <v>517</v>
      </c>
      <c r="B23" s="71">
        <v>1599</v>
      </c>
      <c r="C23" s="568">
        <v>865</v>
      </c>
      <c r="D23" s="568">
        <v>734</v>
      </c>
      <c r="E23" s="371">
        <v>65</v>
      </c>
      <c r="F23" s="371">
        <v>38</v>
      </c>
      <c r="G23" s="371">
        <v>91</v>
      </c>
      <c r="H23" s="371">
        <v>73</v>
      </c>
      <c r="I23" s="371">
        <v>48</v>
      </c>
      <c r="J23" s="371">
        <v>65</v>
      </c>
      <c r="K23" s="371">
        <v>90</v>
      </c>
      <c r="L23" s="371">
        <v>53</v>
      </c>
      <c r="M23" s="371">
        <v>92</v>
      </c>
      <c r="N23" s="371">
        <v>72</v>
      </c>
      <c r="O23" s="371">
        <v>75</v>
      </c>
      <c r="P23" s="371">
        <v>80</v>
      </c>
      <c r="Q23" s="371">
        <v>73</v>
      </c>
      <c r="R23" s="371">
        <v>61</v>
      </c>
      <c r="S23" s="371">
        <v>119</v>
      </c>
      <c r="T23" s="371">
        <v>120</v>
      </c>
      <c r="U23" s="371">
        <v>55</v>
      </c>
      <c r="V23" s="371">
        <v>42</v>
      </c>
      <c r="W23" s="371">
        <v>55</v>
      </c>
      <c r="X23" s="371">
        <v>45</v>
      </c>
      <c r="Y23" s="371">
        <v>54</v>
      </c>
      <c r="Z23" s="371">
        <v>47</v>
      </c>
      <c r="AA23" s="371">
        <v>48</v>
      </c>
      <c r="AB23" s="371">
        <v>38</v>
      </c>
      <c r="AC23" s="567"/>
    </row>
    <row r="24" spans="1:29" s="43" customFormat="1" ht="15" customHeight="1" x14ac:dyDescent="0.2">
      <c r="A24" s="71" t="s">
        <v>38</v>
      </c>
      <c r="B24" s="71">
        <v>27228</v>
      </c>
      <c r="C24" s="568">
        <v>13130</v>
      </c>
      <c r="D24" s="568">
        <v>14098</v>
      </c>
      <c r="E24" s="371">
        <v>1320</v>
      </c>
      <c r="F24" s="371">
        <v>1259</v>
      </c>
      <c r="G24" s="371">
        <v>1245</v>
      </c>
      <c r="H24" s="371">
        <v>1339</v>
      </c>
      <c r="I24" s="371">
        <v>922</v>
      </c>
      <c r="J24" s="371">
        <v>1069</v>
      </c>
      <c r="K24" s="371">
        <v>837</v>
      </c>
      <c r="L24" s="371">
        <v>886</v>
      </c>
      <c r="M24" s="371">
        <v>800</v>
      </c>
      <c r="N24" s="371">
        <v>881</v>
      </c>
      <c r="O24" s="371">
        <v>882</v>
      </c>
      <c r="P24" s="371">
        <v>882</v>
      </c>
      <c r="Q24" s="371">
        <v>1615</v>
      </c>
      <c r="R24" s="371">
        <v>1470</v>
      </c>
      <c r="S24" s="371">
        <v>1319</v>
      </c>
      <c r="T24" s="371">
        <v>1456</v>
      </c>
      <c r="U24" s="371">
        <v>925</v>
      </c>
      <c r="V24" s="371">
        <v>1126</v>
      </c>
      <c r="W24" s="371">
        <v>927</v>
      </c>
      <c r="X24" s="371">
        <v>1194</v>
      </c>
      <c r="Y24" s="371">
        <v>1173</v>
      </c>
      <c r="Z24" s="371">
        <v>1364</v>
      </c>
      <c r="AA24" s="371">
        <v>1165</v>
      </c>
      <c r="AB24" s="371">
        <v>1172</v>
      </c>
      <c r="AC24" s="566"/>
    </row>
    <row r="25" spans="1:29" s="40" customFormat="1" ht="15" customHeight="1" x14ac:dyDescent="0.2">
      <c r="A25" s="71" t="s">
        <v>774</v>
      </c>
      <c r="B25" s="71">
        <v>4159</v>
      </c>
      <c r="C25" s="568">
        <v>2288</v>
      </c>
      <c r="D25" s="568">
        <v>1871</v>
      </c>
      <c r="E25" s="371">
        <v>261</v>
      </c>
      <c r="F25" s="371">
        <v>194</v>
      </c>
      <c r="G25" s="371">
        <v>173</v>
      </c>
      <c r="H25" s="371">
        <v>156</v>
      </c>
      <c r="I25" s="371">
        <v>151</v>
      </c>
      <c r="J25" s="371">
        <v>97</v>
      </c>
      <c r="K25" s="371">
        <v>98</v>
      </c>
      <c r="L25" s="371">
        <v>78</v>
      </c>
      <c r="M25" s="371">
        <v>197</v>
      </c>
      <c r="N25" s="371">
        <v>141</v>
      </c>
      <c r="O25" s="371">
        <v>101</v>
      </c>
      <c r="P25" s="371">
        <v>89</v>
      </c>
      <c r="Q25" s="371">
        <v>375</v>
      </c>
      <c r="R25" s="371">
        <v>261</v>
      </c>
      <c r="S25" s="371">
        <v>184</v>
      </c>
      <c r="T25" s="371">
        <v>233</v>
      </c>
      <c r="U25" s="371">
        <v>153</v>
      </c>
      <c r="V25" s="371">
        <v>109</v>
      </c>
      <c r="W25" s="371">
        <v>192</v>
      </c>
      <c r="X25" s="371">
        <v>185</v>
      </c>
      <c r="Y25" s="371">
        <v>176</v>
      </c>
      <c r="Z25" s="371">
        <v>148</v>
      </c>
      <c r="AA25" s="371">
        <v>227</v>
      </c>
      <c r="AB25" s="371">
        <v>180</v>
      </c>
      <c r="AC25" s="567"/>
    </row>
    <row r="26" spans="1:29" s="43" customFormat="1" ht="15" customHeight="1" x14ac:dyDescent="0.2">
      <c r="A26" s="71" t="s">
        <v>30</v>
      </c>
      <c r="B26" s="71">
        <v>28915</v>
      </c>
      <c r="C26" s="568">
        <v>14327</v>
      </c>
      <c r="D26" s="568">
        <v>14588</v>
      </c>
      <c r="E26" s="371">
        <v>2533</v>
      </c>
      <c r="F26" s="371">
        <v>2110</v>
      </c>
      <c r="G26" s="371">
        <v>2067</v>
      </c>
      <c r="H26" s="371">
        <v>2297</v>
      </c>
      <c r="I26" s="371">
        <v>1917</v>
      </c>
      <c r="J26" s="371">
        <v>2660</v>
      </c>
      <c r="K26" s="371">
        <v>1481</v>
      </c>
      <c r="L26" s="371">
        <v>2302</v>
      </c>
      <c r="M26" s="371">
        <v>482</v>
      </c>
      <c r="N26" s="371">
        <v>492</v>
      </c>
      <c r="O26" s="371">
        <v>122</v>
      </c>
      <c r="P26" s="371">
        <v>172</v>
      </c>
      <c r="Q26" s="371">
        <v>543</v>
      </c>
      <c r="R26" s="371">
        <v>464</v>
      </c>
      <c r="S26" s="371">
        <v>1764</v>
      </c>
      <c r="T26" s="371">
        <v>1625</v>
      </c>
      <c r="U26" s="371">
        <v>285</v>
      </c>
      <c r="V26" s="371">
        <v>342</v>
      </c>
      <c r="W26" s="371">
        <v>1058</v>
      </c>
      <c r="X26" s="371">
        <v>222</v>
      </c>
      <c r="Y26" s="371">
        <v>375</v>
      </c>
      <c r="Z26" s="371">
        <v>198</v>
      </c>
      <c r="AA26" s="371">
        <v>1700</v>
      </c>
      <c r="AB26" s="371">
        <v>1704</v>
      </c>
      <c r="AC26" s="566"/>
    </row>
    <row r="27" spans="1:29" s="40" customFormat="1" ht="15" customHeight="1" x14ac:dyDescent="0.2">
      <c r="A27" s="71" t="s">
        <v>772</v>
      </c>
      <c r="B27" s="71">
        <v>232</v>
      </c>
      <c r="C27" s="568">
        <v>107</v>
      </c>
      <c r="D27" s="568">
        <v>125</v>
      </c>
      <c r="E27" s="371">
        <v>0</v>
      </c>
      <c r="F27" s="371">
        <v>0</v>
      </c>
      <c r="G27" s="371">
        <v>0</v>
      </c>
      <c r="H27" s="371">
        <v>0</v>
      </c>
      <c r="I27" s="371">
        <v>0</v>
      </c>
      <c r="J27" s="371">
        <v>0</v>
      </c>
      <c r="K27" s="371">
        <v>0</v>
      </c>
      <c r="L27" s="371">
        <v>0</v>
      </c>
      <c r="M27" s="371">
        <v>0</v>
      </c>
      <c r="N27" s="371">
        <v>0</v>
      </c>
      <c r="O27" s="371">
        <v>0</v>
      </c>
      <c r="P27" s="371">
        <v>0</v>
      </c>
      <c r="Q27" s="371">
        <v>0</v>
      </c>
      <c r="R27" s="371">
        <v>0</v>
      </c>
      <c r="S27" s="371">
        <v>0</v>
      </c>
      <c r="T27" s="371">
        <v>0</v>
      </c>
      <c r="U27" s="371">
        <v>0</v>
      </c>
      <c r="V27" s="371">
        <v>0</v>
      </c>
      <c r="W27" s="371">
        <v>107</v>
      </c>
      <c r="X27" s="371">
        <v>125</v>
      </c>
      <c r="Y27" s="371">
        <v>0</v>
      </c>
      <c r="Z27" s="371">
        <v>0</v>
      </c>
      <c r="AA27" s="371">
        <v>0</v>
      </c>
      <c r="AB27" s="371">
        <v>0</v>
      </c>
      <c r="AC27" s="567"/>
    </row>
    <row r="28" spans="1:29" s="40" customFormat="1" ht="15" customHeight="1" x14ac:dyDescent="0.2">
      <c r="A28" s="71" t="s">
        <v>28</v>
      </c>
      <c r="B28" s="71">
        <v>1177962</v>
      </c>
      <c r="C28" s="568">
        <v>611509</v>
      </c>
      <c r="D28" s="568">
        <v>566453</v>
      </c>
      <c r="E28" s="371">
        <v>55064</v>
      </c>
      <c r="F28" s="371">
        <v>56446</v>
      </c>
      <c r="G28" s="371">
        <v>50626</v>
      </c>
      <c r="H28" s="371">
        <v>48162</v>
      </c>
      <c r="I28" s="371">
        <v>54556</v>
      </c>
      <c r="J28" s="371">
        <v>52578</v>
      </c>
      <c r="K28" s="371">
        <v>41841</v>
      </c>
      <c r="L28" s="371">
        <v>42262</v>
      </c>
      <c r="M28" s="371">
        <v>47004</v>
      </c>
      <c r="N28" s="371">
        <v>41726</v>
      </c>
      <c r="O28" s="371">
        <v>58250</v>
      </c>
      <c r="P28" s="371">
        <v>45413</v>
      </c>
      <c r="Q28" s="371">
        <v>63650</v>
      </c>
      <c r="R28" s="371">
        <v>57120</v>
      </c>
      <c r="S28" s="371">
        <v>49704</v>
      </c>
      <c r="T28" s="371">
        <v>53776</v>
      </c>
      <c r="U28" s="371">
        <v>40519</v>
      </c>
      <c r="V28" s="371">
        <v>39404</v>
      </c>
      <c r="W28" s="371">
        <v>52680</v>
      </c>
      <c r="X28" s="371">
        <v>48105</v>
      </c>
      <c r="Y28" s="371">
        <v>46659</v>
      </c>
      <c r="Z28" s="371">
        <v>39554</v>
      </c>
      <c r="AA28" s="371">
        <v>50956</v>
      </c>
      <c r="AB28" s="371">
        <v>41907</v>
      </c>
      <c r="AC28" s="567"/>
    </row>
    <row r="29" spans="1:29" s="43" customFormat="1" ht="15" customHeight="1" x14ac:dyDescent="0.2">
      <c r="A29" s="71" t="s">
        <v>777</v>
      </c>
      <c r="B29" s="71">
        <v>549</v>
      </c>
      <c r="C29" s="568">
        <v>462</v>
      </c>
      <c r="D29" s="568">
        <v>87</v>
      </c>
      <c r="E29" s="371">
        <v>115</v>
      </c>
      <c r="F29" s="371">
        <v>25</v>
      </c>
      <c r="G29" s="371">
        <v>87</v>
      </c>
      <c r="H29" s="371">
        <v>28</v>
      </c>
      <c r="I29" s="371">
        <v>105</v>
      </c>
      <c r="J29" s="371">
        <v>21</v>
      </c>
      <c r="K29" s="371">
        <v>59</v>
      </c>
      <c r="L29" s="371">
        <v>7</v>
      </c>
      <c r="M29" s="371">
        <v>35</v>
      </c>
      <c r="N29" s="371">
        <v>3</v>
      </c>
      <c r="O29" s="371">
        <v>25</v>
      </c>
      <c r="P29" s="371">
        <v>0</v>
      </c>
      <c r="Q29" s="371">
        <v>0</v>
      </c>
      <c r="R29" s="371">
        <v>0</v>
      </c>
      <c r="S29" s="371">
        <v>0</v>
      </c>
      <c r="T29" s="371">
        <v>0</v>
      </c>
      <c r="U29" s="371">
        <v>26</v>
      </c>
      <c r="V29" s="371">
        <v>0</v>
      </c>
      <c r="W29" s="371">
        <v>7</v>
      </c>
      <c r="X29" s="371">
        <v>2</v>
      </c>
      <c r="Y29" s="371">
        <v>0</v>
      </c>
      <c r="Z29" s="371">
        <v>1</v>
      </c>
      <c r="AA29" s="371">
        <v>3</v>
      </c>
      <c r="AB29" s="371">
        <v>0</v>
      </c>
      <c r="AC29" s="566"/>
    </row>
    <row r="30" spans="1:29" s="40" customFormat="1" ht="15" customHeight="1" x14ac:dyDescent="0.2">
      <c r="A30" s="71" t="s">
        <v>778</v>
      </c>
      <c r="B30" s="71">
        <v>834</v>
      </c>
      <c r="C30" s="568">
        <v>719</v>
      </c>
      <c r="D30" s="568">
        <v>115</v>
      </c>
      <c r="E30" s="371">
        <v>25</v>
      </c>
      <c r="F30" s="371">
        <v>6</v>
      </c>
      <c r="G30" s="371">
        <v>202</v>
      </c>
      <c r="H30" s="371">
        <v>8</v>
      </c>
      <c r="I30" s="371">
        <v>102</v>
      </c>
      <c r="J30" s="371">
        <v>14</v>
      </c>
      <c r="K30" s="371">
        <v>174</v>
      </c>
      <c r="L30" s="371">
        <v>37</v>
      </c>
      <c r="M30" s="371">
        <v>57</v>
      </c>
      <c r="N30" s="371">
        <v>15</v>
      </c>
      <c r="O30" s="371">
        <v>45</v>
      </c>
      <c r="P30" s="371">
        <v>11</v>
      </c>
      <c r="Q30" s="371">
        <v>19</v>
      </c>
      <c r="R30" s="371">
        <v>9</v>
      </c>
      <c r="S30" s="371">
        <v>18</v>
      </c>
      <c r="T30" s="371">
        <v>0</v>
      </c>
      <c r="U30" s="371">
        <v>3</v>
      </c>
      <c r="V30" s="371">
        <v>1</v>
      </c>
      <c r="W30" s="371">
        <v>24</v>
      </c>
      <c r="X30" s="371">
        <v>0</v>
      </c>
      <c r="Y30" s="371">
        <v>14</v>
      </c>
      <c r="Z30" s="371">
        <v>0</v>
      </c>
      <c r="AA30" s="371">
        <v>36</v>
      </c>
      <c r="AB30" s="371">
        <v>14</v>
      </c>
      <c r="AC30" s="567"/>
    </row>
    <row r="31" spans="1:29" s="40" customFormat="1" ht="15" customHeight="1" x14ac:dyDescent="0.2">
      <c r="A31" s="71" t="s">
        <v>779</v>
      </c>
      <c r="B31" s="71">
        <v>1108</v>
      </c>
      <c r="C31" s="568">
        <v>307</v>
      </c>
      <c r="D31" s="568">
        <v>801</v>
      </c>
      <c r="E31" s="371">
        <v>51</v>
      </c>
      <c r="F31" s="371">
        <v>65</v>
      </c>
      <c r="G31" s="371">
        <v>1</v>
      </c>
      <c r="H31" s="371">
        <v>34</v>
      </c>
      <c r="I31" s="371">
        <v>28</v>
      </c>
      <c r="J31" s="371">
        <v>170</v>
      </c>
      <c r="K31" s="371">
        <v>26</v>
      </c>
      <c r="L31" s="371">
        <v>158</v>
      </c>
      <c r="M31" s="371">
        <v>18</v>
      </c>
      <c r="N31" s="371">
        <v>90</v>
      </c>
      <c r="O31" s="371">
        <v>10</v>
      </c>
      <c r="P31" s="371">
        <v>67</v>
      </c>
      <c r="Q31" s="371">
        <v>9</v>
      </c>
      <c r="R31" s="371">
        <v>19</v>
      </c>
      <c r="S31" s="371">
        <v>20</v>
      </c>
      <c r="T31" s="371">
        <v>27</v>
      </c>
      <c r="U31" s="371">
        <v>80</v>
      </c>
      <c r="V31" s="371">
        <v>91</v>
      </c>
      <c r="W31" s="371">
        <v>8</v>
      </c>
      <c r="X31" s="371">
        <v>36</v>
      </c>
      <c r="Y31" s="371">
        <v>0</v>
      </c>
      <c r="Z31" s="371">
        <v>30</v>
      </c>
      <c r="AA31" s="371">
        <v>56</v>
      </c>
      <c r="AB31" s="371">
        <v>14</v>
      </c>
      <c r="AC31" s="567"/>
    </row>
    <row r="32" spans="1:29" s="40" customFormat="1" ht="15" customHeight="1" x14ac:dyDescent="0.2">
      <c r="A32" s="71" t="s">
        <v>3788</v>
      </c>
      <c r="B32" s="71">
        <v>25877</v>
      </c>
      <c r="C32" s="568">
        <v>14393</v>
      </c>
      <c r="D32" s="568">
        <v>11484</v>
      </c>
      <c r="E32" s="371">
        <v>1907</v>
      </c>
      <c r="F32" s="371">
        <v>1313</v>
      </c>
      <c r="G32" s="371">
        <v>967</v>
      </c>
      <c r="H32" s="371">
        <v>769</v>
      </c>
      <c r="I32" s="371">
        <v>1205</v>
      </c>
      <c r="J32" s="371">
        <v>1038</v>
      </c>
      <c r="K32" s="371">
        <v>808</v>
      </c>
      <c r="L32" s="371">
        <v>755</v>
      </c>
      <c r="M32" s="371">
        <v>1000</v>
      </c>
      <c r="N32" s="371">
        <v>834</v>
      </c>
      <c r="O32" s="371">
        <v>1172</v>
      </c>
      <c r="P32" s="371">
        <v>862</v>
      </c>
      <c r="Q32" s="371">
        <v>1233</v>
      </c>
      <c r="R32" s="371">
        <v>1064</v>
      </c>
      <c r="S32" s="371">
        <v>1043</v>
      </c>
      <c r="T32" s="371">
        <v>797</v>
      </c>
      <c r="U32" s="371">
        <v>1093</v>
      </c>
      <c r="V32" s="371">
        <v>897</v>
      </c>
      <c r="W32" s="371">
        <v>1100</v>
      </c>
      <c r="X32" s="371">
        <v>908</v>
      </c>
      <c r="Y32" s="371">
        <v>1168</v>
      </c>
      <c r="Z32" s="371">
        <v>1004</v>
      </c>
      <c r="AA32" s="371">
        <v>1697</v>
      </c>
      <c r="AB32" s="371">
        <v>1243</v>
      </c>
      <c r="AC32" s="567"/>
    </row>
    <row r="33" spans="1:29" s="40" customFormat="1" ht="15" customHeight="1" x14ac:dyDescent="0.2">
      <c r="A33" s="71" t="s">
        <v>780</v>
      </c>
      <c r="B33" s="71">
        <v>85</v>
      </c>
      <c r="C33" s="568">
        <v>72</v>
      </c>
      <c r="D33" s="568">
        <v>13</v>
      </c>
      <c r="E33" s="371">
        <v>16</v>
      </c>
      <c r="F33" s="371">
        <v>5</v>
      </c>
      <c r="G33" s="371">
        <v>24</v>
      </c>
      <c r="H33" s="371">
        <v>3</v>
      </c>
      <c r="I33" s="371">
        <v>6</v>
      </c>
      <c r="J33" s="371">
        <v>2</v>
      </c>
      <c r="K33" s="371">
        <v>5</v>
      </c>
      <c r="L33" s="371">
        <v>3</v>
      </c>
      <c r="M33" s="371">
        <v>4</v>
      </c>
      <c r="N33" s="371">
        <v>0</v>
      </c>
      <c r="O33" s="371">
        <v>5</v>
      </c>
      <c r="P33" s="371">
        <v>0</v>
      </c>
      <c r="Q33" s="371">
        <v>1</v>
      </c>
      <c r="R33" s="371">
        <v>0</v>
      </c>
      <c r="S33" s="371">
        <v>1</v>
      </c>
      <c r="T33" s="371">
        <v>0</v>
      </c>
      <c r="U33" s="371">
        <v>6</v>
      </c>
      <c r="V33" s="371">
        <v>0</v>
      </c>
      <c r="W33" s="371">
        <v>2</v>
      </c>
      <c r="X33" s="371">
        <v>0</v>
      </c>
      <c r="Y33" s="371">
        <v>2</v>
      </c>
      <c r="Z33" s="371">
        <v>0</v>
      </c>
      <c r="AA33" s="371">
        <v>0</v>
      </c>
      <c r="AB33" s="371">
        <v>0</v>
      </c>
      <c r="AC33" s="567"/>
    </row>
    <row r="34" spans="1:29" s="40" customFormat="1" ht="15" customHeight="1" x14ac:dyDescent="0.2">
      <c r="A34" s="71" t="s">
        <v>33</v>
      </c>
      <c r="B34" s="71">
        <v>5351</v>
      </c>
      <c r="C34" s="568">
        <v>3069</v>
      </c>
      <c r="D34" s="568">
        <v>2282</v>
      </c>
      <c r="E34" s="371">
        <v>285</v>
      </c>
      <c r="F34" s="371">
        <v>114</v>
      </c>
      <c r="G34" s="371">
        <v>274</v>
      </c>
      <c r="H34" s="371">
        <v>256</v>
      </c>
      <c r="I34" s="371">
        <v>253</v>
      </c>
      <c r="J34" s="371">
        <v>202</v>
      </c>
      <c r="K34" s="371">
        <v>317</v>
      </c>
      <c r="L34" s="371">
        <v>205</v>
      </c>
      <c r="M34" s="371">
        <v>228</v>
      </c>
      <c r="N34" s="371">
        <v>229</v>
      </c>
      <c r="O34" s="371">
        <v>259</v>
      </c>
      <c r="P34" s="371">
        <v>182</v>
      </c>
      <c r="Q34" s="371">
        <v>342</v>
      </c>
      <c r="R34" s="371">
        <v>149</v>
      </c>
      <c r="S34" s="371">
        <v>209</v>
      </c>
      <c r="T34" s="371">
        <v>228</v>
      </c>
      <c r="U34" s="371">
        <v>194</v>
      </c>
      <c r="V34" s="371">
        <v>193</v>
      </c>
      <c r="W34" s="371">
        <v>177</v>
      </c>
      <c r="X34" s="371">
        <v>168</v>
      </c>
      <c r="Y34" s="371">
        <v>269</v>
      </c>
      <c r="Z34" s="371">
        <v>180</v>
      </c>
      <c r="AA34" s="371">
        <v>262</v>
      </c>
      <c r="AB34" s="371">
        <v>176</v>
      </c>
      <c r="AC34" s="567"/>
    </row>
    <row r="37" spans="1:29" x14ac:dyDescent="0.2">
      <c r="A37" s="1078" t="s">
        <v>761</v>
      </c>
    </row>
  </sheetData>
  <mergeCells count="19">
    <mergeCell ref="A7:N7"/>
    <mergeCell ref="A8:N8"/>
    <mergeCell ref="A9:N9"/>
    <mergeCell ref="AA11:AB11"/>
    <mergeCell ref="C11:C12"/>
    <mergeCell ref="D11:D12"/>
    <mergeCell ref="A11:A12"/>
    <mergeCell ref="B11:B12"/>
    <mergeCell ref="E11:F11"/>
    <mergeCell ref="G11:H11"/>
    <mergeCell ref="I11:J11"/>
    <mergeCell ref="K11:L11"/>
    <mergeCell ref="M11:N11"/>
    <mergeCell ref="O11:P11"/>
    <mergeCell ref="Q11:R11"/>
    <mergeCell ref="S11:T11"/>
    <mergeCell ref="U11:V11"/>
    <mergeCell ref="W11:X11"/>
    <mergeCell ref="Y11:Z11"/>
  </mergeCells>
  <hyperlinks>
    <hyperlink ref="P9" location="INDICE!B63" display="INDICE"/>
  </hyperlinks>
  <printOptions horizontalCentered="1"/>
  <pageMargins left="0" right="0" top="1.1811023622047245" bottom="0.98425196850393704" header="0" footer="0.19685039370078741"/>
  <pageSetup paperSize="9" scale="90" firstPageNumber="260" orientation="landscape" useFirstPageNumber="1" r:id="rId1"/>
  <headerFooter scaleWithDoc="0">
    <oddHeader>&amp;C
&amp;G</oddHeader>
    <oddFooter>&amp;C&amp;P</oddFooter>
    <evenFooter>&amp;L&amp;G&amp;C&amp;P&amp;R&amp;G</evenFoot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S1247"/>
  <sheetViews>
    <sheetView showGridLines="0" zoomScaleNormal="100" workbookViewId="0"/>
  </sheetViews>
  <sheetFormatPr baseColWidth="10" defaultColWidth="11.42578125" defaultRowHeight="12.75" x14ac:dyDescent="0.2"/>
  <cols>
    <col min="1" max="1" width="39.140625" style="44" customWidth="1"/>
    <col min="2" max="2" width="13" style="44" customWidth="1"/>
    <col min="3" max="3" width="14.140625" style="44" customWidth="1"/>
    <col min="4" max="5" width="11.28515625" style="44" customWidth="1"/>
    <col min="6" max="6" width="13" style="44" customWidth="1"/>
    <col min="7" max="7" width="12" style="44" customWidth="1"/>
    <col min="8" max="9" width="12.5703125" style="44" customWidth="1"/>
    <col min="10" max="10" width="16.7109375" style="44" customWidth="1"/>
    <col min="11" max="16384" width="11.42578125" style="44"/>
  </cols>
  <sheetData>
    <row r="7" spans="1:11" x14ac:dyDescent="0.2">
      <c r="A7" s="1277" t="s">
        <v>476</v>
      </c>
      <c r="B7" s="1277"/>
      <c r="C7" s="1277"/>
      <c r="D7" s="1277"/>
      <c r="E7" s="1277"/>
      <c r="F7" s="1277"/>
      <c r="G7" s="1277"/>
      <c r="H7" s="1277"/>
      <c r="I7" s="1277"/>
      <c r="J7" s="1277"/>
    </row>
    <row r="8" spans="1:11" x14ac:dyDescent="0.2">
      <c r="A8" s="1277" t="s">
        <v>3677</v>
      </c>
      <c r="B8" s="1277"/>
      <c r="C8" s="1277"/>
      <c r="D8" s="1277"/>
      <c r="E8" s="1277"/>
      <c r="F8" s="1277"/>
      <c r="G8" s="1277"/>
      <c r="H8" s="1277"/>
      <c r="I8" s="1277"/>
      <c r="J8" s="1277"/>
    </row>
    <row r="9" spans="1:11" x14ac:dyDescent="0.2">
      <c r="A9" s="1167" t="s">
        <v>723</v>
      </c>
      <c r="B9" s="1167"/>
      <c r="C9" s="1167"/>
      <c r="D9" s="1167"/>
      <c r="E9" s="1167"/>
      <c r="F9" s="1167"/>
      <c r="G9" s="1167"/>
      <c r="H9" s="1167"/>
      <c r="I9" s="1167"/>
      <c r="J9" s="1167"/>
    </row>
    <row r="10" spans="1:11" ht="12.75" customHeight="1" x14ac:dyDescent="0.2">
      <c r="A10" s="1277" t="s">
        <v>766</v>
      </c>
      <c r="B10" s="1277"/>
      <c r="C10" s="1277"/>
      <c r="D10" s="1277"/>
      <c r="E10" s="1277"/>
      <c r="F10" s="1277"/>
      <c r="G10" s="1277"/>
      <c r="H10" s="1277"/>
      <c r="I10" s="1277"/>
      <c r="J10" s="1277"/>
      <c r="K10" s="83" t="s">
        <v>254</v>
      </c>
    </row>
    <row r="11" spans="1:11" x14ac:dyDescent="0.2">
      <c r="G11" s="45" t="s">
        <v>12</v>
      </c>
    </row>
    <row r="12" spans="1:11" x14ac:dyDescent="0.2">
      <c r="A12" s="1217" t="s">
        <v>40</v>
      </c>
      <c r="B12" s="1225" t="s">
        <v>2</v>
      </c>
      <c r="C12" s="1226"/>
      <c r="D12" s="1226"/>
      <c r="E12" s="1227"/>
      <c r="F12" s="1280" t="s">
        <v>3</v>
      </c>
      <c r="G12" s="1281"/>
      <c r="H12" s="1281"/>
      <c r="I12" s="1274"/>
      <c r="J12" s="1217" t="s">
        <v>39</v>
      </c>
    </row>
    <row r="13" spans="1:11" x14ac:dyDescent="0.2">
      <c r="A13" s="1219"/>
      <c r="B13" s="768" t="s">
        <v>10</v>
      </c>
      <c r="C13" s="768" t="s">
        <v>0</v>
      </c>
      <c r="D13" s="768" t="s">
        <v>1</v>
      </c>
      <c r="E13" s="768" t="s">
        <v>3716</v>
      </c>
      <c r="F13" s="768" t="s">
        <v>10</v>
      </c>
      <c r="G13" s="768" t="s">
        <v>0</v>
      </c>
      <c r="H13" s="768" t="s">
        <v>1</v>
      </c>
      <c r="I13" s="768" t="s">
        <v>3716</v>
      </c>
      <c r="J13" s="1219"/>
    </row>
    <row r="14" spans="1:11" s="821" customFormat="1" x14ac:dyDescent="0.2">
      <c r="A14" s="822" t="s">
        <v>10</v>
      </c>
      <c r="B14" s="819" t="s">
        <v>3622</v>
      </c>
      <c r="C14" s="819" t="s">
        <v>3623</v>
      </c>
      <c r="D14" s="819" t="s">
        <v>3624</v>
      </c>
      <c r="E14" s="819" t="s">
        <v>3625</v>
      </c>
      <c r="F14" s="819" t="s">
        <v>3626</v>
      </c>
      <c r="G14" s="819" t="s">
        <v>3627</v>
      </c>
      <c r="H14" s="819" t="s">
        <v>3628</v>
      </c>
      <c r="I14" s="819" t="s">
        <v>3629</v>
      </c>
      <c r="J14" s="820" t="s">
        <v>3630</v>
      </c>
    </row>
    <row r="15" spans="1:11" s="45" customFormat="1" x14ac:dyDescent="0.2">
      <c r="A15" s="558" t="s">
        <v>267</v>
      </c>
      <c r="B15" s="558">
        <v>976369</v>
      </c>
      <c r="C15" s="558">
        <v>504226</v>
      </c>
      <c r="D15" s="558">
        <v>472124</v>
      </c>
      <c r="E15" s="558">
        <v>19</v>
      </c>
      <c r="F15" s="558">
        <v>968263</v>
      </c>
      <c r="G15" s="558">
        <v>499642</v>
      </c>
      <c r="H15" s="558">
        <v>468602</v>
      </c>
      <c r="I15" s="558">
        <v>19</v>
      </c>
      <c r="J15" s="69">
        <f>+Tabla2416[[#This Row],[1.165.302]]-Tabla2416[[#This Row],[1.122.748]]</f>
        <v>8106</v>
      </c>
    </row>
    <row r="16" spans="1:11" x14ac:dyDescent="0.2">
      <c r="A16" s="558" t="s">
        <v>3757</v>
      </c>
      <c r="B16" s="558">
        <v>209984</v>
      </c>
      <c r="C16" s="558">
        <v>107395</v>
      </c>
      <c r="D16" s="558">
        <v>102581</v>
      </c>
      <c r="E16" s="558">
        <v>8</v>
      </c>
      <c r="F16" s="558">
        <v>203791</v>
      </c>
      <c r="G16" s="558">
        <v>104336</v>
      </c>
      <c r="H16" s="558">
        <v>99443</v>
      </c>
      <c r="I16" s="558">
        <v>12</v>
      </c>
      <c r="J16" s="69">
        <f>+Tabla2416[[#This Row],[1.165.302]]-Tabla2416[[#This Row],[1.122.748]]</f>
        <v>6193</v>
      </c>
    </row>
    <row r="17" spans="1:10" x14ac:dyDescent="0.2">
      <c r="A17" s="559" t="s">
        <v>41</v>
      </c>
      <c r="B17" s="559">
        <v>20299</v>
      </c>
      <c r="C17" s="559">
        <v>9610</v>
      </c>
      <c r="D17" s="559">
        <v>10689</v>
      </c>
      <c r="E17" s="559">
        <v>0</v>
      </c>
      <c r="F17" s="559">
        <v>19647</v>
      </c>
      <c r="G17" s="559">
        <v>9273</v>
      </c>
      <c r="H17" s="559">
        <v>10373</v>
      </c>
      <c r="I17" s="559">
        <v>1</v>
      </c>
      <c r="J17" s="71">
        <f>+Tabla2416[[#This Row],[1.165.302]]-Tabla2416[[#This Row],[1.122.748]]</f>
        <v>652</v>
      </c>
    </row>
    <row r="18" spans="1:10" x14ac:dyDescent="0.2">
      <c r="A18" s="559" t="s">
        <v>43</v>
      </c>
      <c r="B18" s="812">
        <v>17702</v>
      </c>
      <c r="C18" s="812">
        <v>11408</v>
      </c>
      <c r="D18" s="812">
        <v>6292</v>
      </c>
      <c r="E18" s="812">
        <v>2</v>
      </c>
      <c r="F18" s="812">
        <v>17399</v>
      </c>
      <c r="G18" s="812">
        <v>11240</v>
      </c>
      <c r="H18" s="812">
        <v>6156</v>
      </c>
      <c r="I18" s="812">
        <v>3</v>
      </c>
      <c r="J18" s="71">
        <f>+Tabla2416[[#This Row],[1.165.302]]-Tabla2416[[#This Row],[1.122.748]]</f>
        <v>303</v>
      </c>
    </row>
    <row r="19" spans="1:10" s="45" customFormat="1" x14ac:dyDescent="0.2">
      <c r="A19" s="559" t="s">
        <v>782</v>
      </c>
      <c r="B19" s="812">
        <v>2</v>
      </c>
      <c r="C19" s="812">
        <v>1</v>
      </c>
      <c r="D19" s="812">
        <v>1</v>
      </c>
      <c r="E19" s="812">
        <v>0</v>
      </c>
      <c r="F19" s="812">
        <v>2</v>
      </c>
      <c r="G19" s="812">
        <v>1</v>
      </c>
      <c r="H19" s="812">
        <v>1</v>
      </c>
      <c r="I19" s="812">
        <v>0</v>
      </c>
      <c r="J19" s="71">
        <f>+Tabla2416[[#This Row],[1.165.302]]-Tabla2416[[#This Row],[1.122.748]]</f>
        <v>0</v>
      </c>
    </row>
    <row r="20" spans="1:10" x14ac:dyDescent="0.2">
      <c r="A20" s="559" t="s">
        <v>42</v>
      </c>
      <c r="B20" s="812">
        <v>171981</v>
      </c>
      <c r="C20" s="812">
        <v>86376</v>
      </c>
      <c r="D20" s="812">
        <v>85599</v>
      </c>
      <c r="E20" s="812">
        <v>6</v>
      </c>
      <c r="F20" s="812">
        <v>166743</v>
      </c>
      <c r="G20" s="812">
        <v>83822</v>
      </c>
      <c r="H20" s="812">
        <v>82913</v>
      </c>
      <c r="I20" s="812">
        <v>8</v>
      </c>
      <c r="J20" s="71">
        <f>+Tabla2416[[#This Row],[1.165.302]]-Tabla2416[[#This Row],[1.122.748]]</f>
        <v>5238</v>
      </c>
    </row>
    <row r="21" spans="1:10" x14ac:dyDescent="0.2">
      <c r="A21" s="558" t="s">
        <v>268</v>
      </c>
      <c r="B21" s="381">
        <v>44151</v>
      </c>
      <c r="C21" s="381">
        <v>23933</v>
      </c>
      <c r="D21" s="381">
        <v>20215</v>
      </c>
      <c r="E21" s="381">
        <v>3</v>
      </c>
      <c r="F21" s="381">
        <v>46325</v>
      </c>
      <c r="G21" s="381">
        <v>25083</v>
      </c>
      <c r="H21" s="381">
        <v>21238</v>
      </c>
      <c r="I21" s="381">
        <v>4</v>
      </c>
      <c r="J21" s="69">
        <f>+Tabla2416[[#This Row],[1.165.302]]-Tabla2416[[#This Row],[1.122.748]]</f>
        <v>-2174</v>
      </c>
    </row>
    <row r="22" spans="1:10" x14ac:dyDescent="0.2">
      <c r="A22" s="559" t="s">
        <v>45</v>
      </c>
      <c r="B22" s="812">
        <v>92</v>
      </c>
      <c r="C22" s="812">
        <v>53</v>
      </c>
      <c r="D22" s="812">
        <v>39</v>
      </c>
      <c r="E22" s="812">
        <v>0</v>
      </c>
      <c r="F22" s="812">
        <v>83</v>
      </c>
      <c r="G22" s="812">
        <v>49</v>
      </c>
      <c r="H22" s="812">
        <v>34</v>
      </c>
      <c r="I22" s="812">
        <v>0</v>
      </c>
      <c r="J22" s="71">
        <f>+Tabla2416[[#This Row],[1.165.302]]-Tabla2416[[#This Row],[1.122.748]]</f>
        <v>9</v>
      </c>
    </row>
    <row r="23" spans="1:10" x14ac:dyDescent="0.2">
      <c r="A23" s="559" t="s">
        <v>520</v>
      </c>
      <c r="B23" s="812">
        <v>1</v>
      </c>
      <c r="C23" s="812">
        <v>0</v>
      </c>
      <c r="D23" s="812">
        <v>1</v>
      </c>
      <c r="E23" s="812">
        <v>0</v>
      </c>
      <c r="F23" s="812">
        <v>0</v>
      </c>
      <c r="G23" s="812">
        <v>0</v>
      </c>
      <c r="H23" s="812">
        <v>0</v>
      </c>
      <c r="I23" s="812">
        <v>0</v>
      </c>
      <c r="J23" s="71">
        <f>+Tabla2416[[#This Row],[1.165.302]]-Tabla2416[[#This Row],[1.122.748]]</f>
        <v>1</v>
      </c>
    </row>
    <row r="24" spans="1:10" x14ac:dyDescent="0.2">
      <c r="A24" s="559" t="s">
        <v>44</v>
      </c>
      <c r="B24" s="812">
        <v>6</v>
      </c>
      <c r="C24" s="812">
        <v>5</v>
      </c>
      <c r="D24" s="812">
        <v>1</v>
      </c>
      <c r="E24" s="812">
        <v>0</v>
      </c>
      <c r="F24" s="812">
        <v>6</v>
      </c>
      <c r="G24" s="812">
        <v>5</v>
      </c>
      <c r="H24" s="812">
        <v>1</v>
      </c>
      <c r="I24" s="812">
        <v>0</v>
      </c>
      <c r="J24" s="71">
        <f>+Tabla2416[[#This Row],[1.165.302]]-Tabla2416[[#This Row],[1.122.748]]</f>
        <v>0</v>
      </c>
    </row>
    <row r="25" spans="1:10" x14ac:dyDescent="0.2">
      <c r="A25" s="559" t="s">
        <v>783</v>
      </c>
      <c r="B25" s="812">
        <v>6</v>
      </c>
      <c r="C25" s="812">
        <v>4</v>
      </c>
      <c r="D25" s="812">
        <v>2</v>
      </c>
      <c r="E25" s="812">
        <v>0</v>
      </c>
      <c r="F25" s="812">
        <v>7</v>
      </c>
      <c r="G25" s="812">
        <v>4</v>
      </c>
      <c r="H25" s="812">
        <v>3</v>
      </c>
      <c r="I25" s="812">
        <v>0</v>
      </c>
      <c r="J25" s="71">
        <f>+Tabla2416[[#This Row],[1.165.302]]-Tabla2416[[#This Row],[1.122.748]]</f>
        <v>-1</v>
      </c>
    </row>
    <row r="26" spans="1:10" x14ac:dyDescent="0.2">
      <c r="A26" s="559" t="s">
        <v>46</v>
      </c>
      <c r="B26" s="812">
        <v>50</v>
      </c>
      <c r="C26" s="812">
        <v>25</v>
      </c>
      <c r="D26" s="812">
        <v>25</v>
      </c>
      <c r="E26" s="812">
        <v>0</v>
      </c>
      <c r="F26" s="812">
        <v>52</v>
      </c>
      <c r="G26" s="812">
        <v>26</v>
      </c>
      <c r="H26" s="812">
        <v>26</v>
      </c>
      <c r="I26" s="812">
        <v>0</v>
      </c>
      <c r="J26" s="71">
        <f>+Tabla2416[[#This Row],[1.165.302]]-Tabla2416[[#This Row],[1.122.748]]</f>
        <v>-2</v>
      </c>
    </row>
    <row r="27" spans="1:10" x14ac:dyDescent="0.2">
      <c r="A27" s="559" t="s">
        <v>48</v>
      </c>
      <c r="B27" s="812">
        <v>40</v>
      </c>
      <c r="C27" s="812">
        <v>24</v>
      </c>
      <c r="D27" s="812">
        <v>16</v>
      </c>
      <c r="E27" s="812">
        <v>0</v>
      </c>
      <c r="F27" s="812">
        <v>34</v>
      </c>
      <c r="G27" s="812">
        <v>21</v>
      </c>
      <c r="H27" s="812">
        <v>13</v>
      </c>
      <c r="I27" s="812">
        <v>0</v>
      </c>
      <c r="J27" s="71">
        <f>+Tabla2416[[#This Row],[1.165.302]]-Tabla2416[[#This Row],[1.122.748]]</f>
        <v>6</v>
      </c>
    </row>
    <row r="28" spans="1:10" x14ac:dyDescent="0.2">
      <c r="A28" s="559" t="s">
        <v>784</v>
      </c>
      <c r="B28" s="812">
        <v>47</v>
      </c>
      <c r="C28" s="812">
        <v>19</v>
      </c>
      <c r="D28" s="812">
        <v>28</v>
      </c>
      <c r="E28" s="812">
        <v>0</v>
      </c>
      <c r="F28" s="812">
        <v>39</v>
      </c>
      <c r="G28" s="812">
        <v>18</v>
      </c>
      <c r="H28" s="812">
        <v>21</v>
      </c>
      <c r="I28" s="812">
        <v>0</v>
      </c>
      <c r="J28" s="71">
        <f>+Tabla2416[[#This Row],[1.165.302]]-Tabla2416[[#This Row],[1.122.748]]</f>
        <v>8</v>
      </c>
    </row>
    <row r="29" spans="1:10" x14ac:dyDescent="0.2">
      <c r="A29" s="559" t="s">
        <v>47</v>
      </c>
      <c r="B29" s="812">
        <v>40</v>
      </c>
      <c r="C29" s="812">
        <v>21</v>
      </c>
      <c r="D29" s="812">
        <v>19</v>
      </c>
      <c r="E29" s="812">
        <v>0</v>
      </c>
      <c r="F29" s="812">
        <v>43</v>
      </c>
      <c r="G29" s="812">
        <v>23</v>
      </c>
      <c r="H29" s="812">
        <v>20</v>
      </c>
      <c r="I29" s="812">
        <v>0</v>
      </c>
      <c r="J29" s="71">
        <f>+Tabla2416[[#This Row],[1.165.302]]-Tabla2416[[#This Row],[1.122.748]]</f>
        <v>-3</v>
      </c>
    </row>
    <row r="30" spans="1:10" x14ac:dyDescent="0.2">
      <c r="A30" s="559" t="s">
        <v>49</v>
      </c>
      <c r="B30" s="812">
        <v>2868</v>
      </c>
      <c r="C30" s="812">
        <v>1625</v>
      </c>
      <c r="D30" s="812">
        <v>1242</v>
      </c>
      <c r="E30" s="812">
        <v>1</v>
      </c>
      <c r="F30" s="812">
        <v>2815</v>
      </c>
      <c r="G30" s="812">
        <v>1584</v>
      </c>
      <c r="H30" s="812">
        <v>1230</v>
      </c>
      <c r="I30" s="812">
        <v>1</v>
      </c>
      <c r="J30" s="71">
        <f>+Tabla2416[[#This Row],[1.165.302]]-Tabla2416[[#This Row],[1.122.748]]</f>
        <v>53</v>
      </c>
    </row>
    <row r="31" spans="1:10" x14ac:dyDescent="0.2">
      <c r="A31" s="559" t="s">
        <v>50</v>
      </c>
      <c r="B31" s="812">
        <v>20488</v>
      </c>
      <c r="C31" s="812">
        <v>10489</v>
      </c>
      <c r="D31" s="812">
        <v>9997</v>
      </c>
      <c r="E31" s="812">
        <v>2</v>
      </c>
      <c r="F31" s="812">
        <v>23401</v>
      </c>
      <c r="G31" s="812">
        <v>11968</v>
      </c>
      <c r="H31" s="812">
        <v>11430</v>
      </c>
      <c r="I31" s="812">
        <v>3</v>
      </c>
      <c r="J31" s="71">
        <f>+Tabla2416[[#This Row],[1.165.302]]-Tabla2416[[#This Row],[1.122.748]]</f>
        <v>-2913</v>
      </c>
    </row>
    <row r="32" spans="1:10" x14ac:dyDescent="0.2">
      <c r="A32" s="559" t="s">
        <v>51</v>
      </c>
      <c r="B32" s="812">
        <v>30</v>
      </c>
      <c r="C32" s="812">
        <v>19</v>
      </c>
      <c r="D32" s="812">
        <v>11</v>
      </c>
      <c r="E32" s="812">
        <v>0</v>
      </c>
      <c r="F32" s="812">
        <v>25</v>
      </c>
      <c r="G32" s="812">
        <v>17</v>
      </c>
      <c r="H32" s="812">
        <v>8</v>
      </c>
      <c r="I32" s="812">
        <v>0</v>
      </c>
      <c r="J32" s="71">
        <f>+Tabla2416[[#This Row],[1.165.302]]-Tabla2416[[#This Row],[1.122.748]]</f>
        <v>5</v>
      </c>
    </row>
    <row r="33" spans="1:10" x14ac:dyDescent="0.2">
      <c r="A33" s="559" t="s">
        <v>302</v>
      </c>
      <c r="B33" s="812">
        <v>4</v>
      </c>
      <c r="C33" s="812">
        <v>2</v>
      </c>
      <c r="D33" s="812">
        <v>2</v>
      </c>
      <c r="E33" s="812">
        <v>0</v>
      </c>
      <c r="F33" s="812">
        <v>3</v>
      </c>
      <c r="G33" s="812">
        <v>1</v>
      </c>
      <c r="H33" s="812">
        <v>2</v>
      </c>
      <c r="I33" s="812">
        <v>0</v>
      </c>
      <c r="J33" s="71">
        <f>+Tabla2416[[#This Row],[1.165.302]]-Tabla2416[[#This Row],[1.122.748]]</f>
        <v>1</v>
      </c>
    </row>
    <row r="34" spans="1:10" x14ac:dyDescent="0.2">
      <c r="A34" s="559" t="s">
        <v>52</v>
      </c>
      <c r="B34" s="812">
        <v>14</v>
      </c>
      <c r="C34" s="812">
        <v>8</v>
      </c>
      <c r="D34" s="812">
        <v>6</v>
      </c>
      <c r="E34" s="812">
        <v>0</v>
      </c>
      <c r="F34" s="812">
        <v>12</v>
      </c>
      <c r="G34" s="812">
        <v>7</v>
      </c>
      <c r="H34" s="812">
        <v>5</v>
      </c>
      <c r="I34" s="812">
        <v>0</v>
      </c>
      <c r="J34" s="71">
        <f>+Tabla2416[[#This Row],[1.165.302]]-Tabla2416[[#This Row],[1.122.748]]</f>
        <v>2</v>
      </c>
    </row>
    <row r="35" spans="1:10" x14ac:dyDescent="0.2">
      <c r="A35" s="559" t="s">
        <v>785</v>
      </c>
      <c r="B35" s="812">
        <v>2045</v>
      </c>
      <c r="C35" s="812">
        <v>1010</v>
      </c>
      <c r="D35" s="812">
        <v>1035</v>
      </c>
      <c r="E35" s="812">
        <v>0</v>
      </c>
      <c r="F35" s="812">
        <v>1485</v>
      </c>
      <c r="G35" s="812">
        <v>773</v>
      </c>
      <c r="H35" s="812">
        <v>712</v>
      </c>
      <c r="I35" s="812">
        <v>0</v>
      </c>
      <c r="J35" s="71">
        <f>+Tabla2416[[#This Row],[1.165.302]]-Tabla2416[[#This Row],[1.122.748]]</f>
        <v>560</v>
      </c>
    </row>
    <row r="36" spans="1:10" x14ac:dyDescent="0.2">
      <c r="A36" s="559" t="s">
        <v>55</v>
      </c>
      <c r="B36" s="812">
        <v>21</v>
      </c>
      <c r="C36" s="812">
        <v>13</v>
      </c>
      <c r="D36" s="812">
        <v>8</v>
      </c>
      <c r="E36" s="812">
        <v>0</v>
      </c>
      <c r="F36" s="812">
        <v>14</v>
      </c>
      <c r="G36" s="812">
        <v>8</v>
      </c>
      <c r="H36" s="812">
        <v>6</v>
      </c>
      <c r="I36" s="812">
        <v>0</v>
      </c>
      <c r="J36" s="71">
        <f>+Tabla2416[[#This Row],[1.165.302]]-Tabla2416[[#This Row],[1.122.748]]</f>
        <v>7</v>
      </c>
    </row>
    <row r="37" spans="1:10" x14ac:dyDescent="0.2">
      <c r="A37" s="559" t="s">
        <v>54</v>
      </c>
      <c r="B37" s="812">
        <v>11</v>
      </c>
      <c r="C37" s="812">
        <v>6</v>
      </c>
      <c r="D37" s="812">
        <v>5</v>
      </c>
      <c r="E37" s="812">
        <v>0</v>
      </c>
      <c r="F37" s="812">
        <v>8</v>
      </c>
      <c r="G37" s="812">
        <v>3</v>
      </c>
      <c r="H37" s="812">
        <v>5</v>
      </c>
      <c r="I37" s="812">
        <v>0</v>
      </c>
      <c r="J37" s="71">
        <f>+Tabla2416[[#This Row],[1.165.302]]-Tabla2416[[#This Row],[1.122.748]]</f>
        <v>3</v>
      </c>
    </row>
    <row r="38" spans="1:10" x14ac:dyDescent="0.2">
      <c r="A38" s="559" t="s">
        <v>56</v>
      </c>
      <c r="B38" s="812">
        <v>1855</v>
      </c>
      <c r="C38" s="812">
        <v>1226</v>
      </c>
      <c r="D38" s="812">
        <v>629</v>
      </c>
      <c r="E38" s="812">
        <v>0</v>
      </c>
      <c r="F38" s="812">
        <v>1734</v>
      </c>
      <c r="G38" s="812">
        <v>1154</v>
      </c>
      <c r="H38" s="812">
        <v>580</v>
      </c>
      <c r="I38" s="812">
        <v>0</v>
      </c>
      <c r="J38" s="71">
        <f>+Tabla2416[[#This Row],[1.165.302]]-Tabla2416[[#This Row],[1.122.748]]</f>
        <v>121</v>
      </c>
    </row>
    <row r="39" spans="1:10" x14ac:dyDescent="0.2">
      <c r="A39" s="559" t="s">
        <v>57</v>
      </c>
      <c r="B39" s="812">
        <v>984</v>
      </c>
      <c r="C39" s="812">
        <v>517</v>
      </c>
      <c r="D39" s="812">
        <v>467</v>
      </c>
      <c r="E39" s="812">
        <v>0</v>
      </c>
      <c r="F39" s="812">
        <v>990</v>
      </c>
      <c r="G39" s="812">
        <v>519</v>
      </c>
      <c r="H39" s="812">
        <v>471</v>
      </c>
      <c r="I39" s="812">
        <v>0</v>
      </c>
      <c r="J39" s="71">
        <f>+Tabla2416[[#This Row],[1.165.302]]-Tabla2416[[#This Row],[1.122.748]]</f>
        <v>-6</v>
      </c>
    </row>
    <row r="40" spans="1:10" x14ac:dyDescent="0.2">
      <c r="A40" s="559" t="s">
        <v>300</v>
      </c>
      <c r="B40" s="812">
        <v>372</v>
      </c>
      <c r="C40" s="812">
        <v>265</v>
      </c>
      <c r="D40" s="812">
        <v>107</v>
      </c>
      <c r="E40" s="812">
        <v>0</v>
      </c>
      <c r="F40" s="812">
        <v>581</v>
      </c>
      <c r="G40" s="812">
        <v>420</v>
      </c>
      <c r="H40" s="812">
        <v>161</v>
      </c>
      <c r="I40" s="812">
        <v>0</v>
      </c>
      <c r="J40" s="71">
        <f>+Tabla2416[[#This Row],[1.165.302]]-Tabla2416[[#This Row],[1.122.748]]</f>
        <v>-209</v>
      </c>
    </row>
    <row r="41" spans="1:10" x14ac:dyDescent="0.2">
      <c r="A41" s="559" t="s">
        <v>58</v>
      </c>
      <c r="B41" s="812">
        <v>139</v>
      </c>
      <c r="C41" s="812">
        <v>67</v>
      </c>
      <c r="D41" s="812">
        <v>72</v>
      </c>
      <c r="E41" s="812">
        <v>0</v>
      </c>
      <c r="F41" s="812">
        <v>136</v>
      </c>
      <c r="G41" s="812">
        <v>69</v>
      </c>
      <c r="H41" s="812">
        <v>67</v>
      </c>
      <c r="I41" s="812">
        <v>0</v>
      </c>
      <c r="J41" s="71">
        <f>+Tabla2416[[#This Row],[1.165.302]]-Tabla2416[[#This Row],[1.122.748]]</f>
        <v>3</v>
      </c>
    </row>
    <row r="42" spans="1:10" x14ac:dyDescent="0.2">
      <c r="A42" s="559" t="s">
        <v>786</v>
      </c>
      <c r="B42" s="812">
        <v>8</v>
      </c>
      <c r="C42" s="812">
        <v>3</v>
      </c>
      <c r="D42" s="812">
        <v>5</v>
      </c>
      <c r="E42" s="812">
        <v>0</v>
      </c>
      <c r="F42" s="812">
        <v>8</v>
      </c>
      <c r="G42" s="812">
        <v>1</v>
      </c>
      <c r="H42" s="812">
        <v>7</v>
      </c>
      <c r="I42" s="812">
        <v>0</v>
      </c>
      <c r="J42" s="71">
        <f>+Tabla2416[[#This Row],[1.165.302]]-Tabla2416[[#This Row],[1.122.748]]</f>
        <v>0</v>
      </c>
    </row>
    <row r="43" spans="1:10" x14ac:dyDescent="0.2">
      <c r="A43" s="559" t="s">
        <v>787</v>
      </c>
      <c r="B43" s="812">
        <v>7</v>
      </c>
      <c r="C43" s="812">
        <v>4</v>
      </c>
      <c r="D43" s="812">
        <v>3</v>
      </c>
      <c r="E43" s="812">
        <v>0</v>
      </c>
      <c r="F43" s="812">
        <v>9</v>
      </c>
      <c r="G43" s="812">
        <v>4</v>
      </c>
      <c r="H43" s="812">
        <v>5</v>
      </c>
      <c r="I43" s="812">
        <v>0</v>
      </c>
      <c r="J43" s="71">
        <f>+Tabla2416[[#This Row],[1.165.302]]-Tabla2416[[#This Row],[1.122.748]]</f>
        <v>-2</v>
      </c>
    </row>
    <row r="44" spans="1:10" x14ac:dyDescent="0.2">
      <c r="A44" s="559" t="s">
        <v>59</v>
      </c>
      <c r="B44" s="812">
        <v>863</v>
      </c>
      <c r="C44" s="812">
        <v>476</v>
      </c>
      <c r="D44" s="812">
        <v>387</v>
      </c>
      <c r="E44" s="812">
        <v>0</v>
      </c>
      <c r="F44" s="812">
        <v>874</v>
      </c>
      <c r="G44" s="812">
        <v>485</v>
      </c>
      <c r="H44" s="812">
        <v>389</v>
      </c>
      <c r="I44" s="812">
        <v>0</v>
      </c>
      <c r="J44" s="71">
        <f>+Tabla2416[[#This Row],[1.165.302]]-Tabla2416[[#This Row],[1.122.748]]</f>
        <v>-11</v>
      </c>
    </row>
    <row r="45" spans="1:10" x14ac:dyDescent="0.2">
      <c r="A45" s="559" t="s">
        <v>60</v>
      </c>
      <c r="B45" s="812">
        <v>9661</v>
      </c>
      <c r="C45" s="812">
        <v>5599</v>
      </c>
      <c r="D45" s="812">
        <v>4062</v>
      </c>
      <c r="E45" s="812">
        <v>0</v>
      </c>
      <c r="F45" s="812">
        <v>9543</v>
      </c>
      <c r="G45" s="812">
        <v>5528</v>
      </c>
      <c r="H45" s="812">
        <v>4015</v>
      </c>
      <c r="I45" s="812">
        <v>0</v>
      </c>
      <c r="J45" s="71">
        <f>+Tabla2416[[#This Row],[1.165.302]]-Tabla2416[[#This Row],[1.122.748]]</f>
        <v>118</v>
      </c>
    </row>
    <row r="46" spans="1:10" x14ac:dyDescent="0.2">
      <c r="A46" s="1072" t="s">
        <v>61</v>
      </c>
      <c r="B46" s="812">
        <v>473</v>
      </c>
      <c r="C46" s="812">
        <v>276</v>
      </c>
      <c r="D46" s="812">
        <v>197</v>
      </c>
      <c r="E46" s="812">
        <v>0</v>
      </c>
      <c r="F46" s="812">
        <v>460</v>
      </c>
      <c r="G46" s="812">
        <v>266</v>
      </c>
      <c r="H46" s="812">
        <v>194</v>
      </c>
      <c r="I46" s="812">
        <v>0</v>
      </c>
      <c r="J46" s="71">
        <f>+Tabla2416[[#This Row],[1.165.302]]-Tabla2416[[#This Row],[1.122.748]]</f>
        <v>13</v>
      </c>
    </row>
    <row r="47" spans="1:10" x14ac:dyDescent="0.2">
      <c r="A47" s="1072" t="s">
        <v>53</v>
      </c>
      <c r="B47" s="812">
        <v>3781</v>
      </c>
      <c r="C47" s="812">
        <v>2035</v>
      </c>
      <c r="D47" s="812">
        <v>1746</v>
      </c>
      <c r="E47" s="812">
        <v>0</v>
      </c>
      <c r="F47" s="812">
        <v>3713</v>
      </c>
      <c r="G47" s="812">
        <v>1987</v>
      </c>
      <c r="H47" s="812">
        <v>1726</v>
      </c>
      <c r="I47" s="812">
        <v>0</v>
      </c>
      <c r="J47" s="71">
        <f>+Tabla2416[[#This Row],[1.165.302]]-Tabla2416[[#This Row],[1.122.748]]</f>
        <v>68</v>
      </c>
    </row>
    <row r="48" spans="1:10" s="45" customFormat="1" x14ac:dyDescent="0.2">
      <c r="A48" s="1072" t="s">
        <v>788</v>
      </c>
      <c r="B48" s="812">
        <v>1</v>
      </c>
      <c r="C48" s="812">
        <v>1</v>
      </c>
      <c r="D48" s="812">
        <v>0</v>
      </c>
      <c r="E48" s="812">
        <v>0</v>
      </c>
      <c r="F48" s="812">
        <v>1</v>
      </c>
      <c r="G48" s="812">
        <v>1</v>
      </c>
      <c r="H48" s="812">
        <v>0</v>
      </c>
      <c r="I48" s="812">
        <v>0</v>
      </c>
      <c r="J48" s="71">
        <f>+Tabla2416[[#This Row],[1.165.302]]-Tabla2416[[#This Row],[1.122.748]]</f>
        <v>0</v>
      </c>
    </row>
    <row r="49" spans="1:15" x14ac:dyDescent="0.2">
      <c r="A49" s="1072" t="s">
        <v>242</v>
      </c>
      <c r="B49" s="812">
        <v>227</v>
      </c>
      <c r="C49" s="812">
        <v>128</v>
      </c>
      <c r="D49" s="812">
        <v>99</v>
      </c>
      <c r="E49" s="812">
        <v>0</v>
      </c>
      <c r="F49" s="812">
        <v>237</v>
      </c>
      <c r="G49" s="812">
        <v>131</v>
      </c>
      <c r="H49" s="812">
        <v>106</v>
      </c>
      <c r="I49" s="812">
        <v>0</v>
      </c>
      <c r="J49" s="71">
        <f>+Tabla2416[[#This Row],[1.165.302]]-Tabla2416[[#This Row],[1.122.748]]</f>
        <v>-10</v>
      </c>
    </row>
    <row r="50" spans="1:15" x14ac:dyDescent="0.2">
      <c r="A50" s="559" t="s">
        <v>789</v>
      </c>
      <c r="B50" s="812">
        <v>9</v>
      </c>
      <c r="C50" s="812">
        <v>9</v>
      </c>
      <c r="D50" s="812">
        <v>0</v>
      </c>
      <c r="E50" s="812">
        <v>0</v>
      </c>
      <c r="F50" s="812">
        <v>9</v>
      </c>
      <c r="G50" s="812">
        <v>9</v>
      </c>
      <c r="H50" s="812">
        <v>0</v>
      </c>
      <c r="I50" s="812">
        <v>0</v>
      </c>
      <c r="J50" s="71">
        <f>+Tabla2416[[#This Row],[1.165.302]]-Tabla2416[[#This Row],[1.122.748]]</f>
        <v>0</v>
      </c>
    </row>
    <row r="51" spans="1:15" x14ac:dyDescent="0.2">
      <c r="A51" s="559" t="s">
        <v>339</v>
      </c>
      <c r="B51" s="812">
        <v>7</v>
      </c>
      <c r="C51" s="812">
        <v>4</v>
      </c>
      <c r="D51" s="812">
        <v>3</v>
      </c>
      <c r="E51" s="812">
        <v>0</v>
      </c>
      <c r="F51" s="812">
        <v>3</v>
      </c>
      <c r="G51" s="812">
        <v>2</v>
      </c>
      <c r="H51" s="812">
        <v>1</v>
      </c>
      <c r="I51" s="812">
        <v>0</v>
      </c>
      <c r="J51" s="71">
        <f>+Tabla2416[[#This Row],[1.165.302]]-Tabla2416[[#This Row],[1.122.748]]</f>
        <v>4</v>
      </c>
    </row>
    <row r="52" spans="1:15" x14ac:dyDescent="0.2">
      <c r="A52" s="559" t="s">
        <v>790</v>
      </c>
      <c r="B52" s="812">
        <v>1</v>
      </c>
      <c r="C52" s="812">
        <v>0</v>
      </c>
      <c r="D52" s="812">
        <v>1</v>
      </c>
      <c r="E52" s="812">
        <v>0</v>
      </c>
      <c r="F52" s="812">
        <v>0</v>
      </c>
      <c r="G52" s="812">
        <v>0</v>
      </c>
      <c r="H52" s="812">
        <v>0</v>
      </c>
      <c r="I52" s="812">
        <v>0</v>
      </c>
      <c r="J52" s="71">
        <f>+Tabla2416[[#This Row],[1.165.302]]-Tabla2416[[#This Row],[1.122.748]]</f>
        <v>1</v>
      </c>
      <c r="K52" s="288"/>
      <c r="M52" s="288"/>
      <c r="N52" s="288"/>
      <c r="O52" s="288"/>
    </row>
    <row r="53" spans="1:15" x14ac:dyDescent="0.2">
      <c r="A53" s="558" t="s">
        <v>273</v>
      </c>
      <c r="B53" s="381">
        <v>722234</v>
      </c>
      <c r="C53" s="381">
        <v>372898</v>
      </c>
      <c r="D53" s="381">
        <v>349328</v>
      </c>
      <c r="E53" s="381">
        <v>8</v>
      </c>
      <c r="F53" s="381">
        <v>718147</v>
      </c>
      <c r="G53" s="381">
        <v>370223</v>
      </c>
      <c r="H53" s="381">
        <v>347921</v>
      </c>
      <c r="I53" s="381">
        <v>3</v>
      </c>
      <c r="J53" s="69">
        <f>+Tabla2416[[#This Row],[1.165.302]]-Tabla2416[[#This Row],[1.122.748]]</f>
        <v>4087</v>
      </c>
    </row>
    <row r="54" spans="1:15" x14ac:dyDescent="0.2">
      <c r="A54" s="559" t="s">
        <v>62</v>
      </c>
      <c r="B54" s="812">
        <v>20654</v>
      </c>
      <c r="C54" s="812">
        <v>12591</v>
      </c>
      <c r="D54" s="812">
        <v>8063</v>
      </c>
      <c r="E54" s="812">
        <v>0</v>
      </c>
      <c r="F54" s="812">
        <v>20982</v>
      </c>
      <c r="G54" s="812">
        <v>12812</v>
      </c>
      <c r="H54" s="812">
        <v>8170</v>
      </c>
      <c r="I54" s="812">
        <v>0</v>
      </c>
      <c r="J54" s="71">
        <f>+Tabla2416[[#This Row],[1.165.302]]-Tabla2416[[#This Row],[1.122.748]]</f>
        <v>-328</v>
      </c>
    </row>
    <row r="55" spans="1:15" x14ac:dyDescent="0.2">
      <c r="A55" s="559" t="s">
        <v>791</v>
      </c>
      <c r="B55" s="812">
        <v>3236</v>
      </c>
      <c r="C55" s="812">
        <v>1923</v>
      </c>
      <c r="D55" s="812">
        <v>1313</v>
      </c>
      <c r="E55" s="812">
        <v>0</v>
      </c>
      <c r="F55" s="812">
        <v>3314</v>
      </c>
      <c r="G55" s="812">
        <v>1986</v>
      </c>
      <c r="H55" s="812">
        <v>1328</v>
      </c>
      <c r="I55" s="812">
        <v>0</v>
      </c>
      <c r="J55" s="71">
        <f>+Tabla2416[[#This Row],[1.165.302]]-Tabla2416[[#This Row],[1.122.748]]</f>
        <v>-78</v>
      </c>
    </row>
    <row r="56" spans="1:15" x14ac:dyDescent="0.2">
      <c r="A56" s="559" t="s">
        <v>64</v>
      </c>
      <c r="B56" s="812">
        <v>11988</v>
      </c>
      <c r="C56" s="812">
        <v>7678</v>
      </c>
      <c r="D56" s="812">
        <v>4309</v>
      </c>
      <c r="E56" s="812">
        <v>1</v>
      </c>
      <c r="F56" s="812">
        <v>11922</v>
      </c>
      <c r="G56" s="812">
        <v>7689</v>
      </c>
      <c r="H56" s="812">
        <v>4232</v>
      </c>
      <c r="I56" s="812">
        <v>1</v>
      </c>
      <c r="J56" s="71">
        <f>+Tabla2416[[#This Row],[1.165.302]]-Tabla2416[[#This Row],[1.122.748]]</f>
        <v>66</v>
      </c>
    </row>
    <row r="57" spans="1:15" x14ac:dyDescent="0.2">
      <c r="A57" s="559" t="s">
        <v>65</v>
      </c>
      <c r="B57" s="812">
        <v>11854</v>
      </c>
      <c r="C57" s="812">
        <v>7186</v>
      </c>
      <c r="D57" s="812">
        <v>4668</v>
      </c>
      <c r="E57" s="812">
        <v>0</v>
      </c>
      <c r="F57" s="812">
        <v>11174</v>
      </c>
      <c r="G57" s="812">
        <v>6848</v>
      </c>
      <c r="H57" s="812">
        <v>4326</v>
      </c>
      <c r="I57" s="812">
        <v>0</v>
      </c>
      <c r="J57" s="71">
        <f>+Tabla2416[[#This Row],[1.165.302]]-Tabla2416[[#This Row],[1.122.748]]</f>
        <v>680</v>
      </c>
    </row>
    <row r="58" spans="1:15" x14ac:dyDescent="0.2">
      <c r="A58" s="559" t="s">
        <v>66</v>
      </c>
      <c r="B58" s="812">
        <v>69427</v>
      </c>
      <c r="C58" s="812">
        <v>40900</v>
      </c>
      <c r="D58" s="812">
        <v>28522</v>
      </c>
      <c r="E58" s="812">
        <v>5</v>
      </c>
      <c r="F58" s="812">
        <v>67799</v>
      </c>
      <c r="G58" s="812">
        <v>39828</v>
      </c>
      <c r="H58" s="812">
        <v>27970</v>
      </c>
      <c r="I58" s="812">
        <v>1</v>
      </c>
      <c r="J58" s="71">
        <f>+Tabla2416[[#This Row],[1.165.302]]-Tabla2416[[#This Row],[1.122.748]]</f>
        <v>1628</v>
      </c>
    </row>
    <row r="59" spans="1:15" x14ac:dyDescent="0.2">
      <c r="A59" s="559" t="s">
        <v>214</v>
      </c>
      <c r="B59" s="812">
        <v>553793</v>
      </c>
      <c r="C59" s="812">
        <v>274017</v>
      </c>
      <c r="D59" s="812">
        <v>279776</v>
      </c>
      <c r="E59" s="812">
        <v>0</v>
      </c>
      <c r="F59" s="812">
        <v>556295</v>
      </c>
      <c r="G59" s="812">
        <v>274687</v>
      </c>
      <c r="H59" s="812">
        <v>281608</v>
      </c>
      <c r="I59" s="812">
        <v>0</v>
      </c>
      <c r="J59" s="71">
        <f>+Tabla2416[[#This Row],[1.165.302]]-Tabla2416[[#This Row],[1.122.748]]</f>
        <v>-2502</v>
      </c>
    </row>
    <row r="60" spans="1:15" x14ac:dyDescent="0.2">
      <c r="A60" s="559" t="s">
        <v>792</v>
      </c>
      <c r="B60" s="812">
        <v>13</v>
      </c>
      <c r="C60" s="812">
        <v>7</v>
      </c>
      <c r="D60" s="812">
        <v>6</v>
      </c>
      <c r="E60" s="812">
        <v>0</v>
      </c>
      <c r="F60" s="812">
        <v>12</v>
      </c>
      <c r="G60" s="812">
        <v>7</v>
      </c>
      <c r="H60" s="812">
        <v>5</v>
      </c>
      <c r="I60" s="812">
        <v>0</v>
      </c>
      <c r="J60" s="71">
        <f>+Tabla2416[[#This Row],[1.165.302]]-Tabla2416[[#This Row],[1.122.748]]</f>
        <v>1</v>
      </c>
    </row>
    <row r="61" spans="1:15" s="45" customFormat="1" x14ac:dyDescent="0.2">
      <c r="A61" s="559" t="s">
        <v>67</v>
      </c>
      <c r="B61" s="812">
        <v>53</v>
      </c>
      <c r="C61" s="812">
        <v>30</v>
      </c>
      <c r="D61" s="812">
        <v>23</v>
      </c>
      <c r="E61" s="812">
        <v>0</v>
      </c>
      <c r="F61" s="812">
        <v>57</v>
      </c>
      <c r="G61" s="812">
        <v>34</v>
      </c>
      <c r="H61" s="812">
        <v>23</v>
      </c>
      <c r="I61" s="812">
        <v>0</v>
      </c>
      <c r="J61" s="71">
        <f>+Tabla2416[[#This Row],[1.165.302]]-Tabla2416[[#This Row],[1.122.748]]</f>
        <v>-4</v>
      </c>
      <c r="L61" s="44"/>
    </row>
    <row r="62" spans="1:15" x14ac:dyDescent="0.2">
      <c r="A62" s="559" t="s">
        <v>69</v>
      </c>
      <c r="B62" s="812">
        <v>14389</v>
      </c>
      <c r="C62" s="812">
        <v>8947</v>
      </c>
      <c r="D62" s="812">
        <v>5441</v>
      </c>
      <c r="E62" s="812">
        <v>1</v>
      </c>
      <c r="F62" s="812">
        <v>14602</v>
      </c>
      <c r="G62" s="812">
        <v>9004</v>
      </c>
      <c r="H62" s="812">
        <v>5597</v>
      </c>
      <c r="I62" s="812">
        <v>1</v>
      </c>
      <c r="J62" s="71">
        <f>+Tabla2416[[#This Row],[1.165.302]]-Tabla2416[[#This Row],[1.122.748]]</f>
        <v>-213</v>
      </c>
    </row>
    <row r="63" spans="1:15" s="45" customFormat="1" x14ac:dyDescent="0.2">
      <c r="A63" s="559" t="s">
        <v>68</v>
      </c>
      <c r="B63" s="812">
        <v>949</v>
      </c>
      <c r="C63" s="812">
        <v>502</v>
      </c>
      <c r="D63" s="812">
        <v>447</v>
      </c>
      <c r="E63" s="812">
        <v>0</v>
      </c>
      <c r="F63" s="812">
        <v>1104</v>
      </c>
      <c r="G63" s="812">
        <v>655</v>
      </c>
      <c r="H63" s="812">
        <v>449</v>
      </c>
      <c r="I63" s="812">
        <v>0</v>
      </c>
      <c r="J63" s="71">
        <f>+Tabla2416[[#This Row],[1.165.302]]-Tabla2416[[#This Row],[1.122.748]]</f>
        <v>-155</v>
      </c>
    </row>
    <row r="64" spans="1:15" x14ac:dyDescent="0.2">
      <c r="A64" s="559" t="s">
        <v>70</v>
      </c>
      <c r="B64" s="812">
        <v>51</v>
      </c>
      <c r="C64" s="812">
        <v>26</v>
      </c>
      <c r="D64" s="812">
        <v>25</v>
      </c>
      <c r="E64" s="812">
        <v>0</v>
      </c>
      <c r="F64" s="812">
        <v>44</v>
      </c>
      <c r="G64" s="812">
        <v>22</v>
      </c>
      <c r="H64" s="812">
        <v>22</v>
      </c>
      <c r="I64" s="812">
        <v>0</v>
      </c>
      <c r="J64" s="71">
        <f>+Tabla2416[[#This Row],[1.165.302]]-Tabla2416[[#This Row],[1.122.748]]</f>
        <v>7</v>
      </c>
    </row>
    <row r="65" spans="1:10" x14ac:dyDescent="0.2">
      <c r="A65" s="559" t="s">
        <v>71</v>
      </c>
      <c r="B65" s="812">
        <v>2227</v>
      </c>
      <c r="C65" s="812">
        <v>1429</v>
      </c>
      <c r="D65" s="812">
        <v>798</v>
      </c>
      <c r="E65" s="812">
        <v>0</v>
      </c>
      <c r="F65" s="812">
        <v>2153</v>
      </c>
      <c r="G65" s="812">
        <v>1422</v>
      </c>
      <c r="H65" s="812">
        <v>731</v>
      </c>
      <c r="I65" s="812">
        <v>0</v>
      </c>
      <c r="J65" s="71">
        <f>+Tabla2416[[#This Row],[1.165.302]]-Tabla2416[[#This Row],[1.122.748]]</f>
        <v>74</v>
      </c>
    </row>
    <row r="66" spans="1:10" x14ac:dyDescent="0.2">
      <c r="A66" s="559" t="s">
        <v>72</v>
      </c>
      <c r="B66" s="812">
        <v>33600</v>
      </c>
      <c r="C66" s="812">
        <v>17662</v>
      </c>
      <c r="D66" s="812">
        <v>15937</v>
      </c>
      <c r="E66" s="812">
        <v>1</v>
      </c>
      <c r="F66" s="812">
        <v>28689</v>
      </c>
      <c r="G66" s="812">
        <v>15229</v>
      </c>
      <c r="H66" s="812">
        <v>13460</v>
      </c>
      <c r="I66" s="812">
        <v>0</v>
      </c>
      <c r="J66" s="71">
        <f>+Tabla2416[[#This Row],[1.165.302]]-Tabla2416[[#This Row],[1.122.748]]</f>
        <v>4911</v>
      </c>
    </row>
    <row r="67" spans="1:10" x14ac:dyDescent="0.2">
      <c r="A67" s="558" t="s">
        <v>269</v>
      </c>
      <c r="B67" s="381">
        <v>143440</v>
      </c>
      <c r="C67" s="381">
        <v>77792</v>
      </c>
      <c r="D67" s="381">
        <v>65643</v>
      </c>
      <c r="E67" s="381">
        <v>5</v>
      </c>
      <c r="F67" s="381">
        <v>113256</v>
      </c>
      <c r="G67" s="381">
        <v>63344</v>
      </c>
      <c r="H67" s="381">
        <v>49905</v>
      </c>
      <c r="I67" s="381">
        <v>7</v>
      </c>
      <c r="J67" s="69">
        <f>+Tabla2416[[#This Row],[1.165.302]]-Tabla2416[[#This Row],[1.122.748]]</f>
        <v>30184</v>
      </c>
    </row>
    <row r="68" spans="1:10" x14ac:dyDescent="0.2">
      <c r="A68" s="559" t="s">
        <v>73</v>
      </c>
      <c r="B68" s="812">
        <v>85</v>
      </c>
      <c r="C68" s="812">
        <v>55</v>
      </c>
      <c r="D68" s="812">
        <v>30</v>
      </c>
      <c r="E68" s="812">
        <v>0</v>
      </c>
      <c r="F68" s="812">
        <v>55</v>
      </c>
      <c r="G68" s="812">
        <v>32</v>
      </c>
      <c r="H68" s="812">
        <v>23</v>
      </c>
      <c r="I68" s="812">
        <v>0</v>
      </c>
      <c r="J68" s="71">
        <f>+Tabla2416[[#This Row],[1.165.302]]-Tabla2416[[#This Row],[1.122.748]]</f>
        <v>30</v>
      </c>
    </row>
    <row r="69" spans="1:10" x14ac:dyDescent="0.2">
      <c r="A69" s="559" t="s">
        <v>75</v>
      </c>
      <c r="B69" s="812">
        <v>15</v>
      </c>
      <c r="C69" s="812">
        <v>11</v>
      </c>
      <c r="D69" s="812">
        <v>4</v>
      </c>
      <c r="E69" s="812">
        <v>0</v>
      </c>
      <c r="F69" s="812">
        <v>13</v>
      </c>
      <c r="G69" s="812">
        <v>9</v>
      </c>
      <c r="H69" s="812">
        <v>4</v>
      </c>
      <c r="I69" s="812">
        <v>0</v>
      </c>
      <c r="J69" s="71">
        <f>+Tabla2416[[#This Row],[1.165.302]]-Tabla2416[[#This Row],[1.122.748]]</f>
        <v>2</v>
      </c>
    </row>
    <row r="70" spans="1:10" x14ac:dyDescent="0.2">
      <c r="A70" s="559" t="s">
        <v>76</v>
      </c>
      <c r="B70" s="812">
        <v>2009</v>
      </c>
      <c r="C70" s="812">
        <v>1080</v>
      </c>
      <c r="D70" s="812">
        <v>929</v>
      </c>
      <c r="E70" s="812">
        <v>0</v>
      </c>
      <c r="F70" s="812">
        <v>1623</v>
      </c>
      <c r="G70" s="812">
        <v>888</v>
      </c>
      <c r="H70" s="812">
        <v>735</v>
      </c>
      <c r="I70" s="812">
        <v>0</v>
      </c>
      <c r="J70" s="71">
        <f>+Tabla2416[[#This Row],[1.165.302]]-Tabla2416[[#This Row],[1.122.748]]</f>
        <v>386</v>
      </c>
    </row>
    <row r="71" spans="1:10" x14ac:dyDescent="0.2">
      <c r="A71" s="559" t="s">
        <v>77</v>
      </c>
      <c r="B71" s="812">
        <v>3728</v>
      </c>
      <c r="C71" s="812">
        <v>1946</v>
      </c>
      <c r="D71" s="812">
        <v>1782</v>
      </c>
      <c r="E71" s="812">
        <v>0</v>
      </c>
      <c r="F71" s="812">
        <v>2865</v>
      </c>
      <c r="G71" s="812">
        <v>1530</v>
      </c>
      <c r="H71" s="812">
        <v>1335</v>
      </c>
      <c r="I71" s="812">
        <v>0</v>
      </c>
      <c r="J71" s="71">
        <f>+Tabla2416[[#This Row],[1.165.302]]-Tabla2416[[#This Row],[1.122.748]]</f>
        <v>863</v>
      </c>
    </row>
    <row r="72" spans="1:10" x14ac:dyDescent="0.2">
      <c r="A72" s="559" t="s">
        <v>78</v>
      </c>
      <c r="B72" s="812">
        <v>217</v>
      </c>
      <c r="C72" s="812">
        <v>124</v>
      </c>
      <c r="D72" s="812">
        <v>93</v>
      </c>
      <c r="E72" s="812">
        <v>0</v>
      </c>
      <c r="F72" s="812">
        <v>208</v>
      </c>
      <c r="G72" s="812">
        <v>120</v>
      </c>
      <c r="H72" s="812">
        <v>88</v>
      </c>
      <c r="I72" s="812">
        <v>0</v>
      </c>
      <c r="J72" s="71">
        <f>+Tabla2416[[#This Row],[1.165.302]]-Tabla2416[[#This Row],[1.122.748]]</f>
        <v>9</v>
      </c>
    </row>
    <row r="73" spans="1:10" x14ac:dyDescent="0.2">
      <c r="A73" s="559" t="s">
        <v>794</v>
      </c>
      <c r="B73" s="812">
        <v>19</v>
      </c>
      <c r="C73" s="812">
        <v>12</v>
      </c>
      <c r="D73" s="812">
        <v>7</v>
      </c>
      <c r="E73" s="812">
        <v>0</v>
      </c>
      <c r="F73" s="812">
        <v>17</v>
      </c>
      <c r="G73" s="812">
        <v>11</v>
      </c>
      <c r="H73" s="812">
        <v>6</v>
      </c>
      <c r="I73" s="812">
        <v>0</v>
      </c>
      <c r="J73" s="71">
        <f>+Tabla2416[[#This Row],[1.165.302]]-Tabla2416[[#This Row],[1.122.748]]</f>
        <v>2</v>
      </c>
    </row>
    <row r="74" spans="1:10" x14ac:dyDescent="0.2">
      <c r="A74" s="559" t="s">
        <v>795</v>
      </c>
      <c r="B74" s="812">
        <v>288</v>
      </c>
      <c r="C74" s="812">
        <v>165</v>
      </c>
      <c r="D74" s="812">
        <v>123</v>
      </c>
      <c r="E74" s="812">
        <v>0</v>
      </c>
      <c r="F74" s="812">
        <v>258</v>
      </c>
      <c r="G74" s="812">
        <v>150</v>
      </c>
      <c r="H74" s="812">
        <v>108</v>
      </c>
      <c r="I74" s="812">
        <v>0</v>
      </c>
      <c r="J74" s="71">
        <f>+Tabla2416[[#This Row],[1.165.302]]-Tabla2416[[#This Row],[1.122.748]]</f>
        <v>30</v>
      </c>
    </row>
    <row r="75" spans="1:10" x14ac:dyDescent="0.2">
      <c r="A75" s="559" t="s">
        <v>100</v>
      </c>
      <c r="B75" s="812">
        <v>7106</v>
      </c>
      <c r="C75" s="812">
        <v>3603</v>
      </c>
      <c r="D75" s="812">
        <v>3503</v>
      </c>
      <c r="E75" s="812">
        <v>0</v>
      </c>
      <c r="F75" s="812">
        <v>5464</v>
      </c>
      <c r="G75" s="812">
        <v>2826</v>
      </c>
      <c r="H75" s="812">
        <v>2638</v>
      </c>
      <c r="I75" s="812">
        <v>0</v>
      </c>
      <c r="J75" s="71">
        <f>+Tabla2416[[#This Row],[1.165.302]]-Tabla2416[[#This Row],[1.122.748]]</f>
        <v>1642</v>
      </c>
    </row>
    <row r="76" spans="1:10" x14ac:dyDescent="0.2">
      <c r="A76" s="559" t="s">
        <v>106</v>
      </c>
      <c r="B76" s="812">
        <v>30</v>
      </c>
      <c r="C76" s="812">
        <v>15</v>
      </c>
      <c r="D76" s="812">
        <v>15</v>
      </c>
      <c r="E76" s="812">
        <v>0</v>
      </c>
      <c r="F76" s="812">
        <v>31</v>
      </c>
      <c r="G76" s="812">
        <v>16</v>
      </c>
      <c r="H76" s="812">
        <v>15</v>
      </c>
      <c r="I76" s="812">
        <v>0</v>
      </c>
      <c r="J76" s="71">
        <f>+Tabla2416[[#This Row],[1.165.302]]-Tabla2416[[#This Row],[1.122.748]]</f>
        <v>-1</v>
      </c>
    </row>
    <row r="77" spans="1:10" x14ac:dyDescent="0.2">
      <c r="A77" s="559" t="s">
        <v>796</v>
      </c>
      <c r="B77" s="812">
        <v>632</v>
      </c>
      <c r="C77" s="812">
        <v>359</v>
      </c>
      <c r="D77" s="812">
        <v>273</v>
      </c>
      <c r="E77" s="812">
        <v>0</v>
      </c>
      <c r="F77" s="812">
        <v>550</v>
      </c>
      <c r="G77" s="812">
        <v>312</v>
      </c>
      <c r="H77" s="812">
        <v>238</v>
      </c>
      <c r="I77" s="812">
        <v>0</v>
      </c>
      <c r="J77" s="71">
        <f>+Tabla2416[[#This Row],[1.165.302]]-Tabla2416[[#This Row],[1.122.748]]</f>
        <v>82</v>
      </c>
    </row>
    <row r="78" spans="1:10" x14ac:dyDescent="0.2">
      <c r="A78" s="559" t="s">
        <v>74</v>
      </c>
      <c r="B78" s="812">
        <v>19211</v>
      </c>
      <c r="C78" s="812">
        <v>10064</v>
      </c>
      <c r="D78" s="812">
        <v>9147</v>
      </c>
      <c r="E78" s="812">
        <v>0</v>
      </c>
      <c r="F78" s="812">
        <v>14719</v>
      </c>
      <c r="G78" s="812">
        <v>7857</v>
      </c>
      <c r="H78" s="812">
        <v>6862</v>
      </c>
      <c r="I78" s="812">
        <v>0</v>
      </c>
      <c r="J78" s="71">
        <f>+Tabla2416[[#This Row],[1.165.302]]-Tabla2416[[#This Row],[1.122.748]]</f>
        <v>4492</v>
      </c>
    </row>
    <row r="79" spans="1:10" x14ac:dyDescent="0.2">
      <c r="A79" s="559" t="s">
        <v>80</v>
      </c>
      <c r="B79" s="812">
        <v>1963</v>
      </c>
      <c r="C79" s="812">
        <v>934</v>
      </c>
      <c r="D79" s="812">
        <v>1029</v>
      </c>
      <c r="E79" s="812">
        <v>0</v>
      </c>
      <c r="F79" s="812">
        <v>1483</v>
      </c>
      <c r="G79" s="812">
        <v>741</v>
      </c>
      <c r="H79" s="812">
        <v>742</v>
      </c>
      <c r="I79" s="812">
        <v>0</v>
      </c>
      <c r="J79" s="71">
        <f>+Tabla2416[[#This Row],[1.165.302]]-Tabla2416[[#This Row],[1.122.748]]</f>
        <v>480</v>
      </c>
    </row>
    <row r="80" spans="1:10" x14ac:dyDescent="0.2">
      <c r="A80" s="559" t="s">
        <v>83</v>
      </c>
      <c r="B80" s="812">
        <v>42686</v>
      </c>
      <c r="C80" s="812">
        <v>23964</v>
      </c>
      <c r="D80" s="812">
        <v>18722</v>
      </c>
      <c r="E80" s="812">
        <v>0</v>
      </c>
      <c r="F80" s="812">
        <v>37311</v>
      </c>
      <c r="G80" s="812">
        <v>21334</v>
      </c>
      <c r="H80" s="812">
        <v>15975</v>
      </c>
      <c r="I80" s="812">
        <v>2</v>
      </c>
      <c r="J80" s="71">
        <f>+Tabla2416[[#This Row],[1.165.302]]-Tabla2416[[#This Row],[1.122.748]]</f>
        <v>5375</v>
      </c>
    </row>
    <row r="81" spans="1:10" x14ac:dyDescent="0.2">
      <c r="A81" s="559" t="s">
        <v>84</v>
      </c>
      <c r="B81" s="812">
        <v>81</v>
      </c>
      <c r="C81" s="812">
        <v>31</v>
      </c>
      <c r="D81" s="812">
        <v>50</v>
      </c>
      <c r="E81" s="812">
        <v>0</v>
      </c>
      <c r="F81" s="812">
        <v>58</v>
      </c>
      <c r="G81" s="812">
        <v>26</v>
      </c>
      <c r="H81" s="812">
        <v>32</v>
      </c>
      <c r="I81" s="812">
        <v>0</v>
      </c>
      <c r="J81" s="71">
        <f>+Tabla2416[[#This Row],[1.165.302]]-Tabla2416[[#This Row],[1.122.748]]</f>
        <v>23</v>
      </c>
    </row>
    <row r="82" spans="1:10" x14ac:dyDescent="0.2">
      <c r="A82" s="559" t="s">
        <v>85</v>
      </c>
      <c r="B82" s="812">
        <v>622</v>
      </c>
      <c r="C82" s="812">
        <v>303</v>
      </c>
      <c r="D82" s="812">
        <v>318</v>
      </c>
      <c r="E82" s="812">
        <v>1</v>
      </c>
      <c r="F82" s="812">
        <v>507</v>
      </c>
      <c r="G82" s="812">
        <v>248</v>
      </c>
      <c r="H82" s="812">
        <v>258</v>
      </c>
      <c r="I82" s="812">
        <v>1</v>
      </c>
      <c r="J82" s="71">
        <f>+Tabla2416[[#This Row],[1.165.302]]-Tabla2416[[#This Row],[1.122.748]]</f>
        <v>115</v>
      </c>
    </row>
    <row r="83" spans="1:10" x14ac:dyDescent="0.2">
      <c r="A83" s="559" t="s">
        <v>86</v>
      </c>
      <c r="B83" s="812">
        <v>14517</v>
      </c>
      <c r="C83" s="812">
        <v>7739</v>
      </c>
      <c r="D83" s="812">
        <v>6778</v>
      </c>
      <c r="E83" s="812">
        <v>0</v>
      </c>
      <c r="F83" s="812">
        <v>11325</v>
      </c>
      <c r="G83" s="812">
        <v>6207</v>
      </c>
      <c r="H83" s="812">
        <v>5118</v>
      </c>
      <c r="I83" s="812">
        <v>0</v>
      </c>
      <c r="J83" s="71">
        <f>+Tabla2416[[#This Row],[1.165.302]]-Tabla2416[[#This Row],[1.122.748]]</f>
        <v>3192</v>
      </c>
    </row>
    <row r="84" spans="1:10" x14ac:dyDescent="0.2">
      <c r="A84" s="559" t="s">
        <v>259</v>
      </c>
      <c r="B84" s="812">
        <v>17835</v>
      </c>
      <c r="C84" s="812">
        <v>9283</v>
      </c>
      <c r="D84" s="812">
        <v>8551</v>
      </c>
      <c r="E84" s="812">
        <v>1</v>
      </c>
      <c r="F84" s="812">
        <v>14385</v>
      </c>
      <c r="G84" s="812">
        <v>7538</v>
      </c>
      <c r="H84" s="812">
        <v>6845</v>
      </c>
      <c r="I84" s="812">
        <v>2</v>
      </c>
      <c r="J84" s="71">
        <f>+Tabla2416[[#This Row],[1.165.302]]-Tabla2416[[#This Row],[1.122.748]]</f>
        <v>3450</v>
      </c>
    </row>
    <row r="85" spans="1:10" x14ac:dyDescent="0.2">
      <c r="A85" s="559" t="s">
        <v>108</v>
      </c>
      <c r="B85" s="812">
        <v>35</v>
      </c>
      <c r="C85" s="812">
        <v>21</v>
      </c>
      <c r="D85" s="812">
        <v>14</v>
      </c>
      <c r="E85" s="812">
        <v>0</v>
      </c>
      <c r="F85" s="812">
        <v>31</v>
      </c>
      <c r="G85" s="812">
        <v>17</v>
      </c>
      <c r="H85" s="812">
        <v>14</v>
      </c>
      <c r="I85" s="812">
        <v>0</v>
      </c>
      <c r="J85" s="71">
        <f>+Tabla2416[[#This Row],[1.165.302]]-Tabla2416[[#This Row],[1.122.748]]</f>
        <v>4</v>
      </c>
    </row>
    <row r="86" spans="1:10" x14ac:dyDescent="0.2">
      <c r="A86" s="559" t="s">
        <v>184</v>
      </c>
      <c r="B86" s="812">
        <v>1</v>
      </c>
      <c r="C86" s="812">
        <v>0</v>
      </c>
      <c r="D86" s="812">
        <v>1</v>
      </c>
      <c r="E86" s="812">
        <v>0</v>
      </c>
      <c r="F86" s="812">
        <v>1</v>
      </c>
      <c r="G86" s="812">
        <v>0</v>
      </c>
      <c r="H86" s="812">
        <v>1</v>
      </c>
      <c r="I86" s="812">
        <v>0</v>
      </c>
      <c r="J86" s="71">
        <f>+Tabla2416[[#This Row],[1.165.302]]-Tabla2416[[#This Row],[1.122.748]]</f>
        <v>0</v>
      </c>
    </row>
    <row r="87" spans="1:10" x14ac:dyDescent="0.2">
      <c r="A87" s="559" t="s">
        <v>87</v>
      </c>
      <c r="B87" s="812">
        <v>334</v>
      </c>
      <c r="C87" s="812">
        <v>224</v>
      </c>
      <c r="D87" s="812">
        <v>110</v>
      </c>
      <c r="E87" s="812">
        <v>0</v>
      </c>
      <c r="F87" s="812">
        <v>258</v>
      </c>
      <c r="G87" s="812">
        <v>177</v>
      </c>
      <c r="H87" s="812">
        <v>81</v>
      </c>
      <c r="I87" s="812">
        <v>0</v>
      </c>
      <c r="J87" s="71">
        <f>+Tabla2416[[#This Row],[1.165.302]]-Tabla2416[[#This Row],[1.122.748]]</f>
        <v>76</v>
      </c>
    </row>
    <row r="88" spans="1:10" x14ac:dyDescent="0.2">
      <c r="A88" s="559" t="s">
        <v>79</v>
      </c>
      <c r="B88" s="812">
        <v>126</v>
      </c>
      <c r="C88" s="812">
        <v>64</v>
      </c>
      <c r="D88" s="812">
        <v>62</v>
      </c>
      <c r="E88" s="812">
        <v>0</v>
      </c>
      <c r="F88" s="812">
        <v>120</v>
      </c>
      <c r="G88" s="812">
        <v>63</v>
      </c>
      <c r="H88" s="812">
        <v>57</v>
      </c>
      <c r="I88" s="812">
        <v>0</v>
      </c>
      <c r="J88" s="71">
        <f>+Tabla2416[[#This Row],[1.165.302]]-Tabla2416[[#This Row],[1.122.748]]</f>
        <v>6</v>
      </c>
    </row>
    <row r="89" spans="1:10" x14ac:dyDescent="0.2">
      <c r="A89" s="559" t="s">
        <v>303</v>
      </c>
      <c r="B89" s="812">
        <v>347</v>
      </c>
      <c r="C89" s="812">
        <v>174</v>
      </c>
      <c r="D89" s="812">
        <v>173</v>
      </c>
      <c r="E89" s="812">
        <v>0</v>
      </c>
      <c r="F89" s="812">
        <v>300</v>
      </c>
      <c r="G89" s="812">
        <v>163</v>
      </c>
      <c r="H89" s="812">
        <v>137</v>
      </c>
      <c r="I89" s="812">
        <v>0</v>
      </c>
      <c r="J89" s="71">
        <f>+Tabla2416[[#This Row],[1.165.302]]-Tabla2416[[#This Row],[1.122.748]]</f>
        <v>47</v>
      </c>
    </row>
    <row r="90" spans="1:10" x14ac:dyDescent="0.2">
      <c r="A90" s="559" t="s">
        <v>798</v>
      </c>
      <c r="B90" s="812">
        <v>1</v>
      </c>
      <c r="C90" s="812">
        <v>0</v>
      </c>
      <c r="D90" s="812">
        <v>1</v>
      </c>
      <c r="E90" s="812">
        <v>0</v>
      </c>
      <c r="F90" s="812">
        <v>1</v>
      </c>
      <c r="G90" s="812">
        <v>0</v>
      </c>
      <c r="H90" s="812">
        <v>1</v>
      </c>
      <c r="I90" s="812">
        <v>0</v>
      </c>
      <c r="J90" s="71">
        <f>+Tabla2416[[#This Row],[1.165.302]]-Tabla2416[[#This Row],[1.122.748]]</f>
        <v>0</v>
      </c>
    </row>
    <row r="91" spans="1:10" x14ac:dyDescent="0.2">
      <c r="A91" s="559" t="s">
        <v>88</v>
      </c>
      <c r="B91" s="812">
        <v>1202</v>
      </c>
      <c r="C91" s="812">
        <v>656</v>
      </c>
      <c r="D91" s="812">
        <v>546</v>
      </c>
      <c r="E91" s="812">
        <v>0</v>
      </c>
      <c r="F91" s="812">
        <v>1006</v>
      </c>
      <c r="G91" s="812">
        <v>533</v>
      </c>
      <c r="H91" s="812">
        <v>473</v>
      </c>
      <c r="I91" s="812">
        <v>0</v>
      </c>
      <c r="J91" s="71">
        <f>+Tabla2416[[#This Row],[1.165.302]]-Tabla2416[[#This Row],[1.122.748]]</f>
        <v>196</v>
      </c>
    </row>
    <row r="92" spans="1:10" x14ac:dyDescent="0.2">
      <c r="A92" s="559" t="s">
        <v>89</v>
      </c>
      <c r="B92" s="812">
        <v>68</v>
      </c>
      <c r="C92" s="812">
        <v>24</v>
      </c>
      <c r="D92" s="812">
        <v>44</v>
      </c>
      <c r="E92" s="812">
        <v>0</v>
      </c>
      <c r="F92" s="812">
        <v>47</v>
      </c>
      <c r="G92" s="812">
        <v>22</v>
      </c>
      <c r="H92" s="812">
        <v>25</v>
      </c>
      <c r="I92" s="812">
        <v>0</v>
      </c>
      <c r="J92" s="71">
        <f>+Tabla2416[[#This Row],[1.165.302]]-Tabla2416[[#This Row],[1.122.748]]</f>
        <v>21</v>
      </c>
    </row>
    <row r="93" spans="1:10" x14ac:dyDescent="0.2">
      <c r="A93" s="559" t="s">
        <v>90</v>
      </c>
      <c r="B93" s="812">
        <v>8641</v>
      </c>
      <c r="C93" s="812">
        <v>5443</v>
      </c>
      <c r="D93" s="812">
        <v>3196</v>
      </c>
      <c r="E93" s="812">
        <v>2</v>
      </c>
      <c r="F93" s="812">
        <v>7777</v>
      </c>
      <c r="G93" s="812">
        <v>5008</v>
      </c>
      <c r="H93" s="812">
        <v>2767</v>
      </c>
      <c r="I93" s="812">
        <v>2</v>
      </c>
      <c r="J93" s="71">
        <f>+Tabla2416[[#This Row],[1.165.302]]-Tabla2416[[#This Row],[1.122.748]]</f>
        <v>864</v>
      </c>
    </row>
    <row r="94" spans="1:10" x14ac:dyDescent="0.2">
      <c r="A94" s="559" t="s">
        <v>799</v>
      </c>
      <c r="B94" s="812">
        <v>1</v>
      </c>
      <c r="C94" s="812">
        <v>0</v>
      </c>
      <c r="D94" s="812">
        <v>1</v>
      </c>
      <c r="E94" s="812">
        <v>0</v>
      </c>
      <c r="F94" s="812">
        <v>1</v>
      </c>
      <c r="G94" s="812">
        <v>0</v>
      </c>
      <c r="H94" s="812">
        <v>1</v>
      </c>
      <c r="I94" s="812">
        <v>0</v>
      </c>
      <c r="J94" s="71">
        <f>+Tabla2416[[#This Row],[1.165.302]]-Tabla2416[[#This Row],[1.122.748]]</f>
        <v>0</v>
      </c>
    </row>
    <row r="95" spans="1:10" x14ac:dyDescent="0.2">
      <c r="A95" s="559" t="s">
        <v>91</v>
      </c>
      <c r="B95" s="812">
        <v>17</v>
      </c>
      <c r="C95" s="812">
        <v>11</v>
      </c>
      <c r="D95" s="812">
        <v>6</v>
      </c>
      <c r="E95" s="812">
        <v>0</v>
      </c>
      <c r="F95" s="812">
        <v>21</v>
      </c>
      <c r="G95" s="812">
        <v>12</v>
      </c>
      <c r="H95" s="812">
        <v>9</v>
      </c>
      <c r="I95" s="812">
        <v>0</v>
      </c>
      <c r="J95" s="71">
        <f>+Tabla2416[[#This Row],[1.165.302]]-Tabla2416[[#This Row],[1.122.748]]</f>
        <v>-4</v>
      </c>
    </row>
    <row r="96" spans="1:10" x14ac:dyDescent="0.2">
      <c r="A96" s="559" t="s">
        <v>92</v>
      </c>
      <c r="B96" s="812">
        <v>135</v>
      </c>
      <c r="C96" s="812">
        <v>52</v>
      </c>
      <c r="D96" s="812">
        <v>83</v>
      </c>
      <c r="E96" s="812">
        <v>0</v>
      </c>
      <c r="F96" s="812">
        <v>124</v>
      </c>
      <c r="G96" s="812">
        <v>45</v>
      </c>
      <c r="H96" s="812">
        <v>79</v>
      </c>
      <c r="I96" s="812">
        <v>0</v>
      </c>
      <c r="J96" s="71">
        <f>+Tabla2416[[#This Row],[1.165.302]]-Tabla2416[[#This Row],[1.122.748]]</f>
        <v>11</v>
      </c>
    </row>
    <row r="97" spans="1:12" x14ac:dyDescent="0.2">
      <c r="A97" s="559" t="s">
        <v>93</v>
      </c>
      <c r="B97" s="812">
        <v>134</v>
      </c>
      <c r="C97" s="812">
        <v>79</v>
      </c>
      <c r="D97" s="812">
        <v>55</v>
      </c>
      <c r="E97" s="812">
        <v>0</v>
      </c>
      <c r="F97" s="812">
        <v>75</v>
      </c>
      <c r="G97" s="812">
        <v>46</v>
      </c>
      <c r="H97" s="812">
        <v>29</v>
      </c>
      <c r="I97" s="812">
        <v>0</v>
      </c>
      <c r="J97" s="71">
        <f>+Tabla2416[[#This Row],[1.165.302]]-Tabla2416[[#This Row],[1.122.748]]</f>
        <v>59</v>
      </c>
    </row>
    <row r="98" spans="1:12" x14ac:dyDescent="0.2">
      <c r="A98" s="559" t="s">
        <v>800</v>
      </c>
      <c r="B98" s="812">
        <v>78</v>
      </c>
      <c r="C98" s="812">
        <v>43</v>
      </c>
      <c r="D98" s="812">
        <v>35</v>
      </c>
      <c r="E98" s="812">
        <v>0</v>
      </c>
      <c r="F98" s="812">
        <v>71</v>
      </c>
      <c r="G98" s="812">
        <v>42</v>
      </c>
      <c r="H98" s="812">
        <v>29</v>
      </c>
      <c r="I98" s="812">
        <v>0</v>
      </c>
      <c r="J98" s="71">
        <f>+Tabla2416[[#This Row],[1.165.302]]-Tabla2416[[#This Row],[1.122.748]]</f>
        <v>7</v>
      </c>
    </row>
    <row r="99" spans="1:12" x14ac:dyDescent="0.2">
      <c r="A99" s="559" t="s">
        <v>304</v>
      </c>
      <c r="B99" s="812">
        <v>6</v>
      </c>
      <c r="C99" s="812">
        <v>3</v>
      </c>
      <c r="D99" s="812">
        <v>3</v>
      </c>
      <c r="E99" s="812">
        <v>0</v>
      </c>
      <c r="F99" s="812">
        <v>4</v>
      </c>
      <c r="G99" s="812">
        <v>2</v>
      </c>
      <c r="H99" s="812">
        <v>2</v>
      </c>
      <c r="I99" s="812">
        <v>0</v>
      </c>
      <c r="J99" s="71">
        <f>+Tabla2416[[#This Row],[1.165.302]]-Tabla2416[[#This Row],[1.122.748]]</f>
        <v>2</v>
      </c>
    </row>
    <row r="100" spans="1:12" x14ac:dyDescent="0.2">
      <c r="A100" s="559" t="s">
        <v>801</v>
      </c>
      <c r="B100" s="812">
        <v>32</v>
      </c>
      <c r="C100" s="812">
        <v>15</v>
      </c>
      <c r="D100" s="812">
        <v>17</v>
      </c>
      <c r="E100" s="812">
        <v>0</v>
      </c>
      <c r="F100" s="812">
        <v>29</v>
      </c>
      <c r="G100" s="812">
        <v>16</v>
      </c>
      <c r="H100" s="812">
        <v>13</v>
      </c>
      <c r="I100" s="812">
        <v>0</v>
      </c>
      <c r="J100" s="71">
        <f>+Tabla2416[[#This Row],[1.165.302]]-Tabla2416[[#This Row],[1.122.748]]</f>
        <v>3</v>
      </c>
    </row>
    <row r="101" spans="1:12" x14ac:dyDescent="0.2">
      <c r="A101" s="559" t="s">
        <v>802</v>
      </c>
      <c r="B101" s="812">
        <v>41</v>
      </c>
      <c r="C101" s="812">
        <v>26</v>
      </c>
      <c r="D101" s="812">
        <v>15</v>
      </c>
      <c r="E101" s="812">
        <v>0</v>
      </c>
      <c r="F101" s="812">
        <v>36</v>
      </c>
      <c r="G101" s="812">
        <v>24</v>
      </c>
      <c r="H101" s="812">
        <v>12</v>
      </c>
      <c r="I101" s="812">
        <v>0</v>
      </c>
      <c r="J101" s="71">
        <f>+Tabla2416[[#This Row],[1.165.302]]-Tabla2416[[#This Row],[1.122.748]]</f>
        <v>5</v>
      </c>
    </row>
    <row r="102" spans="1:12" x14ac:dyDescent="0.2">
      <c r="A102" s="559" t="s">
        <v>94</v>
      </c>
      <c r="B102" s="812">
        <v>38</v>
      </c>
      <c r="C102" s="812">
        <v>18</v>
      </c>
      <c r="D102" s="812">
        <v>20</v>
      </c>
      <c r="E102" s="812">
        <v>0</v>
      </c>
      <c r="F102" s="812">
        <v>44</v>
      </c>
      <c r="G102" s="812">
        <v>25</v>
      </c>
      <c r="H102" s="812">
        <v>19</v>
      </c>
      <c r="I102" s="812">
        <v>0</v>
      </c>
      <c r="J102" s="71">
        <f>+Tabla2416[[#This Row],[1.165.302]]-Tabla2416[[#This Row],[1.122.748]]</f>
        <v>-6</v>
      </c>
    </row>
    <row r="103" spans="1:12" x14ac:dyDescent="0.2">
      <c r="A103" s="559" t="s">
        <v>457</v>
      </c>
      <c r="B103" s="812">
        <v>5</v>
      </c>
      <c r="C103" s="812">
        <v>3</v>
      </c>
      <c r="D103" s="812">
        <v>2</v>
      </c>
      <c r="E103" s="812">
        <v>0</v>
      </c>
      <c r="F103" s="812">
        <v>4</v>
      </c>
      <c r="G103" s="812">
        <v>2</v>
      </c>
      <c r="H103" s="812">
        <v>2</v>
      </c>
      <c r="I103" s="812">
        <v>0</v>
      </c>
      <c r="J103" s="71">
        <f>+Tabla2416[[#This Row],[1.165.302]]-Tabla2416[[#This Row],[1.122.748]]</f>
        <v>1</v>
      </c>
    </row>
    <row r="104" spans="1:12" x14ac:dyDescent="0.2">
      <c r="A104" s="559" t="s">
        <v>803</v>
      </c>
      <c r="B104" s="812">
        <v>13308</v>
      </c>
      <c r="C104" s="812">
        <v>7041</v>
      </c>
      <c r="D104" s="812">
        <v>6266</v>
      </c>
      <c r="E104" s="812">
        <v>1</v>
      </c>
      <c r="F104" s="812">
        <v>5911</v>
      </c>
      <c r="G104" s="812">
        <v>3740</v>
      </c>
      <c r="H104" s="812">
        <v>2171</v>
      </c>
      <c r="I104" s="812">
        <v>0</v>
      </c>
      <c r="J104" s="71">
        <f>+Tabla2416[[#This Row],[1.165.302]]-Tabla2416[[#This Row],[1.122.748]]</f>
        <v>7397</v>
      </c>
    </row>
    <row r="105" spans="1:12" x14ac:dyDescent="0.2">
      <c r="A105" s="559" t="s">
        <v>95</v>
      </c>
      <c r="B105" s="812">
        <v>388</v>
      </c>
      <c r="C105" s="812">
        <v>197</v>
      </c>
      <c r="D105" s="812">
        <v>191</v>
      </c>
      <c r="E105" s="812">
        <v>0</v>
      </c>
      <c r="F105" s="812">
        <v>246</v>
      </c>
      <c r="G105" s="812">
        <v>118</v>
      </c>
      <c r="H105" s="812">
        <v>128</v>
      </c>
      <c r="I105" s="812">
        <v>0</v>
      </c>
      <c r="J105" s="71">
        <f>+Tabla2416[[#This Row],[1.165.302]]-Tabla2416[[#This Row],[1.122.748]]</f>
        <v>142</v>
      </c>
    </row>
    <row r="106" spans="1:12" x14ac:dyDescent="0.2">
      <c r="A106" s="559" t="s">
        <v>96</v>
      </c>
      <c r="B106" s="812">
        <v>1277</v>
      </c>
      <c r="C106" s="812">
        <v>670</v>
      </c>
      <c r="D106" s="812">
        <v>607</v>
      </c>
      <c r="E106" s="812">
        <v>0</v>
      </c>
      <c r="F106" s="812">
        <v>1110</v>
      </c>
      <c r="G106" s="812">
        <v>611</v>
      </c>
      <c r="H106" s="812">
        <v>499</v>
      </c>
      <c r="I106" s="812">
        <v>0</v>
      </c>
      <c r="J106" s="71">
        <f>+Tabla2416[[#This Row],[1.165.302]]-Tabla2416[[#This Row],[1.122.748]]</f>
        <v>167</v>
      </c>
    </row>
    <row r="107" spans="1:12" x14ac:dyDescent="0.2">
      <c r="A107" s="559" t="s">
        <v>97</v>
      </c>
      <c r="B107" s="812">
        <v>1279</v>
      </c>
      <c r="C107" s="812">
        <v>867</v>
      </c>
      <c r="D107" s="812">
        <v>412</v>
      </c>
      <c r="E107" s="812">
        <v>0</v>
      </c>
      <c r="F107" s="812">
        <v>1185</v>
      </c>
      <c r="G107" s="812">
        <v>798</v>
      </c>
      <c r="H107" s="812">
        <v>387</v>
      </c>
      <c r="I107" s="812">
        <v>0</v>
      </c>
      <c r="J107" s="71">
        <f>+Tabla2416[[#This Row],[1.165.302]]-Tabla2416[[#This Row],[1.122.748]]</f>
        <v>94</v>
      </c>
    </row>
    <row r="108" spans="1:12" x14ac:dyDescent="0.2">
      <c r="A108" s="559" t="s">
        <v>98</v>
      </c>
      <c r="B108" s="812">
        <v>552</v>
      </c>
      <c r="C108" s="812">
        <v>251</v>
      </c>
      <c r="D108" s="812">
        <v>301</v>
      </c>
      <c r="E108" s="812">
        <v>0</v>
      </c>
      <c r="F108" s="812">
        <v>469</v>
      </c>
      <c r="G108" s="812">
        <v>219</v>
      </c>
      <c r="H108" s="812">
        <v>250</v>
      </c>
      <c r="I108" s="812">
        <v>0</v>
      </c>
      <c r="J108" s="71">
        <f>+Tabla2416[[#This Row],[1.165.302]]-Tabla2416[[#This Row],[1.122.748]]</f>
        <v>83</v>
      </c>
    </row>
    <row r="109" spans="1:12" s="45" customFormat="1" x14ac:dyDescent="0.2">
      <c r="A109" s="559" t="s">
        <v>804</v>
      </c>
      <c r="B109" s="812">
        <v>721</v>
      </c>
      <c r="C109" s="812">
        <v>331</v>
      </c>
      <c r="D109" s="812">
        <v>390</v>
      </c>
      <c r="E109" s="812">
        <v>0</v>
      </c>
      <c r="F109" s="812">
        <v>644</v>
      </c>
      <c r="G109" s="812">
        <v>316</v>
      </c>
      <c r="H109" s="812">
        <v>328</v>
      </c>
      <c r="I109" s="812">
        <v>0</v>
      </c>
      <c r="J109" s="71">
        <f>+Tabla2416[[#This Row],[1.165.302]]-Tabla2416[[#This Row],[1.122.748]]</f>
        <v>77</v>
      </c>
      <c r="L109" s="44"/>
    </row>
    <row r="110" spans="1:12" s="45" customFormat="1" x14ac:dyDescent="0.2">
      <c r="A110" s="559" t="s">
        <v>805</v>
      </c>
      <c r="B110" s="812">
        <v>2</v>
      </c>
      <c r="C110" s="812">
        <v>0</v>
      </c>
      <c r="D110" s="812">
        <v>2</v>
      </c>
      <c r="E110" s="812">
        <v>0</v>
      </c>
      <c r="F110" s="812">
        <v>2</v>
      </c>
      <c r="G110" s="812">
        <v>0</v>
      </c>
      <c r="H110" s="812">
        <v>2</v>
      </c>
      <c r="I110" s="812">
        <v>0</v>
      </c>
      <c r="J110" s="71">
        <f>+Tabla2416[[#This Row],[1.165.302]]-Tabla2416[[#This Row],[1.122.748]]</f>
        <v>0</v>
      </c>
      <c r="L110" s="44"/>
    </row>
    <row r="111" spans="1:12" x14ac:dyDescent="0.2">
      <c r="A111" s="559" t="s">
        <v>806</v>
      </c>
      <c r="B111" s="812">
        <v>141</v>
      </c>
      <c r="C111" s="812">
        <v>85</v>
      </c>
      <c r="D111" s="812">
        <v>56</v>
      </c>
      <c r="E111" s="812">
        <v>0</v>
      </c>
      <c r="F111" s="812">
        <v>119</v>
      </c>
      <c r="G111" s="812">
        <v>82</v>
      </c>
      <c r="H111" s="812">
        <v>37</v>
      </c>
      <c r="I111" s="812">
        <v>0</v>
      </c>
      <c r="J111" s="71">
        <f>+Tabla2416[[#This Row],[1.165.302]]-Tabla2416[[#This Row],[1.122.748]]</f>
        <v>22</v>
      </c>
    </row>
    <row r="112" spans="1:12" x14ac:dyDescent="0.2">
      <c r="A112" s="559" t="s">
        <v>81</v>
      </c>
      <c r="B112" s="812">
        <v>282</v>
      </c>
      <c r="C112" s="812">
        <v>150</v>
      </c>
      <c r="D112" s="812">
        <v>132</v>
      </c>
      <c r="E112" s="812">
        <v>0</v>
      </c>
      <c r="F112" s="812">
        <v>232</v>
      </c>
      <c r="G112" s="812">
        <v>118</v>
      </c>
      <c r="H112" s="812">
        <v>114</v>
      </c>
      <c r="I112" s="812">
        <v>0</v>
      </c>
      <c r="J112" s="71">
        <f>+Tabla2416[[#This Row],[1.165.302]]-Tabla2416[[#This Row],[1.122.748]]</f>
        <v>50</v>
      </c>
    </row>
    <row r="113" spans="1:10" x14ac:dyDescent="0.2">
      <c r="A113" s="559" t="s">
        <v>82</v>
      </c>
      <c r="B113" s="812">
        <v>179</v>
      </c>
      <c r="C113" s="812">
        <v>91</v>
      </c>
      <c r="D113" s="812">
        <v>88</v>
      </c>
      <c r="E113" s="812">
        <v>0</v>
      </c>
      <c r="F113" s="812">
        <v>115</v>
      </c>
      <c r="G113" s="812">
        <v>65</v>
      </c>
      <c r="H113" s="812">
        <v>50</v>
      </c>
      <c r="I113" s="812">
        <v>0</v>
      </c>
      <c r="J113" s="71">
        <f>+Tabla2416[[#This Row],[1.165.302]]-Tabla2416[[#This Row],[1.122.748]]</f>
        <v>64</v>
      </c>
    </row>
    <row r="114" spans="1:10" x14ac:dyDescent="0.2">
      <c r="A114" s="559" t="s">
        <v>99</v>
      </c>
      <c r="B114" s="812">
        <v>2416</v>
      </c>
      <c r="C114" s="812">
        <v>1240</v>
      </c>
      <c r="D114" s="812">
        <v>1176</v>
      </c>
      <c r="E114" s="812">
        <v>0</v>
      </c>
      <c r="F114" s="812">
        <v>1819</v>
      </c>
      <c r="G114" s="812">
        <v>925</v>
      </c>
      <c r="H114" s="812">
        <v>894</v>
      </c>
      <c r="I114" s="812">
        <v>0</v>
      </c>
      <c r="J114" s="71">
        <f>+Tabla2416[[#This Row],[1.165.302]]-Tabla2416[[#This Row],[1.122.748]]</f>
        <v>597</v>
      </c>
    </row>
    <row r="115" spans="1:10" x14ac:dyDescent="0.2">
      <c r="A115" s="559" t="s">
        <v>101</v>
      </c>
      <c r="B115" s="812">
        <v>603</v>
      </c>
      <c r="C115" s="812">
        <v>319</v>
      </c>
      <c r="D115" s="812">
        <v>284</v>
      </c>
      <c r="E115" s="812">
        <v>0</v>
      </c>
      <c r="F115" s="812">
        <v>577</v>
      </c>
      <c r="G115" s="812">
        <v>305</v>
      </c>
      <c r="H115" s="812">
        <v>272</v>
      </c>
      <c r="I115" s="812">
        <v>0</v>
      </c>
      <c r="J115" s="71">
        <f>+Tabla2416[[#This Row],[1.165.302]]-Tabla2416[[#This Row],[1.122.748]]</f>
        <v>26</v>
      </c>
    </row>
    <row r="116" spans="1:10" x14ac:dyDescent="0.2">
      <c r="A116" s="559" t="s">
        <v>807</v>
      </c>
      <c r="B116" s="812">
        <v>5</v>
      </c>
      <c r="C116" s="812">
        <v>5</v>
      </c>
      <c r="D116" s="812">
        <v>0</v>
      </c>
      <c r="E116" s="812">
        <v>0</v>
      </c>
      <c r="F116" s="812">
        <v>4</v>
      </c>
      <c r="G116" s="812">
        <v>4</v>
      </c>
      <c r="H116" s="812">
        <v>0</v>
      </c>
      <c r="I116" s="812">
        <v>0</v>
      </c>
      <c r="J116" s="71">
        <f>+Tabla2416[[#This Row],[1.165.302]]-Tabla2416[[#This Row],[1.122.748]]</f>
        <v>1</v>
      </c>
    </row>
    <row r="117" spans="1:10" x14ac:dyDescent="0.2">
      <c r="A117" s="559" t="s">
        <v>808</v>
      </c>
      <c r="B117" s="812">
        <v>1</v>
      </c>
      <c r="C117" s="812">
        <v>1</v>
      </c>
      <c r="D117" s="812">
        <v>0</v>
      </c>
      <c r="E117" s="812">
        <v>0</v>
      </c>
      <c r="F117" s="812">
        <v>1</v>
      </c>
      <c r="G117" s="812">
        <v>1</v>
      </c>
      <c r="H117" s="812">
        <v>0</v>
      </c>
      <c r="I117" s="812">
        <v>0</v>
      </c>
      <c r="J117" s="71">
        <f>+Tabla2416[[#This Row],[1.165.302]]-Tabla2416[[#This Row],[1.122.748]]</f>
        <v>0</v>
      </c>
    </row>
    <row r="118" spans="1:10" x14ac:dyDescent="0.2">
      <c r="A118" s="558" t="s">
        <v>270</v>
      </c>
      <c r="B118" s="381">
        <v>33948</v>
      </c>
      <c r="C118" s="381">
        <v>23292</v>
      </c>
      <c r="D118" s="381">
        <v>10655</v>
      </c>
      <c r="E118" s="381">
        <v>1</v>
      </c>
      <c r="F118" s="381">
        <v>31305</v>
      </c>
      <c r="G118" s="381">
        <v>21945</v>
      </c>
      <c r="H118" s="381">
        <v>9358</v>
      </c>
      <c r="I118" s="381">
        <v>2</v>
      </c>
      <c r="J118" s="69">
        <f>+Tabla2416[[#This Row],[1.165.302]]-Tabla2416[[#This Row],[1.122.748]]</f>
        <v>2643</v>
      </c>
    </row>
    <row r="119" spans="1:10" x14ac:dyDescent="0.2">
      <c r="A119" s="559" t="s">
        <v>305</v>
      </c>
      <c r="B119" s="812">
        <v>110</v>
      </c>
      <c r="C119" s="812">
        <v>61</v>
      </c>
      <c r="D119" s="812">
        <v>49</v>
      </c>
      <c r="E119" s="812">
        <v>0</v>
      </c>
      <c r="F119" s="812">
        <v>53</v>
      </c>
      <c r="G119" s="812">
        <v>32</v>
      </c>
      <c r="H119" s="812">
        <v>21</v>
      </c>
      <c r="I119" s="812">
        <v>0</v>
      </c>
      <c r="J119" s="71">
        <f>+Tabla2416[[#This Row],[1.165.302]]-Tabla2416[[#This Row],[1.122.748]]</f>
        <v>57</v>
      </c>
    </row>
    <row r="120" spans="1:10" x14ac:dyDescent="0.2">
      <c r="A120" s="559" t="s">
        <v>307</v>
      </c>
      <c r="B120" s="812">
        <v>34</v>
      </c>
      <c r="C120" s="812">
        <v>26</v>
      </c>
      <c r="D120" s="812">
        <v>8</v>
      </c>
      <c r="E120" s="812">
        <v>0</v>
      </c>
      <c r="F120" s="812">
        <v>38</v>
      </c>
      <c r="G120" s="812">
        <v>28</v>
      </c>
      <c r="H120" s="812">
        <v>10</v>
      </c>
      <c r="I120" s="812">
        <v>0</v>
      </c>
      <c r="J120" s="71">
        <f>+Tabla2416[[#This Row],[1.165.302]]-Tabla2416[[#This Row],[1.122.748]]</f>
        <v>-4</v>
      </c>
    </row>
    <row r="121" spans="1:10" x14ac:dyDescent="0.2">
      <c r="A121" s="559" t="s">
        <v>103</v>
      </c>
      <c r="B121" s="812">
        <v>22</v>
      </c>
      <c r="C121" s="812">
        <v>13</v>
      </c>
      <c r="D121" s="812">
        <v>9</v>
      </c>
      <c r="E121" s="812">
        <v>0</v>
      </c>
      <c r="F121" s="812">
        <v>19</v>
      </c>
      <c r="G121" s="812">
        <v>12</v>
      </c>
      <c r="H121" s="812">
        <v>7</v>
      </c>
      <c r="I121" s="812">
        <v>0</v>
      </c>
      <c r="J121" s="71">
        <f>+Tabla2416[[#This Row],[1.165.302]]-Tabla2416[[#This Row],[1.122.748]]</f>
        <v>3</v>
      </c>
    </row>
    <row r="122" spans="1:10" x14ac:dyDescent="0.2">
      <c r="A122" s="559" t="s">
        <v>809</v>
      </c>
      <c r="B122" s="812">
        <v>42</v>
      </c>
      <c r="C122" s="812">
        <v>28</v>
      </c>
      <c r="D122" s="812">
        <v>14</v>
      </c>
      <c r="E122" s="812">
        <v>0</v>
      </c>
      <c r="F122" s="812">
        <v>39</v>
      </c>
      <c r="G122" s="812">
        <v>26</v>
      </c>
      <c r="H122" s="812">
        <v>13</v>
      </c>
      <c r="I122" s="812">
        <v>0</v>
      </c>
      <c r="J122" s="71">
        <f>+Tabla2416[[#This Row],[1.165.302]]-Tabla2416[[#This Row],[1.122.748]]</f>
        <v>3</v>
      </c>
    </row>
    <row r="123" spans="1:10" x14ac:dyDescent="0.2">
      <c r="A123" s="559" t="s">
        <v>104</v>
      </c>
      <c r="B123" s="812">
        <v>69</v>
      </c>
      <c r="C123" s="812">
        <v>61</v>
      </c>
      <c r="D123" s="812">
        <v>8</v>
      </c>
      <c r="E123" s="812">
        <v>0</v>
      </c>
      <c r="F123" s="812">
        <v>36</v>
      </c>
      <c r="G123" s="812">
        <v>27</v>
      </c>
      <c r="H123" s="812">
        <v>9</v>
      </c>
      <c r="I123" s="812">
        <v>0</v>
      </c>
      <c r="J123" s="71">
        <f>+Tabla2416[[#This Row],[1.165.302]]-Tabla2416[[#This Row],[1.122.748]]</f>
        <v>33</v>
      </c>
    </row>
    <row r="124" spans="1:10" x14ac:dyDescent="0.2">
      <c r="A124" s="559" t="s">
        <v>810</v>
      </c>
      <c r="B124" s="812">
        <v>88</v>
      </c>
      <c r="C124" s="812">
        <v>48</v>
      </c>
      <c r="D124" s="812">
        <v>40</v>
      </c>
      <c r="E124" s="812">
        <v>0</v>
      </c>
      <c r="F124" s="812">
        <v>68</v>
      </c>
      <c r="G124" s="812">
        <v>39</v>
      </c>
      <c r="H124" s="812">
        <v>29</v>
      </c>
      <c r="I124" s="812">
        <v>0</v>
      </c>
      <c r="J124" s="71">
        <f>+Tabla2416[[#This Row],[1.165.302]]-Tabla2416[[#This Row],[1.122.748]]</f>
        <v>20</v>
      </c>
    </row>
    <row r="125" spans="1:10" x14ac:dyDescent="0.2">
      <c r="A125" s="559" t="s">
        <v>105</v>
      </c>
      <c r="B125" s="812">
        <v>5</v>
      </c>
      <c r="C125" s="812">
        <v>1</v>
      </c>
      <c r="D125" s="812">
        <v>4</v>
      </c>
      <c r="E125" s="812">
        <v>0</v>
      </c>
      <c r="F125" s="812">
        <v>2</v>
      </c>
      <c r="G125" s="812">
        <v>1</v>
      </c>
      <c r="H125" s="812">
        <v>1</v>
      </c>
      <c r="I125" s="812">
        <v>0</v>
      </c>
      <c r="J125" s="71">
        <f>+Tabla2416[[#This Row],[1.165.302]]-Tabla2416[[#This Row],[1.122.748]]</f>
        <v>3</v>
      </c>
    </row>
    <row r="126" spans="1:10" x14ac:dyDescent="0.2">
      <c r="A126" s="559" t="s">
        <v>340</v>
      </c>
      <c r="B126" s="812">
        <v>4</v>
      </c>
      <c r="C126" s="812">
        <v>4</v>
      </c>
      <c r="D126" s="812">
        <v>0</v>
      </c>
      <c r="E126" s="812">
        <v>0</v>
      </c>
      <c r="F126" s="812">
        <v>4</v>
      </c>
      <c r="G126" s="812">
        <v>4</v>
      </c>
      <c r="H126" s="812">
        <v>0</v>
      </c>
      <c r="I126" s="812">
        <v>0</v>
      </c>
      <c r="J126" s="71">
        <f>+Tabla2416[[#This Row],[1.165.302]]-Tabla2416[[#This Row],[1.122.748]]</f>
        <v>0</v>
      </c>
    </row>
    <row r="127" spans="1:10" x14ac:dyDescent="0.2">
      <c r="A127" s="559" t="s">
        <v>811</v>
      </c>
      <c r="B127" s="812">
        <v>13447</v>
      </c>
      <c r="C127" s="812">
        <v>9882</v>
      </c>
      <c r="D127" s="812">
        <v>3565</v>
      </c>
      <c r="E127" s="812">
        <v>0</v>
      </c>
      <c r="F127" s="812">
        <v>13105</v>
      </c>
      <c r="G127" s="812">
        <v>10019</v>
      </c>
      <c r="H127" s="812">
        <v>3086</v>
      </c>
      <c r="I127" s="812">
        <v>0</v>
      </c>
      <c r="J127" s="71">
        <f>+Tabla2416[[#This Row],[1.165.302]]-Tabla2416[[#This Row],[1.122.748]]</f>
        <v>342</v>
      </c>
    </row>
    <row r="128" spans="1:10" x14ac:dyDescent="0.2">
      <c r="A128" s="559" t="s">
        <v>109</v>
      </c>
      <c r="B128" s="812">
        <v>300</v>
      </c>
      <c r="C128" s="812">
        <v>151</v>
      </c>
      <c r="D128" s="812">
        <v>149</v>
      </c>
      <c r="E128" s="812">
        <v>0</v>
      </c>
      <c r="F128" s="812">
        <v>270</v>
      </c>
      <c r="G128" s="812">
        <v>144</v>
      </c>
      <c r="H128" s="812">
        <v>126</v>
      </c>
      <c r="I128" s="812">
        <v>0</v>
      </c>
      <c r="J128" s="71">
        <f>+Tabla2416[[#This Row],[1.165.302]]-Tabla2416[[#This Row],[1.122.748]]</f>
        <v>30</v>
      </c>
    </row>
    <row r="129" spans="1:10" x14ac:dyDescent="0.2">
      <c r="A129" s="559" t="s">
        <v>111</v>
      </c>
      <c r="B129" s="812">
        <v>267</v>
      </c>
      <c r="C129" s="812">
        <v>159</v>
      </c>
      <c r="D129" s="812">
        <v>108</v>
      </c>
      <c r="E129" s="812">
        <v>0</v>
      </c>
      <c r="F129" s="812">
        <v>249</v>
      </c>
      <c r="G129" s="812">
        <v>151</v>
      </c>
      <c r="H129" s="812">
        <v>98</v>
      </c>
      <c r="I129" s="812">
        <v>0</v>
      </c>
      <c r="J129" s="71">
        <f>+Tabla2416[[#This Row],[1.165.302]]-Tabla2416[[#This Row],[1.122.748]]</f>
        <v>18</v>
      </c>
    </row>
    <row r="130" spans="1:10" x14ac:dyDescent="0.2">
      <c r="A130" s="559" t="s">
        <v>110</v>
      </c>
      <c r="B130" s="812">
        <v>3250</v>
      </c>
      <c r="C130" s="812">
        <v>2510</v>
      </c>
      <c r="D130" s="812">
        <v>740</v>
      </c>
      <c r="E130" s="812">
        <v>0</v>
      </c>
      <c r="F130" s="812">
        <v>2511</v>
      </c>
      <c r="G130" s="812">
        <v>1829</v>
      </c>
      <c r="H130" s="812">
        <v>682</v>
      </c>
      <c r="I130" s="812">
        <v>0</v>
      </c>
      <c r="J130" s="71">
        <f>+Tabla2416[[#This Row],[1.165.302]]-Tabla2416[[#This Row],[1.122.748]]</f>
        <v>739</v>
      </c>
    </row>
    <row r="131" spans="1:10" x14ac:dyDescent="0.2">
      <c r="A131" s="559" t="s">
        <v>812</v>
      </c>
      <c r="B131" s="812">
        <v>513</v>
      </c>
      <c r="C131" s="812">
        <v>374</v>
      </c>
      <c r="D131" s="812">
        <v>139</v>
      </c>
      <c r="E131" s="812">
        <v>0</v>
      </c>
      <c r="F131" s="812">
        <v>425</v>
      </c>
      <c r="G131" s="812">
        <v>326</v>
      </c>
      <c r="H131" s="812">
        <v>99</v>
      </c>
      <c r="I131" s="812">
        <v>0</v>
      </c>
      <c r="J131" s="71">
        <f>+Tabla2416[[#This Row],[1.165.302]]-Tabla2416[[#This Row],[1.122.748]]</f>
        <v>88</v>
      </c>
    </row>
    <row r="132" spans="1:10" x14ac:dyDescent="0.2">
      <c r="A132" s="559" t="s">
        <v>813</v>
      </c>
      <c r="B132" s="812">
        <v>42</v>
      </c>
      <c r="C132" s="812">
        <v>35</v>
      </c>
      <c r="D132" s="812">
        <v>7</v>
      </c>
      <c r="E132" s="812">
        <v>0</v>
      </c>
      <c r="F132" s="812">
        <v>24</v>
      </c>
      <c r="G132" s="812">
        <v>23</v>
      </c>
      <c r="H132" s="812">
        <v>1</v>
      </c>
      <c r="I132" s="812">
        <v>0</v>
      </c>
      <c r="J132" s="71">
        <f>+Tabla2416[[#This Row],[1.165.302]]-Tabla2416[[#This Row],[1.122.748]]</f>
        <v>18</v>
      </c>
    </row>
    <row r="133" spans="1:10" x14ac:dyDescent="0.2">
      <c r="A133" s="559" t="s">
        <v>112</v>
      </c>
      <c r="B133" s="812">
        <v>2233</v>
      </c>
      <c r="C133" s="812">
        <v>1397</v>
      </c>
      <c r="D133" s="812">
        <v>835</v>
      </c>
      <c r="E133" s="812">
        <v>1</v>
      </c>
      <c r="F133" s="812">
        <v>1934</v>
      </c>
      <c r="G133" s="812">
        <v>1254</v>
      </c>
      <c r="H133" s="812">
        <v>679</v>
      </c>
      <c r="I133" s="812">
        <v>1</v>
      </c>
      <c r="J133" s="71">
        <f>+Tabla2416[[#This Row],[1.165.302]]-Tabla2416[[#This Row],[1.122.748]]</f>
        <v>299</v>
      </c>
    </row>
    <row r="134" spans="1:10" x14ac:dyDescent="0.2">
      <c r="A134" s="559" t="s">
        <v>114</v>
      </c>
      <c r="B134" s="812">
        <v>96</v>
      </c>
      <c r="C134" s="812">
        <v>59</v>
      </c>
      <c r="D134" s="812">
        <v>37</v>
      </c>
      <c r="E134" s="812">
        <v>0</v>
      </c>
      <c r="F134" s="812">
        <v>86</v>
      </c>
      <c r="G134" s="812">
        <v>54</v>
      </c>
      <c r="H134" s="812">
        <v>32</v>
      </c>
      <c r="I134" s="812">
        <v>0</v>
      </c>
      <c r="J134" s="71">
        <f>+Tabla2416[[#This Row],[1.165.302]]-Tabla2416[[#This Row],[1.122.748]]</f>
        <v>10</v>
      </c>
    </row>
    <row r="135" spans="1:10" x14ac:dyDescent="0.2">
      <c r="A135" s="559" t="s">
        <v>113</v>
      </c>
      <c r="B135" s="812">
        <v>3071</v>
      </c>
      <c r="C135" s="812">
        <v>1997</v>
      </c>
      <c r="D135" s="812">
        <v>1074</v>
      </c>
      <c r="E135" s="812">
        <v>0</v>
      </c>
      <c r="F135" s="812">
        <v>3070</v>
      </c>
      <c r="G135" s="812">
        <v>1998</v>
      </c>
      <c r="H135" s="812">
        <v>1071</v>
      </c>
      <c r="I135" s="812">
        <v>1</v>
      </c>
      <c r="J135" s="71">
        <f>+Tabla2416[[#This Row],[1.165.302]]-Tabla2416[[#This Row],[1.122.748]]</f>
        <v>1</v>
      </c>
    </row>
    <row r="136" spans="1:10" x14ac:dyDescent="0.2">
      <c r="A136" s="559" t="s">
        <v>814</v>
      </c>
      <c r="B136" s="812">
        <v>69</v>
      </c>
      <c r="C136" s="812">
        <v>30</v>
      </c>
      <c r="D136" s="812">
        <v>39</v>
      </c>
      <c r="E136" s="812">
        <v>0</v>
      </c>
      <c r="F136" s="812">
        <v>74</v>
      </c>
      <c r="G136" s="812">
        <v>32</v>
      </c>
      <c r="H136" s="812">
        <v>42</v>
      </c>
      <c r="I136" s="812">
        <v>0</v>
      </c>
      <c r="J136" s="71">
        <f>+Tabla2416[[#This Row],[1.165.302]]-Tabla2416[[#This Row],[1.122.748]]</f>
        <v>-5</v>
      </c>
    </row>
    <row r="137" spans="1:10" x14ac:dyDescent="0.2">
      <c r="A137" s="559" t="s">
        <v>815</v>
      </c>
      <c r="B137" s="812">
        <v>6</v>
      </c>
      <c r="C137" s="812">
        <v>4</v>
      </c>
      <c r="D137" s="812">
        <v>2</v>
      </c>
      <c r="E137" s="812">
        <v>0</v>
      </c>
      <c r="F137" s="812">
        <v>9</v>
      </c>
      <c r="G137" s="812">
        <v>5</v>
      </c>
      <c r="H137" s="812">
        <v>4</v>
      </c>
      <c r="I137" s="812">
        <v>0</v>
      </c>
      <c r="J137" s="71">
        <f>+Tabla2416[[#This Row],[1.165.302]]-Tabla2416[[#This Row],[1.122.748]]</f>
        <v>-3</v>
      </c>
    </row>
    <row r="138" spans="1:10" x14ac:dyDescent="0.2">
      <c r="A138" s="559" t="s">
        <v>816</v>
      </c>
      <c r="B138" s="812">
        <v>18</v>
      </c>
      <c r="C138" s="812">
        <v>9</v>
      </c>
      <c r="D138" s="812">
        <v>9</v>
      </c>
      <c r="E138" s="812">
        <v>0</v>
      </c>
      <c r="F138" s="812">
        <v>14</v>
      </c>
      <c r="G138" s="812">
        <v>7</v>
      </c>
      <c r="H138" s="812">
        <v>7</v>
      </c>
      <c r="I138" s="812">
        <v>0</v>
      </c>
      <c r="J138" s="71">
        <f>+Tabla2416[[#This Row],[1.165.302]]-Tabla2416[[#This Row],[1.122.748]]</f>
        <v>4</v>
      </c>
    </row>
    <row r="139" spans="1:10" x14ac:dyDescent="0.2">
      <c r="A139" s="559" t="s">
        <v>817</v>
      </c>
      <c r="B139" s="812">
        <v>3198</v>
      </c>
      <c r="C139" s="812">
        <v>2081</v>
      </c>
      <c r="D139" s="812">
        <v>1117</v>
      </c>
      <c r="E139" s="812">
        <v>0</v>
      </c>
      <c r="F139" s="812">
        <v>3021</v>
      </c>
      <c r="G139" s="812">
        <v>2025</v>
      </c>
      <c r="H139" s="812">
        <v>996</v>
      </c>
      <c r="I139" s="812">
        <v>0</v>
      </c>
      <c r="J139" s="71">
        <f>+Tabla2416[[#This Row],[1.165.302]]-Tabla2416[[#This Row],[1.122.748]]</f>
        <v>177</v>
      </c>
    </row>
    <row r="140" spans="1:10" x14ac:dyDescent="0.2">
      <c r="A140" s="559" t="s">
        <v>115</v>
      </c>
      <c r="B140" s="812">
        <v>37</v>
      </c>
      <c r="C140" s="812">
        <v>21</v>
      </c>
      <c r="D140" s="812">
        <v>16</v>
      </c>
      <c r="E140" s="812">
        <v>0</v>
      </c>
      <c r="F140" s="812">
        <v>33</v>
      </c>
      <c r="G140" s="812">
        <v>20</v>
      </c>
      <c r="H140" s="812">
        <v>13</v>
      </c>
      <c r="I140" s="812">
        <v>0</v>
      </c>
      <c r="J140" s="71">
        <f>+Tabla2416[[#This Row],[1.165.302]]-Tabla2416[[#This Row],[1.122.748]]</f>
        <v>4</v>
      </c>
    </row>
    <row r="141" spans="1:10" x14ac:dyDescent="0.2">
      <c r="A141" s="559" t="s">
        <v>818</v>
      </c>
      <c r="B141" s="812">
        <v>3</v>
      </c>
      <c r="C141" s="812">
        <v>3</v>
      </c>
      <c r="D141" s="812">
        <v>0</v>
      </c>
      <c r="E141" s="812">
        <v>0</v>
      </c>
      <c r="F141" s="812">
        <v>3</v>
      </c>
      <c r="G141" s="812">
        <v>3</v>
      </c>
      <c r="H141" s="812">
        <v>0</v>
      </c>
      <c r="I141" s="812">
        <v>0</v>
      </c>
      <c r="J141" s="71">
        <f>+Tabla2416[[#This Row],[1.165.302]]-Tabla2416[[#This Row],[1.122.748]]</f>
        <v>0</v>
      </c>
    </row>
    <row r="142" spans="1:10" x14ac:dyDescent="0.2">
      <c r="A142" s="559" t="s">
        <v>306</v>
      </c>
      <c r="B142" s="812">
        <v>218</v>
      </c>
      <c r="C142" s="812">
        <v>157</v>
      </c>
      <c r="D142" s="812">
        <v>61</v>
      </c>
      <c r="E142" s="812">
        <v>0</v>
      </c>
      <c r="F142" s="812">
        <v>205</v>
      </c>
      <c r="G142" s="812">
        <v>150</v>
      </c>
      <c r="H142" s="812">
        <v>55</v>
      </c>
      <c r="I142" s="812">
        <v>0</v>
      </c>
      <c r="J142" s="71">
        <f>+Tabla2416[[#This Row],[1.165.302]]-Tabla2416[[#This Row],[1.122.748]]</f>
        <v>13</v>
      </c>
    </row>
    <row r="143" spans="1:10" x14ac:dyDescent="0.2">
      <c r="A143" s="559" t="s">
        <v>213</v>
      </c>
      <c r="B143" s="812">
        <v>72</v>
      </c>
      <c r="C143" s="812">
        <v>49</v>
      </c>
      <c r="D143" s="812">
        <v>23</v>
      </c>
      <c r="E143" s="812">
        <v>0</v>
      </c>
      <c r="F143" s="812">
        <v>65</v>
      </c>
      <c r="G143" s="812">
        <v>38</v>
      </c>
      <c r="H143" s="812">
        <v>27</v>
      </c>
      <c r="I143" s="812">
        <v>0</v>
      </c>
      <c r="J143" s="71">
        <f>+Tabla2416[[#This Row],[1.165.302]]-Tabla2416[[#This Row],[1.122.748]]</f>
        <v>7</v>
      </c>
    </row>
    <row r="144" spans="1:10" x14ac:dyDescent="0.2">
      <c r="A144" s="559" t="s">
        <v>116</v>
      </c>
      <c r="B144" s="812">
        <v>4</v>
      </c>
      <c r="C144" s="812">
        <v>2</v>
      </c>
      <c r="D144" s="812">
        <v>2</v>
      </c>
      <c r="E144" s="812">
        <v>0</v>
      </c>
      <c r="F144" s="812">
        <v>4</v>
      </c>
      <c r="G144" s="812">
        <v>1</v>
      </c>
      <c r="H144" s="812">
        <v>3</v>
      </c>
      <c r="I144" s="812">
        <v>0</v>
      </c>
      <c r="J144" s="71">
        <f>+Tabla2416[[#This Row],[1.165.302]]-Tabla2416[[#This Row],[1.122.748]]</f>
        <v>0</v>
      </c>
    </row>
    <row r="145" spans="1:12" x14ac:dyDescent="0.2">
      <c r="A145" s="559" t="s">
        <v>117</v>
      </c>
      <c r="B145" s="812">
        <v>2</v>
      </c>
      <c r="C145" s="812">
        <v>2</v>
      </c>
      <c r="D145" s="812">
        <v>0</v>
      </c>
      <c r="E145" s="812">
        <v>0</v>
      </c>
      <c r="F145" s="812">
        <v>2</v>
      </c>
      <c r="G145" s="812">
        <v>2</v>
      </c>
      <c r="H145" s="812">
        <v>0</v>
      </c>
      <c r="I145" s="812">
        <v>0</v>
      </c>
      <c r="J145" s="71">
        <f>+Tabla2416[[#This Row],[1.165.302]]-Tabla2416[[#This Row],[1.122.748]]</f>
        <v>0</v>
      </c>
    </row>
    <row r="146" spans="1:12" x14ac:dyDescent="0.2">
      <c r="A146" s="559" t="s">
        <v>819</v>
      </c>
      <c r="B146" s="812">
        <v>34</v>
      </c>
      <c r="C146" s="812">
        <v>26</v>
      </c>
      <c r="D146" s="812">
        <v>8</v>
      </c>
      <c r="E146" s="812">
        <v>0</v>
      </c>
      <c r="F146" s="812">
        <v>35</v>
      </c>
      <c r="G146" s="812">
        <v>27</v>
      </c>
      <c r="H146" s="812">
        <v>8</v>
      </c>
      <c r="I146" s="812">
        <v>0</v>
      </c>
      <c r="J146" s="71">
        <f>+Tabla2416[[#This Row],[1.165.302]]-Tabla2416[[#This Row],[1.122.748]]</f>
        <v>-1</v>
      </c>
    </row>
    <row r="147" spans="1:12" x14ac:dyDescent="0.2">
      <c r="A147" s="559" t="s">
        <v>221</v>
      </c>
      <c r="B147" s="812">
        <v>15</v>
      </c>
      <c r="C147" s="812">
        <v>6</v>
      </c>
      <c r="D147" s="812">
        <v>9</v>
      </c>
      <c r="E147" s="812">
        <v>0</v>
      </c>
      <c r="F147" s="812">
        <v>16</v>
      </c>
      <c r="G147" s="812">
        <v>6</v>
      </c>
      <c r="H147" s="812">
        <v>10</v>
      </c>
      <c r="I147" s="812">
        <v>0</v>
      </c>
      <c r="J147" s="71">
        <f>+Tabla2416[[#This Row],[1.165.302]]-Tabla2416[[#This Row],[1.122.748]]</f>
        <v>-1</v>
      </c>
    </row>
    <row r="148" spans="1:12" x14ac:dyDescent="0.2">
      <c r="A148" s="559" t="s">
        <v>458</v>
      </c>
      <c r="B148" s="812">
        <v>243</v>
      </c>
      <c r="C148" s="812">
        <v>137</v>
      </c>
      <c r="D148" s="812">
        <v>106</v>
      </c>
      <c r="E148" s="812">
        <v>0</v>
      </c>
      <c r="F148" s="812">
        <v>214</v>
      </c>
      <c r="G148" s="812">
        <v>120</v>
      </c>
      <c r="H148" s="812">
        <v>94</v>
      </c>
      <c r="I148" s="812">
        <v>0</v>
      </c>
      <c r="J148" s="71">
        <f>+Tabla2416[[#This Row],[1.165.302]]-Tabla2416[[#This Row],[1.122.748]]</f>
        <v>29</v>
      </c>
    </row>
    <row r="149" spans="1:12" x14ac:dyDescent="0.2">
      <c r="A149" s="559" t="s">
        <v>118</v>
      </c>
      <c r="B149" s="812">
        <v>86</v>
      </c>
      <c r="C149" s="812">
        <v>72</v>
      </c>
      <c r="D149" s="812">
        <v>14</v>
      </c>
      <c r="E149" s="812">
        <v>0</v>
      </c>
      <c r="F149" s="812">
        <v>53</v>
      </c>
      <c r="G149" s="812">
        <v>39</v>
      </c>
      <c r="H149" s="812">
        <v>14</v>
      </c>
      <c r="I149" s="812">
        <v>0</v>
      </c>
      <c r="J149" s="71">
        <f>+Tabla2416[[#This Row],[1.165.302]]-Tabla2416[[#This Row],[1.122.748]]</f>
        <v>33</v>
      </c>
    </row>
    <row r="150" spans="1:12" x14ac:dyDescent="0.2">
      <c r="A150" s="559" t="s">
        <v>308</v>
      </c>
      <c r="B150" s="812">
        <v>22</v>
      </c>
      <c r="C150" s="812">
        <v>14</v>
      </c>
      <c r="D150" s="812">
        <v>8</v>
      </c>
      <c r="E150" s="812">
        <v>0</v>
      </c>
      <c r="F150" s="812">
        <v>20</v>
      </c>
      <c r="G150" s="812">
        <v>12</v>
      </c>
      <c r="H150" s="812">
        <v>8</v>
      </c>
      <c r="I150" s="812">
        <v>0</v>
      </c>
      <c r="J150" s="71">
        <f>+Tabla2416[[#This Row],[1.165.302]]-Tabla2416[[#This Row],[1.122.748]]</f>
        <v>2</v>
      </c>
    </row>
    <row r="151" spans="1:12" x14ac:dyDescent="0.2">
      <c r="A151" s="559" t="s">
        <v>299</v>
      </c>
      <c r="B151" s="812">
        <v>137</v>
      </c>
      <c r="C151" s="812">
        <v>115</v>
      </c>
      <c r="D151" s="812">
        <v>22</v>
      </c>
      <c r="E151" s="812">
        <v>0</v>
      </c>
      <c r="F151" s="812">
        <v>123</v>
      </c>
      <c r="G151" s="812">
        <v>109</v>
      </c>
      <c r="H151" s="812">
        <v>14</v>
      </c>
      <c r="I151" s="812">
        <v>0</v>
      </c>
      <c r="J151" s="71">
        <f>+Tabla2416[[#This Row],[1.165.302]]-Tabla2416[[#This Row],[1.122.748]]</f>
        <v>14</v>
      </c>
    </row>
    <row r="152" spans="1:12" x14ac:dyDescent="0.2">
      <c r="A152" s="559" t="s">
        <v>107</v>
      </c>
      <c r="B152" s="812">
        <v>726</v>
      </c>
      <c r="C152" s="812">
        <v>477</v>
      </c>
      <c r="D152" s="812">
        <v>249</v>
      </c>
      <c r="E152" s="812">
        <v>0</v>
      </c>
      <c r="F152" s="812">
        <v>688</v>
      </c>
      <c r="G152" s="812">
        <v>451</v>
      </c>
      <c r="H152" s="812">
        <v>237</v>
      </c>
      <c r="I152" s="812">
        <v>0</v>
      </c>
      <c r="J152" s="71">
        <f>+Tabla2416[[#This Row],[1.165.302]]-Tabla2416[[#This Row],[1.122.748]]</f>
        <v>38</v>
      </c>
    </row>
    <row r="153" spans="1:12" x14ac:dyDescent="0.2">
      <c r="A153" s="559" t="s">
        <v>820</v>
      </c>
      <c r="B153" s="812">
        <v>234</v>
      </c>
      <c r="C153" s="812">
        <v>149</v>
      </c>
      <c r="D153" s="812">
        <v>85</v>
      </c>
      <c r="E153" s="812">
        <v>0</v>
      </c>
      <c r="F153" s="812">
        <v>148</v>
      </c>
      <c r="G153" s="812">
        <v>103</v>
      </c>
      <c r="H153" s="812">
        <v>45</v>
      </c>
      <c r="I153" s="812">
        <v>0</v>
      </c>
      <c r="J153" s="71">
        <f>+Tabla2416[[#This Row],[1.165.302]]-Tabla2416[[#This Row],[1.122.748]]</f>
        <v>86</v>
      </c>
    </row>
    <row r="154" spans="1:12" x14ac:dyDescent="0.2">
      <c r="A154" s="559" t="s">
        <v>821</v>
      </c>
      <c r="B154" s="812">
        <v>52</v>
      </c>
      <c r="C154" s="812">
        <v>39</v>
      </c>
      <c r="D154" s="812">
        <v>13</v>
      </c>
      <c r="E154" s="812">
        <v>0</v>
      </c>
      <c r="F154" s="812">
        <v>50</v>
      </c>
      <c r="G154" s="812">
        <v>36</v>
      </c>
      <c r="H154" s="812">
        <v>14</v>
      </c>
      <c r="I154" s="812">
        <v>0</v>
      </c>
      <c r="J154" s="71">
        <f>+Tabla2416[[#This Row],[1.165.302]]-Tabla2416[[#This Row],[1.122.748]]</f>
        <v>2</v>
      </c>
    </row>
    <row r="155" spans="1:12" x14ac:dyDescent="0.2">
      <c r="A155" s="559" t="s">
        <v>822</v>
      </c>
      <c r="B155" s="812">
        <v>37</v>
      </c>
      <c r="C155" s="812">
        <v>33</v>
      </c>
      <c r="D155" s="812">
        <v>4</v>
      </c>
      <c r="E155" s="812">
        <v>0</v>
      </c>
      <c r="F155" s="812">
        <v>35</v>
      </c>
      <c r="G155" s="812">
        <v>31</v>
      </c>
      <c r="H155" s="812">
        <v>4</v>
      </c>
      <c r="I155" s="812">
        <v>0</v>
      </c>
      <c r="J155" s="71">
        <f>+Tabla2416[[#This Row],[1.165.302]]-Tabla2416[[#This Row],[1.122.748]]</f>
        <v>2</v>
      </c>
    </row>
    <row r="156" spans="1:12" x14ac:dyDescent="0.2">
      <c r="A156" s="559" t="s">
        <v>823</v>
      </c>
      <c r="B156" s="812">
        <v>2349</v>
      </c>
      <c r="C156" s="812">
        <v>1327</v>
      </c>
      <c r="D156" s="812">
        <v>1022</v>
      </c>
      <c r="E156" s="812">
        <v>0</v>
      </c>
      <c r="F156" s="812">
        <v>2134</v>
      </c>
      <c r="G156" s="812">
        <v>1233</v>
      </c>
      <c r="H156" s="812">
        <v>901</v>
      </c>
      <c r="I156" s="812">
        <v>0</v>
      </c>
      <c r="J156" s="71">
        <f>+Tabla2416[[#This Row],[1.165.302]]-Tabla2416[[#This Row],[1.122.748]]</f>
        <v>215</v>
      </c>
    </row>
    <row r="157" spans="1:12" s="45" customFormat="1" x14ac:dyDescent="0.2">
      <c r="A157" s="559" t="s">
        <v>102</v>
      </c>
      <c r="B157" s="812">
        <v>187</v>
      </c>
      <c r="C157" s="812">
        <v>134</v>
      </c>
      <c r="D157" s="812">
        <v>53</v>
      </c>
      <c r="E157" s="812">
        <v>0</v>
      </c>
      <c r="F157" s="812">
        <v>164</v>
      </c>
      <c r="G157" s="812">
        <v>122</v>
      </c>
      <c r="H157" s="812">
        <v>42</v>
      </c>
      <c r="I157" s="812">
        <v>0</v>
      </c>
      <c r="J157" s="71">
        <f>+Tabla2416[[#This Row],[1.165.302]]-Tabla2416[[#This Row],[1.122.748]]</f>
        <v>23</v>
      </c>
      <c r="L157" s="44"/>
    </row>
    <row r="158" spans="1:12" x14ac:dyDescent="0.2">
      <c r="A158" s="559" t="s">
        <v>119</v>
      </c>
      <c r="B158" s="812">
        <v>341</v>
      </c>
      <c r="C158" s="812">
        <v>152</v>
      </c>
      <c r="D158" s="812">
        <v>189</v>
      </c>
      <c r="E158" s="812">
        <v>0</v>
      </c>
      <c r="F158" s="812">
        <v>303</v>
      </c>
      <c r="G158" s="812">
        <v>142</v>
      </c>
      <c r="H158" s="812">
        <v>161</v>
      </c>
      <c r="I158" s="812">
        <v>0</v>
      </c>
      <c r="J158" s="71">
        <f>+Tabla2416[[#This Row],[1.165.302]]-Tabla2416[[#This Row],[1.122.748]]</f>
        <v>38</v>
      </c>
    </row>
    <row r="159" spans="1:12" x14ac:dyDescent="0.2">
      <c r="A159" s="559" t="s">
        <v>824</v>
      </c>
      <c r="B159" s="812">
        <v>152</v>
      </c>
      <c r="C159" s="812">
        <v>116</v>
      </c>
      <c r="D159" s="812">
        <v>36</v>
      </c>
      <c r="E159" s="812">
        <v>0</v>
      </c>
      <c r="F159" s="812">
        <v>107</v>
      </c>
      <c r="G159" s="812">
        <v>80</v>
      </c>
      <c r="H159" s="812">
        <v>27</v>
      </c>
      <c r="I159" s="812">
        <v>0</v>
      </c>
      <c r="J159" s="71">
        <f>+Tabla2416[[#This Row],[1.165.302]]-Tabla2416[[#This Row],[1.122.748]]</f>
        <v>45</v>
      </c>
    </row>
    <row r="160" spans="1:12" x14ac:dyDescent="0.2">
      <c r="A160" s="559" t="s">
        <v>120</v>
      </c>
      <c r="B160" s="812">
        <v>270</v>
      </c>
      <c r="C160" s="812">
        <v>122</v>
      </c>
      <c r="D160" s="812">
        <v>148</v>
      </c>
      <c r="E160" s="812">
        <v>0</v>
      </c>
      <c r="F160" s="812">
        <v>222</v>
      </c>
      <c r="G160" s="812">
        <v>99</v>
      </c>
      <c r="H160" s="812">
        <v>123</v>
      </c>
      <c r="I160" s="812">
        <v>0</v>
      </c>
      <c r="J160" s="71">
        <f>+Tabla2416[[#This Row],[1.165.302]]-Tabla2416[[#This Row],[1.122.748]]</f>
        <v>48</v>
      </c>
    </row>
    <row r="161" spans="1:10" x14ac:dyDescent="0.2">
      <c r="A161" s="559" t="s">
        <v>825</v>
      </c>
      <c r="B161" s="812">
        <v>3</v>
      </c>
      <c r="C161" s="812">
        <v>2</v>
      </c>
      <c r="D161" s="812">
        <v>1</v>
      </c>
      <c r="E161" s="812">
        <v>0</v>
      </c>
      <c r="F161" s="812">
        <v>1</v>
      </c>
      <c r="G161" s="812">
        <v>1</v>
      </c>
      <c r="H161" s="812">
        <v>0</v>
      </c>
      <c r="I161" s="812">
        <v>0</v>
      </c>
      <c r="J161" s="71">
        <f>+Tabla2416[[#This Row],[1.165.302]]-Tabla2416[[#This Row],[1.122.748]]</f>
        <v>2</v>
      </c>
    </row>
    <row r="162" spans="1:10" x14ac:dyDescent="0.2">
      <c r="A162" s="559" t="s">
        <v>826</v>
      </c>
      <c r="B162" s="812">
        <v>1</v>
      </c>
      <c r="C162" s="812">
        <v>1</v>
      </c>
      <c r="D162" s="812">
        <v>0</v>
      </c>
      <c r="E162" s="812">
        <v>0</v>
      </c>
      <c r="F162" s="812">
        <v>1</v>
      </c>
      <c r="G162" s="812">
        <v>1</v>
      </c>
      <c r="H162" s="812">
        <v>0</v>
      </c>
      <c r="I162" s="812">
        <v>0</v>
      </c>
      <c r="J162" s="71">
        <f>+Tabla2416[[#This Row],[1.165.302]]-Tabla2416[[#This Row],[1.122.748]]</f>
        <v>0</v>
      </c>
    </row>
    <row r="163" spans="1:10" x14ac:dyDescent="0.2">
      <c r="A163" s="559" t="s">
        <v>827</v>
      </c>
      <c r="B163" s="812">
        <v>3</v>
      </c>
      <c r="C163" s="812">
        <v>2</v>
      </c>
      <c r="D163" s="812">
        <v>1</v>
      </c>
      <c r="E163" s="812">
        <v>0</v>
      </c>
      <c r="F163" s="812">
        <v>2</v>
      </c>
      <c r="G163" s="812">
        <v>1</v>
      </c>
      <c r="H163" s="812">
        <v>1</v>
      </c>
      <c r="I163" s="812">
        <v>0</v>
      </c>
      <c r="J163" s="71">
        <f>+Tabla2416[[#This Row],[1.165.302]]-Tabla2416[[#This Row],[1.122.748]]</f>
        <v>1</v>
      </c>
    </row>
    <row r="164" spans="1:10" x14ac:dyDescent="0.2">
      <c r="A164" s="559" t="s">
        <v>309</v>
      </c>
      <c r="B164" s="812">
        <v>922</v>
      </c>
      <c r="C164" s="812">
        <v>686</v>
      </c>
      <c r="D164" s="812">
        <v>236</v>
      </c>
      <c r="E164" s="812">
        <v>0</v>
      </c>
      <c r="F164" s="812">
        <v>891</v>
      </c>
      <c r="G164" s="812">
        <v>666</v>
      </c>
      <c r="H164" s="812">
        <v>225</v>
      </c>
      <c r="I164" s="812">
        <v>0</v>
      </c>
      <c r="J164" s="71">
        <f>+Tabla2416[[#This Row],[1.165.302]]-Tabla2416[[#This Row],[1.122.748]]</f>
        <v>31</v>
      </c>
    </row>
    <row r="165" spans="1:10" x14ac:dyDescent="0.2">
      <c r="A165" s="559" t="s">
        <v>828</v>
      </c>
      <c r="B165" s="812">
        <v>639</v>
      </c>
      <c r="C165" s="812">
        <v>333</v>
      </c>
      <c r="D165" s="812">
        <v>306</v>
      </c>
      <c r="E165" s="812">
        <v>0</v>
      </c>
      <c r="F165" s="812">
        <v>529</v>
      </c>
      <c r="G165" s="812">
        <v>278</v>
      </c>
      <c r="H165" s="812">
        <v>251</v>
      </c>
      <c r="I165" s="812">
        <v>0</v>
      </c>
      <c r="J165" s="71">
        <f>+Tabla2416[[#This Row],[1.165.302]]-Tabla2416[[#This Row],[1.122.748]]</f>
        <v>110</v>
      </c>
    </row>
    <row r="166" spans="1:10" x14ac:dyDescent="0.2">
      <c r="A166" s="559" t="s">
        <v>829</v>
      </c>
      <c r="B166" s="812">
        <v>33</v>
      </c>
      <c r="C166" s="812">
        <v>14</v>
      </c>
      <c r="D166" s="812">
        <v>19</v>
      </c>
      <c r="E166" s="812">
        <v>0</v>
      </c>
      <c r="F166" s="812">
        <v>33</v>
      </c>
      <c r="G166" s="812">
        <v>16</v>
      </c>
      <c r="H166" s="812">
        <v>17</v>
      </c>
      <c r="I166" s="812">
        <v>0</v>
      </c>
      <c r="J166" s="71">
        <f>+Tabla2416[[#This Row],[1.165.302]]-Tabla2416[[#This Row],[1.122.748]]</f>
        <v>0</v>
      </c>
    </row>
    <row r="167" spans="1:10" x14ac:dyDescent="0.2">
      <c r="A167" s="559" t="s">
        <v>830</v>
      </c>
      <c r="B167" s="812">
        <v>134</v>
      </c>
      <c r="C167" s="812">
        <v>80</v>
      </c>
      <c r="D167" s="812">
        <v>54</v>
      </c>
      <c r="E167" s="812">
        <v>0</v>
      </c>
      <c r="F167" s="812">
        <v>118</v>
      </c>
      <c r="G167" s="812">
        <v>71</v>
      </c>
      <c r="H167" s="812">
        <v>47</v>
      </c>
      <c r="I167" s="812">
        <v>0</v>
      </c>
      <c r="J167" s="71">
        <f>+Tabla2416[[#This Row],[1.165.302]]-Tabla2416[[#This Row],[1.122.748]]</f>
        <v>16</v>
      </c>
    </row>
    <row r="168" spans="1:10" x14ac:dyDescent="0.2">
      <c r="A168" s="559" t="s">
        <v>831</v>
      </c>
      <c r="B168" s="812">
        <v>108</v>
      </c>
      <c r="C168" s="812">
        <v>91</v>
      </c>
      <c r="D168" s="812">
        <v>17</v>
      </c>
      <c r="E168" s="812">
        <v>0</v>
      </c>
      <c r="F168" s="812">
        <v>55</v>
      </c>
      <c r="G168" s="812">
        <v>51</v>
      </c>
      <c r="H168" s="812">
        <v>4</v>
      </c>
      <c r="I168" s="812">
        <v>0</v>
      </c>
      <c r="J168" s="71">
        <f>+Tabla2416[[#This Row],[1.165.302]]-Tabla2416[[#This Row],[1.122.748]]</f>
        <v>53</v>
      </c>
    </row>
    <row r="169" spans="1:10" x14ac:dyDescent="0.2">
      <c r="A169" s="558" t="s">
        <v>271</v>
      </c>
      <c r="B169" s="381">
        <v>2898</v>
      </c>
      <c r="C169" s="381">
        <v>2037</v>
      </c>
      <c r="D169" s="381">
        <v>861</v>
      </c>
      <c r="E169" s="381">
        <v>0</v>
      </c>
      <c r="F169" s="381">
        <v>2107</v>
      </c>
      <c r="G169" s="381">
        <v>1391</v>
      </c>
      <c r="H169" s="381">
        <v>716</v>
      </c>
      <c r="I169" s="381">
        <v>0</v>
      </c>
      <c r="J169" s="69">
        <f>+Tabla2416[[#This Row],[1.165.302]]-Tabla2416[[#This Row],[1.122.748]]</f>
        <v>791</v>
      </c>
    </row>
    <row r="170" spans="1:10" x14ac:dyDescent="0.2">
      <c r="A170" s="559" t="s">
        <v>121</v>
      </c>
      <c r="B170" s="812">
        <v>73</v>
      </c>
      <c r="C170" s="812">
        <v>54</v>
      </c>
      <c r="D170" s="812">
        <v>19</v>
      </c>
      <c r="E170" s="812">
        <v>0</v>
      </c>
      <c r="F170" s="812">
        <v>65</v>
      </c>
      <c r="G170" s="812">
        <v>46</v>
      </c>
      <c r="H170" s="812">
        <v>19</v>
      </c>
      <c r="I170" s="812">
        <v>0</v>
      </c>
      <c r="J170" s="71">
        <f>+Tabla2416[[#This Row],[1.165.302]]-Tabla2416[[#This Row],[1.122.748]]</f>
        <v>8</v>
      </c>
    </row>
    <row r="171" spans="1:10" x14ac:dyDescent="0.2">
      <c r="A171" s="559" t="s">
        <v>123</v>
      </c>
      <c r="B171" s="812">
        <v>15</v>
      </c>
      <c r="C171" s="812">
        <v>10</v>
      </c>
      <c r="D171" s="812">
        <v>5</v>
      </c>
      <c r="E171" s="812">
        <v>0</v>
      </c>
      <c r="F171" s="812">
        <v>19</v>
      </c>
      <c r="G171" s="812">
        <v>13</v>
      </c>
      <c r="H171" s="812">
        <v>6</v>
      </c>
      <c r="I171" s="812">
        <v>0</v>
      </c>
      <c r="J171" s="71">
        <f>+Tabla2416[[#This Row],[1.165.302]]-Tabla2416[[#This Row],[1.122.748]]</f>
        <v>-4</v>
      </c>
    </row>
    <row r="172" spans="1:10" x14ac:dyDescent="0.2">
      <c r="A172" s="559" t="s">
        <v>312</v>
      </c>
      <c r="B172" s="812">
        <v>19</v>
      </c>
      <c r="C172" s="812">
        <v>18</v>
      </c>
      <c r="D172" s="812">
        <v>1</v>
      </c>
      <c r="E172" s="812">
        <v>0</v>
      </c>
      <c r="F172" s="812">
        <v>16</v>
      </c>
      <c r="G172" s="812">
        <v>15</v>
      </c>
      <c r="H172" s="812">
        <v>1</v>
      </c>
      <c r="I172" s="812">
        <v>0</v>
      </c>
      <c r="J172" s="71">
        <f>+Tabla2416[[#This Row],[1.165.302]]-Tabla2416[[#This Row],[1.122.748]]</f>
        <v>3</v>
      </c>
    </row>
    <row r="173" spans="1:10" x14ac:dyDescent="0.2">
      <c r="A173" s="559" t="s">
        <v>832</v>
      </c>
      <c r="B173" s="812">
        <v>20</v>
      </c>
      <c r="C173" s="812">
        <v>18</v>
      </c>
      <c r="D173" s="812">
        <v>2</v>
      </c>
      <c r="E173" s="812">
        <v>0</v>
      </c>
      <c r="F173" s="812">
        <v>17</v>
      </c>
      <c r="G173" s="812">
        <v>15</v>
      </c>
      <c r="H173" s="812">
        <v>2</v>
      </c>
      <c r="I173" s="812">
        <v>0</v>
      </c>
      <c r="J173" s="71">
        <f>+Tabla2416[[#This Row],[1.165.302]]-Tabla2416[[#This Row],[1.122.748]]</f>
        <v>3</v>
      </c>
    </row>
    <row r="174" spans="1:10" x14ac:dyDescent="0.2">
      <c r="A174" s="559" t="s">
        <v>833</v>
      </c>
      <c r="B174" s="812">
        <v>25</v>
      </c>
      <c r="C174" s="812">
        <v>11</v>
      </c>
      <c r="D174" s="812">
        <v>14</v>
      </c>
      <c r="E174" s="812">
        <v>0</v>
      </c>
      <c r="F174" s="812">
        <v>26</v>
      </c>
      <c r="G174" s="812">
        <v>11</v>
      </c>
      <c r="H174" s="812">
        <v>15</v>
      </c>
      <c r="I174" s="812">
        <v>0</v>
      </c>
      <c r="J174" s="71">
        <f>+Tabla2416[[#This Row],[1.165.302]]-Tabla2416[[#This Row],[1.122.748]]</f>
        <v>-1</v>
      </c>
    </row>
    <row r="175" spans="1:10" x14ac:dyDescent="0.2">
      <c r="A175" s="559" t="s">
        <v>834</v>
      </c>
      <c r="B175" s="812">
        <v>1</v>
      </c>
      <c r="C175" s="812">
        <v>1</v>
      </c>
      <c r="D175" s="812">
        <v>0</v>
      </c>
      <c r="E175" s="812">
        <v>0</v>
      </c>
      <c r="F175" s="812">
        <v>2</v>
      </c>
      <c r="G175" s="812">
        <v>2</v>
      </c>
      <c r="H175" s="812">
        <v>0</v>
      </c>
      <c r="I175" s="812">
        <v>0</v>
      </c>
      <c r="J175" s="71">
        <f>+Tabla2416[[#This Row],[1.165.302]]-Tabla2416[[#This Row],[1.122.748]]</f>
        <v>-1</v>
      </c>
    </row>
    <row r="176" spans="1:10" x14ac:dyDescent="0.2">
      <c r="A176" s="559" t="s">
        <v>835</v>
      </c>
      <c r="B176" s="812">
        <v>31</v>
      </c>
      <c r="C176" s="812">
        <v>19</v>
      </c>
      <c r="D176" s="812">
        <v>12</v>
      </c>
      <c r="E176" s="812">
        <v>0</v>
      </c>
      <c r="F176" s="812">
        <v>20</v>
      </c>
      <c r="G176" s="812">
        <v>17</v>
      </c>
      <c r="H176" s="812">
        <v>3</v>
      </c>
      <c r="I176" s="812">
        <v>0</v>
      </c>
      <c r="J176" s="71">
        <f>+Tabla2416[[#This Row],[1.165.302]]-Tabla2416[[#This Row],[1.122.748]]</f>
        <v>11</v>
      </c>
    </row>
    <row r="177" spans="1:10" x14ac:dyDescent="0.2">
      <c r="A177" s="559" t="s">
        <v>310</v>
      </c>
      <c r="B177" s="812">
        <v>253</v>
      </c>
      <c r="C177" s="812">
        <v>182</v>
      </c>
      <c r="D177" s="812">
        <v>71</v>
      </c>
      <c r="E177" s="812">
        <v>0</v>
      </c>
      <c r="F177" s="812">
        <v>73</v>
      </c>
      <c r="G177" s="812">
        <v>55</v>
      </c>
      <c r="H177" s="812">
        <v>18</v>
      </c>
      <c r="I177" s="812">
        <v>0</v>
      </c>
      <c r="J177" s="71">
        <f>+Tabla2416[[#This Row],[1.165.302]]-Tabla2416[[#This Row],[1.122.748]]</f>
        <v>180</v>
      </c>
    </row>
    <row r="178" spans="1:10" x14ac:dyDescent="0.2">
      <c r="A178" s="559" t="s">
        <v>836</v>
      </c>
      <c r="B178" s="812">
        <v>49</v>
      </c>
      <c r="C178" s="812">
        <v>35</v>
      </c>
      <c r="D178" s="812">
        <v>14</v>
      </c>
      <c r="E178" s="812">
        <v>0</v>
      </c>
      <c r="F178" s="812">
        <v>32</v>
      </c>
      <c r="G178" s="812">
        <v>23</v>
      </c>
      <c r="H178" s="812">
        <v>9</v>
      </c>
      <c r="I178" s="812">
        <v>0</v>
      </c>
      <c r="J178" s="71">
        <f>+Tabla2416[[#This Row],[1.165.302]]-Tabla2416[[#This Row],[1.122.748]]</f>
        <v>17</v>
      </c>
    </row>
    <row r="179" spans="1:10" x14ac:dyDescent="0.2">
      <c r="A179" s="559" t="s">
        <v>126</v>
      </c>
      <c r="B179" s="812">
        <v>19</v>
      </c>
      <c r="C179" s="812">
        <v>16</v>
      </c>
      <c r="D179" s="812">
        <v>3</v>
      </c>
      <c r="E179" s="812">
        <v>0</v>
      </c>
      <c r="F179" s="812">
        <v>21</v>
      </c>
      <c r="G179" s="812">
        <v>19</v>
      </c>
      <c r="H179" s="812">
        <v>2</v>
      </c>
      <c r="I179" s="812">
        <v>0</v>
      </c>
      <c r="J179" s="71">
        <f>+Tabla2416[[#This Row],[1.165.302]]-Tabla2416[[#This Row],[1.122.748]]</f>
        <v>-2</v>
      </c>
    </row>
    <row r="180" spans="1:10" x14ac:dyDescent="0.2">
      <c r="A180" s="559" t="s">
        <v>125</v>
      </c>
      <c r="B180" s="812">
        <v>3</v>
      </c>
      <c r="C180" s="812">
        <v>3</v>
      </c>
      <c r="D180" s="812">
        <v>0</v>
      </c>
      <c r="E180" s="812">
        <v>0</v>
      </c>
      <c r="F180" s="812">
        <v>2</v>
      </c>
      <c r="G180" s="812">
        <v>2</v>
      </c>
      <c r="H180" s="812">
        <v>0</v>
      </c>
      <c r="I180" s="812">
        <v>0</v>
      </c>
      <c r="J180" s="71">
        <f>+Tabla2416[[#This Row],[1.165.302]]-Tabla2416[[#This Row],[1.122.748]]</f>
        <v>1</v>
      </c>
    </row>
    <row r="181" spans="1:10" x14ac:dyDescent="0.2">
      <c r="A181" s="559" t="s">
        <v>837</v>
      </c>
      <c r="B181" s="812">
        <v>23</v>
      </c>
      <c r="C181" s="812">
        <v>15</v>
      </c>
      <c r="D181" s="812">
        <v>8</v>
      </c>
      <c r="E181" s="812">
        <v>0</v>
      </c>
      <c r="F181" s="812">
        <v>27</v>
      </c>
      <c r="G181" s="812">
        <v>14</v>
      </c>
      <c r="H181" s="812">
        <v>13</v>
      </c>
      <c r="I181" s="812">
        <v>0</v>
      </c>
      <c r="J181" s="71">
        <f>+Tabla2416[[#This Row],[1.165.302]]-Tabla2416[[#This Row],[1.122.748]]</f>
        <v>-4</v>
      </c>
    </row>
    <row r="182" spans="1:10" x14ac:dyDescent="0.2">
      <c r="A182" s="559" t="s">
        <v>838</v>
      </c>
      <c r="B182" s="812">
        <v>4</v>
      </c>
      <c r="C182" s="812">
        <v>3</v>
      </c>
      <c r="D182" s="812">
        <v>1</v>
      </c>
      <c r="E182" s="812">
        <v>0</v>
      </c>
      <c r="F182" s="812">
        <v>0</v>
      </c>
      <c r="G182" s="812">
        <v>0</v>
      </c>
      <c r="H182" s="812">
        <v>0</v>
      </c>
      <c r="I182" s="812">
        <v>0</v>
      </c>
      <c r="J182" s="71">
        <f>+Tabla2416[[#This Row],[1.165.302]]-Tabla2416[[#This Row],[1.122.748]]</f>
        <v>4</v>
      </c>
    </row>
    <row r="183" spans="1:10" x14ac:dyDescent="0.2">
      <c r="A183" s="559" t="s">
        <v>122</v>
      </c>
      <c r="B183" s="812">
        <v>121</v>
      </c>
      <c r="C183" s="812">
        <v>91</v>
      </c>
      <c r="D183" s="812">
        <v>30</v>
      </c>
      <c r="E183" s="812">
        <v>0</v>
      </c>
      <c r="F183" s="812">
        <v>93</v>
      </c>
      <c r="G183" s="812">
        <v>63</v>
      </c>
      <c r="H183" s="812">
        <v>30</v>
      </c>
      <c r="I183" s="812">
        <v>0</v>
      </c>
      <c r="J183" s="71">
        <f>+Tabla2416[[#This Row],[1.165.302]]-Tabla2416[[#This Row],[1.122.748]]</f>
        <v>28</v>
      </c>
    </row>
    <row r="184" spans="1:10" x14ac:dyDescent="0.2">
      <c r="A184" s="559" t="s">
        <v>128</v>
      </c>
      <c r="B184" s="812">
        <v>227</v>
      </c>
      <c r="C184" s="812">
        <v>172</v>
      </c>
      <c r="D184" s="812">
        <v>55</v>
      </c>
      <c r="E184" s="812">
        <v>0</v>
      </c>
      <c r="F184" s="812">
        <v>211</v>
      </c>
      <c r="G184" s="812">
        <v>161</v>
      </c>
      <c r="H184" s="812">
        <v>50</v>
      </c>
      <c r="I184" s="812">
        <v>0</v>
      </c>
      <c r="J184" s="71">
        <f>+Tabla2416[[#This Row],[1.165.302]]-Tabla2416[[#This Row],[1.122.748]]</f>
        <v>16</v>
      </c>
    </row>
    <row r="185" spans="1:10" x14ac:dyDescent="0.2">
      <c r="A185" s="559" t="s">
        <v>129</v>
      </c>
      <c r="B185" s="812">
        <v>117</v>
      </c>
      <c r="C185" s="812">
        <v>106</v>
      </c>
      <c r="D185" s="812">
        <v>11</v>
      </c>
      <c r="E185" s="812">
        <v>0</v>
      </c>
      <c r="F185" s="812">
        <v>2</v>
      </c>
      <c r="G185" s="812">
        <v>1</v>
      </c>
      <c r="H185" s="812">
        <v>1</v>
      </c>
      <c r="I185" s="812">
        <v>0</v>
      </c>
      <c r="J185" s="71">
        <f>+Tabla2416[[#This Row],[1.165.302]]-Tabla2416[[#This Row],[1.122.748]]</f>
        <v>115</v>
      </c>
    </row>
    <row r="186" spans="1:10" x14ac:dyDescent="0.2">
      <c r="A186" s="559" t="s">
        <v>143</v>
      </c>
      <c r="B186" s="812">
        <v>12</v>
      </c>
      <c r="C186" s="812">
        <v>9</v>
      </c>
      <c r="D186" s="812">
        <v>3</v>
      </c>
      <c r="E186" s="812">
        <v>0</v>
      </c>
      <c r="F186" s="812">
        <v>12</v>
      </c>
      <c r="G186" s="812">
        <v>10</v>
      </c>
      <c r="H186" s="812">
        <v>2</v>
      </c>
      <c r="I186" s="812">
        <v>0</v>
      </c>
      <c r="J186" s="71">
        <f>+Tabla2416[[#This Row],[1.165.302]]-Tabla2416[[#This Row],[1.122.748]]</f>
        <v>0</v>
      </c>
    </row>
    <row r="187" spans="1:10" x14ac:dyDescent="0.2">
      <c r="A187" s="559" t="s">
        <v>839</v>
      </c>
      <c r="B187" s="812">
        <v>48</v>
      </c>
      <c r="C187" s="812">
        <v>37</v>
      </c>
      <c r="D187" s="812">
        <v>11</v>
      </c>
      <c r="E187" s="812">
        <v>0</v>
      </c>
      <c r="F187" s="812">
        <v>30</v>
      </c>
      <c r="G187" s="812">
        <v>21</v>
      </c>
      <c r="H187" s="812">
        <v>9</v>
      </c>
      <c r="I187" s="812">
        <v>0</v>
      </c>
      <c r="J187" s="71">
        <f>+Tabla2416[[#This Row],[1.165.302]]-Tabla2416[[#This Row],[1.122.748]]</f>
        <v>18</v>
      </c>
    </row>
    <row r="188" spans="1:10" x14ac:dyDescent="0.2">
      <c r="A188" s="559" t="s">
        <v>313</v>
      </c>
      <c r="B188" s="812">
        <v>1</v>
      </c>
      <c r="C188" s="812">
        <v>1</v>
      </c>
      <c r="D188" s="812">
        <v>0</v>
      </c>
      <c r="E188" s="812">
        <v>0</v>
      </c>
      <c r="F188" s="812">
        <v>2</v>
      </c>
      <c r="G188" s="812">
        <v>2</v>
      </c>
      <c r="H188" s="812">
        <v>0</v>
      </c>
      <c r="I188" s="812">
        <v>0</v>
      </c>
      <c r="J188" s="71">
        <f>+Tabla2416[[#This Row],[1.165.302]]-Tabla2416[[#This Row],[1.122.748]]</f>
        <v>-1</v>
      </c>
    </row>
    <row r="189" spans="1:10" x14ac:dyDescent="0.2">
      <c r="A189" s="559" t="s">
        <v>131</v>
      </c>
      <c r="B189" s="812">
        <v>138</v>
      </c>
      <c r="C189" s="812">
        <v>110</v>
      </c>
      <c r="D189" s="812">
        <v>28</v>
      </c>
      <c r="E189" s="812">
        <v>0</v>
      </c>
      <c r="F189" s="812">
        <v>83</v>
      </c>
      <c r="G189" s="812">
        <v>56</v>
      </c>
      <c r="H189" s="812">
        <v>27</v>
      </c>
      <c r="I189" s="812">
        <v>0</v>
      </c>
      <c r="J189" s="71">
        <f>+Tabla2416[[#This Row],[1.165.302]]-Tabla2416[[#This Row],[1.122.748]]</f>
        <v>55</v>
      </c>
    </row>
    <row r="190" spans="1:10" x14ac:dyDescent="0.2">
      <c r="A190" s="559" t="s">
        <v>132</v>
      </c>
      <c r="B190" s="812">
        <v>46</v>
      </c>
      <c r="C190" s="812">
        <v>34</v>
      </c>
      <c r="D190" s="812">
        <v>12</v>
      </c>
      <c r="E190" s="812">
        <v>0</v>
      </c>
      <c r="F190" s="812">
        <v>25</v>
      </c>
      <c r="G190" s="812">
        <v>16</v>
      </c>
      <c r="H190" s="812">
        <v>9</v>
      </c>
      <c r="I190" s="812">
        <v>0</v>
      </c>
      <c r="J190" s="71">
        <f>+Tabla2416[[#This Row],[1.165.302]]-Tabla2416[[#This Row],[1.122.748]]</f>
        <v>21</v>
      </c>
    </row>
    <row r="191" spans="1:10" x14ac:dyDescent="0.2">
      <c r="A191" s="559" t="s">
        <v>130</v>
      </c>
      <c r="B191" s="812">
        <v>122</v>
      </c>
      <c r="C191" s="812">
        <v>121</v>
      </c>
      <c r="D191" s="812">
        <v>1</v>
      </c>
      <c r="E191" s="812">
        <v>0</v>
      </c>
      <c r="F191" s="812">
        <v>12</v>
      </c>
      <c r="G191" s="812">
        <v>11</v>
      </c>
      <c r="H191" s="812">
        <v>1</v>
      </c>
      <c r="I191" s="812">
        <v>0</v>
      </c>
      <c r="J191" s="71">
        <f>+Tabla2416[[#This Row],[1.165.302]]-Tabla2416[[#This Row],[1.122.748]]</f>
        <v>110</v>
      </c>
    </row>
    <row r="192" spans="1:10" x14ac:dyDescent="0.2">
      <c r="A192" s="559" t="s">
        <v>840</v>
      </c>
      <c r="B192" s="812">
        <v>5</v>
      </c>
      <c r="C192" s="812">
        <v>4</v>
      </c>
      <c r="D192" s="812">
        <v>1</v>
      </c>
      <c r="E192" s="812">
        <v>0</v>
      </c>
      <c r="F192" s="812">
        <v>5</v>
      </c>
      <c r="G192" s="812">
        <v>4</v>
      </c>
      <c r="H192" s="812">
        <v>1</v>
      </c>
      <c r="I192" s="812">
        <v>0</v>
      </c>
      <c r="J192" s="71">
        <f>+Tabla2416[[#This Row],[1.165.302]]-Tabla2416[[#This Row],[1.122.748]]</f>
        <v>0</v>
      </c>
    </row>
    <row r="193" spans="1:10" x14ac:dyDescent="0.2">
      <c r="A193" s="559" t="s">
        <v>133</v>
      </c>
      <c r="B193" s="812">
        <v>7</v>
      </c>
      <c r="C193" s="812">
        <v>4</v>
      </c>
      <c r="D193" s="812">
        <v>3</v>
      </c>
      <c r="E193" s="812">
        <v>0</v>
      </c>
      <c r="F193" s="812">
        <v>5</v>
      </c>
      <c r="G193" s="812">
        <v>2</v>
      </c>
      <c r="H193" s="812">
        <v>3</v>
      </c>
      <c r="I193" s="812">
        <v>0</v>
      </c>
      <c r="J193" s="71">
        <f>+Tabla2416[[#This Row],[1.165.302]]-Tabla2416[[#This Row],[1.122.748]]</f>
        <v>2</v>
      </c>
    </row>
    <row r="194" spans="1:10" x14ac:dyDescent="0.2">
      <c r="A194" s="559" t="s">
        <v>841</v>
      </c>
      <c r="B194" s="812">
        <v>206</v>
      </c>
      <c r="C194" s="812">
        <v>113</v>
      </c>
      <c r="D194" s="812">
        <v>93</v>
      </c>
      <c r="E194" s="812">
        <v>0</v>
      </c>
      <c r="F194" s="812">
        <v>188</v>
      </c>
      <c r="G194" s="812">
        <v>100</v>
      </c>
      <c r="H194" s="812">
        <v>88</v>
      </c>
      <c r="I194" s="812">
        <v>0</v>
      </c>
      <c r="J194" s="71">
        <f>+Tabla2416[[#This Row],[1.165.302]]-Tabla2416[[#This Row],[1.122.748]]</f>
        <v>18</v>
      </c>
    </row>
    <row r="195" spans="1:10" x14ac:dyDescent="0.2">
      <c r="A195" s="559" t="s">
        <v>134</v>
      </c>
      <c r="B195" s="812">
        <v>13</v>
      </c>
      <c r="C195" s="812">
        <v>7</v>
      </c>
      <c r="D195" s="812">
        <v>6</v>
      </c>
      <c r="E195" s="812">
        <v>0</v>
      </c>
      <c r="F195" s="812">
        <v>13</v>
      </c>
      <c r="G195" s="812">
        <v>7</v>
      </c>
      <c r="H195" s="812">
        <v>6</v>
      </c>
      <c r="I195" s="812">
        <v>0</v>
      </c>
      <c r="J195" s="71">
        <f>+Tabla2416[[#This Row],[1.165.302]]-Tabla2416[[#This Row],[1.122.748]]</f>
        <v>0</v>
      </c>
    </row>
    <row r="196" spans="1:10" x14ac:dyDescent="0.2">
      <c r="A196" s="559" t="s">
        <v>135</v>
      </c>
      <c r="B196" s="812">
        <v>40</v>
      </c>
      <c r="C196" s="812">
        <v>34</v>
      </c>
      <c r="D196" s="812">
        <v>6</v>
      </c>
      <c r="E196" s="812">
        <v>0</v>
      </c>
      <c r="F196" s="812">
        <v>24</v>
      </c>
      <c r="G196" s="812">
        <v>22</v>
      </c>
      <c r="H196" s="812">
        <v>2</v>
      </c>
      <c r="I196" s="812">
        <v>0</v>
      </c>
      <c r="J196" s="71">
        <f>+Tabla2416[[#This Row],[1.165.302]]-Tabla2416[[#This Row],[1.122.748]]</f>
        <v>16</v>
      </c>
    </row>
    <row r="197" spans="1:10" x14ac:dyDescent="0.2">
      <c r="A197" s="559" t="s">
        <v>842</v>
      </c>
      <c r="B197" s="812">
        <v>10</v>
      </c>
      <c r="C197" s="812">
        <v>5</v>
      </c>
      <c r="D197" s="812">
        <v>5</v>
      </c>
      <c r="E197" s="812">
        <v>0</v>
      </c>
      <c r="F197" s="812">
        <v>10</v>
      </c>
      <c r="G197" s="812">
        <v>5</v>
      </c>
      <c r="H197" s="812">
        <v>5</v>
      </c>
      <c r="I197" s="812">
        <v>0</v>
      </c>
      <c r="J197" s="71">
        <f>+Tabla2416[[#This Row],[1.165.302]]-Tabla2416[[#This Row],[1.122.748]]</f>
        <v>0</v>
      </c>
    </row>
    <row r="198" spans="1:10" x14ac:dyDescent="0.2">
      <c r="A198" s="559" t="s">
        <v>137</v>
      </c>
      <c r="B198" s="812">
        <v>111</v>
      </c>
      <c r="C198" s="812">
        <v>71</v>
      </c>
      <c r="D198" s="812">
        <v>40</v>
      </c>
      <c r="E198" s="812">
        <v>0</v>
      </c>
      <c r="F198" s="812">
        <v>112</v>
      </c>
      <c r="G198" s="812">
        <v>71</v>
      </c>
      <c r="H198" s="812">
        <v>41</v>
      </c>
      <c r="I198" s="812">
        <v>0</v>
      </c>
      <c r="J198" s="71">
        <f>+Tabla2416[[#This Row],[1.165.302]]-Tabla2416[[#This Row],[1.122.748]]</f>
        <v>-1</v>
      </c>
    </row>
    <row r="199" spans="1:10" x14ac:dyDescent="0.2">
      <c r="A199" s="559" t="s">
        <v>136</v>
      </c>
      <c r="B199" s="812">
        <v>11</v>
      </c>
      <c r="C199" s="812">
        <v>5</v>
      </c>
      <c r="D199" s="812">
        <v>6</v>
      </c>
      <c r="E199" s="812">
        <v>0</v>
      </c>
      <c r="F199" s="812">
        <v>9</v>
      </c>
      <c r="G199" s="812">
        <v>4</v>
      </c>
      <c r="H199" s="812">
        <v>5</v>
      </c>
      <c r="I199" s="812">
        <v>0</v>
      </c>
      <c r="J199" s="71">
        <f>+Tabla2416[[#This Row],[1.165.302]]-Tabla2416[[#This Row],[1.122.748]]</f>
        <v>2</v>
      </c>
    </row>
    <row r="200" spans="1:10" x14ac:dyDescent="0.2">
      <c r="A200" s="559" t="s">
        <v>190</v>
      </c>
      <c r="B200" s="812">
        <v>34</v>
      </c>
      <c r="C200" s="812">
        <v>32</v>
      </c>
      <c r="D200" s="812">
        <v>2</v>
      </c>
      <c r="E200" s="812">
        <v>0</v>
      </c>
      <c r="F200" s="812">
        <v>21</v>
      </c>
      <c r="G200" s="812">
        <v>19</v>
      </c>
      <c r="H200" s="812">
        <v>2</v>
      </c>
      <c r="I200" s="812">
        <v>0</v>
      </c>
      <c r="J200" s="71">
        <f>+Tabla2416[[#This Row],[1.165.302]]-Tabla2416[[#This Row],[1.122.748]]</f>
        <v>13</v>
      </c>
    </row>
    <row r="201" spans="1:10" x14ac:dyDescent="0.2">
      <c r="A201" s="559" t="s">
        <v>140</v>
      </c>
      <c r="B201" s="812">
        <v>17</v>
      </c>
      <c r="C201" s="812">
        <v>11</v>
      </c>
      <c r="D201" s="812">
        <v>6</v>
      </c>
      <c r="E201" s="812">
        <v>0</v>
      </c>
      <c r="F201" s="812">
        <v>17</v>
      </c>
      <c r="G201" s="812">
        <v>13</v>
      </c>
      <c r="H201" s="812">
        <v>4</v>
      </c>
      <c r="I201" s="812">
        <v>0</v>
      </c>
      <c r="J201" s="570">
        <f>+Tabla2416[[#This Row],[1.165.302]]-Tabla2416[[#This Row],[1.122.748]]</f>
        <v>0</v>
      </c>
    </row>
    <row r="202" spans="1:10" x14ac:dyDescent="0.2">
      <c r="A202" s="559" t="s">
        <v>139</v>
      </c>
      <c r="B202" s="812">
        <v>10</v>
      </c>
      <c r="C202" s="812">
        <v>6</v>
      </c>
      <c r="D202" s="812">
        <v>4</v>
      </c>
      <c r="E202" s="812">
        <v>0</v>
      </c>
      <c r="F202" s="812">
        <v>11</v>
      </c>
      <c r="G202" s="812">
        <v>7</v>
      </c>
      <c r="H202" s="812">
        <v>4</v>
      </c>
      <c r="I202" s="812">
        <v>0</v>
      </c>
      <c r="J202" s="570">
        <f>+Tabla2416[[#This Row],[1.165.302]]-Tabla2416[[#This Row],[1.122.748]]</f>
        <v>-1</v>
      </c>
    </row>
    <row r="203" spans="1:10" x14ac:dyDescent="0.2">
      <c r="A203" s="559" t="s">
        <v>138</v>
      </c>
      <c r="B203" s="812">
        <v>9</v>
      </c>
      <c r="C203" s="812">
        <v>4</v>
      </c>
      <c r="D203" s="812">
        <v>5</v>
      </c>
      <c r="E203" s="812">
        <v>0</v>
      </c>
      <c r="F203" s="812">
        <v>7</v>
      </c>
      <c r="G203" s="812">
        <v>4</v>
      </c>
      <c r="H203" s="812">
        <v>3</v>
      </c>
      <c r="I203" s="812">
        <v>0</v>
      </c>
      <c r="J203" s="570">
        <f>+Tabla2416[[#This Row],[1.165.302]]-Tabla2416[[#This Row],[1.122.748]]</f>
        <v>2</v>
      </c>
    </row>
    <row r="204" spans="1:10" x14ac:dyDescent="0.2">
      <c r="A204" s="559" t="s">
        <v>843</v>
      </c>
      <c r="B204" s="812">
        <v>9</v>
      </c>
      <c r="C204" s="812">
        <v>5</v>
      </c>
      <c r="D204" s="812">
        <v>4</v>
      </c>
      <c r="E204" s="812">
        <v>0</v>
      </c>
      <c r="F204" s="812">
        <v>7</v>
      </c>
      <c r="G204" s="812">
        <v>4</v>
      </c>
      <c r="H204" s="812">
        <v>3</v>
      </c>
      <c r="I204" s="812">
        <v>0</v>
      </c>
      <c r="J204" s="570">
        <f>+Tabla2416[[#This Row],[1.165.302]]-Tabla2416[[#This Row],[1.122.748]]</f>
        <v>2</v>
      </c>
    </row>
    <row r="205" spans="1:10" x14ac:dyDescent="0.2">
      <c r="A205" s="559" t="s">
        <v>141</v>
      </c>
      <c r="B205" s="812">
        <v>9</v>
      </c>
      <c r="C205" s="812">
        <v>4</v>
      </c>
      <c r="D205" s="812">
        <v>5</v>
      </c>
      <c r="E205" s="812">
        <v>0</v>
      </c>
      <c r="F205" s="812">
        <v>8</v>
      </c>
      <c r="G205" s="812">
        <v>4</v>
      </c>
      <c r="H205" s="812">
        <v>4</v>
      </c>
      <c r="I205" s="812">
        <v>0</v>
      </c>
      <c r="J205" s="570">
        <f>+Tabla2416[[#This Row],[1.165.302]]-Tabla2416[[#This Row],[1.122.748]]</f>
        <v>1</v>
      </c>
    </row>
    <row r="206" spans="1:10" x14ac:dyDescent="0.2">
      <c r="A206" s="559" t="s">
        <v>844</v>
      </c>
      <c r="B206" s="812">
        <v>5</v>
      </c>
      <c r="C206" s="812">
        <v>5</v>
      </c>
      <c r="D206" s="812">
        <v>0</v>
      </c>
      <c r="E206" s="812">
        <v>0</v>
      </c>
      <c r="F206" s="812">
        <v>11</v>
      </c>
      <c r="G206" s="812">
        <v>10</v>
      </c>
      <c r="H206" s="812">
        <v>1</v>
      </c>
      <c r="I206" s="812">
        <v>0</v>
      </c>
      <c r="J206" s="570">
        <f>+Tabla2416[[#This Row],[1.165.302]]-Tabla2416[[#This Row],[1.122.748]]</f>
        <v>-6</v>
      </c>
    </row>
    <row r="207" spans="1:10" x14ac:dyDescent="0.2">
      <c r="A207" s="559" t="s">
        <v>142</v>
      </c>
      <c r="B207" s="812">
        <v>103</v>
      </c>
      <c r="C207" s="812">
        <v>71</v>
      </c>
      <c r="D207" s="812">
        <v>32</v>
      </c>
      <c r="E207" s="812">
        <v>0</v>
      </c>
      <c r="F207" s="812">
        <v>99</v>
      </c>
      <c r="G207" s="812">
        <v>66</v>
      </c>
      <c r="H207" s="812">
        <v>33</v>
      </c>
      <c r="I207" s="812">
        <v>0</v>
      </c>
      <c r="J207" s="811">
        <f>+Tabla2416[[#This Row],[1.165.302]]-Tabla2416[[#This Row],[1.122.748]]</f>
        <v>4</v>
      </c>
    </row>
    <row r="208" spans="1:10" x14ac:dyDescent="0.2">
      <c r="A208" s="559" t="s">
        <v>315</v>
      </c>
      <c r="B208" s="812">
        <v>2</v>
      </c>
      <c r="C208" s="812">
        <v>1</v>
      </c>
      <c r="D208" s="812">
        <v>1</v>
      </c>
      <c r="E208" s="812">
        <v>0</v>
      </c>
      <c r="F208" s="812">
        <v>1</v>
      </c>
      <c r="G208" s="812">
        <v>0</v>
      </c>
      <c r="H208" s="812">
        <v>1</v>
      </c>
      <c r="I208" s="812">
        <v>0</v>
      </c>
      <c r="J208" s="811">
        <f>+Tabla2416[[#This Row],[1.165.302]]-Tabla2416[[#This Row],[1.122.748]]</f>
        <v>1</v>
      </c>
    </row>
    <row r="209" spans="1:12" x14ac:dyDescent="0.2">
      <c r="A209" s="559" t="s">
        <v>845</v>
      </c>
      <c r="B209" s="812">
        <v>11</v>
      </c>
      <c r="C209" s="812">
        <v>5</v>
      </c>
      <c r="D209" s="812">
        <v>6</v>
      </c>
      <c r="E209" s="812">
        <v>0</v>
      </c>
      <c r="F209" s="812">
        <v>11</v>
      </c>
      <c r="G209" s="812">
        <v>4</v>
      </c>
      <c r="H209" s="812">
        <v>7</v>
      </c>
      <c r="I209" s="812">
        <v>0</v>
      </c>
      <c r="J209" s="811">
        <f>+Tabla2416[[#This Row],[1.165.302]]-Tabla2416[[#This Row],[1.122.748]]</f>
        <v>0</v>
      </c>
    </row>
    <row r="210" spans="1:12" s="45" customFormat="1" x14ac:dyDescent="0.2">
      <c r="A210" s="559" t="s">
        <v>459</v>
      </c>
      <c r="B210" s="812">
        <v>30</v>
      </c>
      <c r="C210" s="812">
        <v>24</v>
      </c>
      <c r="D210" s="812">
        <v>6</v>
      </c>
      <c r="E210" s="812">
        <v>0</v>
      </c>
      <c r="F210" s="812">
        <v>23</v>
      </c>
      <c r="G210" s="812">
        <v>19</v>
      </c>
      <c r="H210" s="812">
        <v>4</v>
      </c>
      <c r="I210" s="812">
        <v>0</v>
      </c>
      <c r="J210" s="811">
        <f>+Tabla2416[[#This Row],[1.165.302]]-Tabla2416[[#This Row],[1.122.748]]</f>
        <v>7</v>
      </c>
      <c r="L210" s="44"/>
    </row>
    <row r="211" spans="1:12" s="45" customFormat="1" x14ac:dyDescent="0.2">
      <c r="A211" s="559" t="s">
        <v>144</v>
      </c>
      <c r="B211" s="812">
        <v>54</v>
      </c>
      <c r="C211" s="812">
        <v>43</v>
      </c>
      <c r="D211" s="812">
        <v>11</v>
      </c>
      <c r="E211" s="812">
        <v>0</v>
      </c>
      <c r="F211" s="812">
        <v>36</v>
      </c>
      <c r="G211" s="812">
        <v>29</v>
      </c>
      <c r="H211" s="812">
        <v>7</v>
      </c>
      <c r="I211" s="812">
        <v>0</v>
      </c>
      <c r="J211" s="811">
        <f>+Tabla2416[[#This Row],[1.165.302]]-Tabla2416[[#This Row],[1.122.748]]</f>
        <v>18</v>
      </c>
      <c r="L211" s="44"/>
    </row>
    <row r="212" spans="1:12" s="45" customFormat="1" x14ac:dyDescent="0.2">
      <c r="A212" s="559" t="s">
        <v>846</v>
      </c>
      <c r="B212" s="812">
        <v>18</v>
      </c>
      <c r="C212" s="812">
        <v>17</v>
      </c>
      <c r="D212" s="812">
        <v>1</v>
      </c>
      <c r="E212" s="812">
        <v>0</v>
      </c>
      <c r="F212" s="812">
        <v>14</v>
      </c>
      <c r="G212" s="812">
        <v>14</v>
      </c>
      <c r="H212" s="812">
        <v>0</v>
      </c>
      <c r="I212" s="812">
        <v>0</v>
      </c>
      <c r="J212" s="811">
        <f>+Tabla2416[[#This Row],[1.165.302]]-Tabla2416[[#This Row],[1.122.748]]</f>
        <v>4</v>
      </c>
      <c r="L212" s="44"/>
    </row>
    <row r="213" spans="1:12" x14ac:dyDescent="0.2">
      <c r="A213" s="559" t="s">
        <v>145</v>
      </c>
      <c r="B213" s="812">
        <v>5</v>
      </c>
      <c r="C213" s="812">
        <v>4</v>
      </c>
      <c r="D213" s="812">
        <v>1</v>
      </c>
      <c r="E213" s="812">
        <v>0</v>
      </c>
      <c r="F213" s="812">
        <v>2</v>
      </c>
      <c r="G213" s="812">
        <v>2</v>
      </c>
      <c r="H213" s="812">
        <v>0</v>
      </c>
      <c r="I213" s="812">
        <v>0</v>
      </c>
      <c r="J213" s="811">
        <f>+Tabla2416[[#This Row],[1.165.302]]-Tabla2416[[#This Row],[1.122.748]]</f>
        <v>3</v>
      </c>
    </row>
    <row r="214" spans="1:12" s="45" customFormat="1" x14ac:dyDescent="0.2">
      <c r="A214" s="559" t="s">
        <v>847</v>
      </c>
      <c r="B214" s="812">
        <v>16</v>
      </c>
      <c r="C214" s="812">
        <v>13</v>
      </c>
      <c r="D214" s="812">
        <v>3</v>
      </c>
      <c r="E214" s="812">
        <v>0</v>
      </c>
      <c r="F214" s="812">
        <v>12</v>
      </c>
      <c r="G214" s="812">
        <v>10</v>
      </c>
      <c r="H214" s="812">
        <v>2</v>
      </c>
      <c r="I214" s="812">
        <v>0</v>
      </c>
      <c r="J214" s="811">
        <f>+Tabla2416[[#This Row],[1.165.302]]-Tabla2416[[#This Row],[1.122.748]]</f>
        <v>4</v>
      </c>
      <c r="L214" s="44"/>
    </row>
    <row r="215" spans="1:12" s="45" customFormat="1" x14ac:dyDescent="0.2">
      <c r="A215" s="813" t="s">
        <v>366</v>
      </c>
      <c r="B215" s="814">
        <v>4</v>
      </c>
      <c r="C215" s="814">
        <v>3</v>
      </c>
      <c r="D215" s="814">
        <v>1</v>
      </c>
      <c r="E215" s="814">
        <v>0</v>
      </c>
      <c r="F215" s="814">
        <v>4</v>
      </c>
      <c r="G215" s="814">
        <v>3</v>
      </c>
      <c r="H215" s="814">
        <v>1</v>
      </c>
      <c r="I215" s="814">
        <v>0</v>
      </c>
      <c r="J215" s="811">
        <f>+Tabla2416[[#This Row],[1.165.302]]-Tabla2416[[#This Row],[1.122.748]]</f>
        <v>0</v>
      </c>
      <c r="L215" s="44"/>
    </row>
    <row r="216" spans="1:12" s="45" customFormat="1" x14ac:dyDescent="0.2">
      <c r="A216" s="813" t="s">
        <v>848</v>
      </c>
      <c r="B216" s="814">
        <v>13</v>
      </c>
      <c r="C216" s="814">
        <v>11</v>
      </c>
      <c r="D216" s="814">
        <v>2</v>
      </c>
      <c r="E216" s="814">
        <v>0</v>
      </c>
      <c r="F216" s="814">
        <v>14</v>
      </c>
      <c r="G216" s="814">
        <v>11</v>
      </c>
      <c r="H216" s="814">
        <v>3</v>
      </c>
      <c r="I216" s="814">
        <v>0</v>
      </c>
      <c r="J216" s="811">
        <f>+Tabla2416[[#This Row],[1.165.302]]-Tabla2416[[#This Row],[1.122.748]]</f>
        <v>-1</v>
      </c>
      <c r="L216" s="44"/>
    </row>
    <row r="217" spans="1:12" s="45" customFormat="1" x14ac:dyDescent="0.2">
      <c r="A217" s="813" t="s">
        <v>514</v>
      </c>
      <c r="B217" s="814">
        <v>3</v>
      </c>
      <c r="C217" s="814">
        <v>3</v>
      </c>
      <c r="D217" s="814">
        <v>0</v>
      </c>
      <c r="E217" s="814">
        <v>0</v>
      </c>
      <c r="F217" s="814">
        <v>3</v>
      </c>
      <c r="G217" s="814">
        <v>3</v>
      </c>
      <c r="H217" s="814">
        <v>0</v>
      </c>
      <c r="I217" s="814">
        <v>0</v>
      </c>
      <c r="J217" s="811">
        <f>+Tabla2416[[#This Row],[1.165.302]]-Tabla2416[[#This Row],[1.122.748]]</f>
        <v>0</v>
      </c>
      <c r="L217" s="44"/>
    </row>
    <row r="218" spans="1:12" s="45" customFormat="1" x14ac:dyDescent="0.2">
      <c r="A218" s="813" t="s">
        <v>124</v>
      </c>
      <c r="B218" s="814">
        <v>9</v>
      </c>
      <c r="C218" s="814">
        <v>7</v>
      </c>
      <c r="D218" s="814">
        <v>2</v>
      </c>
      <c r="E218" s="814">
        <v>0</v>
      </c>
      <c r="F218" s="814">
        <v>9</v>
      </c>
      <c r="G218" s="814">
        <v>7</v>
      </c>
      <c r="H218" s="814">
        <v>2</v>
      </c>
      <c r="I218" s="814">
        <v>0</v>
      </c>
      <c r="J218" s="811">
        <f>+Tabla2416[[#This Row],[1.165.302]]-Tabla2416[[#This Row],[1.122.748]]</f>
        <v>0</v>
      </c>
      <c r="L218" s="44"/>
    </row>
    <row r="219" spans="1:12" x14ac:dyDescent="0.2">
      <c r="A219" s="813" t="s">
        <v>146</v>
      </c>
      <c r="B219" s="814">
        <v>20</v>
      </c>
      <c r="C219" s="814">
        <v>17</v>
      </c>
      <c r="D219" s="814">
        <v>3</v>
      </c>
      <c r="E219" s="814">
        <v>0</v>
      </c>
      <c r="F219" s="814">
        <v>12</v>
      </c>
      <c r="G219" s="814">
        <v>10</v>
      </c>
      <c r="H219" s="814">
        <v>2</v>
      </c>
      <c r="I219" s="814">
        <v>0</v>
      </c>
      <c r="J219" s="811">
        <f>+Tabla2416[[#This Row],[1.165.302]]-Tabla2416[[#This Row],[1.122.748]]</f>
        <v>8</v>
      </c>
    </row>
    <row r="220" spans="1:12" x14ac:dyDescent="0.2">
      <c r="A220" s="813" t="s">
        <v>314</v>
      </c>
      <c r="B220" s="814">
        <v>52</v>
      </c>
      <c r="C220" s="814">
        <v>31</v>
      </c>
      <c r="D220" s="814">
        <v>21</v>
      </c>
      <c r="E220" s="814">
        <v>0</v>
      </c>
      <c r="F220" s="814">
        <v>41</v>
      </c>
      <c r="G220" s="814">
        <v>23</v>
      </c>
      <c r="H220" s="814">
        <v>18</v>
      </c>
      <c r="I220" s="814">
        <v>0</v>
      </c>
      <c r="J220" s="811">
        <f>+Tabla2416[[#This Row],[1.165.302]]-Tabla2416[[#This Row],[1.122.748]]</f>
        <v>11</v>
      </c>
    </row>
    <row r="221" spans="1:12" x14ac:dyDescent="0.2">
      <c r="A221" s="559" t="s">
        <v>849</v>
      </c>
      <c r="B221" s="812">
        <v>31</v>
      </c>
      <c r="C221" s="812">
        <v>19</v>
      </c>
      <c r="D221" s="812">
        <v>12</v>
      </c>
      <c r="E221" s="812">
        <v>0</v>
      </c>
      <c r="F221" s="812">
        <v>27</v>
      </c>
      <c r="G221" s="812">
        <v>17</v>
      </c>
      <c r="H221" s="814">
        <v>10</v>
      </c>
      <c r="I221" s="812">
        <v>0</v>
      </c>
      <c r="J221" s="811">
        <f>+Tabla2416[[#This Row],[1.165.302]]-Tabla2416[[#This Row],[1.122.748]]</f>
        <v>4</v>
      </c>
    </row>
    <row r="222" spans="1:12" x14ac:dyDescent="0.2">
      <c r="A222" s="559" t="s">
        <v>147</v>
      </c>
      <c r="B222" s="812">
        <v>59</v>
      </c>
      <c r="C222" s="812">
        <v>39</v>
      </c>
      <c r="D222" s="812">
        <v>20</v>
      </c>
      <c r="E222" s="812">
        <v>0</v>
      </c>
      <c r="F222" s="812">
        <v>53</v>
      </c>
      <c r="G222" s="812">
        <v>34</v>
      </c>
      <c r="H222" s="814">
        <v>19</v>
      </c>
      <c r="I222" s="812">
        <v>0</v>
      </c>
      <c r="J222" s="811">
        <f>+Tabla2416[[#This Row],[1.165.302]]-Tabla2416[[#This Row],[1.122.748]]</f>
        <v>6</v>
      </c>
    </row>
    <row r="223" spans="1:12" x14ac:dyDescent="0.2">
      <c r="A223" s="559" t="s">
        <v>311</v>
      </c>
      <c r="B223" s="812">
        <v>533</v>
      </c>
      <c r="C223" s="812">
        <v>308</v>
      </c>
      <c r="D223" s="812">
        <v>225</v>
      </c>
      <c r="E223" s="812">
        <v>0</v>
      </c>
      <c r="F223" s="812">
        <v>442</v>
      </c>
      <c r="G223" s="812">
        <v>251</v>
      </c>
      <c r="H223" s="814">
        <v>191</v>
      </c>
      <c r="I223" s="812">
        <v>0</v>
      </c>
      <c r="J223" s="811">
        <f>+Tabla2416[[#This Row],[1.165.302]]-Tabla2416[[#This Row],[1.122.748]]</f>
        <v>91</v>
      </c>
    </row>
    <row r="224" spans="1:12" s="45" customFormat="1" x14ac:dyDescent="0.2">
      <c r="A224" s="559" t="s">
        <v>148</v>
      </c>
      <c r="B224" s="812">
        <v>30</v>
      </c>
      <c r="C224" s="812">
        <v>16</v>
      </c>
      <c r="D224" s="812">
        <v>14</v>
      </c>
      <c r="E224" s="812">
        <v>0</v>
      </c>
      <c r="F224" s="812">
        <v>30</v>
      </c>
      <c r="G224" s="812">
        <v>15</v>
      </c>
      <c r="H224" s="814">
        <v>15</v>
      </c>
      <c r="I224" s="812">
        <v>0</v>
      </c>
      <c r="J224" s="811">
        <f>+Tabla2416[[#This Row],[1.165.302]]-Tabla2416[[#This Row],[1.122.748]]</f>
        <v>0</v>
      </c>
      <c r="L224" s="44"/>
    </row>
    <row r="225" spans="1:12" s="45" customFormat="1" x14ac:dyDescent="0.2">
      <c r="A225" s="559" t="s">
        <v>850</v>
      </c>
      <c r="B225" s="812">
        <v>42</v>
      </c>
      <c r="C225" s="812">
        <v>29</v>
      </c>
      <c r="D225" s="812">
        <v>13</v>
      </c>
      <c r="E225" s="812">
        <v>0</v>
      </c>
      <c r="F225" s="812">
        <v>36</v>
      </c>
      <c r="G225" s="812">
        <v>24</v>
      </c>
      <c r="H225" s="814">
        <v>12</v>
      </c>
      <c r="I225" s="812">
        <v>0</v>
      </c>
      <c r="J225" s="811">
        <f>+Tabla2416[[#This Row],[1.165.302]]-Tabla2416[[#This Row],[1.122.748]]</f>
        <v>6</v>
      </c>
      <c r="L225" s="44"/>
    </row>
    <row r="226" spans="1:12" x14ac:dyDescent="0.2">
      <c r="A226" s="818" t="s">
        <v>272</v>
      </c>
      <c r="B226" s="818">
        <v>8589</v>
      </c>
      <c r="C226" s="818">
        <v>3993</v>
      </c>
      <c r="D226" s="818">
        <v>4596</v>
      </c>
      <c r="E226" s="381">
        <v>0</v>
      </c>
      <c r="F226" s="818">
        <v>7775</v>
      </c>
      <c r="G226" s="818">
        <v>3597</v>
      </c>
      <c r="H226" s="814">
        <v>4178</v>
      </c>
      <c r="I226" s="381">
        <v>0</v>
      </c>
      <c r="J226" s="68">
        <f>+Tabla2416[[#This Row],[1.165.302]]-Tabla2416[[#This Row],[1.122.748]]</f>
        <v>814</v>
      </c>
    </row>
    <row r="227" spans="1:12" x14ac:dyDescent="0.2">
      <c r="A227" s="815" t="s">
        <v>149</v>
      </c>
      <c r="B227" s="815">
        <v>7109</v>
      </c>
      <c r="C227" s="815">
        <v>3342</v>
      </c>
      <c r="D227" s="815">
        <v>3767</v>
      </c>
      <c r="E227" s="812">
        <v>0</v>
      </c>
      <c r="F227" s="815">
        <v>6423</v>
      </c>
      <c r="G227" s="815">
        <v>2993</v>
      </c>
      <c r="H227" s="814">
        <v>3430</v>
      </c>
      <c r="I227" s="812">
        <v>0</v>
      </c>
      <c r="J227" s="811">
        <f>+Tabla2416[[#This Row],[1.165.302]]-Tabla2416[[#This Row],[1.122.748]]</f>
        <v>686</v>
      </c>
    </row>
    <row r="228" spans="1:12" x14ac:dyDescent="0.2">
      <c r="A228" s="815" t="s">
        <v>521</v>
      </c>
      <c r="B228" s="815">
        <v>3</v>
      </c>
      <c r="C228" s="815">
        <v>2</v>
      </c>
      <c r="D228" s="815">
        <v>1</v>
      </c>
      <c r="E228" s="812">
        <v>0</v>
      </c>
      <c r="F228" s="815">
        <v>2</v>
      </c>
      <c r="G228" s="815">
        <v>2</v>
      </c>
      <c r="H228" s="814">
        <v>0</v>
      </c>
      <c r="I228" s="812">
        <v>0</v>
      </c>
      <c r="J228" s="811">
        <f>+Tabla2416[[#This Row],[1.165.302]]-Tabla2416[[#This Row],[1.122.748]]</f>
        <v>1</v>
      </c>
    </row>
    <row r="229" spans="1:12" x14ac:dyDescent="0.2">
      <c r="A229" s="815" t="s">
        <v>522</v>
      </c>
      <c r="B229" s="815">
        <v>8</v>
      </c>
      <c r="C229" s="815">
        <v>3</v>
      </c>
      <c r="D229" s="815">
        <v>5</v>
      </c>
      <c r="E229" s="812">
        <v>0</v>
      </c>
      <c r="F229" s="815">
        <v>6</v>
      </c>
      <c r="G229" s="815">
        <v>2</v>
      </c>
      <c r="H229" s="814">
        <v>4</v>
      </c>
      <c r="I229" s="812">
        <v>0</v>
      </c>
      <c r="J229" s="811">
        <f>+Tabla2416[[#This Row],[1.165.302]]-Tabla2416[[#This Row],[1.122.748]]</f>
        <v>2</v>
      </c>
    </row>
    <row r="230" spans="1:12" x14ac:dyDescent="0.2">
      <c r="A230" s="815" t="s">
        <v>851</v>
      </c>
      <c r="B230" s="815">
        <v>9</v>
      </c>
      <c r="C230" s="815">
        <v>4</v>
      </c>
      <c r="D230" s="815">
        <v>5</v>
      </c>
      <c r="E230" s="812">
        <v>0</v>
      </c>
      <c r="F230" s="815">
        <v>7</v>
      </c>
      <c r="G230" s="815">
        <v>3</v>
      </c>
      <c r="H230" s="814">
        <v>4</v>
      </c>
      <c r="I230" s="812">
        <v>0</v>
      </c>
      <c r="J230" s="811">
        <f>+Tabla2416[[#This Row],[1.165.302]]-Tabla2416[[#This Row],[1.122.748]]</f>
        <v>2</v>
      </c>
    </row>
    <row r="231" spans="1:12" x14ac:dyDescent="0.2">
      <c r="A231" s="815" t="s">
        <v>852</v>
      </c>
      <c r="B231" s="815">
        <v>2</v>
      </c>
      <c r="C231" s="815">
        <v>2</v>
      </c>
      <c r="D231" s="815">
        <v>0</v>
      </c>
      <c r="E231" s="812">
        <v>0</v>
      </c>
      <c r="F231" s="815">
        <v>2</v>
      </c>
      <c r="G231" s="815">
        <v>2</v>
      </c>
      <c r="H231" s="814">
        <v>0</v>
      </c>
      <c r="I231" s="812">
        <v>0</v>
      </c>
      <c r="J231" s="811">
        <f>+Tabla2416[[#This Row],[1.165.302]]-Tabla2416[[#This Row],[1.122.748]]</f>
        <v>0</v>
      </c>
    </row>
    <row r="232" spans="1:12" x14ac:dyDescent="0.2">
      <c r="A232" s="815" t="s">
        <v>853</v>
      </c>
      <c r="B232" s="815">
        <v>1</v>
      </c>
      <c r="C232" s="815">
        <v>1</v>
      </c>
      <c r="D232" s="815">
        <v>0</v>
      </c>
      <c r="E232" s="812">
        <v>0</v>
      </c>
      <c r="F232" s="815">
        <v>1</v>
      </c>
      <c r="G232" s="815">
        <v>1</v>
      </c>
      <c r="H232" s="814">
        <v>0</v>
      </c>
      <c r="I232" s="812">
        <v>0</v>
      </c>
      <c r="J232" s="811">
        <f>+Tabla2416[[#This Row],[1.165.302]]-Tabla2416[[#This Row],[1.122.748]]</f>
        <v>0</v>
      </c>
    </row>
    <row r="233" spans="1:12" x14ac:dyDescent="0.2">
      <c r="A233" s="815" t="s">
        <v>151</v>
      </c>
      <c r="B233" s="815">
        <v>5</v>
      </c>
      <c r="C233" s="815">
        <v>1</v>
      </c>
      <c r="D233" s="815">
        <v>4</v>
      </c>
      <c r="E233" s="812">
        <v>0</v>
      </c>
      <c r="F233" s="815">
        <v>4</v>
      </c>
      <c r="G233" s="815">
        <v>1</v>
      </c>
      <c r="H233" s="814">
        <v>3</v>
      </c>
      <c r="I233" s="812">
        <v>0</v>
      </c>
      <c r="J233" s="811">
        <f>+Tabla2416[[#This Row],[1.165.302]]-Tabla2416[[#This Row],[1.122.748]]</f>
        <v>1</v>
      </c>
    </row>
    <row r="234" spans="1:12" x14ac:dyDescent="0.2">
      <c r="A234" s="815" t="s">
        <v>854</v>
      </c>
      <c r="B234" s="815">
        <v>0</v>
      </c>
      <c r="C234" s="815">
        <v>0</v>
      </c>
      <c r="D234" s="815">
        <v>0</v>
      </c>
      <c r="E234" s="812">
        <v>0</v>
      </c>
      <c r="F234" s="815">
        <v>1</v>
      </c>
      <c r="G234" s="815">
        <v>0</v>
      </c>
      <c r="H234" s="814">
        <v>1</v>
      </c>
      <c r="I234" s="812">
        <v>0</v>
      </c>
      <c r="J234" s="811">
        <f>+Tabla2416[[#This Row],[1.165.302]]-Tabla2416[[#This Row],[1.122.748]]</f>
        <v>-1</v>
      </c>
    </row>
    <row r="235" spans="1:12" x14ac:dyDescent="0.2">
      <c r="A235" s="815" t="s">
        <v>152</v>
      </c>
      <c r="B235" s="815">
        <v>7</v>
      </c>
      <c r="C235" s="815">
        <v>2</v>
      </c>
      <c r="D235" s="815">
        <v>5</v>
      </c>
      <c r="E235" s="812">
        <v>0</v>
      </c>
      <c r="F235" s="815">
        <v>4</v>
      </c>
      <c r="G235" s="815">
        <v>1</v>
      </c>
      <c r="H235" s="814">
        <v>3</v>
      </c>
      <c r="I235" s="812">
        <v>0</v>
      </c>
      <c r="J235" s="811">
        <f>+Tabla2416[[#This Row],[1.165.302]]-Tabla2416[[#This Row],[1.122.748]]</f>
        <v>3</v>
      </c>
    </row>
    <row r="236" spans="1:12" x14ac:dyDescent="0.2">
      <c r="A236" s="815" t="s">
        <v>855</v>
      </c>
      <c r="B236" s="815">
        <v>2</v>
      </c>
      <c r="C236" s="815">
        <v>1</v>
      </c>
      <c r="D236" s="815">
        <v>1</v>
      </c>
      <c r="E236" s="812">
        <v>0</v>
      </c>
      <c r="F236" s="815">
        <v>1</v>
      </c>
      <c r="G236" s="815">
        <v>1</v>
      </c>
      <c r="H236" s="814">
        <v>0</v>
      </c>
      <c r="I236" s="812">
        <v>0</v>
      </c>
      <c r="J236" s="811">
        <f>+Tabla2416[[#This Row],[1.165.302]]-Tabla2416[[#This Row],[1.122.748]]</f>
        <v>1</v>
      </c>
    </row>
    <row r="237" spans="1:12" x14ac:dyDescent="0.2">
      <c r="A237" s="815" t="s">
        <v>153</v>
      </c>
      <c r="B237" s="815">
        <v>1424</v>
      </c>
      <c r="C237" s="815">
        <v>624</v>
      </c>
      <c r="D237" s="815">
        <v>800</v>
      </c>
      <c r="E237" s="812">
        <v>0</v>
      </c>
      <c r="F237" s="815">
        <v>1308</v>
      </c>
      <c r="G237" s="815">
        <v>580</v>
      </c>
      <c r="H237" s="814">
        <v>728</v>
      </c>
      <c r="I237" s="812">
        <v>0</v>
      </c>
      <c r="J237" s="811">
        <f>+Tabla2416[[#This Row],[1.165.302]]-Tabla2416[[#This Row],[1.122.748]]</f>
        <v>116</v>
      </c>
    </row>
    <row r="238" spans="1:12" x14ac:dyDescent="0.2">
      <c r="A238" s="815" t="s">
        <v>856</v>
      </c>
      <c r="B238" s="815">
        <v>8</v>
      </c>
      <c r="C238" s="815">
        <v>4</v>
      </c>
      <c r="D238" s="815">
        <v>4</v>
      </c>
      <c r="E238" s="812">
        <v>0</v>
      </c>
      <c r="F238" s="815">
        <v>7</v>
      </c>
      <c r="G238" s="815">
        <v>5</v>
      </c>
      <c r="H238" s="814">
        <v>2</v>
      </c>
      <c r="I238" s="812">
        <v>0</v>
      </c>
      <c r="J238" s="811">
        <f>+Tabla2416[[#This Row],[1.165.302]]-Tabla2416[[#This Row],[1.122.748]]</f>
        <v>1</v>
      </c>
    </row>
    <row r="239" spans="1:12" x14ac:dyDescent="0.2">
      <c r="A239" s="815" t="s">
        <v>154</v>
      </c>
      <c r="B239" s="815">
        <v>7</v>
      </c>
      <c r="C239" s="815">
        <v>3</v>
      </c>
      <c r="D239" s="815">
        <v>4</v>
      </c>
      <c r="E239" s="812">
        <v>0</v>
      </c>
      <c r="F239" s="815">
        <v>4</v>
      </c>
      <c r="G239" s="815">
        <v>1</v>
      </c>
      <c r="H239" s="814">
        <v>3</v>
      </c>
      <c r="I239" s="812">
        <v>0</v>
      </c>
      <c r="J239" s="811">
        <f>+Tabla2416[[#This Row],[1.165.302]]-Tabla2416[[#This Row],[1.122.748]]</f>
        <v>3</v>
      </c>
    </row>
    <row r="240" spans="1:12" x14ac:dyDescent="0.2">
      <c r="A240" s="815" t="s">
        <v>857</v>
      </c>
      <c r="B240" s="815">
        <v>2</v>
      </c>
      <c r="C240" s="815">
        <v>2</v>
      </c>
      <c r="D240" s="815">
        <v>0</v>
      </c>
      <c r="E240" s="812">
        <v>0</v>
      </c>
      <c r="F240" s="815">
        <v>2</v>
      </c>
      <c r="G240" s="815">
        <v>2</v>
      </c>
      <c r="H240" s="814">
        <v>0</v>
      </c>
      <c r="I240" s="812">
        <v>0</v>
      </c>
      <c r="J240" s="811">
        <f>+Tabla2416[[#This Row],[1.165.302]]-Tabla2416[[#This Row],[1.122.748]]</f>
        <v>0</v>
      </c>
    </row>
    <row r="241" spans="1:10" x14ac:dyDescent="0.2">
      <c r="A241" s="815" t="s">
        <v>515</v>
      </c>
      <c r="B241" s="815">
        <v>1</v>
      </c>
      <c r="C241" s="815">
        <v>1</v>
      </c>
      <c r="D241" s="815">
        <v>0</v>
      </c>
      <c r="E241" s="812">
        <v>0</v>
      </c>
      <c r="F241" s="815">
        <v>1</v>
      </c>
      <c r="G241" s="815">
        <v>1</v>
      </c>
      <c r="H241" s="814">
        <v>0</v>
      </c>
      <c r="I241" s="812">
        <v>0</v>
      </c>
      <c r="J241" s="811">
        <f>+Tabla2416[[#This Row],[1.165.302]]-Tabla2416[[#This Row],[1.122.748]]</f>
        <v>0</v>
      </c>
    </row>
    <row r="242" spans="1:10" x14ac:dyDescent="0.2">
      <c r="A242" s="815" t="s">
        <v>247</v>
      </c>
      <c r="B242" s="815">
        <v>1</v>
      </c>
      <c r="C242" s="815">
        <v>1</v>
      </c>
      <c r="D242" s="815">
        <v>0</v>
      </c>
      <c r="E242" s="812">
        <v>0</v>
      </c>
      <c r="F242" s="815">
        <v>1</v>
      </c>
      <c r="G242" s="815">
        <v>1</v>
      </c>
      <c r="H242" s="814">
        <v>0</v>
      </c>
      <c r="I242" s="812">
        <v>0</v>
      </c>
      <c r="J242" s="811">
        <f>+Tabla2416[[#This Row],[1.165.302]]-Tabla2416[[#This Row],[1.122.748]]</f>
        <v>0</v>
      </c>
    </row>
    <row r="243" spans="1:10" x14ac:dyDescent="0.2">
      <c r="A243" s="815" t="s">
        <v>858</v>
      </c>
      <c r="B243" s="815">
        <v>0</v>
      </c>
      <c r="C243" s="815">
        <v>0</v>
      </c>
      <c r="D243" s="815">
        <v>0</v>
      </c>
      <c r="E243" s="812">
        <v>0</v>
      </c>
      <c r="F243" s="815">
        <v>1</v>
      </c>
      <c r="G243" s="815">
        <v>1</v>
      </c>
      <c r="H243" s="814">
        <v>0</v>
      </c>
      <c r="I243" s="812">
        <v>0</v>
      </c>
      <c r="J243" s="811">
        <f>+Tabla2416[[#This Row],[1.165.302]]-Tabla2416[[#This Row],[1.122.748]]</f>
        <v>-1</v>
      </c>
    </row>
    <row r="244" spans="1:10" x14ac:dyDescent="0.2">
      <c r="A244" s="818" t="s">
        <v>316</v>
      </c>
      <c r="B244" s="818">
        <v>58</v>
      </c>
      <c r="C244" s="818">
        <v>40</v>
      </c>
      <c r="D244" s="818">
        <v>18</v>
      </c>
      <c r="E244" s="381">
        <v>0</v>
      </c>
      <c r="F244" s="818">
        <v>42</v>
      </c>
      <c r="G244" s="818">
        <v>24</v>
      </c>
      <c r="H244" s="814">
        <v>18</v>
      </c>
      <c r="I244" s="381">
        <v>0</v>
      </c>
      <c r="J244" s="68">
        <f>+Tabla2416[[#This Row],[1.165.302]]-Tabla2416[[#This Row],[1.122.748]]</f>
        <v>16</v>
      </c>
    </row>
    <row r="245" spans="1:10" x14ac:dyDescent="0.2">
      <c r="A245" s="1073"/>
      <c r="B245" s="1073"/>
      <c r="C245" s="1073"/>
      <c r="D245" s="1073"/>
      <c r="E245" s="566"/>
      <c r="F245" s="1073"/>
      <c r="G245" s="1073"/>
      <c r="H245" s="1074"/>
      <c r="I245" s="566"/>
      <c r="J245" s="1075"/>
    </row>
    <row r="246" spans="1:10" x14ac:dyDescent="0.2">
      <c r="A246" s="125" t="s">
        <v>3749</v>
      </c>
    </row>
    <row r="247" spans="1:10" x14ac:dyDescent="0.2">
      <c r="A247" s="1078" t="s">
        <v>761</v>
      </c>
    </row>
    <row r="1193" spans="1:19" x14ac:dyDescent="0.2">
      <c r="K1193" s="45"/>
      <c r="L1193" s="45"/>
      <c r="M1193" s="45"/>
      <c r="N1193" s="45"/>
      <c r="O1193" s="45"/>
      <c r="P1193" s="45"/>
      <c r="Q1193" s="45"/>
      <c r="R1193" s="45"/>
      <c r="S1193" s="45"/>
    </row>
    <row r="1194" spans="1:19" x14ac:dyDescent="0.2">
      <c r="K1194" s="45"/>
      <c r="L1194" s="45"/>
      <c r="M1194" s="45"/>
      <c r="N1194" s="45"/>
      <c r="O1194" s="45"/>
      <c r="P1194" s="45"/>
      <c r="Q1194" s="45"/>
      <c r="R1194" s="45"/>
      <c r="S1194" s="45"/>
    </row>
    <row r="1195" spans="1:19" s="45" customFormat="1" x14ac:dyDescent="0.2">
      <c r="A1195" s="44"/>
      <c r="B1195" s="44"/>
      <c r="C1195" s="44"/>
      <c r="D1195" s="44"/>
      <c r="E1195" s="44"/>
      <c r="F1195" s="44"/>
      <c r="G1195" s="44"/>
      <c r="H1195" s="44"/>
      <c r="I1195" s="44"/>
      <c r="J1195" s="44"/>
      <c r="K1195" s="44"/>
      <c r="L1195" s="44"/>
      <c r="M1195" s="44"/>
      <c r="N1195" s="44"/>
      <c r="O1195" s="44"/>
      <c r="P1195" s="44"/>
      <c r="Q1195" s="44"/>
      <c r="R1195" s="44"/>
      <c r="S1195" s="44"/>
    </row>
    <row r="1196" spans="1:19" s="45" customFormat="1" x14ac:dyDescent="0.2">
      <c r="A1196" s="44"/>
      <c r="B1196" s="44"/>
      <c r="C1196" s="44"/>
      <c r="D1196" s="44"/>
      <c r="E1196" s="44"/>
      <c r="F1196" s="44"/>
      <c r="G1196" s="44"/>
      <c r="H1196" s="44"/>
      <c r="I1196" s="44"/>
      <c r="J1196" s="44"/>
      <c r="K1196" s="44"/>
      <c r="L1196" s="44"/>
      <c r="M1196" s="44"/>
      <c r="N1196" s="44"/>
      <c r="O1196" s="44"/>
      <c r="P1196" s="44"/>
      <c r="Q1196" s="44"/>
      <c r="R1196" s="44"/>
      <c r="S1196" s="44"/>
    </row>
    <row r="1202" spans="1:19" x14ac:dyDescent="0.2">
      <c r="K1202" s="53"/>
      <c r="L1202" s="53"/>
      <c r="M1202" s="53"/>
      <c r="N1202" s="53"/>
      <c r="O1202" s="53"/>
      <c r="P1202" s="53"/>
      <c r="Q1202" s="53"/>
      <c r="R1202" s="53"/>
      <c r="S1202" s="53"/>
    </row>
    <row r="1204" spans="1:19" s="53" customFormat="1" x14ac:dyDescent="0.2">
      <c r="A1204" s="44"/>
      <c r="B1204" s="44"/>
      <c r="C1204" s="44"/>
      <c r="D1204" s="44"/>
      <c r="E1204" s="44"/>
      <c r="F1204" s="44"/>
      <c r="G1204" s="44"/>
      <c r="H1204" s="44"/>
      <c r="I1204" s="44"/>
      <c r="J1204" s="44"/>
      <c r="K1204" s="44"/>
      <c r="L1204" s="44"/>
      <c r="M1204" s="44"/>
      <c r="N1204" s="44"/>
      <c r="O1204" s="44"/>
      <c r="P1204" s="44"/>
      <c r="Q1204" s="44"/>
      <c r="R1204" s="44"/>
      <c r="S1204" s="44"/>
    </row>
    <row r="1245" spans="1:19" x14ac:dyDescent="0.2">
      <c r="K1245" s="53"/>
      <c r="L1245" s="53"/>
      <c r="M1245" s="53"/>
      <c r="N1245" s="53"/>
      <c r="O1245" s="53"/>
      <c r="P1245" s="53"/>
      <c r="Q1245" s="53"/>
      <c r="R1245" s="53"/>
      <c r="S1245" s="53"/>
    </row>
    <row r="1247" spans="1:19" s="53" customFormat="1" x14ac:dyDescent="0.2">
      <c r="A1247" s="44"/>
      <c r="B1247" s="44"/>
      <c r="C1247" s="44"/>
      <c r="D1247" s="44"/>
      <c r="E1247" s="44"/>
      <c r="F1247" s="44"/>
      <c r="G1247" s="44"/>
      <c r="H1247" s="44"/>
      <c r="I1247" s="44"/>
      <c r="J1247" s="44"/>
      <c r="K1247" s="44"/>
      <c r="L1247" s="44"/>
      <c r="M1247" s="44"/>
      <c r="N1247" s="44"/>
      <c r="O1247" s="44"/>
      <c r="P1247" s="44"/>
      <c r="Q1247" s="44"/>
      <c r="R1247" s="44"/>
      <c r="S1247" s="44"/>
    </row>
  </sheetData>
  <mergeCells count="8">
    <mergeCell ref="A7:J7"/>
    <mergeCell ref="A8:J8"/>
    <mergeCell ref="A9:J9"/>
    <mergeCell ref="A10:J10"/>
    <mergeCell ref="A12:A13"/>
    <mergeCell ref="B12:E12"/>
    <mergeCell ref="F12:I12"/>
    <mergeCell ref="J12:J13"/>
  </mergeCells>
  <hyperlinks>
    <hyperlink ref="K10" location="INDICE!B64" display="INDICE"/>
  </hyperlinks>
  <printOptions horizontalCentered="1"/>
  <pageMargins left="0" right="0" top="1.1811023622047245" bottom="0.78740157480314965" header="0" footer="0.19685039370078741"/>
  <pageSetup paperSize="9" scale="90" firstPageNumber="262" orientation="landscape" useFirstPageNumber="1" r:id="rId1"/>
  <headerFooter scaleWithDoc="0">
    <oddHeader>&amp;C
&amp;G</oddHeader>
    <oddFooter>&amp;C&amp;P</oddFooter>
    <evenFooter>&amp;L&amp;G&amp;C&amp;P&amp;R&amp;G</evenFooter>
  </headerFooter>
  <drawing r:id="rId2"/>
  <legacyDrawingHF r:id="rId3"/>
  <tableParts count="1">
    <tablePart r:id="rId4"/>
  </tablePart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7:O237"/>
  <sheetViews>
    <sheetView showGridLines="0" zoomScaleNormal="100" workbookViewId="0"/>
  </sheetViews>
  <sheetFormatPr baseColWidth="10" defaultColWidth="11.42578125" defaultRowHeight="12.75" x14ac:dyDescent="0.2"/>
  <cols>
    <col min="1" max="1" width="28.85546875" style="44" customWidth="1"/>
    <col min="2" max="3" width="12" style="44" customWidth="1"/>
    <col min="4" max="4" width="13.5703125" style="44" customWidth="1"/>
    <col min="5" max="5" width="13.42578125" style="44" customWidth="1"/>
    <col min="6" max="6" width="15.140625" style="44" customWidth="1"/>
    <col min="7" max="7" width="12.5703125" style="44" customWidth="1"/>
    <col min="8" max="8" width="16.5703125" style="44" customWidth="1"/>
    <col min="9" max="16384" width="11.42578125" style="44"/>
  </cols>
  <sheetData>
    <row r="7" spans="1:10" x14ac:dyDescent="0.2">
      <c r="A7" s="1277" t="s">
        <v>479</v>
      </c>
      <c r="B7" s="1277"/>
      <c r="C7" s="1277"/>
      <c r="D7" s="1277"/>
      <c r="E7" s="1277"/>
      <c r="F7" s="1277"/>
      <c r="G7" s="1277"/>
      <c r="H7" s="1277"/>
    </row>
    <row r="8" spans="1:10" ht="11.25" customHeight="1" x14ac:dyDescent="0.2">
      <c r="A8" s="1277" t="s">
        <v>365</v>
      </c>
      <c r="B8" s="1277"/>
      <c r="C8" s="1277"/>
      <c r="D8" s="1277"/>
      <c r="E8" s="1277"/>
      <c r="F8" s="1277"/>
      <c r="G8" s="1277"/>
      <c r="H8" s="1277"/>
      <c r="I8" s="83" t="s">
        <v>254</v>
      </c>
    </row>
    <row r="9" spans="1:10" x14ac:dyDescent="0.2">
      <c r="A9" s="1277" t="s">
        <v>724</v>
      </c>
      <c r="B9" s="1277"/>
      <c r="C9" s="1277"/>
      <c r="D9" s="1277"/>
      <c r="E9" s="1277"/>
      <c r="F9" s="1277"/>
      <c r="G9" s="1277"/>
      <c r="H9" s="1277"/>
    </row>
    <row r="10" spans="1:10" x14ac:dyDescent="0.2">
      <c r="A10" s="1277" t="s">
        <v>766</v>
      </c>
      <c r="B10" s="1277"/>
      <c r="C10" s="1277"/>
      <c r="D10" s="1277"/>
      <c r="E10" s="1277"/>
      <c r="F10" s="1277"/>
      <c r="G10" s="1277"/>
      <c r="H10" s="1277"/>
    </row>
    <row r="11" spans="1:10" x14ac:dyDescent="0.2">
      <c r="A11" s="45"/>
      <c r="B11" s="45"/>
      <c r="C11" s="45"/>
      <c r="D11" s="45"/>
      <c r="E11" s="45"/>
      <c r="F11" s="45" t="s">
        <v>12</v>
      </c>
      <c r="G11" s="45"/>
      <c r="H11" s="45"/>
    </row>
    <row r="12" spans="1:10" x14ac:dyDescent="0.2">
      <c r="A12" s="1217" t="s">
        <v>40</v>
      </c>
      <c r="B12" s="1225" t="s">
        <v>2</v>
      </c>
      <c r="C12" s="1226"/>
      <c r="D12" s="1226"/>
      <c r="E12" s="1227"/>
      <c r="F12" s="1280" t="s">
        <v>3</v>
      </c>
      <c r="G12" s="1281"/>
      <c r="H12" s="1281"/>
      <c r="I12" s="1274"/>
      <c r="J12" s="1217" t="s">
        <v>39</v>
      </c>
    </row>
    <row r="13" spans="1:10" x14ac:dyDescent="0.2">
      <c r="A13" s="1219"/>
      <c r="B13" s="768" t="s">
        <v>10</v>
      </c>
      <c r="C13" s="768" t="s">
        <v>0</v>
      </c>
      <c r="D13" s="768" t="s">
        <v>1</v>
      </c>
      <c r="E13" s="768" t="s">
        <v>3716</v>
      </c>
      <c r="F13" s="768" t="s">
        <v>10</v>
      </c>
      <c r="G13" s="768" t="s">
        <v>0</v>
      </c>
      <c r="H13" s="768" t="s">
        <v>1</v>
      </c>
      <c r="I13" s="768" t="s">
        <v>3716</v>
      </c>
      <c r="J13" s="1219"/>
    </row>
    <row r="14" spans="1:10" s="45" customFormat="1" x14ac:dyDescent="0.2">
      <c r="A14" s="352" t="s">
        <v>10</v>
      </c>
      <c r="B14" s="352">
        <v>944714</v>
      </c>
      <c r="C14" s="352">
        <v>488274</v>
      </c>
      <c r="D14" s="352">
        <v>456423</v>
      </c>
      <c r="E14" s="352">
        <v>17</v>
      </c>
      <c r="F14" s="352">
        <v>999081</v>
      </c>
      <c r="G14" s="352">
        <v>512965</v>
      </c>
      <c r="H14" s="69">
        <v>486098</v>
      </c>
      <c r="I14" s="571">
        <v>18</v>
      </c>
      <c r="J14" s="571">
        <f t="shared" ref="J14:J77" si="0">+B14-F14</f>
        <v>-54367</v>
      </c>
    </row>
    <row r="15" spans="1:10" s="45" customFormat="1" x14ac:dyDescent="0.2">
      <c r="A15" s="823" t="s">
        <v>267</v>
      </c>
      <c r="B15" s="823">
        <v>852600</v>
      </c>
      <c r="C15" s="823">
        <v>421436</v>
      </c>
      <c r="D15" s="823">
        <v>431154</v>
      </c>
      <c r="E15" s="823">
        <v>10</v>
      </c>
      <c r="F15" s="823">
        <v>878193</v>
      </c>
      <c r="G15" s="823">
        <v>431776</v>
      </c>
      <c r="H15" s="823">
        <v>446405</v>
      </c>
      <c r="I15" s="824">
        <v>12</v>
      </c>
      <c r="J15" s="571">
        <f t="shared" si="0"/>
        <v>-25593</v>
      </c>
    </row>
    <row r="16" spans="1:10" s="45" customFormat="1" x14ac:dyDescent="0.2">
      <c r="A16" s="823" t="s">
        <v>3757</v>
      </c>
      <c r="B16" s="823">
        <v>100640</v>
      </c>
      <c r="C16" s="823">
        <v>53920</v>
      </c>
      <c r="D16" s="823">
        <v>46716</v>
      </c>
      <c r="E16" s="823">
        <v>4</v>
      </c>
      <c r="F16" s="823">
        <v>106081</v>
      </c>
      <c r="G16" s="823">
        <v>56571</v>
      </c>
      <c r="H16" s="823">
        <v>49508</v>
      </c>
      <c r="I16" s="824">
        <v>2</v>
      </c>
      <c r="J16" s="571">
        <f t="shared" si="0"/>
        <v>-5441</v>
      </c>
    </row>
    <row r="17" spans="1:15" x14ac:dyDescent="0.2">
      <c r="A17" s="825" t="s">
        <v>41</v>
      </c>
      <c r="B17" s="825">
        <v>7027</v>
      </c>
      <c r="C17" s="825">
        <v>3672</v>
      </c>
      <c r="D17" s="825">
        <v>3354</v>
      </c>
      <c r="E17" s="825">
        <v>1</v>
      </c>
      <c r="F17" s="825">
        <v>7712</v>
      </c>
      <c r="G17" s="825">
        <v>3987</v>
      </c>
      <c r="H17" s="825">
        <v>3725</v>
      </c>
      <c r="I17" s="826">
        <v>0</v>
      </c>
      <c r="J17" s="816">
        <f t="shared" si="0"/>
        <v>-685</v>
      </c>
    </row>
    <row r="18" spans="1:15" x14ac:dyDescent="0.2">
      <c r="A18" s="825" t="s">
        <v>43</v>
      </c>
      <c r="B18" s="825">
        <v>7187</v>
      </c>
      <c r="C18" s="825">
        <v>5091</v>
      </c>
      <c r="D18" s="825">
        <v>2095</v>
      </c>
      <c r="E18" s="825">
        <v>1</v>
      </c>
      <c r="F18" s="825">
        <v>7403</v>
      </c>
      <c r="G18" s="825">
        <v>5240</v>
      </c>
      <c r="H18" s="825">
        <v>2162</v>
      </c>
      <c r="I18" s="826">
        <v>1</v>
      </c>
      <c r="J18" s="816">
        <f t="shared" si="0"/>
        <v>-216</v>
      </c>
    </row>
    <row r="19" spans="1:15" s="45" customFormat="1" x14ac:dyDescent="0.2">
      <c r="A19" s="825" t="s">
        <v>782</v>
      </c>
      <c r="B19" s="825">
        <v>3</v>
      </c>
      <c r="C19" s="825">
        <v>1</v>
      </c>
      <c r="D19" s="825">
        <v>2</v>
      </c>
      <c r="E19" s="825">
        <v>0</v>
      </c>
      <c r="F19" s="825">
        <v>3</v>
      </c>
      <c r="G19" s="825">
        <v>1</v>
      </c>
      <c r="H19" s="825">
        <v>2</v>
      </c>
      <c r="I19" s="826">
        <v>0</v>
      </c>
      <c r="J19" s="816">
        <f t="shared" si="0"/>
        <v>0</v>
      </c>
      <c r="K19" s="298"/>
      <c r="L19" s="298"/>
      <c r="M19" s="298"/>
      <c r="N19" s="298"/>
      <c r="O19" s="298"/>
    </row>
    <row r="20" spans="1:15" x14ac:dyDescent="0.2">
      <c r="A20" s="825" t="s">
        <v>42</v>
      </c>
      <c r="B20" s="825">
        <v>86423</v>
      </c>
      <c r="C20" s="825">
        <v>45156</v>
      </c>
      <c r="D20" s="825">
        <v>41265</v>
      </c>
      <c r="E20" s="825">
        <v>2</v>
      </c>
      <c r="F20" s="825">
        <v>90963</v>
      </c>
      <c r="G20" s="825">
        <v>47343</v>
      </c>
      <c r="H20" s="825">
        <v>43619</v>
      </c>
      <c r="I20" s="826">
        <v>1</v>
      </c>
      <c r="J20" s="816">
        <f t="shared" si="0"/>
        <v>-4540</v>
      </c>
      <c r="K20" s="298"/>
      <c r="L20" s="298"/>
      <c r="M20" s="298"/>
      <c r="N20" s="298"/>
      <c r="O20" s="298"/>
    </row>
    <row r="21" spans="1:15" s="45" customFormat="1" x14ac:dyDescent="0.2">
      <c r="A21" s="823" t="s">
        <v>268</v>
      </c>
      <c r="B21" s="823">
        <v>23799</v>
      </c>
      <c r="C21" s="823">
        <v>14227</v>
      </c>
      <c r="D21" s="823">
        <v>9571</v>
      </c>
      <c r="E21" s="823">
        <v>1</v>
      </c>
      <c r="F21" s="823">
        <v>24245</v>
      </c>
      <c r="G21" s="823">
        <v>14502</v>
      </c>
      <c r="H21" s="823">
        <v>9743</v>
      </c>
      <c r="I21" s="824">
        <v>0</v>
      </c>
      <c r="J21" s="571">
        <f t="shared" si="0"/>
        <v>-446</v>
      </c>
    </row>
    <row r="22" spans="1:15" x14ac:dyDescent="0.2">
      <c r="A22" s="825" t="s">
        <v>45</v>
      </c>
      <c r="B22" s="825">
        <v>4</v>
      </c>
      <c r="C22" s="825">
        <v>1</v>
      </c>
      <c r="D22" s="825">
        <v>3</v>
      </c>
      <c r="E22" s="825">
        <v>0</v>
      </c>
      <c r="F22" s="825">
        <v>3</v>
      </c>
      <c r="G22" s="825">
        <v>2</v>
      </c>
      <c r="H22" s="825">
        <v>1</v>
      </c>
      <c r="I22" s="826">
        <v>0</v>
      </c>
      <c r="J22" s="816">
        <f t="shared" si="0"/>
        <v>1</v>
      </c>
    </row>
    <row r="23" spans="1:15" x14ac:dyDescent="0.2">
      <c r="A23" s="825" t="s">
        <v>520</v>
      </c>
      <c r="B23" s="825">
        <v>2</v>
      </c>
      <c r="C23" s="825">
        <v>1</v>
      </c>
      <c r="D23" s="825">
        <v>1</v>
      </c>
      <c r="E23" s="825">
        <v>0</v>
      </c>
      <c r="F23" s="825">
        <v>2</v>
      </c>
      <c r="G23" s="825">
        <v>1</v>
      </c>
      <c r="H23" s="825">
        <v>1</v>
      </c>
      <c r="I23" s="826">
        <v>0</v>
      </c>
      <c r="J23" s="816">
        <f t="shared" si="0"/>
        <v>0</v>
      </c>
    </row>
    <row r="24" spans="1:15" x14ac:dyDescent="0.2">
      <c r="A24" s="825" t="s">
        <v>44</v>
      </c>
      <c r="B24" s="825">
        <v>3</v>
      </c>
      <c r="C24" s="825">
        <v>3</v>
      </c>
      <c r="D24" s="825">
        <v>0</v>
      </c>
      <c r="E24" s="825">
        <v>0</v>
      </c>
      <c r="F24" s="825">
        <v>2</v>
      </c>
      <c r="G24" s="825">
        <v>2</v>
      </c>
      <c r="H24" s="825">
        <v>0</v>
      </c>
      <c r="I24" s="826">
        <v>0</v>
      </c>
      <c r="J24" s="816">
        <f t="shared" si="0"/>
        <v>1</v>
      </c>
    </row>
    <row r="25" spans="1:15" x14ac:dyDescent="0.2">
      <c r="A25" s="825" t="s">
        <v>783</v>
      </c>
      <c r="B25" s="825">
        <v>4</v>
      </c>
      <c r="C25" s="825">
        <v>0</v>
      </c>
      <c r="D25" s="825">
        <v>4</v>
      </c>
      <c r="E25" s="825">
        <v>0</v>
      </c>
      <c r="F25" s="825">
        <v>4</v>
      </c>
      <c r="G25" s="825">
        <v>1</v>
      </c>
      <c r="H25" s="825">
        <v>3</v>
      </c>
      <c r="I25" s="826">
        <v>0</v>
      </c>
      <c r="J25" s="816">
        <f t="shared" si="0"/>
        <v>0</v>
      </c>
    </row>
    <row r="26" spans="1:15" x14ac:dyDescent="0.2">
      <c r="A26" s="825" t="s">
        <v>46</v>
      </c>
      <c r="B26" s="825">
        <v>38</v>
      </c>
      <c r="C26" s="825">
        <v>25</v>
      </c>
      <c r="D26" s="825">
        <v>13</v>
      </c>
      <c r="E26" s="825">
        <v>0</v>
      </c>
      <c r="F26" s="825">
        <v>39</v>
      </c>
      <c r="G26" s="825">
        <v>26</v>
      </c>
      <c r="H26" s="825">
        <v>13</v>
      </c>
      <c r="I26" s="826">
        <v>0</v>
      </c>
      <c r="J26" s="816">
        <f t="shared" si="0"/>
        <v>-1</v>
      </c>
    </row>
    <row r="27" spans="1:15" x14ac:dyDescent="0.2">
      <c r="A27" s="825" t="s">
        <v>48</v>
      </c>
      <c r="B27" s="825">
        <v>13</v>
      </c>
      <c r="C27" s="825">
        <v>12</v>
      </c>
      <c r="D27" s="825">
        <v>1</v>
      </c>
      <c r="E27" s="825">
        <v>0</v>
      </c>
      <c r="F27" s="825">
        <v>18</v>
      </c>
      <c r="G27" s="825">
        <v>15</v>
      </c>
      <c r="H27" s="825">
        <v>3</v>
      </c>
      <c r="I27" s="826">
        <v>0</v>
      </c>
      <c r="J27" s="816">
        <f t="shared" si="0"/>
        <v>-5</v>
      </c>
    </row>
    <row r="28" spans="1:15" x14ac:dyDescent="0.2">
      <c r="A28" s="825" t="s">
        <v>784</v>
      </c>
      <c r="B28" s="825">
        <v>10</v>
      </c>
      <c r="C28" s="825">
        <v>7</v>
      </c>
      <c r="D28" s="825">
        <v>3</v>
      </c>
      <c r="E28" s="825">
        <v>0</v>
      </c>
      <c r="F28" s="825">
        <v>18</v>
      </c>
      <c r="G28" s="825">
        <v>8</v>
      </c>
      <c r="H28" s="825">
        <v>10</v>
      </c>
      <c r="I28" s="826">
        <v>0</v>
      </c>
      <c r="J28" s="816">
        <f t="shared" si="0"/>
        <v>-8</v>
      </c>
    </row>
    <row r="29" spans="1:15" x14ac:dyDescent="0.2">
      <c r="A29" s="825" t="s">
        <v>47</v>
      </c>
      <c r="B29" s="825">
        <v>26</v>
      </c>
      <c r="C29" s="825">
        <v>24</v>
      </c>
      <c r="D29" s="825">
        <v>2</v>
      </c>
      <c r="E29" s="825">
        <v>0</v>
      </c>
      <c r="F29" s="825">
        <v>22</v>
      </c>
      <c r="G29" s="825">
        <v>20</v>
      </c>
      <c r="H29" s="825">
        <v>2</v>
      </c>
      <c r="I29" s="826">
        <v>0</v>
      </c>
      <c r="J29" s="816">
        <f t="shared" si="0"/>
        <v>4</v>
      </c>
    </row>
    <row r="30" spans="1:15" x14ac:dyDescent="0.2">
      <c r="A30" s="825" t="s">
        <v>49</v>
      </c>
      <c r="B30" s="825">
        <v>2155</v>
      </c>
      <c r="C30" s="825">
        <v>1446</v>
      </c>
      <c r="D30" s="825">
        <v>709</v>
      </c>
      <c r="E30" s="825">
        <v>0</v>
      </c>
      <c r="F30" s="825">
        <v>2276</v>
      </c>
      <c r="G30" s="825">
        <v>1512</v>
      </c>
      <c r="H30" s="825">
        <v>764</v>
      </c>
      <c r="I30" s="826">
        <v>0</v>
      </c>
      <c r="J30" s="816">
        <f t="shared" si="0"/>
        <v>-121</v>
      </c>
    </row>
    <row r="31" spans="1:15" x14ac:dyDescent="0.2">
      <c r="A31" s="825" t="s">
        <v>50</v>
      </c>
      <c r="B31" s="825">
        <v>5268</v>
      </c>
      <c r="C31" s="825">
        <v>2857</v>
      </c>
      <c r="D31" s="825">
        <v>2410</v>
      </c>
      <c r="E31" s="825">
        <v>1</v>
      </c>
      <c r="F31" s="825">
        <v>5780</v>
      </c>
      <c r="G31" s="825">
        <v>3069</v>
      </c>
      <c r="H31" s="825">
        <v>2711</v>
      </c>
      <c r="I31" s="826">
        <v>0</v>
      </c>
      <c r="J31" s="816">
        <f t="shared" si="0"/>
        <v>-512</v>
      </c>
    </row>
    <row r="32" spans="1:15" x14ac:dyDescent="0.2">
      <c r="A32" s="825" t="s">
        <v>51</v>
      </c>
      <c r="B32" s="825">
        <v>11</v>
      </c>
      <c r="C32" s="825">
        <v>8</v>
      </c>
      <c r="D32" s="825">
        <v>3</v>
      </c>
      <c r="E32" s="825">
        <v>0</v>
      </c>
      <c r="F32" s="825">
        <v>11</v>
      </c>
      <c r="G32" s="825">
        <v>8</v>
      </c>
      <c r="H32" s="825">
        <v>3</v>
      </c>
      <c r="I32" s="826">
        <v>0</v>
      </c>
      <c r="J32" s="816">
        <f t="shared" si="0"/>
        <v>0</v>
      </c>
    </row>
    <row r="33" spans="1:10" x14ac:dyDescent="0.2">
      <c r="A33" s="825" t="s">
        <v>302</v>
      </c>
      <c r="B33" s="825">
        <v>1</v>
      </c>
      <c r="C33" s="825">
        <v>1</v>
      </c>
      <c r="D33" s="825">
        <v>0</v>
      </c>
      <c r="E33" s="825">
        <v>0</v>
      </c>
      <c r="F33" s="825">
        <v>0</v>
      </c>
      <c r="G33" s="825">
        <v>0</v>
      </c>
      <c r="H33" s="825">
        <v>0</v>
      </c>
      <c r="I33" s="826">
        <v>0</v>
      </c>
      <c r="J33" s="816">
        <f t="shared" si="0"/>
        <v>1</v>
      </c>
    </row>
    <row r="34" spans="1:10" x14ac:dyDescent="0.2">
      <c r="A34" s="825" t="s">
        <v>52</v>
      </c>
      <c r="B34" s="825">
        <v>8</v>
      </c>
      <c r="C34" s="825">
        <v>4</v>
      </c>
      <c r="D34" s="825">
        <v>4</v>
      </c>
      <c r="E34" s="825">
        <v>0</v>
      </c>
      <c r="F34" s="825">
        <v>7</v>
      </c>
      <c r="G34" s="825">
        <v>5</v>
      </c>
      <c r="H34" s="825">
        <v>2</v>
      </c>
      <c r="I34" s="826">
        <v>0</v>
      </c>
      <c r="J34" s="816">
        <f t="shared" si="0"/>
        <v>1</v>
      </c>
    </row>
    <row r="35" spans="1:10" x14ac:dyDescent="0.2">
      <c r="A35" s="825" t="s">
        <v>785</v>
      </c>
      <c r="B35" s="825">
        <v>1865</v>
      </c>
      <c r="C35" s="825">
        <v>1055</v>
      </c>
      <c r="D35" s="825">
        <v>810</v>
      </c>
      <c r="E35" s="825">
        <v>0</v>
      </c>
      <c r="F35" s="825">
        <v>1731</v>
      </c>
      <c r="G35" s="825">
        <v>987</v>
      </c>
      <c r="H35" s="825">
        <v>744</v>
      </c>
      <c r="I35" s="826">
        <v>0</v>
      </c>
      <c r="J35" s="816">
        <f t="shared" si="0"/>
        <v>134</v>
      </c>
    </row>
    <row r="36" spans="1:10" x14ac:dyDescent="0.2">
      <c r="A36" s="825" t="s">
        <v>55</v>
      </c>
      <c r="B36" s="825">
        <v>9</v>
      </c>
      <c r="C36" s="825">
        <v>5</v>
      </c>
      <c r="D36" s="825">
        <v>4</v>
      </c>
      <c r="E36" s="825">
        <v>0</v>
      </c>
      <c r="F36" s="825">
        <v>11</v>
      </c>
      <c r="G36" s="825">
        <v>7</v>
      </c>
      <c r="H36" s="825">
        <v>4</v>
      </c>
      <c r="I36" s="826">
        <v>0</v>
      </c>
      <c r="J36" s="816">
        <f t="shared" si="0"/>
        <v>-2</v>
      </c>
    </row>
    <row r="37" spans="1:10" x14ac:dyDescent="0.2">
      <c r="A37" s="825" t="s">
        <v>54</v>
      </c>
      <c r="B37" s="825">
        <v>2</v>
      </c>
      <c r="C37" s="825">
        <v>0</v>
      </c>
      <c r="D37" s="825">
        <v>2</v>
      </c>
      <c r="E37" s="825">
        <v>0</v>
      </c>
      <c r="F37" s="825">
        <v>5</v>
      </c>
      <c r="G37" s="825">
        <v>2</v>
      </c>
      <c r="H37" s="825">
        <v>3</v>
      </c>
      <c r="I37" s="826">
        <v>0</v>
      </c>
      <c r="J37" s="816">
        <f t="shared" si="0"/>
        <v>-3</v>
      </c>
    </row>
    <row r="38" spans="1:10" x14ac:dyDescent="0.2">
      <c r="A38" s="825" t="s">
        <v>56</v>
      </c>
      <c r="B38" s="825">
        <v>1455</v>
      </c>
      <c r="C38" s="825">
        <v>1050</v>
      </c>
      <c r="D38" s="825">
        <v>405</v>
      </c>
      <c r="E38" s="825">
        <v>0</v>
      </c>
      <c r="F38" s="825">
        <v>1481</v>
      </c>
      <c r="G38" s="825">
        <v>1104</v>
      </c>
      <c r="H38" s="825">
        <v>377</v>
      </c>
      <c r="I38" s="826">
        <v>0</v>
      </c>
      <c r="J38" s="816">
        <f t="shared" si="0"/>
        <v>-26</v>
      </c>
    </row>
    <row r="39" spans="1:10" x14ac:dyDescent="0.2">
      <c r="A39" s="827" t="s">
        <v>57</v>
      </c>
      <c r="B39" s="825">
        <v>957</v>
      </c>
      <c r="C39" s="825">
        <v>559</v>
      </c>
      <c r="D39" s="825">
        <v>398</v>
      </c>
      <c r="E39" s="825">
        <v>0</v>
      </c>
      <c r="F39" s="825">
        <v>931</v>
      </c>
      <c r="G39" s="825">
        <v>564</v>
      </c>
      <c r="H39" s="825">
        <v>367</v>
      </c>
      <c r="I39" s="826">
        <v>0</v>
      </c>
      <c r="J39" s="816">
        <f t="shared" si="0"/>
        <v>26</v>
      </c>
    </row>
    <row r="40" spans="1:10" x14ac:dyDescent="0.2">
      <c r="A40" s="825" t="s">
        <v>300</v>
      </c>
      <c r="B40" s="825">
        <v>57</v>
      </c>
      <c r="C40" s="825">
        <v>32</v>
      </c>
      <c r="D40" s="825">
        <v>25</v>
      </c>
      <c r="E40" s="825">
        <v>0</v>
      </c>
      <c r="F40" s="825">
        <v>74</v>
      </c>
      <c r="G40" s="825">
        <v>49</v>
      </c>
      <c r="H40" s="825">
        <v>25</v>
      </c>
      <c r="I40" s="826">
        <v>0</v>
      </c>
      <c r="J40" s="816">
        <f t="shared" si="0"/>
        <v>-17</v>
      </c>
    </row>
    <row r="41" spans="1:10" x14ac:dyDescent="0.2">
      <c r="A41" s="825" t="s">
        <v>58</v>
      </c>
      <c r="B41" s="825">
        <v>38</v>
      </c>
      <c r="C41" s="825">
        <v>19</v>
      </c>
      <c r="D41" s="825">
        <v>19</v>
      </c>
      <c r="E41" s="825">
        <v>0</v>
      </c>
      <c r="F41" s="825">
        <v>41</v>
      </c>
      <c r="G41" s="825">
        <v>18</v>
      </c>
      <c r="H41" s="825">
        <v>23</v>
      </c>
      <c r="I41" s="826">
        <v>0</v>
      </c>
      <c r="J41" s="816">
        <f t="shared" si="0"/>
        <v>-3</v>
      </c>
    </row>
    <row r="42" spans="1:10" x14ac:dyDescent="0.2">
      <c r="A42" s="825" t="s">
        <v>786</v>
      </c>
      <c r="B42" s="825">
        <v>5</v>
      </c>
      <c r="C42" s="825">
        <v>5</v>
      </c>
      <c r="D42" s="825">
        <v>0</v>
      </c>
      <c r="E42" s="825">
        <v>0</v>
      </c>
      <c r="F42" s="825">
        <v>6</v>
      </c>
      <c r="G42" s="825">
        <v>6</v>
      </c>
      <c r="H42" s="825">
        <v>0</v>
      </c>
      <c r="I42" s="826">
        <v>0</v>
      </c>
      <c r="J42" s="816">
        <f t="shared" si="0"/>
        <v>-1</v>
      </c>
    </row>
    <row r="43" spans="1:10" x14ac:dyDescent="0.2">
      <c r="A43" s="825" t="s">
        <v>787</v>
      </c>
      <c r="B43" s="825">
        <v>10</v>
      </c>
      <c r="C43" s="825">
        <v>8</v>
      </c>
      <c r="D43" s="825">
        <v>2</v>
      </c>
      <c r="E43" s="825">
        <v>0</v>
      </c>
      <c r="F43" s="825">
        <v>9</v>
      </c>
      <c r="G43" s="825">
        <v>8</v>
      </c>
      <c r="H43" s="825">
        <v>1</v>
      </c>
      <c r="I43" s="826">
        <v>0</v>
      </c>
      <c r="J43" s="816">
        <f t="shared" si="0"/>
        <v>1</v>
      </c>
    </row>
    <row r="44" spans="1:10" x14ac:dyDescent="0.2">
      <c r="A44" s="825" t="s">
        <v>59</v>
      </c>
      <c r="B44" s="825">
        <v>464</v>
      </c>
      <c r="C44" s="825">
        <v>257</v>
      </c>
      <c r="D44" s="825">
        <v>207</v>
      </c>
      <c r="E44" s="825">
        <v>0</v>
      </c>
      <c r="F44" s="825">
        <v>466</v>
      </c>
      <c r="G44" s="825">
        <v>254</v>
      </c>
      <c r="H44" s="825">
        <v>212</v>
      </c>
      <c r="I44" s="826">
        <v>0</v>
      </c>
      <c r="J44" s="816">
        <f t="shared" si="0"/>
        <v>-2</v>
      </c>
    </row>
    <row r="45" spans="1:10" x14ac:dyDescent="0.2">
      <c r="A45" s="825" t="s">
        <v>60</v>
      </c>
      <c r="B45" s="825">
        <v>8056</v>
      </c>
      <c r="C45" s="825">
        <v>4913</v>
      </c>
      <c r="D45" s="825">
        <v>3143</v>
      </c>
      <c r="E45" s="825">
        <v>0</v>
      </c>
      <c r="F45" s="825">
        <v>8092</v>
      </c>
      <c r="G45" s="825">
        <v>4949</v>
      </c>
      <c r="H45" s="825">
        <v>3143</v>
      </c>
      <c r="I45" s="826">
        <v>0</v>
      </c>
      <c r="J45" s="816">
        <f t="shared" si="0"/>
        <v>-36</v>
      </c>
    </row>
    <row r="46" spans="1:10" s="45" customFormat="1" x14ac:dyDescent="0.2">
      <c r="A46" s="825" t="s">
        <v>61</v>
      </c>
      <c r="B46" s="825">
        <v>441</v>
      </c>
      <c r="C46" s="825">
        <v>281</v>
      </c>
      <c r="D46" s="825">
        <v>160</v>
      </c>
      <c r="E46" s="825">
        <v>0</v>
      </c>
      <c r="F46" s="825">
        <v>377</v>
      </c>
      <c r="G46" s="825">
        <v>248</v>
      </c>
      <c r="H46" s="825">
        <v>129</v>
      </c>
      <c r="I46" s="826">
        <v>0</v>
      </c>
      <c r="J46" s="816">
        <f t="shared" si="0"/>
        <v>64</v>
      </c>
    </row>
    <row r="47" spans="1:10" s="45" customFormat="1" x14ac:dyDescent="0.2">
      <c r="A47" s="825" t="s">
        <v>53</v>
      </c>
      <c r="B47" s="825">
        <v>2808</v>
      </c>
      <c r="C47" s="825">
        <v>1608</v>
      </c>
      <c r="D47" s="825">
        <v>1200</v>
      </c>
      <c r="E47" s="825">
        <v>0</v>
      </c>
      <c r="F47" s="825">
        <v>2764</v>
      </c>
      <c r="G47" s="825">
        <v>1597</v>
      </c>
      <c r="H47" s="825">
        <v>1167</v>
      </c>
      <c r="I47" s="826">
        <v>0</v>
      </c>
      <c r="J47" s="816">
        <f t="shared" si="0"/>
        <v>44</v>
      </c>
    </row>
    <row r="48" spans="1:10" x14ac:dyDescent="0.2">
      <c r="A48" s="825" t="s">
        <v>788</v>
      </c>
      <c r="B48" s="825">
        <v>0</v>
      </c>
      <c r="C48" s="825">
        <v>0</v>
      </c>
      <c r="D48" s="825">
        <v>0</v>
      </c>
      <c r="E48" s="825">
        <v>0</v>
      </c>
      <c r="F48" s="825">
        <v>2</v>
      </c>
      <c r="G48" s="825">
        <v>1</v>
      </c>
      <c r="H48" s="825">
        <v>1</v>
      </c>
      <c r="I48" s="826">
        <v>0</v>
      </c>
      <c r="J48" s="816">
        <f t="shared" si="0"/>
        <v>-2</v>
      </c>
    </row>
    <row r="49" spans="1:12" s="45" customFormat="1" x14ac:dyDescent="0.2">
      <c r="A49" s="825" t="s">
        <v>242</v>
      </c>
      <c r="B49" s="825">
        <v>80</v>
      </c>
      <c r="C49" s="825">
        <v>42</v>
      </c>
      <c r="D49" s="825">
        <v>38</v>
      </c>
      <c r="E49" s="825">
        <v>0</v>
      </c>
      <c r="F49" s="825">
        <v>67</v>
      </c>
      <c r="G49" s="825">
        <v>36</v>
      </c>
      <c r="H49" s="825">
        <v>31</v>
      </c>
      <c r="I49" s="826">
        <v>0</v>
      </c>
      <c r="J49" s="816">
        <f t="shared" si="0"/>
        <v>13</v>
      </c>
    </row>
    <row r="50" spans="1:12" x14ac:dyDescent="0.2">
      <c r="A50" s="825" t="s">
        <v>339</v>
      </c>
      <c r="B50" s="825">
        <v>9</v>
      </c>
      <c r="C50" s="825">
        <v>4</v>
      </c>
      <c r="D50" s="825">
        <v>5</v>
      </c>
      <c r="E50" s="825">
        <v>0</v>
      </c>
      <c r="F50" s="825">
        <v>6</v>
      </c>
      <c r="G50" s="825">
        <v>3</v>
      </c>
      <c r="H50" s="825">
        <v>3</v>
      </c>
      <c r="I50" s="826">
        <v>0</v>
      </c>
      <c r="J50" s="816">
        <f t="shared" si="0"/>
        <v>3</v>
      </c>
    </row>
    <row r="51" spans="1:12" x14ac:dyDescent="0.2">
      <c r="A51" s="823" t="s">
        <v>273</v>
      </c>
      <c r="B51" s="823">
        <v>728161</v>
      </c>
      <c r="C51" s="823">
        <v>353289</v>
      </c>
      <c r="D51" s="823">
        <v>374867</v>
      </c>
      <c r="E51" s="823">
        <v>5</v>
      </c>
      <c r="F51" s="823">
        <v>747867</v>
      </c>
      <c r="G51" s="823">
        <v>360703</v>
      </c>
      <c r="H51" s="823">
        <v>387154</v>
      </c>
      <c r="I51" s="824">
        <v>10</v>
      </c>
      <c r="J51" s="571">
        <f t="shared" si="0"/>
        <v>-19706</v>
      </c>
    </row>
    <row r="52" spans="1:12" x14ac:dyDescent="0.2">
      <c r="A52" s="825" t="s">
        <v>62</v>
      </c>
      <c r="B52" s="825">
        <v>14333</v>
      </c>
      <c r="C52" s="825">
        <v>8760</v>
      </c>
      <c r="D52" s="825">
        <v>5573</v>
      </c>
      <c r="E52" s="825">
        <v>0</v>
      </c>
      <c r="F52" s="825">
        <v>14961</v>
      </c>
      <c r="G52" s="825">
        <v>9035</v>
      </c>
      <c r="H52" s="825">
        <v>5925</v>
      </c>
      <c r="I52" s="826">
        <v>1</v>
      </c>
      <c r="J52" s="816">
        <f t="shared" si="0"/>
        <v>-628</v>
      </c>
    </row>
    <row r="53" spans="1:12" x14ac:dyDescent="0.2">
      <c r="A53" s="825" t="s">
        <v>791</v>
      </c>
      <c r="B53" s="825">
        <v>1631</v>
      </c>
      <c r="C53" s="825">
        <v>937</v>
      </c>
      <c r="D53" s="825">
        <v>694</v>
      </c>
      <c r="E53" s="825">
        <v>0</v>
      </c>
      <c r="F53" s="825">
        <v>1435</v>
      </c>
      <c r="G53" s="825">
        <v>827</v>
      </c>
      <c r="H53" s="825">
        <v>608</v>
      </c>
      <c r="I53" s="826">
        <v>0</v>
      </c>
      <c r="J53" s="816">
        <f t="shared" si="0"/>
        <v>196</v>
      </c>
      <c r="K53" s="288"/>
      <c r="L53" s="288"/>
    </row>
    <row r="54" spans="1:12" x14ac:dyDescent="0.2">
      <c r="A54" s="825" t="s">
        <v>64</v>
      </c>
      <c r="B54" s="825">
        <v>5640</v>
      </c>
      <c r="C54" s="825">
        <v>3884</v>
      </c>
      <c r="D54" s="825">
        <v>1755</v>
      </c>
      <c r="E54" s="825">
        <v>1</v>
      </c>
      <c r="F54" s="825">
        <v>5756</v>
      </c>
      <c r="G54" s="825">
        <v>3956</v>
      </c>
      <c r="H54" s="825">
        <v>1799</v>
      </c>
      <c r="I54" s="826">
        <v>1</v>
      </c>
      <c r="J54" s="816">
        <f t="shared" si="0"/>
        <v>-116</v>
      </c>
    </row>
    <row r="55" spans="1:12" x14ac:dyDescent="0.2">
      <c r="A55" s="825" t="s">
        <v>65</v>
      </c>
      <c r="B55" s="825">
        <v>18549</v>
      </c>
      <c r="C55" s="825">
        <v>11281</v>
      </c>
      <c r="D55" s="825">
        <v>7268</v>
      </c>
      <c r="E55" s="825">
        <v>0</v>
      </c>
      <c r="F55" s="825">
        <v>18960</v>
      </c>
      <c r="G55" s="825">
        <v>11468</v>
      </c>
      <c r="H55" s="825">
        <v>7492</v>
      </c>
      <c r="I55" s="826">
        <v>0</v>
      </c>
      <c r="J55" s="816">
        <f t="shared" si="0"/>
        <v>-411</v>
      </c>
    </row>
    <row r="56" spans="1:12" x14ac:dyDescent="0.2">
      <c r="A56" s="825" t="s">
        <v>66</v>
      </c>
      <c r="B56" s="825">
        <v>30613</v>
      </c>
      <c r="C56" s="825">
        <v>18853</v>
      </c>
      <c r="D56" s="825">
        <v>11760</v>
      </c>
      <c r="E56" s="825">
        <v>0</v>
      </c>
      <c r="F56" s="825">
        <v>32365</v>
      </c>
      <c r="G56" s="825">
        <v>20075</v>
      </c>
      <c r="H56" s="825">
        <v>12288</v>
      </c>
      <c r="I56" s="826">
        <v>2</v>
      </c>
      <c r="J56" s="816">
        <f t="shared" si="0"/>
        <v>-1752</v>
      </c>
    </row>
    <row r="57" spans="1:12" x14ac:dyDescent="0.2">
      <c r="A57" s="825" t="s">
        <v>214</v>
      </c>
      <c r="B57" s="825">
        <v>607941</v>
      </c>
      <c r="C57" s="825">
        <v>281362</v>
      </c>
      <c r="D57" s="825">
        <v>326579</v>
      </c>
      <c r="E57" s="825">
        <v>0</v>
      </c>
      <c r="F57" s="825">
        <v>635462</v>
      </c>
      <c r="G57" s="825">
        <v>292660</v>
      </c>
      <c r="H57" s="825">
        <v>342802</v>
      </c>
      <c r="I57" s="826">
        <v>0</v>
      </c>
      <c r="J57" s="816">
        <f t="shared" si="0"/>
        <v>-27521</v>
      </c>
    </row>
    <row r="58" spans="1:12" x14ac:dyDescent="0.2">
      <c r="A58" s="825" t="s">
        <v>792</v>
      </c>
      <c r="B58" s="825">
        <v>4</v>
      </c>
      <c r="C58" s="825">
        <v>1</v>
      </c>
      <c r="D58" s="825">
        <v>3</v>
      </c>
      <c r="E58" s="825">
        <v>0</v>
      </c>
      <c r="F58" s="825">
        <v>2</v>
      </c>
      <c r="G58" s="825">
        <v>0</v>
      </c>
      <c r="H58" s="825">
        <v>2</v>
      </c>
      <c r="I58" s="826">
        <v>0</v>
      </c>
      <c r="J58" s="816">
        <f t="shared" si="0"/>
        <v>2</v>
      </c>
    </row>
    <row r="59" spans="1:12" x14ac:dyDescent="0.2">
      <c r="A59" s="825" t="s">
        <v>67</v>
      </c>
      <c r="B59" s="825">
        <v>30</v>
      </c>
      <c r="C59" s="825">
        <v>13</v>
      </c>
      <c r="D59" s="825">
        <v>17</v>
      </c>
      <c r="E59" s="825">
        <v>0</v>
      </c>
      <c r="F59" s="825">
        <v>26</v>
      </c>
      <c r="G59" s="825">
        <v>10</v>
      </c>
      <c r="H59" s="825">
        <v>16</v>
      </c>
      <c r="I59" s="826">
        <v>0</v>
      </c>
      <c r="J59" s="816">
        <f t="shared" si="0"/>
        <v>4</v>
      </c>
    </row>
    <row r="60" spans="1:12" x14ac:dyDescent="0.2">
      <c r="A60" s="825" t="s">
        <v>69</v>
      </c>
      <c r="B60" s="825">
        <v>18601</v>
      </c>
      <c r="C60" s="825">
        <v>11470</v>
      </c>
      <c r="D60" s="825">
        <v>7130</v>
      </c>
      <c r="E60" s="825">
        <v>1</v>
      </c>
      <c r="F60" s="825">
        <v>17729</v>
      </c>
      <c r="G60" s="825">
        <v>11030</v>
      </c>
      <c r="H60" s="825">
        <v>6694</v>
      </c>
      <c r="I60" s="826">
        <v>5</v>
      </c>
      <c r="J60" s="816">
        <f t="shared" si="0"/>
        <v>872</v>
      </c>
    </row>
    <row r="61" spans="1:12" s="45" customFormat="1" x14ac:dyDescent="0.2">
      <c r="A61" s="825" t="s">
        <v>68</v>
      </c>
      <c r="B61" s="825">
        <v>834</v>
      </c>
      <c r="C61" s="825">
        <v>501</v>
      </c>
      <c r="D61" s="825">
        <v>333</v>
      </c>
      <c r="E61" s="825">
        <v>0</v>
      </c>
      <c r="F61" s="825">
        <v>625</v>
      </c>
      <c r="G61" s="825">
        <v>325</v>
      </c>
      <c r="H61" s="825">
        <v>300</v>
      </c>
      <c r="I61" s="826">
        <v>0</v>
      </c>
      <c r="J61" s="816">
        <f t="shared" si="0"/>
        <v>209</v>
      </c>
    </row>
    <row r="62" spans="1:12" s="45" customFormat="1" x14ac:dyDescent="0.2">
      <c r="A62" s="825" t="s">
        <v>70</v>
      </c>
      <c r="B62" s="825">
        <v>18</v>
      </c>
      <c r="C62" s="825">
        <v>4</v>
      </c>
      <c r="D62" s="825">
        <v>14</v>
      </c>
      <c r="E62" s="825">
        <v>0</v>
      </c>
      <c r="F62" s="825">
        <v>21</v>
      </c>
      <c r="G62" s="825">
        <v>7</v>
      </c>
      <c r="H62" s="825">
        <v>14</v>
      </c>
      <c r="I62" s="826">
        <v>0</v>
      </c>
      <c r="J62" s="816">
        <f t="shared" si="0"/>
        <v>-3</v>
      </c>
    </row>
    <row r="63" spans="1:12" x14ac:dyDescent="0.2">
      <c r="A63" s="825" t="s">
        <v>71</v>
      </c>
      <c r="B63" s="825">
        <v>1690</v>
      </c>
      <c r="C63" s="825">
        <v>1135</v>
      </c>
      <c r="D63" s="825">
        <v>555</v>
      </c>
      <c r="E63" s="825">
        <v>0</v>
      </c>
      <c r="F63" s="825">
        <v>1720</v>
      </c>
      <c r="G63" s="825">
        <v>1127</v>
      </c>
      <c r="H63" s="825">
        <v>593</v>
      </c>
      <c r="I63" s="826">
        <v>0</v>
      </c>
      <c r="J63" s="816">
        <f t="shared" si="0"/>
        <v>-30</v>
      </c>
    </row>
    <row r="64" spans="1:12" x14ac:dyDescent="0.2">
      <c r="A64" s="825" t="s">
        <v>72</v>
      </c>
      <c r="B64" s="825">
        <v>28277</v>
      </c>
      <c r="C64" s="825">
        <v>15088</v>
      </c>
      <c r="D64" s="825">
        <v>13186</v>
      </c>
      <c r="E64" s="825">
        <v>3</v>
      </c>
      <c r="F64" s="825">
        <v>18805</v>
      </c>
      <c r="G64" s="825">
        <v>10183</v>
      </c>
      <c r="H64" s="825">
        <v>8621</v>
      </c>
      <c r="I64" s="826">
        <v>1</v>
      </c>
      <c r="J64" s="816">
        <f t="shared" si="0"/>
        <v>9472</v>
      </c>
    </row>
    <row r="65" spans="1:10" x14ac:dyDescent="0.2">
      <c r="A65" s="823" t="s">
        <v>269</v>
      </c>
      <c r="B65" s="823">
        <v>54173</v>
      </c>
      <c r="C65" s="823">
        <v>35596</v>
      </c>
      <c r="D65" s="823">
        <v>18573</v>
      </c>
      <c r="E65" s="823">
        <v>4</v>
      </c>
      <c r="F65" s="823">
        <v>81203</v>
      </c>
      <c r="G65" s="823">
        <v>48823</v>
      </c>
      <c r="H65" s="823">
        <v>32376</v>
      </c>
      <c r="I65" s="824">
        <v>4</v>
      </c>
      <c r="J65" s="571">
        <f t="shared" si="0"/>
        <v>-27030</v>
      </c>
    </row>
    <row r="66" spans="1:10" x14ac:dyDescent="0.2">
      <c r="A66" s="825" t="s">
        <v>73</v>
      </c>
      <c r="B66" s="825">
        <v>100</v>
      </c>
      <c r="C66" s="825">
        <v>82</v>
      </c>
      <c r="D66" s="825">
        <v>18</v>
      </c>
      <c r="E66" s="825">
        <v>0</v>
      </c>
      <c r="F66" s="825">
        <v>89</v>
      </c>
      <c r="G66" s="825">
        <v>72</v>
      </c>
      <c r="H66" s="825">
        <v>17</v>
      </c>
      <c r="I66" s="826">
        <v>0</v>
      </c>
      <c r="J66" s="816">
        <f t="shared" si="0"/>
        <v>11</v>
      </c>
    </row>
    <row r="67" spans="1:10" x14ac:dyDescent="0.2">
      <c r="A67" s="825" t="s">
        <v>75</v>
      </c>
      <c r="B67" s="825">
        <v>15</v>
      </c>
      <c r="C67" s="825">
        <v>8</v>
      </c>
      <c r="D67" s="825">
        <v>7</v>
      </c>
      <c r="E67" s="825">
        <v>0</v>
      </c>
      <c r="F67" s="825">
        <v>16</v>
      </c>
      <c r="G67" s="825">
        <v>9</v>
      </c>
      <c r="H67" s="825">
        <v>7</v>
      </c>
      <c r="I67" s="826">
        <v>0</v>
      </c>
      <c r="J67" s="816">
        <f t="shared" si="0"/>
        <v>-1</v>
      </c>
    </row>
    <row r="68" spans="1:10" x14ac:dyDescent="0.2">
      <c r="A68" s="825" t="s">
        <v>76</v>
      </c>
      <c r="B68" s="825">
        <v>548</v>
      </c>
      <c r="C68" s="825">
        <v>326</v>
      </c>
      <c r="D68" s="825">
        <v>222</v>
      </c>
      <c r="E68" s="825">
        <v>0</v>
      </c>
      <c r="F68" s="825">
        <v>922</v>
      </c>
      <c r="G68" s="825">
        <v>505</v>
      </c>
      <c r="H68" s="825">
        <v>417</v>
      </c>
      <c r="I68" s="826">
        <v>0</v>
      </c>
      <c r="J68" s="816">
        <f t="shared" si="0"/>
        <v>-374</v>
      </c>
    </row>
    <row r="69" spans="1:10" x14ac:dyDescent="0.2">
      <c r="A69" s="825" t="s">
        <v>77</v>
      </c>
      <c r="B69" s="825">
        <v>1010</v>
      </c>
      <c r="C69" s="825">
        <v>604</v>
      </c>
      <c r="D69" s="825">
        <v>406</v>
      </c>
      <c r="E69" s="825">
        <v>0</v>
      </c>
      <c r="F69" s="825">
        <v>1797</v>
      </c>
      <c r="G69" s="825">
        <v>949</v>
      </c>
      <c r="H69" s="825">
        <v>848</v>
      </c>
      <c r="I69" s="826">
        <v>0</v>
      </c>
      <c r="J69" s="816">
        <f t="shared" si="0"/>
        <v>-787</v>
      </c>
    </row>
    <row r="70" spans="1:10" x14ac:dyDescent="0.2">
      <c r="A70" s="825" t="s">
        <v>78</v>
      </c>
      <c r="B70" s="825">
        <v>197</v>
      </c>
      <c r="C70" s="825">
        <v>162</v>
      </c>
      <c r="D70" s="825">
        <v>35</v>
      </c>
      <c r="E70" s="825">
        <v>0</v>
      </c>
      <c r="F70" s="825">
        <v>227</v>
      </c>
      <c r="G70" s="825">
        <v>184</v>
      </c>
      <c r="H70" s="825">
        <v>43</v>
      </c>
      <c r="I70" s="826">
        <v>0</v>
      </c>
      <c r="J70" s="816">
        <f t="shared" si="0"/>
        <v>-30</v>
      </c>
    </row>
    <row r="71" spans="1:10" x14ac:dyDescent="0.2">
      <c r="A71" s="825" t="s">
        <v>794</v>
      </c>
      <c r="B71" s="825">
        <v>21</v>
      </c>
      <c r="C71" s="825">
        <v>14</v>
      </c>
      <c r="D71" s="825">
        <v>7</v>
      </c>
      <c r="E71" s="825">
        <v>0</v>
      </c>
      <c r="F71" s="825">
        <v>20</v>
      </c>
      <c r="G71" s="825">
        <v>13</v>
      </c>
      <c r="H71" s="825">
        <v>7</v>
      </c>
      <c r="I71" s="826">
        <v>0</v>
      </c>
      <c r="J71" s="816">
        <f t="shared" si="0"/>
        <v>1</v>
      </c>
    </row>
    <row r="72" spans="1:10" x14ac:dyDescent="0.2">
      <c r="A72" s="825" t="s">
        <v>795</v>
      </c>
      <c r="B72" s="825">
        <v>102</v>
      </c>
      <c r="C72" s="825">
        <v>69</v>
      </c>
      <c r="D72" s="825">
        <v>33</v>
      </c>
      <c r="E72" s="825">
        <v>0</v>
      </c>
      <c r="F72" s="825">
        <v>119</v>
      </c>
      <c r="G72" s="825">
        <v>78</v>
      </c>
      <c r="H72" s="825">
        <v>41</v>
      </c>
      <c r="I72" s="826">
        <v>0</v>
      </c>
      <c r="J72" s="816">
        <f t="shared" si="0"/>
        <v>-17</v>
      </c>
    </row>
    <row r="73" spans="1:10" x14ac:dyDescent="0.2">
      <c r="A73" s="825" t="s">
        <v>100</v>
      </c>
      <c r="B73" s="825">
        <v>2147</v>
      </c>
      <c r="C73" s="825">
        <v>1201</v>
      </c>
      <c r="D73" s="825">
        <v>946</v>
      </c>
      <c r="E73" s="825">
        <v>0</v>
      </c>
      <c r="F73" s="825">
        <v>3694</v>
      </c>
      <c r="G73" s="825">
        <v>1934</v>
      </c>
      <c r="H73" s="825">
        <v>1760</v>
      </c>
      <c r="I73" s="826">
        <v>0</v>
      </c>
      <c r="J73" s="816">
        <f t="shared" si="0"/>
        <v>-1547</v>
      </c>
    </row>
    <row r="74" spans="1:10" x14ac:dyDescent="0.2">
      <c r="A74" s="825" t="s">
        <v>106</v>
      </c>
      <c r="B74" s="825">
        <v>13</v>
      </c>
      <c r="C74" s="825">
        <v>10</v>
      </c>
      <c r="D74" s="825">
        <v>3</v>
      </c>
      <c r="E74" s="825">
        <v>0</v>
      </c>
      <c r="F74" s="825">
        <v>17</v>
      </c>
      <c r="G74" s="825">
        <v>13</v>
      </c>
      <c r="H74" s="825">
        <v>4</v>
      </c>
      <c r="I74" s="826">
        <v>0</v>
      </c>
      <c r="J74" s="816">
        <f t="shared" si="0"/>
        <v>-4</v>
      </c>
    </row>
    <row r="75" spans="1:10" x14ac:dyDescent="0.2">
      <c r="A75" s="825" t="s">
        <v>796</v>
      </c>
      <c r="B75" s="825">
        <v>174</v>
      </c>
      <c r="C75" s="825">
        <v>111</v>
      </c>
      <c r="D75" s="825">
        <v>63</v>
      </c>
      <c r="E75" s="825">
        <v>0</v>
      </c>
      <c r="F75" s="825">
        <v>274</v>
      </c>
      <c r="G75" s="825">
        <v>167</v>
      </c>
      <c r="H75" s="825">
        <v>107</v>
      </c>
      <c r="I75" s="826">
        <v>0</v>
      </c>
      <c r="J75" s="816">
        <f t="shared" si="0"/>
        <v>-100</v>
      </c>
    </row>
    <row r="76" spans="1:10" x14ac:dyDescent="0.2">
      <c r="A76" s="825" t="s">
        <v>74</v>
      </c>
      <c r="B76" s="825">
        <v>6521</v>
      </c>
      <c r="C76" s="825">
        <v>3752</v>
      </c>
      <c r="D76" s="825">
        <v>2769</v>
      </c>
      <c r="E76" s="825">
        <v>0</v>
      </c>
      <c r="F76" s="825">
        <v>9796</v>
      </c>
      <c r="G76" s="825">
        <v>5330</v>
      </c>
      <c r="H76" s="825">
        <v>4466</v>
      </c>
      <c r="I76" s="826">
        <v>0</v>
      </c>
      <c r="J76" s="816">
        <f t="shared" si="0"/>
        <v>-3275</v>
      </c>
    </row>
    <row r="77" spans="1:10" x14ac:dyDescent="0.2">
      <c r="A77" s="825" t="s">
        <v>80</v>
      </c>
      <c r="B77" s="825">
        <v>497</v>
      </c>
      <c r="C77" s="825">
        <v>335</v>
      </c>
      <c r="D77" s="825">
        <v>162</v>
      </c>
      <c r="E77" s="825">
        <v>0</v>
      </c>
      <c r="F77" s="825">
        <v>872</v>
      </c>
      <c r="G77" s="825">
        <v>504</v>
      </c>
      <c r="H77" s="825">
        <v>368</v>
      </c>
      <c r="I77" s="826">
        <v>0</v>
      </c>
      <c r="J77" s="816">
        <f t="shared" si="0"/>
        <v>-375</v>
      </c>
    </row>
    <row r="78" spans="1:10" x14ac:dyDescent="0.2">
      <c r="A78" s="825" t="s">
        <v>83</v>
      </c>
      <c r="B78" s="825">
        <v>16921</v>
      </c>
      <c r="C78" s="825">
        <v>10611</v>
      </c>
      <c r="D78" s="825">
        <v>6309</v>
      </c>
      <c r="E78" s="825">
        <v>1</v>
      </c>
      <c r="F78" s="825">
        <v>21421</v>
      </c>
      <c r="G78" s="825">
        <v>12993</v>
      </c>
      <c r="H78" s="825">
        <v>8427</v>
      </c>
      <c r="I78" s="826">
        <v>1</v>
      </c>
      <c r="J78" s="816">
        <f t="shared" ref="J78:J141" si="1">+B78-F78</f>
        <v>-4500</v>
      </c>
    </row>
    <row r="79" spans="1:10" x14ac:dyDescent="0.2">
      <c r="A79" s="825" t="s">
        <v>84</v>
      </c>
      <c r="B79" s="825">
        <v>90</v>
      </c>
      <c r="C79" s="825">
        <v>75</v>
      </c>
      <c r="D79" s="825">
        <v>15</v>
      </c>
      <c r="E79" s="825">
        <v>0</v>
      </c>
      <c r="F79" s="825">
        <v>110</v>
      </c>
      <c r="G79" s="825">
        <v>80</v>
      </c>
      <c r="H79" s="825">
        <v>30</v>
      </c>
      <c r="I79" s="826">
        <v>0</v>
      </c>
      <c r="J79" s="816">
        <f t="shared" si="1"/>
        <v>-20</v>
      </c>
    </row>
    <row r="80" spans="1:10" x14ac:dyDescent="0.2">
      <c r="A80" s="825" t="s">
        <v>85</v>
      </c>
      <c r="B80" s="825">
        <v>198</v>
      </c>
      <c r="C80" s="825">
        <v>102</v>
      </c>
      <c r="D80" s="825">
        <v>96</v>
      </c>
      <c r="E80" s="825">
        <v>0</v>
      </c>
      <c r="F80" s="825">
        <v>342</v>
      </c>
      <c r="G80" s="825">
        <v>175</v>
      </c>
      <c r="H80" s="825">
        <v>167</v>
      </c>
      <c r="I80" s="826">
        <v>0</v>
      </c>
      <c r="J80" s="816">
        <f t="shared" si="1"/>
        <v>-144</v>
      </c>
    </row>
    <row r="81" spans="1:10" x14ac:dyDescent="0.2">
      <c r="A81" s="825" t="s">
        <v>86</v>
      </c>
      <c r="B81" s="825">
        <v>3566</v>
      </c>
      <c r="C81" s="825">
        <v>2162</v>
      </c>
      <c r="D81" s="825">
        <v>1404</v>
      </c>
      <c r="E81" s="825">
        <v>0</v>
      </c>
      <c r="F81" s="825">
        <v>6684</v>
      </c>
      <c r="G81" s="825">
        <v>3657</v>
      </c>
      <c r="H81" s="825">
        <v>3027</v>
      </c>
      <c r="I81" s="826">
        <v>0</v>
      </c>
      <c r="J81" s="816">
        <f t="shared" si="1"/>
        <v>-3118</v>
      </c>
    </row>
    <row r="82" spans="1:10" x14ac:dyDescent="0.2">
      <c r="A82" s="825" t="s">
        <v>259</v>
      </c>
      <c r="B82" s="825">
        <v>5586</v>
      </c>
      <c r="C82" s="825">
        <v>3092</v>
      </c>
      <c r="D82" s="825">
        <v>2494</v>
      </c>
      <c r="E82" s="825">
        <v>0</v>
      </c>
      <c r="F82" s="825">
        <v>8321</v>
      </c>
      <c r="G82" s="825">
        <v>4470</v>
      </c>
      <c r="H82" s="825">
        <v>3851</v>
      </c>
      <c r="I82" s="826">
        <v>0</v>
      </c>
      <c r="J82" s="816">
        <f t="shared" si="1"/>
        <v>-2735</v>
      </c>
    </row>
    <row r="83" spans="1:10" x14ac:dyDescent="0.2">
      <c r="A83" s="825" t="s">
        <v>108</v>
      </c>
      <c r="B83" s="825">
        <v>26</v>
      </c>
      <c r="C83" s="825">
        <v>25</v>
      </c>
      <c r="D83" s="825">
        <v>1</v>
      </c>
      <c r="E83" s="825">
        <v>0</v>
      </c>
      <c r="F83" s="825">
        <v>29</v>
      </c>
      <c r="G83" s="825">
        <v>26</v>
      </c>
      <c r="H83" s="825">
        <v>3</v>
      </c>
      <c r="I83" s="826">
        <v>0</v>
      </c>
      <c r="J83" s="816">
        <f t="shared" si="1"/>
        <v>-3</v>
      </c>
    </row>
    <row r="84" spans="1:10" x14ac:dyDescent="0.2">
      <c r="A84" s="825" t="s">
        <v>184</v>
      </c>
      <c r="B84" s="825">
        <v>0</v>
      </c>
      <c r="C84" s="825">
        <v>0</v>
      </c>
      <c r="D84" s="825">
        <v>0</v>
      </c>
      <c r="E84" s="825">
        <v>0</v>
      </c>
      <c r="F84" s="825">
        <v>1</v>
      </c>
      <c r="G84" s="825">
        <v>1</v>
      </c>
      <c r="H84" s="825">
        <v>0</v>
      </c>
      <c r="I84" s="826">
        <v>0</v>
      </c>
      <c r="J84" s="816">
        <f t="shared" si="1"/>
        <v>-1</v>
      </c>
    </row>
    <row r="85" spans="1:10" x14ac:dyDescent="0.2">
      <c r="A85" s="825" t="s">
        <v>87</v>
      </c>
      <c r="B85" s="825">
        <v>367</v>
      </c>
      <c r="C85" s="825">
        <v>317</v>
      </c>
      <c r="D85" s="825">
        <v>50</v>
      </c>
      <c r="E85" s="825">
        <v>0</v>
      </c>
      <c r="F85" s="825">
        <v>502</v>
      </c>
      <c r="G85" s="825">
        <v>445</v>
      </c>
      <c r="H85" s="825">
        <v>57</v>
      </c>
      <c r="I85" s="826">
        <v>0</v>
      </c>
      <c r="J85" s="816">
        <f t="shared" si="1"/>
        <v>-135</v>
      </c>
    </row>
    <row r="86" spans="1:10" x14ac:dyDescent="0.2">
      <c r="A86" s="825" t="s">
        <v>797</v>
      </c>
      <c r="B86" s="825">
        <v>3</v>
      </c>
      <c r="C86" s="825">
        <v>0</v>
      </c>
      <c r="D86" s="825">
        <v>3</v>
      </c>
      <c r="E86" s="825">
        <v>0</v>
      </c>
      <c r="F86" s="825">
        <v>3</v>
      </c>
      <c r="G86" s="825">
        <v>0</v>
      </c>
      <c r="H86" s="825">
        <v>3</v>
      </c>
      <c r="I86" s="826">
        <v>0</v>
      </c>
      <c r="J86" s="816">
        <f t="shared" si="1"/>
        <v>0</v>
      </c>
    </row>
    <row r="87" spans="1:10" x14ac:dyDescent="0.2">
      <c r="A87" s="825" t="s">
        <v>79</v>
      </c>
      <c r="B87" s="825">
        <v>359</v>
      </c>
      <c r="C87" s="825">
        <v>335</v>
      </c>
      <c r="D87" s="825">
        <v>24</v>
      </c>
      <c r="E87" s="825">
        <v>0</v>
      </c>
      <c r="F87" s="825">
        <v>389</v>
      </c>
      <c r="G87" s="825">
        <v>361</v>
      </c>
      <c r="H87" s="825">
        <v>28</v>
      </c>
      <c r="I87" s="826">
        <v>0</v>
      </c>
      <c r="J87" s="816">
        <f t="shared" si="1"/>
        <v>-30</v>
      </c>
    </row>
    <row r="88" spans="1:10" x14ac:dyDescent="0.2">
      <c r="A88" s="825" t="s">
        <v>303</v>
      </c>
      <c r="B88" s="825">
        <v>98</v>
      </c>
      <c r="C88" s="825">
        <v>59</v>
      </c>
      <c r="D88" s="825">
        <v>39</v>
      </c>
      <c r="E88" s="825">
        <v>0</v>
      </c>
      <c r="F88" s="825">
        <v>115</v>
      </c>
      <c r="G88" s="825">
        <v>64</v>
      </c>
      <c r="H88" s="825">
        <v>51</v>
      </c>
      <c r="I88" s="826">
        <v>0</v>
      </c>
      <c r="J88" s="816">
        <f t="shared" si="1"/>
        <v>-17</v>
      </c>
    </row>
    <row r="89" spans="1:10" x14ac:dyDescent="0.2">
      <c r="A89" s="825" t="s">
        <v>88</v>
      </c>
      <c r="B89" s="825">
        <v>389</v>
      </c>
      <c r="C89" s="825">
        <v>249</v>
      </c>
      <c r="D89" s="825">
        <v>140</v>
      </c>
      <c r="E89" s="825">
        <v>0</v>
      </c>
      <c r="F89" s="825">
        <v>462</v>
      </c>
      <c r="G89" s="825">
        <v>294</v>
      </c>
      <c r="H89" s="825">
        <v>167</v>
      </c>
      <c r="I89" s="826">
        <v>1</v>
      </c>
      <c r="J89" s="816">
        <f t="shared" si="1"/>
        <v>-73</v>
      </c>
    </row>
    <row r="90" spans="1:10" x14ac:dyDescent="0.2">
      <c r="A90" s="825" t="s">
        <v>89</v>
      </c>
      <c r="B90" s="825">
        <v>20</v>
      </c>
      <c r="C90" s="825">
        <v>7</v>
      </c>
      <c r="D90" s="825">
        <v>13</v>
      </c>
      <c r="E90" s="825">
        <v>0</v>
      </c>
      <c r="F90" s="825">
        <v>30</v>
      </c>
      <c r="G90" s="825">
        <v>12</v>
      </c>
      <c r="H90" s="825">
        <v>18</v>
      </c>
      <c r="I90" s="826">
        <v>0</v>
      </c>
      <c r="J90" s="816">
        <f t="shared" si="1"/>
        <v>-10</v>
      </c>
    </row>
    <row r="91" spans="1:10" x14ac:dyDescent="0.2">
      <c r="A91" s="825" t="s">
        <v>90</v>
      </c>
      <c r="B91" s="825">
        <v>5096</v>
      </c>
      <c r="C91" s="825">
        <v>3633</v>
      </c>
      <c r="D91" s="825">
        <v>1461</v>
      </c>
      <c r="E91" s="825">
        <v>2</v>
      </c>
      <c r="F91" s="825">
        <v>5915</v>
      </c>
      <c r="G91" s="825">
        <v>4072</v>
      </c>
      <c r="H91" s="825">
        <v>1842</v>
      </c>
      <c r="I91" s="826">
        <v>1</v>
      </c>
      <c r="J91" s="816">
        <f t="shared" si="1"/>
        <v>-819</v>
      </c>
    </row>
    <row r="92" spans="1:10" x14ac:dyDescent="0.2">
      <c r="A92" s="825" t="s">
        <v>91</v>
      </c>
      <c r="B92" s="825">
        <v>5</v>
      </c>
      <c r="C92" s="825">
        <v>4</v>
      </c>
      <c r="D92" s="825">
        <v>1</v>
      </c>
      <c r="E92" s="825">
        <v>0</v>
      </c>
      <c r="F92" s="825">
        <v>9</v>
      </c>
      <c r="G92" s="825">
        <v>5</v>
      </c>
      <c r="H92" s="825">
        <v>4</v>
      </c>
      <c r="I92" s="826">
        <v>0</v>
      </c>
      <c r="J92" s="816">
        <f t="shared" si="1"/>
        <v>-4</v>
      </c>
    </row>
    <row r="93" spans="1:10" x14ac:dyDescent="0.2">
      <c r="A93" s="825" t="s">
        <v>92</v>
      </c>
      <c r="B93" s="825">
        <v>178</v>
      </c>
      <c r="C93" s="825">
        <v>139</v>
      </c>
      <c r="D93" s="825">
        <v>39</v>
      </c>
      <c r="E93" s="825">
        <v>0</v>
      </c>
      <c r="F93" s="825">
        <v>202</v>
      </c>
      <c r="G93" s="825">
        <v>152</v>
      </c>
      <c r="H93" s="825">
        <v>50</v>
      </c>
      <c r="I93" s="826">
        <v>0</v>
      </c>
      <c r="J93" s="816">
        <f t="shared" si="1"/>
        <v>-24</v>
      </c>
    </row>
    <row r="94" spans="1:10" x14ac:dyDescent="0.2">
      <c r="A94" s="825" t="s">
        <v>93</v>
      </c>
      <c r="B94" s="825">
        <v>26</v>
      </c>
      <c r="C94" s="825">
        <v>19</v>
      </c>
      <c r="D94" s="825">
        <v>7</v>
      </c>
      <c r="E94" s="825">
        <v>0</v>
      </c>
      <c r="F94" s="825">
        <v>69</v>
      </c>
      <c r="G94" s="825">
        <v>43</v>
      </c>
      <c r="H94" s="825">
        <v>26</v>
      </c>
      <c r="I94" s="826">
        <v>0</v>
      </c>
      <c r="J94" s="816">
        <f t="shared" si="1"/>
        <v>-43</v>
      </c>
    </row>
    <row r="95" spans="1:10" x14ac:dyDescent="0.2">
      <c r="A95" s="825" t="s">
        <v>800</v>
      </c>
      <c r="B95" s="825">
        <v>144</v>
      </c>
      <c r="C95" s="825">
        <v>128</v>
      </c>
      <c r="D95" s="825">
        <v>16</v>
      </c>
      <c r="E95" s="825">
        <v>0</v>
      </c>
      <c r="F95" s="825">
        <v>199</v>
      </c>
      <c r="G95" s="825">
        <v>173</v>
      </c>
      <c r="H95" s="825">
        <v>26</v>
      </c>
      <c r="I95" s="826">
        <v>0</v>
      </c>
      <c r="J95" s="816">
        <f t="shared" si="1"/>
        <v>-55</v>
      </c>
    </row>
    <row r="96" spans="1:10" x14ac:dyDescent="0.2">
      <c r="A96" s="825" t="s">
        <v>304</v>
      </c>
      <c r="B96" s="825">
        <v>1</v>
      </c>
      <c r="C96" s="825">
        <v>1</v>
      </c>
      <c r="D96" s="825">
        <v>0</v>
      </c>
      <c r="E96" s="825">
        <v>0</v>
      </c>
      <c r="F96" s="825">
        <v>2</v>
      </c>
      <c r="G96" s="825">
        <v>1</v>
      </c>
      <c r="H96" s="825">
        <v>1</v>
      </c>
      <c r="I96" s="826">
        <v>0</v>
      </c>
      <c r="J96" s="816">
        <f t="shared" si="1"/>
        <v>-1</v>
      </c>
    </row>
    <row r="97" spans="1:10" x14ac:dyDescent="0.2">
      <c r="A97" s="825" t="s">
        <v>801</v>
      </c>
      <c r="B97" s="825">
        <v>18</v>
      </c>
      <c r="C97" s="825">
        <v>12</v>
      </c>
      <c r="D97" s="825">
        <v>6</v>
      </c>
      <c r="E97" s="825">
        <v>0</v>
      </c>
      <c r="F97" s="825">
        <v>23</v>
      </c>
      <c r="G97" s="825">
        <v>13</v>
      </c>
      <c r="H97" s="825">
        <v>10</v>
      </c>
      <c r="I97" s="826">
        <v>0</v>
      </c>
      <c r="J97" s="816">
        <f t="shared" si="1"/>
        <v>-5</v>
      </c>
    </row>
    <row r="98" spans="1:10" x14ac:dyDescent="0.2">
      <c r="A98" s="825" t="s">
        <v>802</v>
      </c>
      <c r="B98" s="825">
        <v>19</v>
      </c>
      <c r="C98" s="825">
        <v>15</v>
      </c>
      <c r="D98" s="825">
        <v>4</v>
      </c>
      <c r="E98" s="825">
        <v>0</v>
      </c>
      <c r="F98" s="825">
        <v>22</v>
      </c>
      <c r="G98" s="825">
        <v>15</v>
      </c>
      <c r="H98" s="825">
        <v>7</v>
      </c>
      <c r="I98" s="826">
        <v>0</v>
      </c>
      <c r="J98" s="816">
        <f t="shared" si="1"/>
        <v>-3</v>
      </c>
    </row>
    <row r="99" spans="1:10" x14ac:dyDescent="0.2">
      <c r="A99" s="825" t="s">
        <v>94</v>
      </c>
      <c r="B99" s="825">
        <v>13</v>
      </c>
      <c r="C99" s="825">
        <v>10</v>
      </c>
      <c r="D99" s="825">
        <v>3</v>
      </c>
      <c r="E99" s="825">
        <v>0</v>
      </c>
      <c r="F99" s="825">
        <v>12</v>
      </c>
      <c r="G99" s="825">
        <v>9</v>
      </c>
      <c r="H99" s="825">
        <v>3</v>
      </c>
      <c r="I99" s="826">
        <v>0</v>
      </c>
      <c r="J99" s="816">
        <f t="shared" si="1"/>
        <v>1</v>
      </c>
    </row>
    <row r="100" spans="1:10" x14ac:dyDescent="0.2">
      <c r="A100" s="825" t="s">
        <v>457</v>
      </c>
      <c r="B100" s="825">
        <v>188</v>
      </c>
      <c r="C100" s="825">
        <v>188</v>
      </c>
      <c r="D100" s="825">
        <v>0</v>
      </c>
      <c r="E100" s="825">
        <v>0</v>
      </c>
      <c r="F100" s="825">
        <v>199</v>
      </c>
      <c r="G100" s="825">
        <v>198</v>
      </c>
      <c r="H100" s="825">
        <v>1</v>
      </c>
      <c r="I100" s="826">
        <v>0</v>
      </c>
      <c r="J100" s="816">
        <f t="shared" si="1"/>
        <v>-11</v>
      </c>
    </row>
    <row r="101" spans="1:10" x14ac:dyDescent="0.2">
      <c r="A101" s="825" t="s">
        <v>803</v>
      </c>
      <c r="B101" s="825">
        <v>2006</v>
      </c>
      <c r="C101" s="825">
        <v>1335</v>
      </c>
      <c r="D101" s="825">
        <v>671</v>
      </c>
      <c r="E101" s="825">
        <v>0</v>
      </c>
      <c r="F101" s="825">
        <v>9319</v>
      </c>
      <c r="G101" s="825">
        <v>4582</v>
      </c>
      <c r="H101" s="825">
        <v>4736</v>
      </c>
      <c r="I101" s="826">
        <v>1</v>
      </c>
      <c r="J101" s="816">
        <f t="shared" si="1"/>
        <v>-7313</v>
      </c>
    </row>
    <row r="102" spans="1:10" x14ac:dyDescent="0.2">
      <c r="A102" s="825" t="s">
        <v>95</v>
      </c>
      <c r="B102" s="825">
        <v>174</v>
      </c>
      <c r="C102" s="825">
        <v>86</v>
      </c>
      <c r="D102" s="825">
        <v>88</v>
      </c>
      <c r="E102" s="825">
        <v>0</v>
      </c>
      <c r="F102" s="825">
        <v>182</v>
      </c>
      <c r="G102" s="825">
        <v>110</v>
      </c>
      <c r="H102" s="825">
        <v>72</v>
      </c>
      <c r="I102" s="826">
        <v>0</v>
      </c>
      <c r="J102" s="816">
        <f t="shared" si="1"/>
        <v>-8</v>
      </c>
    </row>
    <row r="103" spans="1:10" x14ac:dyDescent="0.2">
      <c r="A103" s="825" t="s">
        <v>96</v>
      </c>
      <c r="B103" s="825">
        <v>1107</v>
      </c>
      <c r="C103" s="825">
        <v>934</v>
      </c>
      <c r="D103" s="825">
        <v>172</v>
      </c>
      <c r="E103" s="825">
        <v>1</v>
      </c>
      <c r="F103" s="825">
        <v>1276</v>
      </c>
      <c r="G103" s="825">
        <v>1037</v>
      </c>
      <c r="H103" s="825">
        <v>239</v>
      </c>
      <c r="I103" s="826">
        <v>0</v>
      </c>
      <c r="J103" s="816">
        <f t="shared" si="1"/>
        <v>-169</v>
      </c>
    </row>
    <row r="104" spans="1:10" x14ac:dyDescent="0.2">
      <c r="A104" s="825" t="s">
        <v>97</v>
      </c>
      <c r="B104" s="825">
        <v>692</v>
      </c>
      <c r="C104" s="825">
        <v>507</v>
      </c>
      <c r="D104" s="825">
        <v>185</v>
      </c>
      <c r="E104" s="825">
        <v>0</v>
      </c>
      <c r="F104" s="825">
        <v>782</v>
      </c>
      <c r="G104" s="825">
        <v>568</v>
      </c>
      <c r="H104" s="825">
        <v>214</v>
      </c>
      <c r="I104" s="826">
        <v>0</v>
      </c>
      <c r="J104" s="816">
        <f t="shared" si="1"/>
        <v>-90</v>
      </c>
    </row>
    <row r="105" spans="1:10" x14ac:dyDescent="0.2">
      <c r="A105" s="825" t="s">
        <v>98</v>
      </c>
      <c r="B105" s="825">
        <v>635</v>
      </c>
      <c r="C105" s="825">
        <v>549</v>
      </c>
      <c r="D105" s="825">
        <v>86</v>
      </c>
      <c r="E105" s="825">
        <v>0</v>
      </c>
      <c r="F105" s="825">
        <v>713</v>
      </c>
      <c r="G105" s="825">
        <v>579</v>
      </c>
      <c r="H105" s="825">
        <v>134</v>
      </c>
      <c r="I105" s="826">
        <v>0</v>
      </c>
      <c r="J105" s="816">
        <f t="shared" si="1"/>
        <v>-78</v>
      </c>
    </row>
    <row r="106" spans="1:10" x14ac:dyDescent="0.2">
      <c r="A106" s="825" t="s">
        <v>804</v>
      </c>
      <c r="B106" s="825">
        <v>273</v>
      </c>
      <c r="C106" s="825">
        <v>149</v>
      </c>
      <c r="D106" s="825">
        <v>124</v>
      </c>
      <c r="E106" s="825">
        <v>0</v>
      </c>
      <c r="F106" s="825">
        <v>448</v>
      </c>
      <c r="G106" s="825">
        <v>213</v>
      </c>
      <c r="H106" s="825">
        <v>235</v>
      </c>
      <c r="I106" s="826">
        <v>0</v>
      </c>
      <c r="J106" s="816">
        <f t="shared" si="1"/>
        <v>-175</v>
      </c>
    </row>
    <row r="107" spans="1:10" s="45" customFormat="1" x14ac:dyDescent="0.2">
      <c r="A107" s="825" t="s">
        <v>806</v>
      </c>
      <c r="B107" s="825">
        <v>96</v>
      </c>
      <c r="C107" s="825">
        <v>78</v>
      </c>
      <c r="D107" s="825">
        <v>18</v>
      </c>
      <c r="E107" s="825">
        <v>0</v>
      </c>
      <c r="F107" s="825">
        <v>101</v>
      </c>
      <c r="G107" s="825">
        <v>74</v>
      </c>
      <c r="H107" s="825">
        <v>27</v>
      </c>
      <c r="I107" s="826">
        <v>0</v>
      </c>
      <c r="J107" s="816">
        <f t="shared" si="1"/>
        <v>-5</v>
      </c>
    </row>
    <row r="108" spans="1:10" x14ac:dyDescent="0.2">
      <c r="A108" s="825" t="s">
        <v>81</v>
      </c>
      <c r="B108" s="825">
        <v>105</v>
      </c>
      <c r="C108" s="825">
        <v>60</v>
      </c>
      <c r="D108" s="825">
        <v>45</v>
      </c>
      <c r="E108" s="825">
        <v>0</v>
      </c>
      <c r="F108" s="825">
        <v>130</v>
      </c>
      <c r="G108" s="825">
        <v>78</v>
      </c>
      <c r="H108" s="825">
        <v>52</v>
      </c>
      <c r="I108" s="826">
        <v>0</v>
      </c>
      <c r="J108" s="816">
        <f t="shared" si="1"/>
        <v>-25</v>
      </c>
    </row>
    <row r="109" spans="1:10" s="45" customFormat="1" x14ac:dyDescent="0.2">
      <c r="A109" s="825" t="s">
        <v>82</v>
      </c>
      <c r="B109" s="825">
        <v>96</v>
      </c>
      <c r="C109" s="825">
        <v>81</v>
      </c>
      <c r="D109" s="825">
        <v>15</v>
      </c>
      <c r="E109" s="825">
        <v>0</v>
      </c>
      <c r="F109" s="825">
        <v>158</v>
      </c>
      <c r="G109" s="825">
        <v>105</v>
      </c>
      <c r="H109" s="825">
        <v>53</v>
      </c>
      <c r="I109" s="826">
        <v>0</v>
      </c>
      <c r="J109" s="816">
        <f t="shared" si="1"/>
        <v>-62</v>
      </c>
    </row>
    <row r="110" spans="1:10" x14ac:dyDescent="0.2">
      <c r="A110" s="825" t="s">
        <v>99</v>
      </c>
      <c r="B110" s="825">
        <v>525</v>
      </c>
      <c r="C110" s="825">
        <v>304</v>
      </c>
      <c r="D110" s="825">
        <v>221</v>
      </c>
      <c r="E110" s="825">
        <v>0</v>
      </c>
      <c r="F110" s="825">
        <v>1229</v>
      </c>
      <c r="G110" s="825">
        <v>655</v>
      </c>
      <c r="H110" s="825">
        <v>574</v>
      </c>
      <c r="I110" s="826">
        <v>0</v>
      </c>
      <c r="J110" s="816">
        <f t="shared" si="1"/>
        <v>-704</v>
      </c>
    </row>
    <row r="111" spans="1:10" x14ac:dyDescent="0.2">
      <c r="A111" s="825" t="s">
        <v>101</v>
      </c>
      <c r="B111" s="825">
        <v>3805</v>
      </c>
      <c r="C111" s="825">
        <v>3653</v>
      </c>
      <c r="D111" s="825">
        <v>152</v>
      </c>
      <c r="E111" s="825">
        <v>0</v>
      </c>
      <c r="F111" s="825">
        <v>3959</v>
      </c>
      <c r="G111" s="825">
        <v>3803</v>
      </c>
      <c r="H111" s="825">
        <v>156</v>
      </c>
      <c r="I111" s="826">
        <v>0</v>
      </c>
      <c r="J111" s="816">
        <f t="shared" si="1"/>
        <v>-154</v>
      </c>
    </row>
    <row r="112" spans="1:10" x14ac:dyDescent="0.2">
      <c r="A112" s="825" t="s">
        <v>807</v>
      </c>
      <c r="B112" s="825">
        <v>1</v>
      </c>
      <c r="C112" s="825">
        <v>1</v>
      </c>
      <c r="D112" s="825">
        <v>0</v>
      </c>
      <c r="E112" s="825">
        <v>0</v>
      </c>
      <c r="F112" s="825">
        <v>0</v>
      </c>
      <c r="G112" s="825">
        <v>0</v>
      </c>
      <c r="H112" s="825">
        <v>0</v>
      </c>
      <c r="I112" s="826">
        <v>0</v>
      </c>
      <c r="J112" s="816">
        <f t="shared" si="1"/>
        <v>1</v>
      </c>
    </row>
    <row r="113" spans="1:10" x14ac:dyDescent="0.2">
      <c r="A113" s="825" t="s">
        <v>808</v>
      </c>
      <c r="B113" s="825">
        <v>2</v>
      </c>
      <c r="C113" s="825">
        <v>2</v>
      </c>
      <c r="D113" s="825">
        <v>0</v>
      </c>
      <c r="E113" s="825">
        <v>0</v>
      </c>
      <c r="F113" s="825">
        <v>2</v>
      </c>
      <c r="G113" s="825">
        <v>2</v>
      </c>
      <c r="H113" s="825">
        <v>0</v>
      </c>
      <c r="I113" s="826">
        <v>0</v>
      </c>
      <c r="J113" s="816">
        <f t="shared" si="1"/>
        <v>0</v>
      </c>
    </row>
    <row r="114" spans="1:10" x14ac:dyDescent="0.2">
      <c r="A114" s="823" t="s">
        <v>270</v>
      </c>
      <c r="B114" s="823">
        <v>33209</v>
      </c>
      <c r="C114" s="823">
        <v>28513</v>
      </c>
      <c r="D114" s="823">
        <v>4694</v>
      </c>
      <c r="E114" s="823">
        <v>2</v>
      </c>
      <c r="F114" s="823">
        <v>34672</v>
      </c>
      <c r="G114" s="823">
        <v>29555</v>
      </c>
      <c r="H114" s="823">
        <v>5116</v>
      </c>
      <c r="I114" s="824">
        <v>1</v>
      </c>
      <c r="J114" s="571">
        <f t="shared" si="1"/>
        <v>-1463</v>
      </c>
    </row>
    <row r="115" spans="1:10" x14ac:dyDescent="0.2">
      <c r="A115" s="825" t="s">
        <v>305</v>
      </c>
      <c r="B115" s="825">
        <v>10</v>
      </c>
      <c r="C115" s="825">
        <v>7</v>
      </c>
      <c r="D115" s="825">
        <v>3</v>
      </c>
      <c r="E115" s="825">
        <v>0</v>
      </c>
      <c r="F115" s="825">
        <v>13</v>
      </c>
      <c r="G115" s="825">
        <v>9</v>
      </c>
      <c r="H115" s="825">
        <v>4</v>
      </c>
      <c r="I115" s="826">
        <v>0</v>
      </c>
      <c r="J115" s="816">
        <f t="shared" si="1"/>
        <v>-3</v>
      </c>
    </row>
    <row r="116" spans="1:10" x14ac:dyDescent="0.2">
      <c r="A116" s="825" t="s">
        <v>307</v>
      </c>
      <c r="B116" s="825">
        <v>43</v>
      </c>
      <c r="C116" s="825">
        <v>37</v>
      </c>
      <c r="D116" s="825">
        <v>6</v>
      </c>
      <c r="E116" s="825">
        <v>0</v>
      </c>
      <c r="F116" s="825">
        <v>37</v>
      </c>
      <c r="G116" s="825">
        <v>34</v>
      </c>
      <c r="H116" s="825">
        <v>3</v>
      </c>
      <c r="I116" s="826">
        <v>0</v>
      </c>
      <c r="J116" s="816">
        <f t="shared" si="1"/>
        <v>6</v>
      </c>
    </row>
    <row r="117" spans="1:10" x14ac:dyDescent="0.2">
      <c r="A117" s="825" t="s">
        <v>103</v>
      </c>
      <c r="B117" s="825">
        <v>6</v>
      </c>
      <c r="C117" s="825">
        <v>5</v>
      </c>
      <c r="D117" s="825">
        <v>1</v>
      </c>
      <c r="E117" s="825">
        <v>0</v>
      </c>
      <c r="F117" s="825">
        <v>9</v>
      </c>
      <c r="G117" s="825">
        <v>5</v>
      </c>
      <c r="H117" s="825">
        <v>4</v>
      </c>
      <c r="I117" s="826">
        <v>0</v>
      </c>
      <c r="J117" s="816">
        <f t="shared" si="1"/>
        <v>-3</v>
      </c>
    </row>
    <row r="118" spans="1:10" x14ac:dyDescent="0.2">
      <c r="A118" s="825" t="s">
        <v>809</v>
      </c>
      <c r="B118" s="825">
        <v>6</v>
      </c>
      <c r="C118" s="825">
        <v>4</v>
      </c>
      <c r="D118" s="825">
        <v>2</v>
      </c>
      <c r="E118" s="825">
        <v>0</v>
      </c>
      <c r="F118" s="825">
        <v>6</v>
      </c>
      <c r="G118" s="825">
        <v>4</v>
      </c>
      <c r="H118" s="825">
        <v>2</v>
      </c>
      <c r="I118" s="826">
        <v>0</v>
      </c>
      <c r="J118" s="816">
        <f t="shared" si="1"/>
        <v>0</v>
      </c>
    </row>
    <row r="119" spans="1:10" x14ac:dyDescent="0.2">
      <c r="A119" s="825" t="s">
        <v>104</v>
      </c>
      <c r="B119" s="825">
        <v>38</v>
      </c>
      <c r="C119" s="825">
        <v>30</v>
      </c>
      <c r="D119" s="825">
        <v>8</v>
      </c>
      <c r="E119" s="825">
        <v>0</v>
      </c>
      <c r="F119" s="825">
        <v>23</v>
      </c>
      <c r="G119" s="825">
        <v>19</v>
      </c>
      <c r="H119" s="825">
        <v>4</v>
      </c>
      <c r="I119" s="826">
        <v>0</v>
      </c>
      <c r="J119" s="816">
        <f t="shared" si="1"/>
        <v>15</v>
      </c>
    </row>
    <row r="120" spans="1:10" x14ac:dyDescent="0.2">
      <c r="A120" s="825" t="s">
        <v>810</v>
      </c>
      <c r="B120" s="825">
        <v>14</v>
      </c>
      <c r="C120" s="825">
        <v>7</v>
      </c>
      <c r="D120" s="825">
        <v>7</v>
      </c>
      <c r="E120" s="825">
        <v>0</v>
      </c>
      <c r="F120" s="825">
        <v>31</v>
      </c>
      <c r="G120" s="825">
        <v>17</v>
      </c>
      <c r="H120" s="825">
        <v>14</v>
      </c>
      <c r="I120" s="826">
        <v>0</v>
      </c>
      <c r="J120" s="816">
        <f t="shared" si="1"/>
        <v>-17</v>
      </c>
    </row>
    <row r="121" spans="1:10" x14ac:dyDescent="0.2">
      <c r="A121" s="825" t="s">
        <v>105</v>
      </c>
      <c r="B121" s="825">
        <v>0</v>
      </c>
      <c r="C121" s="825">
        <v>0</v>
      </c>
      <c r="D121" s="825">
        <v>0</v>
      </c>
      <c r="E121" s="825">
        <v>0</v>
      </c>
      <c r="F121" s="825">
        <v>1</v>
      </c>
      <c r="G121" s="825">
        <v>0</v>
      </c>
      <c r="H121" s="825">
        <v>1</v>
      </c>
      <c r="I121" s="826">
        <v>0</v>
      </c>
      <c r="J121" s="816">
        <f t="shared" si="1"/>
        <v>-1</v>
      </c>
    </row>
    <row r="122" spans="1:10" x14ac:dyDescent="0.2">
      <c r="A122" s="825" t="s">
        <v>340</v>
      </c>
      <c r="B122" s="825">
        <v>1</v>
      </c>
      <c r="C122" s="825">
        <v>0</v>
      </c>
      <c r="D122" s="825">
        <v>1</v>
      </c>
      <c r="E122" s="825">
        <v>0</v>
      </c>
      <c r="F122" s="825">
        <v>1</v>
      </c>
      <c r="G122" s="825">
        <v>0</v>
      </c>
      <c r="H122" s="825">
        <v>1</v>
      </c>
      <c r="I122" s="826">
        <v>0</v>
      </c>
      <c r="J122" s="816">
        <f t="shared" si="1"/>
        <v>0</v>
      </c>
    </row>
    <row r="123" spans="1:10" x14ac:dyDescent="0.2">
      <c r="A123" s="825" t="s">
        <v>811</v>
      </c>
      <c r="B123" s="825">
        <v>8310</v>
      </c>
      <c r="C123" s="825">
        <v>6087</v>
      </c>
      <c r="D123" s="825">
        <v>2221</v>
      </c>
      <c r="E123" s="825">
        <v>2</v>
      </c>
      <c r="F123" s="825">
        <v>8352</v>
      </c>
      <c r="G123" s="825">
        <v>6194</v>
      </c>
      <c r="H123" s="825">
        <v>2157</v>
      </c>
      <c r="I123" s="826">
        <v>1</v>
      </c>
      <c r="J123" s="816">
        <f t="shared" si="1"/>
        <v>-42</v>
      </c>
    </row>
    <row r="124" spans="1:10" x14ac:dyDescent="0.2">
      <c r="A124" s="825" t="s">
        <v>109</v>
      </c>
      <c r="B124" s="825">
        <v>193</v>
      </c>
      <c r="C124" s="825">
        <v>111</v>
      </c>
      <c r="D124" s="825">
        <v>82</v>
      </c>
      <c r="E124" s="825">
        <v>0</v>
      </c>
      <c r="F124" s="825">
        <v>216</v>
      </c>
      <c r="G124" s="825">
        <v>117</v>
      </c>
      <c r="H124" s="825">
        <v>99</v>
      </c>
      <c r="I124" s="826">
        <v>0</v>
      </c>
      <c r="J124" s="816">
        <f t="shared" si="1"/>
        <v>-23</v>
      </c>
    </row>
    <row r="125" spans="1:10" x14ac:dyDescent="0.2">
      <c r="A125" s="825" t="s">
        <v>111</v>
      </c>
      <c r="B125" s="825">
        <v>398</v>
      </c>
      <c r="C125" s="825">
        <v>347</v>
      </c>
      <c r="D125" s="825">
        <v>51</v>
      </c>
      <c r="E125" s="825">
        <v>0</v>
      </c>
      <c r="F125" s="825">
        <v>415</v>
      </c>
      <c r="G125" s="825">
        <v>365</v>
      </c>
      <c r="H125" s="825">
        <v>50</v>
      </c>
      <c r="I125" s="826">
        <v>0</v>
      </c>
      <c r="J125" s="816">
        <f t="shared" si="1"/>
        <v>-17</v>
      </c>
    </row>
    <row r="126" spans="1:10" x14ac:dyDescent="0.2">
      <c r="A126" s="825" t="s">
        <v>110</v>
      </c>
      <c r="B126" s="825">
        <v>4993</v>
      </c>
      <c r="C126" s="825">
        <v>4676</v>
      </c>
      <c r="D126" s="825">
        <v>317</v>
      </c>
      <c r="E126" s="825">
        <v>0</v>
      </c>
      <c r="F126" s="825">
        <v>4735</v>
      </c>
      <c r="G126" s="825">
        <v>4421</v>
      </c>
      <c r="H126" s="825">
        <v>314</v>
      </c>
      <c r="I126" s="826">
        <v>0</v>
      </c>
      <c r="J126" s="816">
        <f t="shared" si="1"/>
        <v>258</v>
      </c>
    </row>
    <row r="127" spans="1:10" x14ac:dyDescent="0.2">
      <c r="A127" s="825" t="s">
        <v>812</v>
      </c>
      <c r="B127" s="825">
        <v>66</v>
      </c>
      <c r="C127" s="825">
        <v>46</v>
      </c>
      <c r="D127" s="825">
        <v>20</v>
      </c>
      <c r="E127" s="825">
        <v>0</v>
      </c>
      <c r="F127" s="825">
        <v>74</v>
      </c>
      <c r="G127" s="825">
        <v>54</v>
      </c>
      <c r="H127" s="825">
        <v>20</v>
      </c>
      <c r="I127" s="826">
        <v>0</v>
      </c>
      <c r="J127" s="816">
        <f t="shared" si="1"/>
        <v>-8</v>
      </c>
    </row>
    <row r="128" spans="1:10" x14ac:dyDescent="0.2">
      <c r="A128" s="825" t="s">
        <v>813</v>
      </c>
      <c r="B128" s="825">
        <v>13</v>
      </c>
      <c r="C128" s="825">
        <v>12</v>
      </c>
      <c r="D128" s="825">
        <v>1</v>
      </c>
      <c r="E128" s="825">
        <v>0</v>
      </c>
      <c r="F128" s="825">
        <v>13</v>
      </c>
      <c r="G128" s="825">
        <v>12</v>
      </c>
      <c r="H128" s="825">
        <v>1</v>
      </c>
      <c r="I128" s="826">
        <v>0</v>
      </c>
      <c r="J128" s="816">
        <f t="shared" si="1"/>
        <v>0</v>
      </c>
    </row>
    <row r="129" spans="1:10" x14ac:dyDescent="0.2">
      <c r="A129" s="825" t="s">
        <v>112</v>
      </c>
      <c r="B129" s="825">
        <v>852</v>
      </c>
      <c r="C129" s="825">
        <v>584</v>
      </c>
      <c r="D129" s="825">
        <v>268</v>
      </c>
      <c r="E129" s="825">
        <v>0</v>
      </c>
      <c r="F129" s="825">
        <v>1239</v>
      </c>
      <c r="G129" s="825">
        <v>777</v>
      </c>
      <c r="H129" s="825">
        <v>462</v>
      </c>
      <c r="I129" s="826">
        <v>0</v>
      </c>
      <c r="J129" s="816">
        <f t="shared" si="1"/>
        <v>-387</v>
      </c>
    </row>
    <row r="130" spans="1:10" x14ac:dyDescent="0.2">
      <c r="A130" s="825" t="s">
        <v>114</v>
      </c>
      <c r="B130" s="825">
        <v>33</v>
      </c>
      <c r="C130" s="825">
        <v>31</v>
      </c>
      <c r="D130" s="825">
        <v>2</v>
      </c>
      <c r="E130" s="825">
        <v>0</v>
      </c>
      <c r="F130" s="825">
        <v>31</v>
      </c>
      <c r="G130" s="825">
        <v>27</v>
      </c>
      <c r="H130" s="825">
        <v>4</v>
      </c>
      <c r="I130" s="826">
        <v>0</v>
      </c>
      <c r="J130" s="816">
        <f t="shared" si="1"/>
        <v>2</v>
      </c>
    </row>
    <row r="131" spans="1:10" x14ac:dyDescent="0.2">
      <c r="A131" s="825" t="s">
        <v>113</v>
      </c>
      <c r="B131" s="825">
        <v>1069</v>
      </c>
      <c r="C131" s="825">
        <v>746</v>
      </c>
      <c r="D131" s="825">
        <v>323</v>
      </c>
      <c r="E131" s="825">
        <v>0</v>
      </c>
      <c r="F131" s="825">
        <v>1038</v>
      </c>
      <c r="G131" s="825">
        <v>744</v>
      </c>
      <c r="H131" s="825">
        <v>294</v>
      </c>
      <c r="I131" s="826">
        <v>0</v>
      </c>
      <c r="J131" s="816">
        <f t="shared" si="1"/>
        <v>31</v>
      </c>
    </row>
    <row r="132" spans="1:10" x14ac:dyDescent="0.2">
      <c r="A132" s="825" t="s">
        <v>814</v>
      </c>
      <c r="B132" s="825">
        <v>10</v>
      </c>
      <c r="C132" s="825">
        <v>4</v>
      </c>
      <c r="D132" s="825">
        <v>6</v>
      </c>
      <c r="E132" s="825">
        <v>0</v>
      </c>
      <c r="F132" s="825">
        <v>15</v>
      </c>
      <c r="G132" s="825">
        <v>5</v>
      </c>
      <c r="H132" s="825">
        <v>10</v>
      </c>
      <c r="I132" s="826">
        <v>0</v>
      </c>
      <c r="J132" s="816">
        <f t="shared" si="1"/>
        <v>-5</v>
      </c>
    </row>
    <row r="133" spans="1:10" x14ac:dyDescent="0.2">
      <c r="A133" s="825" t="s">
        <v>815</v>
      </c>
      <c r="B133" s="825">
        <v>2</v>
      </c>
      <c r="C133" s="825">
        <v>2</v>
      </c>
      <c r="D133" s="825">
        <v>0</v>
      </c>
      <c r="E133" s="825">
        <v>0</v>
      </c>
      <c r="F133" s="825">
        <v>3</v>
      </c>
      <c r="G133" s="825">
        <v>2</v>
      </c>
      <c r="H133" s="825">
        <v>1</v>
      </c>
      <c r="I133" s="826">
        <v>0</v>
      </c>
      <c r="J133" s="816">
        <f t="shared" si="1"/>
        <v>-1</v>
      </c>
    </row>
    <row r="134" spans="1:10" x14ac:dyDescent="0.2">
      <c r="A134" s="825" t="s">
        <v>816</v>
      </c>
      <c r="B134" s="825">
        <v>3</v>
      </c>
      <c r="C134" s="825">
        <v>1</v>
      </c>
      <c r="D134" s="825">
        <v>2</v>
      </c>
      <c r="E134" s="825">
        <v>0</v>
      </c>
      <c r="F134" s="825">
        <v>7</v>
      </c>
      <c r="G134" s="825">
        <v>2</v>
      </c>
      <c r="H134" s="825">
        <v>5</v>
      </c>
      <c r="I134" s="826">
        <v>0</v>
      </c>
      <c r="J134" s="816">
        <f t="shared" si="1"/>
        <v>-4</v>
      </c>
    </row>
    <row r="135" spans="1:10" x14ac:dyDescent="0.2">
      <c r="A135" s="825" t="s">
        <v>817</v>
      </c>
      <c r="B135" s="825">
        <v>988</v>
      </c>
      <c r="C135" s="825">
        <v>683</v>
      </c>
      <c r="D135" s="825">
        <v>305</v>
      </c>
      <c r="E135" s="825">
        <v>0</v>
      </c>
      <c r="F135" s="825">
        <v>1097</v>
      </c>
      <c r="G135" s="825">
        <v>766</v>
      </c>
      <c r="H135" s="825">
        <v>331</v>
      </c>
      <c r="I135" s="826">
        <v>0</v>
      </c>
      <c r="J135" s="816">
        <f t="shared" si="1"/>
        <v>-109</v>
      </c>
    </row>
    <row r="136" spans="1:10" x14ac:dyDescent="0.2">
      <c r="A136" s="825" t="s">
        <v>115</v>
      </c>
      <c r="B136" s="825">
        <v>2</v>
      </c>
      <c r="C136" s="825">
        <v>1</v>
      </c>
      <c r="D136" s="825">
        <v>1</v>
      </c>
      <c r="E136" s="825">
        <v>0</v>
      </c>
      <c r="F136" s="825">
        <v>7</v>
      </c>
      <c r="G136" s="825">
        <v>3</v>
      </c>
      <c r="H136" s="825">
        <v>4</v>
      </c>
      <c r="I136" s="826">
        <v>0</v>
      </c>
      <c r="J136" s="816">
        <f t="shared" si="1"/>
        <v>-5</v>
      </c>
    </row>
    <row r="137" spans="1:10" x14ac:dyDescent="0.2">
      <c r="A137" s="825" t="s">
        <v>818</v>
      </c>
      <c r="B137" s="825">
        <v>1</v>
      </c>
      <c r="C137" s="825">
        <v>0</v>
      </c>
      <c r="D137" s="825">
        <v>1</v>
      </c>
      <c r="E137" s="825">
        <v>0</v>
      </c>
      <c r="F137" s="825">
        <v>1</v>
      </c>
      <c r="G137" s="825">
        <v>0</v>
      </c>
      <c r="H137" s="825">
        <v>1</v>
      </c>
      <c r="I137" s="826">
        <v>0</v>
      </c>
      <c r="J137" s="816">
        <f t="shared" si="1"/>
        <v>0</v>
      </c>
    </row>
    <row r="138" spans="1:10" x14ac:dyDescent="0.2">
      <c r="A138" s="825" t="s">
        <v>306</v>
      </c>
      <c r="B138" s="825">
        <v>110</v>
      </c>
      <c r="C138" s="825">
        <v>69</v>
      </c>
      <c r="D138" s="825">
        <v>41</v>
      </c>
      <c r="E138" s="825">
        <v>0</v>
      </c>
      <c r="F138" s="825">
        <v>122</v>
      </c>
      <c r="G138" s="825">
        <v>76</v>
      </c>
      <c r="H138" s="825">
        <v>46</v>
      </c>
      <c r="I138" s="826">
        <v>0</v>
      </c>
      <c r="J138" s="816">
        <f t="shared" si="1"/>
        <v>-12</v>
      </c>
    </row>
    <row r="139" spans="1:10" x14ac:dyDescent="0.2">
      <c r="A139" s="825" t="s">
        <v>213</v>
      </c>
      <c r="B139" s="825">
        <v>140</v>
      </c>
      <c r="C139" s="825">
        <v>136</v>
      </c>
      <c r="D139" s="825">
        <v>4</v>
      </c>
      <c r="E139" s="825">
        <v>0</v>
      </c>
      <c r="F139" s="825">
        <v>141</v>
      </c>
      <c r="G139" s="825">
        <v>138</v>
      </c>
      <c r="H139" s="825">
        <v>3</v>
      </c>
      <c r="I139" s="826">
        <v>0</v>
      </c>
      <c r="J139" s="816">
        <f t="shared" si="1"/>
        <v>-1</v>
      </c>
    </row>
    <row r="140" spans="1:10" x14ac:dyDescent="0.2">
      <c r="A140" s="825" t="s">
        <v>116</v>
      </c>
      <c r="B140" s="825">
        <v>13</v>
      </c>
      <c r="C140" s="825">
        <v>3</v>
      </c>
      <c r="D140" s="825">
        <v>10</v>
      </c>
      <c r="E140" s="825">
        <v>0</v>
      </c>
      <c r="F140" s="825">
        <v>8</v>
      </c>
      <c r="G140" s="825">
        <v>3</v>
      </c>
      <c r="H140" s="825">
        <v>5</v>
      </c>
      <c r="I140" s="826">
        <v>0</v>
      </c>
      <c r="J140" s="816">
        <f t="shared" si="1"/>
        <v>5</v>
      </c>
    </row>
    <row r="141" spans="1:10" x14ac:dyDescent="0.2">
      <c r="A141" s="825" t="s">
        <v>117</v>
      </c>
      <c r="B141" s="825">
        <v>1</v>
      </c>
      <c r="C141" s="825">
        <v>1</v>
      </c>
      <c r="D141" s="825">
        <v>0</v>
      </c>
      <c r="E141" s="825">
        <v>0</v>
      </c>
      <c r="F141" s="825">
        <v>0</v>
      </c>
      <c r="G141" s="825">
        <v>0</v>
      </c>
      <c r="H141" s="825">
        <v>0</v>
      </c>
      <c r="I141" s="826">
        <v>0</v>
      </c>
      <c r="J141" s="816">
        <f t="shared" si="1"/>
        <v>1</v>
      </c>
    </row>
    <row r="142" spans="1:10" x14ac:dyDescent="0.2">
      <c r="A142" s="825" t="s">
        <v>819</v>
      </c>
      <c r="B142" s="825">
        <v>448</v>
      </c>
      <c r="C142" s="825">
        <v>445</v>
      </c>
      <c r="D142" s="825">
        <v>3</v>
      </c>
      <c r="E142" s="825">
        <v>0</v>
      </c>
      <c r="F142" s="825">
        <v>407</v>
      </c>
      <c r="G142" s="825">
        <v>405</v>
      </c>
      <c r="H142" s="825">
        <v>2</v>
      </c>
      <c r="I142" s="826">
        <v>0</v>
      </c>
      <c r="J142" s="816">
        <f t="shared" ref="J142:J205" si="2">+B142-F142</f>
        <v>41</v>
      </c>
    </row>
    <row r="143" spans="1:10" x14ac:dyDescent="0.2">
      <c r="A143" s="825" t="s">
        <v>221</v>
      </c>
      <c r="B143" s="825">
        <v>2</v>
      </c>
      <c r="C143" s="825">
        <v>2</v>
      </c>
      <c r="D143" s="825">
        <v>0</v>
      </c>
      <c r="E143" s="825">
        <v>0</v>
      </c>
      <c r="F143" s="825">
        <v>2</v>
      </c>
      <c r="G143" s="825">
        <v>2</v>
      </c>
      <c r="H143" s="825">
        <v>0</v>
      </c>
      <c r="I143" s="826">
        <v>0</v>
      </c>
      <c r="J143" s="816">
        <f t="shared" si="2"/>
        <v>0</v>
      </c>
    </row>
    <row r="144" spans="1:10" x14ac:dyDescent="0.2">
      <c r="A144" s="825" t="s">
        <v>458</v>
      </c>
      <c r="B144" s="825">
        <v>101</v>
      </c>
      <c r="C144" s="825">
        <v>70</v>
      </c>
      <c r="D144" s="825">
        <v>31</v>
      </c>
      <c r="E144" s="825">
        <v>0</v>
      </c>
      <c r="F144" s="825">
        <v>113</v>
      </c>
      <c r="G144" s="825">
        <v>74</v>
      </c>
      <c r="H144" s="825">
        <v>39</v>
      </c>
      <c r="I144" s="826">
        <v>0</v>
      </c>
      <c r="J144" s="816">
        <f t="shared" si="2"/>
        <v>-12</v>
      </c>
    </row>
    <row r="145" spans="1:10" x14ac:dyDescent="0.2">
      <c r="A145" s="825" t="s">
        <v>118</v>
      </c>
      <c r="B145" s="825">
        <v>59</v>
      </c>
      <c r="C145" s="825">
        <v>54</v>
      </c>
      <c r="D145" s="825">
        <v>5</v>
      </c>
      <c r="E145" s="825">
        <v>0</v>
      </c>
      <c r="F145" s="825">
        <v>9</v>
      </c>
      <c r="G145" s="825">
        <v>6</v>
      </c>
      <c r="H145" s="825">
        <v>3</v>
      </c>
      <c r="I145" s="826">
        <v>0</v>
      </c>
      <c r="J145" s="816">
        <f t="shared" si="2"/>
        <v>50</v>
      </c>
    </row>
    <row r="146" spans="1:10" x14ac:dyDescent="0.2">
      <c r="A146" s="825" t="s">
        <v>308</v>
      </c>
      <c r="B146" s="825">
        <v>2</v>
      </c>
      <c r="C146" s="825">
        <v>2</v>
      </c>
      <c r="D146" s="825">
        <v>0</v>
      </c>
      <c r="E146" s="825">
        <v>0</v>
      </c>
      <c r="F146" s="825">
        <v>2</v>
      </c>
      <c r="G146" s="825">
        <v>2</v>
      </c>
      <c r="H146" s="825">
        <v>0</v>
      </c>
      <c r="I146" s="826">
        <v>0</v>
      </c>
      <c r="J146" s="816">
        <f t="shared" si="2"/>
        <v>0</v>
      </c>
    </row>
    <row r="147" spans="1:10" x14ac:dyDescent="0.2">
      <c r="A147" s="825" t="s">
        <v>299</v>
      </c>
      <c r="B147" s="825">
        <v>59</v>
      </c>
      <c r="C147" s="825">
        <v>56</v>
      </c>
      <c r="D147" s="825">
        <v>3</v>
      </c>
      <c r="E147" s="825">
        <v>0</v>
      </c>
      <c r="F147" s="825">
        <v>79</v>
      </c>
      <c r="G147" s="825">
        <v>67</v>
      </c>
      <c r="H147" s="825">
        <v>12</v>
      </c>
      <c r="I147" s="826">
        <v>0</v>
      </c>
      <c r="J147" s="816">
        <f t="shared" si="2"/>
        <v>-20</v>
      </c>
    </row>
    <row r="148" spans="1:10" x14ac:dyDescent="0.2">
      <c r="A148" s="825" t="s">
        <v>107</v>
      </c>
      <c r="B148" s="825">
        <v>11773</v>
      </c>
      <c r="C148" s="825">
        <v>11638</v>
      </c>
      <c r="D148" s="825">
        <v>135</v>
      </c>
      <c r="E148" s="825">
        <v>0</v>
      </c>
      <c r="F148" s="825">
        <v>12275</v>
      </c>
      <c r="G148" s="825">
        <v>12134</v>
      </c>
      <c r="H148" s="825">
        <v>141</v>
      </c>
      <c r="I148" s="826">
        <v>0</v>
      </c>
      <c r="J148" s="816">
        <f t="shared" si="2"/>
        <v>-502</v>
      </c>
    </row>
    <row r="149" spans="1:10" x14ac:dyDescent="0.2">
      <c r="A149" s="825" t="s">
        <v>820</v>
      </c>
      <c r="B149" s="825">
        <v>168</v>
      </c>
      <c r="C149" s="825">
        <v>106</v>
      </c>
      <c r="D149" s="825">
        <v>62</v>
      </c>
      <c r="E149" s="825">
        <v>0</v>
      </c>
      <c r="F149" s="825">
        <v>132</v>
      </c>
      <c r="G149" s="825">
        <v>83</v>
      </c>
      <c r="H149" s="825">
        <v>49</v>
      </c>
      <c r="I149" s="826">
        <v>0</v>
      </c>
      <c r="J149" s="816">
        <f t="shared" si="2"/>
        <v>36</v>
      </c>
    </row>
    <row r="150" spans="1:10" s="45" customFormat="1" x14ac:dyDescent="0.2">
      <c r="A150" s="825" t="s">
        <v>821</v>
      </c>
      <c r="B150" s="825">
        <v>12</v>
      </c>
      <c r="C150" s="825">
        <v>10</v>
      </c>
      <c r="D150" s="825">
        <v>2</v>
      </c>
      <c r="E150" s="825">
        <v>0</v>
      </c>
      <c r="F150" s="825">
        <v>8</v>
      </c>
      <c r="G150" s="825">
        <v>7</v>
      </c>
      <c r="H150" s="825">
        <v>1</v>
      </c>
      <c r="I150" s="826">
        <v>0</v>
      </c>
      <c r="J150" s="816">
        <f t="shared" si="2"/>
        <v>4</v>
      </c>
    </row>
    <row r="151" spans="1:10" x14ac:dyDescent="0.2">
      <c r="A151" s="825" t="s">
        <v>822</v>
      </c>
      <c r="B151" s="825">
        <v>1</v>
      </c>
      <c r="C151" s="825">
        <v>0</v>
      </c>
      <c r="D151" s="825">
        <v>1</v>
      </c>
      <c r="E151" s="825">
        <v>0</v>
      </c>
      <c r="F151" s="825">
        <v>2</v>
      </c>
      <c r="G151" s="825">
        <v>2</v>
      </c>
      <c r="H151" s="825">
        <v>0</v>
      </c>
      <c r="I151" s="826">
        <v>0</v>
      </c>
      <c r="J151" s="816">
        <f t="shared" si="2"/>
        <v>-1</v>
      </c>
    </row>
    <row r="152" spans="1:10" x14ac:dyDescent="0.2">
      <c r="A152" s="825" t="s">
        <v>823</v>
      </c>
      <c r="B152" s="825">
        <v>2080</v>
      </c>
      <c r="C152" s="825">
        <v>1694</v>
      </c>
      <c r="D152" s="825">
        <v>386</v>
      </c>
      <c r="E152" s="825">
        <v>0</v>
      </c>
      <c r="F152" s="825">
        <v>2680</v>
      </c>
      <c r="G152" s="825">
        <v>2127</v>
      </c>
      <c r="H152" s="825">
        <v>553</v>
      </c>
      <c r="I152" s="826">
        <v>0</v>
      </c>
      <c r="J152" s="816">
        <f t="shared" si="2"/>
        <v>-600</v>
      </c>
    </row>
    <row r="153" spans="1:10" x14ac:dyDescent="0.2">
      <c r="A153" s="825" t="s">
        <v>102</v>
      </c>
      <c r="B153" s="825">
        <v>76</v>
      </c>
      <c r="C153" s="825">
        <v>52</v>
      </c>
      <c r="D153" s="825">
        <v>24</v>
      </c>
      <c r="E153" s="825">
        <v>0</v>
      </c>
      <c r="F153" s="825">
        <v>90</v>
      </c>
      <c r="G153" s="825">
        <v>61</v>
      </c>
      <c r="H153" s="825">
        <v>29</v>
      </c>
      <c r="I153" s="826">
        <v>0</v>
      </c>
      <c r="J153" s="816">
        <f t="shared" si="2"/>
        <v>-14</v>
      </c>
    </row>
    <row r="154" spans="1:10" x14ac:dyDescent="0.2">
      <c r="A154" s="825" t="s">
        <v>119</v>
      </c>
      <c r="B154" s="825">
        <v>140</v>
      </c>
      <c r="C154" s="825">
        <v>64</v>
      </c>
      <c r="D154" s="825">
        <v>76</v>
      </c>
      <c r="E154" s="825">
        <v>0</v>
      </c>
      <c r="F154" s="825">
        <v>174</v>
      </c>
      <c r="G154" s="825">
        <v>76</v>
      </c>
      <c r="H154" s="825">
        <v>98</v>
      </c>
      <c r="I154" s="826">
        <v>0</v>
      </c>
      <c r="J154" s="816">
        <f t="shared" si="2"/>
        <v>-34</v>
      </c>
    </row>
    <row r="155" spans="1:10" x14ac:dyDescent="0.2">
      <c r="A155" s="825" t="s">
        <v>824</v>
      </c>
      <c r="B155" s="825">
        <v>41</v>
      </c>
      <c r="C155" s="825">
        <v>34</v>
      </c>
      <c r="D155" s="825">
        <v>7</v>
      </c>
      <c r="E155" s="825">
        <v>0</v>
      </c>
      <c r="F155" s="825">
        <v>23</v>
      </c>
      <c r="G155" s="825">
        <v>17</v>
      </c>
      <c r="H155" s="825">
        <v>6</v>
      </c>
      <c r="I155" s="826">
        <v>0</v>
      </c>
      <c r="J155" s="816">
        <f t="shared" si="2"/>
        <v>18</v>
      </c>
    </row>
    <row r="156" spans="1:10" x14ac:dyDescent="0.2">
      <c r="A156" s="825" t="s">
        <v>120</v>
      </c>
      <c r="B156" s="825">
        <v>125</v>
      </c>
      <c r="C156" s="825">
        <v>92</v>
      </c>
      <c r="D156" s="825">
        <v>33</v>
      </c>
      <c r="E156" s="825">
        <v>0</v>
      </c>
      <c r="F156" s="825">
        <v>165</v>
      </c>
      <c r="G156" s="825">
        <v>109</v>
      </c>
      <c r="H156" s="825">
        <v>56</v>
      </c>
      <c r="I156" s="826">
        <v>0</v>
      </c>
      <c r="J156" s="816">
        <f t="shared" si="2"/>
        <v>-40</v>
      </c>
    </row>
    <row r="157" spans="1:10" x14ac:dyDescent="0.2">
      <c r="A157" s="825" t="s">
        <v>825</v>
      </c>
      <c r="B157" s="825">
        <v>7</v>
      </c>
      <c r="C157" s="825">
        <v>4</v>
      </c>
      <c r="D157" s="825">
        <v>3</v>
      </c>
      <c r="E157" s="825">
        <v>0</v>
      </c>
      <c r="F157" s="825">
        <v>5</v>
      </c>
      <c r="G157" s="825">
        <v>3</v>
      </c>
      <c r="H157" s="825">
        <v>2</v>
      </c>
      <c r="I157" s="826">
        <v>0</v>
      </c>
      <c r="J157" s="816">
        <f t="shared" si="2"/>
        <v>2</v>
      </c>
    </row>
    <row r="158" spans="1:10" x14ac:dyDescent="0.2">
      <c r="A158" s="825" t="s">
        <v>826</v>
      </c>
      <c r="B158" s="825">
        <v>1</v>
      </c>
      <c r="C158" s="825">
        <v>1</v>
      </c>
      <c r="D158" s="825">
        <v>0</v>
      </c>
      <c r="E158" s="825">
        <v>0</v>
      </c>
      <c r="F158" s="825">
        <v>1</v>
      </c>
      <c r="G158" s="825">
        <v>1</v>
      </c>
      <c r="H158" s="825">
        <v>0</v>
      </c>
      <c r="I158" s="826">
        <v>0</v>
      </c>
      <c r="J158" s="816">
        <f t="shared" si="2"/>
        <v>0</v>
      </c>
    </row>
    <row r="159" spans="1:10" s="45" customFormat="1" x14ac:dyDescent="0.2">
      <c r="A159" s="825" t="s">
        <v>309</v>
      </c>
      <c r="B159" s="825">
        <v>246</v>
      </c>
      <c r="C159" s="825">
        <v>196</v>
      </c>
      <c r="D159" s="825">
        <v>50</v>
      </c>
      <c r="E159" s="825">
        <v>0</v>
      </c>
      <c r="F159" s="825">
        <v>254</v>
      </c>
      <c r="G159" s="825">
        <v>200</v>
      </c>
      <c r="H159" s="825">
        <v>54</v>
      </c>
      <c r="I159" s="826">
        <v>0</v>
      </c>
      <c r="J159" s="816">
        <f t="shared" si="2"/>
        <v>-8</v>
      </c>
    </row>
    <row r="160" spans="1:10" x14ac:dyDescent="0.2">
      <c r="A160" s="825" t="s">
        <v>828</v>
      </c>
      <c r="B160" s="825">
        <v>472</v>
      </c>
      <c r="C160" s="825">
        <v>318</v>
      </c>
      <c r="D160" s="825">
        <v>154</v>
      </c>
      <c r="E160" s="825">
        <v>0</v>
      </c>
      <c r="F160" s="825">
        <v>535</v>
      </c>
      <c r="G160" s="825">
        <v>336</v>
      </c>
      <c r="H160" s="825">
        <v>199</v>
      </c>
      <c r="I160" s="826">
        <v>0</v>
      </c>
      <c r="J160" s="816">
        <f t="shared" si="2"/>
        <v>-63</v>
      </c>
    </row>
    <row r="161" spans="1:10" x14ac:dyDescent="0.2">
      <c r="A161" s="825" t="s">
        <v>829</v>
      </c>
      <c r="B161" s="825">
        <v>9</v>
      </c>
      <c r="C161" s="825">
        <v>3</v>
      </c>
      <c r="D161" s="825">
        <v>6</v>
      </c>
      <c r="E161" s="825">
        <v>0</v>
      </c>
      <c r="F161" s="825">
        <v>7</v>
      </c>
      <c r="G161" s="825">
        <v>2</v>
      </c>
      <c r="H161" s="825">
        <v>5</v>
      </c>
      <c r="I161" s="826">
        <v>0</v>
      </c>
      <c r="J161" s="816">
        <f t="shared" si="2"/>
        <v>2</v>
      </c>
    </row>
    <row r="162" spans="1:10" x14ac:dyDescent="0.2">
      <c r="A162" s="825" t="s">
        <v>830</v>
      </c>
      <c r="B162" s="825">
        <v>48</v>
      </c>
      <c r="C162" s="825">
        <v>26</v>
      </c>
      <c r="D162" s="825">
        <v>22</v>
      </c>
      <c r="E162" s="825">
        <v>0</v>
      </c>
      <c r="F162" s="825">
        <v>58</v>
      </c>
      <c r="G162" s="825">
        <v>34</v>
      </c>
      <c r="H162" s="825">
        <v>24</v>
      </c>
      <c r="I162" s="826">
        <v>0</v>
      </c>
      <c r="J162" s="816">
        <f t="shared" si="2"/>
        <v>-10</v>
      </c>
    </row>
    <row r="163" spans="1:10" x14ac:dyDescent="0.2">
      <c r="A163" s="825" t="s">
        <v>831</v>
      </c>
      <c r="B163" s="825">
        <v>24</v>
      </c>
      <c r="C163" s="825">
        <v>16</v>
      </c>
      <c r="D163" s="825">
        <v>8</v>
      </c>
      <c r="E163" s="825">
        <v>0</v>
      </c>
      <c r="F163" s="825">
        <v>16</v>
      </c>
      <c r="G163" s="825">
        <v>13</v>
      </c>
      <c r="H163" s="825">
        <v>3</v>
      </c>
      <c r="I163" s="826">
        <v>0</v>
      </c>
      <c r="J163" s="816">
        <f t="shared" si="2"/>
        <v>8</v>
      </c>
    </row>
    <row r="164" spans="1:10" x14ac:dyDescent="0.2">
      <c r="A164" s="823" t="s">
        <v>271</v>
      </c>
      <c r="B164" s="823">
        <v>970</v>
      </c>
      <c r="C164" s="823">
        <v>757</v>
      </c>
      <c r="D164" s="823">
        <v>212</v>
      </c>
      <c r="E164" s="823">
        <v>1</v>
      </c>
      <c r="F164" s="823">
        <v>802</v>
      </c>
      <c r="G164" s="823">
        <v>595</v>
      </c>
      <c r="H164" s="823">
        <v>206</v>
      </c>
      <c r="I164" s="824">
        <v>1</v>
      </c>
      <c r="J164" s="571">
        <f t="shared" si="2"/>
        <v>168</v>
      </c>
    </row>
    <row r="165" spans="1:10" x14ac:dyDescent="0.2">
      <c r="A165" s="825" t="s">
        <v>121</v>
      </c>
      <c r="B165" s="825">
        <v>5</v>
      </c>
      <c r="C165" s="825">
        <v>2</v>
      </c>
      <c r="D165" s="825">
        <v>3</v>
      </c>
      <c r="E165" s="825">
        <v>0</v>
      </c>
      <c r="F165" s="825">
        <v>7</v>
      </c>
      <c r="G165" s="825">
        <v>7</v>
      </c>
      <c r="H165" s="825">
        <v>0</v>
      </c>
      <c r="I165" s="826">
        <v>0</v>
      </c>
      <c r="J165" s="816">
        <f t="shared" si="2"/>
        <v>-2</v>
      </c>
    </row>
    <row r="166" spans="1:10" x14ac:dyDescent="0.2">
      <c r="A166" s="825" t="s">
        <v>123</v>
      </c>
      <c r="B166" s="825">
        <v>9</v>
      </c>
      <c r="C166" s="825">
        <v>9</v>
      </c>
      <c r="D166" s="825">
        <v>0</v>
      </c>
      <c r="E166" s="825">
        <v>0</v>
      </c>
      <c r="F166" s="825">
        <v>9</v>
      </c>
      <c r="G166" s="825">
        <v>8</v>
      </c>
      <c r="H166" s="825">
        <v>1</v>
      </c>
      <c r="I166" s="826">
        <v>0</v>
      </c>
      <c r="J166" s="816">
        <f t="shared" si="2"/>
        <v>0</v>
      </c>
    </row>
    <row r="167" spans="1:10" x14ac:dyDescent="0.2">
      <c r="A167" s="825" t="s">
        <v>312</v>
      </c>
      <c r="B167" s="825">
        <v>5</v>
      </c>
      <c r="C167" s="825">
        <v>5</v>
      </c>
      <c r="D167" s="825">
        <v>0</v>
      </c>
      <c r="E167" s="825">
        <v>0</v>
      </c>
      <c r="F167" s="825">
        <v>7</v>
      </c>
      <c r="G167" s="825">
        <v>7</v>
      </c>
      <c r="H167" s="825">
        <v>0</v>
      </c>
      <c r="I167" s="826">
        <v>0</v>
      </c>
      <c r="J167" s="816">
        <f t="shared" si="2"/>
        <v>-2</v>
      </c>
    </row>
    <row r="168" spans="1:10" x14ac:dyDescent="0.2">
      <c r="A168" s="825" t="s">
        <v>832</v>
      </c>
      <c r="B168" s="825">
        <v>1</v>
      </c>
      <c r="C168" s="825">
        <v>1</v>
      </c>
      <c r="D168" s="825">
        <v>0</v>
      </c>
      <c r="E168" s="825">
        <v>0</v>
      </c>
      <c r="F168" s="825">
        <v>4</v>
      </c>
      <c r="G168" s="825">
        <v>4</v>
      </c>
      <c r="H168" s="825">
        <v>0</v>
      </c>
      <c r="I168" s="826">
        <v>0</v>
      </c>
      <c r="J168" s="816">
        <f t="shared" si="2"/>
        <v>-3</v>
      </c>
    </row>
    <row r="169" spans="1:10" x14ac:dyDescent="0.2">
      <c r="A169" s="825" t="s">
        <v>833</v>
      </c>
      <c r="B169" s="825">
        <v>2</v>
      </c>
      <c r="C169" s="825">
        <v>1</v>
      </c>
      <c r="D169" s="825">
        <v>1</v>
      </c>
      <c r="E169" s="825">
        <v>0</v>
      </c>
      <c r="F169" s="825">
        <v>1</v>
      </c>
      <c r="G169" s="825">
        <v>1</v>
      </c>
      <c r="H169" s="825">
        <v>0</v>
      </c>
      <c r="I169" s="826">
        <v>0</v>
      </c>
      <c r="J169" s="816">
        <f t="shared" si="2"/>
        <v>1</v>
      </c>
    </row>
    <row r="170" spans="1:10" x14ac:dyDescent="0.2">
      <c r="A170" s="825" t="s">
        <v>834</v>
      </c>
      <c r="B170" s="825">
        <v>1</v>
      </c>
      <c r="C170" s="825">
        <v>1</v>
      </c>
      <c r="D170" s="825">
        <v>0</v>
      </c>
      <c r="E170" s="825">
        <v>0</v>
      </c>
      <c r="F170" s="825">
        <v>1</v>
      </c>
      <c r="G170" s="825">
        <v>1</v>
      </c>
      <c r="H170" s="825">
        <v>0</v>
      </c>
      <c r="I170" s="826">
        <v>0</v>
      </c>
      <c r="J170" s="816">
        <f t="shared" si="2"/>
        <v>0</v>
      </c>
    </row>
    <row r="171" spans="1:10" x14ac:dyDescent="0.2">
      <c r="A171" s="825" t="s">
        <v>835</v>
      </c>
      <c r="B171" s="825">
        <v>26</v>
      </c>
      <c r="C171" s="825">
        <v>26</v>
      </c>
      <c r="D171" s="825">
        <v>0</v>
      </c>
      <c r="E171" s="825">
        <v>0</v>
      </c>
      <c r="F171" s="825">
        <v>20</v>
      </c>
      <c r="G171" s="825">
        <v>19</v>
      </c>
      <c r="H171" s="825">
        <v>1</v>
      </c>
      <c r="I171" s="826">
        <v>0</v>
      </c>
      <c r="J171" s="816">
        <f t="shared" si="2"/>
        <v>6</v>
      </c>
    </row>
    <row r="172" spans="1:10" x14ac:dyDescent="0.2">
      <c r="A172" s="825" t="s">
        <v>310</v>
      </c>
      <c r="B172" s="825">
        <v>18</v>
      </c>
      <c r="C172" s="825">
        <v>13</v>
      </c>
      <c r="D172" s="825">
        <v>5</v>
      </c>
      <c r="E172" s="825">
        <v>0</v>
      </c>
      <c r="F172" s="825">
        <v>6</v>
      </c>
      <c r="G172" s="825">
        <v>4</v>
      </c>
      <c r="H172" s="825">
        <v>2</v>
      </c>
      <c r="I172" s="826">
        <v>0</v>
      </c>
      <c r="J172" s="816">
        <f t="shared" si="2"/>
        <v>12</v>
      </c>
    </row>
    <row r="173" spans="1:10" x14ac:dyDescent="0.2">
      <c r="A173" s="825" t="s">
        <v>836</v>
      </c>
      <c r="B173" s="825">
        <v>3</v>
      </c>
      <c r="C173" s="825">
        <v>2</v>
      </c>
      <c r="D173" s="825">
        <v>1</v>
      </c>
      <c r="E173" s="825">
        <v>0</v>
      </c>
      <c r="F173" s="825">
        <v>3</v>
      </c>
      <c r="G173" s="825">
        <v>1</v>
      </c>
      <c r="H173" s="825">
        <v>2</v>
      </c>
      <c r="I173" s="826">
        <v>0</v>
      </c>
      <c r="J173" s="816">
        <f t="shared" si="2"/>
        <v>0</v>
      </c>
    </row>
    <row r="174" spans="1:10" x14ac:dyDescent="0.2">
      <c r="A174" s="825" t="s">
        <v>126</v>
      </c>
      <c r="B174" s="825">
        <v>3</v>
      </c>
      <c r="C174" s="825">
        <v>2</v>
      </c>
      <c r="D174" s="825">
        <v>1</v>
      </c>
      <c r="E174" s="825">
        <v>0</v>
      </c>
      <c r="F174" s="825">
        <v>2</v>
      </c>
      <c r="G174" s="825">
        <v>2</v>
      </c>
      <c r="H174" s="825">
        <v>0</v>
      </c>
      <c r="I174" s="826">
        <v>0</v>
      </c>
      <c r="J174" s="816">
        <f t="shared" si="2"/>
        <v>1</v>
      </c>
    </row>
    <row r="175" spans="1:10" x14ac:dyDescent="0.2">
      <c r="A175" s="825" t="s">
        <v>125</v>
      </c>
      <c r="B175" s="825">
        <v>2</v>
      </c>
      <c r="C175" s="825">
        <v>2</v>
      </c>
      <c r="D175" s="825">
        <v>0</v>
      </c>
      <c r="E175" s="825">
        <v>0</v>
      </c>
      <c r="F175" s="825">
        <v>3</v>
      </c>
      <c r="G175" s="825">
        <v>3</v>
      </c>
      <c r="H175" s="825">
        <v>0</v>
      </c>
      <c r="I175" s="826">
        <v>0</v>
      </c>
      <c r="J175" s="816">
        <f t="shared" si="2"/>
        <v>-1</v>
      </c>
    </row>
    <row r="176" spans="1:10" x14ac:dyDescent="0.2">
      <c r="A176" s="825" t="s">
        <v>837</v>
      </c>
      <c r="B176" s="825">
        <v>8</v>
      </c>
      <c r="C176" s="825">
        <v>4</v>
      </c>
      <c r="D176" s="825">
        <v>4</v>
      </c>
      <c r="E176" s="825">
        <v>0</v>
      </c>
      <c r="F176" s="825">
        <v>8</v>
      </c>
      <c r="G176" s="825">
        <v>6</v>
      </c>
      <c r="H176" s="825">
        <v>2</v>
      </c>
      <c r="I176" s="826">
        <v>0</v>
      </c>
      <c r="J176" s="816">
        <f t="shared" si="2"/>
        <v>0</v>
      </c>
    </row>
    <row r="177" spans="1:10" x14ac:dyDescent="0.2">
      <c r="A177" s="825" t="s">
        <v>838</v>
      </c>
      <c r="B177" s="825">
        <v>1</v>
      </c>
      <c r="C177" s="825">
        <v>0</v>
      </c>
      <c r="D177" s="825">
        <v>1</v>
      </c>
      <c r="E177" s="825">
        <v>0</v>
      </c>
      <c r="F177" s="825">
        <v>0</v>
      </c>
      <c r="G177" s="825">
        <v>0</v>
      </c>
      <c r="H177" s="825">
        <v>0</v>
      </c>
      <c r="I177" s="826">
        <v>0</v>
      </c>
      <c r="J177" s="816">
        <f t="shared" si="2"/>
        <v>1</v>
      </c>
    </row>
    <row r="178" spans="1:10" x14ac:dyDescent="0.2">
      <c r="A178" s="825" t="s">
        <v>122</v>
      </c>
      <c r="B178" s="825">
        <v>72</v>
      </c>
      <c r="C178" s="825">
        <v>56</v>
      </c>
      <c r="D178" s="825">
        <v>16</v>
      </c>
      <c r="E178" s="825">
        <v>0</v>
      </c>
      <c r="F178" s="825">
        <v>35</v>
      </c>
      <c r="G178" s="825">
        <v>27</v>
      </c>
      <c r="H178" s="825">
        <v>8</v>
      </c>
      <c r="I178" s="826">
        <v>0</v>
      </c>
      <c r="J178" s="816">
        <f t="shared" si="2"/>
        <v>37</v>
      </c>
    </row>
    <row r="179" spans="1:10" x14ac:dyDescent="0.2">
      <c r="A179" s="825" t="s">
        <v>128</v>
      </c>
      <c r="B179" s="825">
        <v>70</v>
      </c>
      <c r="C179" s="825">
        <v>49</v>
      </c>
      <c r="D179" s="825">
        <v>21</v>
      </c>
      <c r="E179" s="825">
        <v>0</v>
      </c>
      <c r="F179" s="825">
        <v>68</v>
      </c>
      <c r="G179" s="825">
        <v>49</v>
      </c>
      <c r="H179" s="825">
        <v>19</v>
      </c>
      <c r="I179" s="826">
        <v>0</v>
      </c>
      <c r="J179" s="816">
        <f t="shared" si="2"/>
        <v>2</v>
      </c>
    </row>
    <row r="180" spans="1:10" x14ac:dyDescent="0.2">
      <c r="A180" s="825" t="s">
        <v>129</v>
      </c>
      <c r="B180" s="825">
        <v>1</v>
      </c>
      <c r="C180" s="825">
        <v>1</v>
      </c>
      <c r="D180" s="825">
        <v>0</v>
      </c>
      <c r="E180" s="825">
        <v>0</v>
      </c>
      <c r="F180" s="825">
        <v>2</v>
      </c>
      <c r="G180" s="825">
        <v>1</v>
      </c>
      <c r="H180" s="825">
        <v>1</v>
      </c>
      <c r="I180" s="826">
        <v>0</v>
      </c>
      <c r="J180" s="816">
        <f t="shared" si="2"/>
        <v>-1</v>
      </c>
    </row>
    <row r="181" spans="1:10" x14ac:dyDescent="0.2">
      <c r="A181" s="825" t="s">
        <v>143</v>
      </c>
      <c r="B181" s="825">
        <v>4</v>
      </c>
      <c r="C181" s="825">
        <v>3</v>
      </c>
      <c r="D181" s="825">
        <v>1</v>
      </c>
      <c r="E181" s="825">
        <v>0</v>
      </c>
      <c r="F181" s="825">
        <v>2</v>
      </c>
      <c r="G181" s="825">
        <v>1</v>
      </c>
      <c r="H181" s="825">
        <v>1</v>
      </c>
      <c r="I181" s="826">
        <v>0</v>
      </c>
      <c r="J181" s="816">
        <f t="shared" si="2"/>
        <v>2</v>
      </c>
    </row>
    <row r="182" spans="1:10" x14ac:dyDescent="0.2">
      <c r="A182" s="825" t="s">
        <v>839</v>
      </c>
      <c r="B182" s="825">
        <v>54</v>
      </c>
      <c r="C182" s="825">
        <v>53</v>
      </c>
      <c r="D182" s="825">
        <v>1</v>
      </c>
      <c r="E182" s="825">
        <v>0</v>
      </c>
      <c r="F182" s="825">
        <v>54</v>
      </c>
      <c r="G182" s="825">
        <v>52</v>
      </c>
      <c r="H182" s="825">
        <v>2</v>
      </c>
      <c r="I182" s="826">
        <v>0</v>
      </c>
      <c r="J182" s="816">
        <f t="shared" si="2"/>
        <v>0</v>
      </c>
    </row>
    <row r="183" spans="1:10" x14ac:dyDescent="0.2">
      <c r="A183" s="825" t="s">
        <v>131</v>
      </c>
      <c r="B183" s="825">
        <v>34</v>
      </c>
      <c r="C183" s="825">
        <v>30</v>
      </c>
      <c r="D183" s="825">
        <v>4</v>
      </c>
      <c r="E183" s="825">
        <v>0</v>
      </c>
      <c r="F183" s="825">
        <v>29</v>
      </c>
      <c r="G183" s="825">
        <v>26</v>
      </c>
      <c r="H183" s="825">
        <v>3</v>
      </c>
      <c r="I183" s="826">
        <v>0</v>
      </c>
      <c r="J183" s="816">
        <f t="shared" si="2"/>
        <v>5</v>
      </c>
    </row>
    <row r="184" spans="1:10" x14ac:dyDescent="0.2">
      <c r="A184" s="825" t="s">
        <v>132</v>
      </c>
      <c r="B184" s="825">
        <v>0</v>
      </c>
      <c r="C184" s="825">
        <v>0</v>
      </c>
      <c r="D184" s="825">
        <v>0</v>
      </c>
      <c r="E184" s="825">
        <v>0</v>
      </c>
      <c r="F184" s="825">
        <v>2</v>
      </c>
      <c r="G184" s="825">
        <v>1</v>
      </c>
      <c r="H184" s="825">
        <v>1</v>
      </c>
      <c r="I184" s="826">
        <v>0</v>
      </c>
      <c r="J184" s="816">
        <f t="shared" si="2"/>
        <v>-2</v>
      </c>
    </row>
    <row r="185" spans="1:10" x14ac:dyDescent="0.2">
      <c r="A185" s="825" t="s">
        <v>130</v>
      </c>
      <c r="B185" s="825">
        <v>174</v>
      </c>
      <c r="C185" s="825">
        <v>171</v>
      </c>
      <c r="D185" s="825">
        <v>3</v>
      </c>
      <c r="E185" s="825">
        <v>0</v>
      </c>
      <c r="F185" s="825">
        <v>3</v>
      </c>
      <c r="G185" s="825">
        <v>3</v>
      </c>
      <c r="H185" s="825">
        <v>0</v>
      </c>
      <c r="I185" s="826">
        <v>0</v>
      </c>
      <c r="J185" s="816">
        <f t="shared" si="2"/>
        <v>171</v>
      </c>
    </row>
    <row r="186" spans="1:10" x14ac:dyDescent="0.2">
      <c r="A186" s="825" t="s">
        <v>840</v>
      </c>
      <c r="B186" s="825">
        <v>2</v>
      </c>
      <c r="C186" s="825">
        <v>2</v>
      </c>
      <c r="D186" s="825">
        <v>0</v>
      </c>
      <c r="E186" s="825">
        <v>0</v>
      </c>
      <c r="F186" s="825">
        <v>1</v>
      </c>
      <c r="G186" s="825">
        <v>1</v>
      </c>
      <c r="H186" s="825">
        <v>0</v>
      </c>
      <c r="I186" s="826">
        <v>0</v>
      </c>
      <c r="J186" s="816">
        <f t="shared" si="2"/>
        <v>1</v>
      </c>
    </row>
    <row r="187" spans="1:10" x14ac:dyDescent="0.2">
      <c r="A187" s="825" t="s">
        <v>133</v>
      </c>
      <c r="B187" s="825">
        <v>12</v>
      </c>
      <c r="C187" s="825">
        <v>9</v>
      </c>
      <c r="D187" s="825">
        <v>3</v>
      </c>
      <c r="E187" s="825">
        <v>0</v>
      </c>
      <c r="F187" s="825">
        <v>17</v>
      </c>
      <c r="G187" s="825">
        <v>13</v>
      </c>
      <c r="H187" s="825">
        <v>4</v>
      </c>
      <c r="I187" s="826">
        <v>0</v>
      </c>
      <c r="J187" s="816">
        <f t="shared" si="2"/>
        <v>-5</v>
      </c>
    </row>
    <row r="188" spans="1:10" x14ac:dyDescent="0.2">
      <c r="A188" s="825" t="s">
        <v>841</v>
      </c>
      <c r="B188" s="825">
        <v>13</v>
      </c>
      <c r="C188" s="825">
        <v>3</v>
      </c>
      <c r="D188" s="825">
        <v>10</v>
      </c>
      <c r="E188" s="825">
        <v>0</v>
      </c>
      <c r="F188" s="825">
        <v>8</v>
      </c>
      <c r="G188" s="825">
        <v>5</v>
      </c>
      <c r="H188" s="825">
        <v>3</v>
      </c>
      <c r="I188" s="826">
        <v>0</v>
      </c>
      <c r="J188" s="816">
        <f t="shared" si="2"/>
        <v>5</v>
      </c>
    </row>
    <row r="189" spans="1:10" x14ac:dyDescent="0.2">
      <c r="A189" s="825" t="s">
        <v>134</v>
      </c>
      <c r="B189" s="825">
        <v>1</v>
      </c>
      <c r="C189" s="825">
        <v>1</v>
      </c>
      <c r="D189" s="825">
        <v>0</v>
      </c>
      <c r="E189" s="825">
        <v>0</v>
      </c>
      <c r="F189" s="825">
        <v>4</v>
      </c>
      <c r="G189" s="825">
        <v>4</v>
      </c>
      <c r="H189" s="825">
        <v>0</v>
      </c>
      <c r="I189" s="826">
        <v>0</v>
      </c>
      <c r="J189" s="816">
        <f t="shared" si="2"/>
        <v>-3</v>
      </c>
    </row>
    <row r="190" spans="1:10" x14ac:dyDescent="0.2">
      <c r="A190" s="825" t="s">
        <v>135</v>
      </c>
      <c r="B190" s="825">
        <v>5</v>
      </c>
      <c r="C190" s="825">
        <v>5</v>
      </c>
      <c r="D190" s="825">
        <v>0</v>
      </c>
      <c r="E190" s="825">
        <v>0</v>
      </c>
      <c r="F190" s="825">
        <v>6</v>
      </c>
      <c r="G190" s="825">
        <v>5</v>
      </c>
      <c r="H190" s="825">
        <v>1</v>
      </c>
      <c r="I190" s="826">
        <v>0</v>
      </c>
      <c r="J190" s="816">
        <f t="shared" si="2"/>
        <v>-1</v>
      </c>
    </row>
    <row r="191" spans="1:10" x14ac:dyDescent="0.2">
      <c r="A191" s="825" t="s">
        <v>842</v>
      </c>
      <c r="B191" s="825">
        <v>1</v>
      </c>
      <c r="C191" s="825">
        <v>0</v>
      </c>
      <c r="D191" s="825">
        <v>1</v>
      </c>
      <c r="E191" s="825">
        <v>0</v>
      </c>
      <c r="F191" s="825">
        <v>2</v>
      </c>
      <c r="G191" s="825">
        <v>0</v>
      </c>
      <c r="H191" s="825">
        <v>2</v>
      </c>
      <c r="I191" s="826">
        <v>0</v>
      </c>
      <c r="J191" s="816">
        <f t="shared" si="2"/>
        <v>-1</v>
      </c>
    </row>
    <row r="192" spans="1:10" x14ac:dyDescent="0.2">
      <c r="A192" s="825" t="s">
        <v>137</v>
      </c>
      <c r="B192" s="825">
        <v>42</v>
      </c>
      <c r="C192" s="825">
        <v>30</v>
      </c>
      <c r="D192" s="825">
        <v>12</v>
      </c>
      <c r="E192" s="825">
        <v>0</v>
      </c>
      <c r="F192" s="825">
        <v>55</v>
      </c>
      <c r="G192" s="825">
        <v>36</v>
      </c>
      <c r="H192" s="825">
        <v>19</v>
      </c>
      <c r="I192" s="826">
        <v>0</v>
      </c>
      <c r="J192" s="816">
        <f t="shared" si="2"/>
        <v>-13</v>
      </c>
    </row>
    <row r="193" spans="1:10" x14ac:dyDescent="0.2">
      <c r="A193" s="825" t="s">
        <v>136</v>
      </c>
      <c r="B193" s="825">
        <v>11</v>
      </c>
      <c r="C193" s="825">
        <v>8</v>
      </c>
      <c r="D193" s="825">
        <v>3</v>
      </c>
      <c r="E193" s="825">
        <v>0</v>
      </c>
      <c r="F193" s="825">
        <v>11</v>
      </c>
      <c r="G193" s="825">
        <v>9</v>
      </c>
      <c r="H193" s="825">
        <v>2</v>
      </c>
      <c r="I193" s="826">
        <v>0</v>
      </c>
      <c r="J193" s="816">
        <f t="shared" si="2"/>
        <v>0</v>
      </c>
    </row>
    <row r="194" spans="1:10" x14ac:dyDescent="0.2">
      <c r="A194" s="825" t="s">
        <v>190</v>
      </c>
      <c r="B194" s="825">
        <v>3</v>
      </c>
      <c r="C194" s="825">
        <v>2</v>
      </c>
      <c r="D194" s="825">
        <v>1</v>
      </c>
      <c r="E194" s="825">
        <v>0</v>
      </c>
      <c r="F194" s="825">
        <v>7</v>
      </c>
      <c r="G194" s="825">
        <v>7</v>
      </c>
      <c r="H194" s="825">
        <v>0</v>
      </c>
      <c r="I194" s="826">
        <v>0</v>
      </c>
      <c r="J194" s="816">
        <f t="shared" si="2"/>
        <v>-4</v>
      </c>
    </row>
    <row r="195" spans="1:10" x14ac:dyDescent="0.2">
      <c r="A195" s="825" t="s">
        <v>140</v>
      </c>
      <c r="B195" s="825">
        <v>1</v>
      </c>
      <c r="C195" s="825">
        <v>1</v>
      </c>
      <c r="D195" s="825">
        <v>0</v>
      </c>
      <c r="E195" s="825">
        <v>0</v>
      </c>
      <c r="F195" s="825">
        <v>0</v>
      </c>
      <c r="G195" s="825">
        <v>0</v>
      </c>
      <c r="H195" s="825">
        <v>0</v>
      </c>
      <c r="I195" s="826">
        <v>0</v>
      </c>
      <c r="J195" s="816">
        <f t="shared" si="2"/>
        <v>1</v>
      </c>
    </row>
    <row r="196" spans="1:10" x14ac:dyDescent="0.2">
      <c r="A196" s="825" t="s">
        <v>138</v>
      </c>
      <c r="B196" s="825">
        <v>2</v>
      </c>
      <c r="C196" s="825">
        <v>1</v>
      </c>
      <c r="D196" s="825">
        <v>1</v>
      </c>
      <c r="E196" s="825">
        <v>0</v>
      </c>
      <c r="F196" s="825">
        <v>4</v>
      </c>
      <c r="G196" s="825">
        <v>2</v>
      </c>
      <c r="H196" s="825">
        <v>2</v>
      </c>
      <c r="I196" s="826">
        <v>0</v>
      </c>
      <c r="J196" s="816">
        <f t="shared" si="2"/>
        <v>-2</v>
      </c>
    </row>
    <row r="197" spans="1:10" x14ac:dyDescent="0.2">
      <c r="A197" s="825" t="s">
        <v>843</v>
      </c>
      <c r="B197" s="825">
        <v>1</v>
      </c>
      <c r="C197" s="825">
        <v>1</v>
      </c>
      <c r="D197" s="825">
        <v>0</v>
      </c>
      <c r="E197" s="825">
        <v>0</v>
      </c>
      <c r="F197" s="825">
        <v>1</v>
      </c>
      <c r="G197" s="825">
        <v>1</v>
      </c>
      <c r="H197" s="825">
        <v>0</v>
      </c>
      <c r="I197" s="826">
        <v>0</v>
      </c>
      <c r="J197" s="816">
        <f t="shared" si="2"/>
        <v>0</v>
      </c>
    </row>
    <row r="198" spans="1:10" x14ac:dyDescent="0.2">
      <c r="A198" s="825" t="s">
        <v>141</v>
      </c>
      <c r="B198" s="825">
        <v>2</v>
      </c>
      <c r="C198" s="825">
        <v>1</v>
      </c>
      <c r="D198" s="825">
        <v>1</v>
      </c>
      <c r="E198" s="825">
        <v>0</v>
      </c>
      <c r="F198" s="825">
        <v>2</v>
      </c>
      <c r="G198" s="825">
        <v>1</v>
      </c>
      <c r="H198" s="825">
        <v>1</v>
      </c>
      <c r="I198" s="826">
        <v>0</v>
      </c>
      <c r="J198" s="816">
        <f t="shared" si="2"/>
        <v>0</v>
      </c>
    </row>
    <row r="199" spans="1:10" x14ac:dyDescent="0.2">
      <c r="A199" s="825" t="s">
        <v>844</v>
      </c>
      <c r="B199" s="825">
        <v>0</v>
      </c>
      <c r="C199" s="825">
        <v>0</v>
      </c>
      <c r="D199" s="825">
        <v>0</v>
      </c>
      <c r="E199" s="825">
        <v>0</v>
      </c>
      <c r="F199" s="825">
        <v>1</v>
      </c>
      <c r="G199" s="825">
        <v>1</v>
      </c>
      <c r="H199" s="825">
        <v>0</v>
      </c>
      <c r="I199" s="826">
        <v>0</v>
      </c>
      <c r="J199" s="816">
        <f t="shared" si="2"/>
        <v>-1</v>
      </c>
    </row>
    <row r="200" spans="1:10" s="45" customFormat="1" x14ac:dyDescent="0.2">
      <c r="A200" s="825" t="s">
        <v>142</v>
      </c>
      <c r="B200" s="825">
        <v>19</v>
      </c>
      <c r="C200" s="825">
        <v>17</v>
      </c>
      <c r="D200" s="825">
        <v>2</v>
      </c>
      <c r="E200" s="825">
        <v>0</v>
      </c>
      <c r="F200" s="825">
        <v>19</v>
      </c>
      <c r="G200" s="825">
        <v>16</v>
      </c>
      <c r="H200" s="825">
        <v>3</v>
      </c>
      <c r="I200" s="826">
        <v>0</v>
      </c>
      <c r="J200" s="816">
        <f t="shared" si="2"/>
        <v>0</v>
      </c>
    </row>
    <row r="201" spans="1:10" s="45" customFormat="1" x14ac:dyDescent="0.2">
      <c r="A201" s="828" t="s">
        <v>315</v>
      </c>
      <c r="B201" s="828">
        <v>1</v>
      </c>
      <c r="C201" s="828">
        <v>1</v>
      </c>
      <c r="D201" s="828">
        <v>0</v>
      </c>
      <c r="E201" s="828">
        <v>0</v>
      </c>
      <c r="F201" s="828">
        <v>1</v>
      </c>
      <c r="G201" s="828">
        <v>1</v>
      </c>
      <c r="H201" s="828">
        <v>0</v>
      </c>
      <c r="I201" s="826">
        <v>0</v>
      </c>
      <c r="J201" s="816">
        <f t="shared" si="2"/>
        <v>0</v>
      </c>
    </row>
    <row r="202" spans="1:10" s="45" customFormat="1" x14ac:dyDescent="0.2">
      <c r="A202" s="828" t="s">
        <v>845</v>
      </c>
      <c r="B202" s="828">
        <v>0</v>
      </c>
      <c r="C202" s="828">
        <v>0</v>
      </c>
      <c r="D202" s="828">
        <v>0</v>
      </c>
      <c r="E202" s="828">
        <v>0</v>
      </c>
      <c r="F202" s="828">
        <v>2</v>
      </c>
      <c r="G202" s="828">
        <v>0</v>
      </c>
      <c r="H202" s="828">
        <v>2</v>
      </c>
      <c r="I202" s="826">
        <v>0</v>
      </c>
      <c r="J202" s="816">
        <f t="shared" si="2"/>
        <v>-2</v>
      </c>
    </row>
    <row r="203" spans="1:10" s="45" customFormat="1" x14ac:dyDescent="0.2">
      <c r="A203" s="828" t="s">
        <v>459</v>
      </c>
      <c r="B203" s="828">
        <v>5</v>
      </c>
      <c r="C203" s="828">
        <v>5</v>
      </c>
      <c r="D203" s="828">
        <v>0</v>
      </c>
      <c r="E203" s="828">
        <v>0</v>
      </c>
      <c r="F203" s="828">
        <v>2</v>
      </c>
      <c r="G203" s="828">
        <v>2</v>
      </c>
      <c r="H203" s="828">
        <v>0</v>
      </c>
      <c r="I203" s="826">
        <v>0</v>
      </c>
      <c r="J203" s="816">
        <f t="shared" si="2"/>
        <v>3</v>
      </c>
    </row>
    <row r="204" spans="1:10" s="45" customFormat="1" x14ac:dyDescent="0.2">
      <c r="A204" s="828" t="s">
        <v>144</v>
      </c>
      <c r="B204" s="828">
        <v>6</v>
      </c>
      <c r="C204" s="828">
        <v>6</v>
      </c>
      <c r="D204" s="828">
        <v>0</v>
      </c>
      <c r="E204" s="828">
        <v>0</v>
      </c>
      <c r="F204" s="828">
        <v>22</v>
      </c>
      <c r="G204" s="828">
        <v>18</v>
      </c>
      <c r="H204" s="828">
        <v>4</v>
      </c>
      <c r="I204" s="826">
        <v>0</v>
      </c>
      <c r="J204" s="816">
        <f t="shared" si="2"/>
        <v>-16</v>
      </c>
    </row>
    <row r="205" spans="1:10" s="45" customFormat="1" x14ac:dyDescent="0.2">
      <c r="A205" s="828" t="s">
        <v>846</v>
      </c>
      <c r="B205" s="828">
        <v>6</v>
      </c>
      <c r="C205" s="828">
        <v>4</v>
      </c>
      <c r="D205" s="828">
        <v>2</v>
      </c>
      <c r="E205" s="828">
        <v>0</v>
      </c>
      <c r="F205" s="828">
        <v>6</v>
      </c>
      <c r="G205" s="828">
        <v>4</v>
      </c>
      <c r="H205" s="828">
        <v>2</v>
      </c>
      <c r="I205" s="826">
        <v>0</v>
      </c>
      <c r="J205" s="816">
        <f t="shared" si="2"/>
        <v>0</v>
      </c>
    </row>
    <row r="206" spans="1:10" s="45" customFormat="1" x14ac:dyDescent="0.2">
      <c r="A206" s="828" t="s">
        <v>145</v>
      </c>
      <c r="B206" s="828">
        <v>1</v>
      </c>
      <c r="C206" s="828">
        <v>1</v>
      </c>
      <c r="D206" s="828">
        <v>0</v>
      </c>
      <c r="E206" s="828">
        <v>0</v>
      </c>
      <c r="F206" s="828">
        <v>2</v>
      </c>
      <c r="G206" s="828">
        <v>2</v>
      </c>
      <c r="H206" s="828">
        <v>0</v>
      </c>
      <c r="I206" s="826">
        <v>0</v>
      </c>
      <c r="J206" s="816">
        <f t="shared" ref="J206:J234" si="3">+B206-F206</f>
        <v>-1</v>
      </c>
    </row>
    <row r="207" spans="1:10" ht="9" customHeight="1" x14ac:dyDescent="0.2">
      <c r="A207" s="829" t="s">
        <v>847</v>
      </c>
      <c r="B207" s="829">
        <v>4</v>
      </c>
      <c r="C207" s="829">
        <v>3</v>
      </c>
      <c r="D207" s="829">
        <v>1</v>
      </c>
      <c r="E207" s="829">
        <v>0</v>
      </c>
      <c r="F207" s="829">
        <v>3</v>
      </c>
      <c r="G207" s="829">
        <v>3</v>
      </c>
      <c r="H207" s="829">
        <v>0</v>
      </c>
      <c r="I207" s="826">
        <v>0</v>
      </c>
      <c r="J207" s="816">
        <f t="shared" si="3"/>
        <v>1</v>
      </c>
    </row>
    <row r="208" spans="1:10" x14ac:dyDescent="0.2">
      <c r="A208" s="830" t="s">
        <v>366</v>
      </c>
      <c r="B208" s="826">
        <v>7</v>
      </c>
      <c r="C208" s="826">
        <v>5</v>
      </c>
      <c r="D208" s="826">
        <v>2</v>
      </c>
      <c r="E208" s="826">
        <v>0</v>
      </c>
      <c r="F208" s="826">
        <v>7</v>
      </c>
      <c r="G208" s="826">
        <v>5</v>
      </c>
      <c r="H208" s="826">
        <v>2</v>
      </c>
      <c r="I208" s="826">
        <v>0</v>
      </c>
      <c r="J208" s="816">
        <f t="shared" si="3"/>
        <v>0</v>
      </c>
    </row>
    <row r="209" spans="1:10" x14ac:dyDescent="0.2">
      <c r="A209" s="826" t="s">
        <v>848</v>
      </c>
      <c r="B209" s="826">
        <v>8</v>
      </c>
      <c r="C209" s="826">
        <v>4</v>
      </c>
      <c r="D209" s="826">
        <v>4</v>
      </c>
      <c r="E209" s="826">
        <v>0</v>
      </c>
      <c r="F209" s="826">
        <v>8</v>
      </c>
      <c r="G209" s="826">
        <v>4</v>
      </c>
      <c r="H209" s="826">
        <v>4</v>
      </c>
      <c r="I209" s="826">
        <v>0</v>
      </c>
      <c r="J209" s="816">
        <f t="shared" si="3"/>
        <v>0</v>
      </c>
    </row>
    <row r="210" spans="1:10" x14ac:dyDescent="0.2">
      <c r="A210" s="826" t="s">
        <v>514</v>
      </c>
      <c r="B210" s="826">
        <v>1</v>
      </c>
      <c r="C210" s="826">
        <v>0</v>
      </c>
      <c r="D210" s="826">
        <v>1</v>
      </c>
      <c r="E210" s="826">
        <v>0</v>
      </c>
      <c r="F210" s="826">
        <v>2</v>
      </c>
      <c r="G210" s="826">
        <v>0</v>
      </c>
      <c r="H210" s="826">
        <v>2</v>
      </c>
      <c r="I210" s="826">
        <v>0</v>
      </c>
      <c r="J210" s="816">
        <f t="shared" si="3"/>
        <v>-1</v>
      </c>
    </row>
    <row r="211" spans="1:10" x14ac:dyDescent="0.2">
      <c r="A211" s="826" t="s">
        <v>124</v>
      </c>
      <c r="B211" s="826">
        <v>9</v>
      </c>
      <c r="C211" s="826">
        <v>8</v>
      </c>
      <c r="D211" s="826">
        <v>1</v>
      </c>
      <c r="E211" s="826">
        <v>0</v>
      </c>
      <c r="F211" s="826">
        <v>9</v>
      </c>
      <c r="G211" s="826">
        <v>9</v>
      </c>
      <c r="H211" s="826">
        <v>0</v>
      </c>
      <c r="I211" s="826">
        <v>0</v>
      </c>
      <c r="J211" s="816">
        <f t="shared" si="3"/>
        <v>0</v>
      </c>
    </row>
    <row r="212" spans="1:10" x14ac:dyDescent="0.2">
      <c r="A212" s="826" t="s">
        <v>146</v>
      </c>
      <c r="B212" s="826">
        <v>11</v>
      </c>
      <c r="C212" s="826">
        <v>7</v>
      </c>
      <c r="D212" s="826">
        <v>4</v>
      </c>
      <c r="E212" s="826">
        <v>0</v>
      </c>
      <c r="F212" s="826">
        <v>12</v>
      </c>
      <c r="G212" s="826">
        <v>9</v>
      </c>
      <c r="H212" s="826">
        <v>3</v>
      </c>
      <c r="I212" s="826">
        <v>0</v>
      </c>
      <c r="J212" s="816">
        <f t="shared" si="3"/>
        <v>-1</v>
      </c>
    </row>
    <row r="213" spans="1:10" x14ac:dyDescent="0.2">
      <c r="A213" s="826" t="s">
        <v>314</v>
      </c>
      <c r="B213" s="826">
        <v>19</v>
      </c>
      <c r="C213" s="826">
        <v>18</v>
      </c>
      <c r="D213" s="826">
        <v>1</v>
      </c>
      <c r="E213" s="826">
        <v>0</v>
      </c>
      <c r="F213" s="826">
        <v>23</v>
      </c>
      <c r="G213" s="826">
        <v>21</v>
      </c>
      <c r="H213" s="826">
        <v>2</v>
      </c>
      <c r="I213" s="826">
        <v>0</v>
      </c>
      <c r="J213" s="816">
        <f t="shared" si="3"/>
        <v>-4</v>
      </c>
    </row>
    <row r="214" spans="1:10" x14ac:dyDescent="0.2">
      <c r="A214" s="826" t="s">
        <v>849</v>
      </c>
      <c r="B214" s="826">
        <v>2</v>
      </c>
      <c r="C214" s="826">
        <v>1</v>
      </c>
      <c r="D214" s="826">
        <v>1</v>
      </c>
      <c r="E214" s="826">
        <v>0</v>
      </c>
      <c r="F214" s="826">
        <v>2</v>
      </c>
      <c r="G214" s="826">
        <v>2</v>
      </c>
      <c r="H214" s="826">
        <v>0</v>
      </c>
      <c r="I214" s="826">
        <v>0</v>
      </c>
      <c r="J214" s="816">
        <f t="shared" si="3"/>
        <v>0</v>
      </c>
    </row>
    <row r="215" spans="1:10" x14ac:dyDescent="0.2">
      <c r="A215" s="826" t="s">
        <v>147</v>
      </c>
      <c r="B215" s="826">
        <v>2</v>
      </c>
      <c r="C215" s="826">
        <v>1</v>
      </c>
      <c r="D215" s="826">
        <v>1</v>
      </c>
      <c r="E215" s="826">
        <v>0</v>
      </c>
      <c r="F215" s="826">
        <v>6</v>
      </c>
      <c r="G215" s="826">
        <v>2</v>
      </c>
      <c r="H215" s="826">
        <v>4</v>
      </c>
      <c r="I215" s="826">
        <v>0</v>
      </c>
      <c r="J215" s="816">
        <f t="shared" si="3"/>
        <v>-4</v>
      </c>
    </row>
    <row r="216" spans="1:10" x14ac:dyDescent="0.2">
      <c r="A216" s="826" t="s">
        <v>311</v>
      </c>
      <c r="B216" s="826">
        <v>269</v>
      </c>
      <c r="C216" s="826">
        <v>173</v>
      </c>
      <c r="D216" s="826">
        <v>95</v>
      </c>
      <c r="E216" s="826">
        <v>1</v>
      </c>
      <c r="F216" s="826">
        <v>275</v>
      </c>
      <c r="G216" s="826">
        <v>179</v>
      </c>
      <c r="H216" s="826">
        <v>95</v>
      </c>
      <c r="I216" s="826">
        <v>1</v>
      </c>
      <c r="J216" s="816">
        <f t="shared" si="3"/>
        <v>-6</v>
      </c>
    </row>
    <row r="217" spans="1:10" x14ac:dyDescent="0.2">
      <c r="A217" s="826" t="s">
        <v>148</v>
      </c>
      <c r="B217" s="826">
        <v>5</v>
      </c>
      <c r="C217" s="826">
        <v>2</v>
      </c>
      <c r="D217" s="826">
        <v>3</v>
      </c>
      <c r="E217" s="826">
        <v>0</v>
      </c>
      <c r="F217" s="826">
        <v>6</v>
      </c>
      <c r="G217" s="826">
        <v>2</v>
      </c>
      <c r="H217" s="826">
        <v>4</v>
      </c>
      <c r="I217" s="826">
        <v>0</v>
      </c>
      <c r="J217" s="816">
        <f t="shared" si="3"/>
        <v>-1</v>
      </c>
    </row>
    <row r="218" spans="1:10" x14ac:dyDescent="0.2">
      <c r="A218" s="826" t="s">
        <v>850</v>
      </c>
      <c r="B218" s="826">
        <v>6</v>
      </c>
      <c r="C218" s="826">
        <v>6</v>
      </c>
      <c r="D218" s="826">
        <v>0</v>
      </c>
      <c r="E218" s="826">
        <v>0</v>
      </c>
      <c r="F218" s="826">
        <v>10</v>
      </c>
      <c r="G218" s="826">
        <v>8</v>
      </c>
      <c r="H218" s="826">
        <v>2</v>
      </c>
      <c r="I218" s="826">
        <v>0</v>
      </c>
      <c r="J218" s="816">
        <f t="shared" si="3"/>
        <v>-4</v>
      </c>
    </row>
    <row r="219" spans="1:10" x14ac:dyDescent="0.2">
      <c r="A219" s="826" t="s">
        <v>272</v>
      </c>
      <c r="B219" s="826">
        <v>3739</v>
      </c>
      <c r="C219" s="826">
        <v>1958</v>
      </c>
      <c r="D219" s="826">
        <v>1781</v>
      </c>
      <c r="E219" s="826">
        <v>0</v>
      </c>
      <c r="F219" s="826">
        <v>4198</v>
      </c>
      <c r="G219" s="826">
        <v>2206</v>
      </c>
      <c r="H219" s="826">
        <v>1992</v>
      </c>
      <c r="I219" s="826">
        <v>0</v>
      </c>
      <c r="J219" s="816">
        <f t="shared" si="3"/>
        <v>-459</v>
      </c>
    </row>
    <row r="220" spans="1:10" x14ac:dyDescent="0.2">
      <c r="A220" s="826" t="s">
        <v>149</v>
      </c>
      <c r="B220" s="826">
        <v>2913</v>
      </c>
      <c r="C220" s="826">
        <v>1412</v>
      </c>
      <c r="D220" s="826">
        <v>1501</v>
      </c>
      <c r="E220" s="826">
        <v>0</v>
      </c>
      <c r="F220" s="826">
        <v>3294</v>
      </c>
      <c r="G220" s="826">
        <v>1610</v>
      </c>
      <c r="H220" s="826">
        <v>1684</v>
      </c>
      <c r="I220" s="826">
        <v>0</v>
      </c>
      <c r="J220" s="816">
        <f t="shared" si="3"/>
        <v>-381</v>
      </c>
    </row>
    <row r="221" spans="1:10" x14ac:dyDescent="0.2">
      <c r="A221" s="826" t="s">
        <v>521</v>
      </c>
      <c r="B221" s="826">
        <v>4</v>
      </c>
      <c r="C221" s="826">
        <v>3</v>
      </c>
      <c r="D221" s="826">
        <v>1</v>
      </c>
      <c r="E221" s="826">
        <v>0</v>
      </c>
      <c r="F221" s="826">
        <v>2</v>
      </c>
      <c r="G221" s="826">
        <v>0</v>
      </c>
      <c r="H221" s="826">
        <v>2</v>
      </c>
      <c r="I221" s="826">
        <v>0</v>
      </c>
      <c r="J221" s="816">
        <f t="shared" si="3"/>
        <v>2</v>
      </c>
    </row>
    <row r="222" spans="1:10" x14ac:dyDescent="0.2">
      <c r="A222" s="826" t="s">
        <v>522</v>
      </c>
      <c r="B222" s="826">
        <v>0</v>
      </c>
      <c r="C222" s="826">
        <v>0</v>
      </c>
      <c r="D222" s="826">
        <v>0</v>
      </c>
      <c r="E222" s="826">
        <v>0</v>
      </c>
      <c r="F222" s="826">
        <v>1</v>
      </c>
      <c r="G222" s="826">
        <v>1</v>
      </c>
      <c r="H222" s="826">
        <v>0</v>
      </c>
      <c r="I222" s="826">
        <v>0</v>
      </c>
      <c r="J222" s="816">
        <f t="shared" si="3"/>
        <v>-1</v>
      </c>
    </row>
    <row r="223" spans="1:10" x14ac:dyDescent="0.2">
      <c r="A223" s="826" t="s">
        <v>851</v>
      </c>
      <c r="B223" s="826">
        <v>7</v>
      </c>
      <c r="C223" s="826">
        <v>5</v>
      </c>
      <c r="D223" s="826">
        <v>2</v>
      </c>
      <c r="E223" s="826">
        <v>0</v>
      </c>
      <c r="F223" s="826">
        <v>9</v>
      </c>
      <c r="G223" s="826">
        <v>6</v>
      </c>
      <c r="H223" s="826">
        <v>3</v>
      </c>
      <c r="I223" s="826">
        <v>0</v>
      </c>
      <c r="J223" s="816">
        <f t="shared" si="3"/>
        <v>-2</v>
      </c>
    </row>
    <row r="224" spans="1:10" x14ac:dyDescent="0.2">
      <c r="A224" s="826" t="s">
        <v>852</v>
      </c>
      <c r="B224" s="826">
        <v>0</v>
      </c>
      <c r="C224" s="826">
        <v>0</v>
      </c>
      <c r="D224" s="826">
        <v>0</v>
      </c>
      <c r="E224" s="826">
        <v>0</v>
      </c>
      <c r="F224" s="826">
        <v>2</v>
      </c>
      <c r="G224" s="826">
        <v>1</v>
      </c>
      <c r="H224" s="826">
        <v>1</v>
      </c>
      <c r="I224" s="826">
        <v>0</v>
      </c>
      <c r="J224" s="816">
        <f t="shared" si="3"/>
        <v>-2</v>
      </c>
    </row>
    <row r="225" spans="1:10" x14ac:dyDescent="0.2">
      <c r="A225" s="826" t="s">
        <v>151</v>
      </c>
      <c r="B225" s="826">
        <v>203</v>
      </c>
      <c r="C225" s="826">
        <v>200</v>
      </c>
      <c r="D225" s="826">
        <v>3</v>
      </c>
      <c r="E225" s="826">
        <v>0</v>
      </c>
      <c r="F225" s="826">
        <v>206</v>
      </c>
      <c r="G225" s="826">
        <v>200</v>
      </c>
      <c r="H225" s="826">
        <v>6</v>
      </c>
      <c r="I225" s="826">
        <v>0</v>
      </c>
      <c r="J225" s="816">
        <f t="shared" si="3"/>
        <v>-3</v>
      </c>
    </row>
    <row r="226" spans="1:10" x14ac:dyDescent="0.2">
      <c r="A226" s="826" t="s">
        <v>854</v>
      </c>
      <c r="B226" s="826">
        <v>1</v>
      </c>
      <c r="C226" s="826">
        <v>0</v>
      </c>
      <c r="D226" s="826">
        <v>1</v>
      </c>
      <c r="E226" s="826">
        <v>0</v>
      </c>
      <c r="F226" s="826">
        <v>0</v>
      </c>
      <c r="G226" s="826">
        <v>0</v>
      </c>
      <c r="H226" s="826">
        <v>0</v>
      </c>
      <c r="I226" s="826">
        <v>0</v>
      </c>
      <c r="J226" s="816">
        <f t="shared" si="3"/>
        <v>1</v>
      </c>
    </row>
    <row r="227" spans="1:10" x14ac:dyDescent="0.2">
      <c r="A227" s="826" t="s">
        <v>152</v>
      </c>
      <c r="B227" s="826">
        <v>0</v>
      </c>
      <c r="C227" s="826">
        <v>0</v>
      </c>
      <c r="D227" s="826">
        <v>0</v>
      </c>
      <c r="E227" s="826">
        <v>0</v>
      </c>
      <c r="F227" s="826">
        <v>1</v>
      </c>
      <c r="G227" s="826">
        <v>0</v>
      </c>
      <c r="H227" s="826">
        <v>1</v>
      </c>
      <c r="I227" s="826">
        <v>0</v>
      </c>
      <c r="J227" s="816">
        <f t="shared" si="3"/>
        <v>-1</v>
      </c>
    </row>
    <row r="228" spans="1:10" x14ac:dyDescent="0.2">
      <c r="A228" s="826" t="s">
        <v>855</v>
      </c>
      <c r="B228" s="826">
        <v>2</v>
      </c>
      <c r="C228" s="826">
        <v>2</v>
      </c>
      <c r="D228" s="826">
        <v>0</v>
      </c>
      <c r="E228" s="826">
        <v>0</v>
      </c>
      <c r="F228" s="826">
        <v>2</v>
      </c>
      <c r="G228" s="826">
        <v>2</v>
      </c>
      <c r="H228" s="826">
        <v>0</v>
      </c>
      <c r="I228" s="826">
        <v>0</v>
      </c>
      <c r="J228" s="816">
        <f t="shared" si="3"/>
        <v>0</v>
      </c>
    </row>
    <row r="229" spans="1:10" x14ac:dyDescent="0.2">
      <c r="A229" s="826" t="s">
        <v>153</v>
      </c>
      <c r="B229" s="826">
        <v>522</v>
      </c>
      <c r="C229" s="826">
        <v>250</v>
      </c>
      <c r="D229" s="826">
        <v>272</v>
      </c>
      <c r="E229" s="826">
        <v>0</v>
      </c>
      <c r="F229" s="826">
        <v>597</v>
      </c>
      <c r="G229" s="826">
        <v>303</v>
      </c>
      <c r="H229" s="826">
        <v>294</v>
      </c>
      <c r="I229" s="826">
        <v>0</v>
      </c>
      <c r="J229" s="816">
        <f t="shared" si="3"/>
        <v>-75</v>
      </c>
    </row>
    <row r="230" spans="1:10" x14ac:dyDescent="0.2">
      <c r="A230" s="826" t="s">
        <v>154</v>
      </c>
      <c r="B230" s="826">
        <v>5</v>
      </c>
      <c r="C230" s="826">
        <v>5</v>
      </c>
      <c r="D230" s="826">
        <v>0</v>
      </c>
      <c r="E230" s="826">
        <v>0</v>
      </c>
      <c r="F230" s="826">
        <v>7</v>
      </c>
      <c r="G230" s="826">
        <v>7</v>
      </c>
      <c r="H230" s="826">
        <v>0</v>
      </c>
      <c r="I230" s="826">
        <v>0</v>
      </c>
      <c r="J230" s="816">
        <f t="shared" si="3"/>
        <v>-2</v>
      </c>
    </row>
    <row r="231" spans="1:10" x14ac:dyDescent="0.2">
      <c r="A231" s="826" t="s">
        <v>218</v>
      </c>
      <c r="B231" s="826">
        <v>64</v>
      </c>
      <c r="C231" s="826">
        <v>63</v>
      </c>
      <c r="D231" s="826">
        <v>1</v>
      </c>
      <c r="E231" s="826">
        <v>0</v>
      </c>
      <c r="F231" s="826">
        <v>61</v>
      </c>
      <c r="G231" s="826">
        <v>60</v>
      </c>
      <c r="H231" s="826">
        <v>1</v>
      </c>
      <c r="I231" s="826">
        <v>0</v>
      </c>
      <c r="J231" s="816">
        <f t="shared" si="3"/>
        <v>3</v>
      </c>
    </row>
    <row r="232" spans="1:10" x14ac:dyDescent="0.2">
      <c r="A232" s="826" t="s">
        <v>247</v>
      </c>
      <c r="B232" s="826">
        <v>1</v>
      </c>
      <c r="C232" s="826">
        <v>1</v>
      </c>
      <c r="D232" s="826">
        <v>0</v>
      </c>
      <c r="E232" s="826">
        <v>0</v>
      </c>
      <c r="F232" s="826">
        <v>1</v>
      </c>
      <c r="G232" s="826">
        <v>1</v>
      </c>
      <c r="H232" s="826">
        <v>0</v>
      </c>
      <c r="I232" s="826">
        <v>0</v>
      </c>
      <c r="J232" s="816">
        <f t="shared" si="3"/>
        <v>0</v>
      </c>
    </row>
    <row r="233" spans="1:10" x14ac:dyDescent="0.2">
      <c r="A233" s="826" t="s">
        <v>858</v>
      </c>
      <c r="B233" s="826">
        <v>17</v>
      </c>
      <c r="C233" s="826">
        <v>17</v>
      </c>
      <c r="D233" s="826">
        <v>0</v>
      </c>
      <c r="E233" s="826">
        <v>0</v>
      </c>
      <c r="F233" s="826">
        <v>15</v>
      </c>
      <c r="G233" s="826">
        <v>15</v>
      </c>
      <c r="H233" s="826">
        <v>0</v>
      </c>
      <c r="I233" s="826">
        <v>0</v>
      </c>
      <c r="J233" s="816">
        <f t="shared" si="3"/>
        <v>2</v>
      </c>
    </row>
    <row r="234" spans="1:10" x14ac:dyDescent="0.2">
      <c r="A234" s="824" t="s">
        <v>316</v>
      </c>
      <c r="B234" s="824">
        <v>23</v>
      </c>
      <c r="C234" s="824">
        <v>14</v>
      </c>
      <c r="D234" s="824">
        <v>9</v>
      </c>
      <c r="E234" s="824">
        <v>0</v>
      </c>
      <c r="F234" s="824">
        <v>13</v>
      </c>
      <c r="G234" s="824">
        <v>10</v>
      </c>
      <c r="H234" s="824">
        <v>3</v>
      </c>
      <c r="I234" s="824">
        <v>0</v>
      </c>
      <c r="J234" s="571">
        <f t="shared" si="3"/>
        <v>10</v>
      </c>
    </row>
    <row r="236" spans="1:10" x14ac:dyDescent="0.2">
      <c r="A236" s="125" t="s">
        <v>3720</v>
      </c>
    </row>
    <row r="237" spans="1:10" x14ac:dyDescent="0.2">
      <c r="A237" s="1078" t="s">
        <v>761</v>
      </c>
    </row>
  </sheetData>
  <mergeCells count="8">
    <mergeCell ref="J12:J13"/>
    <mergeCell ref="A7:H7"/>
    <mergeCell ref="A8:H8"/>
    <mergeCell ref="A9:H9"/>
    <mergeCell ref="A10:H10"/>
    <mergeCell ref="A12:A13"/>
    <mergeCell ref="B12:E12"/>
    <mergeCell ref="F12:I12"/>
  </mergeCells>
  <hyperlinks>
    <hyperlink ref="I8" location="INDICE!B65" display="INDICE"/>
  </hyperlinks>
  <printOptions horizontalCentered="1"/>
  <pageMargins left="0" right="0" top="1.1811023622047245" bottom="0.78740157480314965" header="0" footer="0.19685039370078741"/>
  <pageSetup paperSize="9" firstPageNumber="269" orientation="landscape" useFirstPageNumber="1" r:id="rId1"/>
  <headerFooter scaleWithDoc="0">
    <oddHeader>&amp;C
&amp;G</oddHeader>
    <oddFooter>&amp;C&amp;P</oddFooter>
    <evenFooter>&amp;L&amp;G&amp;C&amp;P&amp;R&amp;G</evenFooter>
  </headerFooter>
  <drawing r:id="rId2"/>
  <legacyDrawing r:id="rId3"/>
  <legacyDrawingHF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J166"/>
  <sheetViews>
    <sheetView showGridLines="0" zoomScaleNormal="100" workbookViewId="0"/>
  </sheetViews>
  <sheetFormatPr baseColWidth="10" defaultColWidth="11.42578125" defaultRowHeight="12.75" x14ac:dyDescent="0.2"/>
  <cols>
    <col min="1" max="1" width="27.140625" style="44" customWidth="1"/>
    <col min="2" max="2" width="12.5703125" style="44" customWidth="1"/>
    <col min="3" max="3" width="11.140625" style="44" customWidth="1"/>
    <col min="4" max="5" width="14.140625" style="44" customWidth="1"/>
    <col min="6" max="6" width="12.28515625" style="44" customWidth="1"/>
    <col min="7" max="7" width="11" style="44" customWidth="1"/>
    <col min="8" max="8" width="15.42578125" style="44" customWidth="1"/>
    <col min="9" max="16384" width="11.42578125" style="44"/>
  </cols>
  <sheetData>
    <row r="7" spans="1:10" ht="10.5" customHeight="1" x14ac:dyDescent="0.2">
      <c r="A7" s="1277" t="s">
        <v>480</v>
      </c>
      <c r="B7" s="1277"/>
      <c r="C7" s="1277"/>
      <c r="D7" s="1277"/>
      <c r="E7" s="1277"/>
      <c r="F7" s="1277"/>
      <c r="G7" s="1277"/>
      <c r="H7" s="1277"/>
    </row>
    <row r="8" spans="1:10" ht="10.5" customHeight="1" x14ac:dyDescent="0.2">
      <c r="A8" s="1277" t="s">
        <v>365</v>
      </c>
      <c r="B8" s="1277"/>
      <c r="C8" s="1277"/>
      <c r="D8" s="1277"/>
      <c r="E8" s="1277"/>
      <c r="F8" s="1277"/>
      <c r="G8" s="1277"/>
      <c r="H8" s="1277"/>
      <c r="I8" s="83" t="s">
        <v>254</v>
      </c>
    </row>
    <row r="9" spans="1:10" x14ac:dyDescent="0.2">
      <c r="A9" s="1277" t="s">
        <v>725</v>
      </c>
      <c r="B9" s="1277"/>
      <c r="C9" s="1277"/>
      <c r="D9" s="1277"/>
      <c r="E9" s="1277"/>
      <c r="F9" s="1277"/>
      <c r="G9" s="1277"/>
      <c r="H9" s="1277"/>
    </row>
    <row r="10" spans="1:10" ht="12" customHeight="1" x14ac:dyDescent="0.2">
      <c r="A10" s="1277" t="s">
        <v>766</v>
      </c>
      <c r="B10" s="1277"/>
      <c r="C10" s="1277"/>
      <c r="D10" s="1277"/>
      <c r="E10" s="1277"/>
      <c r="F10" s="1277"/>
      <c r="G10" s="1277"/>
      <c r="H10" s="1277"/>
    </row>
    <row r="11" spans="1:10" ht="10.5" customHeight="1" x14ac:dyDescent="0.2">
      <c r="F11" s="45" t="s">
        <v>12</v>
      </c>
    </row>
    <row r="12" spans="1:10" x14ac:dyDescent="0.2">
      <c r="A12" s="1217" t="s">
        <v>40</v>
      </c>
      <c r="B12" s="1225" t="s">
        <v>2</v>
      </c>
      <c r="C12" s="1226"/>
      <c r="D12" s="1226"/>
      <c r="E12" s="1227"/>
      <c r="F12" s="1280" t="s">
        <v>3</v>
      </c>
      <c r="G12" s="1281"/>
      <c r="H12" s="1281"/>
      <c r="I12" s="1274"/>
      <c r="J12" s="1217" t="s">
        <v>39</v>
      </c>
    </row>
    <row r="13" spans="1:10" x14ac:dyDescent="0.2">
      <c r="A13" s="1219"/>
      <c r="B13" s="768" t="s">
        <v>10</v>
      </c>
      <c r="C13" s="768" t="s">
        <v>0</v>
      </c>
      <c r="D13" s="768" t="s">
        <v>1</v>
      </c>
      <c r="E13" s="768" t="s">
        <v>3716</v>
      </c>
      <c r="F13" s="768" t="s">
        <v>10</v>
      </c>
      <c r="G13" s="768" t="s">
        <v>0</v>
      </c>
      <c r="H13" s="768" t="s">
        <v>1</v>
      </c>
      <c r="I13" s="768" t="s">
        <v>3716</v>
      </c>
      <c r="J13" s="1219"/>
    </row>
    <row r="14" spans="1:10" x14ac:dyDescent="0.2">
      <c r="A14" s="69" t="s">
        <v>10</v>
      </c>
      <c r="B14" s="823">
        <v>343725</v>
      </c>
      <c r="C14" s="823">
        <v>191013</v>
      </c>
      <c r="D14" s="823">
        <v>152700</v>
      </c>
      <c r="E14" s="823">
        <v>12</v>
      </c>
      <c r="F14" s="823">
        <v>387103</v>
      </c>
      <c r="G14" s="823">
        <v>215681</v>
      </c>
      <c r="H14" s="823">
        <v>171413</v>
      </c>
      <c r="I14" s="824">
        <v>9</v>
      </c>
      <c r="J14" s="571">
        <f>+B14-F14</f>
        <v>-43378</v>
      </c>
    </row>
    <row r="15" spans="1:10" x14ac:dyDescent="0.2">
      <c r="A15" s="69" t="s">
        <v>267</v>
      </c>
      <c r="B15" s="823">
        <v>325149</v>
      </c>
      <c r="C15" s="823">
        <v>180695</v>
      </c>
      <c r="D15" s="823">
        <v>144443</v>
      </c>
      <c r="E15" s="823">
        <v>11</v>
      </c>
      <c r="F15" s="823">
        <v>369807</v>
      </c>
      <c r="G15" s="823">
        <v>206221</v>
      </c>
      <c r="H15" s="823">
        <v>163578</v>
      </c>
      <c r="I15" s="824">
        <v>8</v>
      </c>
      <c r="J15" s="571">
        <f t="shared" ref="J15:J78" si="0">+B15-F15</f>
        <v>-44658</v>
      </c>
    </row>
    <row r="16" spans="1:10" x14ac:dyDescent="0.2">
      <c r="A16" s="69" t="s">
        <v>3757</v>
      </c>
      <c r="B16" s="823">
        <v>4514</v>
      </c>
      <c r="C16" s="823">
        <v>2505</v>
      </c>
      <c r="D16" s="823">
        <v>2008</v>
      </c>
      <c r="E16" s="823">
        <v>1</v>
      </c>
      <c r="F16" s="823">
        <v>5546</v>
      </c>
      <c r="G16" s="823">
        <v>3072</v>
      </c>
      <c r="H16" s="823">
        <v>2474</v>
      </c>
      <c r="I16" s="824">
        <v>0</v>
      </c>
      <c r="J16" s="571">
        <f t="shared" si="0"/>
        <v>-1032</v>
      </c>
    </row>
    <row r="17" spans="1:10" x14ac:dyDescent="0.2">
      <c r="A17" s="71" t="s">
        <v>41</v>
      </c>
      <c r="B17" s="825">
        <v>918</v>
      </c>
      <c r="C17" s="825">
        <v>497</v>
      </c>
      <c r="D17" s="825">
        <v>421</v>
      </c>
      <c r="E17" s="825">
        <v>0</v>
      </c>
      <c r="F17" s="825">
        <v>1198</v>
      </c>
      <c r="G17" s="825">
        <v>632</v>
      </c>
      <c r="H17" s="825">
        <v>566</v>
      </c>
      <c r="I17" s="826">
        <v>0</v>
      </c>
      <c r="J17" s="816">
        <f t="shared" si="0"/>
        <v>-280</v>
      </c>
    </row>
    <row r="18" spans="1:10" x14ac:dyDescent="0.2">
      <c r="A18" s="71" t="s">
        <v>43</v>
      </c>
      <c r="B18" s="825">
        <v>655</v>
      </c>
      <c r="C18" s="825">
        <v>385</v>
      </c>
      <c r="D18" s="825">
        <v>270</v>
      </c>
      <c r="E18" s="825">
        <v>0</v>
      </c>
      <c r="F18" s="825">
        <v>699</v>
      </c>
      <c r="G18" s="825">
        <v>394</v>
      </c>
      <c r="H18" s="825">
        <v>305</v>
      </c>
      <c r="I18" s="826">
        <v>0</v>
      </c>
      <c r="J18" s="816">
        <f t="shared" si="0"/>
        <v>-44</v>
      </c>
    </row>
    <row r="19" spans="1:10" x14ac:dyDescent="0.2">
      <c r="A19" s="71" t="s">
        <v>42</v>
      </c>
      <c r="B19" s="825">
        <v>2941</v>
      </c>
      <c r="C19" s="825">
        <v>1623</v>
      </c>
      <c r="D19" s="825">
        <v>1317</v>
      </c>
      <c r="E19" s="825">
        <v>1</v>
      </c>
      <c r="F19" s="825">
        <v>3649</v>
      </c>
      <c r="G19" s="825">
        <v>2046</v>
      </c>
      <c r="H19" s="825">
        <v>1603</v>
      </c>
      <c r="I19" s="826">
        <v>0</v>
      </c>
      <c r="J19" s="816">
        <f t="shared" si="0"/>
        <v>-708</v>
      </c>
    </row>
    <row r="20" spans="1:10" x14ac:dyDescent="0.2">
      <c r="A20" s="69" t="s">
        <v>268</v>
      </c>
      <c r="B20" s="823">
        <v>618</v>
      </c>
      <c r="C20" s="823">
        <v>396</v>
      </c>
      <c r="D20" s="823">
        <v>222</v>
      </c>
      <c r="E20" s="823">
        <v>0</v>
      </c>
      <c r="F20" s="823">
        <v>666</v>
      </c>
      <c r="G20" s="823">
        <v>424</v>
      </c>
      <c r="H20" s="823">
        <v>242</v>
      </c>
      <c r="I20" s="824">
        <v>0</v>
      </c>
      <c r="J20" s="571">
        <f t="shared" si="0"/>
        <v>-48</v>
      </c>
    </row>
    <row r="21" spans="1:10" x14ac:dyDescent="0.2">
      <c r="A21" s="71" t="s">
        <v>44</v>
      </c>
      <c r="B21" s="825">
        <v>1</v>
      </c>
      <c r="C21" s="825">
        <v>1</v>
      </c>
      <c r="D21" s="825">
        <v>0</v>
      </c>
      <c r="E21" s="825">
        <v>0</v>
      </c>
      <c r="F21" s="825">
        <v>1</v>
      </c>
      <c r="G21" s="825">
        <v>1</v>
      </c>
      <c r="H21" s="825">
        <v>0</v>
      </c>
      <c r="I21" s="826">
        <v>0</v>
      </c>
      <c r="J21" s="816">
        <f t="shared" si="0"/>
        <v>0</v>
      </c>
    </row>
    <row r="22" spans="1:10" x14ac:dyDescent="0.2">
      <c r="A22" s="71" t="s">
        <v>46</v>
      </c>
      <c r="B22" s="825">
        <v>11</v>
      </c>
      <c r="C22" s="825">
        <v>8</v>
      </c>
      <c r="D22" s="825">
        <v>3</v>
      </c>
      <c r="E22" s="825">
        <v>0</v>
      </c>
      <c r="F22" s="825">
        <v>12</v>
      </c>
      <c r="G22" s="825">
        <v>8</v>
      </c>
      <c r="H22" s="825">
        <v>4</v>
      </c>
      <c r="I22" s="826">
        <v>0</v>
      </c>
      <c r="J22" s="816">
        <f t="shared" si="0"/>
        <v>-1</v>
      </c>
    </row>
    <row r="23" spans="1:10" x14ac:dyDescent="0.2">
      <c r="A23" s="71" t="s">
        <v>48</v>
      </c>
      <c r="B23" s="825">
        <v>4</v>
      </c>
      <c r="C23" s="825">
        <v>4</v>
      </c>
      <c r="D23" s="825">
        <v>0</v>
      </c>
      <c r="E23" s="825">
        <v>0</v>
      </c>
      <c r="F23" s="825">
        <v>3</v>
      </c>
      <c r="G23" s="825">
        <v>3</v>
      </c>
      <c r="H23" s="825">
        <v>0</v>
      </c>
      <c r="I23" s="826">
        <v>0</v>
      </c>
      <c r="J23" s="816">
        <f t="shared" si="0"/>
        <v>1</v>
      </c>
    </row>
    <row r="24" spans="1:10" x14ac:dyDescent="0.2">
      <c r="A24" s="71" t="s">
        <v>49</v>
      </c>
      <c r="B24" s="825">
        <v>103</v>
      </c>
      <c r="C24" s="825">
        <v>65</v>
      </c>
      <c r="D24" s="825">
        <v>38</v>
      </c>
      <c r="E24" s="825">
        <v>0</v>
      </c>
      <c r="F24" s="825">
        <v>116</v>
      </c>
      <c r="G24" s="825">
        <v>76</v>
      </c>
      <c r="H24" s="825">
        <v>40</v>
      </c>
      <c r="I24" s="826">
        <v>0</v>
      </c>
      <c r="J24" s="816">
        <f t="shared" si="0"/>
        <v>-13</v>
      </c>
    </row>
    <row r="25" spans="1:10" x14ac:dyDescent="0.2">
      <c r="A25" s="71" t="s">
        <v>50</v>
      </c>
      <c r="B25" s="825">
        <v>146</v>
      </c>
      <c r="C25" s="825">
        <v>93</v>
      </c>
      <c r="D25" s="825">
        <v>53</v>
      </c>
      <c r="E25" s="825">
        <v>0</v>
      </c>
      <c r="F25" s="825">
        <v>154</v>
      </c>
      <c r="G25" s="825">
        <v>95</v>
      </c>
      <c r="H25" s="825">
        <v>59</v>
      </c>
      <c r="I25" s="826">
        <v>0</v>
      </c>
      <c r="J25" s="816">
        <f t="shared" si="0"/>
        <v>-8</v>
      </c>
    </row>
    <row r="26" spans="1:10" x14ac:dyDescent="0.2">
      <c r="A26" s="71" t="s">
        <v>785</v>
      </c>
      <c r="B26" s="825">
        <v>63</v>
      </c>
      <c r="C26" s="825">
        <v>33</v>
      </c>
      <c r="D26" s="825">
        <v>30</v>
      </c>
      <c r="E26" s="825">
        <v>0</v>
      </c>
      <c r="F26" s="825">
        <v>60</v>
      </c>
      <c r="G26" s="825">
        <v>33</v>
      </c>
      <c r="H26" s="825">
        <v>27</v>
      </c>
      <c r="I26" s="826">
        <v>0</v>
      </c>
      <c r="J26" s="816">
        <f t="shared" si="0"/>
        <v>3</v>
      </c>
    </row>
    <row r="27" spans="1:10" x14ac:dyDescent="0.2">
      <c r="A27" s="71" t="s">
        <v>55</v>
      </c>
      <c r="B27" s="825">
        <v>23</v>
      </c>
      <c r="C27" s="825">
        <v>14</v>
      </c>
      <c r="D27" s="825">
        <v>9</v>
      </c>
      <c r="E27" s="825">
        <v>0</v>
      </c>
      <c r="F27" s="825">
        <v>27</v>
      </c>
      <c r="G27" s="825">
        <v>18</v>
      </c>
      <c r="H27" s="825">
        <v>9</v>
      </c>
      <c r="I27" s="826">
        <v>0</v>
      </c>
      <c r="J27" s="816">
        <f t="shared" si="0"/>
        <v>-4</v>
      </c>
    </row>
    <row r="28" spans="1:10" x14ac:dyDescent="0.2">
      <c r="A28" s="71" t="s">
        <v>54</v>
      </c>
      <c r="B28" s="825">
        <v>1</v>
      </c>
      <c r="C28" s="825">
        <v>1</v>
      </c>
      <c r="D28" s="825">
        <v>0</v>
      </c>
      <c r="E28" s="825">
        <v>0</v>
      </c>
      <c r="F28" s="825">
        <v>1</v>
      </c>
      <c r="G28" s="825">
        <v>1</v>
      </c>
      <c r="H28" s="825">
        <v>0</v>
      </c>
      <c r="I28" s="826">
        <v>0</v>
      </c>
      <c r="J28" s="816">
        <f t="shared" si="0"/>
        <v>0</v>
      </c>
    </row>
    <row r="29" spans="1:10" x14ac:dyDescent="0.2">
      <c r="A29" s="71" t="s">
        <v>56</v>
      </c>
      <c r="B29" s="825">
        <v>25</v>
      </c>
      <c r="C29" s="825">
        <v>22</v>
      </c>
      <c r="D29" s="825">
        <v>3</v>
      </c>
      <c r="E29" s="825">
        <v>0</v>
      </c>
      <c r="F29" s="825">
        <v>28</v>
      </c>
      <c r="G29" s="825">
        <v>23</v>
      </c>
      <c r="H29" s="825">
        <v>5</v>
      </c>
      <c r="I29" s="826">
        <v>0</v>
      </c>
      <c r="J29" s="816">
        <f t="shared" si="0"/>
        <v>-3</v>
      </c>
    </row>
    <row r="30" spans="1:10" x14ac:dyDescent="0.2">
      <c r="A30" s="71" t="s">
        <v>57</v>
      </c>
      <c r="B30" s="825">
        <v>70</v>
      </c>
      <c r="C30" s="825">
        <v>47</v>
      </c>
      <c r="D30" s="825">
        <v>23</v>
      </c>
      <c r="E30" s="825">
        <v>0</v>
      </c>
      <c r="F30" s="825">
        <v>81</v>
      </c>
      <c r="G30" s="825">
        <v>48</v>
      </c>
      <c r="H30" s="825">
        <v>33</v>
      </c>
      <c r="I30" s="826">
        <v>0</v>
      </c>
      <c r="J30" s="816">
        <f t="shared" si="0"/>
        <v>-11</v>
      </c>
    </row>
    <row r="31" spans="1:10" x14ac:dyDescent="0.2">
      <c r="A31" s="71" t="s">
        <v>300</v>
      </c>
      <c r="B31" s="825">
        <v>23</v>
      </c>
      <c r="C31" s="825">
        <v>21</v>
      </c>
      <c r="D31" s="825">
        <v>2</v>
      </c>
      <c r="E31" s="825">
        <v>0</v>
      </c>
      <c r="F31" s="825">
        <v>19</v>
      </c>
      <c r="G31" s="825">
        <v>18</v>
      </c>
      <c r="H31" s="825">
        <v>1</v>
      </c>
      <c r="I31" s="826">
        <v>0</v>
      </c>
      <c r="J31" s="816">
        <f t="shared" si="0"/>
        <v>4</v>
      </c>
    </row>
    <row r="32" spans="1:10" x14ac:dyDescent="0.2">
      <c r="A32" s="71" t="s">
        <v>58</v>
      </c>
      <c r="B32" s="825">
        <v>2</v>
      </c>
      <c r="C32" s="825">
        <v>1</v>
      </c>
      <c r="D32" s="825">
        <v>1</v>
      </c>
      <c r="E32" s="825">
        <v>0</v>
      </c>
      <c r="F32" s="825">
        <v>3</v>
      </c>
      <c r="G32" s="825">
        <v>1</v>
      </c>
      <c r="H32" s="825">
        <v>2</v>
      </c>
      <c r="I32" s="826">
        <v>0</v>
      </c>
      <c r="J32" s="816">
        <f t="shared" si="0"/>
        <v>-1</v>
      </c>
    </row>
    <row r="33" spans="1:10" x14ac:dyDescent="0.2">
      <c r="A33" s="71" t="s">
        <v>787</v>
      </c>
      <c r="B33" s="825">
        <v>0</v>
      </c>
      <c r="C33" s="825">
        <v>0</v>
      </c>
      <c r="D33" s="825">
        <v>0</v>
      </c>
      <c r="E33" s="825">
        <v>0</v>
      </c>
      <c r="F33" s="825">
        <v>1</v>
      </c>
      <c r="G33" s="825">
        <v>1</v>
      </c>
      <c r="H33" s="825">
        <v>0</v>
      </c>
      <c r="I33" s="826">
        <v>0</v>
      </c>
      <c r="J33" s="816">
        <f t="shared" si="0"/>
        <v>-1</v>
      </c>
    </row>
    <row r="34" spans="1:10" x14ac:dyDescent="0.2">
      <c r="A34" s="71" t="s">
        <v>59</v>
      </c>
      <c r="B34" s="825">
        <v>16</v>
      </c>
      <c r="C34" s="825">
        <v>5</v>
      </c>
      <c r="D34" s="825">
        <v>11</v>
      </c>
      <c r="E34" s="825">
        <v>0</v>
      </c>
      <c r="F34" s="825">
        <v>17</v>
      </c>
      <c r="G34" s="825">
        <v>6</v>
      </c>
      <c r="H34" s="825">
        <v>11</v>
      </c>
      <c r="I34" s="826">
        <v>0</v>
      </c>
      <c r="J34" s="816">
        <f t="shared" si="0"/>
        <v>-1</v>
      </c>
    </row>
    <row r="35" spans="1:10" x14ac:dyDescent="0.2">
      <c r="A35" s="71" t="s">
        <v>60</v>
      </c>
      <c r="B35" s="825">
        <v>94</v>
      </c>
      <c r="C35" s="825">
        <v>61</v>
      </c>
      <c r="D35" s="825">
        <v>33</v>
      </c>
      <c r="E35" s="825">
        <v>0</v>
      </c>
      <c r="F35" s="825">
        <v>101</v>
      </c>
      <c r="G35" s="825">
        <v>70</v>
      </c>
      <c r="H35" s="825">
        <v>31</v>
      </c>
      <c r="I35" s="826">
        <v>0</v>
      </c>
      <c r="J35" s="816">
        <f t="shared" si="0"/>
        <v>-7</v>
      </c>
    </row>
    <row r="36" spans="1:10" x14ac:dyDescent="0.2">
      <c r="A36" s="71" t="s">
        <v>61</v>
      </c>
      <c r="B36" s="825">
        <v>11</v>
      </c>
      <c r="C36" s="825">
        <v>5</v>
      </c>
      <c r="D36" s="825">
        <v>6</v>
      </c>
      <c r="E36" s="825">
        <v>0</v>
      </c>
      <c r="F36" s="825">
        <v>15</v>
      </c>
      <c r="G36" s="825">
        <v>5</v>
      </c>
      <c r="H36" s="825">
        <v>10</v>
      </c>
      <c r="I36" s="826">
        <v>0</v>
      </c>
      <c r="J36" s="816">
        <f t="shared" si="0"/>
        <v>-4</v>
      </c>
    </row>
    <row r="37" spans="1:10" x14ac:dyDescent="0.2">
      <c r="A37" s="71" t="s">
        <v>53</v>
      </c>
      <c r="B37" s="825">
        <v>23</v>
      </c>
      <c r="C37" s="825">
        <v>14</v>
      </c>
      <c r="D37" s="825">
        <v>9</v>
      </c>
      <c r="E37" s="825">
        <v>0</v>
      </c>
      <c r="F37" s="825">
        <v>22</v>
      </c>
      <c r="G37" s="825">
        <v>15</v>
      </c>
      <c r="H37" s="825">
        <v>7</v>
      </c>
      <c r="I37" s="826">
        <v>0</v>
      </c>
      <c r="J37" s="816">
        <f t="shared" si="0"/>
        <v>1</v>
      </c>
    </row>
    <row r="38" spans="1:10" s="45" customFormat="1" x14ac:dyDescent="0.2">
      <c r="A38" s="71" t="s">
        <v>242</v>
      </c>
      <c r="B38" s="825">
        <v>2</v>
      </c>
      <c r="C38" s="825">
        <v>1</v>
      </c>
      <c r="D38" s="825">
        <v>1</v>
      </c>
      <c r="E38" s="825">
        <v>0</v>
      </c>
      <c r="F38" s="825">
        <v>2</v>
      </c>
      <c r="G38" s="825">
        <v>1</v>
      </c>
      <c r="H38" s="825">
        <v>1</v>
      </c>
      <c r="I38" s="826">
        <v>0</v>
      </c>
      <c r="J38" s="816">
        <f t="shared" si="0"/>
        <v>0</v>
      </c>
    </row>
    <row r="39" spans="1:10" s="45" customFormat="1" x14ac:dyDescent="0.2">
      <c r="A39" s="71" t="s">
        <v>339</v>
      </c>
      <c r="B39" s="825">
        <v>0</v>
      </c>
      <c r="C39" s="825">
        <v>0</v>
      </c>
      <c r="D39" s="825">
        <v>0</v>
      </c>
      <c r="E39" s="825">
        <v>0</v>
      </c>
      <c r="F39" s="825">
        <v>3</v>
      </c>
      <c r="G39" s="825">
        <v>1</v>
      </c>
      <c r="H39" s="825">
        <v>2</v>
      </c>
      <c r="I39" s="826">
        <v>0</v>
      </c>
      <c r="J39" s="816">
        <f t="shared" si="0"/>
        <v>-3</v>
      </c>
    </row>
    <row r="40" spans="1:10" x14ac:dyDescent="0.2">
      <c r="A40" s="69" t="s">
        <v>273</v>
      </c>
      <c r="B40" s="823">
        <v>320017</v>
      </c>
      <c r="C40" s="823">
        <v>177794</v>
      </c>
      <c r="D40" s="823">
        <v>142213</v>
      </c>
      <c r="E40" s="823">
        <v>10</v>
      </c>
      <c r="F40" s="823">
        <v>363595</v>
      </c>
      <c r="G40" s="823">
        <v>202725</v>
      </c>
      <c r="H40" s="823">
        <v>160862</v>
      </c>
      <c r="I40" s="824">
        <v>8</v>
      </c>
      <c r="J40" s="571">
        <f t="shared" si="0"/>
        <v>-43578</v>
      </c>
    </row>
    <row r="41" spans="1:10" x14ac:dyDescent="0.2">
      <c r="A41" s="71" t="s">
        <v>62</v>
      </c>
      <c r="B41" s="825">
        <v>6743</v>
      </c>
      <c r="C41" s="825">
        <v>3986</v>
      </c>
      <c r="D41" s="825">
        <v>2757</v>
      </c>
      <c r="E41" s="825">
        <v>0</v>
      </c>
      <c r="F41" s="825">
        <v>5322</v>
      </c>
      <c r="G41" s="825">
        <v>3202</v>
      </c>
      <c r="H41" s="825">
        <v>2120</v>
      </c>
      <c r="I41" s="826">
        <v>0</v>
      </c>
      <c r="J41" s="816">
        <f t="shared" si="0"/>
        <v>1421</v>
      </c>
    </row>
    <row r="42" spans="1:10" x14ac:dyDescent="0.2">
      <c r="A42" s="71" t="s">
        <v>791</v>
      </c>
      <c r="B42" s="825">
        <v>885</v>
      </c>
      <c r="C42" s="825">
        <v>461</v>
      </c>
      <c r="D42" s="825">
        <v>424</v>
      </c>
      <c r="E42" s="825">
        <v>0</v>
      </c>
      <c r="F42" s="825">
        <v>836</v>
      </c>
      <c r="G42" s="825">
        <v>441</v>
      </c>
      <c r="H42" s="825">
        <v>395</v>
      </c>
      <c r="I42" s="826">
        <v>0</v>
      </c>
      <c r="J42" s="816">
        <f t="shared" si="0"/>
        <v>49</v>
      </c>
    </row>
    <row r="43" spans="1:10" x14ac:dyDescent="0.2">
      <c r="A43" s="71" t="s">
        <v>64</v>
      </c>
      <c r="B43" s="825">
        <v>753</v>
      </c>
      <c r="C43" s="825">
        <v>478</v>
      </c>
      <c r="D43" s="825">
        <v>275</v>
      </c>
      <c r="E43" s="825">
        <v>0</v>
      </c>
      <c r="F43" s="825">
        <v>657</v>
      </c>
      <c r="G43" s="825">
        <v>417</v>
      </c>
      <c r="H43" s="825">
        <v>240</v>
      </c>
      <c r="I43" s="826">
        <v>0</v>
      </c>
      <c r="J43" s="816">
        <f t="shared" si="0"/>
        <v>96</v>
      </c>
    </row>
    <row r="44" spans="1:10" x14ac:dyDescent="0.2">
      <c r="A44" s="71" t="s">
        <v>65</v>
      </c>
      <c r="B44" s="825">
        <v>8486</v>
      </c>
      <c r="C44" s="825">
        <v>4493</v>
      </c>
      <c r="D44" s="825">
        <v>3992</v>
      </c>
      <c r="E44" s="825">
        <v>1</v>
      </c>
      <c r="F44" s="825">
        <v>8645</v>
      </c>
      <c r="G44" s="825">
        <v>4667</v>
      </c>
      <c r="H44" s="825">
        <v>3977</v>
      </c>
      <c r="I44" s="826">
        <v>1</v>
      </c>
      <c r="J44" s="816">
        <f t="shared" si="0"/>
        <v>-159</v>
      </c>
    </row>
    <row r="45" spans="1:10" x14ac:dyDescent="0.2">
      <c r="A45" s="71" t="s">
        <v>66</v>
      </c>
      <c r="B45" s="825">
        <v>24533</v>
      </c>
      <c r="C45" s="825">
        <v>13900</v>
      </c>
      <c r="D45" s="825">
        <v>10632</v>
      </c>
      <c r="E45" s="825">
        <v>1</v>
      </c>
      <c r="F45" s="825">
        <v>41697</v>
      </c>
      <c r="G45" s="825">
        <v>23593</v>
      </c>
      <c r="H45" s="825">
        <v>18103</v>
      </c>
      <c r="I45" s="826">
        <v>1</v>
      </c>
      <c r="J45" s="816">
        <f t="shared" si="0"/>
        <v>-17164</v>
      </c>
    </row>
    <row r="46" spans="1:10" x14ac:dyDescent="0.2">
      <c r="A46" s="71" t="s">
        <v>214</v>
      </c>
      <c r="B46" s="825">
        <v>179070</v>
      </c>
      <c r="C46" s="825">
        <v>94396</v>
      </c>
      <c r="D46" s="825">
        <v>84674</v>
      </c>
      <c r="E46" s="825">
        <v>0</v>
      </c>
      <c r="F46" s="825">
        <v>195100</v>
      </c>
      <c r="G46" s="825">
        <v>103135</v>
      </c>
      <c r="H46" s="825">
        <v>91965</v>
      </c>
      <c r="I46" s="826">
        <v>0</v>
      </c>
      <c r="J46" s="816">
        <f t="shared" si="0"/>
        <v>-16030</v>
      </c>
    </row>
    <row r="47" spans="1:10" x14ac:dyDescent="0.2">
      <c r="A47" s="71" t="s">
        <v>792</v>
      </c>
      <c r="B47" s="825">
        <v>2</v>
      </c>
      <c r="C47" s="825">
        <v>0</v>
      </c>
      <c r="D47" s="825">
        <v>2</v>
      </c>
      <c r="E47" s="825">
        <v>0</v>
      </c>
      <c r="F47" s="825">
        <v>0</v>
      </c>
      <c r="G47" s="825">
        <v>0</v>
      </c>
      <c r="H47" s="825">
        <v>0</v>
      </c>
      <c r="I47" s="826">
        <v>0</v>
      </c>
      <c r="J47" s="816">
        <f t="shared" si="0"/>
        <v>2</v>
      </c>
    </row>
    <row r="48" spans="1:10" x14ac:dyDescent="0.2">
      <c r="A48" s="71" t="s">
        <v>69</v>
      </c>
      <c r="B48" s="825">
        <v>94129</v>
      </c>
      <c r="C48" s="825">
        <v>56876</v>
      </c>
      <c r="D48" s="825">
        <v>37246</v>
      </c>
      <c r="E48" s="825">
        <v>7</v>
      </c>
      <c r="F48" s="825">
        <v>93132</v>
      </c>
      <c r="G48" s="825">
        <v>56244</v>
      </c>
      <c r="H48" s="825">
        <v>36883</v>
      </c>
      <c r="I48" s="826">
        <v>5</v>
      </c>
      <c r="J48" s="816">
        <f t="shared" si="0"/>
        <v>997</v>
      </c>
    </row>
    <row r="49" spans="1:10" x14ac:dyDescent="0.2">
      <c r="A49" s="71" t="s">
        <v>68</v>
      </c>
      <c r="B49" s="825">
        <v>92</v>
      </c>
      <c r="C49" s="825">
        <v>45</v>
      </c>
      <c r="D49" s="825">
        <v>47</v>
      </c>
      <c r="E49" s="825">
        <v>0</v>
      </c>
      <c r="F49" s="825">
        <v>79</v>
      </c>
      <c r="G49" s="825">
        <v>38</v>
      </c>
      <c r="H49" s="825">
        <v>41</v>
      </c>
      <c r="I49" s="826">
        <v>0</v>
      </c>
      <c r="J49" s="816">
        <f t="shared" si="0"/>
        <v>13</v>
      </c>
    </row>
    <row r="50" spans="1:10" x14ac:dyDescent="0.2">
      <c r="A50" s="71" t="s">
        <v>70</v>
      </c>
      <c r="B50" s="825">
        <v>3</v>
      </c>
      <c r="C50" s="825">
        <v>1</v>
      </c>
      <c r="D50" s="825">
        <v>2</v>
      </c>
      <c r="E50" s="825">
        <v>0</v>
      </c>
      <c r="F50" s="825">
        <v>3</v>
      </c>
      <c r="G50" s="825">
        <v>2</v>
      </c>
      <c r="H50" s="825">
        <v>1</v>
      </c>
      <c r="I50" s="826">
        <v>0</v>
      </c>
      <c r="J50" s="816">
        <f t="shared" si="0"/>
        <v>0</v>
      </c>
    </row>
    <row r="51" spans="1:10" s="45" customFormat="1" x14ac:dyDescent="0.2">
      <c r="A51" s="71" t="s">
        <v>71</v>
      </c>
      <c r="B51" s="825">
        <v>454</v>
      </c>
      <c r="C51" s="825">
        <v>276</v>
      </c>
      <c r="D51" s="825">
        <v>177</v>
      </c>
      <c r="E51" s="825">
        <v>1</v>
      </c>
      <c r="F51" s="825">
        <v>376</v>
      </c>
      <c r="G51" s="825">
        <v>239</v>
      </c>
      <c r="H51" s="825">
        <v>137</v>
      </c>
      <c r="I51" s="826">
        <v>0</v>
      </c>
      <c r="J51" s="816">
        <f t="shared" si="0"/>
        <v>78</v>
      </c>
    </row>
    <row r="52" spans="1:10" x14ac:dyDescent="0.2">
      <c r="A52" s="71" t="s">
        <v>72</v>
      </c>
      <c r="B52" s="825">
        <v>4867</v>
      </c>
      <c r="C52" s="825">
        <v>2882</v>
      </c>
      <c r="D52" s="825">
        <v>1985</v>
      </c>
      <c r="E52" s="825">
        <v>0</v>
      </c>
      <c r="F52" s="825">
        <v>17748</v>
      </c>
      <c r="G52" s="825">
        <v>10747</v>
      </c>
      <c r="H52" s="825">
        <v>7000</v>
      </c>
      <c r="I52" s="826">
        <v>1</v>
      </c>
      <c r="J52" s="816">
        <f t="shared" si="0"/>
        <v>-12881</v>
      </c>
    </row>
    <row r="53" spans="1:10" s="45" customFormat="1" x14ac:dyDescent="0.2">
      <c r="A53" s="69" t="s">
        <v>269</v>
      </c>
      <c r="B53" s="823">
        <v>13952</v>
      </c>
      <c r="C53" s="823">
        <v>7479</v>
      </c>
      <c r="D53" s="823">
        <v>6473</v>
      </c>
      <c r="E53" s="823">
        <v>0</v>
      </c>
      <c r="F53" s="823">
        <v>13061</v>
      </c>
      <c r="G53" s="823">
        <v>6995</v>
      </c>
      <c r="H53" s="823">
        <v>6065</v>
      </c>
      <c r="I53" s="824">
        <v>1</v>
      </c>
      <c r="J53" s="571">
        <f t="shared" si="0"/>
        <v>891</v>
      </c>
    </row>
    <row r="54" spans="1:10" x14ac:dyDescent="0.2">
      <c r="A54" s="71" t="s">
        <v>73</v>
      </c>
      <c r="B54" s="825">
        <v>3</v>
      </c>
      <c r="C54" s="825">
        <v>2</v>
      </c>
      <c r="D54" s="825">
        <v>1</v>
      </c>
      <c r="E54" s="825">
        <v>0</v>
      </c>
      <c r="F54" s="825">
        <v>0</v>
      </c>
      <c r="G54" s="825">
        <v>0</v>
      </c>
      <c r="H54" s="825">
        <v>0</v>
      </c>
      <c r="I54" s="826">
        <v>0</v>
      </c>
      <c r="J54" s="816">
        <f t="shared" si="0"/>
        <v>3</v>
      </c>
    </row>
    <row r="55" spans="1:10" x14ac:dyDescent="0.2">
      <c r="A55" s="71" t="s">
        <v>75</v>
      </c>
      <c r="B55" s="825">
        <v>0</v>
      </c>
      <c r="C55" s="825">
        <v>0</v>
      </c>
      <c r="D55" s="825">
        <v>0</v>
      </c>
      <c r="E55" s="825">
        <v>0</v>
      </c>
      <c r="F55" s="825">
        <v>1</v>
      </c>
      <c r="G55" s="825">
        <v>1</v>
      </c>
      <c r="H55" s="825">
        <v>0</v>
      </c>
      <c r="I55" s="826">
        <v>0</v>
      </c>
      <c r="J55" s="816">
        <f t="shared" si="0"/>
        <v>-1</v>
      </c>
    </row>
    <row r="56" spans="1:10" x14ac:dyDescent="0.2">
      <c r="A56" s="71" t="s">
        <v>793</v>
      </c>
      <c r="B56" s="825">
        <v>0</v>
      </c>
      <c r="C56" s="825">
        <v>0</v>
      </c>
      <c r="D56" s="825">
        <v>0</v>
      </c>
      <c r="E56" s="825">
        <v>0</v>
      </c>
      <c r="F56" s="825">
        <v>1</v>
      </c>
      <c r="G56" s="825">
        <v>0</v>
      </c>
      <c r="H56" s="825">
        <v>1</v>
      </c>
      <c r="I56" s="826">
        <v>0</v>
      </c>
      <c r="J56" s="816">
        <f t="shared" si="0"/>
        <v>-1</v>
      </c>
    </row>
    <row r="57" spans="1:10" x14ac:dyDescent="0.2">
      <c r="A57" s="71" t="s">
        <v>76</v>
      </c>
      <c r="B57" s="825">
        <v>221</v>
      </c>
      <c r="C57" s="825">
        <v>102</v>
      </c>
      <c r="D57" s="825">
        <v>119</v>
      </c>
      <c r="E57" s="825">
        <v>0</v>
      </c>
      <c r="F57" s="825">
        <v>221</v>
      </c>
      <c r="G57" s="825">
        <v>89</v>
      </c>
      <c r="H57" s="825">
        <v>131</v>
      </c>
      <c r="I57" s="826">
        <v>1</v>
      </c>
      <c r="J57" s="816">
        <f t="shared" si="0"/>
        <v>0</v>
      </c>
    </row>
    <row r="58" spans="1:10" x14ac:dyDescent="0.2">
      <c r="A58" s="71" t="s">
        <v>77</v>
      </c>
      <c r="B58" s="825">
        <v>375</v>
      </c>
      <c r="C58" s="825">
        <v>190</v>
      </c>
      <c r="D58" s="825">
        <v>185</v>
      </c>
      <c r="E58" s="825">
        <v>0</v>
      </c>
      <c r="F58" s="825">
        <v>314</v>
      </c>
      <c r="G58" s="825">
        <v>143</v>
      </c>
      <c r="H58" s="825">
        <v>171</v>
      </c>
      <c r="I58" s="826">
        <v>0</v>
      </c>
      <c r="J58" s="816">
        <f t="shared" si="0"/>
        <v>61</v>
      </c>
    </row>
    <row r="59" spans="1:10" x14ac:dyDescent="0.2">
      <c r="A59" s="71" t="s">
        <v>78</v>
      </c>
      <c r="B59" s="825">
        <v>32</v>
      </c>
      <c r="C59" s="825">
        <v>25</v>
      </c>
      <c r="D59" s="825">
        <v>7</v>
      </c>
      <c r="E59" s="825">
        <v>0</v>
      </c>
      <c r="F59" s="825">
        <v>27</v>
      </c>
      <c r="G59" s="825">
        <v>19</v>
      </c>
      <c r="H59" s="825">
        <v>8</v>
      </c>
      <c r="I59" s="826">
        <v>0</v>
      </c>
      <c r="J59" s="816">
        <f t="shared" si="0"/>
        <v>5</v>
      </c>
    </row>
    <row r="60" spans="1:10" x14ac:dyDescent="0.2">
      <c r="A60" s="71" t="s">
        <v>794</v>
      </c>
      <c r="B60" s="825">
        <v>1</v>
      </c>
      <c r="C60" s="825">
        <v>1</v>
      </c>
      <c r="D60" s="825">
        <v>0</v>
      </c>
      <c r="E60" s="825">
        <v>0</v>
      </c>
      <c r="F60" s="825">
        <v>1</v>
      </c>
      <c r="G60" s="825">
        <v>1</v>
      </c>
      <c r="H60" s="825">
        <v>0</v>
      </c>
      <c r="I60" s="826">
        <v>0</v>
      </c>
      <c r="J60" s="816">
        <f t="shared" si="0"/>
        <v>0</v>
      </c>
    </row>
    <row r="61" spans="1:10" x14ac:dyDescent="0.2">
      <c r="A61" s="71" t="s">
        <v>795</v>
      </c>
      <c r="B61" s="825">
        <v>19</v>
      </c>
      <c r="C61" s="825">
        <v>11</v>
      </c>
      <c r="D61" s="825">
        <v>8</v>
      </c>
      <c r="E61" s="825">
        <v>0</v>
      </c>
      <c r="F61" s="825">
        <v>11</v>
      </c>
      <c r="G61" s="825">
        <v>5</v>
      </c>
      <c r="H61" s="825">
        <v>6</v>
      </c>
      <c r="I61" s="826">
        <v>0</v>
      </c>
      <c r="J61" s="816">
        <f t="shared" si="0"/>
        <v>8</v>
      </c>
    </row>
    <row r="62" spans="1:10" x14ac:dyDescent="0.2">
      <c r="A62" s="71" t="s">
        <v>100</v>
      </c>
      <c r="B62" s="825">
        <v>705</v>
      </c>
      <c r="C62" s="825">
        <v>352</v>
      </c>
      <c r="D62" s="825">
        <v>353</v>
      </c>
      <c r="E62" s="825">
        <v>0</v>
      </c>
      <c r="F62" s="825">
        <v>694</v>
      </c>
      <c r="G62" s="825">
        <v>346</v>
      </c>
      <c r="H62" s="825">
        <v>348</v>
      </c>
      <c r="I62" s="826">
        <v>0</v>
      </c>
      <c r="J62" s="816">
        <f t="shared" si="0"/>
        <v>11</v>
      </c>
    </row>
    <row r="63" spans="1:10" x14ac:dyDescent="0.2">
      <c r="A63" s="71" t="s">
        <v>106</v>
      </c>
      <c r="B63" s="825">
        <v>3</v>
      </c>
      <c r="C63" s="825">
        <v>2</v>
      </c>
      <c r="D63" s="825">
        <v>1</v>
      </c>
      <c r="E63" s="825">
        <v>0</v>
      </c>
      <c r="F63" s="825">
        <v>3</v>
      </c>
      <c r="G63" s="825">
        <v>2</v>
      </c>
      <c r="H63" s="825">
        <v>1</v>
      </c>
      <c r="I63" s="826">
        <v>0</v>
      </c>
      <c r="J63" s="816">
        <f t="shared" si="0"/>
        <v>0</v>
      </c>
    </row>
    <row r="64" spans="1:10" x14ac:dyDescent="0.2">
      <c r="A64" s="71" t="s">
        <v>796</v>
      </c>
      <c r="B64" s="825">
        <v>138</v>
      </c>
      <c r="C64" s="825">
        <v>67</v>
      </c>
      <c r="D64" s="825">
        <v>71</v>
      </c>
      <c r="E64" s="825">
        <v>0</v>
      </c>
      <c r="F64" s="825">
        <v>92</v>
      </c>
      <c r="G64" s="825">
        <v>55</v>
      </c>
      <c r="H64" s="825">
        <v>37</v>
      </c>
      <c r="I64" s="826">
        <v>0</v>
      </c>
      <c r="J64" s="816">
        <f t="shared" si="0"/>
        <v>46</v>
      </c>
    </row>
    <row r="65" spans="1:10" x14ac:dyDescent="0.2">
      <c r="A65" s="71" t="s">
        <v>74</v>
      </c>
      <c r="B65" s="825">
        <v>2446</v>
      </c>
      <c r="C65" s="825">
        <v>1213</v>
      </c>
      <c r="D65" s="825">
        <v>1233</v>
      </c>
      <c r="E65" s="825">
        <v>0</v>
      </c>
      <c r="F65" s="825">
        <v>2358</v>
      </c>
      <c r="G65" s="825">
        <v>1117</v>
      </c>
      <c r="H65" s="825">
        <v>1241</v>
      </c>
      <c r="I65" s="826">
        <v>0</v>
      </c>
      <c r="J65" s="816">
        <f t="shared" si="0"/>
        <v>88</v>
      </c>
    </row>
    <row r="66" spans="1:10" x14ac:dyDescent="0.2">
      <c r="A66" s="71" t="s">
        <v>80</v>
      </c>
      <c r="B66" s="825">
        <v>245</v>
      </c>
      <c r="C66" s="825">
        <v>119</v>
      </c>
      <c r="D66" s="825">
        <v>126</v>
      </c>
      <c r="E66" s="825">
        <v>0</v>
      </c>
      <c r="F66" s="825">
        <v>332</v>
      </c>
      <c r="G66" s="825">
        <v>148</v>
      </c>
      <c r="H66" s="825">
        <v>184</v>
      </c>
      <c r="I66" s="826">
        <v>0</v>
      </c>
      <c r="J66" s="816">
        <f t="shared" si="0"/>
        <v>-87</v>
      </c>
    </row>
    <row r="67" spans="1:10" x14ac:dyDescent="0.2">
      <c r="A67" s="71" t="s">
        <v>83</v>
      </c>
      <c r="B67" s="825">
        <v>1545</v>
      </c>
      <c r="C67" s="825">
        <v>905</v>
      </c>
      <c r="D67" s="825">
        <v>640</v>
      </c>
      <c r="E67" s="825">
        <v>0</v>
      </c>
      <c r="F67" s="825">
        <v>1530</v>
      </c>
      <c r="G67" s="825">
        <v>927</v>
      </c>
      <c r="H67" s="825">
        <v>603</v>
      </c>
      <c r="I67" s="826">
        <v>0</v>
      </c>
      <c r="J67" s="816">
        <f t="shared" si="0"/>
        <v>15</v>
      </c>
    </row>
    <row r="68" spans="1:10" x14ac:dyDescent="0.2">
      <c r="A68" s="71" t="s">
        <v>84</v>
      </c>
      <c r="B68" s="825">
        <v>14</v>
      </c>
      <c r="C68" s="825">
        <v>6</v>
      </c>
      <c r="D68" s="825">
        <v>8</v>
      </c>
      <c r="E68" s="825">
        <v>0</v>
      </c>
      <c r="F68" s="825">
        <v>13</v>
      </c>
      <c r="G68" s="825">
        <v>2</v>
      </c>
      <c r="H68" s="825">
        <v>11</v>
      </c>
      <c r="I68" s="826">
        <v>0</v>
      </c>
      <c r="J68" s="816">
        <f t="shared" si="0"/>
        <v>1</v>
      </c>
    </row>
    <row r="69" spans="1:10" x14ac:dyDescent="0.2">
      <c r="A69" s="71" t="s">
        <v>85</v>
      </c>
      <c r="B69" s="825">
        <v>96</v>
      </c>
      <c r="C69" s="825">
        <v>35</v>
      </c>
      <c r="D69" s="825">
        <v>61</v>
      </c>
      <c r="E69" s="825">
        <v>0</v>
      </c>
      <c r="F69" s="825">
        <v>101</v>
      </c>
      <c r="G69" s="825">
        <v>33</v>
      </c>
      <c r="H69" s="825">
        <v>68</v>
      </c>
      <c r="I69" s="826">
        <v>0</v>
      </c>
      <c r="J69" s="816">
        <f t="shared" si="0"/>
        <v>-5</v>
      </c>
    </row>
    <row r="70" spans="1:10" x14ac:dyDescent="0.2">
      <c r="A70" s="71" t="s">
        <v>86</v>
      </c>
      <c r="B70" s="825">
        <v>2489</v>
      </c>
      <c r="C70" s="825">
        <v>1367</v>
      </c>
      <c r="D70" s="825">
        <v>1122</v>
      </c>
      <c r="E70" s="825">
        <v>0</v>
      </c>
      <c r="F70" s="825">
        <v>1968</v>
      </c>
      <c r="G70" s="825">
        <v>1083</v>
      </c>
      <c r="H70" s="825">
        <v>885</v>
      </c>
      <c r="I70" s="826">
        <v>0</v>
      </c>
      <c r="J70" s="816">
        <f t="shared" si="0"/>
        <v>521</v>
      </c>
    </row>
    <row r="71" spans="1:10" x14ac:dyDescent="0.2">
      <c r="A71" s="71" t="s">
        <v>259</v>
      </c>
      <c r="B71" s="825">
        <v>2284</v>
      </c>
      <c r="C71" s="825">
        <v>1263</v>
      </c>
      <c r="D71" s="825">
        <v>1021</v>
      </c>
      <c r="E71" s="825">
        <v>0</v>
      </c>
      <c r="F71" s="825">
        <v>2241</v>
      </c>
      <c r="G71" s="825">
        <v>1251</v>
      </c>
      <c r="H71" s="825">
        <v>990</v>
      </c>
      <c r="I71" s="826">
        <v>0</v>
      </c>
      <c r="J71" s="816">
        <f t="shared" si="0"/>
        <v>43</v>
      </c>
    </row>
    <row r="72" spans="1:10" x14ac:dyDescent="0.2">
      <c r="A72" s="71" t="s">
        <v>87</v>
      </c>
      <c r="B72" s="825">
        <v>26</v>
      </c>
      <c r="C72" s="825">
        <v>16</v>
      </c>
      <c r="D72" s="825">
        <v>10</v>
      </c>
      <c r="E72" s="825">
        <v>0</v>
      </c>
      <c r="F72" s="825">
        <v>26</v>
      </c>
      <c r="G72" s="825">
        <v>17</v>
      </c>
      <c r="H72" s="825">
        <v>9</v>
      </c>
      <c r="I72" s="826">
        <v>0</v>
      </c>
      <c r="J72" s="816">
        <f t="shared" si="0"/>
        <v>0</v>
      </c>
    </row>
    <row r="73" spans="1:10" x14ac:dyDescent="0.2">
      <c r="A73" s="71" t="s">
        <v>79</v>
      </c>
      <c r="B73" s="825">
        <v>23</v>
      </c>
      <c r="C73" s="825">
        <v>16</v>
      </c>
      <c r="D73" s="825">
        <v>7</v>
      </c>
      <c r="E73" s="825">
        <v>0</v>
      </c>
      <c r="F73" s="825">
        <v>19</v>
      </c>
      <c r="G73" s="825">
        <v>12</v>
      </c>
      <c r="H73" s="825">
        <v>7</v>
      </c>
      <c r="I73" s="826">
        <v>0</v>
      </c>
      <c r="J73" s="816">
        <f t="shared" si="0"/>
        <v>4</v>
      </c>
    </row>
    <row r="74" spans="1:10" x14ac:dyDescent="0.2">
      <c r="A74" s="71" t="s">
        <v>303</v>
      </c>
      <c r="B74" s="825">
        <v>50</v>
      </c>
      <c r="C74" s="825">
        <v>23</v>
      </c>
      <c r="D74" s="825">
        <v>27</v>
      </c>
      <c r="E74" s="825">
        <v>0</v>
      </c>
      <c r="F74" s="825">
        <v>45</v>
      </c>
      <c r="G74" s="825">
        <v>19</v>
      </c>
      <c r="H74" s="825">
        <v>26</v>
      </c>
      <c r="I74" s="826">
        <v>0</v>
      </c>
      <c r="J74" s="816">
        <f t="shared" si="0"/>
        <v>5</v>
      </c>
    </row>
    <row r="75" spans="1:10" x14ac:dyDescent="0.2">
      <c r="A75" s="71" t="s">
        <v>88</v>
      </c>
      <c r="B75" s="825">
        <v>383</v>
      </c>
      <c r="C75" s="825">
        <v>198</v>
      </c>
      <c r="D75" s="825">
        <v>185</v>
      </c>
      <c r="E75" s="825">
        <v>0</v>
      </c>
      <c r="F75" s="825">
        <v>492</v>
      </c>
      <c r="G75" s="825">
        <v>261</v>
      </c>
      <c r="H75" s="825">
        <v>231</v>
      </c>
      <c r="I75" s="826">
        <v>0</v>
      </c>
      <c r="J75" s="816">
        <f t="shared" si="0"/>
        <v>-109</v>
      </c>
    </row>
    <row r="76" spans="1:10" x14ac:dyDescent="0.2">
      <c r="A76" s="71" t="s">
        <v>89</v>
      </c>
      <c r="B76" s="825">
        <v>5</v>
      </c>
      <c r="C76" s="825">
        <v>0</v>
      </c>
      <c r="D76" s="825">
        <v>5</v>
      </c>
      <c r="E76" s="825">
        <v>0</v>
      </c>
      <c r="F76" s="825">
        <v>20</v>
      </c>
      <c r="G76" s="825">
        <v>5</v>
      </c>
      <c r="H76" s="825">
        <v>15</v>
      </c>
      <c r="I76" s="826">
        <v>0</v>
      </c>
      <c r="J76" s="816">
        <f t="shared" si="0"/>
        <v>-15</v>
      </c>
    </row>
    <row r="77" spans="1:10" x14ac:dyDescent="0.2">
      <c r="A77" s="71" t="s">
        <v>90</v>
      </c>
      <c r="B77" s="825">
        <v>737</v>
      </c>
      <c r="C77" s="825">
        <v>490</v>
      </c>
      <c r="D77" s="825">
        <v>247</v>
      </c>
      <c r="E77" s="825">
        <v>0</v>
      </c>
      <c r="F77" s="825">
        <v>731</v>
      </c>
      <c r="G77" s="825">
        <v>485</v>
      </c>
      <c r="H77" s="825">
        <v>246</v>
      </c>
      <c r="I77" s="826">
        <v>0</v>
      </c>
      <c r="J77" s="816">
        <f t="shared" si="0"/>
        <v>6</v>
      </c>
    </row>
    <row r="78" spans="1:10" x14ac:dyDescent="0.2">
      <c r="A78" s="71" t="s">
        <v>91</v>
      </c>
      <c r="B78" s="825">
        <v>1</v>
      </c>
      <c r="C78" s="825">
        <v>0</v>
      </c>
      <c r="D78" s="825">
        <v>1</v>
      </c>
      <c r="E78" s="825">
        <v>0</v>
      </c>
      <c r="F78" s="825">
        <v>0</v>
      </c>
      <c r="G78" s="825">
        <v>0</v>
      </c>
      <c r="H78" s="825">
        <v>0</v>
      </c>
      <c r="I78" s="826">
        <v>0</v>
      </c>
      <c r="J78" s="816">
        <f t="shared" si="0"/>
        <v>1</v>
      </c>
    </row>
    <row r="79" spans="1:10" x14ac:dyDescent="0.2">
      <c r="A79" s="71" t="s">
        <v>92</v>
      </c>
      <c r="B79" s="825">
        <v>36</v>
      </c>
      <c r="C79" s="825">
        <v>13</v>
      </c>
      <c r="D79" s="825">
        <v>23</v>
      </c>
      <c r="E79" s="825">
        <v>0</v>
      </c>
      <c r="F79" s="825">
        <v>26</v>
      </c>
      <c r="G79" s="825">
        <v>9</v>
      </c>
      <c r="H79" s="825">
        <v>17</v>
      </c>
      <c r="I79" s="826">
        <v>0</v>
      </c>
      <c r="J79" s="816">
        <f t="shared" ref="J79:J142" si="1">+B79-F79</f>
        <v>10</v>
      </c>
    </row>
    <row r="80" spans="1:10" x14ac:dyDescent="0.2">
      <c r="A80" s="71" t="s">
        <v>93</v>
      </c>
      <c r="B80" s="825">
        <v>3</v>
      </c>
      <c r="C80" s="825">
        <v>1</v>
      </c>
      <c r="D80" s="825">
        <v>2</v>
      </c>
      <c r="E80" s="825">
        <v>0</v>
      </c>
      <c r="F80" s="825">
        <v>6</v>
      </c>
      <c r="G80" s="825">
        <v>4</v>
      </c>
      <c r="H80" s="825">
        <v>2</v>
      </c>
      <c r="I80" s="826">
        <v>0</v>
      </c>
      <c r="J80" s="816">
        <f t="shared" si="1"/>
        <v>-3</v>
      </c>
    </row>
    <row r="81" spans="1:10" x14ac:dyDescent="0.2">
      <c r="A81" s="71" t="s">
        <v>800</v>
      </c>
      <c r="B81" s="825">
        <v>13</v>
      </c>
      <c r="C81" s="825">
        <v>9</v>
      </c>
      <c r="D81" s="825">
        <v>4</v>
      </c>
      <c r="E81" s="825">
        <v>0</v>
      </c>
      <c r="F81" s="825">
        <v>22</v>
      </c>
      <c r="G81" s="825">
        <v>14</v>
      </c>
      <c r="H81" s="825">
        <v>8</v>
      </c>
      <c r="I81" s="826">
        <v>0</v>
      </c>
      <c r="J81" s="816">
        <f t="shared" si="1"/>
        <v>-9</v>
      </c>
    </row>
    <row r="82" spans="1:10" x14ac:dyDescent="0.2">
      <c r="A82" s="71" t="s">
        <v>801</v>
      </c>
      <c r="B82" s="825">
        <v>3</v>
      </c>
      <c r="C82" s="825">
        <v>2</v>
      </c>
      <c r="D82" s="825">
        <v>1</v>
      </c>
      <c r="E82" s="825">
        <v>0</v>
      </c>
      <c r="F82" s="825">
        <v>2</v>
      </c>
      <c r="G82" s="825">
        <v>2</v>
      </c>
      <c r="H82" s="825">
        <v>0</v>
      </c>
      <c r="I82" s="826">
        <v>0</v>
      </c>
      <c r="J82" s="816">
        <f t="shared" si="1"/>
        <v>1</v>
      </c>
    </row>
    <row r="83" spans="1:10" x14ac:dyDescent="0.2">
      <c r="A83" s="71" t="s">
        <v>802</v>
      </c>
      <c r="B83" s="825">
        <v>16</v>
      </c>
      <c r="C83" s="825">
        <v>12</v>
      </c>
      <c r="D83" s="825">
        <v>4</v>
      </c>
      <c r="E83" s="825">
        <v>0</v>
      </c>
      <c r="F83" s="825">
        <v>12</v>
      </c>
      <c r="G83" s="825">
        <v>9</v>
      </c>
      <c r="H83" s="825">
        <v>3</v>
      </c>
      <c r="I83" s="826">
        <v>0</v>
      </c>
      <c r="J83" s="816">
        <f t="shared" si="1"/>
        <v>4</v>
      </c>
    </row>
    <row r="84" spans="1:10" x14ac:dyDescent="0.2">
      <c r="A84" s="71" t="s">
        <v>94</v>
      </c>
      <c r="B84" s="825">
        <v>7</v>
      </c>
      <c r="C84" s="825">
        <v>6</v>
      </c>
      <c r="D84" s="825">
        <v>1</v>
      </c>
      <c r="E84" s="825">
        <v>0</v>
      </c>
      <c r="F84" s="825">
        <v>3</v>
      </c>
      <c r="G84" s="825">
        <v>3</v>
      </c>
      <c r="H84" s="825">
        <v>0</v>
      </c>
      <c r="I84" s="826">
        <v>0</v>
      </c>
      <c r="J84" s="816">
        <f t="shared" si="1"/>
        <v>4</v>
      </c>
    </row>
    <row r="85" spans="1:10" x14ac:dyDescent="0.2">
      <c r="A85" s="71" t="s">
        <v>803</v>
      </c>
      <c r="B85" s="825">
        <v>840</v>
      </c>
      <c r="C85" s="825">
        <v>428</v>
      </c>
      <c r="D85" s="825">
        <v>412</v>
      </c>
      <c r="E85" s="825">
        <v>0</v>
      </c>
      <c r="F85" s="825">
        <v>700</v>
      </c>
      <c r="G85" s="825">
        <v>390</v>
      </c>
      <c r="H85" s="825">
        <v>310</v>
      </c>
      <c r="I85" s="826">
        <v>0</v>
      </c>
      <c r="J85" s="816">
        <f t="shared" si="1"/>
        <v>140</v>
      </c>
    </row>
    <row r="86" spans="1:10" x14ac:dyDescent="0.2">
      <c r="A86" s="71" t="s">
        <v>95</v>
      </c>
      <c r="B86" s="825">
        <v>30</v>
      </c>
      <c r="C86" s="825">
        <v>10</v>
      </c>
      <c r="D86" s="825">
        <v>20</v>
      </c>
      <c r="E86" s="825">
        <v>0</v>
      </c>
      <c r="F86" s="825">
        <v>51</v>
      </c>
      <c r="G86" s="825">
        <v>21</v>
      </c>
      <c r="H86" s="825">
        <v>30</v>
      </c>
      <c r="I86" s="826">
        <v>0</v>
      </c>
      <c r="J86" s="816">
        <f t="shared" si="1"/>
        <v>-21</v>
      </c>
    </row>
    <row r="87" spans="1:10" x14ac:dyDescent="0.2">
      <c r="A87" s="71" t="s">
        <v>96</v>
      </c>
      <c r="B87" s="825">
        <v>208</v>
      </c>
      <c r="C87" s="825">
        <v>93</v>
      </c>
      <c r="D87" s="825">
        <v>115</v>
      </c>
      <c r="E87" s="825">
        <v>0</v>
      </c>
      <c r="F87" s="825">
        <v>182</v>
      </c>
      <c r="G87" s="825">
        <v>90</v>
      </c>
      <c r="H87" s="825">
        <v>92</v>
      </c>
      <c r="I87" s="826">
        <v>0</v>
      </c>
      <c r="J87" s="816">
        <f t="shared" si="1"/>
        <v>26</v>
      </c>
    </row>
    <row r="88" spans="1:10" x14ac:dyDescent="0.2">
      <c r="A88" s="71" t="s">
        <v>97</v>
      </c>
      <c r="B88" s="825">
        <v>150</v>
      </c>
      <c r="C88" s="825">
        <v>104</v>
      </c>
      <c r="D88" s="825">
        <v>46</v>
      </c>
      <c r="E88" s="825">
        <v>0</v>
      </c>
      <c r="F88" s="825">
        <v>110</v>
      </c>
      <c r="G88" s="825">
        <v>75</v>
      </c>
      <c r="H88" s="825">
        <v>35</v>
      </c>
      <c r="I88" s="826">
        <v>0</v>
      </c>
      <c r="J88" s="816">
        <f t="shared" si="1"/>
        <v>40</v>
      </c>
    </row>
    <row r="89" spans="1:10" x14ac:dyDescent="0.2">
      <c r="A89" s="71" t="s">
        <v>98</v>
      </c>
      <c r="B89" s="825">
        <v>65</v>
      </c>
      <c r="C89" s="825">
        <v>40</v>
      </c>
      <c r="D89" s="825">
        <v>25</v>
      </c>
      <c r="E89" s="825">
        <v>0</v>
      </c>
      <c r="F89" s="825">
        <v>69</v>
      </c>
      <c r="G89" s="825">
        <v>39</v>
      </c>
      <c r="H89" s="825">
        <v>30</v>
      </c>
      <c r="I89" s="826">
        <v>0</v>
      </c>
      <c r="J89" s="816">
        <f t="shared" si="1"/>
        <v>-4</v>
      </c>
    </row>
    <row r="90" spans="1:10" x14ac:dyDescent="0.2">
      <c r="A90" s="71" t="s">
        <v>804</v>
      </c>
      <c r="B90" s="825">
        <v>106</v>
      </c>
      <c r="C90" s="825">
        <v>41</v>
      </c>
      <c r="D90" s="825">
        <v>65</v>
      </c>
      <c r="E90" s="825">
        <v>0</v>
      </c>
      <c r="F90" s="825">
        <v>74</v>
      </c>
      <c r="G90" s="825">
        <v>23</v>
      </c>
      <c r="H90" s="825">
        <v>51</v>
      </c>
      <c r="I90" s="826">
        <v>0</v>
      </c>
      <c r="J90" s="816">
        <f t="shared" si="1"/>
        <v>32</v>
      </c>
    </row>
    <row r="91" spans="1:10" x14ac:dyDescent="0.2">
      <c r="A91" s="71" t="s">
        <v>806</v>
      </c>
      <c r="B91" s="825">
        <v>25</v>
      </c>
      <c r="C91" s="825">
        <v>18</v>
      </c>
      <c r="D91" s="825">
        <v>7</v>
      </c>
      <c r="E91" s="825">
        <v>0</v>
      </c>
      <c r="F91" s="825">
        <v>30</v>
      </c>
      <c r="G91" s="825">
        <v>19</v>
      </c>
      <c r="H91" s="825">
        <v>11</v>
      </c>
      <c r="I91" s="826">
        <v>0</v>
      </c>
      <c r="J91" s="816">
        <f t="shared" si="1"/>
        <v>-5</v>
      </c>
    </row>
    <row r="92" spans="1:10" x14ac:dyDescent="0.2">
      <c r="A92" s="71" t="s">
        <v>81</v>
      </c>
      <c r="B92" s="825">
        <v>51</v>
      </c>
      <c r="C92" s="825">
        <v>28</v>
      </c>
      <c r="D92" s="825">
        <v>23</v>
      </c>
      <c r="E92" s="825">
        <v>0</v>
      </c>
      <c r="F92" s="825">
        <v>54</v>
      </c>
      <c r="G92" s="825">
        <v>26</v>
      </c>
      <c r="H92" s="825">
        <v>28</v>
      </c>
      <c r="I92" s="826">
        <v>0</v>
      </c>
      <c r="J92" s="816">
        <f t="shared" si="1"/>
        <v>-3</v>
      </c>
    </row>
    <row r="93" spans="1:10" x14ac:dyDescent="0.2">
      <c r="A93" s="71" t="s">
        <v>82</v>
      </c>
      <c r="B93" s="825">
        <v>13</v>
      </c>
      <c r="C93" s="825">
        <v>8</v>
      </c>
      <c r="D93" s="825">
        <v>5</v>
      </c>
      <c r="E93" s="825">
        <v>0</v>
      </c>
      <c r="F93" s="825">
        <v>31</v>
      </c>
      <c r="G93" s="825">
        <v>17</v>
      </c>
      <c r="H93" s="825">
        <v>14</v>
      </c>
      <c r="I93" s="826">
        <v>0</v>
      </c>
      <c r="J93" s="816">
        <f t="shared" si="1"/>
        <v>-18</v>
      </c>
    </row>
    <row r="94" spans="1:10" x14ac:dyDescent="0.2">
      <c r="A94" s="71" t="s">
        <v>99</v>
      </c>
      <c r="B94" s="825">
        <v>445</v>
      </c>
      <c r="C94" s="825">
        <v>196</v>
      </c>
      <c r="D94" s="825">
        <v>249</v>
      </c>
      <c r="E94" s="825">
        <v>0</v>
      </c>
      <c r="F94" s="825">
        <v>355</v>
      </c>
      <c r="G94" s="825">
        <v>176</v>
      </c>
      <c r="H94" s="825">
        <v>179</v>
      </c>
      <c r="I94" s="826">
        <v>0</v>
      </c>
      <c r="J94" s="816">
        <f t="shared" si="1"/>
        <v>90</v>
      </c>
    </row>
    <row r="95" spans="1:10" x14ac:dyDescent="0.2">
      <c r="A95" s="71" t="s">
        <v>101</v>
      </c>
      <c r="B95" s="825">
        <v>100</v>
      </c>
      <c r="C95" s="825">
        <v>67</v>
      </c>
      <c r="D95" s="825">
        <v>33</v>
      </c>
      <c r="E95" s="825">
        <v>0</v>
      </c>
      <c r="F95" s="825">
        <v>93</v>
      </c>
      <c r="G95" s="825">
        <v>57</v>
      </c>
      <c r="H95" s="825">
        <v>36</v>
      </c>
      <c r="I95" s="826">
        <v>0</v>
      </c>
      <c r="J95" s="816">
        <f t="shared" si="1"/>
        <v>7</v>
      </c>
    </row>
    <row r="96" spans="1:10" s="45" customFormat="1" x14ac:dyDescent="0.2">
      <c r="A96" s="69" t="s">
        <v>270</v>
      </c>
      <c r="B96" s="823">
        <v>3012</v>
      </c>
      <c r="C96" s="823">
        <v>1899</v>
      </c>
      <c r="D96" s="823">
        <v>1112</v>
      </c>
      <c r="E96" s="823">
        <v>1</v>
      </c>
      <c r="F96" s="823">
        <v>2692</v>
      </c>
      <c r="G96" s="823">
        <v>1603</v>
      </c>
      <c r="H96" s="823">
        <v>1089</v>
      </c>
      <c r="I96" s="824">
        <v>0</v>
      </c>
      <c r="J96" s="571">
        <f t="shared" si="1"/>
        <v>320</v>
      </c>
    </row>
    <row r="97" spans="1:10" s="45" customFormat="1" x14ac:dyDescent="0.2">
      <c r="A97" s="71" t="s">
        <v>305</v>
      </c>
      <c r="B97" s="825">
        <v>2</v>
      </c>
      <c r="C97" s="825">
        <v>1</v>
      </c>
      <c r="D97" s="825">
        <v>1</v>
      </c>
      <c r="E97" s="825">
        <v>0</v>
      </c>
      <c r="F97" s="825">
        <v>3</v>
      </c>
      <c r="G97" s="825">
        <v>2</v>
      </c>
      <c r="H97" s="825">
        <v>1</v>
      </c>
      <c r="I97" s="826">
        <v>0</v>
      </c>
      <c r="J97" s="816">
        <f t="shared" si="1"/>
        <v>-1</v>
      </c>
    </row>
    <row r="98" spans="1:10" x14ac:dyDescent="0.2">
      <c r="A98" s="71" t="s">
        <v>103</v>
      </c>
      <c r="B98" s="825">
        <v>1</v>
      </c>
      <c r="C98" s="825">
        <v>1</v>
      </c>
      <c r="D98" s="825">
        <v>0</v>
      </c>
      <c r="E98" s="825">
        <v>0</v>
      </c>
      <c r="F98" s="825">
        <v>0</v>
      </c>
      <c r="G98" s="825">
        <v>0</v>
      </c>
      <c r="H98" s="825">
        <v>0</v>
      </c>
      <c r="I98" s="826">
        <v>0</v>
      </c>
      <c r="J98" s="816">
        <f t="shared" si="1"/>
        <v>1</v>
      </c>
    </row>
    <row r="99" spans="1:10" x14ac:dyDescent="0.2">
      <c r="A99" s="71" t="s">
        <v>809</v>
      </c>
      <c r="B99" s="825">
        <v>4</v>
      </c>
      <c r="C99" s="825">
        <v>2</v>
      </c>
      <c r="D99" s="825">
        <v>2</v>
      </c>
      <c r="E99" s="825">
        <v>0</v>
      </c>
      <c r="F99" s="825">
        <v>4</v>
      </c>
      <c r="G99" s="825">
        <v>2</v>
      </c>
      <c r="H99" s="825">
        <v>2</v>
      </c>
      <c r="I99" s="826">
        <v>0</v>
      </c>
      <c r="J99" s="816">
        <f t="shared" si="1"/>
        <v>0</v>
      </c>
    </row>
    <row r="100" spans="1:10" x14ac:dyDescent="0.2">
      <c r="A100" s="71" t="s">
        <v>104</v>
      </c>
      <c r="B100" s="825">
        <v>4</v>
      </c>
      <c r="C100" s="825">
        <v>3</v>
      </c>
      <c r="D100" s="825">
        <v>1</v>
      </c>
      <c r="E100" s="825">
        <v>0</v>
      </c>
      <c r="F100" s="825">
        <v>3</v>
      </c>
      <c r="G100" s="825">
        <v>2</v>
      </c>
      <c r="H100" s="825">
        <v>1</v>
      </c>
      <c r="I100" s="826">
        <v>0</v>
      </c>
      <c r="J100" s="816">
        <f t="shared" si="1"/>
        <v>1</v>
      </c>
    </row>
    <row r="101" spans="1:10" x14ac:dyDescent="0.2">
      <c r="A101" s="71" t="s">
        <v>810</v>
      </c>
      <c r="B101" s="825">
        <v>4</v>
      </c>
      <c r="C101" s="825">
        <v>2</v>
      </c>
      <c r="D101" s="825">
        <v>2</v>
      </c>
      <c r="E101" s="825">
        <v>0</v>
      </c>
      <c r="F101" s="825">
        <v>8</v>
      </c>
      <c r="G101" s="825">
        <v>3</v>
      </c>
      <c r="H101" s="825">
        <v>5</v>
      </c>
      <c r="I101" s="826">
        <v>0</v>
      </c>
      <c r="J101" s="816">
        <f t="shared" si="1"/>
        <v>-4</v>
      </c>
    </row>
    <row r="102" spans="1:10" x14ac:dyDescent="0.2">
      <c r="A102" s="71" t="s">
        <v>105</v>
      </c>
      <c r="B102" s="825">
        <v>0</v>
      </c>
      <c r="C102" s="825">
        <v>0</v>
      </c>
      <c r="D102" s="825">
        <v>0</v>
      </c>
      <c r="E102" s="825">
        <v>0</v>
      </c>
      <c r="F102" s="825">
        <v>2</v>
      </c>
      <c r="G102" s="825">
        <v>0</v>
      </c>
      <c r="H102" s="825">
        <v>2</v>
      </c>
      <c r="I102" s="826">
        <v>0</v>
      </c>
      <c r="J102" s="816">
        <f t="shared" si="1"/>
        <v>-2</v>
      </c>
    </row>
    <row r="103" spans="1:10" x14ac:dyDescent="0.2">
      <c r="A103" s="71" t="s">
        <v>811</v>
      </c>
      <c r="B103" s="825">
        <v>384</v>
      </c>
      <c r="C103" s="825">
        <v>286</v>
      </c>
      <c r="D103" s="825">
        <v>98</v>
      </c>
      <c r="E103" s="825">
        <v>0</v>
      </c>
      <c r="F103" s="825">
        <v>434</v>
      </c>
      <c r="G103" s="825">
        <v>320</v>
      </c>
      <c r="H103" s="825">
        <v>114</v>
      </c>
      <c r="I103" s="826">
        <v>0</v>
      </c>
      <c r="J103" s="816">
        <f t="shared" si="1"/>
        <v>-50</v>
      </c>
    </row>
    <row r="104" spans="1:10" x14ac:dyDescent="0.2">
      <c r="A104" s="71" t="s">
        <v>109</v>
      </c>
      <c r="B104" s="825">
        <v>28</v>
      </c>
      <c r="C104" s="825">
        <v>13</v>
      </c>
      <c r="D104" s="825">
        <v>15</v>
      </c>
      <c r="E104" s="825">
        <v>0</v>
      </c>
      <c r="F104" s="825">
        <v>36</v>
      </c>
      <c r="G104" s="825">
        <v>22</v>
      </c>
      <c r="H104" s="825">
        <v>14</v>
      </c>
      <c r="I104" s="826">
        <v>0</v>
      </c>
      <c r="J104" s="816">
        <f t="shared" si="1"/>
        <v>-8</v>
      </c>
    </row>
    <row r="105" spans="1:10" x14ac:dyDescent="0.2">
      <c r="A105" s="71" t="s">
        <v>111</v>
      </c>
      <c r="B105" s="825">
        <v>4</v>
      </c>
      <c r="C105" s="825">
        <v>1</v>
      </c>
      <c r="D105" s="825">
        <v>3</v>
      </c>
      <c r="E105" s="825">
        <v>0</v>
      </c>
      <c r="F105" s="825">
        <v>9</v>
      </c>
      <c r="G105" s="825">
        <v>5</v>
      </c>
      <c r="H105" s="825">
        <v>4</v>
      </c>
      <c r="I105" s="826">
        <v>0</v>
      </c>
      <c r="J105" s="816">
        <f t="shared" si="1"/>
        <v>-5</v>
      </c>
    </row>
    <row r="106" spans="1:10" x14ac:dyDescent="0.2">
      <c r="A106" s="71" t="s">
        <v>110</v>
      </c>
      <c r="B106" s="825">
        <v>59</v>
      </c>
      <c r="C106" s="825">
        <v>27</v>
      </c>
      <c r="D106" s="825">
        <v>32</v>
      </c>
      <c r="E106" s="825">
        <v>0</v>
      </c>
      <c r="F106" s="825">
        <v>63</v>
      </c>
      <c r="G106" s="825">
        <v>28</v>
      </c>
      <c r="H106" s="825">
        <v>35</v>
      </c>
      <c r="I106" s="826">
        <v>0</v>
      </c>
      <c r="J106" s="816">
        <f t="shared" si="1"/>
        <v>-4</v>
      </c>
    </row>
    <row r="107" spans="1:10" x14ac:dyDescent="0.2">
      <c r="A107" s="71" t="s">
        <v>812</v>
      </c>
      <c r="B107" s="825">
        <v>9</v>
      </c>
      <c r="C107" s="825">
        <v>8</v>
      </c>
      <c r="D107" s="825">
        <v>1</v>
      </c>
      <c r="E107" s="825">
        <v>0</v>
      </c>
      <c r="F107" s="825">
        <v>6</v>
      </c>
      <c r="G107" s="825">
        <v>6</v>
      </c>
      <c r="H107" s="825">
        <v>0</v>
      </c>
      <c r="I107" s="826">
        <v>0</v>
      </c>
      <c r="J107" s="816">
        <f t="shared" si="1"/>
        <v>3</v>
      </c>
    </row>
    <row r="108" spans="1:10" x14ac:dyDescent="0.2">
      <c r="A108" s="71" t="s">
        <v>112</v>
      </c>
      <c r="B108" s="825">
        <v>1090</v>
      </c>
      <c r="C108" s="825">
        <v>720</v>
      </c>
      <c r="D108" s="825">
        <v>370</v>
      </c>
      <c r="E108" s="825">
        <v>0</v>
      </c>
      <c r="F108" s="825">
        <v>378</v>
      </c>
      <c r="G108" s="825">
        <v>265</v>
      </c>
      <c r="H108" s="825">
        <v>113</v>
      </c>
      <c r="I108" s="826">
        <v>0</v>
      </c>
      <c r="J108" s="816">
        <f t="shared" si="1"/>
        <v>712</v>
      </c>
    </row>
    <row r="109" spans="1:10" x14ac:dyDescent="0.2">
      <c r="A109" s="71" t="s">
        <v>113</v>
      </c>
      <c r="B109" s="825">
        <v>330</v>
      </c>
      <c r="C109" s="825">
        <v>199</v>
      </c>
      <c r="D109" s="825">
        <v>131</v>
      </c>
      <c r="E109" s="825">
        <v>0</v>
      </c>
      <c r="F109" s="825">
        <v>348</v>
      </c>
      <c r="G109" s="825">
        <v>212</v>
      </c>
      <c r="H109" s="825">
        <v>136</v>
      </c>
      <c r="I109" s="826">
        <v>0</v>
      </c>
      <c r="J109" s="816">
        <f t="shared" si="1"/>
        <v>-18</v>
      </c>
    </row>
    <row r="110" spans="1:10" x14ac:dyDescent="0.2">
      <c r="A110" s="71" t="s">
        <v>814</v>
      </c>
      <c r="B110" s="825">
        <v>9</v>
      </c>
      <c r="C110" s="825">
        <v>6</v>
      </c>
      <c r="D110" s="825">
        <v>3</v>
      </c>
      <c r="E110" s="825">
        <v>0</v>
      </c>
      <c r="F110" s="825">
        <v>4</v>
      </c>
      <c r="G110" s="825">
        <v>1</v>
      </c>
      <c r="H110" s="825">
        <v>3</v>
      </c>
      <c r="I110" s="826">
        <v>0</v>
      </c>
      <c r="J110" s="816">
        <f t="shared" si="1"/>
        <v>5</v>
      </c>
    </row>
    <row r="111" spans="1:10" x14ac:dyDescent="0.2">
      <c r="A111" s="71" t="s">
        <v>815</v>
      </c>
      <c r="B111" s="825">
        <v>2</v>
      </c>
      <c r="C111" s="825">
        <v>1</v>
      </c>
      <c r="D111" s="825">
        <v>1</v>
      </c>
      <c r="E111" s="825">
        <v>0</v>
      </c>
      <c r="F111" s="825">
        <v>1</v>
      </c>
      <c r="G111" s="825">
        <v>0</v>
      </c>
      <c r="H111" s="825">
        <v>1</v>
      </c>
      <c r="I111" s="826">
        <v>0</v>
      </c>
      <c r="J111" s="816">
        <f t="shared" si="1"/>
        <v>1</v>
      </c>
    </row>
    <row r="112" spans="1:10" x14ac:dyDescent="0.2">
      <c r="A112" s="71" t="s">
        <v>816</v>
      </c>
      <c r="B112" s="825">
        <v>0</v>
      </c>
      <c r="C112" s="825">
        <v>0</v>
      </c>
      <c r="D112" s="825">
        <v>0</v>
      </c>
      <c r="E112" s="825">
        <v>0</v>
      </c>
      <c r="F112" s="825">
        <v>1</v>
      </c>
      <c r="G112" s="825">
        <v>0</v>
      </c>
      <c r="H112" s="825">
        <v>1</v>
      </c>
      <c r="I112" s="826">
        <v>0</v>
      </c>
      <c r="J112" s="816">
        <f t="shared" si="1"/>
        <v>-1</v>
      </c>
    </row>
    <row r="113" spans="1:10" x14ac:dyDescent="0.2">
      <c r="A113" s="71" t="s">
        <v>817</v>
      </c>
      <c r="B113" s="825">
        <v>406</v>
      </c>
      <c r="C113" s="825">
        <v>238</v>
      </c>
      <c r="D113" s="825">
        <v>167</v>
      </c>
      <c r="E113" s="825">
        <v>1</v>
      </c>
      <c r="F113" s="825">
        <v>728</v>
      </c>
      <c r="G113" s="825">
        <v>356</v>
      </c>
      <c r="H113" s="825">
        <v>372</v>
      </c>
      <c r="I113" s="826">
        <v>0</v>
      </c>
      <c r="J113" s="816">
        <f t="shared" si="1"/>
        <v>-322</v>
      </c>
    </row>
    <row r="114" spans="1:10" x14ac:dyDescent="0.2">
      <c r="A114" s="71" t="s">
        <v>306</v>
      </c>
      <c r="B114" s="825">
        <v>4</v>
      </c>
      <c r="C114" s="825">
        <v>2</v>
      </c>
      <c r="D114" s="825">
        <v>2</v>
      </c>
      <c r="E114" s="825">
        <v>0</v>
      </c>
      <c r="F114" s="825">
        <v>3</v>
      </c>
      <c r="G114" s="825">
        <v>3</v>
      </c>
      <c r="H114" s="825">
        <v>0</v>
      </c>
      <c r="I114" s="826">
        <v>0</v>
      </c>
      <c r="J114" s="816">
        <f t="shared" si="1"/>
        <v>1</v>
      </c>
    </row>
    <row r="115" spans="1:10" x14ac:dyDescent="0.2">
      <c r="A115" s="71" t="s">
        <v>213</v>
      </c>
      <c r="B115" s="825">
        <v>7</v>
      </c>
      <c r="C115" s="825">
        <v>7</v>
      </c>
      <c r="D115" s="825">
        <v>0</v>
      </c>
      <c r="E115" s="825">
        <v>0</v>
      </c>
      <c r="F115" s="825">
        <v>6</v>
      </c>
      <c r="G115" s="825">
        <v>6</v>
      </c>
      <c r="H115" s="825">
        <v>0</v>
      </c>
      <c r="I115" s="826">
        <v>0</v>
      </c>
      <c r="J115" s="816">
        <f t="shared" si="1"/>
        <v>1</v>
      </c>
    </row>
    <row r="116" spans="1:10" x14ac:dyDescent="0.2">
      <c r="A116" s="71" t="s">
        <v>116</v>
      </c>
      <c r="B116" s="825">
        <v>1</v>
      </c>
      <c r="C116" s="825">
        <v>1</v>
      </c>
      <c r="D116" s="825">
        <v>0</v>
      </c>
      <c r="E116" s="825">
        <v>0</v>
      </c>
      <c r="F116" s="825">
        <v>1</v>
      </c>
      <c r="G116" s="825">
        <v>1</v>
      </c>
      <c r="H116" s="825">
        <v>0</v>
      </c>
      <c r="I116" s="826">
        <v>0</v>
      </c>
      <c r="J116" s="816">
        <f t="shared" si="1"/>
        <v>0</v>
      </c>
    </row>
    <row r="117" spans="1:10" x14ac:dyDescent="0.2">
      <c r="A117" s="71" t="s">
        <v>819</v>
      </c>
      <c r="B117" s="825">
        <v>2</v>
      </c>
      <c r="C117" s="825">
        <v>1</v>
      </c>
      <c r="D117" s="825">
        <v>1</v>
      </c>
      <c r="E117" s="825">
        <v>0</v>
      </c>
      <c r="F117" s="825">
        <v>1</v>
      </c>
      <c r="G117" s="825">
        <v>1</v>
      </c>
      <c r="H117" s="825">
        <v>0</v>
      </c>
      <c r="I117" s="826">
        <v>0</v>
      </c>
      <c r="J117" s="816">
        <f t="shared" si="1"/>
        <v>1</v>
      </c>
    </row>
    <row r="118" spans="1:10" x14ac:dyDescent="0.2">
      <c r="A118" s="71" t="s">
        <v>458</v>
      </c>
      <c r="B118" s="825">
        <v>27</v>
      </c>
      <c r="C118" s="825">
        <v>19</v>
      </c>
      <c r="D118" s="825">
        <v>8</v>
      </c>
      <c r="E118" s="825">
        <v>0</v>
      </c>
      <c r="F118" s="825">
        <v>8</v>
      </c>
      <c r="G118" s="825">
        <v>1</v>
      </c>
      <c r="H118" s="825">
        <v>7</v>
      </c>
      <c r="I118" s="826">
        <v>0</v>
      </c>
      <c r="J118" s="816">
        <f t="shared" si="1"/>
        <v>19</v>
      </c>
    </row>
    <row r="119" spans="1:10" x14ac:dyDescent="0.2">
      <c r="A119" s="71" t="s">
        <v>299</v>
      </c>
      <c r="B119" s="825">
        <v>8</v>
      </c>
      <c r="C119" s="825">
        <v>7</v>
      </c>
      <c r="D119" s="825">
        <v>1</v>
      </c>
      <c r="E119" s="825">
        <v>0</v>
      </c>
      <c r="F119" s="825">
        <v>12</v>
      </c>
      <c r="G119" s="825">
        <v>11</v>
      </c>
      <c r="H119" s="825">
        <v>1</v>
      </c>
      <c r="I119" s="826">
        <v>0</v>
      </c>
      <c r="J119" s="816">
        <f t="shared" si="1"/>
        <v>-4</v>
      </c>
    </row>
    <row r="120" spans="1:10" x14ac:dyDescent="0.2">
      <c r="A120" s="71" t="s">
        <v>107</v>
      </c>
      <c r="B120" s="825">
        <v>117</v>
      </c>
      <c r="C120" s="825">
        <v>46</v>
      </c>
      <c r="D120" s="825">
        <v>71</v>
      </c>
      <c r="E120" s="825">
        <v>0</v>
      </c>
      <c r="F120" s="825">
        <v>115</v>
      </c>
      <c r="G120" s="825">
        <v>41</v>
      </c>
      <c r="H120" s="825">
        <v>74</v>
      </c>
      <c r="I120" s="826">
        <v>0</v>
      </c>
      <c r="J120" s="816">
        <f t="shared" si="1"/>
        <v>2</v>
      </c>
    </row>
    <row r="121" spans="1:10" x14ac:dyDescent="0.2">
      <c r="A121" s="71" t="s">
        <v>820</v>
      </c>
      <c r="B121" s="825">
        <v>2</v>
      </c>
      <c r="C121" s="825">
        <v>2</v>
      </c>
      <c r="D121" s="825">
        <v>0</v>
      </c>
      <c r="E121" s="825">
        <v>0</v>
      </c>
      <c r="F121" s="825">
        <v>7</v>
      </c>
      <c r="G121" s="825">
        <v>3</v>
      </c>
      <c r="H121" s="825">
        <v>4</v>
      </c>
      <c r="I121" s="826">
        <v>0</v>
      </c>
      <c r="J121" s="816">
        <f t="shared" si="1"/>
        <v>-5</v>
      </c>
    </row>
    <row r="122" spans="1:10" x14ac:dyDescent="0.2">
      <c r="A122" s="71" t="s">
        <v>823</v>
      </c>
      <c r="B122" s="825">
        <v>323</v>
      </c>
      <c r="C122" s="825">
        <v>193</v>
      </c>
      <c r="D122" s="825">
        <v>130</v>
      </c>
      <c r="E122" s="825">
        <v>0</v>
      </c>
      <c r="F122" s="825">
        <v>312</v>
      </c>
      <c r="G122" s="825">
        <v>193</v>
      </c>
      <c r="H122" s="825">
        <v>119</v>
      </c>
      <c r="I122" s="826">
        <v>0</v>
      </c>
      <c r="J122" s="816">
        <f t="shared" si="1"/>
        <v>11</v>
      </c>
    </row>
    <row r="123" spans="1:10" x14ac:dyDescent="0.2">
      <c r="A123" s="71" t="s">
        <v>102</v>
      </c>
      <c r="B123" s="825">
        <v>1</v>
      </c>
      <c r="C123" s="825">
        <v>1</v>
      </c>
      <c r="D123" s="825">
        <v>0</v>
      </c>
      <c r="E123" s="825">
        <v>0</v>
      </c>
      <c r="F123" s="825">
        <v>7</v>
      </c>
      <c r="G123" s="825">
        <v>6</v>
      </c>
      <c r="H123" s="825">
        <v>1</v>
      </c>
      <c r="I123" s="826">
        <v>0</v>
      </c>
      <c r="J123" s="816">
        <f t="shared" si="1"/>
        <v>-6</v>
      </c>
    </row>
    <row r="124" spans="1:10" s="53" customFormat="1" x14ac:dyDescent="0.2">
      <c r="A124" s="71" t="s">
        <v>119</v>
      </c>
      <c r="B124" s="825">
        <v>13</v>
      </c>
      <c r="C124" s="825">
        <v>7</v>
      </c>
      <c r="D124" s="825">
        <v>6</v>
      </c>
      <c r="E124" s="825">
        <v>0</v>
      </c>
      <c r="F124" s="825">
        <v>28</v>
      </c>
      <c r="G124" s="825">
        <v>17</v>
      </c>
      <c r="H124" s="825">
        <v>11</v>
      </c>
      <c r="I124" s="825">
        <v>0</v>
      </c>
      <c r="J124" s="816">
        <f t="shared" si="1"/>
        <v>-15</v>
      </c>
    </row>
    <row r="125" spans="1:10" s="45" customFormat="1" x14ac:dyDescent="0.2">
      <c r="A125" s="71" t="s">
        <v>120</v>
      </c>
      <c r="B125" s="825">
        <v>9</v>
      </c>
      <c r="C125" s="825">
        <v>4</v>
      </c>
      <c r="D125" s="825">
        <v>5</v>
      </c>
      <c r="E125" s="825">
        <v>0</v>
      </c>
      <c r="F125" s="825">
        <v>10</v>
      </c>
      <c r="G125" s="825">
        <v>2</v>
      </c>
      <c r="H125" s="825">
        <v>8</v>
      </c>
      <c r="I125" s="826">
        <v>0</v>
      </c>
      <c r="J125" s="816">
        <f t="shared" si="1"/>
        <v>-1</v>
      </c>
    </row>
    <row r="126" spans="1:10" x14ac:dyDescent="0.2">
      <c r="A126" s="71" t="s">
        <v>309</v>
      </c>
      <c r="B126" s="825">
        <v>78</v>
      </c>
      <c r="C126" s="825">
        <v>52</v>
      </c>
      <c r="D126" s="825">
        <v>26</v>
      </c>
      <c r="E126" s="825">
        <v>0</v>
      </c>
      <c r="F126" s="825">
        <v>61</v>
      </c>
      <c r="G126" s="825">
        <v>40</v>
      </c>
      <c r="H126" s="825">
        <v>21</v>
      </c>
      <c r="I126" s="826">
        <v>0</v>
      </c>
      <c r="J126" s="816">
        <f t="shared" si="1"/>
        <v>17</v>
      </c>
    </row>
    <row r="127" spans="1:10" s="45" customFormat="1" x14ac:dyDescent="0.2">
      <c r="A127" s="71" t="s">
        <v>828</v>
      </c>
      <c r="B127" s="825">
        <v>82</v>
      </c>
      <c r="C127" s="825">
        <v>47</v>
      </c>
      <c r="D127" s="825">
        <v>35</v>
      </c>
      <c r="E127" s="825">
        <v>0</v>
      </c>
      <c r="F127" s="825">
        <v>88</v>
      </c>
      <c r="G127" s="825">
        <v>52</v>
      </c>
      <c r="H127" s="825">
        <v>36</v>
      </c>
      <c r="I127" s="826">
        <v>0</v>
      </c>
      <c r="J127" s="816">
        <f t="shared" si="1"/>
        <v>-6</v>
      </c>
    </row>
    <row r="128" spans="1:10" x14ac:dyDescent="0.2">
      <c r="A128" s="71" t="s">
        <v>830</v>
      </c>
      <c r="B128" s="825">
        <v>2</v>
      </c>
      <c r="C128" s="825">
        <v>2</v>
      </c>
      <c r="D128" s="825">
        <v>0</v>
      </c>
      <c r="E128" s="825">
        <v>0</v>
      </c>
      <c r="F128" s="825">
        <v>4</v>
      </c>
      <c r="G128" s="825">
        <v>1</v>
      </c>
      <c r="H128" s="825">
        <v>3</v>
      </c>
      <c r="I128" s="826">
        <v>0</v>
      </c>
      <c r="J128" s="816">
        <f t="shared" si="1"/>
        <v>-2</v>
      </c>
    </row>
    <row r="129" spans="1:10" x14ac:dyDescent="0.2">
      <c r="A129" s="71" t="s">
        <v>831</v>
      </c>
      <c r="B129" s="825">
        <v>0</v>
      </c>
      <c r="C129" s="825">
        <v>0</v>
      </c>
      <c r="D129" s="825">
        <v>0</v>
      </c>
      <c r="E129" s="825">
        <v>0</v>
      </c>
      <c r="F129" s="825">
        <v>1</v>
      </c>
      <c r="G129" s="825">
        <v>1</v>
      </c>
      <c r="H129" s="825">
        <v>0</v>
      </c>
      <c r="I129" s="826">
        <v>0</v>
      </c>
      <c r="J129" s="816">
        <f t="shared" si="1"/>
        <v>-1</v>
      </c>
    </row>
    <row r="130" spans="1:10" x14ac:dyDescent="0.2">
      <c r="A130" s="69" t="s">
        <v>271</v>
      </c>
      <c r="B130" s="823">
        <v>175</v>
      </c>
      <c r="C130" s="823">
        <v>131</v>
      </c>
      <c r="D130" s="823">
        <v>44</v>
      </c>
      <c r="E130" s="823">
        <v>0</v>
      </c>
      <c r="F130" s="823">
        <v>135</v>
      </c>
      <c r="G130" s="823">
        <v>94</v>
      </c>
      <c r="H130" s="823">
        <v>41</v>
      </c>
      <c r="I130" s="824">
        <v>0</v>
      </c>
      <c r="J130" s="571">
        <f t="shared" si="1"/>
        <v>40</v>
      </c>
    </row>
    <row r="131" spans="1:10" x14ac:dyDescent="0.2">
      <c r="A131" s="71" t="s">
        <v>121</v>
      </c>
      <c r="B131" s="825">
        <v>3</v>
      </c>
      <c r="C131" s="825">
        <v>1</v>
      </c>
      <c r="D131" s="825">
        <v>2</v>
      </c>
      <c r="E131" s="825">
        <v>0</v>
      </c>
      <c r="F131" s="825">
        <v>8</v>
      </c>
      <c r="G131" s="825">
        <v>3</v>
      </c>
      <c r="H131" s="825">
        <v>5</v>
      </c>
      <c r="I131" s="826">
        <v>0</v>
      </c>
      <c r="J131" s="816">
        <f t="shared" si="1"/>
        <v>-5</v>
      </c>
    </row>
    <row r="132" spans="1:10" x14ac:dyDescent="0.2">
      <c r="A132" s="71" t="s">
        <v>312</v>
      </c>
      <c r="B132" s="825">
        <v>1</v>
      </c>
      <c r="C132" s="825">
        <v>1</v>
      </c>
      <c r="D132" s="825">
        <v>0</v>
      </c>
      <c r="E132" s="825">
        <v>0</v>
      </c>
      <c r="F132" s="825">
        <v>1</v>
      </c>
      <c r="G132" s="825">
        <v>1</v>
      </c>
      <c r="H132" s="825">
        <v>0</v>
      </c>
      <c r="I132" s="826">
        <v>0</v>
      </c>
      <c r="J132" s="816">
        <f t="shared" si="1"/>
        <v>0</v>
      </c>
    </row>
    <row r="133" spans="1:10" x14ac:dyDescent="0.2">
      <c r="A133" s="71" t="s">
        <v>310</v>
      </c>
      <c r="B133" s="825">
        <v>9</v>
      </c>
      <c r="C133" s="825">
        <v>4</v>
      </c>
      <c r="D133" s="825">
        <v>5</v>
      </c>
      <c r="E133" s="825">
        <v>0</v>
      </c>
      <c r="F133" s="825">
        <v>9</v>
      </c>
      <c r="G133" s="825">
        <v>5</v>
      </c>
      <c r="H133" s="825">
        <v>4</v>
      </c>
      <c r="I133" s="826">
        <v>0</v>
      </c>
      <c r="J133" s="816">
        <f t="shared" si="1"/>
        <v>0</v>
      </c>
    </row>
    <row r="134" spans="1:10" x14ac:dyDescent="0.2">
      <c r="A134" s="71" t="s">
        <v>836</v>
      </c>
      <c r="B134" s="825">
        <v>3</v>
      </c>
      <c r="C134" s="825">
        <v>3</v>
      </c>
      <c r="D134" s="825">
        <v>0</v>
      </c>
      <c r="E134" s="825">
        <v>0</v>
      </c>
      <c r="F134" s="825">
        <v>3</v>
      </c>
      <c r="G134" s="825">
        <v>3</v>
      </c>
      <c r="H134" s="825">
        <v>0</v>
      </c>
      <c r="I134" s="826">
        <v>0</v>
      </c>
      <c r="J134" s="816">
        <f t="shared" si="1"/>
        <v>0</v>
      </c>
    </row>
    <row r="135" spans="1:10" ht="13.5" customHeight="1" x14ac:dyDescent="0.2">
      <c r="A135" s="71" t="s">
        <v>125</v>
      </c>
      <c r="B135" s="825">
        <v>0</v>
      </c>
      <c r="C135" s="825">
        <v>0</v>
      </c>
      <c r="D135" s="825">
        <v>0</v>
      </c>
      <c r="E135" s="825">
        <v>0</v>
      </c>
      <c r="F135" s="825">
        <v>1</v>
      </c>
      <c r="G135" s="825">
        <v>0</v>
      </c>
      <c r="H135" s="825">
        <v>1</v>
      </c>
      <c r="I135" s="826">
        <v>0</v>
      </c>
      <c r="J135" s="816">
        <f t="shared" si="1"/>
        <v>-1</v>
      </c>
    </row>
    <row r="136" spans="1:10" x14ac:dyDescent="0.2">
      <c r="A136" s="71" t="s">
        <v>837</v>
      </c>
      <c r="B136" s="825">
        <v>3</v>
      </c>
      <c r="C136" s="825">
        <v>2</v>
      </c>
      <c r="D136" s="825">
        <v>1</v>
      </c>
      <c r="E136" s="825">
        <v>0</v>
      </c>
      <c r="F136" s="825">
        <v>0</v>
      </c>
      <c r="G136" s="825">
        <v>0</v>
      </c>
      <c r="H136" s="825">
        <v>0</v>
      </c>
      <c r="I136" s="826">
        <v>0</v>
      </c>
      <c r="J136" s="816">
        <f t="shared" si="1"/>
        <v>3</v>
      </c>
    </row>
    <row r="137" spans="1:10" x14ac:dyDescent="0.2">
      <c r="A137" s="71" t="s">
        <v>122</v>
      </c>
      <c r="B137" s="825">
        <v>5</v>
      </c>
      <c r="C137" s="825">
        <v>2</v>
      </c>
      <c r="D137" s="825">
        <v>3</v>
      </c>
      <c r="E137" s="825">
        <v>0</v>
      </c>
      <c r="F137" s="825">
        <v>4</v>
      </c>
      <c r="G137" s="825">
        <v>3</v>
      </c>
      <c r="H137" s="825">
        <v>1</v>
      </c>
      <c r="I137" s="826">
        <v>0</v>
      </c>
      <c r="J137" s="816">
        <f t="shared" si="1"/>
        <v>1</v>
      </c>
    </row>
    <row r="138" spans="1:10" x14ac:dyDescent="0.2">
      <c r="A138" s="71" t="s">
        <v>128</v>
      </c>
      <c r="B138" s="825">
        <v>11</v>
      </c>
      <c r="C138" s="825">
        <v>11</v>
      </c>
      <c r="D138" s="825">
        <v>0</v>
      </c>
      <c r="E138" s="825">
        <v>0</v>
      </c>
      <c r="F138" s="825">
        <v>14</v>
      </c>
      <c r="G138" s="825">
        <v>13</v>
      </c>
      <c r="H138" s="825">
        <v>1</v>
      </c>
      <c r="I138" s="826">
        <v>0</v>
      </c>
      <c r="J138" s="816">
        <f t="shared" si="1"/>
        <v>-3</v>
      </c>
    </row>
    <row r="139" spans="1:10" x14ac:dyDescent="0.2">
      <c r="A139" s="71" t="s">
        <v>129</v>
      </c>
      <c r="B139" s="825">
        <v>1</v>
      </c>
      <c r="C139" s="825">
        <v>1</v>
      </c>
      <c r="D139" s="825">
        <v>0</v>
      </c>
      <c r="E139" s="825">
        <v>0</v>
      </c>
      <c r="F139" s="825">
        <v>1</v>
      </c>
      <c r="G139" s="825">
        <v>1</v>
      </c>
      <c r="H139" s="825">
        <v>0</v>
      </c>
      <c r="I139" s="826">
        <v>0</v>
      </c>
      <c r="J139" s="816">
        <f t="shared" si="1"/>
        <v>0</v>
      </c>
    </row>
    <row r="140" spans="1:10" x14ac:dyDescent="0.2">
      <c r="A140" s="71" t="s">
        <v>131</v>
      </c>
      <c r="B140" s="825">
        <v>45</v>
      </c>
      <c r="C140" s="825">
        <v>42</v>
      </c>
      <c r="D140" s="825">
        <v>3</v>
      </c>
      <c r="E140" s="825">
        <v>0</v>
      </c>
      <c r="F140" s="825">
        <v>0</v>
      </c>
      <c r="G140" s="825">
        <v>0</v>
      </c>
      <c r="H140" s="825">
        <v>0</v>
      </c>
      <c r="I140" s="826">
        <v>0</v>
      </c>
      <c r="J140" s="816">
        <f t="shared" si="1"/>
        <v>45</v>
      </c>
    </row>
    <row r="141" spans="1:10" x14ac:dyDescent="0.2">
      <c r="A141" s="71" t="s">
        <v>130</v>
      </c>
      <c r="B141" s="825">
        <v>0</v>
      </c>
      <c r="C141" s="825">
        <v>0</v>
      </c>
      <c r="D141" s="825">
        <v>0</v>
      </c>
      <c r="E141" s="825">
        <v>0</v>
      </c>
      <c r="F141" s="825">
        <v>1</v>
      </c>
      <c r="G141" s="825">
        <v>1</v>
      </c>
      <c r="H141" s="825">
        <v>0</v>
      </c>
      <c r="I141" s="826">
        <v>0</v>
      </c>
      <c r="J141" s="816">
        <f t="shared" si="1"/>
        <v>-1</v>
      </c>
    </row>
    <row r="142" spans="1:10" x14ac:dyDescent="0.2">
      <c r="A142" s="71" t="s">
        <v>133</v>
      </c>
      <c r="B142" s="825">
        <v>3</v>
      </c>
      <c r="C142" s="825">
        <v>1</v>
      </c>
      <c r="D142" s="825">
        <v>2</v>
      </c>
      <c r="E142" s="825">
        <v>0</v>
      </c>
      <c r="F142" s="825">
        <v>4</v>
      </c>
      <c r="G142" s="825">
        <v>1</v>
      </c>
      <c r="H142" s="825">
        <v>3</v>
      </c>
      <c r="I142" s="826">
        <v>0</v>
      </c>
      <c r="J142" s="816">
        <f t="shared" si="1"/>
        <v>-1</v>
      </c>
    </row>
    <row r="143" spans="1:10" x14ac:dyDescent="0.2">
      <c r="A143" s="71" t="s">
        <v>841</v>
      </c>
      <c r="B143" s="825">
        <v>3</v>
      </c>
      <c r="C143" s="825">
        <v>1</v>
      </c>
      <c r="D143" s="825">
        <v>2</v>
      </c>
      <c r="E143" s="825">
        <v>0</v>
      </c>
      <c r="F143" s="825">
        <v>4</v>
      </c>
      <c r="G143" s="825">
        <v>2</v>
      </c>
      <c r="H143" s="825">
        <v>2</v>
      </c>
      <c r="I143" s="826">
        <v>0</v>
      </c>
      <c r="J143" s="816">
        <f t="shared" ref="J143:J163" si="2">+B143-F143</f>
        <v>-1</v>
      </c>
    </row>
    <row r="144" spans="1:10" x14ac:dyDescent="0.2">
      <c r="A144" s="71" t="s">
        <v>137</v>
      </c>
      <c r="B144" s="825">
        <v>8</v>
      </c>
      <c r="C144" s="825">
        <v>6</v>
      </c>
      <c r="D144" s="825">
        <v>2</v>
      </c>
      <c r="E144" s="825">
        <v>0</v>
      </c>
      <c r="F144" s="825">
        <v>4</v>
      </c>
      <c r="G144" s="825">
        <v>2</v>
      </c>
      <c r="H144" s="825">
        <v>2</v>
      </c>
      <c r="I144" s="826">
        <v>0</v>
      </c>
      <c r="J144" s="816">
        <f t="shared" si="2"/>
        <v>4</v>
      </c>
    </row>
    <row r="145" spans="1:10" x14ac:dyDescent="0.2">
      <c r="A145" s="71" t="s">
        <v>140</v>
      </c>
      <c r="B145" s="825">
        <v>1</v>
      </c>
      <c r="C145" s="825">
        <v>1</v>
      </c>
      <c r="D145" s="825">
        <v>0</v>
      </c>
      <c r="E145" s="825">
        <v>0</v>
      </c>
      <c r="F145" s="825">
        <v>1</v>
      </c>
      <c r="G145" s="825">
        <v>1</v>
      </c>
      <c r="H145" s="825">
        <v>0</v>
      </c>
      <c r="I145" s="826">
        <v>0</v>
      </c>
      <c r="J145" s="816">
        <f t="shared" si="2"/>
        <v>0</v>
      </c>
    </row>
    <row r="146" spans="1:10" x14ac:dyDescent="0.2">
      <c r="A146" s="71" t="s">
        <v>141</v>
      </c>
      <c r="B146" s="825">
        <v>2</v>
      </c>
      <c r="C146" s="825">
        <v>1</v>
      </c>
      <c r="D146" s="825">
        <v>1</v>
      </c>
      <c r="E146" s="825">
        <v>0</v>
      </c>
      <c r="F146" s="825">
        <v>0</v>
      </c>
      <c r="G146" s="825">
        <v>0</v>
      </c>
      <c r="H146" s="825">
        <v>0</v>
      </c>
      <c r="I146" s="826">
        <v>0</v>
      </c>
      <c r="J146" s="816">
        <f t="shared" si="2"/>
        <v>2</v>
      </c>
    </row>
    <row r="147" spans="1:10" x14ac:dyDescent="0.2">
      <c r="A147" s="71" t="s">
        <v>142</v>
      </c>
      <c r="B147" s="825">
        <v>1</v>
      </c>
      <c r="C147" s="825">
        <v>1</v>
      </c>
      <c r="D147" s="825">
        <v>0</v>
      </c>
      <c r="E147" s="825">
        <v>0</v>
      </c>
      <c r="F147" s="825">
        <v>5</v>
      </c>
      <c r="G147" s="825">
        <v>5</v>
      </c>
      <c r="H147" s="825">
        <v>0</v>
      </c>
      <c r="I147" s="826">
        <v>0</v>
      </c>
      <c r="J147" s="816">
        <f t="shared" si="2"/>
        <v>-4</v>
      </c>
    </row>
    <row r="148" spans="1:10" s="45" customFormat="1" x14ac:dyDescent="0.2">
      <c r="A148" s="71" t="s">
        <v>315</v>
      </c>
      <c r="B148" s="825">
        <v>0</v>
      </c>
      <c r="C148" s="825">
        <v>0</v>
      </c>
      <c r="D148" s="825">
        <v>0</v>
      </c>
      <c r="E148" s="825">
        <v>0</v>
      </c>
      <c r="F148" s="825">
        <v>1</v>
      </c>
      <c r="G148" s="825">
        <v>0</v>
      </c>
      <c r="H148" s="825">
        <v>1</v>
      </c>
      <c r="I148" s="826">
        <v>0</v>
      </c>
      <c r="J148" s="816">
        <f t="shared" si="2"/>
        <v>-1</v>
      </c>
    </row>
    <row r="149" spans="1:10" x14ac:dyDescent="0.2">
      <c r="A149" s="71" t="s">
        <v>124</v>
      </c>
      <c r="B149" s="825">
        <v>3</v>
      </c>
      <c r="C149" s="825">
        <v>2</v>
      </c>
      <c r="D149" s="825">
        <v>1</v>
      </c>
      <c r="E149" s="825">
        <v>0</v>
      </c>
      <c r="F149" s="825">
        <v>2</v>
      </c>
      <c r="G149" s="825">
        <v>1</v>
      </c>
      <c r="H149" s="825">
        <v>1</v>
      </c>
      <c r="I149" s="826">
        <v>0</v>
      </c>
      <c r="J149" s="816">
        <f t="shared" si="2"/>
        <v>1</v>
      </c>
    </row>
    <row r="150" spans="1:10" x14ac:dyDescent="0.2">
      <c r="A150" s="71" t="s">
        <v>314</v>
      </c>
      <c r="B150" s="825">
        <v>1</v>
      </c>
      <c r="C150" s="825">
        <v>1</v>
      </c>
      <c r="D150" s="825">
        <v>0</v>
      </c>
      <c r="E150" s="825">
        <v>0</v>
      </c>
      <c r="F150" s="825">
        <v>2</v>
      </c>
      <c r="G150" s="825">
        <v>2</v>
      </c>
      <c r="H150" s="825">
        <v>0</v>
      </c>
      <c r="I150" s="826">
        <v>0</v>
      </c>
      <c r="J150" s="816">
        <f t="shared" si="2"/>
        <v>-1</v>
      </c>
    </row>
    <row r="151" spans="1:10" x14ac:dyDescent="0.2">
      <c r="A151" s="816" t="s">
        <v>849</v>
      </c>
      <c r="B151" s="826">
        <v>0</v>
      </c>
      <c r="C151" s="826">
        <v>0</v>
      </c>
      <c r="D151" s="826">
        <v>0</v>
      </c>
      <c r="E151" s="826">
        <v>0</v>
      </c>
      <c r="F151" s="826">
        <v>1</v>
      </c>
      <c r="G151" s="826">
        <v>1</v>
      </c>
      <c r="H151" s="826">
        <v>0</v>
      </c>
      <c r="I151" s="826">
        <v>0</v>
      </c>
      <c r="J151" s="816">
        <f t="shared" si="2"/>
        <v>-1</v>
      </c>
    </row>
    <row r="152" spans="1:10" x14ac:dyDescent="0.2">
      <c r="A152" s="816" t="s">
        <v>147</v>
      </c>
      <c r="B152" s="826">
        <v>0</v>
      </c>
      <c r="C152" s="826">
        <v>0</v>
      </c>
      <c r="D152" s="826">
        <v>0</v>
      </c>
      <c r="E152" s="826">
        <v>0</v>
      </c>
      <c r="F152" s="826">
        <v>1</v>
      </c>
      <c r="G152" s="826">
        <v>0</v>
      </c>
      <c r="H152" s="826">
        <v>1</v>
      </c>
      <c r="I152" s="826">
        <v>0</v>
      </c>
      <c r="J152" s="816">
        <f t="shared" si="2"/>
        <v>-1</v>
      </c>
    </row>
    <row r="153" spans="1:10" x14ac:dyDescent="0.2">
      <c r="A153" s="817" t="s">
        <v>311</v>
      </c>
      <c r="B153" s="826">
        <v>72</v>
      </c>
      <c r="C153" s="826">
        <v>50</v>
      </c>
      <c r="D153" s="826">
        <v>22</v>
      </c>
      <c r="E153" s="826">
        <v>0</v>
      </c>
      <c r="F153" s="826">
        <v>68</v>
      </c>
      <c r="G153" s="826">
        <v>49</v>
      </c>
      <c r="H153" s="826">
        <v>19</v>
      </c>
      <c r="I153" s="826">
        <v>0</v>
      </c>
      <c r="J153" s="816">
        <f t="shared" si="2"/>
        <v>4</v>
      </c>
    </row>
    <row r="154" spans="1:10" x14ac:dyDescent="0.2">
      <c r="A154" s="571" t="s">
        <v>272</v>
      </c>
      <c r="B154" s="824">
        <v>1436</v>
      </c>
      <c r="C154" s="824">
        <v>809</v>
      </c>
      <c r="D154" s="824">
        <v>627</v>
      </c>
      <c r="E154" s="824">
        <v>0</v>
      </c>
      <c r="F154" s="824">
        <v>1405</v>
      </c>
      <c r="G154" s="824">
        <v>766</v>
      </c>
      <c r="H154" s="824">
        <v>639</v>
      </c>
      <c r="I154" s="824">
        <v>0</v>
      </c>
      <c r="J154" s="571">
        <f t="shared" si="2"/>
        <v>31</v>
      </c>
    </row>
    <row r="155" spans="1:10" x14ac:dyDescent="0.2">
      <c r="A155" s="816" t="s">
        <v>149</v>
      </c>
      <c r="B155" s="826">
        <v>1102</v>
      </c>
      <c r="C155" s="826">
        <v>629</v>
      </c>
      <c r="D155" s="826">
        <v>473</v>
      </c>
      <c r="E155" s="826">
        <v>0</v>
      </c>
      <c r="F155" s="826">
        <v>1158</v>
      </c>
      <c r="G155" s="826">
        <v>631</v>
      </c>
      <c r="H155" s="826">
        <v>527</v>
      </c>
      <c r="I155" s="826">
        <v>0</v>
      </c>
      <c r="J155" s="816">
        <f t="shared" si="2"/>
        <v>-56</v>
      </c>
    </row>
    <row r="156" spans="1:10" x14ac:dyDescent="0.2">
      <c r="A156" s="816" t="s">
        <v>522</v>
      </c>
      <c r="B156" s="826">
        <v>2</v>
      </c>
      <c r="C156" s="826">
        <v>0</v>
      </c>
      <c r="D156" s="826">
        <v>2</v>
      </c>
      <c r="E156" s="826">
        <v>0</v>
      </c>
      <c r="F156" s="826">
        <v>1</v>
      </c>
      <c r="G156" s="826">
        <v>0</v>
      </c>
      <c r="H156" s="826">
        <v>1</v>
      </c>
      <c r="I156" s="826">
        <v>0</v>
      </c>
      <c r="J156" s="816">
        <f t="shared" si="2"/>
        <v>1</v>
      </c>
    </row>
    <row r="157" spans="1:10" x14ac:dyDescent="0.2">
      <c r="A157" s="816" t="s">
        <v>152</v>
      </c>
      <c r="B157" s="826">
        <v>0</v>
      </c>
      <c r="C157" s="826">
        <v>0</v>
      </c>
      <c r="D157" s="826">
        <v>0</v>
      </c>
      <c r="E157" s="826">
        <v>0</v>
      </c>
      <c r="F157" s="826">
        <v>1</v>
      </c>
      <c r="G157" s="826">
        <v>0</v>
      </c>
      <c r="H157" s="826">
        <v>1</v>
      </c>
      <c r="I157" s="826">
        <v>0</v>
      </c>
      <c r="J157" s="816">
        <f t="shared" si="2"/>
        <v>-1</v>
      </c>
    </row>
    <row r="158" spans="1:10" x14ac:dyDescent="0.2">
      <c r="A158" s="816" t="s">
        <v>153</v>
      </c>
      <c r="B158" s="826">
        <v>330</v>
      </c>
      <c r="C158" s="826">
        <v>179</v>
      </c>
      <c r="D158" s="826">
        <v>151</v>
      </c>
      <c r="E158" s="826">
        <v>0</v>
      </c>
      <c r="F158" s="826">
        <v>243</v>
      </c>
      <c r="G158" s="826">
        <v>134</v>
      </c>
      <c r="H158" s="826">
        <v>109</v>
      </c>
      <c r="I158" s="826">
        <v>0</v>
      </c>
      <c r="J158" s="816">
        <f t="shared" si="2"/>
        <v>87</v>
      </c>
    </row>
    <row r="159" spans="1:10" x14ac:dyDescent="0.2">
      <c r="A159" s="816" t="s">
        <v>515</v>
      </c>
      <c r="B159" s="826">
        <v>1</v>
      </c>
      <c r="C159" s="826">
        <v>0</v>
      </c>
      <c r="D159" s="826">
        <v>1</v>
      </c>
      <c r="E159" s="826">
        <v>0</v>
      </c>
      <c r="F159" s="826">
        <v>1</v>
      </c>
      <c r="G159" s="826">
        <v>0</v>
      </c>
      <c r="H159" s="826">
        <v>1</v>
      </c>
      <c r="I159" s="826">
        <v>0</v>
      </c>
      <c r="J159" s="816">
        <f t="shared" si="2"/>
        <v>0</v>
      </c>
    </row>
    <row r="160" spans="1:10" x14ac:dyDescent="0.2">
      <c r="A160" s="816" t="s">
        <v>247</v>
      </c>
      <c r="B160" s="826">
        <v>1</v>
      </c>
      <c r="C160" s="826">
        <v>1</v>
      </c>
      <c r="D160" s="826">
        <v>0</v>
      </c>
      <c r="E160" s="826">
        <v>0</v>
      </c>
      <c r="F160" s="826">
        <v>1</v>
      </c>
      <c r="G160" s="826">
        <v>1</v>
      </c>
      <c r="H160" s="826">
        <v>0</v>
      </c>
      <c r="I160" s="826">
        <v>0</v>
      </c>
      <c r="J160" s="816">
        <f t="shared" si="2"/>
        <v>0</v>
      </c>
    </row>
    <row r="161" spans="1:10" x14ac:dyDescent="0.2">
      <c r="A161" s="571" t="s">
        <v>158</v>
      </c>
      <c r="B161" s="824">
        <v>1</v>
      </c>
      <c r="C161" s="824">
        <v>0</v>
      </c>
      <c r="D161" s="824">
        <v>1</v>
      </c>
      <c r="E161" s="824">
        <v>0</v>
      </c>
      <c r="F161" s="824">
        <v>3</v>
      </c>
      <c r="G161" s="824">
        <v>2</v>
      </c>
      <c r="H161" s="824">
        <v>1</v>
      </c>
      <c r="I161" s="824">
        <v>0</v>
      </c>
      <c r="J161" s="571">
        <f t="shared" si="2"/>
        <v>-2</v>
      </c>
    </row>
    <row r="162" spans="1:10" x14ac:dyDescent="0.2">
      <c r="A162" s="816" t="s">
        <v>859</v>
      </c>
      <c r="B162" s="826">
        <v>0</v>
      </c>
      <c r="C162" s="826">
        <v>0</v>
      </c>
      <c r="D162" s="826">
        <v>0</v>
      </c>
      <c r="E162" s="826">
        <v>0</v>
      </c>
      <c r="F162" s="826">
        <v>1</v>
      </c>
      <c r="G162" s="826">
        <v>1</v>
      </c>
      <c r="H162" s="826">
        <v>0</v>
      </c>
      <c r="I162" s="826">
        <v>0</v>
      </c>
      <c r="J162" s="816">
        <f t="shared" si="2"/>
        <v>-1</v>
      </c>
    </row>
    <row r="163" spans="1:10" x14ac:dyDescent="0.2">
      <c r="A163" s="816" t="s">
        <v>316</v>
      </c>
      <c r="B163" s="826">
        <v>1</v>
      </c>
      <c r="C163" s="826">
        <v>0</v>
      </c>
      <c r="D163" s="826">
        <v>1</v>
      </c>
      <c r="E163" s="826">
        <v>0</v>
      </c>
      <c r="F163" s="826">
        <v>2</v>
      </c>
      <c r="G163" s="826">
        <v>1</v>
      </c>
      <c r="H163" s="826">
        <v>1</v>
      </c>
      <c r="I163" s="826">
        <v>0</v>
      </c>
      <c r="J163" s="816">
        <f t="shared" si="2"/>
        <v>-1</v>
      </c>
    </row>
    <row r="164" spans="1:10" x14ac:dyDescent="0.2">
      <c r="B164" s="1076"/>
      <c r="C164" s="1076"/>
      <c r="D164" s="1076"/>
      <c r="E164" s="1076"/>
      <c r="F164" s="1076"/>
      <c r="G164" s="1076"/>
      <c r="H164" s="1076"/>
      <c r="I164" s="1076"/>
    </row>
    <row r="165" spans="1:10" x14ac:dyDescent="0.2">
      <c r="A165" s="125" t="s">
        <v>3749</v>
      </c>
    </row>
    <row r="166" spans="1:10" x14ac:dyDescent="0.2">
      <c r="A166" s="1078" t="s">
        <v>761</v>
      </c>
    </row>
  </sheetData>
  <mergeCells count="8">
    <mergeCell ref="J12:J13"/>
    <mergeCell ref="A7:H7"/>
    <mergeCell ref="A8:H8"/>
    <mergeCell ref="A9:H9"/>
    <mergeCell ref="A10:H10"/>
    <mergeCell ref="A12:A13"/>
    <mergeCell ref="B12:E12"/>
    <mergeCell ref="F12:I12"/>
  </mergeCells>
  <hyperlinks>
    <hyperlink ref="I8" location="INDICE!B66" display="INDICE"/>
  </hyperlinks>
  <printOptions horizontalCentered="1"/>
  <pageMargins left="0" right="0" top="1.1811023622047245" bottom="0.78740157480314965" header="0" footer="0.19685039370078741"/>
  <pageSetup paperSize="9" scale="95" firstPageNumber="276" orientation="landscape" useFirstPageNumber="1" r:id="rId1"/>
  <headerFooter scaleWithDoc="0">
    <oddHeader>&amp;C
&amp;G</oddHeader>
    <oddFooter>&amp;C&amp;P</oddFooter>
    <evenFooter>&amp;L&amp;G&amp;C&amp;P&amp;R&amp;G</even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J165"/>
  <sheetViews>
    <sheetView showGridLines="0" zoomScaleNormal="100" workbookViewId="0"/>
  </sheetViews>
  <sheetFormatPr baseColWidth="10" defaultColWidth="11.42578125" defaultRowHeight="12.75" x14ac:dyDescent="0.2"/>
  <cols>
    <col min="1" max="1" width="28.140625" style="44" customWidth="1"/>
    <col min="2" max="2" width="11.28515625" style="44" customWidth="1"/>
    <col min="3" max="3" width="12" style="44" customWidth="1"/>
    <col min="4" max="4" width="18.42578125" style="44" customWidth="1"/>
    <col min="5" max="5" width="12.7109375" style="44" customWidth="1"/>
    <col min="6" max="6" width="13.42578125" style="44" customWidth="1"/>
    <col min="7" max="7" width="12.5703125" style="44" customWidth="1"/>
    <col min="8" max="8" width="13.42578125" style="44" customWidth="1"/>
    <col min="9" max="16384" width="11.42578125" style="44"/>
  </cols>
  <sheetData>
    <row r="7" spans="1:10" x14ac:dyDescent="0.2">
      <c r="A7" s="1277" t="s">
        <v>481</v>
      </c>
      <c r="B7" s="1277"/>
      <c r="C7" s="1277"/>
      <c r="D7" s="1277"/>
      <c r="E7" s="1277"/>
      <c r="F7" s="1277"/>
      <c r="G7" s="1277"/>
      <c r="H7" s="1277"/>
    </row>
    <row r="8" spans="1:10" x14ac:dyDescent="0.2">
      <c r="A8" s="1277" t="s">
        <v>365</v>
      </c>
      <c r="B8" s="1277"/>
      <c r="C8" s="1277"/>
      <c r="D8" s="1277"/>
      <c r="E8" s="1277"/>
      <c r="F8" s="1277"/>
      <c r="G8" s="1277"/>
      <c r="H8" s="1277"/>
      <c r="I8" s="83" t="s">
        <v>254</v>
      </c>
    </row>
    <row r="9" spans="1:10" x14ac:dyDescent="0.2">
      <c r="A9" s="1277" t="s">
        <v>726</v>
      </c>
      <c r="B9" s="1277"/>
      <c r="C9" s="1277"/>
      <c r="D9" s="1277"/>
      <c r="E9" s="1277"/>
      <c r="F9" s="1277"/>
      <c r="G9" s="1277"/>
      <c r="H9" s="1277"/>
    </row>
    <row r="10" spans="1:10" x14ac:dyDescent="0.2">
      <c r="A10" s="1277" t="s">
        <v>766</v>
      </c>
      <c r="B10" s="1277"/>
      <c r="C10" s="1277"/>
      <c r="D10" s="1277"/>
      <c r="E10" s="1277"/>
      <c r="F10" s="1277"/>
      <c r="G10" s="1277"/>
      <c r="H10" s="1277"/>
    </row>
    <row r="11" spans="1:10" x14ac:dyDescent="0.2">
      <c r="F11" s="45" t="s">
        <v>12</v>
      </c>
    </row>
    <row r="12" spans="1:10" x14ac:dyDescent="0.2">
      <c r="A12" s="1217" t="s">
        <v>40</v>
      </c>
      <c r="B12" s="1225" t="s">
        <v>2</v>
      </c>
      <c r="C12" s="1226"/>
      <c r="D12" s="1226"/>
      <c r="E12" s="1227"/>
      <c r="F12" s="1225" t="s">
        <v>3</v>
      </c>
      <c r="G12" s="1226"/>
      <c r="H12" s="1226"/>
      <c r="I12" s="1227"/>
      <c r="J12" s="1217" t="s">
        <v>39</v>
      </c>
    </row>
    <row r="13" spans="1:10" x14ac:dyDescent="0.2">
      <c r="A13" s="1219"/>
      <c r="B13" s="768" t="s">
        <v>10</v>
      </c>
      <c r="C13" s="768" t="s">
        <v>0</v>
      </c>
      <c r="D13" s="768" t="s">
        <v>1</v>
      </c>
      <c r="E13" s="768" t="s">
        <v>3716</v>
      </c>
      <c r="F13" s="768" t="s">
        <v>10</v>
      </c>
      <c r="G13" s="768" t="s">
        <v>0</v>
      </c>
      <c r="H13" s="768" t="s">
        <v>1</v>
      </c>
      <c r="I13" s="768" t="s">
        <v>3716</v>
      </c>
      <c r="J13" s="1219"/>
    </row>
    <row r="14" spans="1:10" s="821" customFormat="1" x14ac:dyDescent="0.2">
      <c r="A14" s="843" t="s">
        <v>10</v>
      </c>
      <c r="B14" s="844" t="s">
        <v>3631</v>
      </c>
      <c r="C14" s="844" t="s">
        <v>3632</v>
      </c>
      <c r="D14" s="844" t="s">
        <v>3633</v>
      </c>
      <c r="E14" s="844" t="s">
        <v>3634</v>
      </c>
      <c r="F14" s="844" t="s">
        <v>3635</v>
      </c>
      <c r="G14" s="844" t="s">
        <v>3636</v>
      </c>
      <c r="H14" s="844" t="s">
        <v>3637</v>
      </c>
      <c r="I14" s="845" t="s">
        <v>3638</v>
      </c>
      <c r="J14" s="846" t="s">
        <v>3639</v>
      </c>
    </row>
    <row r="15" spans="1:10" x14ac:dyDescent="0.2">
      <c r="A15" s="836" t="s">
        <v>267</v>
      </c>
      <c r="B15" s="823">
        <v>280809</v>
      </c>
      <c r="C15" s="823">
        <v>158070</v>
      </c>
      <c r="D15" s="823">
        <v>122728</v>
      </c>
      <c r="E15" s="823">
        <v>11</v>
      </c>
      <c r="F15" s="823">
        <v>241720</v>
      </c>
      <c r="G15" s="823">
        <v>135756</v>
      </c>
      <c r="H15" s="823">
        <v>105955</v>
      </c>
      <c r="I15" s="837">
        <v>9</v>
      </c>
      <c r="J15" s="841">
        <f>+Tabla2419[[#This Row],[ 293.028 ]]-Tabla2419[[#This Row],[ 257.007 ]]</f>
        <v>39089</v>
      </c>
    </row>
    <row r="16" spans="1:10" x14ac:dyDescent="0.2">
      <c r="A16" s="836" t="s">
        <v>3757</v>
      </c>
      <c r="B16" s="823">
        <v>3861</v>
      </c>
      <c r="C16" s="823">
        <v>2313</v>
      </c>
      <c r="D16" s="823">
        <v>1548</v>
      </c>
      <c r="E16" s="823">
        <v>0</v>
      </c>
      <c r="F16" s="823">
        <v>3407</v>
      </c>
      <c r="G16" s="823">
        <v>1977</v>
      </c>
      <c r="H16" s="823">
        <v>1430</v>
      </c>
      <c r="I16" s="837">
        <v>0</v>
      </c>
      <c r="J16" s="841">
        <f>+Tabla2419[[#This Row],[ 293.028 ]]-Tabla2419[[#This Row],[ 257.007 ]]</f>
        <v>454</v>
      </c>
    </row>
    <row r="17" spans="1:10" x14ac:dyDescent="0.2">
      <c r="A17" s="832" t="s">
        <v>41</v>
      </c>
      <c r="B17" s="825">
        <v>717</v>
      </c>
      <c r="C17" s="825">
        <v>428</v>
      </c>
      <c r="D17" s="825">
        <v>289</v>
      </c>
      <c r="E17" s="825">
        <v>0</v>
      </c>
      <c r="F17" s="825">
        <v>600</v>
      </c>
      <c r="G17" s="825">
        <v>348</v>
      </c>
      <c r="H17" s="825">
        <v>252</v>
      </c>
      <c r="I17" s="831">
        <v>0</v>
      </c>
      <c r="J17" s="810">
        <f>+Tabla2419[[#This Row],[ 293.028 ]]-Tabla2419[[#This Row],[ 257.007 ]]</f>
        <v>117</v>
      </c>
    </row>
    <row r="18" spans="1:10" x14ac:dyDescent="0.2">
      <c r="A18" s="832" t="s">
        <v>43</v>
      </c>
      <c r="B18" s="825">
        <v>996</v>
      </c>
      <c r="C18" s="825">
        <v>580</v>
      </c>
      <c r="D18" s="825">
        <v>416</v>
      </c>
      <c r="E18" s="825">
        <v>0</v>
      </c>
      <c r="F18" s="825">
        <v>825</v>
      </c>
      <c r="G18" s="825">
        <v>463</v>
      </c>
      <c r="H18" s="825">
        <v>362</v>
      </c>
      <c r="I18" s="831">
        <v>0</v>
      </c>
      <c r="J18" s="810">
        <f>+Tabla2419[[#This Row],[ 293.028 ]]-Tabla2419[[#This Row],[ 257.007 ]]</f>
        <v>171</v>
      </c>
    </row>
    <row r="19" spans="1:10" x14ac:dyDescent="0.2">
      <c r="A19" s="832" t="s">
        <v>42</v>
      </c>
      <c r="B19" s="825">
        <v>2148</v>
      </c>
      <c r="C19" s="825">
        <v>1305</v>
      </c>
      <c r="D19" s="825">
        <v>843</v>
      </c>
      <c r="E19" s="825">
        <v>0</v>
      </c>
      <c r="F19" s="825">
        <v>1982</v>
      </c>
      <c r="G19" s="825">
        <v>1166</v>
      </c>
      <c r="H19" s="825">
        <v>816</v>
      </c>
      <c r="I19" s="831">
        <v>0</v>
      </c>
      <c r="J19" s="810">
        <f>+Tabla2419[[#This Row],[ 293.028 ]]-Tabla2419[[#This Row],[ 257.007 ]]</f>
        <v>166</v>
      </c>
    </row>
    <row r="20" spans="1:10" x14ac:dyDescent="0.2">
      <c r="A20" s="836" t="s">
        <v>268</v>
      </c>
      <c r="B20" s="823">
        <v>1494</v>
      </c>
      <c r="C20" s="823">
        <v>848</v>
      </c>
      <c r="D20" s="823">
        <v>646</v>
      </c>
      <c r="E20" s="823">
        <v>0</v>
      </c>
      <c r="F20" s="823">
        <v>746</v>
      </c>
      <c r="G20" s="823">
        <v>506</v>
      </c>
      <c r="H20" s="823">
        <v>240</v>
      </c>
      <c r="I20" s="837">
        <v>0</v>
      </c>
      <c r="J20" s="841">
        <f>+Tabla2419[[#This Row],[ 293.028 ]]-Tabla2419[[#This Row],[ 257.007 ]]</f>
        <v>748</v>
      </c>
    </row>
    <row r="21" spans="1:10" x14ac:dyDescent="0.2">
      <c r="A21" s="832" t="s">
        <v>46</v>
      </c>
      <c r="B21" s="825">
        <v>0</v>
      </c>
      <c r="C21" s="825">
        <v>0</v>
      </c>
      <c r="D21" s="825">
        <v>0</v>
      </c>
      <c r="E21" s="825">
        <v>0</v>
      </c>
      <c r="F21" s="825">
        <v>1</v>
      </c>
      <c r="G21" s="825">
        <v>1</v>
      </c>
      <c r="H21" s="825">
        <v>0</v>
      </c>
      <c r="I21" s="831">
        <v>0</v>
      </c>
      <c r="J21" s="810">
        <f>+Tabla2419[[#This Row],[ 293.028 ]]-Tabla2419[[#This Row],[ 257.007 ]]</f>
        <v>-1</v>
      </c>
    </row>
    <row r="22" spans="1:10" x14ac:dyDescent="0.2">
      <c r="A22" s="832" t="s">
        <v>48</v>
      </c>
      <c r="B22" s="825">
        <v>6</v>
      </c>
      <c r="C22" s="825">
        <v>6</v>
      </c>
      <c r="D22" s="825">
        <v>0</v>
      </c>
      <c r="E22" s="825">
        <v>0</v>
      </c>
      <c r="F22" s="825">
        <v>6</v>
      </c>
      <c r="G22" s="825">
        <v>6</v>
      </c>
      <c r="H22" s="825">
        <v>0</v>
      </c>
      <c r="I22" s="831">
        <v>0</v>
      </c>
      <c r="J22" s="810">
        <f>+Tabla2419[[#This Row],[ 293.028 ]]-Tabla2419[[#This Row],[ 257.007 ]]</f>
        <v>0</v>
      </c>
    </row>
    <row r="23" spans="1:10" x14ac:dyDescent="0.2">
      <c r="A23" s="832" t="s">
        <v>49</v>
      </c>
      <c r="B23" s="825">
        <v>61</v>
      </c>
      <c r="C23" s="825">
        <v>33</v>
      </c>
      <c r="D23" s="825">
        <v>28</v>
      </c>
      <c r="E23" s="825">
        <v>0</v>
      </c>
      <c r="F23" s="825">
        <v>65</v>
      </c>
      <c r="G23" s="825">
        <v>34</v>
      </c>
      <c r="H23" s="825">
        <v>31</v>
      </c>
      <c r="I23" s="831">
        <v>0</v>
      </c>
      <c r="J23" s="810">
        <f>+Tabla2419[[#This Row],[ 293.028 ]]-Tabla2419[[#This Row],[ 257.007 ]]</f>
        <v>-4</v>
      </c>
    </row>
    <row r="24" spans="1:10" x14ac:dyDescent="0.2">
      <c r="A24" s="832" t="s">
        <v>50</v>
      </c>
      <c r="B24" s="825">
        <v>104</v>
      </c>
      <c r="C24" s="825">
        <v>79</v>
      </c>
      <c r="D24" s="825">
        <v>25</v>
      </c>
      <c r="E24" s="825">
        <v>0</v>
      </c>
      <c r="F24" s="825">
        <v>106</v>
      </c>
      <c r="G24" s="825">
        <v>81</v>
      </c>
      <c r="H24" s="825">
        <v>25</v>
      </c>
      <c r="I24" s="831">
        <v>0</v>
      </c>
      <c r="J24" s="810">
        <f>+Tabla2419[[#This Row],[ 293.028 ]]-Tabla2419[[#This Row],[ 257.007 ]]</f>
        <v>-2</v>
      </c>
    </row>
    <row r="25" spans="1:10" x14ac:dyDescent="0.2">
      <c r="A25" s="832" t="s">
        <v>52</v>
      </c>
      <c r="B25" s="825">
        <v>0</v>
      </c>
      <c r="C25" s="825">
        <v>0</v>
      </c>
      <c r="D25" s="825">
        <v>0</v>
      </c>
      <c r="E25" s="825">
        <v>0</v>
      </c>
      <c r="F25" s="825">
        <v>1</v>
      </c>
      <c r="G25" s="825">
        <v>1</v>
      </c>
      <c r="H25" s="825">
        <v>0</v>
      </c>
      <c r="I25" s="831">
        <v>0</v>
      </c>
      <c r="J25" s="810">
        <f>+Tabla2419[[#This Row],[ 293.028 ]]-Tabla2419[[#This Row],[ 257.007 ]]</f>
        <v>-1</v>
      </c>
    </row>
    <row r="26" spans="1:10" x14ac:dyDescent="0.2">
      <c r="A26" s="832" t="s">
        <v>785</v>
      </c>
      <c r="B26" s="825">
        <v>1006</v>
      </c>
      <c r="C26" s="825">
        <v>521</v>
      </c>
      <c r="D26" s="825">
        <v>485</v>
      </c>
      <c r="E26" s="825">
        <v>0</v>
      </c>
      <c r="F26" s="825">
        <v>290</v>
      </c>
      <c r="G26" s="825">
        <v>187</v>
      </c>
      <c r="H26" s="825">
        <v>103</v>
      </c>
      <c r="I26" s="831">
        <v>0</v>
      </c>
      <c r="J26" s="810">
        <f>+Tabla2419[[#This Row],[ 293.028 ]]-Tabla2419[[#This Row],[ 257.007 ]]</f>
        <v>716</v>
      </c>
    </row>
    <row r="27" spans="1:10" x14ac:dyDescent="0.2">
      <c r="A27" s="832" t="s">
        <v>55</v>
      </c>
      <c r="B27" s="825">
        <v>9</v>
      </c>
      <c r="C27" s="825">
        <v>8</v>
      </c>
      <c r="D27" s="825">
        <v>1</v>
      </c>
      <c r="E27" s="825">
        <v>0</v>
      </c>
      <c r="F27" s="825">
        <v>5</v>
      </c>
      <c r="G27" s="825">
        <v>5</v>
      </c>
      <c r="H27" s="825">
        <v>0</v>
      </c>
      <c r="I27" s="831">
        <v>0</v>
      </c>
      <c r="J27" s="810">
        <f>+Tabla2419[[#This Row],[ 293.028 ]]-Tabla2419[[#This Row],[ 257.007 ]]</f>
        <v>4</v>
      </c>
    </row>
    <row r="28" spans="1:10" x14ac:dyDescent="0.2">
      <c r="A28" s="832" t="s">
        <v>56</v>
      </c>
      <c r="B28" s="825">
        <v>59</v>
      </c>
      <c r="C28" s="825">
        <v>39</v>
      </c>
      <c r="D28" s="825">
        <v>20</v>
      </c>
      <c r="E28" s="825">
        <v>0</v>
      </c>
      <c r="F28" s="825">
        <v>54</v>
      </c>
      <c r="G28" s="825">
        <v>39</v>
      </c>
      <c r="H28" s="825">
        <v>15</v>
      </c>
      <c r="I28" s="831">
        <v>0</v>
      </c>
      <c r="J28" s="810">
        <f>+Tabla2419[[#This Row],[ 293.028 ]]-Tabla2419[[#This Row],[ 257.007 ]]</f>
        <v>5</v>
      </c>
    </row>
    <row r="29" spans="1:10" x14ac:dyDescent="0.2">
      <c r="A29" s="832" t="s">
        <v>57</v>
      </c>
      <c r="B29" s="825">
        <v>74</v>
      </c>
      <c r="C29" s="825">
        <v>43</v>
      </c>
      <c r="D29" s="825">
        <v>31</v>
      </c>
      <c r="E29" s="825">
        <v>0</v>
      </c>
      <c r="F29" s="825">
        <v>67</v>
      </c>
      <c r="G29" s="825">
        <v>42</v>
      </c>
      <c r="H29" s="825">
        <v>25</v>
      </c>
      <c r="I29" s="831">
        <v>0</v>
      </c>
      <c r="J29" s="810">
        <f>+Tabla2419[[#This Row],[ 293.028 ]]-Tabla2419[[#This Row],[ 257.007 ]]</f>
        <v>7</v>
      </c>
    </row>
    <row r="30" spans="1:10" x14ac:dyDescent="0.2">
      <c r="A30" s="832" t="s">
        <v>300</v>
      </c>
      <c r="B30" s="825">
        <v>14</v>
      </c>
      <c r="C30" s="825">
        <v>11</v>
      </c>
      <c r="D30" s="825">
        <v>3</v>
      </c>
      <c r="E30" s="825">
        <v>0</v>
      </c>
      <c r="F30" s="825">
        <v>6</v>
      </c>
      <c r="G30" s="825">
        <v>6</v>
      </c>
      <c r="H30" s="825">
        <v>0</v>
      </c>
      <c r="I30" s="831">
        <v>0</v>
      </c>
      <c r="J30" s="810">
        <f>+Tabla2419[[#This Row],[ 293.028 ]]-Tabla2419[[#This Row],[ 257.007 ]]</f>
        <v>8</v>
      </c>
    </row>
    <row r="31" spans="1:10" x14ac:dyDescent="0.2">
      <c r="A31" s="832" t="s">
        <v>58</v>
      </c>
      <c r="B31" s="825">
        <v>11</v>
      </c>
      <c r="C31" s="825">
        <v>5</v>
      </c>
      <c r="D31" s="825">
        <v>6</v>
      </c>
      <c r="E31" s="825">
        <v>0</v>
      </c>
      <c r="F31" s="825">
        <v>10</v>
      </c>
      <c r="G31" s="825">
        <v>5</v>
      </c>
      <c r="H31" s="825">
        <v>5</v>
      </c>
      <c r="I31" s="831">
        <v>0</v>
      </c>
      <c r="J31" s="810">
        <f>+Tabla2419[[#This Row],[ 293.028 ]]-Tabla2419[[#This Row],[ 257.007 ]]</f>
        <v>1</v>
      </c>
    </row>
    <row r="32" spans="1:10" x14ac:dyDescent="0.2">
      <c r="A32" s="832" t="s">
        <v>787</v>
      </c>
      <c r="B32" s="825">
        <v>2</v>
      </c>
      <c r="C32" s="825">
        <v>2</v>
      </c>
      <c r="D32" s="825">
        <v>0</v>
      </c>
      <c r="E32" s="825">
        <v>0</v>
      </c>
      <c r="F32" s="825">
        <v>0</v>
      </c>
      <c r="G32" s="825">
        <v>0</v>
      </c>
      <c r="H32" s="825">
        <v>0</v>
      </c>
      <c r="I32" s="831">
        <v>0</v>
      </c>
      <c r="J32" s="810">
        <f>+Tabla2419[[#This Row],[ 293.028 ]]-Tabla2419[[#This Row],[ 257.007 ]]</f>
        <v>2</v>
      </c>
    </row>
    <row r="33" spans="1:10" x14ac:dyDescent="0.2">
      <c r="A33" s="832" t="s">
        <v>59</v>
      </c>
      <c r="B33" s="825">
        <v>10</v>
      </c>
      <c r="C33" s="825">
        <v>1</v>
      </c>
      <c r="D33" s="825">
        <v>9</v>
      </c>
      <c r="E33" s="825">
        <v>0</v>
      </c>
      <c r="F33" s="825">
        <v>11</v>
      </c>
      <c r="G33" s="825">
        <v>3</v>
      </c>
      <c r="H33" s="825">
        <v>8</v>
      </c>
      <c r="I33" s="831">
        <v>0</v>
      </c>
      <c r="J33" s="810">
        <f>+Tabla2419[[#This Row],[ 293.028 ]]-Tabla2419[[#This Row],[ 257.007 ]]</f>
        <v>-1</v>
      </c>
    </row>
    <row r="34" spans="1:10" x14ac:dyDescent="0.2">
      <c r="A34" s="832" t="s">
        <v>60</v>
      </c>
      <c r="B34" s="825">
        <v>74</v>
      </c>
      <c r="C34" s="825">
        <v>55</v>
      </c>
      <c r="D34" s="825">
        <v>19</v>
      </c>
      <c r="E34" s="825">
        <v>0</v>
      </c>
      <c r="F34" s="825">
        <v>71</v>
      </c>
      <c r="G34" s="825">
        <v>57</v>
      </c>
      <c r="H34" s="825">
        <v>14</v>
      </c>
      <c r="I34" s="831">
        <v>0</v>
      </c>
      <c r="J34" s="810">
        <f>+Tabla2419[[#This Row],[ 293.028 ]]-Tabla2419[[#This Row],[ 257.007 ]]</f>
        <v>3</v>
      </c>
    </row>
    <row r="35" spans="1:10" x14ac:dyDescent="0.2">
      <c r="A35" s="832" t="s">
        <v>61</v>
      </c>
      <c r="B35" s="825">
        <v>3</v>
      </c>
      <c r="C35" s="825">
        <v>1</v>
      </c>
      <c r="D35" s="825">
        <v>2</v>
      </c>
      <c r="E35" s="825">
        <v>0</v>
      </c>
      <c r="F35" s="825">
        <v>1</v>
      </c>
      <c r="G35" s="825">
        <v>0</v>
      </c>
      <c r="H35" s="825">
        <v>1</v>
      </c>
      <c r="I35" s="831">
        <v>0</v>
      </c>
      <c r="J35" s="810">
        <f>+Tabla2419[[#This Row],[ 293.028 ]]-Tabla2419[[#This Row],[ 257.007 ]]</f>
        <v>2</v>
      </c>
    </row>
    <row r="36" spans="1:10" x14ac:dyDescent="0.2">
      <c r="A36" s="832" t="s">
        <v>53</v>
      </c>
      <c r="B36" s="825">
        <v>56</v>
      </c>
      <c r="C36" s="825">
        <v>41</v>
      </c>
      <c r="D36" s="825">
        <v>15</v>
      </c>
      <c r="E36" s="825">
        <v>0</v>
      </c>
      <c r="F36" s="825">
        <v>48</v>
      </c>
      <c r="G36" s="825">
        <v>36</v>
      </c>
      <c r="H36" s="825">
        <v>12</v>
      </c>
      <c r="I36" s="831">
        <v>0</v>
      </c>
      <c r="J36" s="810">
        <f>+Tabla2419[[#This Row],[ 293.028 ]]-Tabla2419[[#This Row],[ 257.007 ]]</f>
        <v>8</v>
      </c>
    </row>
    <row r="37" spans="1:10" x14ac:dyDescent="0.2">
      <c r="A37" s="832" t="s">
        <v>242</v>
      </c>
      <c r="B37" s="825">
        <v>4</v>
      </c>
      <c r="C37" s="825">
        <v>3</v>
      </c>
      <c r="D37" s="825">
        <v>1</v>
      </c>
      <c r="E37" s="825">
        <v>0</v>
      </c>
      <c r="F37" s="825">
        <v>4</v>
      </c>
      <c r="G37" s="825">
        <v>3</v>
      </c>
      <c r="H37" s="825">
        <v>1</v>
      </c>
      <c r="I37" s="831">
        <v>0</v>
      </c>
      <c r="J37" s="810">
        <f>+Tabla2419[[#This Row],[ 293.028 ]]-Tabla2419[[#This Row],[ 257.007 ]]</f>
        <v>0</v>
      </c>
    </row>
    <row r="38" spans="1:10" s="45" customFormat="1" x14ac:dyDescent="0.2">
      <c r="A38" s="832" t="s">
        <v>339</v>
      </c>
      <c r="B38" s="825">
        <v>1</v>
      </c>
      <c r="C38" s="825">
        <v>0</v>
      </c>
      <c r="D38" s="825">
        <v>1</v>
      </c>
      <c r="E38" s="825">
        <v>0</v>
      </c>
      <c r="F38" s="825">
        <v>0</v>
      </c>
      <c r="G38" s="825">
        <v>0</v>
      </c>
      <c r="H38" s="825">
        <v>0</v>
      </c>
      <c r="I38" s="831">
        <v>0</v>
      </c>
      <c r="J38" s="810">
        <f>+Tabla2419[[#This Row],[ 293.028 ]]-Tabla2419[[#This Row],[ 257.007 ]]</f>
        <v>1</v>
      </c>
    </row>
    <row r="39" spans="1:10" x14ac:dyDescent="0.2">
      <c r="A39" s="836" t="s">
        <v>273</v>
      </c>
      <c r="B39" s="823">
        <v>275454</v>
      </c>
      <c r="C39" s="833">
        <v>154909</v>
      </c>
      <c r="D39" s="833">
        <v>120534</v>
      </c>
      <c r="E39" s="833">
        <v>11</v>
      </c>
      <c r="F39" s="833">
        <v>237567</v>
      </c>
      <c r="G39" s="833">
        <v>133273</v>
      </c>
      <c r="H39" s="833">
        <v>104285</v>
      </c>
      <c r="I39" s="837">
        <v>9</v>
      </c>
      <c r="J39" s="841">
        <f>+Tabla2419[[#This Row],[ 293.028 ]]-Tabla2419[[#This Row],[ 257.007 ]]</f>
        <v>37887</v>
      </c>
    </row>
    <row r="40" spans="1:10" x14ac:dyDescent="0.2">
      <c r="A40" s="832" t="s">
        <v>62</v>
      </c>
      <c r="B40" s="825">
        <v>2187</v>
      </c>
      <c r="C40" s="825">
        <v>1386</v>
      </c>
      <c r="D40" s="825">
        <v>801</v>
      </c>
      <c r="E40" s="825">
        <v>0</v>
      </c>
      <c r="F40" s="825">
        <v>3634</v>
      </c>
      <c r="G40" s="825">
        <v>2269</v>
      </c>
      <c r="H40" s="825">
        <v>1365</v>
      </c>
      <c r="I40" s="831">
        <v>0</v>
      </c>
      <c r="J40" s="810">
        <f>+Tabla2419[[#This Row],[ 293.028 ]]-Tabla2419[[#This Row],[ 257.007 ]]</f>
        <v>-1447</v>
      </c>
    </row>
    <row r="41" spans="1:10" x14ac:dyDescent="0.2">
      <c r="A41" s="832" t="s">
        <v>791</v>
      </c>
      <c r="B41" s="825">
        <v>336</v>
      </c>
      <c r="C41" s="825">
        <v>188</v>
      </c>
      <c r="D41" s="825">
        <v>148</v>
      </c>
      <c r="E41" s="825">
        <v>0</v>
      </c>
      <c r="F41" s="825">
        <v>338</v>
      </c>
      <c r="G41" s="825">
        <v>171</v>
      </c>
      <c r="H41" s="825">
        <v>167</v>
      </c>
      <c r="I41" s="831">
        <v>0</v>
      </c>
      <c r="J41" s="810">
        <f>+Tabla2419[[#This Row],[ 293.028 ]]-Tabla2419[[#This Row],[ 257.007 ]]</f>
        <v>-2</v>
      </c>
    </row>
    <row r="42" spans="1:10" x14ac:dyDescent="0.2">
      <c r="A42" s="832" t="s">
        <v>64</v>
      </c>
      <c r="B42" s="825">
        <v>520</v>
      </c>
      <c r="C42" s="825">
        <v>340</v>
      </c>
      <c r="D42" s="825">
        <v>180</v>
      </c>
      <c r="E42" s="825">
        <v>0</v>
      </c>
      <c r="F42" s="825">
        <v>640</v>
      </c>
      <c r="G42" s="825">
        <v>390</v>
      </c>
      <c r="H42" s="825">
        <v>250</v>
      </c>
      <c r="I42" s="831">
        <v>0</v>
      </c>
      <c r="J42" s="810">
        <f>+Tabla2419[[#This Row],[ 293.028 ]]-Tabla2419[[#This Row],[ 257.007 ]]</f>
        <v>-120</v>
      </c>
    </row>
    <row r="43" spans="1:10" x14ac:dyDescent="0.2">
      <c r="A43" s="832" t="s">
        <v>65</v>
      </c>
      <c r="B43" s="825">
        <v>1534</v>
      </c>
      <c r="C43" s="825">
        <v>916</v>
      </c>
      <c r="D43" s="825">
        <v>618</v>
      </c>
      <c r="E43" s="825">
        <v>0</v>
      </c>
      <c r="F43" s="825">
        <v>1845</v>
      </c>
      <c r="G43" s="825">
        <v>1108</v>
      </c>
      <c r="H43" s="825">
        <v>737</v>
      </c>
      <c r="I43" s="831">
        <v>0</v>
      </c>
      <c r="J43" s="810">
        <f>+Tabla2419[[#This Row],[ 293.028 ]]-Tabla2419[[#This Row],[ 257.007 ]]</f>
        <v>-311</v>
      </c>
    </row>
    <row r="44" spans="1:10" x14ac:dyDescent="0.2">
      <c r="A44" s="832" t="s">
        <v>66</v>
      </c>
      <c r="B44" s="825">
        <v>169976</v>
      </c>
      <c r="C44" s="825">
        <v>93154</v>
      </c>
      <c r="D44" s="825">
        <v>76812</v>
      </c>
      <c r="E44" s="825">
        <v>10</v>
      </c>
      <c r="F44" s="825">
        <v>145534</v>
      </c>
      <c r="G44" s="825">
        <v>79453</v>
      </c>
      <c r="H44" s="825">
        <v>66072</v>
      </c>
      <c r="I44" s="831">
        <v>9</v>
      </c>
      <c r="J44" s="810">
        <f>+Tabla2419[[#This Row],[ 293.028 ]]-Tabla2419[[#This Row],[ 257.007 ]]</f>
        <v>24442</v>
      </c>
    </row>
    <row r="45" spans="1:10" x14ac:dyDescent="0.2">
      <c r="A45" s="832" t="s">
        <v>214</v>
      </c>
      <c r="B45" s="825">
        <v>61386</v>
      </c>
      <c r="C45" s="825">
        <v>34545</v>
      </c>
      <c r="D45" s="825">
        <v>26841</v>
      </c>
      <c r="E45" s="825">
        <v>0</v>
      </c>
      <c r="F45" s="825">
        <v>68741</v>
      </c>
      <c r="G45" s="825">
        <v>39108</v>
      </c>
      <c r="H45" s="825">
        <v>29633</v>
      </c>
      <c r="I45" s="831">
        <v>0</v>
      </c>
      <c r="J45" s="810">
        <f>+Tabla2419[[#This Row],[ 293.028 ]]-Tabla2419[[#This Row],[ 257.007 ]]</f>
        <v>-7355</v>
      </c>
    </row>
    <row r="46" spans="1:10" x14ac:dyDescent="0.2">
      <c r="A46" s="832" t="s">
        <v>792</v>
      </c>
      <c r="B46" s="825">
        <v>0</v>
      </c>
      <c r="C46" s="825">
        <v>0</v>
      </c>
      <c r="D46" s="825">
        <v>0</v>
      </c>
      <c r="E46" s="825">
        <v>0</v>
      </c>
      <c r="F46" s="825">
        <v>1</v>
      </c>
      <c r="G46" s="825">
        <v>0</v>
      </c>
      <c r="H46" s="825">
        <v>1</v>
      </c>
      <c r="I46" s="831">
        <v>0</v>
      </c>
      <c r="J46" s="810">
        <f>+Tabla2419[[#This Row],[ 293.028 ]]-Tabla2419[[#This Row],[ 257.007 ]]</f>
        <v>-1</v>
      </c>
    </row>
    <row r="47" spans="1:10" x14ac:dyDescent="0.2">
      <c r="A47" s="832" t="s">
        <v>67</v>
      </c>
      <c r="B47" s="825">
        <v>2</v>
      </c>
      <c r="C47" s="825">
        <v>0</v>
      </c>
      <c r="D47" s="825">
        <v>2</v>
      </c>
      <c r="E47" s="825">
        <v>0</v>
      </c>
      <c r="F47" s="825">
        <v>4</v>
      </c>
      <c r="G47" s="825">
        <v>2</v>
      </c>
      <c r="H47" s="825">
        <v>2</v>
      </c>
      <c r="I47" s="831">
        <v>0</v>
      </c>
      <c r="J47" s="810">
        <f>+Tabla2419[[#This Row],[ 293.028 ]]-Tabla2419[[#This Row],[ 257.007 ]]</f>
        <v>-2</v>
      </c>
    </row>
    <row r="48" spans="1:10" x14ac:dyDescent="0.2">
      <c r="A48" s="832" t="s">
        <v>69</v>
      </c>
      <c r="B48" s="825">
        <v>7765</v>
      </c>
      <c r="C48" s="825">
        <v>5104</v>
      </c>
      <c r="D48" s="825">
        <v>2661</v>
      </c>
      <c r="E48" s="825">
        <v>0</v>
      </c>
      <c r="F48" s="825">
        <v>7271</v>
      </c>
      <c r="G48" s="825">
        <v>4846</v>
      </c>
      <c r="H48" s="825">
        <v>2425</v>
      </c>
      <c r="I48" s="831">
        <v>0</v>
      </c>
      <c r="J48" s="810">
        <f>+Tabla2419[[#This Row],[ 293.028 ]]-Tabla2419[[#This Row],[ 257.007 ]]</f>
        <v>494</v>
      </c>
    </row>
    <row r="49" spans="1:10" x14ac:dyDescent="0.2">
      <c r="A49" s="832" t="s">
        <v>68</v>
      </c>
      <c r="B49" s="825">
        <v>31</v>
      </c>
      <c r="C49" s="825">
        <v>15</v>
      </c>
      <c r="D49" s="825">
        <v>16</v>
      </c>
      <c r="E49" s="825">
        <v>0</v>
      </c>
      <c r="F49" s="825">
        <v>44</v>
      </c>
      <c r="G49" s="825">
        <v>22</v>
      </c>
      <c r="H49" s="825">
        <v>22</v>
      </c>
      <c r="I49" s="831">
        <v>0</v>
      </c>
      <c r="J49" s="810">
        <f>+Tabla2419[[#This Row],[ 293.028 ]]-Tabla2419[[#This Row],[ 257.007 ]]</f>
        <v>-13</v>
      </c>
    </row>
    <row r="50" spans="1:10" x14ac:dyDescent="0.2">
      <c r="A50" s="832" t="s">
        <v>70</v>
      </c>
      <c r="B50" s="825">
        <v>1</v>
      </c>
      <c r="C50" s="825">
        <v>1</v>
      </c>
      <c r="D50" s="825">
        <v>0</v>
      </c>
      <c r="E50" s="825">
        <v>0</v>
      </c>
      <c r="F50" s="825">
        <v>6</v>
      </c>
      <c r="G50" s="825">
        <v>3</v>
      </c>
      <c r="H50" s="825">
        <v>3</v>
      </c>
      <c r="I50" s="831">
        <v>0</v>
      </c>
      <c r="J50" s="810">
        <f>+Tabla2419[[#This Row],[ 293.028 ]]-Tabla2419[[#This Row],[ 257.007 ]]</f>
        <v>-5</v>
      </c>
    </row>
    <row r="51" spans="1:10" s="45" customFormat="1" x14ac:dyDescent="0.2">
      <c r="A51" s="832" t="s">
        <v>71</v>
      </c>
      <c r="B51" s="825">
        <v>112</v>
      </c>
      <c r="C51" s="825">
        <v>84</v>
      </c>
      <c r="D51" s="825">
        <v>28</v>
      </c>
      <c r="E51" s="825">
        <v>0</v>
      </c>
      <c r="F51" s="825">
        <v>168</v>
      </c>
      <c r="G51" s="825">
        <v>115</v>
      </c>
      <c r="H51" s="825">
        <v>53</v>
      </c>
      <c r="I51" s="831">
        <v>0</v>
      </c>
      <c r="J51" s="810">
        <f>+Tabla2419[[#This Row],[ 293.028 ]]-Tabla2419[[#This Row],[ 257.007 ]]</f>
        <v>-56</v>
      </c>
    </row>
    <row r="52" spans="1:10" s="45" customFormat="1" x14ac:dyDescent="0.2">
      <c r="A52" s="832" t="s">
        <v>72</v>
      </c>
      <c r="B52" s="825">
        <v>31604</v>
      </c>
      <c r="C52" s="825">
        <v>19176</v>
      </c>
      <c r="D52" s="825">
        <v>12427</v>
      </c>
      <c r="E52" s="825">
        <v>1</v>
      </c>
      <c r="F52" s="825">
        <v>9341</v>
      </c>
      <c r="G52" s="825">
        <v>5786</v>
      </c>
      <c r="H52" s="825">
        <v>3555</v>
      </c>
      <c r="I52" s="831">
        <v>0</v>
      </c>
      <c r="J52" s="810">
        <f>+Tabla2419[[#This Row],[ 293.028 ]]-Tabla2419[[#This Row],[ 257.007 ]]</f>
        <v>22263</v>
      </c>
    </row>
    <row r="53" spans="1:10" x14ac:dyDescent="0.2">
      <c r="A53" s="832" t="s">
        <v>269</v>
      </c>
      <c r="B53" s="825">
        <v>9667</v>
      </c>
      <c r="C53" s="825">
        <v>5421</v>
      </c>
      <c r="D53" s="825">
        <v>4246</v>
      </c>
      <c r="E53" s="825">
        <v>0</v>
      </c>
      <c r="F53" s="825">
        <v>11919</v>
      </c>
      <c r="G53" s="825">
        <v>6623</v>
      </c>
      <c r="H53" s="825">
        <v>5296</v>
      </c>
      <c r="I53" s="831">
        <v>0</v>
      </c>
      <c r="J53" s="810">
        <f>+Tabla2419[[#This Row],[ 293.028 ]]-Tabla2419[[#This Row],[ 257.007 ]]</f>
        <v>-2252</v>
      </c>
    </row>
    <row r="54" spans="1:10" x14ac:dyDescent="0.2">
      <c r="A54" s="832" t="s">
        <v>73</v>
      </c>
      <c r="B54" s="825">
        <v>5</v>
      </c>
      <c r="C54" s="825">
        <v>3</v>
      </c>
      <c r="D54" s="825">
        <v>2</v>
      </c>
      <c r="E54" s="825">
        <v>0</v>
      </c>
      <c r="F54" s="825">
        <v>3</v>
      </c>
      <c r="G54" s="825">
        <v>2</v>
      </c>
      <c r="H54" s="825">
        <v>1</v>
      </c>
      <c r="I54" s="831">
        <v>0</v>
      </c>
      <c r="J54" s="810">
        <f>+Tabla2419[[#This Row],[ 293.028 ]]-Tabla2419[[#This Row],[ 257.007 ]]</f>
        <v>2</v>
      </c>
    </row>
    <row r="55" spans="1:10" x14ac:dyDescent="0.2">
      <c r="A55" s="832" t="s">
        <v>75</v>
      </c>
      <c r="B55" s="825">
        <v>2</v>
      </c>
      <c r="C55" s="825">
        <v>2</v>
      </c>
      <c r="D55" s="825">
        <v>0</v>
      </c>
      <c r="E55" s="825">
        <v>0</v>
      </c>
      <c r="F55" s="825">
        <v>1</v>
      </c>
      <c r="G55" s="825">
        <v>1</v>
      </c>
      <c r="H55" s="825">
        <v>0</v>
      </c>
      <c r="I55" s="831">
        <v>0</v>
      </c>
      <c r="J55" s="810">
        <f>+Tabla2419[[#This Row],[ 293.028 ]]-Tabla2419[[#This Row],[ 257.007 ]]</f>
        <v>1</v>
      </c>
    </row>
    <row r="56" spans="1:10" x14ac:dyDescent="0.2">
      <c r="A56" s="832" t="s">
        <v>793</v>
      </c>
      <c r="B56" s="825">
        <v>1</v>
      </c>
      <c r="C56" s="825">
        <v>0</v>
      </c>
      <c r="D56" s="825">
        <v>1</v>
      </c>
      <c r="E56" s="825">
        <v>0</v>
      </c>
      <c r="F56" s="825">
        <v>0</v>
      </c>
      <c r="G56" s="825">
        <v>0</v>
      </c>
      <c r="H56" s="825">
        <v>0</v>
      </c>
      <c r="I56" s="831">
        <v>0</v>
      </c>
      <c r="J56" s="810">
        <f>+Tabla2419[[#This Row],[ 293.028 ]]-Tabla2419[[#This Row],[ 257.007 ]]</f>
        <v>1</v>
      </c>
    </row>
    <row r="57" spans="1:10" x14ac:dyDescent="0.2">
      <c r="A57" s="832" t="s">
        <v>76</v>
      </c>
      <c r="B57" s="825">
        <v>172</v>
      </c>
      <c r="C57" s="825">
        <v>83</v>
      </c>
      <c r="D57" s="825">
        <v>89</v>
      </c>
      <c r="E57" s="825">
        <v>0</v>
      </c>
      <c r="F57" s="825">
        <v>175</v>
      </c>
      <c r="G57" s="825">
        <v>98</v>
      </c>
      <c r="H57" s="825">
        <v>77</v>
      </c>
      <c r="I57" s="831">
        <v>0</v>
      </c>
      <c r="J57" s="810">
        <f>+Tabla2419[[#This Row],[ 293.028 ]]-Tabla2419[[#This Row],[ 257.007 ]]</f>
        <v>-3</v>
      </c>
    </row>
    <row r="58" spans="1:10" x14ac:dyDescent="0.2">
      <c r="A58" s="832" t="s">
        <v>77</v>
      </c>
      <c r="B58" s="825">
        <v>255</v>
      </c>
      <c r="C58" s="825">
        <v>150</v>
      </c>
      <c r="D58" s="825">
        <v>105</v>
      </c>
      <c r="E58" s="825">
        <v>0</v>
      </c>
      <c r="F58" s="825">
        <v>328</v>
      </c>
      <c r="G58" s="825">
        <v>185</v>
      </c>
      <c r="H58" s="825">
        <v>143</v>
      </c>
      <c r="I58" s="831">
        <v>0</v>
      </c>
      <c r="J58" s="810">
        <f>+Tabla2419[[#This Row],[ 293.028 ]]-Tabla2419[[#This Row],[ 257.007 ]]</f>
        <v>-73</v>
      </c>
    </row>
    <row r="59" spans="1:10" x14ac:dyDescent="0.2">
      <c r="A59" s="832" t="s">
        <v>78</v>
      </c>
      <c r="B59" s="825">
        <v>7</v>
      </c>
      <c r="C59" s="825">
        <v>4</v>
      </c>
      <c r="D59" s="825">
        <v>3</v>
      </c>
      <c r="E59" s="825">
        <v>0</v>
      </c>
      <c r="F59" s="825">
        <v>13</v>
      </c>
      <c r="G59" s="825">
        <v>7</v>
      </c>
      <c r="H59" s="825">
        <v>6</v>
      </c>
      <c r="I59" s="831">
        <v>0</v>
      </c>
      <c r="J59" s="810">
        <f>+Tabla2419[[#This Row],[ 293.028 ]]-Tabla2419[[#This Row],[ 257.007 ]]</f>
        <v>-6</v>
      </c>
    </row>
    <row r="60" spans="1:10" x14ac:dyDescent="0.2">
      <c r="A60" s="832" t="s">
        <v>794</v>
      </c>
      <c r="B60" s="825">
        <v>1</v>
      </c>
      <c r="C60" s="825">
        <v>1</v>
      </c>
      <c r="D60" s="825">
        <v>0</v>
      </c>
      <c r="E60" s="825">
        <v>0</v>
      </c>
      <c r="F60" s="825">
        <v>1</v>
      </c>
      <c r="G60" s="825">
        <v>1</v>
      </c>
      <c r="H60" s="825">
        <v>0</v>
      </c>
      <c r="I60" s="831">
        <v>0</v>
      </c>
      <c r="J60" s="810">
        <f>+Tabla2419[[#This Row],[ 293.028 ]]-Tabla2419[[#This Row],[ 257.007 ]]</f>
        <v>0</v>
      </c>
    </row>
    <row r="61" spans="1:10" x14ac:dyDescent="0.2">
      <c r="A61" s="832" t="s">
        <v>795</v>
      </c>
      <c r="B61" s="825">
        <v>7</v>
      </c>
      <c r="C61" s="825">
        <v>4</v>
      </c>
      <c r="D61" s="825">
        <v>3</v>
      </c>
      <c r="E61" s="825">
        <v>0</v>
      </c>
      <c r="F61" s="825">
        <v>4</v>
      </c>
      <c r="G61" s="825">
        <v>4</v>
      </c>
      <c r="H61" s="825">
        <v>0</v>
      </c>
      <c r="I61" s="831">
        <v>0</v>
      </c>
      <c r="J61" s="810">
        <f>+Tabla2419[[#This Row],[ 293.028 ]]-Tabla2419[[#This Row],[ 257.007 ]]</f>
        <v>3</v>
      </c>
    </row>
    <row r="62" spans="1:10" x14ac:dyDescent="0.2">
      <c r="A62" s="832" t="s">
        <v>100</v>
      </c>
      <c r="B62" s="825">
        <v>584</v>
      </c>
      <c r="C62" s="825">
        <v>308</v>
      </c>
      <c r="D62" s="825">
        <v>276</v>
      </c>
      <c r="E62" s="825">
        <v>0</v>
      </c>
      <c r="F62" s="825">
        <v>677</v>
      </c>
      <c r="G62" s="825">
        <v>350</v>
      </c>
      <c r="H62" s="825">
        <v>327</v>
      </c>
      <c r="I62" s="831">
        <v>0</v>
      </c>
      <c r="J62" s="810">
        <f>+Tabla2419[[#This Row],[ 293.028 ]]-Tabla2419[[#This Row],[ 257.007 ]]</f>
        <v>-93</v>
      </c>
    </row>
    <row r="63" spans="1:10" x14ac:dyDescent="0.2">
      <c r="A63" s="832" t="s">
        <v>106</v>
      </c>
      <c r="B63" s="825">
        <v>5</v>
      </c>
      <c r="C63" s="825">
        <v>3</v>
      </c>
      <c r="D63" s="825">
        <v>2</v>
      </c>
      <c r="E63" s="825">
        <v>0</v>
      </c>
      <c r="F63" s="825">
        <v>3</v>
      </c>
      <c r="G63" s="825">
        <v>2</v>
      </c>
      <c r="H63" s="825">
        <v>1</v>
      </c>
      <c r="I63" s="831">
        <v>0</v>
      </c>
      <c r="J63" s="810">
        <f>+Tabla2419[[#This Row],[ 293.028 ]]-Tabla2419[[#This Row],[ 257.007 ]]</f>
        <v>2</v>
      </c>
    </row>
    <row r="64" spans="1:10" x14ac:dyDescent="0.2">
      <c r="A64" s="832" t="s">
        <v>796</v>
      </c>
      <c r="B64" s="825">
        <v>86</v>
      </c>
      <c r="C64" s="825">
        <v>54</v>
      </c>
      <c r="D64" s="825">
        <v>32</v>
      </c>
      <c r="E64" s="825">
        <v>0</v>
      </c>
      <c r="F64" s="825">
        <v>102</v>
      </c>
      <c r="G64" s="825">
        <v>61</v>
      </c>
      <c r="H64" s="825">
        <v>41</v>
      </c>
      <c r="I64" s="831">
        <v>0</v>
      </c>
      <c r="J64" s="810">
        <f>+Tabla2419[[#This Row],[ 293.028 ]]-Tabla2419[[#This Row],[ 257.007 ]]</f>
        <v>-16</v>
      </c>
    </row>
    <row r="65" spans="1:10" x14ac:dyDescent="0.2">
      <c r="A65" s="832" t="s">
        <v>74</v>
      </c>
      <c r="B65" s="825">
        <v>1781</v>
      </c>
      <c r="C65" s="825">
        <v>889</v>
      </c>
      <c r="D65" s="825">
        <v>892</v>
      </c>
      <c r="E65" s="825">
        <v>0</v>
      </c>
      <c r="F65" s="825">
        <v>2175</v>
      </c>
      <c r="G65" s="825">
        <v>1140</v>
      </c>
      <c r="H65" s="825">
        <v>1035</v>
      </c>
      <c r="I65" s="831">
        <v>0</v>
      </c>
      <c r="J65" s="810">
        <f>+Tabla2419[[#This Row],[ 293.028 ]]-Tabla2419[[#This Row],[ 257.007 ]]</f>
        <v>-394</v>
      </c>
    </row>
    <row r="66" spans="1:10" x14ac:dyDescent="0.2">
      <c r="A66" s="832" t="s">
        <v>80</v>
      </c>
      <c r="B66" s="825">
        <v>119</v>
      </c>
      <c r="C66" s="825">
        <v>69</v>
      </c>
      <c r="D66" s="825">
        <v>50</v>
      </c>
      <c r="E66" s="825">
        <v>0</v>
      </c>
      <c r="F66" s="825">
        <v>158</v>
      </c>
      <c r="G66" s="825">
        <v>72</v>
      </c>
      <c r="H66" s="825">
        <v>86</v>
      </c>
      <c r="I66" s="831">
        <v>0</v>
      </c>
      <c r="J66" s="810">
        <f>+Tabla2419[[#This Row],[ 293.028 ]]-Tabla2419[[#This Row],[ 257.007 ]]</f>
        <v>-39</v>
      </c>
    </row>
    <row r="67" spans="1:10" x14ac:dyDescent="0.2">
      <c r="A67" s="832" t="s">
        <v>83</v>
      </c>
      <c r="B67" s="825">
        <v>898</v>
      </c>
      <c r="C67" s="825">
        <v>547</v>
      </c>
      <c r="D67" s="825">
        <v>351</v>
      </c>
      <c r="E67" s="825">
        <v>0</v>
      </c>
      <c r="F67" s="825">
        <v>1084</v>
      </c>
      <c r="G67" s="825">
        <v>651</v>
      </c>
      <c r="H67" s="825">
        <v>433</v>
      </c>
      <c r="I67" s="831">
        <v>0</v>
      </c>
      <c r="J67" s="810">
        <f>+Tabla2419[[#This Row],[ 293.028 ]]-Tabla2419[[#This Row],[ 257.007 ]]</f>
        <v>-186</v>
      </c>
    </row>
    <row r="68" spans="1:10" x14ac:dyDescent="0.2">
      <c r="A68" s="832" t="s">
        <v>84</v>
      </c>
      <c r="B68" s="825">
        <v>19</v>
      </c>
      <c r="C68" s="825">
        <v>12</v>
      </c>
      <c r="D68" s="825">
        <v>7</v>
      </c>
      <c r="E68" s="825">
        <v>0</v>
      </c>
      <c r="F68" s="825">
        <v>23</v>
      </c>
      <c r="G68" s="825">
        <v>12</v>
      </c>
      <c r="H68" s="825">
        <v>11</v>
      </c>
      <c r="I68" s="831">
        <v>0</v>
      </c>
      <c r="J68" s="810">
        <f>+Tabla2419[[#This Row],[ 293.028 ]]-Tabla2419[[#This Row],[ 257.007 ]]</f>
        <v>-4</v>
      </c>
    </row>
    <row r="69" spans="1:10" x14ac:dyDescent="0.2">
      <c r="A69" s="832" t="s">
        <v>85</v>
      </c>
      <c r="B69" s="825">
        <v>50</v>
      </c>
      <c r="C69" s="825">
        <v>23</v>
      </c>
      <c r="D69" s="825">
        <v>27</v>
      </c>
      <c r="E69" s="825">
        <v>0</v>
      </c>
      <c r="F69" s="825">
        <v>81</v>
      </c>
      <c r="G69" s="825">
        <v>31</v>
      </c>
      <c r="H69" s="825">
        <v>50</v>
      </c>
      <c r="I69" s="831">
        <v>0</v>
      </c>
      <c r="J69" s="810">
        <f>+Tabla2419[[#This Row],[ 293.028 ]]-Tabla2419[[#This Row],[ 257.007 ]]</f>
        <v>-31</v>
      </c>
    </row>
    <row r="70" spans="1:10" x14ac:dyDescent="0.2">
      <c r="A70" s="832" t="s">
        <v>86</v>
      </c>
      <c r="B70" s="825">
        <v>1777</v>
      </c>
      <c r="C70" s="825">
        <v>1015</v>
      </c>
      <c r="D70" s="825">
        <v>762</v>
      </c>
      <c r="E70" s="825">
        <v>0</v>
      </c>
      <c r="F70" s="825">
        <v>2331</v>
      </c>
      <c r="G70" s="825">
        <v>1323</v>
      </c>
      <c r="H70" s="825">
        <v>1008</v>
      </c>
      <c r="I70" s="831">
        <v>0</v>
      </c>
      <c r="J70" s="810">
        <f>+Tabla2419[[#This Row],[ 293.028 ]]-Tabla2419[[#This Row],[ 257.007 ]]</f>
        <v>-554</v>
      </c>
    </row>
    <row r="71" spans="1:10" x14ac:dyDescent="0.2">
      <c r="A71" s="832" t="s">
        <v>259</v>
      </c>
      <c r="B71" s="825">
        <v>1657</v>
      </c>
      <c r="C71" s="825">
        <v>978</v>
      </c>
      <c r="D71" s="825">
        <v>679</v>
      </c>
      <c r="E71" s="825">
        <v>0</v>
      </c>
      <c r="F71" s="825">
        <v>2087</v>
      </c>
      <c r="G71" s="825">
        <v>1218</v>
      </c>
      <c r="H71" s="825">
        <v>869</v>
      </c>
      <c r="I71" s="831">
        <v>0</v>
      </c>
      <c r="J71" s="810">
        <f>+Tabla2419[[#This Row],[ 293.028 ]]-Tabla2419[[#This Row],[ 257.007 ]]</f>
        <v>-430</v>
      </c>
    </row>
    <row r="72" spans="1:10" x14ac:dyDescent="0.2">
      <c r="A72" s="832" t="s">
        <v>108</v>
      </c>
      <c r="B72" s="825">
        <v>2</v>
      </c>
      <c r="C72" s="825">
        <v>1</v>
      </c>
      <c r="D72" s="825">
        <v>1</v>
      </c>
      <c r="E72" s="825">
        <v>0</v>
      </c>
      <c r="F72" s="825">
        <v>1</v>
      </c>
      <c r="G72" s="825">
        <v>0</v>
      </c>
      <c r="H72" s="825">
        <v>1</v>
      </c>
      <c r="I72" s="831">
        <v>0</v>
      </c>
      <c r="J72" s="810">
        <f>+Tabla2419[[#This Row],[ 293.028 ]]-Tabla2419[[#This Row],[ 257.007 ]]</f>
        <v>1</v>
      </c>
    </row>
    <row r="73" spans="1:10" x14ac:dyDescent="0.2">
      <c r="A73" s="832" t="s">
        <v>87</v>
      </c>
      <c r="B73" s="825">
        <v>23</v>
      </c>
      <c r="C73" s="825">
        <v>14</v>
      </c>
      <c r="D73" s="825">
        <v>9</v>
      </c>
      <c r="E73" s="825">
        <v>0</v>
      </c>
      <c r="F73" s="825">
        <v>31</v>
      </c>
      <c r="G73" s="825">
        <v>18</v>
      </c>
      <c r="H73" s="825">
        <v>13</v>
      </c>
      <c r="I73" s="831">
        <v>0</v>
      </c>
      <c r="J73" s="810">
        <f>+Tabla2419[[#This Row],[ 293.028 ]]-Tabla2419[[#This Row],[ 257.007 ]]</f>
        <v>-8</v>
      </c>
    </row>
    <row r="74" spans="1:10" x14ac:dyDescent="0.2">
      <c r="A74" s="832" t="s">
        <v>79</v>
      </c>
      <c r="B74" s="825">
        <v>16</v>
      </c>
      <c r="C74" s="825">
        <v>9</v>
      </c>
      <c r="D74" s="825">
        <v>7</v>
      </c>
      <c r="E74" s="825">
        <v>0</v>
      </c>
      <c r="F74" s="825">
        <v>15</v>
      </c>
      <c r="G74" s="825">
        <v>10</v>
      </c>
      <c r="H74" s="825">
        <v>5</v>
      </c>
      <c r="I74" s="831">
        <v>0</v>
      </c>
      <c r="J74" s="810">
        <f>+Tabla2419[[#This Row],[ 293.028 ]]-Tabla2419[[#This Row],[ 257.007 ]]</f>
        <v>1</v>
      </c>
    </row>
    <row r="75" spans="1:10" x14ac:dyDescent="0.2">
      <c r="A75" s="832" t="s">
        <v>303</v>
      </c>
      <c r="B75" s="825">
        <v>28</v>
      </c>
      <c r="C75" s="825">
        <v>15</v>
      </c>
      <c r="D75" s="825">
        <v>13</v>
      </c>
      <c r="E75" s="825">
        <v>0</v>
      </c>
      <c r="F75" s="825">
        <v>36</v>
      </c>
      <c r="G75" s="825">
        <v>17</v>
      </c>
      <c r="H75" s="825">
        <v>19</v>
      </c>
      <c r="I75" s="831">
        <v>0</v>
      </c>
      <c r="J75" s="810">
        <f>+Tabla2419[[#This Row],[ 293.028 ]]-Tabla2419[[#This Row],[ 257.007 ]]</f>
        <v>-8</v>
      </c>
    </row>
    <row r="76" spans="1:10" x14ac:dyDescent="0.2">
      <c r="A76" s="832" t="s">
        <v>88</v>
      </c>
      <c r="B76" s="825">
        <v>360</v>
      </c>
      <c r="C76" s="825">
        <v>198</v>
      </c>
      <c r="D76" s="825">
        <v>162</v>
      </c>
      <c r="E76" s="825">
        <v>0</v>
      </c>
      <c r="F76" s="825">
        <v>358</v>
      </c>
      <c r="G76" s="825">
        <v>190</v>
      </c>
      <c r="H76" s="825">
        <v>168</v>
      </c>
      <c r="I76" s="831">
        <v>0</v>
      </c>
      <c r="J76" s="810">
        <f>+Tabla2419[[#This Row],[ 293.028 ]]-Tabla2419[[#This Row],[ 257.007 ]]</f>
        <v>2</v>
      </c>
    </row>
    <row r="77" spans="1:10" x14ac:dyDescent="0.2">
      <c r="A77" s="832" t="s">
        <v>89</v>
      </c>
      <c r="B77" s="825">
        <v>15</v>
      </c>
      <c r="C77" s="825">
        <v>4</v>
      </c>
      <c r="D77" s="825">
        <v>11</v>
      </c>
      <c r="E77" s="825">
        <v>0</v>
      </c>
      <c r="F77" s="825">
        <v>5</v>
      </c>
      <c r="G77" s="825">
        <v>2</v>
      </c>
      <c r="H77" s="825">
        <v>3</v>
      </c>
      <c r="I77" s="831">
        <v>0</v>
      </c>
      <c r="J77" s="810">
        <f>+Tabla2419[[#This Row],[ 293.028 ]]-Tabla2419[[#This Row],[ 257.007 ]]</f>
        <v>10</v>
      </c>
    </row>
    <row r="78" spans="1:10" x14ac:dyDescent="0.2">
      <c r="A78" s="832" t="s">
        <v>90</v>
      </c>
      <c r="B78" s="825">
        <v>474</v>
      </c>
      <c r="C78" s="825">
        <v>289</v>
      </c>
      <c r="D78" s="825">
        <v>185</v>
      </c>
      <c r="E78" s="825">
        <v>0</v>
      </c>
      <c r="F78" s="825">
        <v>537</v>
      </c>
      <c r="G78" s="825">
        <v>332</v>
      </c>
      <c r="H78" s="825">
        <v>205</v>
      </c>
      <c r="I78" s="831">
        <v>0</v>
      </c>
      <c r="J78" s="810">
        <f>+Tabla2419[[#This Row],[ 293.028 ]]-Tabla2419[[#This Row],[ 257.007 ]]</f>
        <v>-63</v>
      </c>
    </row>
    <row r="79" spans="1:10" x14ac:dyDescent="0.2">
      <c r="A79" s="832" t="s">
        <v>91</v>
      </c>
      <c r="B79" s="825">
        <v>3</v>
      </c>
      <c r="C79" s="825">
        <v>1</v>
      </c>
      <c r="D79" s="825">
        <v>2</v>
      </c>
      <c r="E79" s="825">
        <v>0</v>
      </c>
      <c r="F79" s="825">
        <v>3</v>
      </c>
      <c r="G79" s="825">
        <v>2</v>
      </c>
      <c r="H79" s="825">
        <v>1</v>
      </c>
      <c r="I79" s="831">
        <v>0</v>
      </c>
      <c r="J79" s="810">
        <f>+Tabla2419[[#This Row],[ 293.028 ]]-Tabla2419[[#This Row],[ 257.007 ]]</f>
        <v>0</v>
      </c>
    </row>
    <row r="80" spans="1:10" x14ac:dyDescent="0.2">
      <c r="A80" s="832" t="s">
        <v>92</v>
      </c>
      <c r="B80" s="825">
        <v>33</v>
      </c>
      <c r="C80" s="825">
        <v>13</v>
      </c>
      <c r="D80" s="825">
        <v>20</v>
      </c>
      <c r="E80" s="825">
        <v>0</v>
      </c>
      <c r="F80" s="825">
        <v>32</v>
      </c>
      <c r="G80" s="825">
        <v>9</v>
      </c>
      <c r="H80" s="825">
        <v>23</v>
      </c>
      <c r="I80" s="831">
        <v>0</v>
      </c>
      <c r="J80" s="810">
        <f>+Tabla2419[[#This Row],[ 293.028 ]]-Tabla2419[[#This Row],[ 257.007 ]]</f>
        <v>1</v>
      </c>
    </row>
    <row r="81" spans="1:10" x14ac:dyDescent="0.2">
      <c r="A81" s="832" t="s">
        <v>93</v>
      </c>
      <c r="B81" s="825">
        <v>6</v>
      </c>
      <c r="C81" s="825">
        <v>3</v>
      </c>
      <c r="D81" s="825">
        <v>3</v>
      </c>
      <c r="E81" s="825">
        <v>0</v>
      </c>
      <c r="F81" s="825">
        <v>3</v>
      </c>
      <c r="G81" s="825">
        <v>1</v>
      </c>
      <c r="H81" s="825">
        <v>2</v>
      </c>
      <c r="I81" s="831">
        <v>0</v>
      </c>
      <c r="J81" s="810">
        <f>+Tabla2419[[#This Row],[ 293.028 ]]-Tabla2419[[#This Row],[ 257.007 ]]</f>
        <v>3</v>
      </c>
    </row>
    <row r="82" spans="1:10" x14ac:dyDescent="0.2">
      <c r="A82" s="832" t="s">
        <v>800</v>
      </c>
      <c r="B82" s="825">
        <v>5</v>
      </c>
      <c r="C82" s="825">
        <v>1</v>
      </c>
      <c r="D82" s="825">
        <v>4</v>
      </c>
      <c r="E82" s="825">
        <v>0</v>
      </c>
      <c r="F82" s="825">
        <v>9</v>
      </c>
      <c r="G82" s="825">
        <v>6</v>
      </c>
      <c r="H82" s="825">
        <v>3</v>
      </c>
      <c r="I82" s="831">
        <v>0</v>
      </c>
      <c r="J82" s="810">
        <f>+Tabla2419[[#This Row],[ 293.028 ]]-Tabla2419[[#This Row],[ 257.007 ]]</f>
        <v>-4</v>
      </c>
    </row>
    <row r="83" spans="1:10" x14ac:dyDescent="0.2">
      <c r="A83" s="832" t="s">
        <v>802</v>
      </c>
      <c r="B83" s="825">
        <v>1</v>
      </c>
      <c r="C83" s="825">
        <v>1</v>
      </c>
      <c r="D83" s="825">
        <v>0</v>
      </c>
      <c r="E83" s="825">
        <v>0</v>
      </c>
      <c r="F83" s="825">
        <v>1</v>
      </c>
      <c r="G83" s="825">
        <v>1</v>
      </c>
      <c r="H83" s="825">
        <v>0</v>
      </c>
      <c r="I83" s="831">
        <v>0</v>
      </c>
      <c r="J83" s="810">
        <f>+Tabla2419[[#This Row],[ 293.028 ]]-Tabla2419[[#This Row],[ 257.007 ]]</f>
        <v>0</v>
      </c>
    </row>
    <row r="84" spans="1:10" x14ac:dyDescent="0.2">
      <c r="A84" s="832" t="s">
        <v>94</v>
      </c>
      <c r="B84" s="825">
        <v>1</v>
      </c>
      <c r="C84" s="825">
        <v>1</v>
      </c>
      <c r="D84" s="825">
        <v>0</v>
      </c>
      <c r="E84" s="825">
        <v>0</v>
      </c>
      <c r="F84" s="825">
        <v>4</v>
      </c>
      <c r="G84" s="825">
        <v>2</v>
      </c>
      <c r="H84" s="825">
        <v>2</v>
      </c>
      <c r="I84" s="831">
        <v>0</v>
      </c>
      <c r="J84" s="810">
        <f>+Tabla2419[[#This Row],[ 293.028 ]]-Tabla2419[[#This Row],[ 257.007 ]]</f>
        <v>-3</v>
      </c>
    </row>
    <row r="85" spans="1:10" x14ac:dyDescent="0.2">
      <c r="A85" s="832" t="s">
        <v>803</v>
      </c>
      <c r="B85" s="825">
        <v>585</v>
      </c>
      <c r="C85" s="825">
        <v>331</v>
      </c>
      <c r="D85" s="825">
        <v>254</v>
      </c>
      <c r="E85" s="825">
        <v>0</v>
      </c>
      <c r="F85" s="825">
        <v>720</v>
      </c>
      <c r="G85" s="825">
        <v>405</v>
      </c>
      <c r="H85" s="825">
        <v>315</v>
      </c>
      <c r="I85" s="831">
        <v>0</v>
      </c>
      <c r="J85" s="810">
        <f>+Tabla2419[[#This Row],[ 293.028 ]]-Tabla2419[[#This Row],[ 257.007 ]]</f>
        <v>-135</v>
      </c>
    </row>
    <row r="86" spans="1:10" x14ac:dyDescent="0.2">
      <c r="A86" s="832" t="s">
        <v>95</v>
      </c>
      <c r="B86" s="825">
        <v>26</v>
      </c>
      <c r="C86" s="825">
        <v>16</v>
      </c>
      <c r="D86" s="825">
        <v>10</v>
      </c>
      <c r="E86" s="825">
        <v>0</v>
      </c>
      <c r="F86" s="825">
        <v>29</v>
      </c>
      <c r="G86" s="825">
        <v>11</v>
      </c>
      <c r="H86" s="825">
        <v>18</v>
      </c>
      <c r="I86" s="831">
        <v>0</v>
      </c>
      <c r="J86" s="810">
        <f>+Tabla2419[[#This Row],[ 293.028 ]]-Tabla2419[[#This Row],[ 257.007 ]]</f>
        <v>-3</v>
      </c>
    </row>
    <row r="87" spans="1:10" x14ac:dyDescent="0.2">
      <c r="A87" s="832" t="s">
        <v>96</v>
      </c>
      <c r="B87" s="825">
        <v>193</v>
      </c>
      <c r="C87" s="825">
        <v>105</v>
      </c>
      <c r="D87" s="825">
        <v>88</v>
      </c>
      <c r="E87" s="825">
        <v>0</v>
      </c>
      <c r="F87" s="825">
        <v>259</v>
      </c>
      <c r="G87" s="825">
        <v>126</v>
      </c>
      <c r="H87" s="825">
        <v>133</v>
      </c>
      <c r="I87" s="831">
        <v>0</v>
      </c>
      <c r="J87" s="810">
        <f>+Tabla2419[[#This Row],[ 293.028 ]]-Tabla2419[[#This Row],[ 257.007 ]]</f>
        <v>-66</v>
      </c>
    </row>
    <row r="88" spans="1:10" x14ac:dyDescent="0.2">
      <c r="A88" s="832" t="s">
        <v>97</v>
      </c>
      <c r="B88" s="825">
        <v>77</v>
      </c>
      <c r="C88" s="825">
        <v>55</v>
      </c>
      <c r="D88" s="825">
        <v>22</v>
      </c>
      <c r="E88" s="825">
        <v>0</v>
      </c>
      <c r="F88" s="825">
        <v>117</v>
      </c>
      <c r="G88" s="825">
        <v>76</v>
      </c>
      <c r="H88" s="825">
        <v>41</v>
      </c>
      <c r="I88" s="831">
        <v>0</v>
      </c>
      <c r="J88" s="810">
        <f>+Tabla2419[[#This Row],[ 293.028 ]]-Tabla2419[[#This Row],[ 257.007 ]]</f>
        <v>-40</v>
      </c>
    </row>
    <row r="89" spans="1:10" x14ac:dyDescent="0.2">
      <c r="A89" s="832" t="s">
        <v>98</v>
      </c>
      <c r="B89" s="825">
        <v>37</v>
      </c>
      <c r="C89" s="825">
        <v>21</v>
      </c>
      <c r="D89" s="825">
        <v>16</v>
      </c>
      <c r="E89" s="825">
        <v>0</v>
      </c>
      <c r="F89" s="825">
        <v>34</v>
      </c>
      <c r="G89" s="825">
        <v>18</v>
      </c>
      <c r="H89" s="825">
        <v>16</v>
      </c>
      <c r="I89" s="831">
        <v>0</v>
      </c>
      <c r="J89" s="810">
        <f>+Tabla2419[[#This Row],[ 293.028 ]]-Tabla2419[[#This Row],[ 257.007 ]]</f>
        <v>3</v>
      </c>
    </row>
    <row r="90" spans="1:10" x14ac:dyDescent="0.2">
      <c r="A90" s="832" t="s">
        <v>804</v>
      </c>
      <c r="B90" s="825">
        <v>39</v>
      </c>
      <c r="C90" s="825">
        <v>18</v>
      </c>
      <c r="D90" s="825">
        <v>21</v>
      </c>
      <c r="E90" s="825">
        <v>0</v>
      </c>
      <c r="F90" s="825">
        <v>68</v>
      </c>
      <c r="G90" s="825">
        <v>27</v>
      </c>
      <c r="H90" s="825">
        <v>41</v>
      </c>
      <c r="I90" s="831">
        <v>0</v>
      </c>
      <c r="J90" s="810">
        <f>+Tabla2419[[#This Row],[ 293.028 ]]-Tabla2419[[#This Row],[ 257.007 ]]</f>
        <v>-29</v>
      </c>
    </row>
    <row r="91" spans="1:10" x14ac:dyDescent="0.2">
      <c r="A91" s="832" t="s">
        <v>806</v>
      </c>
      <c r="B91" s="825">
        <v>3</v>
      </c>
      <c r="C91" s="825">
        <v>2</v>
      </c>
      <c r="D91" s="825">
        <v>1</v>
      </c>
      <c r="E91" s="825">
        <v>0</v>
      </c>
      <c r="F91" s="825">
        <v>4</v>
      </c>
      <c r="G91" s="825">
        <v>2</v>
      </c>
      <c r="H91" s="825">
        <v>2</v>
      </c>
      <c r="I91" s="831">
        <v>0</v>
      </c>
      <c r="J91" s="810">
        <f>+Tabla2419[[#This Row],[ 293.028 ]]-Tabla2419[[#This Row],[ 257.007 ]]</f>
        <v>-1</v>
      </c>
    </row>
    <row r="92" spans="1:10" x14ac:dyDescent="0.2">
      <c r="A92" s="832" t="s">
        <v>81</v>
      </c>
      <c r="B92" s="825">
        <v>29</v>
      </c>
      <c r="C92" s="825">
        <v>18</v>
      </c>
      <c r="D92" s="825">
        <v>11</v>
      </c>
      <c r="E92" s="825">
        <v>0</v>
      </c>
      <c r="F92" s="825">
        <v>35</v>
      </c>
      <c r="G92" s="825">
        <v>23</v>
      </c>
      <c r="H92" s="825">
        <v>12</v>
      </c>
      <c r="I92" s="831">
        <v>0</v>
      </c>
      <c r="J92" s="810">
        <f>+Tabla2419[[#This Row],[ 293.028 ]]-Tabla2419[[#This Row],[ 257.007 ]]</f>
        <v>-6</v>
      </c>
    </row>
    <row r="93" spans="1:10" x14ac:dyDescent="0.2">
      <c r="A93" s="832" t="s">
        <v>82</v>
      </c>
      <c r="B93" s="825">
        <v>58</v>
      </c>
      <c r="C93" s="825">
        <v>35</v>
      </c>
      <c r="D93" s="825">
        <v>23</v>
      </c>
      <c r="E93" s="825">
        <v>0</v>
      </c>
      <c r="F93" s="825">
        <v>20</v>
      </c>
      <c r="G93" s="825">
        <v>12</v>
      </c>
      <c r="H93" s="825">
        <v>8</v>
      </c>
      <c r="I93" s="831">
        <v>0</v>
      </c>
      <c r="J93" s="810">
        <f>+Tabla2419[[#This Row],[ 293.028 ]]-Tabla2419[[#This Row],[ 257.007 ]]</f>
        <v>38</v>
      </c>
    </row>
    <row r="94" spans="1:10" x14ac:dyDescent="0.2">
      <c r="A94" s="832" t="s">
        <v>99</v>
      </c>
      <c r="B94" s="825">
        <v>209</v>
      </c>
      <c r="C94" s="825">
        <v>115</v>
      </c>
      <c r="D94" s="825">
        <v>94</v>
      </c>
      <c r="E94" s="825">
        <v>0</v>
      </c>
      <c r="F94" s="825">
        <v>324</v>
      </c>
      <c r="G94" s="825">
        <v>157</v>
      </c>
      <c r="H94" s="825">
        <v>167</v>
      </c>
      <c r="I94" s="831">
        <v>0</v>
      </c>
      <c r="J94" s="810">
        <f>+Tabla2419[[#This Row],[ 293.028 ]]-Tabla2419[[#This Row],[ 257.007 ]]</f>
        <v>-115</v>
      </c>
    </row>
    <row r="95" spans="1:10" x14ac:dyDescent="0.2">
      <c r="A95" s="832" t="s">
        <v>101</v>
      </c>
      <c r="B95" s="825">
        <v>18</v>
      </c>
      <c r="C95" s="825">
        <v>10</v>
      </c>
      <c r="D95" s="825">
        <v>8</v>
      </c>
      <c r="E95" s="825">
        <v>0</v>
      </c>
      <c r="F95" s="825">
        <v>28</v>
      </c>
      <c r="G95" s="825">
        <v>18</v>
      </c>
      <c r="H95" s="825">
        <v>10</v>
      </c>
      <c r="I95" s="831">
        <v>0</v>
      </c>
      <c r="J95" s="810">
        <f>+Tabla2419[[#This Row],[ 293.028 ]]-Tabla2419[[#This Row],[ 257.007 ]]</f>
        <v>-10</v>
      </c>
    </row>
    <row r="96" spans="1:10" x14ac:dyDescent="0.2">
      <c r="A96" s="836" t="s">
        <v>270</v>
      </c>
      <c r="B96" s="823">
        <v>1472</v>
      </c>
      <c r="C96" s="823">
        <v>886</v>
      </c>
      <c r="D96" s="823">
        <v>585</v>
      </c>
      <c r="E96" s="823">
        <v>1</v>
      </c>
      <c r="F96" s="823">
        <v>1998</v>
      </c>
      <c r="G96" s="823">
        <v>1255</v>
      </c>
      <c r="H96" s="823">
        <v>741</v>
      </c>
      <c r="I96" s="837">
        <v>2</v>
      </c>
      <c r="J96" s="841">
        <f>+Tabla2419[[#This Row],[ 293.028 ]]-Tabla2419[[#This Row],[ 257.007 ]]</f>
        <v>-526</v>
      </c>
    </row>
    <row r="97" spans="1:10" x14ac:dyDescent="0.2">
      <c r="A97" s="832" t="s">
        <v>305</v>
      </c>
      <c r="B97" s="825">
        <v>1</v>
      </c>
      <c r="C97" s="825">
        <v>1</v>
      </c>
      <c r="D97" s="825">
        <v>0</v>
      </c>
      <c r="E97" s="825">
        <v>0</v>
      </c>
      <c r="F97" s="825">
        <v>0</v>
      </c>
      <c r="G97" s="825">
        <v>0</v>
      </c>
      <c r="H97" s="825">
        <v>0</v>
      </c>
      <c r="I97" s="831">
        <v>0</v>
      </c>
      <c r="J97" s="810">
        <f>+Tabla2419[[#This Row],[ 293.028 ]]-Tabla2419[[#This Row],[ 257.007 ]]</f>
        <v>1</v>
      </c>
    </row>
    <row r="98" spans="1:10" x14ac:dyDescent="0.2">
      <c r="A98" s="832" t="s">
        <v>307</v>
      </c>
      <c r="B98" s="825">
        <v>1</v>
      </c>
      <c r="C98" s="825">
        <v>1</v>
      </c>
      <c r="D98" s="825">
        <v>0</v>
      </c>
      <c r="E98" s="825">
        <v>0</v>
      </c>
      <c r="F98" s="825">
        <v>1</v>
      </c>
      <c r="G98" s="825">
        <v>1</v>
      </c>
      <c r="H98" s="825">
        <v>0</v>
      </c>
      <c r="I98" s="831">
        <v>0</v>
      </c>
      <c r="J98" s="810">
        <f>+Tabla2419[[#This Row],[ 293.028 ]]-Tabla2419[[#This Row],[ 257.007 ]]</f>
        <v>0</v>
      </c>
    </row>
    <row r="99" spans="1:10" x14ac:dyDescent="0.2">
      <c r="A99" s="832" t="s">
        <v>103</v>
      </c>
      <c r="B99" s="825">
        <v>1</v>
      </c>
      <c r="C99" s="825">
        <v>1</v>
      </c>
      <c r="D99" s="825">
        <v>0</v>
      </c>
      <c r="E99" s="825">
        <v>0</v>
      </c>
      <c r="F99" s="825">
        <v>1</v>
      </c>
      <c r="G99" s="825">
        <v>1</v>
      </c>
      <c r="H99" s="825">
        <v>0</v>
      </c>
      <c r="I99" s="831">
        <v>0</v>
      </c>
      <c r="J99" s="810">
        <f>+Tabla2419[[#This Row],[ 293.028 ]]-Tabla2419[[#This Row],[ 257.007 ]]</f>
        <v>0</v>
      </c>
    </row>
    <row r="100" spans="1:10" x14ac:dyDescent="0.2">
      <c r="A100" s="832" t="s">
        <v>809</v>
      </c>
      <c r="B100" s="825">
        <v>4</v>
      </c>
      <c r="C100" s="825">
        <v>3</v>
      </c>
      <c r="D100" s="825">
        <v>1</v>
      </c>
      <c r="E100" s="825">
        <v>0</v>
      </c>
      <c r="F100" s="825">
        <v>1</v>
      </c>
      <c r="G100" s="825">
        <v>1</v>
      </c>
      <c r="H100" s="825">
        <v>0</v>
      </c>
      <c r="I100" s="831">
        <v>0</v>
      </c>
      <c r="J100" s="810">
        <f>+Tabla2419[[#This Row],[ 293.028 ]]-Tabla2419[[#This Row],[ 257.007 ]]</f>
        <v>3</v>
      </c>
    </row>
    <row r="101" spans="1:10" x14ac:dyDescent="0.2">
      <c r="A101" s="832" t="s">
        <v>104</v>
      </c>
      <c r="B101" s="825">
        <v>3</v>
      </c>
      <c r="C101" s="825">
        <v>2</v>
      </c>
      <c r="D101" s="825">
        <v>1</v>
      </c>
      <c r="E101" s="825">
        <v>0</v>
      </c>
      <c r="F101" s="825">
        <v>3</v>
      </c>
      <c r="G101" s="825">
        <v>2</v>
      </c>
      <c r="H101" s="825">
        <v>1</v>
      </c>
      <c r="I101" s="831">
        <v>0</v>
      </c>
      <c r="J101" s="810">
        <f>+Tabla2419[[#This Row],[ 293.028 ]]-Tabla2419[[#This Row],[ 257.007 ]]</f>
        <v>0</v>
      </c>
    </row>
    <row r="102" spans="1:10" x14ac:dyDescent="0.2">
      <c r="A102" s="832" t="s">
        <v>810</v>
      </c>
      <c r="B102" s="825">
        <v>6</v>
      </c>
      <c r="C102" s="825">
        <v>3</v>
      </c>
      <c r="D102" s="825">
        <v>3</v>
      </c>
      <c r="E102" s="825">
        <v>0</v>
      </c>
      <c r="F102" s="825">
        <v>4</v>
      </c>
      <c r="G102" s="825">
        <v>3</v>
      </c>
      <c r="H102" s="825">
        <v>1</v>
      </c>
      <c r="I102" s="831">
        <v>0</v>
      </c>
      <c r="J102" s="810">
        <f>+Tabla2419[[#This Row],[ 293.028 ]]-Tabla2419[[#This Row],[ 257.007 ]]</f>
        <v>2</v>
      </c>
    </row>
    <row r="103" spans="1:10" x14ac:dyDescent="0.2">
      <c r="A103" s="832" t="s">
        <v>811</v>
      </c>
      <c r="B103" s="825">
        <v>140</v>
      </c>
      <c r="C103" s="825">
        <v>92</v>
      </c>
      <c r="D103" s="825">
        <v>48</v>
      </c>
      <c r="E103" s="825">
        <v>0</v>
      </c>
      <c r="F103" s="825">
        <v>149</v>
      </c>
      <c r="G103" s="825">
        <v>100</v>
      </c>
      <c r="H103" s="825">
        <v>49</v>
      </c>
      <c r="I103" s="831">
        <v>0</v>
      </c>
      <c r="J103" s="810">
        <f>+Tabla2419[[#This Row],[ 293.028 ]]-Tabla2419[[#This Row],[ 257.007 ]]</f>
        <v>-9</v>
      </c>
    </row>
    <row r="104" spans="1:10" x14ac:dyDescent="0.2">
      <c r="A104" s="832" t="s">
        <v>109</v>
      </c>
      <c r="B104" s="825">
        <v>23</v>
      </c>
      <c r="C104" s="825">
        <v>16</v>
      </c>
      <c r="D104" s="825">
        <v>7</v>
      </c>
      <c r="E104" s="825">
        <v>0</v>
      </c>
      <c r="F104" s="825">
        <v>13</v>
      </c>
      <c r="G104" s="825">
        <v>5</v>
      </c>
      <c r="H104" s="825">
        <v>8</v>
      </c>
      <c r="I104" s="831">
        <v>0</v>
      </c>
      <c r="J104" s="810">
        <f>+Tabla2419[[#This Row],[ 293.028 ]]-Tabla2419[[#This Row],[ 257.007 ]]</f>
        <v>10</v>
      </c>
    </row>
    <row r="105" spans="1:10" x14ac:dyDescent="0.2">
      <c r="A105" s="832" t="s">
        <v>111</v>
      </c>
      <c r="B105" s="825">
        <v>24</v>
      </c>
      <c r="C105" s="825">
        <v>19</v>
      </c>
      <c r="D105" s="825">
        <v>4</v>
      </c>
      <c r="E105" s="825">
        <v>1</v>
      </c>
      <c r="F105" s="825">
        <v>22</v>
      </c>
      <c r="G105" s="825">
        <v>16</v>
      </c>
      <c r="H105" s="825">
        <v>5</v>
      </c>
      <c r="I105" s="831">
        <v>1</v>
      </c>
      <c r="J105" s="810">
        <f>+Tabla2419[[#This Row],[ 293.028 ]]-Tabla2419[[#This Row],[ 257.007 ]]</f>
        <v>2</v>
      </c>
    </row>
    <row r="106" spans="1:10" x14ac:dyDescent="0.2">
      <c r="A106" s="832" t="s">
        <v>110</v>
      </c>
      <c r="B106" s="825">
        <v>45</v>
      </c>
      <c r="C106" s="825">
        <v>34</v>
      </c>
      <c r="D106" s="825">
        <v>11</v>
      </c>
      <c r="E106" s="825">
        <v>0</v>
      </c>
      <c r="F106" s="825">
        <v>77</v>
      </c>
      <c r="G106" s="825">
        <v>62</v>
      </c>
      <c r="H106" s="825">
        <v>15</v>
      </c>
      <c r="I106" s="831">
        <v>0</v>
      </c>
      <c r="J106" s="810">
        <f>+Tabla2419[[#This Row],[ 293.028 ]]-Tabla2419[[#This Row],[ 257.007 ]]</f>
        <v>-32</v>
      </c>
    </row>
    <row r="107" spans="1:10" x14ac:dyDescent="0.2">
      <c r="A107" s="832" t="s">
        <v>812</v>
      </c>
      <c r="B107" s="825">
        <v>2</v>
      </c>
      <c r="C107" s="825">
        <v>2</v>
      </c>
      <c r="D107" s="825">
        <v>0</v>
      </c>
      <c r="E107" s="825">
        <v>0</v>
      </c>
      <c r="F107" s="825">
        <v>3</v>
      </c>
      <c r="G107" s="825">
        <v>2</v>
      </c>
      <c r="H107" s="825">
        <v>1</v>
      </c>
      <c r="I107" s="831">
        <v>0</v>
      </c>
      <c r="J107" s="810">
        <f>+Tabla2419[[#This Row],[ 293.028 ]]-Tabla2419[[#This Row],[ 257.007 ]]</f>
        <v>-1</v>
      </c>
    </row>
    <row r="108" spans="1:10" x14ac:dyDescent="0.2">
      <c r="A108" s="832" t="s">
        <v>112</v>
      </c>
      <c r="B108" s="825">
        <v>178</v>
      </c>
      <c r="C108" s="825">
        <v>126</v>
      </c>
      <c r="D108" s="825">
        <v>52</v>
      </c>
      <c r="E108" s="825">
        <v>0</v>
      </c>
      <c r="F108" s="825">
        <v>734</v>
      </c>
      <c r="G108" s="825">
        <v>496</v>
      </c>
      <c r="H108" s="825">
        <v>238</v>
      </c>
      <c r="I108" s="831">
        <v>0</v>
      </c>
      <c r="J108" s="810">
        <f>+Tabla2419[[#This Row],[ 293.028 ]]-Tabla2419[[#This Row],[ 257.007 ]]</f>
        <v>-556</v>
      </c>
    </row>
    <row r="109" spans="1:10" x14ac:dyDescent="0.2">
      <c r="A109" s="832" t="s">
        <v>114</v>
      </c>
      <c r="B109" s="825">
        <v>5</v>
      </c>
      <c r="C109" s="825">
        <v>3</v>
      </c>
      <c r="D109" s="825">
        <v>2</v>
      </c>
      <c r="E109" s="825">
        <v>0</v>
      </c>
      <c r="F109" s="825">
        <v>5</v>
      </c>
      <c r="G109" s="825">
        <v>4</v>
      </c>
      <c r="H109" s="825">
        <v>1</v>
      </c>
      <c r="I109" s="831">
        <v>0</v>
      </c>
      <c r="J109" s="810">
        <f>+Tabla2419[[#This Row],[ 293.028 ]]-Tabla2419[[#This Row],[ 257.007 ]]</f>
        <v>0</v>
      </c>
    </row>
    <row r="110" spans="1:10" x14ac:dyDescent="0.2">
      <c r="A110" s="832" t="s">
        <v>113</v>
      </c>
      <c r="B110" s="825">
        <v>249</v>
      </c>
      <c r="C110" s="825">
        <v>161</v>
      </c>
      <c r="D110" s="825">
        <v>88</v>
      </c>
      <c r="E110" s="825">
        <v>0</v>
      </c>
      <c r="F110" s="825">
        <v>237</v>
      </c>
      <c r="G110" s="825">
        <v>145</v>
      </c>
      <c r="H110" s="825">
        <v>92</v>
      </c>
      <c r="I110" s="831">
        <v>0</v>
      </c>
      <c r="J110" s="810">
        <f>+Tabla2419[[#This Row],[ 293.028 ]]-Tabla2419[[#This Row],[ 257.007 ]]</f>
        <v>12</v>
      </c>
    </row>
    <row r="111" spans="1:10" x14ac:dyDescent="0.2">
      <c r="A111" s="832" t="s">
        <v>814</v>
      </c>
      <c r="B111" s="825">
        <v>7</v>
      </c>
      <c r="C111" s="825">
        <v>5</v>
      </c>
      <c r="D111" s="825">
        <v>2</v>
      </c>
      <c r="E111" s="825">
        <v>0</v>
      </c>
      <c r="F111" s="825">
        <v>5</v>
      </c>
      <c r="G111" s="825">
        <v>5</v>
      </c>
      <c r="H111" s="825">
        <v>0</v>
      </c>
      <c r="I111" s="831">
        <v>0</v>
      </c>
      <c r="J111" s="810">
        <f>+Tabla2419[[#This Row],[ 293.028 ]]-Tabla2419[[#This Row],[ 257.007 ]]</f>
        <v>2</v>
      </c>
    </row>
    <row r="112" spans="1:10" x14ac:dyDescent="0.2">
      <c r="A112" s="832" t="s">
        <v>816</v>
      </c>
      <c r="B112" s="825">
        <v>0</v>
      </c>
      <c r="C112" s="825">
        <v>0</v>
      </c>
      <c r="D112" s="825">
        <v>0</v>
      </c>
      <c r="E112" s="825">
        <v>0</v>
      </c>
      <c r="F112" s="825">
        <v>2</v>
      </c>
      <c r="G112" s="825">
        <v>2</v>
      </c>
      <c r="H112" s="825">
        <v>0</v>
      </c>
      <c r="I112" s="831">
        <v>0</v>
      </c>
      <c r="J112" s="810">
        <f>+Tabla2419[[#This Row],[ 293.028 ]]-Tabla2419[[#This Row],[ 257.007 ]]</f>
        <v>-2</v>
      </c>
    </row>
    <row r="113" spans="1:10" x14ac:dyDescent="0.2">
      <c r="A113" s="832" t="s">
        <v>817</v>
      </c>
      <c r="B113" s="825">
        <v>350</v>
      </c>
      <c r="C113" s="825">
        <v>182</v>
      </c>
      <c r="D113" s="825">
        <v>168</v>
      </c>
      <c r="E113" s="825">
        <v>0</v>
      </c>
      <c r="F113" s="825">
        <v>282</v>
      </c>
      <c r="G113" s="825">
        <v>165</v>
      </c>
      <c r="H113" s="825">
        <v>116</v>
      </c>
      <c r="I113" s="831">
        <v>1</v>
      </c>
      <c r="J113" s="810">
        <f>+Tabla2419[[#This Row],[ 293.028 ]]-Tabla2419[[#This Row],[ 257.007 ]]</f>
        <v>68</v>
      </c>
    </row>
    <row r="114" spans="1:10" x14ac:dyDescent="0.2">
      <c r="A114" s="832" t="s">
        <v>306</v>
      </c>
      <c r="B114" s="825">
        <v>2</v>
      </c>
      <c r="C114" s="825">
        <v>0</v>
      </c>
      <c r="D114" s="825">
        <v>2</v>
      </c>
      <c r="E114" s="825">
        <v>0</v>
      </c>
      <c r="F114" s="825">
        <v>3</v>
      </c>
      <c r="G114" s="825">
        <v>1</v>
      </c>
      <c r="H114" s="825">
        <v>2</v>
      </c>
      <c r="I114" s="831">
        <v>0</v>
      </c>
      <c r="J114" s="810">
        <f>+Tabla2419[[#This Row],[ 293.028 ]]-Tabla2419[[#This Row],[ 257.007 ]]</f>
        <v>-1</v>
      </c>
    </row>
    <row r="115" spans="1:10" x14ac:dyDescent="0.2">
      <c r="A115" s="832" t="s">
        <v>213</v>
      </c>
      <c r="B115" s="825">
        <v>5</v>
      </c>
      <c r="C115" s="825">
        <v>5</v>
      </c>
      <c r="D115" s="825">
        <v>0</v>
      </c>
      <c r="E115" s="825">
        <v>0</v>
      </c>
      <c r="F115" s="825">
        <v>5</v>
      </c>
      <c r="G115" s="825">
        <v>5</v>
      </c>
      <c r="H115" s="825">
        <v>0</v>
      </c>
      <c r="I115" s="831">
        <v>0</v>
      </c>
      <c r="J115" s="810">
        <f>+Tabla2419[[#This Row],[ 293.028 ]]-Tabla2419[[#This Row],[ 257.007 ]]</f>
        <v>0</v>
      </c>
    </row>
    <row r="116" spans="1:10" x14ac:dyDescent="0.2">
      <c r="A116" s="832" t="s">
        <v>221</v>
      </c>
      <c r="B116" s="825">
        <v>1</v>
      </c>
      <c r="C116" s="825">
        <v>0</v>
      </c>
      <c r="D116" s="825">
        <v>1</v>
      </c>
      <c r="E116" s="825">
        <v>0</v>
      </c>
      <c r="F116" s="825">
        <v>1</v>
      </c>
      <c r="G116" s="825">
        <v>0</v>
      </c>
      <c r="H116" s="825">
        <v>1</v>
      </c>
      <c r="I116" s="831">
        <v>0</v>
      </c>
      <c r="J116" s="810">
        <f>+Tabla2419[[#This Row],[ 293.028 ]]-Tabla2419[[#This Row],[ 257.007 ]]</f>
        <v>0</v>
      </c>
    </row>
    <row r="117" spans="1:10" x14ac:dyDescent="0.2">
      <c r="A117" s="832" t="s">
        <v>458</v>
      </c>
      <c r="B117" s="825">
        <v>7</v>
      </c>
      <c r="C117" s="825">
        <v>1</v>
      </c>
      <c r="D117" s="825">
        <v>6</v>
      </c>
      <c r="E117" s="825">
        <v>0</v>
      </c>
      <c r="F117" s="825">
        <v>21</v>
      </c>
      <c r="G117" s="825">
        <v>16</v>
      </c>
      <c r="H117" s="825">
        <v>5</v>
      </c>
      <c r="I117" s="831">
        <v>0</v>
      </c>
      <c r="J117" s="810">
        <f>+Tabla2419[[#This Row],[ 293.028 ]]-Tabla2419[[#This Row],[ 257.007 ]]</f>
        <v>-14</v>
      </c>
    </row>
    <row r="118" spans="1:10" s="45" customFormat="1" x14ac:dyDescent="0.2">
      <c r="A118" s="832" t="s">
        <v>308</v>
      </c>
      <c r="B118" s="825">
        <v>3</v>
      </c>
      <c r="C118" s="825">
        <v>2</v>
      </c>
      <c r="D118" s="825">
        <v>1</v>
      </c>
      <c r="E118" s="825">
        <v>0</v>
      </c>
      <c r="F118" s="825">
        <v>1</v>
      </c>
      <c r="G118" s="825">
        <v>1</v>
      </c>
      <c r="H118" s="825">
        <v>0</v>
      </c>
      <c r="I118" s="831">
        <v>0</v>
      </c>
      <c r="J118" s="810">
        <f>+Tabla2419[[#This Row],[ 293.028 ]]-Tabla2419[[#This Row],[ 257.007 ]]</f>
        <v>2</v>
      </c>
    </row>
    <row r="119" spans="1:10" s="45" customFormat="1" x14ac:dyDescent="0.2">
      <c r="A119" s="832" t="s">
        <v>299</v>
      </c>
      <c r="B119" s="825">
        <v>3</v>
      </c>
      <c r="C119" s="825">
        <v>3</v>
      </c>
      <c r="D119" s="825">
        <v>0</v>
      </c>
      <c r="E119" s="825">
        <v>0</v>
      </c>
      <c r="F119" s="825">
        <v>5</v>
      </c>
      <c r="G119" s="825">
        <v>4</v>
      </c>
      <c r="H119" s="825">
        <v>1</v>
      </c>
      <c r="I119" s="831">
        <v>0</v>
      </c>
      <c r="J119" s="810">
        <f>+Tabla2419[[#This Row],[ 293.028 ]]-Tabla2419[[#This Row],[ 257.007 ]]</f>
        <v>-2</v>
      </c>
    </row>
    <row r="120" spans="1:10" ht="14.25" customHeight="1" x14ac:dyDescent="0.2">
      <c r="A120" s="832" t="s">
        <v>107</v>
      </c>
      <c r="B120" s="825">
        <v>52</v>
      </c>
      <c r="C120" s="825">
        <v>20</v>
      </c>
      <c r="D120" s="825">
        <v>32</v>
      </c>
      <c r="E120" s="825">
        <v>0</v>
      </c>
      <c r="F120" s="825">
        <v>55</v>
      </c>
      <c r="G120" s="825">
        <v>19</v>
      </c>
      <c r="H120" s="825">
        <v>36</v>
      </c>
      <c r="I120" s="831">
        <v>0</v>
      </c>
      <c r="J120" s="810">
        <f>+Tabla2419[[#This Row],[ 293.028 ]]-Tabla2419[[#This Row],[ 257.007 ]]</f>
        <v>-3</v>
      </c>
    </row>
    <row r="121" spans="1:10" x14ac:dyDescent="0.2">
      <c r="A121" s="832" t="s">
        <v>820</v>
      </c>
      <c r="B121" s="825">
        <v>5</v>
      </c>
      <c r="C121" s="825">
        <v>2</v>
      </c>
      <c r="D121" s="825">
        <v>3</v>
      </c>
      <c r="E121" s="825">
        <v>0</v>
      </c>
      <c r="F121" s="825">
        <v>1</v>
      </c>
      <c r="G121" s="825">
        <v>1</v>
      </c>
      <c r="H121" s="825">
        <v>0</v>
      </c>
      <c r="I121" s="831">
        <v>0</v>
      </c>
      <c r="J121" s="810">
        <f>+Tabla2419[[#This Row],[ 293.028 ]]-Tabla2419[[#This Row],[ 257.007 ]]</f>
        <v>4</v>
      </c>
    </row>
    <row r="122" spans="1:10" x14ac:dyDescent="0.2">
      <c r="A122" s="832" t="s">
        <v>821</v>
      </c>
      <c r="B122" s="825">
        <v>1</v>
      </c>
      <c r="C122" s="825">
        <v>0</v>
      </c>
      <c r="D122" s="825">
        <v>1</v>
      </c>
      <c r="E122" s="825">
        <v>0</v>
      </c>
      <c r="F122" s="825">
        <v>3</v>
      </c>
      <c r="G122" s="825">
        <v>1</v>
      </c>
      <c r="H122" s="825">
        <v>2</v>
      </c>
      <c r="I122" s="831">
        <v>0</v>
      </c>
      <c r="J122" s="810">
        <f>+Tabla2419[[#This Row],[ 293.028 ]]-Tabla2419[[#This Row],[ 257.007 ]]</f>
        <v>-2</v>
      </c>
    </row>
    <row r="123" spans="1:10" x14ac:dyDescent="0.2">
      <c r="A123" s="832" t="s">
        <v>823</v>
      </c>
      <c r="B123" s="825">
        <v>188</v>
      </c>
      <c r="C123" s="825">
        <v>103</v>
      </c>
      <c r="D123" s="825">
        <v>85</v>
      </c>
      <c r="E123" s="825">
        <v>0</v>
      </c>
      <c r="F123" s="825">
        <v>205</v>
      </c>
      <c r="G123" s="825">
        <v>102</v>
      </c>
      <c r="H123" s="825">
        <v>103</v>
      </c>
      <c r="I123" s="831">
        <v>0</v>
      </c>
      <c r="J123" s="810">
        <f>+Tabla2419[[#This Row],[ 293.028 ]]-Tabla2419[[#This Row],[ 257.007 ]]</f>
        <v>-17</v>
      </c>
    </row>
    <row r="124" spans="1:10" x14ac:dyDescent="0.2">
      <c r="A124" s="832" t="s">
        <v>102</v>
      </c>
      <c r="B124" s="825">
        <v>5</v>
      </c>
      <c r="C124" s="825">
        <v>4</v>
      </c>
      <c r="D124" s="825">
        <v>1</v>
      </c>
      <c r="E124" s="825">
        <v>0</v>
      </c>
      <c r="F124" s="825">
        <v>1</v>
      </c>
      <c r="G124" s="825">
        <v>1</v>
      </c>
      <c r="H124" s="825">
        <v>0</v>
      </c>
      <c r="I124" s="831">
        <v>0</v>
      </c>
      <c r="J124" s="810">
        <f>+Tabla2419[[#This Row],[ 293.028 ]]-Tabla2419[[#This Row],[ 257.007 ]]</f>
        <v>4</v>
      </c>
    </row>
    <row r="125" spans="1:10" x14ac:dyDescent="0.2">
      <c r="A125" s="832" t="s">
        <v>119</v>
      </c>
      <c r="B125" s="825">
        <v>26</v>
      </c>
      <c r="C125" s="825">
        <v>16</v>
      </c>
      <c r="D125" s="825">
        <v>10</v>
      </c>
      <c r="E125" s="825">
        <v>0</v>
      </c>
      <c r="F125" s="825">
        <v>17</v>
      </c>
      <c r="G125" s="825">
        <v>6</v>
      </c>
      <c r="H125" s="825">
        <v>11</v>
      </c>
      <c r="I125" s="831">
        <v>0</v>
      </c>
      <c r="J125" s="810">
        <f>+Tabla2419[[#This Row],[ 293.028 ]]-Tabla2419[[#This Row],[ 257.007 ]]</f>
        <v>9</v>
      </c>
    </row>
    <row r="126" spans="1:10" x14ac:dyDescent="0.2">
      <c r="A126" s="832" t="s">
        <v>120</v>
      </c>
      <c r="B126" s="825">
        <v>6</v>
      </c>
      <c r="C126" s="825">
        <v>1</v>
      </c>
      <c r="D126" s="825">
        <v>5</v>
      </c>
      <c r="E126" s="825">
        <v>0</v>
      </c>
      <c r="F126" s="825">
        <v>4</v>
      </c>
      <c r="G126" s="825">
        <v>1</v>
      </c>
      <c r="H126" s="825">
        <v>3</v>
      </c>
      <c r="I126" s="831">
        <v>0</v>
      </c>
      <c r="J126" s="810">
        <f>+Tabla2419[[#This Row],[ 293.028 ]]-Tabla2419[[#This Row],[ 257.007 ]]</f>
        <v>2</v>
      </c>
    </row>
    <row r="127" spans="1:10" x14ac:dyDescent="0.2">
      <c r="A127" s="832" t="s">
        <v>309</v>
      </c>
      <c r="B127" s="825">
        <v>70</v>
      </c>
      <c r="C127" s="825">
        <v>48</v>
      </c>
      <c r="D127" s="825">
        <v>22</v>
      </c>
      <c r="E127" s="825">
        <v>0</v>
      </c>
      <c r="F127" s="825">
        <v>77</v>
      </c>
      <c r="G127" s="825">
        <v>58</v>
      </c>
      <c r="H127" s="825">
        <v>19</v>
      </c>
      <c r="I127" s="831">
        <v>0</v>
      </c>
      <c r="J127" s="810">
        <f>+Tabla2419[[#This Row],[ 293.028 ]]-Tabla2419[[#This Row],[ 257.007 ]]</f>
        <v>-7</v>
      </c>
    </row>
    <row r="128" spans="1:10" x14ac:dyDescent="0.2">
      <c r="A128" s="832" t="s">
        <v>828</v>
      </c>
      <c r="B128" s="825">
        <v>54</v>
      </c>
      <c r="C128" s="825">
        <v>27</v>
      </c>
      <c r="D128" s="825">
        <v>27</v>
      </c>
      <c r="E128" s="825">
        <v>0</v>
      </c>
      <c r="F128" s="825">
        <v>53</v>
      </c>
      <c r="G128" s="825">
        <v>23</v>
      </c>
      <c r="H128" s="825">
        <v>30</v>
      </c>
      <c r="I128" s="831">
        <v>0</v>
      </c>
      <c r="J128" s="810">
        <f>+Tabla2419[[#This Row],[ 293.028 ]]-Tabla2419[[#This Row],[ 257.007 ]]</f>
        <v>1</v>
      </c>
    </row>
    <row r="129" spans="1:10" x14ac:dyDescent="0.2">
      <c r="A129" s="832" t="s">
        <v>830</v>
      </c>
      <c r="B129" s="825">
        <v>2</v>
      </c>
      <c r="C129" s="825">
        <v>0</v>
      </c>
      <c r="D129" s="825">
        <v>2</v>
      </c>
      <c r="E129" s="825">
        <v>0</v>
      </c>
      <c r="F129" s="825">
        <v>2</v>
      </c>
      <c r="G129" s="825">
        <v>1</v>
      </c>
      <c r="H129" s="825">
        <v>1</v>
      </c>
      <c r="I129" s="831">
        <v>0</v>
      </c>
      <c r="J129" s="810">
        <f>+Tabla2419[[#This Row],[ 293.028 ]]-Tabla2419[[#This Row],[ 257.007 ]]</f>
        <v>0</v>
      </c>
    </row>
    <row r="130" spans="1:10" x14ac:dyDescent="0.2">
      <c r="A130" s="832" t="s">
        <v>831</v>
      </c>
      <c r="B130" s="825">
        <v>3</v>
      </c>
      <c r="C130" s="825">
        <v>3</v>
      </c>
      <c r="D130" s="825">
        <v>0</v>
      </c>
      <c r="E130" s="825">
        <v>0</v>
      </c>
      <c r="F130" s="825">
        <v>5</v>
      </c>
      <c r="G130" s="825">
        <v>5</v>
      </c>
      <c r="H130" s="825">
        <v>0</v>
      </c>
      <c r="I130" s="831">
        <v>0</v>
      </c>
      <c r="J130" s="810">
        <f>+Tabla2419[[#This Row],[ 293.028 ]]-Tabla2419[[#This Row],[ 257.007 ]]</f>
        <v>-2</v>
      </c>
    </row>
    <row r="131" spans="1:10" x14ac:dyDescent="0.2">
      <c r="A131" s="836" t="s">
        <v>271</v>
      </c>
      <c r="B131" s="823">
        <v>169</v>
      </c>
      <c r="C131" s="823">
        <v>112</v>
      </c>
      <c r="D131" s="823">
        <v>57</v>
      </c>
      <c r="E131" s="823">
        <v>0</v>
      </c>
      <c r="F131" s="823">
        <v>164</v>
      </c>
      <c r="G131" s="823">
        <v>117</v>
      </c>
      <c r="H131" s="823">
        <v>47</v>
      </c>
      <c r="I131" s="837">
        <v>0</v>
      </c>
      <c r="J131" s="841">
        <f>+Tabla2419[[#This Row],[ 293.028 ]]-Tabla2419[[#This Row],[ 257.007 ]]</f>
        <v>5</v>
      </c>
    </row>
    <row r="132" spans="1:10" x14ac:dyDescent="0.2">
      <c r="A132" s="832" t="s">
        <v>121</v>
      </c>
      <c r="B132" s="825">
        <v>45</v>
      </c>
      <c r="C132" s="825">
        <v>25</v>
      </c>
      <c r="D132" s="825">
        <v>20</v>
      </c>
      <c r="E132" s="825">
        <v>0</v>
      </c>
      <c r="F132" s="825">
        <v>32</v>
      </c>
      <c r="G132" s="825">
        <v>23</v>
      </c>
      <c r="H132" s="825">
        <v>9</v>
      </c>
      <c r="I132" s="831">
        <v>0</v>
      </c>
      <c r="J132" s="810">
        <f>+Tabla2419[[#This Row],[ 293.028 ]]-Tabla2419[[#This Row],[ 257.007 ]]</f>
        <v>13</v>
      </c>
    </row>
    <row r="133" spans="1:10" x14ac:dyDescent="0.2">
      <c r="A133" s="832" t="s">
        <v>312</v>
      </c>
      <c r="B133" s="825">
        <v>1</v>
      </c>
      <c r="C133" s="825">
        <v>1</v>
      </c>
      <c r="D133" s="825">
        <v>0</v>
      </c>
      <c r="E133" s="825">
        <v>0</v>
      </c>
      <c r="F133" s="825">
        <v>0</v>
      </c>
      <c r="G133" s="825">
        <v>0</v>
      </c>
      <c r="H133" s="825">
        <v>0</v>
      </c>
      <c r="I133" s="831">
        <v>0</v>
      </c>
      <c r="J133" s="810">
        <f>+Tabla2419[[#This Row],[ 293.028 ]]-Tabla2419[[#This Row],[ 257.007 ]]</f>
        <v>1</v>
      </c>
    </row>
    <row r="134" spans="1:10" x14ac:dyDescent="0.2">
      <c r="A134" s="832" t="s">
        <v>835</v>
      </c>
      <c r="B134" s="825">
        <v>2</v>
      </c>
      <c r="C134" s="825">
        <v>2</v>
      </c>
      <c r="D134" s="825">
        <v>0</v>
      </c>
      <c r="E134" s="825">
        <v>0</v>
      </c>
      <c r="F134" s="825">
        <v>1</v>
      </c>
      <c r="G134" s="825">
        <v>1</v>
      </c>
      <c r="H134" s="825">
        <v>0</v>
      </c>
      <c r="I134" s="831">
        <v>0</v>
      </c>
      <c r="J134" s="810">
        <f>+Tabla2419[[#This Row],[ 293.028 ]]-Tabla2419[[#This Row],[ 257.007 ]]</f>
        <v>1</v>
      </c>
    </row>
    <row r="135" spans="1:10" x14ac:dyDescent="0.2">
      <c r="A135" s="832" t="s">
        <v>310</v>
      </c>
      <c r="B135" s="825">
        <v>9</v>
      </c>
      <c r="C135" s="825">
        <v>9</v>
      </c>
      <c r="D135" s="825">
        <v>0</v>
      </c>
      <c r="E135" s="825">
        <v>0</v>
      </c>
      <c r="F135" s="825">
        <v>6</v>
      </c>
      <c r="G135" s="825">
        <v>6</v>
      </c>
      <c r="H135" s="825">
        <v>0</v>
      </c>
      <c r="I135" s="831">
        <v>0</v>
      </c>
      <c r="J135" s="810">
        <f>+Tabla2419[[#This Row],[ 293.028 ]]-Tabla2419[[#This Row],[ 257.007 ]]</f>
        <v>3</v>
      </c>
    </row>
    <row r="136" spans="1:10" x14ac:dyDescent="0.2">
      <c r="A136" s="832" t="s">
        <v>836</v>
      </c>
      <c r="B136" s="825">
        <v>1</v>
      </c>
      <c r="C136" s="825">
        <v>1</v>
      </c>
      <c r="D136" s="825">
        <v>0</v>
      </c>
      <c r="E136" s="825">
        <v>0</v>
      </c>
      <c r="F136" s="825">
        <v>2</v>
      </c>
      <c r="G136" s="825">
        <v>2</v>
      </c>
      <c r="H136" s="825">
        <v>0</v>
      </c>
      <c r="I136" s="831">
        <v>0</v>
      </c>
      <c r="J136" s="810">
        <f>+Tabla2419[[#This Row],[ 293.028 ]]-Tabla2419[[#This Row],[ 257.007 ]]</f>
        <v>-1</v>
      </c>
    </row>
    <row r="137" spans="1:10" x14ac:dyDescent="0.2">
      <c r="A137" s="832" t="s">
        <v>125</v>
      </c>
      <c r="B137" s="825">
        <v>3</v>
      </c>
      <c r="C137" s="825">
        <v>1</v>
      </c>
      <c r="D137" s="825">
        <v>2</v>
      </c>
      <c r="E137" s="825">
        <v>0</v>
      </c>
      <c r="F137" s="825">
        <v>3</v>
      </c>
      <c r="G137" s="825">
        <v>2</v>
      </c>
      <c r="H137" s="825">
        <v>1</v>
      </c>
      <c r="I137" s="831">
        <v>0</v>
      </c>
      <c r="J137" s="810">
        <f>+Tabla2419[[#This Row],[ 293.028 ]]-Tabla2419[[#This Row],[ 257.007 ]]</f>
        <v>0</v>
      </c>
    </row>
    <row r="138" spans="1:10" x14ac:dyDescent="0.2">
      <c r="A138" s="832" t="s">
        <v>837</v>
      </c>
      <c r="B138" s="825">
        <v>6</v>
      </c>
      <c r="C138" s="825">
        <v>5</v>
      </c>
      <c r="D138" s="825">
        <v>1</v>
      </c>
      <c r="E138" s="825">
        <v>0</v>
      </c>
      <c r="F138" s="825">
        <v>9</v>
      </c>
      <c r="G138" s="825">
        <v>8</v>
      </c>
      <c r="H138" s="825">
        <v>1</v>
      </c>
      <c r="I138" s="831">
        <v>0</v>
      </c>
      <c r="J138" s="810">
        <f>+Tabla2419[[#This Row],[ 293.028 ]]-Tabla2419[[#This Row],[ 257.007 ]]</f>
        <v>-3</v>
      </c>
    </row>
    <row r="139" spans="1:10" x14ac:dyDescent="0.2">
      <c r="A139" s="832" t="s">
        <v>122</v>
      </c>
      <c r="B139" s="825">
        <v>1</v>
      </c>
      <c r="C139" s="825">
        <v>0</v>
      </c>
      <c r="D139" s="825">
        <v>1</v>
      </c>
      <c r="E139" s="825">
        <v>0</v>
      </c>
      <c r="F139" s="825">
        <v>4</v>
      </c>
      <c r="G139" s="825">
        <v>1</v>
      </c>
      <c r="H139" s="825">
        <v>3</v>
      </c>
      <c r="I139" s="831">
        <v>0</v>
      </c>
      <c r="J139" s="810">
        <f>+Tabla2419[[#This Row],[ 293.028 ]]-Tabla2419[[#This Row],[ 257.007 ]]</f>
        <v>-3</v>
      </c>
    </row>
    <row r="140" spans="1:10" x14ac:dyDescent="0.2">
      <c r="A140" s="832" t="s">
        <v>128</v>
      </c>
      <c r="B140" s="825">
        <v>9</v>
      </c>
      <c r="C140" s="825">
        <v>8</v>
      </c>
      <c r="D140" s="825">
        <v>1</v>
      </c>
      <c r="E140" s="825">
        <v>0</v>
      </c>
      <c r="F140" s="825">
        <v>14</v>
      </c>
      <c r="G140" s="825">
        <v>12</v>
      </c>
      <c r="H140" s="825">
        <v>2</v>
      </c>
      <c r="I140" s="831">
        <v>0</v>
      </c>
      <c r="J140" s="810">
        <f>+Tabla2419[[#This Row],[ 293.028 ]]-Tabla2419[[#This Row],[ 257.007 ]]</f>
        <v>-5</v>
      </c>
    </row>
    <row r="141" spans="1:10" x14ac:dyDescent="0.2">
      <c r="A141" s="832" t="s">
        <v>131</v>
      </c>
      <c r="B141" s="825">
        <v>22</v>
      </c>
      <c r="C141" s="825">
        <v>21</v>
      </c>
      <c r="D141" s="825">
        <v>1</v>
      </c>
      <c r="E141" s="825">
        <v>0</v>
      </c>
      <c r="F141" s="825">
        <v>21</v>
      </c>
      <c r="G141" s="825">
        <v>21</v>
      </c>
      <c r="H141" s="825">
        <v>0</v>
      </c>
      <c r="I141" s="831">
        <v>0</v>
      </c>
      <c r="J141" s="810">
        <f>+Tabla2419[[#This Row],[ 293.028 ]]-Tabla2419[[#This Row],[ 257.007 ]]</f>
        <v>1</v>
      </c>
    </row>
    <row r="142" spans="1:10" x14ac:dyDescent="0.2">
      <c r="A142" s="832" t="s">
        <v>132</v>
      </c>
      <c r="B142" s="825">
        <v>0</v>
      </c>
      <c r="C142" s="825">
        <v>0</v>
      </c>
      <c r="D142" s="825">
        <v>0</v>
      </c>
      <c r="E142" s="825">
        <v>0</v>
      </c>
      <c r="F142" s="825">
        <v>1</v>
      </c>
      <c r="G142" s="825">
        <v>1</v>
      </c>
      <c r="H142" s="825">
        <v>0</v>
      </c>
      <c r="I142" s="831">
        <v>0</v>
      </c>
      <c r="J142" s="810">
        <f>+Tabla2419[[#This Row],[ 293.028 ]]-Tabla2419[[#This Row],[ 257.007 ]]</f>
        <v>-1</v>
      </c>
    </row>
    <row r="143" spans="1:10" x14ac:dyDescent="0.2">
      <c r="A143" s="832" t="s">
        <v>133</v>
      </c>
      <c r="B143" s="825">
        <v>1</v>
      </c>
      <c r="C143" s="825">
        <v>1</v>
      </c>
      <c r="D143" s="825">
        <v>0</v>
      </c>
      <c r="E143" s="825">
        <v>0</v>
      </c>
      <c r="F143" s="825">
        <v>1</v>
      </c>
      <c r="G143" s="825">
        <v>0</v>
      </c>
      <c r="H143" s="825">
        <v>1</v>
      </c>
      <c r="I143" s="831">
        <v>0</v>
      </c>
      <c r="J143" s="810">
        <f>+Tabla2419[[#This Row],[ 293.028 ]]-Tabla2419[[#This Row],[ 257.007 ]]</f>
        <v>0</v>
      </c>
    </row>
    <row r="144" spans="1:10" x14ac:dyDescent="0.2">
      <c r="A144" s="832" t="s">
        <v>841</v>
      </c>
      <c r="B144" s="825">
        <v>5</v>
      </c>
      <c r="C144" s="825">
        <v>1</v>
      </c>
      <c r="D144" s="825">
        <v>4</v>
      </c>
      <c r="E144" s="825">
        <v>0</v>
      </c>
      <c r="F144" s="825">
        <v>2</v>
      </c>
      <c r="G144" s="825">
        <v>0</v>
      </c>
      <c r="H144" s="825">
        <v>2</v>
      </c>
      <c r="I144" s="831">
        <v>0</v>
      </c>
      <c r="J144" s="810">
        <f>+Tabla2419[[#This Row],[ 293.028 ]]-Tabla2419[[#This Row],[ 257.007 ]]</f>
        <v>3</v>
      </c>
    </row>
    <row r="145" spans="1:10" x14ac:dyDescent="0.2">
      <c r="A145" s="832" t="s">
        <v>842</v>
      </c>
      <c r="B145" s="825">
        <v>0</v>
      </c>
      <c r="C145" s="825">
        <v>0</v>
      </c>
      <c r="D145" s="825">
        <v>0</v>
      </c>
      <c r="E145" s="825">
        <v>0</v>
      </c>
      <c r="F145" s="825">
        <v>1</v>
      </c>
      <c r="G145" s="825">
        <v>1</v>
      </c>
      <c r="H145" s="825">
        <v>0</v>
      </c>
      <c r="I145" s="831">
        <v>0</v>
      </c>
      <c r="J145" s="810">
        <f>+Tabla2419[[#This Row],[ 293.028 ]]-Tabla2419[[#This Row],[ 257.007 ]]</f>
        <v>-1</v>
      </c>
    </row>
    <row r="146" spans="1:10" s="45" customFormat="1" x14ac:dyDescent="0.2">
      <c r="A146" s="832" t="s">
        <v>137</v>
      </c>
      <c r="B146" s="825">
        <v>5</v>
      </c>
      <c r="C146" s="825">
        <v>3</v>
      </c>
      <c r="D146" s="825">
        <v>2</v>
      </c>
      <c r="E146" s="825">
        <v>0</v>
      </c>
      <c r="F146" s="825">
        <v>2</v>
      </c>
      <c r="G146" s="825">
        <v>1</v>
      </c>
      <c r="H146" s="825">
        <v>1</v>
      </c>
      <c r="I146" s="831">
        <v>0</v>
      </c>
      <c r="J146" s="810">
        <f>+Tabla2419[[#This Row],[ 293.028 ]]-Tabla2419[[#This Row],[ 257.007 ]]</f>
        <v>3</v>
      </c>
    </row>
    <row r="147" spans="1:10" x14ac:dyDescent="0.2">
      <c r="A147" s="832" t="s">
        <v>141</v>
      </c>
      <c r="B147" s="825">
        <v>0</v>
      </c>
      <c r="C147" s="825">
        <v>0</v>
      </c>
      <c r="D147" s="825">
        <v>0</v>
      </c>
      <c r="E147" s="825">
        <v>0</v>
      </c>
      <c r="F147" s="825">
        <v>1</v>
      </c>
      <c r="G147" s="825">
        <v>0</v>
      </c>
      <c r="H147" s="825">
        <v>1</v>
      </c>
      <c r="I147" s="831">
        <v>0</v>
      </c>
      <c r="J147" s="810">
        <f>+Tabla2419[[#This Row],[ 293.028 ]]-Tabla2419[[#This Row],[ 257.007 ]]</f>
        <v>-1</v>
      </c>
    </row>
    <row r="148" spans="1:10" x14ac:dyDescent="0.2">
      <c r="A148" s="832" t="s">
        <v>142</v>
      </c>
      <c r="B148" s="825">
        <v>3</v>
      </c>
      <c r="C148" s="825">
        <v>2</v>
      </c>
      <c r="D148" s="825">
        <v>1</v>
      </c>
      <c r="E148" s="825">
        <v>0</v>
      </c>
      <c r="F148" s="825">
        <v>3</v>
      </c>
      <c r="G148" s="825">
        <v>2</v>
      </c>
      <c r="H148" s="825">
        <v>1</v>
      </c>
      <c r="I148" s="831">
        <v>0</v>
      </c>
      <c r="J148" s="810">
        <f>+Tabla2419[[#This Row],[ 293.028 ]]-Tabla2419[[#This Row],[ 257.007 ]]</f>
        <v>0</v>
      </c>
    </row>
    <row r="149" spans="1:10" x14ac:dyDescent="0.2">
      <c r="A149" s="832" t="s">
        <v>315</v>
      </c>
      <c r="B149" s="825">
        <v>1</v>
      </c>
      <c r="C149" s="825">
        <v>0</v>
      </c>
      <c r="D149" s="825">
        <v>1</v>
      </c>
      <c r="E149" s="825">
        <v>0</v>
      </c>
      <c r="F149" s="825">
        <v>0</v>
      </c>
      <c r="G149" s="825">
        <v>0</v>
      </c>
      <c r="H149" s="825">
        <v>0</v>
      </c>
      <c r="I149" s="831">
        <v>0</v>
      </c>
      <c r="J149" s="810">
        <f>+Tabla2419[[#This Row],[ 293.028 ]]-Tabla2419[[#This Row],[ 257.007 ]]</f>
        <v>1</v>
      </c>
    </row>
    <row r="150" spans="1:10" s="45" customFormat="1" x14ac:dyDescent="0.2">
      <c r="A150" s="832" t="s">
        <v>314</v>
      </c>
      <c r="B150" s="825">
        <v>1</v>
      </c>
      <c r="C150" s="825">
        <v>1</v>
      </c>
      <c r="D150" s="825">
        <v>0</v>
      </c>
      <c r="E150" s="825">
        <v>0</v>
      </c>
      <c r="F150" s="825">
        <v>2</v>
      </c>
      <c r="G150" s="825">
        <v>2</v>
      </c>
      <c r="H150" s="825">
        <v>0</v>
      </c>
      <c r="I150" s="831">
        <v>0</v>
      </c>
      <c r="J150" s="810">
        <f>+Tabla2419[[#This Row],[ 293.028 ]]-Tabla2419[[#This Row],[ 257.007 ]]</f>
        <v>-1</v>
      </c>
    </row>
    <row r="151" spans="1:10" s="45" customFormat="1" x14ac:dyDescent="0.2">
      <c r="A151" s="832" t="s">
        <v>147</v>
      </c>
      <c r="B151" s="825">
        <v>2</v>
      </c>
      <c r="C151" s="825">
        <v>0</v>
      </c>
      <c r="D151" s="825">
        <v>2</v>
      </c>
      <c r="E151" s="825">
        <v>0</v>
      </c>
      <c r="F151" s="825">
        <v>2</v>
      </c>
      <c r="G151" s="825">
        <v>1</v>
      </c>
      <c r="H151" s="825">
        <v>1</v>
      </c>
      <c r="I151" s="831">
        <v>0</v>
      </c>
      <c r="J151" s="810">
        <f>+Tabla2419[[#This Row],[ 293.028 ]]-Tabla2419[[#This Row],[ 257.007 ]]</f>
        <v>0</v>
      </c>
    </row>
    <row r="152" spans="1:10" x14ac:dyDescent="0.2">
      <c r="A152" s="832" t="s">
        <v>311</v>
      </c>
      <c r="B152" s="825">
        <v>51</v>
      </c>
      <c r="C152" s="825">
        <v>31</v>
      </c>
      <c r="D152" s="825">
        <v>20</v>
      </c>
      <c r="E152" s="825">
        <v>0</v>
      </c>
      <c r="F152" s="825">
        <v>56</v>
      </c>
      <c r="G152" s="825">
        <v>33</v>
      </c>
      <c r="H152" s="825">
        <v>23</v>
      </c>
      <c r="I152" s="831">
        <v>0</v>
      </c>
      <c r="J152" s="810">
        <f>+Tabla2419[[#This Row],[ 293.028 ]]-Tabla2419[[#This Row],[ 257.007 ]]</f>
        <v>-5</v>
      </c>
    </row>
    <row r="153" spans="1:10" s="45" customFormat="1" x14ac:dyDescent="0.2">
      <c r="A153" s="832" t="s">
        <v>850</v>
      </c>
      <c r="B153" s="825">
        <v>1</v>
      </c>
      <c r="C153" s="825">
        <v>0</v>
      </c>
      <c r="D153" s="825">
        <v>1</v>
      </c>
      <c r="E153" s="825">
        <v>0</v>
      </c>
      <c r="F153" s="825">
        <v>1</v>
      </c>
      <c r="G153" s="825">
        <v>0</v>
      </c>
      <c r="H153" s="825">
        <v>1</v>
      </c>
      <c r="I153" s="831">
        <v>0</v>
      </c>
      <c r="J153" s="810">
        <f>+Tabla2419[[#This Row],[ 293.028 ]]-Tabla2419[[#This Row],[ 257.007 ]]</f>
        <v>0</v>
      </c>
    </row>
    <row r="154" spans="1:10" x14ac:dyDescent="0.2">
      <c r="A154" s="804" t="s">
        <v>272</v>
      </c>
      <c r="B154" s="842">
        <v>910</v>
      </c>
      <c r="C154" s="842">
        <v>561</v>
      </c>
      <c r="D154" s="842">
        <v>349</v>
      </c>
      <c r="E154" s="842">
        <v>0</v>
      </c>
      <c r="F154" s="842">
        <v>1203</v>
      </c>
      <c r="G154" s="842">
        <v>701</v>
      </c>
      <c r="H154" s="842">
        <v>502</v>
      </c>
      <c r="I154" s="837">
        <v>0</v>
      </c>
      <c r="J154" s="841">
        <f>+Tabla2419[[#This Row],[ 293.028 ]]-Tabla2419[[#This Row],[ 257.007 ]]</f>
        <v>-293</v>
      </c>
    </row>
    <row r="155" spans="1:10" x14ac:dyDescent="0.2">
      <c r="A155" s="834" t="s">
        <v>149</v>
      </c>
      <c r="B155" s="831">
        <v>738</v>
      </c>
      <c r="C155" s="831">
        <v>452</v>
      </c>
      <c r="D155" s="831">
        <v>286</v>
      </c>
      <c r="E155" s="831">
        <v>0</v>
      </c>
      <c r="F155" s="831">
        <v>942</v>
      </c>
      <c r="G155" s="831">
        <v>551</v>
      </c>
      <c r="H155" s="831">
        <v>391</v>
      </c>
      <c r="I155" s="831">
        <v>0</v>
      </c>
      <c r="J155" s="810">
        <f>+Tabla2419[[#This Row],[ 293.028 ]]-Tabla2419[[#This Row],[ 257.007 ]]</f>
        <v>-204</v>
      </c>
    </row>
    <row r="156" spans="1:10" x14ac:dyDescent="0.2">
      <c r="A156" s="834" t="s">
        <v>522</v>
      </c>
      <c r="B156" s="831">
        <v>2</v>
      </c>
      <c r="C156" s="831">
        <v>1</v>
      </c>
      <c r="D156" s="831">
        <v>1</v>
      </c>
      <c r="E156" s="831">
        <v>0</v>
      </c>
      <c r="F156" s="831">
        <v>3</v>
      </c>
      <c r="G156" s="831">
        <v>1</v>
      </c>
      <c r="H156" s="831">
        <v>2</v>
      </c>
      <c r="I156" s="831">
        <v>0</v>
      </c>
      <c r="J156" s="810">
        <f>+Tabla2419[[#This Row],[ 293.028 ]]-Tabla2419[[#This Row],[ 257.007 ]]</f>
        <v>-1</v>
      </c>
    </row>
    <row r="157" spans="1:10" x14ac:dyDescent="0.2">
      <c r="A157" s="834" t="s">
        <v>152</v>
      </c>
      <c r="B157" s="831">
        <v>1</v>
      </c>
      <c r="C157" s="831">
        <v>0</v>
      </c>
      <c r="D157" s="831">
        <v>1</v>
      </c>
      <c r="E157" s="831">
        <v>0</v>
      </c>
      <c r="F157" s="831">
        <v>0</v>
      </c>
      <c r="G157" s="831">
        <v>0</v>
      </c>
      <c r="H157" s="831">
        <v>0</v>
      </c>
      <c r="I157" s="831">
        <v>0</v>
      </c>
      <c r="J157" s="810">
        <f>+Tabla2419[[#This Row],[ 293.028 ]]-Tabla2419[[#This Row],[ 257.007 ]]</f>
        <v>1</v>
      </c>
    </row>
    <row r="158" spans="1:10" x14ac:dyDescent="0.2">
      <c r="A158" s="834" t="s">
        <v>153</v>
      </c>
      <c r="B158" s="831">
        <v>167</v>
      </c>
      <c r="C158" s="831">
        <v>106</v>
      </c>
      <c r="D158" s="831">
        <v>61</v>
      </c>
      <c r="E158" s="831">
        <v>0</v>
      </c>
      <c r="F158" s="831">
        <v>256</v>
      </c>
      <c r="G158" s="831">
        <v>147</v>
      </c>
      <c r="H158" s="831">
        <v>109</v>
      </c>
      <c r="I158" s="831">
        <v>0</v>
      </c>
      <c r="J158" s="810">
        <f>+Tabla2419[[#This Row],[ 293.028 ]]-Tabla2419[[#This Row],[ 257.007 ]]</f>
        <v>-89</v>
      </c>
    </row>
    <row r="159" spans="1:10" x14ac:dyDescent="0.2">
      <c r="A159" s="834" t="s">
        <v>247</v>
      </c>
      <c r="B159" s="831">
        <v>2</v>
      </c>
      <c r="C159" s="831">
        <v>2</v>
      </c>
      <c r="D159" s="831">
        <v>0</v>
      </c>
      <c r="E159" s="831">
        <v>0</v>
      </c>
      <c r="F159" s="831">
        <v>2</v>
      </c>
      <c r="G159" s="831">
        <v>2</v>
      </c>
      <c r="H159" s="831">
        <v>0</v>
      </c>
      <c r="I159" s="831">
        <v>0</v>
      </c>
      <c r="J159" s="810">
        <f>+Tabla2419[[#This Row],[ 293.028 ]]-Tabla2419[[#This Row],[ 257.007 ]]</f>
        <v>0</v>
      </c>
    </row>
    <row r="160" spans="1:10" x14ac:dyDescent="0.2">
      <c r="A160" s="838" t="s">
        <v>316</v>
      </c>
      <c r="B160" s="837">
        <v>1</v>
      </c>
      <c r="C160" s="837">
        <v>1</v>
      </c>
      <c r="D160" s="837">
        <v>0</v>
      </c>
      <c r="E160" s="837">
        <v>0</v>
      </c>
      <c r="F160" s="837">
        <v>3</v>
      </c>
      <c r="G160" s="837">
        <v>2</v>
      </c>
      <c r="H160" s="837">
        <v>1</v>
      </c>
      <c r="I160" s="837">
        <v>0</v>
      </c>
      <c r="J160" s="841">
        <f>+Tabla2419[[#This Row],[ 293.028 ]]-Tabla2419[[#This Row],[ 257.007 ]]</f>
        <v>-2</v>
      </c>
    </row>
    <row r="161" spans="1:10" x14ac:dyDescent="0.2">
      <c r="A161" s="834" t="s">
        <v>859</v>
      </c>
      <c r="B161" s="831">
        <v>1</v>
      </c>
      <c r="C161" s="831">
        <v>1</v>
      </c>
      <c r="D161" s="831">
        <v>0</v>
      </c>
      <c r="E161" s="831">
        <v>0</v>
      </c>
      <c r="F161" s="831">
        <v>0</v>
      </c>
      <c r="G161" s="831">
        <v>0</v>
      </c>
      <c r="H161" s="831">
        <v>0</v>
      </c>
      <c r="I161" s="831">
        <v>0</v>
      </c>
      <c r="J161" s="810">
        <f>+Tabla2419[[#This Row],[ 293.028 ]]-Tabla2419[[#This Row],[ 257.007 ]]</f>
        <v>1</v>
      </c>
    </row>
    <row r="162" spans="1:10" x14ac:dyDescent="0.2">
      <c r="A162" s="839" t="s">
        <v>316</v>
      </c>
      <c r="B162" s="835">
        <v>0</v>
      </c>
      <c r="C162" s="835">
        <v>0</v>
      </c>
      <c r="D162" s="835">
        <v>0</v>
      </c>
      <c r="E162" s="835">
        <v>0</v>
      </c>
      <c r="F162" s="835">
        <v>3</v>
      </c>
      <c r="G162" s="835">
        <v>2</v>
      </c>
      <c r="H162" s="835">
        <v>1</v>
      </c>
      <c r="I162" s="835">
        <v>0</v>
      </c>
      <c r="J162" s="840">
        <f>+Tabla2419[[#This Row],[ 293.028 ]]-Tabla2419[[#This Row],[ 257.007 ]]</f>
        <v>-3</v>
      </c>
    </row>
    <row r="164" spans="1:10" x14ac:dyDescent="0.2">
      <c r="A164" s="125" t="s">
        <v>3749</v>
      </c>
    </row>
    <row r="165" spans="1:10" x14ac:dyDescent="0.2">
      <c r="A165" s="1078" t="s">
        <v>761</v>
      </c>
    </row>
  </sheetData>
  <mergeCells count="8">
    <mergeCell ref="J12:J13"/>
    <mergeCell ref="A7:H7"/>
    <mergeCell ref="A8:H8"/>
    <mergeCell ref="A9:H9"/>
    <mergeCell ref="A10:H10"/>
    <mergeCell ref="A12:A13"/>
    <mergeCell ref="B12:E12"/>
    <mergeCell ref="F12:I12"/>
  </mergeCells>
  <hyperlinks>
    <hyperlink ref="I8" location="INDICE!B67" display="INDICE"/>
  </hyperlinks>
  <printOptions horizontalCentered="1"/>
  <pageMargins left="0" right="0" top="1.1811023622047245" bottom="0.78740157480314965" header="0" footer="0.19685039370078741"/>
  <pageSetup paperSize="9" scale="95" firstPageNumber="281" orientation="landscape" useFirstPageNumber="1" r:id="rId1"/>
  <headerFooter scaleWithDoc="0">
    <oddHeader>&amp;C
&amp;G</oddHeader>
    <oddFooter>&amp;C&amp;P</oddFooter>
    <evenFooter>&amp;L&amp;G&amp;C&amp;P&amp;R&amp;G</evenFooter>
  </headerFooter>
  <drawing r:id="rId2"/>
  <legacyDrawingHF r:id="rId3"/>
  <tableParts count="1">
    <tablePart r:id="rId4"/>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Q162"/>
  <sheetViews>
    <sheetView showGridLines="0" zoomScaleNormal="100" workbookViewId="0"/>
  </sheetViews>
  <sheetFormatPr baseColWidth="10" defaultColWidth="11.42578125" defaultRowHeight="12.75" x14ac:dyDescent="0.2"/>
  <cols>
    <col min="1" max="1" width="27.5703125" style="11" customWidth="1"/>
    <col min="2" max="2" width="12.85546875" style="25" customWidth="1"/>
    <col min="3" max="3" width="13.5703125" style="25" customWidth="1"/>
    <col min="4" max="4" width="12.140625" style="25" customWidth="1"/>
    <col min="5" max="5" width="12" style="25" customWidth="1"/>
    <col min="6" max="6" width="13.85546875" style="25" customWidth="1"/>
    <col min="7" max="7" width="11" style="25" customWidth="1"/>
    <col min="8" max="8" width="14.7109375" style="25" customWidth="1"/>
    <col min="9" max="16384" width="11.42578125" style="11"/>
  </cols>
  <sheetData>
    <row r="7" spans="1:17" x14ac:dyDescent="0.2">
      <c r="A7" s="1282" t="s">
        <v>3670</v>
      </c>
      <c r="B7" s="1282"/>
      <c r="C7" s="1282"/>
      <c r="D7" s="1282"/>
      <c r="E7" s="1282"/>
      <c r="F7" s="1282"/>
      <c r="G7" s="1282"/>
      <c r="H7" s="1282"/>
      <c r="I7" s="25"/>
      <c r="J7" s="25"/>
      <c r="K7" s="25"/>
      <c r="L7" s="25"/>
      <c r="M7" s="27"/>
      <c r="N7" s="27"/>
      <c r="O7" s="27"/>
      <c r="P7" s="27"/>
      <c r="Q7" s="27"/>
    </row>
    <row r="8" spans="1:17" x14ac:dyDescent="0.2">
      <c r="A8" s="1282" t="s">
        <v>365</v>
      </c>
      <c r="B8" s="1282"/>
      <c r="C8" s="1282"/>
      <c r="D8" s="1282"/>
      <c r="E8" s="1282"/>
      <c r="F8" s="1282"/>
      <c r="G8" s="1282"/>
      <c r="H8" s="1282"/>
      <c r="I8" s="83" t="s">
        <v>254</v>
      </c>
      <c r="J8" s="25"/>
      <c r="K8" s="25"/>
      <c r="L8" s="25"/>
      <c r="M8" s="27"/>
      <c r="N8" s="27"/>
      <c r="O8" s="27"/>
      <c r="P8" s="27"/>
      <c r="Q8" s="27"/>
    </row>
    <row r="9" spans="1:17" x14ac:dyDescent="0.2">
      <c r="A9" s="1282" t="s">
        <v>727</v>
      </c>
      <c r="B9" s="1282"/>
      <c r="C9" s="1282"/>
      <c r="D9" s="1282"/>
      <c r="E9" s="1282"/>
      <c r="F9" s="1282"/>
      <c r="G9" s="1282"/>
      <c r="H9" s="1282"/>
      <c r="I9" s="25"/>
      <c r="J9" s="25"/>
      <c r="K9" s="25"/>
      <c r="L9" s="25"/>
      <c r="M9" s="27"/>
      <c r="N9" s="27"/>
      <c r="O9" s="27"/>
      <c r="P9" s="27"/>
      <c r="Q9" s="27"/>
    </row>
    <row r="10" spans="1:17" x14ac:dyDescent="0.2">
      <c r="A10" s="1282" t="s">
        <v>766</v>
      </c>
      <c r="B10" s="1282"/>
      <c r="C10" s="1282"/>
      <c r="D10" s="1282"/>
      <c r="E10" s="1282"/>
      <c r="F10" s="1282"/>
      <c r="G10" s="1282"/>
      <c r="H10" s="1282"/>
      <c r="I10" s="25"/>
      <c r="J10" s="25"/>
      <c r="K10" s="25"/>
      <c r="L10" s="25"/>
      <c r="M10" s="27"/>
      <c r="N10" s="27"/>
      <c r="O10" s="27"/>
      <c r="P10" s="27"/>
      <c r="Q10" s="27"/>
    </row>
    <row r="11" spans="1:17" x14ac:dyDescent="0.2">
      <c r="A11" s="475"/>
      <c r="B11" s="476"/>
      <c r="C11" s="476"/>
      <c r="D11" s="476"/>
      <c r="E11" s="476"/>
      <c r="F11" s="477" t="s">
        <v>12</v>
      </c>
      <c r="G11" s="476"/>
      <c r="H11" s="476"/>
      <c r="I11" s="25"/>
      <c r="J11" s="27"/>
      <c r="K11" s="25"/>
      <c r="L11" s="27"/>
      <c r="M11" s="27"/>
      <c r="N11" s="27"/>
      <c r="O11" s="27"/>
      <c r="P11" s="27"/>
      <c r="Q11" s="27"/>
    </row>
    <row r="12" spans="1:17" x14ac:dyDescent="0.2">
      <c r="A12" s="1217" t="s">
        <v>40</v>
      </c>
      <c r="B12" s="769" t="s">
        <v>2</v>
      </c>
      <c r="C12" s="770"/>
      <c r="D12" s="770"/>
      <c r="E12" s="847" t="s">
        <v>3</v>
      </c>
      <c r="F12" s="848"/>
      <c r="G12" s="848"/>
      <c r="H12" s="1217" t="s">
        <v>39</v>
      </c>
    </row>
    <row r="13" spans="1:17" x14ac:dyDescent="0.2">
      <c r="A13" s="1219"/>
      <c r="B13" s="775" t="s">
        <v>10</v>
      </c>
      <c r="C13" s="768" t="s">
        <v>0</v>
      </c>
      <c r="D13" s="768" t="s">
        <v>1</v>
      </c>
      <c r="E13" s="768" t="s">
        <v>10</v>
      </c>
      <c r="F13" s="768" t="s">
        <v>0</v>
      </c>
      <c r="G13" s="768" t="s">
        <v>1</v>
      </c>
      <c r="H13" s="1219"/>
    </row>
    <row r="14" spans="1:17" x14ac:dyDescent="0.2">
      <c r="A14" s="583" t="s">
        <v>10</v>
      </c>
      <c r="B14" s="574">
        <v>63113</v>
      </c>
      <c r="C14" s="574">
        <v>35450</v>
      </c>
      <c r="D14" s="574">
        <v>27663</v>
      </c>
      <c r="E14" s="574">
        <v>66259</v>
      </c>
      <c r="F14" s="574">
        <v>37002</v>
      </c>
      <c r="G14" s="574">
        <v>29257</v>
      </c>
      <c r="H14" s="575">
        <f>+Tabla242129[[#This Row],[Columna2]]-Tabla242129[[#This Row],[Columna5]]</f>
        <v>-3146</v>
      </c>
      <c r="J14" s="27"/>
    </row>
    <row r="15" spans="1:17" x14ac:dyDescent="0.2">
      <c r="A15" s="584" t="s">
        <v>267</v>
      </c>
      <c r="B15" s="576">
        <v>61262</v>
      </c>
      <c r="C15" s="576">
        <v>34451</v>
      </c>
      <c r="D15" s="576">
        <v>26811</v>
      </c>
      <c r="E15" s="576">
        <v>63463</v>
      </c>
      <c r="F15" s="576">
        <v>35542</v>
      </c>
      <c r="G15" s="576">
        <v>27921</v>
      </c>
      <c r="H15" s="577">
        <f>+Tabla242129[[#This Row],[Columna2]]-Tabla242129[[#This Row],[Columna5]]</f>
        <v>-2201</v>
      </c>
      <c r="J15" s="27"/>
    </row>
    <row r="16" spans="1:17" x14ac:dyDescent="0.2">
      <c r="A16" s="584" t="s">
        <v>3757</v>
      </c>
      <c r="B16" s="576">
        <v>532</v>
      </c>
      <c r="C16" s="576">
        <v>283</v>
      </c>
      <c r="D16" s="576">
        <v>249</v>
      </c>
      <c r="E16" s="576">
        <v>843</v>
      </c>
      <c r="F16" s="576">
        <v>481</v>
      </c>
      <c r="G16" s="576">
        <v>362</v>
      </c>
      <c r="H16" s="577">
        <f>+Tabla242129[[#This Row],[Columna2]]-Tabla242129[[#This Row],[Columna5]]</f>
        <v>-311</v>
      </c>
      <c r="J16" s="27"/>
    </row>
    <row r="17" spans="1:10" x14ac:dyDescent="0.2">
      <c r="A17" s="200" t="s">
        <v>41</v>
      </c>
      <c r="B17" s="375">
        <v>123</v>
      </c>
      <c r="C17" s="375">
        <v>59</v>
      </c>
      <c r="D17" s="375">
        <v>64</v>
      </c>
      <c r="E17" s="375">
        <v>219</v>
      </c>
      <c r="F17" s="375">
        <v>118</v>
      </c>
      <c r="G17" s="375">
        <v>101</v>
      </c>
      <c r="H17" s="579">
        <f>+Tabla242129[[#This Row],[Columna2]]-Tabla242129[[#This Row],[Columna5]]</f>
        <v>-96</v>
      </c>
      <c r="J17" s="27"/>
    </row>
    <row r="18" spans="1:10" x14ac:dyDescent="0.2">
      <c r="A18" s="200" t="s">
        <v>43</v>
      </c>
      <c r="B18" s="375">
        <v>48</v>
      </c>
      <c r="C18" s="375">
        <v>27</v>
      </c>
      <c r="D18" s="375">
        <v>21</v>
      </c>
      <c r="E18" s="375">
        <v>104</v>
      </c>
      <c r="F18" s="375">
        <v>65</v>
      </c>
      <c r="G18" s="375">
        <v>39</v>
      </c>
      <c r="H18" s="579">
        <f>+Tabla242129[[#This Row],[Columna2]]-Tabla242129[[#This Row],[Columna5]]</f>
        <v>-56</v>
      </c>
      <c r="J18" s="27"/>
    </row>
    <row r="19" spans="1:10" x14ac:dyDescent="0.2">
      <c r="A19" s="200" t="s">
        <v>42</v>
      </c>
      <c r="B19" s="375">
        <v>361</v>
      </c>
      <c r="C19" s="375">
        <v>197</v>
      </c>
      <c r="D19" s="375">
        <v>164</v>
      </c>
      <c r="E19" s="375">
        <v>520</v>
      </c>
      <c r="F19" s="375">
        <v>298</v>
      </c>
      <c r="G19" s="375">
        <v>222</v>
      </c>
      <c r="H19" s="579">
        <f>+Tabla242129[[#This Row],[Columna2]]-Tabla242129[[#This Row],[Columna5]]</f>
        <v>-159</v>
      </c>
      <c r="J19" s="27"/>
    </row>
    <row r="20" spans="1:10" x14ac:dyDescent="0.2">
      <c r="A20" s="584" t="s">
        <v>268</v>
      </c>
      <c r="B20" s="576">
        <v>60</v>
      </c>
      <c r="C20" s="576">
        <v>32</v>
      </c>
      <c r="D20" s="576">
        <v>28</v>
      </c>
      <c r="E20" s="576">
        <v>79</v>
      </c>
      <c r="F20" s="576">
        <v>41</v>
      </c>
      <c r="G20" s="576">
        <v>38</v>
      </c>
      <c r="H20" s="577">
        <f>+Tabla242129[[#This Row],[Columna2]]-Tabla242129[[#This Row],[Columna5]]</f>
        <v>-19</v>
      </c>
      <c r="J20" s="27"/>
    </row>
    <row r="21" spans="1:10" x14ac:dyDescent="0.2">
      <c r="A21" s="200" t="s">
        <v>49</v>
      </c>
      <c r="B21" s="375">
        <v>17</v>
      </c>
      <c r="C21" s="375">
        <v>11</v>
      </c>
      <c r="D21" s="578">
        <v>6</v>
      </c>
      <c r="E21" s="375">
        <v>21</v>
      </c>
      <c r="F21" s="375">
        <v>14</v>
      </c>
      <c r="G21" s="375">
        <v>7</v>
      </c>
      <c r="H21" s="579">
        <f>+Tabla242129[[#This Row],[Columna2]]-Tabla242129[[#This Row],[Columna5]]</f>
        <v>-4</v>
      </c>
      <c r="J21" s="27"/>
    </row>
    <row r="22" spans="1:10" x14ac:dyDescent="0.2">
      <c r="A22" s="200" t="s">
        <v>50</v>
      </c>
      <c r="B22" s="375">
        <v>31</v>
      </c>
      <c r="C22" s="375">
        <v>16</v>
      </c>
      <c r="D22" s="375">
        <v>15</v>
      </c>
      <c r="E22" s="375">
        <v>39</v>
      </c>
      <c r="F22" s="375">
        <v>22</v>
      </c>
      <c r="G22" s="375">
        <v>17</v>
      </c>
      <c r="H22" s="579">
        <f>+Tabla242129[[#This Row],[Columna2]]-Tabla242129[[#This Row],[Columna5]]</f>
        <v>-8</v>
      </c>
      <c r="J22" s="27"/>
    </row>
    <row r="23" spans="1:10" x14ac:dyDescent="0.2">
      <c r="A23" s="200" t="s">
        <v>785</v>
      </c>
      <c r="B23" s="375">
        <v>4</v>
      </c>
      <c r="C23" s="375">
        <v>2</v>
      </c>
      <c r="D23" s="578">
        <v>2</v>
      </c>
      <c r="E23" s="375">
        <v>5</v>
      </c>
      <c r="F23" s="375">
        <v>3</v>
      </c>
      <c r="G23" s="578">
        <v>2</v>
      </c>
      <c r="H23" s="580">
        <f>+Tabla242129[[#This Row],[Columna2]]-Tabla242129[[#This Row],[Columna5]]</f>
        <v>-1</v>
      </c>
      <c r="J23" s="27"/>
    </row>
    <row r="24" spans="1:10" x14ac:dyDescent="0.2">
      <c r="A24" s="200" t="s">
        <v>55</v>
      </c>
      <c r="B24" s="375">
        <v>1</v>
      </c>
      <c r="C24" s="375">
        <v>0</v>
      </c>
      <c r="D24" s="375">
        <v>1</v>
      </c>
      <c r="E24" s="375">
        <v>3</v>
      </c>
      <c r="F24" s="375">
        <v>0</v>
      </c>
      <c r="G24" s="375">
        <v>3</v>
      </c>
      <c r="H24" s="579">
        <f>+Tabla242129[[#This Row],[Columna2]]-Tabla242129[[#This Row],[Columna5]]</f>
        <v>-2</v>
      </c>
      <c r="J24" s="27"/>
    </row>
    <row r="25" spans="1:10" s="10" customFormat="1" x14ac:dyDescent="0.2">
      <c r="A25" s="200" t="s">
        <v>56</v>
      </c>
      <c r="B25" s="375">
        <v>1</v>
      </c>
      <c r="C25" s="375">
        <v>0</v>
      </c>
      <c r="D25" s="375">
        <v>1</v>
      </c>
      <c r="E25" s="375">
        <v>1</v>
      </c>
      <c r="F25" s="375">
        <v>0</v>
      </c>
      <c r="G25" s="375">
        <v>1</v>
      </c>
      <c r="H25" s="579">
        <f>+Tabla242129[[#This Row],[Columna2]]-Tabla242129[[#This Row],[Columna5]]</f>
        <v>0</v>
      </c>
      <c r="J25" s="27"/>
    </row>
    <row r="26" spans="1:10" x14ac:dyDescent="0.2">
      <c r="A26" s="200" t="s">
        <v>57</v>
      </c>
      <c r="B26" s="375">
        <v>1</v>
      </c>
      <c r="C26" s="578">
        <v>0</v>
      </c>
      <c r="D26" s="375">
        <v>1</v>
      </c>
      <c r="E26" s="578">
        <v>1</v>
      </c>
      <c r="F26" s="578">
        <v>0</v>
      </c>
      <c r="G26" s="578">
        <v>1</v>
      </c>
      <c r="H26" s="579">
        <f>+Tabla242129[[#This Row],[Columna2]]-Tabla242129[[#This Row],[Columna5]]</f>
        <v>0</v>
      </c>
      <c r="J26" s="27"/>
    </row>
    <row r="27" spans="1:10" x14ac:dyDescent="0.2">
      <c r="A27" s="200" t="s">
        <v>300</v>
      </c>
      <c r="B27" s="375">
        <v>0</v>
      </c>
      <c r="C27" s="375">
        <v>0</v>
      </c>
      <c r="D27" s="578">
        <v>0</v>
      </c>
      <c r="E27" s="578">
        <v>1</v>
      </c>
      <c r="F27" s="578">
        <v>0</v>
      </c>
      <c r="G27" s="578">
        <v>1</v>
      </c>
      <c r="H27" s="579">
        <f>+Tabla242129[[#This Row],[Columna2]]-Tabla242129[[#This Row],[Columna5]]</f>
        <v>-1</v>
      </c>
      <c r="J27" s="27"/>
    </row>
    <row r="28" spans="1:10" x14ac:dyDescent="0.2">
      <c r="A28" s="200" t="s">
        <v>59</v>
      </c>
      <c r="B28" s="375">
        <v>0</v>
      </c>
      <c r="C28" s="375">
        <v>0</v>
      </c>
      <c r="D28" s="578">
        <v>0</v>
      </c>
      <c r="E28" s="375">
        <v>1</v>
      </c>
      <c r="F28" s="375">
        <v>0</v>
      </c>
      <c r="G28" s="578">
        <v>1</v>
      </c>
      <c r="H28" s="580">
        <f>+Tabla242129[[#This Row],[Columna2]]-Tabla242129[[#This Row],[Columna5]]</f>
        <v>-1</v>
      </c>
      <c r="J28" s="27"/>
    </row>
    <row r="29" spans="1:10" x14ac:dyDescent="0.2">
      <c r="A29" s="200" t="s">
        <v>60</v>
      </c>
      <c r="B29" s="375">
        <v>2</v>
      </c>
      <c r="C29" s="375">
        <v>2</v>
      </c>
      <c r="D29" s="375">
        <v>0</v>
      </c>
      <c r="E29" s="375">
        <v>3</v>
      </c>
      <c r="F29" s="375">
        <v>2</v>
      </c>
      <c r="G29" s="375">
        <v>1</v>
      </c>
      <c r="H29" s="579">
        <f>+Tabla242129[[#This Row],[Columna2]]-Tabla242129[[#This Row],[Columna5]]</f>
        <v>-1</v>
      </c>
      <c r="J29" s="27"/>
    </row>
    <row r="30" spans="1:10" x14ac:dyDescent="0.2">
      <c r="A30" s="200" t="s">
        <v>61</v>
      </c>
      <c r="B30" s="578">
        <v>2</v>
      </c>
      <c r="C30" s="578">
        <v>1</v>
      </c>
      <c r="D30" s="578">
        <v>1</v>
      </c>
      <c r="E30" s="375">
        <v>1</v>
      </c>
      <c r="F30" s="375">
        <v>0</v>
      </c>
      <c r="G30" s="375">
        <v>1</v>
      </c>
      <c r="H30" s="578">
        <f>+Tabla242129[[#This Row],[Columna2]]-Tabla242129[[#This Row],[Columna5]]</f>
        <v>1</v>
      </c>
      <c r="J30" s="27"/>
    </row>
    <row r="31" spans="1:10" s="29" customFormat="1" x14ac:dyDescent="0.2">
      <c r="A31" s="200" t="s">
        <v>53</v>
      </c>
      <c r="B31" s="375">
        <v>1</v>
      </c>
      <c r="C31" s="375">
        <v>0</v>
      </c>
      <c r="D31" s="375">
        <v>1</v>
      </c>
      <c r="E31" s="375">
        <v>3</v>
      </c>
      <c r="F31" s="375">
        <v>0</v>
      </c>
      <c r="G31" s="375">
        <v>3</v>
      </c>
      <c r="H31" s="579">
        <f>+Tabla242129[[#This Row],[Columna2]]-Tabla242129[[#This Row],[Columna5]]</f>
        <v>-2</v>
      </c>
      <c r="J31" s="27"/>
    </row>
    <row r="32" spans="1:10" s="29" customFormat="1" x14ac:dyDescent="0.2">
      <c r="A32" s="584" t="s">
        <v>273</v>
      </c>
      <c r="B32" s="576">
        <v>60670</v>
      </c>
      <c r="C32" s="576">
        <v>34136</v>
      </c>
      <c r="D32" s="576">
        <v>26534</v>
      </c>
      <c r="E32" s="576">
        <v>62541</v>
      </c>
      <c r="F32" s="576">
        <v>35020</v>
      </c>
      <c r="G32" s="576">
        <v>27521</v>
      </c>
      <c r="H32" s="577">
        <f>+Tabla242129[[#This Row],[Columna2]]-Tabla242129[[#This Row],[Columna5]]</f>
        <v>-1871</v>
      </c>
      <c r="J32" s="453"/>
    </row>
    <row r="33" spans="1:10" x14ac:dyDescent="0.2">
      <c r="A33" s="200" t="s">
        <v>62</v>
      </c>
      <c r="B33" s="375">
        <v>295</v>
      </c>
      <c r="C33" s="375">
        <v>161</v>
      </c>
      <c r="D33" s="375">
        <v>134</v>
      </c>
      <c r="E33" s="375">
        <v>367</v>
      </c>
      <c r="F33" s="375">
        <v>216</v>
      </c>
      <c r="G33" s="375">
        <v>151</v>
      </c>
      <c r="H33" s="579">
        <f>+Tabla242129[[#This Row],[Columna2]]-Tabla242129[[#This Row],[Columna5]]</f>
        <v>-72</v>
      </c>
      <c r="J33" s="27"/>
    </row>
    <row r="34" spans="1:10" x14ac:dyDescent="0.2">
      <c r="A34" s="200" t="s">
        <v>791</v>
      </c>
      <c r="B34" s="375">
        <v>50</v>
      </c>
      <c r="C34" s="375">
        <v>26</v>
      </c>
      <c r="D34" s="375">
        <v>24</v>
      </c>
      <c r="E34" s="375">
        <v>54</v>
      </c>
      <c r="F34" s="375">
        <v>31</v>
      </c>
      <c r="G34" s="375">
        <v>23</v>
      </c>
      <c r="H34" s="579">
        <f>+Tabla242129[[#This Row],[Columna2]]-Tabla242129[[#This Row],[Columna5]]</f>
        <v>-4</v>
      </c>
      <c r="J34" s="27"/>
    </row>
    <row r="35" spans="1:10" x14ac:dyDescent="0.2">
      <c r="A35" s="200" t="s">
        <v>64</v>
      </c>
      <c r="B35" s="375">
        <v>89</v>
      </c>
      <c r="C35" s="375">
        <v>54</v>
      </c>
      <c r="D35" s="375">
        <v>35</v>
      </c>
      <c r="E35" s="375">
        <v>89</v>
      </c>
      <c r="F35" s="375">
        <v>58</v>
      </c>
      <c r="G35" s="375">
        <v>31</v>
      </c>
      <c r="H35" s="579">
        <f>+Tabla242129[[#This Row],[Columna2]]-Tabla242129[[#This Row],[Columna5]]</f>
        <v>0</v>
      </c>
      <c r="J35" s="27"/>
    </row>
    <row r="36" spans="1:10" x14ac:dyDescent="0.2">
      <c r="A36" s="200" t="s">
        <v>65</v>
      </c>
      <c r="B36" s="375">
        <v>193</v>
      </c>
      <c r="C36" s="375">
        <v>117</v>
      </c>
      <c r="D36" s="375">
        <v>76</v>
      </c>
      <c r="E36" s="375">
        <v>204</v>
      </c>
      <c r="F36" s="375">
        <v>113</v>
      </c>
      <c r="G36" s="375">
        <v>91</v>
      </c>
      <c r="H36" s="579">
        <f>+Tabla242129[[#This Row],[Columna2]]-Tabla242129[[#This Row],[Columna5]]</f>
        <v>-11</v>
      </c>
      <c r="J36" s="27"/>
    </row>
    <row r="37" spans="1:10" x14ac:dyDescent="0.2">
      <c r="A37" s="200" t="s">
        <v>66</v>
      </c>
      <c r="B37" s="375">
        <v>654</v>
      </c>
      <c r="C37" s="375">
        <v>405</v>
      </c>
      <c r="D37" s="375">
        <v>249</v>
      </c>
      <c r="E37" s="375">
        <v>723</v>
      </c>
      <c r="F37" s="375">
        <v>460</v>
      </c>
      <c r="G37" s="375">
        <v>263</v>
      </c>
      <c r="H37" s="579">
        <f>+Tabla242129[[#This Row],[Columna2]]-Tabla242129[[#This Row],[Columna5]]</f>
        <v>-69</v>
      </c>
      <c r="J37" s="27"/>
    </row>
    <row r="38" spans="1:10" x14ac:dyDescent="0.2">
      <c r="A38" s="200" t="s">
        <v>214</v>
      </c>
      <c r="B38" s="375">
        <v>49983</v>
      </c>
      <c r="C38" s="375">
        <v>27862</v>
      </c>
      <c r="D38" s="375">
        <v>22121</v>
      </c>
      <c r="E38" s="375">
        <v>52161</v>
      </c>
      <c r="F38" s="375">
        <v>29019</v>
      </c>
      <c r="G38" s="375">
        <v>23142</v>
      </c>
      <c r="H38" s="579">
        <f>+Tabla242129[[#This Row],[Columna2]]-Tabla242129[[#This Row],[Columna5]]</f>
        <v>-2178</v>
      </c>
      <c r="J38" s="27"/>
    </row>
    <row r="39" spans="1:10" x14ac:dyDescent="0.2">
      <c r="A39" s="200" t="s">
        <v>69</v>
      </c>
      <c r="B39" s="375">
        <v>9282</v>
      </c>
      <c r="C39" s="375">
        <v>5440</v>
      </c>
      <c r="D39" s="375">
        <v>3842</v>
      </c>
      <c r="E39" s="375">
        <v>8784</v>
      </c>
      <c r="F39" s="375">
        <v>5038</v>
      </c>
      <c r="G39" s="375">
        <v>3746</v>
      </c>
      <c r="H39" s="579">
        <f>+Tabla242129[[#This Row],[Columna2]]-Tabla242129[[#This Row],[Columna5]]</f>
        <v>498</v>
      </c>
      <c r="J39" s="27"/>
    </row>
    <row r="40" spans="1:10" s="29" customFormat="1" x14ac:dyDescent="0.2">
      <c r="A40" s="200" t="s">
        <v>68</v>
      </c>
      <c r="B40" s="375">
        <v>8</v>
      </c>
      <c r="C40" s="375">
        <v>1</v>
      </c>
      <c r="D40" s="375">
        <v>7</v>
      </c>
      <c r="E40" s="375">
        <v>8</v>
      </c>
      <c r="F40" s="375">
        <v>1</v>
      </c>
      <c r="G40" s="375">
        <v>7</v>
      </c>
      <c r="H40" s="580">
        <f>+Tabla242129[[#This Row],[Columna2]]-Tabla242129[[#This Row],[Columna5]]</f>
        <v>0</v>
      </c>
      <c r="J40" s="27"/>
    </row>
    <row r="41" spans="1:10" x14ac:dyDescent="0.2">
      <c r="A41" s="200" t="s">
        <v>71</v>
      </c>
      <c r="B41" s="375">
        <v>8</v>
      </c>
      <c r="C41" s="375">
        <v>5</v>
      </c>
      <c r="D41" s="375">
        <v>3</v>
      </c>
      <c r="E41" s="375">
        <v>10</v>
      </c>
      <c r="F41" s="375">
        <v>6</v>
      </c>
      <c r="G41" s="375">
        <v>4</v>
      </c>
      <c r="H41" s="579">
        <f>+Tabla242129[[#This Row],[Columna2]]-Tabla242129[[#This Row],[Columna5]]</f>
        <v>-2</v>
      </c>
      <c r="J41" s="27"/>
    </row>
    <row r="42" spans="1:10" s="29" customFormat="1" x14ac:dyDescent="0.2">
      <c r="A42" s="200" t="s">
        <v>72</v>
      </c>
      <c r="B42" s="375">
        <v>108</v>
      </c>
      <c r="C42" s="375">
        <v>65</v>
      </c>
      <c r="D42" s="375">
        <v>43</v>
      </c>
      <c r="E42" s="375">
        <v>141</v>
      </c>
      <c r="F42" s="375">
        <v>78</v>
      </c>
      <c r="G42" s="375">
        <v>63</v>
      </c>
      <c r="H42" s="579">
        <f>+Tabla242129[[#This Row],[Columna2]]-Tabla242129[[#This Row],[Columna5]]</f>
        <v>-33</v>
      </c>
      <c r="J42" s="27"/>
    </row>
    <row r="43" spans="1:10" x14ac:dyDescent="0.2">
      <c r="A43" s="584" t="s">
        <v>269</v>
      </c>
      <c r="B43" s="576">
        <v>1606</v>
      </c>
      <c r="C43" s="581">
        <v>856</v>
      </c>
      <c r="D43" s="576">
        <v>750</v>
      </c>
      <c r="E43" s="576">
        <v>2480</v>
      </c>
      <c r="F43" s="576">
        <v>1286</v>
      </c>
      <c r="G43" s="581">
        <v>1194</v>
      </c>
      <c r="H43" s="577">
        <f>+Tabla242129[[#This Row],[Columna2]]-Tabla242129[[#This Row],[Columna5]]</f>
        <v>-874</v>
      </c>
      <c r="J43" s="27"/>
    </row>
    <row r="44" spans="1:10" x14ac:dyDescent="0.2">
      <c r="A44" s="200" t="s">
        <v>73</v>
      </c>
      <c r="B44" s="375">
        <v>1</v>
      </c>
      <c r="C44" s="375">
        <v>0</v>
      </c>
      <c r="D44" s="375">
        <v>1</v>
      </c>
      <c r="E44" s="375">
        <v>0</v>
      </c>
      <c r="F44" s="375">
        <v>0</v>
      </c>
      <c r="G44" s="375">
        <v>0</v>
      </c>
      <c r="H44" s="579">
        <f>+Tabla242129[[#This Row],[Columna2]]-Tabla242129[[#This Row],[Columna5]]</f>
        <v>1</v>
      </c>
      <c r="J44" s="27"/>
    </row>
    <row r="45" spans="1:10" x14ac:dyDescent="0.2">
      <c r="A45" s="200" t="s">
        <v>76</v>
      </c>
      <c r="B45" s="375">
        <v>23</v>
      </c>
      <c r="C45" s="578">
        <v>12</v>
      </c>
      <c r="D45" s="375">
        <v>11</v>
      </c>
      <c r="E45" s="578">
        <v>42</v>
      </c>
      <c r="F45" s="578">
        <v>20</v>
      </c>
      <c r="G45" s="578">
        <v>22</v>
      </c>
      <c r="H45" s="579">
        <f>+Tabla242129[[#This Row],[Columna2]]-Tabla242129[[#This Row],[Columna5]]</f>
        <v>-19</v>
      </c>
      <c r="J45" s="27"/>
    </row>
    <row r="46" spans="1:10" x14ac:dyDescent="0.2">
      <c r="A46" s="200" t="s">
        <v>77</v>
      </c>
      <c r="B46" s="375">
        <v>57</v>
      </c>
      <c r="C46" s="375">
        <v>35</v>
      </c>
      <c r="D46" s="375">
        <v>22</v>
      </c>
      <c r="E46" s="375">
        <v>81</v>
      </c>
      <c r="F46" s="375">
        <v>48</v>
      </c>
      <c r="G46" s="375">
        <v>33</v>
      </c>
      <c r="H46" s="579">
        <f>+Tabla242129[[#This Row],[Columna2]]-Tabla242129[[#This Row],[Columna5]]</f>
        <v>-24</v>
      </c>
      <c r="J46" s="27"/>
    </row>
    <row r="47" spans="1:10" x14ac:dyDescent="0.2">
      <c r="A47" s="200" t="s">
        <v>78</v>
      </c>
      <c r="B47" s="375">
        <v>1</v>
      </c>
      <c r="C47" s="578">
        <v>1</v>
      </c>
      <c r="D47" s="375">
        <v>0</v>
      </c>
      <c r="E47" s="375">
        <v>5</v>
      </c>
      <c r="F47" s="375">
        <v>2</v>
      </c>
      <c r="G47" s="375">
        <v>3</v>
      </c>
      <c r="H47" s="579">
        <f>+Tabla242129[[#This Row],[Columna2]]-Tabla242129[[#This Row],[Columna5]]</f>
        <v>-4</v>
      </c>
      <c r="J47" s="27"/>
    </row>
    <row r="48" spans="1:10" x14ac:dyDescent="0.2">
      <c r="A48" s="200" t="s">
        <v>795</v>
      </c>
      <c r="B48" s="375">
        <v>0</v>
      </c>
      <c r="C48" s="375">
        <v>0</v>
      </c>
      <c r="D48" s="375">
        <v>0</v>
      </c>
      <c r="E48" s="375">
        <v>3</v>
      </c>
      <c r="F48" s="375">
        <v>1</v>
      </c>
      <c r="G48" s="375">
        <v>2</v>
      </c>
      <c r="H48" s="579">
        <f>+Tabla242129[[#This Row],[Columna2]]-Tabla242129[[#This Row],[Columna5]]</f>
        <v>-3</v>
      </c>
      <c r="J48" s="27"/>
    </row>
    <row r="49" spans="1:10" x14ac:dyDescent="0.2">
      <c r="A49" s="200" t="s">
        <v>100</v>
      </c>
      <c r="B49" s="375">
        <v>94</v>
      </c>
      <c r="C49" s="578">
        <v>42</v>
      </c>
      <c r="D49" s="375">
        <v>52</v>
      </c>
      <c r="E49" s="375">
        <v>158</v>
      </c>
      <c r="F49" s="375">
        <v>76</v>
      </c>
      <c r="G49" s="375">
        <v>82</v>
      </c>
      <c r="H49" s="579">
        <f>+Tabla242129[[#This Row],[Columna2]]-Tabla242129[[#This Row],[Columna5]]</f>
        <v>-64</v>
      </c>
      <c r="J49" s="27"/>
    </row>
    <row r="50" spans="1:10" x14ac:dyDescent="0.2">
      <c r="A50" s="200" t="s">
        <v>796</v>
      </c>
      <c r="B50" s="375">
        <v>28</v>
      </c>
      <c r="C50" s="375">
        <v>16</v>
      </c>
      <c r="D50" s="375">
        <v>12</v>
      </c>
      <c r="E50" s="375">
        <v>21</v>
      </c>
      <c r="F50" s="375">
        <v>11</v>
      </c>
      <c r="G50" s="375">
        <v>10</v>
      </c>
      <c r="H50" s="579">
        <f>+Tabla242129[[#This Row],[Columna2]]-Tabla242129[[#This Row],[Columna5]]</f>
        <v>7</v>
      </c>
      <c r="J50" s="27"/>
    </row>
    <row r="51" spans="1:10" x14ac:dyDescent="0.2">
      <c r="A51" s="200" t="s">
        <v>74</v>
      </c>
      <c r="B51" s="375">
        <v>283</v>
      </c>
      <c r="C51" s="375">
        <v>128</v>
      </c>
      <c r="D51" s="375">
        <v>155</v>
      </c>
      <c r="E51" s="375">
        <v>441</v>
      </c>
      <c r="F51" s="375">
        <v>209</v>
      </c>
      <c r="G51" s="375">
        <v>232</v>
      </c>
      <c r="H51" s="580">
        <f>+Tabla242129[[#This Row],[Columna2]]-Tabla242129[[#This Row],[Columna5]]</f>
        <v>-158</v>
      </c>
      <c r="J51" s="27"/>
    </row>
    <row r="52" spans="1:10" x14ac:dyDescent="0.2">
      <c r="A52" s="200" t="s">
        <v>80</v>
      </c>
      <c r="B52" s="375">
        <v>18</v>
      </c>
      <c r="C52" s="578">
        <v>11</v>
      </c>
      <c r="D52" s="375">
        <v>7</v>
      </c>
      <c r="E52" s="375">
        <v>33</v>
      </c>
      <c r="F52" s="375">
        <v>20</v>
      </c>
      <c r="G52" s="578">
        <v>13</v>
      </c>
      <c r="H52" s="580">
        <f>+Tabla242129[[#This Row],[Columna2]]-Tabla242129[[#This Row],[Columna5]]</f>
        <v>-15</v>
      </c>
      <c r="J52" s="27"/>
    </row>
    <row r="53" spans="1:10" x14ac:dyDescent="0.2">
      <c r="A53" s="586" t="s">
        <v>83</v>
      </c>
      <c r="B53" s="375">
        <v>296</v>
      </c>
      <c r="C53" s="375">
        <v>173</v>
      </c>
      <c r="D53" s="375">
        <v>123</v>
      </c>
      <c r="E53" s="375">
        <v>331</v>
      </c>
      <c r="F53" s="375">
        <v>191</v>
      </c>
      <c r="G53" s="375">
        <v>140</v>
      </c>
      <c r="H53" s="580">
        <f>+Tabla242129[[#This Row],[Columna2]]-Tabla242129[[#This Row],[Columna5]]</f>
        <v>-35</v>
      </c>
      <c r="J53" s="27"/>
    </row>
    <row r="54" spans="1:10" x14ac:dyDescent="0.2">
      <c r="A54" s="200" t="s">
        <v>84</v>
      </c>
      <c r="B54" s="375">
        <v>0</v>
      </c>
      <c r="C54" s="375">
        <v>0</v>
      </c>
      <c r="D54" s="375">
        <v>0</v>
      </c>
      <c r="E54" s="375">
        <v>4</v>
      </c>
      <c r="F54" s="375">
        <v>3</v>
      </c>
      <c r="G54" s="375">
        <v>1</v>
      </c>
      <c r="H54" s="579">
        <f>+Tabla242129[[#This Row],[Columna2]]-Tabla242129[[#This Row],[Columna5]]</f>
        <v>-4</v>
      </c>
      <c r="J54" s="27"/>
    </row>
    <row r="55" spans="1:10" x14ac:dyDescent="0.2">
      <c r="A55" s="200" t="s">
        <v>85</v>
      </c>
      <c r="B55" s="375">
        <v>9</v>
      </c>
      <c r="C55" s="375">
        <v>1</v>
      </c>
      <c r="D55" s="375">
        <v>8</v>
      </c>
      <c r="E55" s="375">
        <v>15</v>
      </c>
      <c r="F55" s="375">
        <v>6</v>
      </c>
      <c r="G55" s="375">
        <v>9</v>
      </c>
      <c r="H55" s="579">
        <f>+Tabla242129[[#This Row],[Columna2]]-Tabla242129[[#This Row],[Columna5]]</f>
        <v>-6</v>
      </c>
      <c r="J55" s="27"/>
    </row>
    <row r="56" spans="1:10" x14ac:dyDescent="0.2">
      <c r="A56" s="200" t="s">
        <v>86</v>
      </c>
      <c r="B56" s="375">
        <v>297</v>
      </c>
      <c r="C56" s="375">
        <v>154</v>
      </c>
      <c r="D56" s="375">
        <v>143</v>
      </c>
      <c r="E56" s="375">
        <v>473</v>
      </c>
      <c r="F56" s="375">
        <v>229</v>
      </c>
      <c r="G56" s="578">
        <v>244</v>
      </c>
      <c r="H56" s="579">
        <f>+Tabla242129[[#This Row],[Columna2]]-Tabla242129[[#This Row],[Columna5]]</f>
        <v>-176</v>
      </c>
      <c r="J56" s="27"/>
    </row>
    <row r="57" spans="1:10" x14ac:dyDescent="0.2">
      <c r="A57" s="200" t="s">
        <v>259</v>
      </c>
      <c r="B57" s="375">
        <v>175</v>
      </c>
      <c r="C57" s="375">
        <v>101</v>
      </c>
      <c r="D57" s="375">
        <v>74</v>
      </c>
      <c r="E57" s="375">
        <v>337</v>
      </c>
      <c r="F57" s="375">
        <v>181</v>
      </c>
      <c r="G57" s="375">
        <v>156</v>
      </c>
      <c r="H57" s="579">
        <f>+Tabla242129[[#This Row],[Columna2]]-Tabla242129[[#This Row],[Columna5]]</f>
        <v>-162</v>
      </c>
      <c r="J57" s="27"/>
    </row>
    <row r="58" spans="1:10" x14ac:dyDescent="0.2">
      <c r="A58" s="200" t="s">
        <v>108</v>
      </c>
      <c r="B58" s="375">
        <v>0</v>
      </c>
      <c r="C58" s="578">
        <v>0</v>
      </c>
      <c r="D58" s="375">
        <v>0</v>
      </c>
      <c r="E58" s="375">
        <v>1</v>
      </c>
      <c r="F58" s="375">
        <v>1</v>
      </c>
      <c r="G58" s="375">
        <v>0</v>
      </c>
      <c r="H58" s="579">
        <f>+Tabla242129[[#This Row],[Columna2]]-Tabla242129[[#This Row],[Columna5]]</f>
        <v>-1</v>
      </c>
      <c r="J58" s="27"/>
    </row>
    <row r="59" spans="1:10" x14ac:dyDescent="0.2">
      <c r="A59" s="200" t="s">
        <v>87</v>
      </c>
      <c r="B59" s="375">
        <v>1</v>
      </c>
      <c r="C59" s="375">
        <v>1</v>
      </c>
      <c r="D59" s="375">
        <v>0</v>
      </c>
      <c r="E59" s="375">
        <v>2</v>
      </c>
      <c r="F59" s="375">
        <v>1</v>
      </c>
      <c r="G59" s="375">
        <v>1</v>
      </c>
      <c r="H59" s="579">
        <f>+Tabla242129[[#This Row],[Columna2]]-Tabla242129[[#This Row],[Columna5]]</f>
        <v>-1</v>
      </c>
      <c r="J59" s="27"/>
    </row>
    <row r="60" spans="1:10" x14ac:dyDescent="0.2">
      <c r="A60" s="200" t="s">
        <v>79</v>
      </c>
      <c r="B60" s="578">
        <v>1</v>
      </c>
      <c r="C60" s="578">
        <v>1</v>
      </c>
      <c r="D60" s="578">
        <v>0</v>
      </c>
      <c r="E60" s="375">
        <v>5</v>
      </c>
      <c r="F60" s="578">
        <v>3</v>
      </c>
      <c r="G60" s="375">
        <v>2</v>
      </c>
      <c r="H60" s="578">
        <f>+Tabla242129[[#This Row],[Columna2]]-Tabla242129[[#This Row],[Columna5]]</f>
        <v>-4</v>
      </c>
      <c r="J60" s="27"/>
    </row>
    <row r="61" spans="1:10" x14ac:dyDescent="0.2">
      <c r="A61" s="200" t="s">
        <v>303</v>
      </c>
      <c r="B61" s="375">
        <v>5</v>
      </c>
      <c r="C61" s="375">
        <v>3</v>
      </c>
      <c r="D61" s="375">
        <v>2</v>
      </c>
      <c r="E61" s="375">
        <v>11</v>
      </c>
      <c r="F61" s="375">
        <v>6</v>
      </c>
      <c r="G61" s="375">
        <v>5</v>
      </c>
      <c r="H61" s="579">
        <f>+Tabla242129[[#This Row],[Columna2]]-Tabla242129[[#This Row],[Columna5]]</f>
        <v>-6</v>
      </c>
      <c r="J61" s="27"/>
    </row>
    <row r="62" spans="1:10" x14ac:dyDescent="0.2">
      <c r="A62" s="200" t="s">
        <v>88</v>
      </c>
      <c r="B62" s="578">
        <v>32</v>
      </c>
      <c r="C62" s="578">
        <v>13</v>
      </c>
      <c r="D62" s="578">
        <v>19</v>
      </c>
      <c r="E62" s="375">
        <v>50</v>
      </c>
      <c r="F62" s="375">
        <v>31</v>
      </c>
      <c r="G62" s="578">
        <v>19</v>
      </c>
      <c r="H62" s="579">
        <f>+Tabla242129[[#This Row],[Columna2]]-Tabla242129[[#This Row],[Columna5]]</f>
        <v>-18</v>
      </c>
      <c r="J62" s="27"/>
    </row>
    <row r="63" spans="1:10" x14ac:dyDescent="0.2">
      <c r="A63" s="200" t="s">
        <v>89</v>
      </c>
      <c r="B63" s="375">
        <v>1</v>
      </c>
      <c r="C63" s="578">
        <v>1</v>
      </c>
      <c r="D63" s="375">
        <v>0</v>
      </c>
      <c r="E63" s="375">
        <v>3</v>
      </c>
      <c r="F63" s="375">
        <v>1</v>
      </c>
      <c r="G63" s="375">
        <v>2</v>
      </c>
      <c r="H63" s="579">
        <f>+Tabla242129[[#This Row],[Columna2]]-Tabla242129[[#This Row],[Columna5]]</f>
        <v>-2</v>
      </c>
      <c r="J63" s="27"/>
    </row>
    <row r="64" spans="1:10" x14ac:dyDescent="0.2">
      <c r="A64" s="200" t="s">
        <v>90</v>
      </c>
      <c r="B64" s="375">
        <v>106</v>
      </c>
      <c r="C64" s="375">
        <v>65</v>
      </c>
      <c r="D64" s="578">
        <v>41</v>
      </c>
      <c r="E64" s="375">
        <v>130</v>
      </c>
      <c r="F64" s="375">
        <v>79</v>
      </c>
      <c r="G64" s="375">
        <v>51</v>
      </c>
      <c r="H64" s="579">
        <f>+Tabla242129[[#This Row],[Columna2]]-Tabla242129[[#This Row],[Columna5]]</f>
        <v>-24</v>
      </c>
      <c r="J64" s="27"/>
    </row>
    <row r="65" spans="1:10" x14ac:dyDescent="0.2">
      <c r="A65" s="200" t="s">
        <v>91</v>
      </c>
      <c r="B65" s="375">
        <v>1</v>
      </c>
      <c r="C65" s="375">
        <v>1</v>
      </c>
      <c r="D65" s="578">
        <v>0</v>
      </c>
      <c r="E65" s="375">
        <v>1</v>
      </c>
      <c r="F65" s="375">
        <v>0</v>
      </c>
      <c r="G65" s="375">
        <v>1</v>
      </c>
      <c r="H65" s="579">
        <f>+Tabla242129[[#This Row],[Columna2]]-Tabla242129[[#This Row],[Columna5]]</f>
        <v>0</v>
      </c>
      <c r="J65" s="27"/>
    </row>
    <row r="66" spans="1:10" x14ac:dyDescent="0.2">
      <c r="A66" s="200" t="s">
        <v>92</v>
      </c>
      <c r="B66" s="375">
        <v>2</v>
      </c>
      <c r="C66" s="375">
        <v>1</v>
      </c>
      <c r="D66" s="375">
        <v>1</v>
      </c>
      <c r="E66" s="375">
        <v>7</v>
      </c>
      <c r="F66" s="375">
        <v>3</v>
      </c>
      <c r="G66" s="375">
        <v>4</v>
      </c>
      <c r="H66" s="579">
        <f>+Tabla242129[[#This Row],[Columna2]]-Tabla242129[[#This Row],[Columna5]]</f>
        <v>-5</v>
      </c>
      <c r="J66" s="27"/>
    </row>
    <row r="67" spans="1:10" x14ac:dyDescent="0.2">
      <c r="A67" s="200" t="s">
        <v>93</v>
      </c>
      <c r="B67" s="375">
        <v>3</v>
      </c>
      <c r="C67" s="375">
        <v>0</v>
      </c>
      <c r="D67" s="375">
        <v>3</v>
      </c>
      <c r="E67" s="375">
        <v>5</v>
      </c>
      <c r="F67" s="375">
        <v>3</v>
      </c>
      <c r="G67" s="375">
        <v>2</v>
      </c>
      <c r="H67" s="579">
        <f>+Tabla242129[[#This Row],[Columna2]]-Tabla242129[[#This Row],[Columna5]]</f>
        <v>-2</v>
      </c>
      <c r="J67" s="27"/>
    </row>
    <row r="68" spans="1:10" x14ac:dyDescent="0.2">
      <c r="A68" s="200" t="s">
        <v>800</v>
      </c>
      <c r="B68" s="375">
        <v>7</v>
      </c>
      <c r="C68" s="375">
        <v>4</v>
      </c>
      <c r="D68" s="375">
        <v>3</v>
      </c>
      <c r="E68" s="375">
        <v>3</v>
      </c>
      <c r="F68" s="375">
        <v>1</v>
      </c>
      <c r="G68" s="375">
        <v>2</v>
      </c>
      <c r="H68" s="579">
        <f>+Tabla242129[[#This Row],[Columna2]]-Tabla242129[[#This Row],[Columna5]]</f>
        <v>4</v>
      </c>
      <c r="J68" s="27"/>
    </row>
    <row r="69" spans="1:10" x14ac:dyDescent="0.2">
      <c r="A69" s="200" t="s">
        <v>802</v>
      </c>
      <c r="B69" s="375">
        <v>1</v>
      </c>
      <c r="C69" s="375">
        <v>1</v>
      </c>
      <c r="D69" s="375">
        <v>0</v>
      </c>
      <c r="E69" s="375">
        <v>1</v>
      </c>
      <c r="F69" s="375">
        <v>1</v>
      </c>
      <c r="G69" s="375">
        <v>0</v>
      </c>
      <c r="H69" s="579">
        <f>+Tabla242129[[#This Row],[Columna2]]-Tabla242129[[#This Row],[Columna5]]</f>
        <v>0</v>
      </c>
      <c r="J69" s="27"/>
    </row>
    <row r="70" spans="1:10" x14ac:dyDescent="0.2">
      <c r="A70" s="200" t="s">
        <v>803</v>
      </c>
      <c r="B70" s="375">
        <v>60</v>
      </c>
      <c r="C70" s="375">
        <v>36</v>
      </c>
      <c r="D70" s="375">
        <v>24</v>
      </c>
      <c r="E70" s="375">
        <v>173</v>
      </c>
      <c r="F70" s="375">
        <v>92</v>
      </c>
      <c r="G70" s="375">
        <v>81</v>
      </c>
      <c r="H70" s="579">
        <f>+Tabla242129[[#This Row],[Columna2]]-Tabla242129[[#This Row],[Columna5]]</f>
        <v>-113</v>
      </c>
      <c r="J70" s="27"/>
    </row>
    <row r="71" spans="1:10" x14ac:dyDescent="0.2">
      <c r="A71" s="200" t="s">
        <v>95</v>
      </c>
      <c r="B71" s="375">
        <v>2</v>
      </c>
      <c r="C71" s="375">
        <v>0</v>
      </c>
      <c r="D71" s="375">
        <v>2</v>
      </c>
      <c r="E71" s="375">
        <v>1</v>
      </c>
      <c r="F71" s="375">
        <v>1</v>
      </c>
      <c r="G71" s="375">
        <v>0</v>
      </c>
      <c r="H71" s="579">
        <f>+Tabla242129[[#This Row],[Columna2]]-Tabla242129[[#This Row],[Columna5]]</f>
        <v>1</v>
      </c>
      <c r="J71" s="27"/>
    </row>
    <row r="72" spans="1:10" x14ac:dyDescent="0.2">
      <c r="A72" s="200" t="s">
        <v>96</v>
      </c>
      <c r="B72" s="375">
        <v>45</v>
      </c>
      <c r="C72" s="375">
        <v>24</v>
      </c>
      <c r="D72" s="375">
        <v>21</v>
      </c>
      <c r="E72" s="375">
        <v>47</v>
      </c>
      <c r="F72" s="375">
        <v>24</v>
      </c>
      <c r="G72" s="375">
        <v>23</v>
      </c>
      <c r="H72" s="579">
        <f>+Tabla242129[[#This Row],[Columna2]]-Tabla242129[[#This Row],[Columna5]]</f>
        <v>-2</v>
      </c>
      <c r="J72" s="27"/>
    </row>
    <row r="73" spans="1:10" x14ac:dyDescent="0.2">
      <c r="A73" s="200" t="s">
        <v>97</v>
      </c>
      <c r="B73" s="375">
        <v>9</v>
      </c>
      <c r="C73" s="375">
        <v>6</v>
      </c>
      <c r="D73" s="375">
        <v>3</v>
      </c>
      <c r="E73" s="375">
        <v>15</v>
      </c>
      <c r="F73" s="578">
        <v>8</v>
      </c>
      <c r="G73" s="375">
        <v>7</v>
      </c>
      <c r="H73" s="580">
        <f>+Tabla242129[[#This Row],[Columna2]]-Tabla242129[[#This Row],[Columna5]]</f>
        <v>-6</v>
      </c>
      <c r="J73" s="27"/>
    </row>
    <row r="74" spans="1:10" x14ac:dyDescent="0.2">
      <c r="A74" s="200" t="s">
        <v>98</v>
      </c>
      <c r="B74" s="375">
        <v>9</v>
      </c>
      <c r="C74" s="375">
        <v>4</v>
      </c>
      <c r="D74" s="375">
        <v>5</v>
      </c>
      <c r="E74" s="375">
        <v>13</v>
      </c>
      <c r="F74" s="375">
        <v>8</v>
      </c>
      <c r="G74" s="375">
        <v>5</v>
      </c>
      <c r="H74" s="579">
        <f>+Tabla242129[[#This Row],[Columna2]]-Tabla242129[[#This Row],[Columna5]]</f>
        <v>-4</v>
      </c>
      <c r="J74" s="27"/>
    </row>
    <row r="75" spans="1:10" x14ac:dyDescent="0.2">
      <c r="A75" s="200" t="s">
        <v>804</v>
      </c>
      <c r="B75" s="375">
        <v>5</v>
      </c>
      <c r="C75" s="375">
        <v>3</v>
      </c>
      <c r="D75" s="375">
        <v>2</v>
      </c>
      <c r="E75" s="375">
        <v>12</v>
      </c>
      <c r="F75" s="375">
        <v>5</v>
      </c>
      <c r="G75" s="375">
        <v>7</v>
      </c>
      <c r="H75" s="579">
        <f>+Tabla242129[[#This Row],[Columna2]]-Tabla242129[[#This Row],[Columna5]]</f>
        <v>-7</v>
      </c>
      <c r="J75" s="27"/>
    </row>
    <row r="76" spans="1:10" s="29" customFormat="1" x14ac:dyDescent="0.2">
      <c r="A76" s="200" t="s">
        <v>81</v>
      </c>
      <c r="B76" s="375">
        <v>2</v>
      </c>
      <c r="C76" s="375">
        <v>1</v>
      </c>
      <c r="D76" s="375">
        <v>1</v>
      </c>
      <c r="E76" s="375">
        <v>4</v>
      </c>
      <c r="F76" s="375">
        <v>2</v>
      </c>
      <c r="G76" s="375">
        <v>2</v>
      </c>
      <c r="H76" s="579">
        <f>+Tabla242129[[#This Row],[Columna2]]-Tabla242129[[#This Row],[Columna5]]</f>
        <v>-2</v>
      </c>
      <c r="J76" s="27"/>
    </row>
    <row r="77" spans="1:10" x14ac:dyDescent="0.2">
      <c r="A77" s="200" t="s">
        <v>82</v>
      </c>
      <c r="B77" s="375">
        <v>5</v>
      </c>
      <c r="C77" s="375">
        <v>2</v>
      </c>
      <c r="D77" s="375">
        <v>3</v>
      </c>
      <c r="E77" s="375">
        <v>1</v>
      </c>
      <c r="F77" s="375">
        <v>1</v>
      </c>
      <c r="G77" s="375">
        <v>0</v>
      </c>
      <c r="H77" s="579">
        <f>+Tabla242129[[#This Row],[Columna2]]-Tabla242129[[#This Row],[Columna5]]</f>
        <v>4</v>
      </c>
      <c r="J77" s="27"/>
    </row>
    <row r="78" spans="1:10" x14ac:dyDescent="0.2">
      <c r="A78" s="200" t="s">
        <v>99</v>
      </c>
      <c r="B78" s="375">
        <v>20</v>
      </c>
      <c r="C78" s="375">
        <v>11</v>
      </c>
      <c r="D78" s="375">
        <v>9</v>
      </c>
      <c r="E78" s="375">
        <v>41</v>
      </c>
      <c r="F78" s="375">
        <v>13</v>
      </c>
      <c r="G78" s="375">
        <v>28</v>
      </c>
      <c r="H78" s="579">
        <f>+Tabla242129[[#This Row],[Columna2]]-Tabla242129[[#This Row],[Columna5]]</f>
        <v>-21</v>
      </c>
      <c r="J78" s="27"/>
    </row>
    <row r="79" spans="1:10" s="29" customFormat="1" x14ac:dyDescent="0.2">
      <c r="A79" s="200" t="s">
        <v>101</v>
      </c>
      <c r="B79" s="375">
        <v>7</v>
      </c>
      <c r="C79" s="375">
        <v>4</v>
      </c>
      <c r="D79" s="375">
        <v>3</v>
      </c>
      <c r="E79" s="375">
        <v>10</v>
      </c>
      <c r="F79" s="375">
        <v>5</v>
      </c>
      <c r="G79" s="375">
        <v>5</v>
      </c>
      <c r="H79" s="579">
        <f>+Tabla242129[[#This Row],[Columna2]]-Tabla242129[[#This Row],[Columna5]]</f>
        <v>-3</v>
      </c>
      <c r="J79" s="27"/>
    </row>
    <row r="80" spans="1:10" x14ac:dyDescent="0.2">
      <c r="A80" s="584" t="s">
        <v>270</v>
      </c>
      <c r="B80" s="581">
        <v>131</v>
      </c>
      <c r="C80" s="581">
        <v>82</v>
      </c>
      <c r="D80" s="581">
        <v>49</v>
      </c>
      <c r="E80" s="576">
        <v>179</v>
      </c>
      <c r="F80" s="576">
        <v>101</v>
      </c>
      <c r="G80" s="581">
        <v>78</v>
      </c>
      <c r="H80" s="577">
        <f>+Tabla242129[[#This Row],[Columna2]]-Tabla242129[[#This Row],[Columna5]]</f>
        <v>-48</v>
      </c>
      <c r="J80" s="27"/>
    </row>
    <row r="81" spans="1:10" x14ac:dyDescent="0.2">
      <c r="A81" s="200" t="s">
        <v>810</v>
      </c>
      <c r="B81" s="578">
        <v>0</v>
      </c>
      <c r="C81" s="578">
        <v>0</v>
      </c>
      <c r="D81" s="578">
        <v>0</v>
      </c>
      <c r="E81" s="375">
        <v>1</v>
      </c>
      <c r="F81" s="578">
        <v>0</v>
      </c>
      <c r="G81" s="375">
        <v>1</v>
      </c>
      <c r="H81" s="579">
        <f>+Tabla242129[[#This Row],[Columna2]]-Tabla242129[[#This Row],[Columna5]]</f>
        <v>-1</v>
      </c>
      <c r="J81" s="27"/>
    </row>
    <row r="82" spans="1:10" x14ac:dyDescent="0.2">
      <c r="A82" s="200" t="s">
        <v>811</v>
      </c>
      <c r="B82" s="578">
        <v>13</v>
      </c>
      <c r="C82" s="578">
        <v>8</v>
      </c>
      <c r="D82" s="578">
        <v>5</v>
      </c>
      <c r="E82" s="375">
        <v>21</v>
      </c>
      <c r="F82" s="578">
        <v>14</v>
      </c>
      <c r="G82" s="375">
        <v>7</v>
      </c>
      <c r="H82" s="578">
        <f>+Tabla242129[[#This Row],[Columna2]]-Tabla242129[[#This Row],[Columna5]]</f>
        <v>-8</v>
      </c>
      <c r="J82" s="27"/>
    </row>
    <row r="83" spans="1:10" x14ac:dyDescent="0.2">
      <c r="A83" s="200" t="s">
        <v>109</v>
      </c>
      <c r="B83" s="375">
        <v>4</v>
      </c>
      <c r="C83" s="375">
        <v>4</v>
      </c>
      <c r="D83" s="375">
        <v>0</v>
      </c>
      <c r="E83" s="375">
        <v>10</v>
      </c>
      <c r="F83" s="375">
        <v>6</v>
      </c>
      <c r="G83" s="375">
        <v>4</v>
      </c>
      <c r="H83" s="579">
        <f>+Tabla242129[[#This Row],[Columna2]]-Tabla242129[[#This Row],[Columna5]]</f>
        <v>-6</v>
      </c>
      <c r="J83" s="27"/>
    </row>
    <row r="84" spans="1:10" x14ac:dyDescent="0.2">
      <c r="A84" s="200" t="s">
        <v>111</v>
      </c>
      <c r="B84" s="375">
        <v>1</v>
      </c>
      <c r="C84" s="375">
        <v>0</v>
      </c>
      <c r="D84" s="375">
        <v>1</v>
      </c>
      <c r="E84" s="375">
        <v>1</v>
      </c>
      <c r="F84" s="375">
        <v>0</v>
      </c>
      <c r="G84" s="375">
        <v>1</v>
      </c>
      <c r="H84" s="579">
        <f>+Tabla242129[[#This Row],[Columna2]]-Tabla242129[[#This Row],[Columna5]]</f>
        <v>0</v>
      </c>
      <c r="J84" s="27"/>
    </row>
    <row r="85" spans="1:10" x14ac:dyDescent="0.2">
      <c r="A85" s="200" t="s">
        <v>110</v>
      </c>
      <c r="B85" s="578">
        <v>1</v>
      </c>
      <c r="C85" s="578">
        <v>1</v>
      </c>
      <c r="D85" s="578">
        <v>0</v>
      </c>
      <c r="E85" s="375">
        <v>1</v>
      </c>
      <c r="F85" s="375">
        <v>1</v>
      </c>
      <c r="G85" s="578">
        <v>0</v>
      </c>
      <c r="H85" s="579">
        <f>+Tabla242129[[#This Row],[Columna2]]-Tabla242129[[#This Row],[Columna5]]</f>
        <v>0</v>
      </c>
      <c r="J85" s="27"/>
    </row>
    <row r="86" spans="1:10" x14ac:dyDescent="0.2">
      <c r="A86" s="200" t="s">
        <v>812</v>
      </c>
      <c r="B86" s="578">
        <v>1</v>
      </c>
      <c r="C86" s="578">
        <v>1</v>
      </c>
      <c r="D86" s="578">
        <v>0</v>
      </c>
      <c r="E86" s="375">
        <v>1</v>
      </c>
      <c r="F86" s="375">
        <v>1</v>
      </c>
      <c r="G86" s="578">
        <v>0</v>
      </c>
      <c r="H86" s="579">
        <f>+Tabla242129[[#This Row],[Columna2]]-Tabla242129[[#This Row],[Columna5]]</f>
        <v>0</v>
      </c>
      <c r="J86" s="27"/>
    </row>
    <row r="87" spans="1:10" x14ac:dyDescent="0.2">
      <c r="A87" s="200" t="s">
        <v>813</v>
      </c>
      <c r="B87" s="375">
        <v>0</v>
      </c>
      <c r="C87" s="375">
        <v>0</v>
      </c>
      <c r="D87" s="375">
        <v>0</v>
      </c>
      <c r="E87" s="375">
        <v>1</v>
      </c>
      <c r="F87" s="375">
        <v>1</v>
      </c>
      <c r="G87" s="375">
        <v>0</v>
      </c>
      <c r="H87" s="578">
        <f>+Tabla242129[[#This Row],[Columna2]]-Tabla242129[[#This Row],[Columna5]]</f>
        <v>-1</v>
      </c>
      <c r="J87" s="27"/>
    </row>
    <row r="88" spans="1:10" x14ac:dyDescent="0.2">
      <c r="A88" s="200" t="s">
        <v>112</v>
      </c>
      <c r="B88" s="375">
        <v>27</v>
      </c>
      <c r="C88" s="375">
        <v>18</v>
      </c>
      <c r="D88" s="578">
        <v>9</v>
      </c>
      <c r="E88" s="375">
        <v>36</v>
      </c>
      <c r="F88" s="375">
        <v>17</v>
      </c>
      <c r="G88" s="578">
        <v>19</v>
      </c>
      <c r="H88" s="580">
        <f>+Tabla242129[[#This Row],[Columna2]]-Tabla242129[[#This Row],[Columna5]]</f>
        <v>-9</v>
      </c>
      <c r="J88" s="27"/>
    </row>
    <row r="89" spans="1:10" x14ac:dyDescent="0.2">
      <c r="A89" s="200" t="s">
        <v>114</v>
      </c>
      <c r="B89" s="375">
        <v>1</v>
      </c>
      <c r="C89" s="375">
        <v>1</v>
      </c>
      <c r="D89" s="578">
        <v>0</v>
      </c>
      <c r="E89" s="578">
        <v>0</v>
      </c>
      <c r="F89" s="578">
        <v>0</v>
      </c>
      <c r="G89" s="578">
        <v>0</v>
      </c>
      <c r="H89" s="579">
        <f>+Tabla242129[[#This Row],[Columna2]]-Tabla242129[[#This Row],[Columna5]]</f>
        <v>1</v>
      </c>
      <c r="J89" s="27"/>
    </row>
    <row r="90" spans="1:10" x14ac:dyDescent="0.2">
      <c r="A90" s="200" t="s">
        <v>113</v>
      </c>
      <c r="B90" s="375">
        <v>13</v>
      </c>
      <c r="C90" s="375">
        <v>5</v>
      </c>
      <c r="D90" s="578">
        <v>8</v>
      </c>
      <c r="E90" s="375">
        <v>29</v>
      </c>
      <c r="F90" s="375">
        <v>17</v>
      </c>
      <c r="G90" s="375">
        <v>12</v>
      </c>
      <c r="H90" s="579">
        <f>+Tabla242129[[#This Row],[Columna2]]-Tabla242129[[#This Row],[Columna5]]</f>
        <v>-16</v>
      </c>
      <c r="J90" s="27"/>
    </row>
    <row r="91" spans="1:10" x14ac:dyDescent="0.2">
      <c r="A91" s="200" t="s">
        <v>817</v>
      </c>
      <c r="B91" s="375">
        <v>27</v>
      </c>
      <c r="C91" s="578">
        <v>16</v>
      </c>
      <c r="D91" s="375">
        <v>11</v>
      </c>
      <c r="E91" s="375">
        <v>26</v>
      </c>
      <c r="F91" s="578">
        <v>14</v>
      </c>
      <c r="G91" s="375">
        <v>12</v>
      </c>
      <c r="H91" s="580">
        <f>+Tabla242129[[#This Row],[Columna2]]-Tabla242129[[#This Row],[Columna5]]</f>
        <v>1</v>
      </c>
      <c r="J91" s="27"/>
    </row>
    <row r="92" spans="1:10" x14ac:dyDescent="0.2">
      <c r="A92" s="200" t="s">
        <v>458</v>
      </c>
      <c r="B92" s="375">
        <v>3</v>
      </c>
      <c r="C92" s="375">
        <v>2</v>
      </c>
      <c r="D92" s="375">
        <v>1</v>
      </c>
      <c r="E92" s="375">
        <v>2</v>
      </c>
      <c r="F92" s="375">
        <v>1</v>
      </c>
      <c r="G92" s="375">
        <v>1</v>
      </c>
      <c r="H92" s="579">
        <f>+Tabla242129[[#This Row],[Columna2]]-Tabla242129[[#This Row],[Columna5]]</f>
        <v>1</v>
      </c>
      <c r="J92" s="27"/>
    </row>
    <row r="93" spans="1:10" s="29" customFormat="1" x14ac:dyDescent="0.2">
      <c r="A93" s="200" t="s">
        <v>107</v>
      </c>
      <c r="B93" s="578">
        <v>2</v>
      </c>
      <c r="C93" s="578">
        <v>1</v>
      </c>
      <c r="D93" s="578">
        <v>1</v>
      </c>
      <c r="E93" s="375">
        <v>4</v>
      </c>
      <c r="F93" s="375">
        <v>3</v>
      </c>
      <c r="G93" s="375">
        <v>1</v>
      </c>
      <c r="H93" s="578">
        <f>+Tabla242129[[#This Row],[Columna2]]-Tabla242129[[#This Row],[Columna5]]</f>
        <v>-2</v>
      </c>
      <c r="J93" s="27"/>
    </row>
    <row r="94" spans="1:10" x14ac:dyDescent="0.2">
      <c r="A94" s="200" t="s">
        <v>820</v>
      </c>
      <c r="B94" s="375">
        <v>1</v>
      </c>
      <c r="C94" s="375">
        <v>1</v>
      </c>
      <c r="D94" s="375">
        <v>0</v>
      </c>
      <c r="E94" s="375">
        <v>1</v>
      </c>
      <c r="F94" s="375">
        <v>1</v>
      </c>
      <c r="G94" s="578">
        <v>0</v>
      </c>
      <c r="H94" s="579">
        <f>+Tabla242129[[#This Row],[Columna2]]-Tabla242129[[#This Row],[Columna5]]</f>
        <v>0</v>
      </c>
      <c r="J94" s="27"/>
    </row>
    <row r="95" spans="1:10" x14ac:dyDescent="0.2">
      <c r="A95" s="200" t="s">
        <v>823</v>
      </c>
      <c r="B95" s="375">
        <v>26</v>
      </c>
      <c r="C95" s="375">
        <v>15</v>
      </c>
      <c r="D95" s="375">
        <v>11</v>
      </c>
      <c r="E95" s="375">
        <v>23</v>
      </c>
      <c r="F95" s="375">
        <v>11</v>
      </c>
      <c r="G95" s="375">
        <v>12</v>
      </c>
      <c r="H95" s="579">
        <f>+Tabla242129[[#This Row],[Columna2]]-Tabla242129[[#This Row],[Columna5]]</f>
        <v>3</v>
      </c>
      <c r="J95" s="27"/>
    </row>
    <row r="96" spans="1:10" x14ac:dyDescent="0.2">
      <c r="A96" s="200" t="s">
        <v>102</v>
      </c>
      <c r="B96" s="375">
        <v>0</v>
      </c>
      <c r="C96" s="375">
        <v>0</v>
      </c>
      <c r="D96" s="375">
        <v>0</v>
      </c>
      <c r="E96" s="375">
        <v>2</v>
      </c>
      <c r="F96" s="375">
        <v>0</v>
      </c>
      <c r="G96" s="375">
        <v>2</v>
      </c>
      <c r="H96" s="579">
        <f>+Tabla242129[[#This Row],[Columna2]]-Tabla242129[[#This Row],[Columna5]]</f>
        <v>-2</v>
      </c>
      <c r="J96" s="27"/>
    </row>
    <row r="97" spans="1:10" x14ac:dyDescent="0.2">
      <c r="A97" s="200" t="s">
        <v>119</v>
      </c>
      <c r="B97" s="578">
        <v>0</v>
      </c>
      <c r="C97" s="578">
        <v>0</v>
      </c>
      <c r="D97" s="578">
        <v>0</v>
      </c>
      <c r="E97" s="375">
        <v>3</v>
      </c>
      <c r="F97" s="375">
        <v>2</v>
      </c>
      <c r="G97" s="578">
        <v>1</v>
      </c>
      <c r="H97" s="579">
        <f>+Tabla242129[[#This Row],[Columna2]]-Tabla242129[[#This Row],[Columna5]]</f>
        <v>-3</v>
      </c>
      <c r="J97" s="27"/>
    </row>
    <row r="98" spans="1:10" x14ac:dyDescent="0.2">
      <c r="A98" s="200" t="s">
        <v>824</v>
      </c>
      <c r="B98" s="578">
        <v>0</v>
      </c>
      <c r="C98" s="578">
        <v>0</v>
      </c>
      <c r="D98" s="578">
        <v>0</v>
      </c>
      <c r="E98" s="375">
        <v>1</v>
      </c>
      <c r="F98" s="375">
        <v>1</v>
      </c>
      <c r="G98" s="578">
        <v>0</v>
      </c>
      <c r="H98" s="579">
        <f>+Tabla242129[[#This Row],[Columna2]]-Tabla242129[[#This Row],[Columna5]]</f>
        <v>-1</v>
      </c>
      <c r="J98" s="27"/>
    </row>
    <row r="99" spans="1:10" x14ac:dyDescent="0.2">
      <c r="A99" s="200" t="s">
        <v>120</v>
      </c>
      <c r="B99" s="578">
        <v>0</v>
      </c>
      <c r="C99" s="578">
        <v>0</v>
      </c>
      <c r="D99" s="578">
        <v>0</v>
      </c>
      <c r="E99" s="375">
        <v>2</v>
      </c>
      <c r="F99" s="375">
        <v>1</v>
      </c>
      <c r="G99" s="578">
        <v>1</v>
      </c>
      <c r="H99" s="579">
        <f>+Tabla242129[[#This Row],[Columna2]]-Tabla242129[[#This Row],[Columna5]]</f>
        <v>-2</v>
      </c>
      <c r="J99" s="27"/>
    </row>
    <row r="100" spans="1:10" s="29" customFormat="1" x14ac:dyDescent="0.2">
      <c r="A100" s="200" t="s">
        <v>309</v>
      </c>
      <c r="B100" s="578">
        <v>8</v>
      </c>
      <c r="C100" s="578">
        <v>6</v>
      </c>
      <c r="D100" s="578">
        <v>2</v>
      </c>
      <c r="E100" s="375">
        <v>9</v>
      </c>
      <c r="F100" s="375">
        <v>6</v>
      </c>
      <c r="G100" s="578">
        <v>3</v>
      </c>
      <c r="H100" s="579">
        <f>+Tabla242129[[#This Row],[Columna2]]-Tabla242129[[#This Row],[Columna5]]</f>
        <v>-1</v>
      </c>
      <c r="J100" s="27"/>
    </row>
    <row r="101" spans="1:10" x14ac:dyDescent="0.2">
      <c r="A101" s="200" t="s">
        <v>828</v>
      </c>
      <c r="B101" s="375">
        <v>2</v>
      </c>
      <c r="C101" s="375">
        <v>2</v>
      </c>
      <c r="D101" s="578">
        <v>0</v>
      </c>
      <c r="E101" s="375">
        <v>4</v>
      </c>
      <c r="F101" s="375">
        <v>3</v>
      </c>
      <c r="G101" s="578">
        <v>1</v>
      </c>
      <c r="H101" s="580">
        <f>+Tabla242129[[#This Row],[Columna2]]-Tabla242129[[#This Row],[Columna5]]</f>
        <v>-2</v>
      </c>
      <c r="J101" s="27"/>
    </row>
    <row r="102" spans="1:10" s="29" customFormat="1" x14ac:dyDescent="0.2">
      <c r="A102" s="200" t="s">
        <v>830</v>
      </c>
      <c r="B102" s="578">
        <v>1</v>
      </c>
      <c r="C102" s="578">
        <v>1</v>
      </c>
      <c r="D102" s="578">
        <v>0</v>
      </c>
      <c r="E102" s="375">
        <v>1</v>
      </c>
      <c r="F102" s="375">
        <v>1</v>
      </c>
      <c r="G102" s="578">
        <v>0</v>
      </c>
      <c r="H102" s="579">
        <f>+Tabla242129[[#This Row],[Columna2]]-Tabla242129[[#This Row],[Columna5]]</f>
        <v>0</v>
      </c>
      <c r="J102" s="27"/>
    </row>
    <row r="103" spans="1:10" x14ac:dyDescent="0.2">
      <c r="A103" s="200" t="s">
        <v>271</v>
      </c>
      <c r="B103" s="578">
        <v>15</v>
      </c>
      <c r="C103" s="578">
        <v>11</v>
      </c>
      <c r="D103" s="578">
        <v>4</v>
      </c>
      <c r="E103" s="375">
        <v>16</v>
      </c>
      <c r="F103" s="375">
        <v>10</v>
      </c>
      <c r="G103" s="375">
        <v>6</v>
      </c>
      <c r="H103" s="579">
        <f>+Tabla242129[[#This Row],[Columna2]]-Tabla242129[[#This Row],[Columna5]]</f>
        <v>-1</v>
      </c>
      <c r="J103" s="27"/>
    </row>
    <row r="104" spans="1:10" x14ac:dyDescent="0.2">
      <c r="A104" s="200" t="s">
        <v>310</v>
      </c>
      <c r="B104" s="375">
        <v>0</v>
      </c>
      <c r="C104" s="375">
        <v>0</v>
      </c>
      <c r="D104" s="375">
        <v>0</v>
      </c>
      <c r="E104" s="375">
        <v>1</v>
      </c>
      <c r="F104" s="375">
        <v>0</v>
      </c>
      <c r="G104" s="375">
        <v>1</v>
      </c>
      <c r="H104" s="579">
        <f>+Tabla242129[[#This Row],[Columna2]]-Tabla242129[[#This Row],[Columna5]]</f>
        <v>-1</v>
      </c>
      <c r="J104" s="27"/>
    </row>
    <row r="105" spans="1:10" x14ac:dyDescent="0.2">
      <c r="A105" s="200" t="s">
        <v>837</v>
      </c>
      <c r="B105" s="375">
        <v>0</v>
      </c>
      <c r="C105" s="375">
        <v>0</v>
      </c>
      <c r="D105" s="375">
        <v>0</v>
      </c>
      <c r="E105" s="375">
        <v>1</v>
      </c>
      <c r="F105" s="375">
        <v>1</v>
      </c>
      <c r="G105" s="375">
        <v>0</v>
      </c>
      <c r="H105" s="579">
        <f>+Tabla242129[[#This Row],[Columna2]]-Tabla242129[[#This Row],[Columna5]]</f>
        <v>-1</v>
      </c>
      <c r="J105" s="27"/>
    </row>
    <row r="106" spans="1:10" x14ac:dyDescent="0.2">
      <c r="A106" s="200" t="s">
        <v>122</v>
      </c>
      <c r="B106" s="375">
        <v>3</v>
      </c>
      <c r="C106" s="375">
        <v>3</v>
      </c>
      <c r="D106" s="375">
        <v>0</v>
      </c>
      <c r="E106" s="375">
        <v>3</v>
      </c>
      <c r="F106" s="375">
        <v>3</v>
      </c>
      <c r="G106" s="375">
        <v>0</v>
      </c>
      <c r="H106" s="579">
        <f>+Tabla242129[[#This Row],[Columna2]]-Tabla242129[[#This Row],[Columna5]]</f>
        <v>0</v>
      </c>
      <c r="J106" s="27"/>
    </row>
    <row r="107" spans="1:10" x14ac:dyDescent="0.2">
      <c r="A107" s="200" t="s">
        <v>128</v>
      </c>
      <c r="B107" s="375">
        <v>1</v>
      </c>
      <c r="C107" s="375">
        <v>1</v>
      </c>
      <c r="D107" s="375">
        <v>0</v>
      </c>
      <c r="E107" s="375">
        <v>0</v>
      </c>
      <c r="F107" s="375">
        <v>0</v>
      </c>
      <c r="G107" s="375">
        <v>0</v>
      </c>
      <c r="H107" s="579">
        <f>+Tabla242129[[#This Row],[Columna2]]-Tabla242129[[#This Row],[Columna5]]</f>
        <v>1</v>
      </c>
      <c r="J107" s="27"/>
    </row>
    <row r="108" spans="1:10" s="29" customFormat="1" x14ac:dyDescent="0.2">
      <c r="A108" s="200" t="s">
        <v>140</v>
      </c>
      <c r="B108" s="375">
        <v>2</v>
      </c>
      <c r="C108" s="375">
        <v>2</v>
      </c>
      <c r="D108" s="375">
        <v>0</v>
      </c>
      <c r="E108" s="375">
        <v>2</v>
      </c>
      <c r="F108" s="375">
        <v>2</v>
      </c>
      <c r="G108" s="375">
        <v>0</v>
      </c>
      <c r="H108" s="579">
        <f>+Tabla242129[[#This Row],[Columna2]]-Tabla242129[[#This Row],[Columna5]]</f>
        <v>0</v>
      </c>
      <c r="J108" s="27"/>
    </row>
    <row r="109" spans="1:10" x14ac:dyDescent="0.2">
      <c r="A109" s="200" t="s">
        <v>314</v>
      </c>
      <c r="B109" s="375">
        <v>1</v>
      </c>
      <c r="C109" s="375">
        <v>1</v>
      </c>
      <c r="D109" s="375">
        <v>0</v>
      </c>
      <c r="E109" s="375">
        <v>0</v>
      </c>
      <c r="F109" s="375">
        <v>0</v>
      </c>
      <c r="G109" s="375">
        <v>0</v>
      </c>
      <c r="H109" s="579">
        <f>+Tabla242129[[#This Row],[Columna2]]-Tabla242129[[#This Row],[Columna5]]</f>
        <v>1</v>
      </c>
      <c r="J109" s="27"/>
    </row>
    <row r="110" spans="1:10" x14ac:dyDescent="0.2">
      <c r="A110" s="202" t="s">
        <v>311</v>
      </c>
      <c r="B110" s="849">
        <v>8</v>
      </c>
      <c r="C110" s="849">
        <v>4</v>
      </c>
      <c r="D110" s="849">
        <v>4</v>
      </c>
      <c r="E110" s="849">
        <v>9</v>
      </c>
      <c r="F110" s="849">
        <v>4</v>
      </c>
      <c r="G110" s="849">
        <v>5</v>
      </c>
      <c r="H110" s="850">
        <f>+Tabla242129[[#This Row],[Columna2]]-Tabla242129[[#This Row],[Columna5]]</f>
        <v>-1</v>
      </c>
      <c r="J110" s="27"/>
    </row>
    <row r="111" spans="1:10" x14ac:dyDescent="0.2">
      <c r="A111" s="584" t="s">
        <v>272</v>
      </c>
      <c r="B111" s="576">
        <v>98</v>
      </c>
      <c r="C111" s="576">
        <v>49</v>
      </c>
      <c r="D111" s="576">
        <v>49</v>
      </c>
      <c r="E111" s="576">
        <v>121</v>
      </c>
      <c r="F111" s="576">
        <v>63</v>
      </c>
      <c r="G111" s="576">
        <v>58</v>
      </c>
      <c r="H111" s="577">
        <f>+Tabla242129[[#This Row],[Columna2]]-Tabla242129[[#This Row],[Columna5]]</f>
        <v>-23</v>
      </c>
    </row>
    <row r="112" spans="1:10" x14ac:dyDescent="0.2">
      <c r="A112" s="200" t="s">
        <v>149</v>
      </c>
      <c r="B112" s="375">
        <v>73</v>
      </c>
      <c r="C112" s="375">
        <v>36</v>
      </c>
      <c r="D112" s="375">
        <v>37</v>
      </c>
      <c r="E112" s="375">
        <v>99</v>
      </c>
      <c r="F112" s="375">
        <v>50</v>
      </c>
      <c r="G112" s="375">
        <v>49</v>
      </c>
      <c r="H112" s="579">
        <f>+Tabla242129[[#This Row],[Columna2]]-Tabla242129[[#This Row],[Columna5]]</f>
        <v>-26</v>
      </c>
    </row>
    <row r="113" spans="1:8" x14ac:dyDescent="0.2">
      <c r="A113" s="200" t="s">
        <v>153</v>
      </c>
      <c r="B113" s="375">
        <v>25</v>
      </c>
      <c r="C113" s="375">
        <v>13</v>
      </c>
      <c r="D113" s="375">
        <v>12</v>
      </c>
      <c r="E113" s="375">
        <v>22</v>
      </c>
      <c r="F113" s="375">
        <v>13</v>
      </c>
      <c r="G113" s="375">
        <v>9</v>
      </c>
      <c r="H113" s="579">
        <f>+Tabla242129[[#This Row],[Columna2]]-Tabla242129[[#This Row],[Columna5]]</f>
        <v>3</v>
      </c>
    </row>
    <row r="114" spans="1:8" x14ac:dyDescent="0.2">
      <c r="A114" s="584" t="s">
        <v>316</v>
      </c>
      <c r="B114" s="576">
        <v>1</v>
      </c>
      <c r="C114" s="576">
        <v>1</v>
      </c>
      <c r="D114" s="576">
        <v>0</v>
      </c>
      <c r="E114" s="576">
        <v>0</v>
      </c>
      <c r="F114" s="576">
        <v>0</v>
      </c>
      <c r="G114" s="576">
        <v>0</v>
      </c>
      <c r="H114" s="577">
        <f>+Tabla242129[[#This Row],[Columna2]]-Tabla242129[[#This Row],[Columna5]]</f>
        <v>1</v>
      </c>
    </row>
    <row r="116" spans="1:8" x14ac:dyDescent="0.2">
      <c r="A116" s="1078" t="s">
        <v>761</v>
      </c>
      <c r="C116" s="27"/>
      <c r="D116" s="27"/>
      <c r="E116" s="27"/>
      <c r="F116" s="27"/>
      <c r="G116" s="27"/>
      <c r="H116" s="27"/>
    </row>
    <row r="126" spans="1:8" x14ac:dyDescent="0.2">
      <c r="B126" s="11"/>
      <c r="C126" s="478"/>
      <c r="D126" s="478"/>
      <c r="E126" s="478"/>
      <c r="F126" s="478"/>
      <c r="G126" s="478"/>
      <c r="H126" s="478"/>
    </row>
    <row r="139" spans="2:8" ht="12" customHeight="1" x14ac:dyDescent="0.2"/>
    <row r="140" spans="2:8" ht="12" customHeight="1" x14ac:dyDescent="0.2"/>
    <row r="141" spans="2:8" ht="12" customHeight="1" x14ac:dyDescent="0.2"/>
    <row r="142" spans="2:8" ht="12" customHeight="1" x14ac:dyDescent="0.2"/>
    <row r="143" spans="2:8" ht="12" customHeight="1" x14ac:dyDescent="0.2"/>
    <row r="144" spans="2:8" ht="12" customHeight="1" x14ac:dyDescent="0.2">
      <c r="B144" s="11"/>
      <c r="C144" s="11"/>
      <c r="D144" s="11"/>
      <c r="E144" s="11"/>
      <c r="F144" s="11"/>
      <c r="G144" s="11"/>
      <c r="H144" s="11"/>
    </row>
    <row r="145" spans="2:8" ht="12" customHeight="1" x14ac:dyDescent="0.2">
      <c r="B145" s="11"/>
      <c r="C145" s="11"/>
      <c r="D145" s="11"/>
      <c r="E145" s="11"/>
      <c r="F145" s="11"/>
      <c r="G145" s="11"/>
      <c r="H145" s="11"/>
    </row>
    <row r="146" spans="2:8" ht="12" customHeight="1" x14ac:dyDescent="0.2">
      <c r="B146" s="11"/>
      <c r="C146" s="11"/>
      <c r="D146" s="11"/>
      <c r="E146" s="11"/>
      <c r="F146" s="11"/>
      <c r="G146" s="11"/>
      <c r="H146" s="11"/>
    </row>
    <row r="147" spans="2:8" ht="12" customHeight="1" x14ac:dyDescent="0.2">
      <c r="B147" s="11"/>
      <c r="C147" s="11"/>
      <c r="D147" s="11"/>
      <c r="E147" s="11"/>
      <c r="F147" s="11"/>
      <c r="G147" s="11"/>
      <c r="H147" s="11"/>
    </row>
    <row r="148" spans="2:8" ht="12" customHeight="1" x14ac:dyDescent="0.2">
      <c r="B148" s="11"/>
      <c r="C148" s="11"/>
      <c r="D148" s="11"/>
      <c r="E148" s="11"/>
      <c r="F148" s="11"/>
      <c r="G148" s="11"/>
      <c r="H148" s="11"/>
    </row>
    <row r="149" spans="2:8" ht="12" customHeight="1" x14ac:dyDescent="0.2">
      <c r="B149" s="11"/>
      <c r="C149" s="11"/>
      <c r="D149" s="11"/>
      <c r="E149" s="11"/>
      <c r="F149" s="11"/>
      <c r="G149" s="11"/>
      <c r="H149" s="11"/>
    </row>
    <row r="150" spans="2:8" ht="12" customHeight="1" x14ac:dyDescent="0.2">
      <c r="B150" s="11"/>
      <c r="C150" s="11"/>
      <c r="D150" s="11"/>
      <c r="E150" s="11"/>
      <c r="F150" s="11"/>
      <c r="G150" s="11"/>
      <c r="H150" s="11"/>
    </row>
    <row r="151" spans="2:8" ht="12" customHeight="1" x14ac:dyDescent="0.2">
      <c r="B151" s="11"/>
      <c r="C151" s="11"/>
      <c r="D151" s="11"/>
      <c r="E151" s="11"/>
      <c r="F151" s="11"/>
      <c r="G151" s="11"/>
      <c r="H151" s="11"/>
    </row>
    <row r="152" spans="2:8" ht="12" customHeight="1" x14ac:dyDescent="0.2">
      <c r="B152" s="11"/>
      <c r="C152" s="11"/>
      <c r="D152" s="11"/>
      <c r="E152" s="11"/>
      <c r="F152" s="11"/>
      <c r="G152" s="11"/>
      <c r="H152" s="11"/>
    </row>
    <row r="153" spans="2:8" ht="12" customHeight="1" x14ac:dyDescent="0.2">
      <c r="B153" s="11"/>
      <c r="C153" s="11"/>
      <c r="D153" s="11"/>
      <c r="E153" s="11"/>
      <c r="F153" s="11"/>
      <c r="G153" s="11"/>
      <c r="H153" s="11"/>
    </row>
    <row r="154" spans="2:8" ht="12" customHeight="1" x14ac:dyDescent="0.2">
      <c r="B154" s="11"/>
      <c r="C154" s="11"/>
      <c r="D154" s="11"/>
      <c r="E154" s="11"/>
      <c r="F154" s="11"/>
      <c r="G154" s="11"/>
      <c r="H154" s="11"/>
    </row>
    <row r="155" spans="2:8" ht="12" customHeight="1" x14ac:dyDescent="0.2">
      <c r="B155" s="11"/>
      <c r="C155" s="11"/>
      <c r="D155" s="11"/>
      <c r="E155" s="11"/>
      <c r="F155" s="11"/>
      <c r="G155" s="11"/>
      <c r="H155" s="11"/>
    </row>
    <row r="156" spans="2:8" ht="12" customHeight="1" x14ac:dyDescent="0.2">
      <c r="B156" s="11"/>
      <c r="C156" s="11"/>
      <c r="D156" s="11"/>
      <c r="E156" s="11"/>
      <c r="F156" s="11"/>
      <c r="G156" s="11"/>
      <c r="H156" s="11"/>
    </row>
    <row r="157" spans="2:8" ht="12" customHeight="1" x14ac:dyDescent="0.2">
      <c r="B157" s="11"/>
      <c r="C157" s="11"/>
      <c r="D157" s="11"/>
      <c r="E157" s="11"/>
      <c r="F157" s="11"/>
      <c r="G157" s="11"/>
      <c r="H157" s="11"/>
    </row>
    <row r="158" spans="2:8" x14ac:dyDescent="0.2">
      <c r="B158" s="11"/>
      <c r="C158" s="11"/>
      <c r="D158" s="11"/>
      <c r="E158" s="11"/>
      <c r="F158" s="11"/>
      <c r="G158" s="11"/>
      <c r="H158" s="11"/>
    </row>
    <row r="159" spans="2:8" x14ac:dyDescent="0.2">
      <c r="B159" s="11"/>
      <c r="C159" s="11"/>
      <c r="D159" s="11"/>
      <c r="E159" s="11"/>
      <c r="F159" s="11"/>
      <c r="G159" s="11"/>
      <c r="H159" s="11"/>
    </row>
    <row r="160" spans="2:8" x14ac:dyDescent="0.2">
      <c r="B160" s="11"/>
      <c r="C160" s="11"/>
      <c r="D160" s="11"/>
      <c r="E160" s="11"/>
      <c r="F160" s="11"/>
      <c r="G160" s="11"/>
      <c r="H160" s="11"/>
    </row>
    <row r="161" spans="2:8" x14ac:dyDescent="0.2">
      <c r="B161" s="11"/>
      <c r="C161" s="11"/>
      <c r="D161" s="11"/>
      <c r="E161" s="11"/>
      <c r="F161" s="11"/>
      <c r="G161" s="11"/>
      <c r="H161" s="11"/>
    </row>
    <row r="162" spans="2:8" x14ac:dyDescent="0.2">
      <c r="B162" s="11"/>
      <c r="C162" s="11"/>
      <c r="D162" s="11"/>
      <c r="E162" s="11"/>
      <c r="F162" s="11"/>
      <c r="G162" s="11"/>
      <c r="H162" s="11"/>
    </row>
  </sheetData>
  <mergeCells count="6">
    <mergeCell ref="H12:H13"/>
    <mergeCell ref="A7:H7"/>
    <mergeCell ref="A8:H8"/>
    <mergeCell ref="A9:H9"/>
    <mergeCell ref="A10:H10"/>
    <mergeCell ref="A12:A13"/>
  </mergeCells>
  <hyperlinks>
    <hyperlink ref="I8" location="INDICE!B68" display="INDICE"/>
  </hyperlinks>
  <printOptions horizontalCentered="1"/>
  <pageMargins left="0" right="0" top="1.1811023622047245" bottom="0.78740157480314965" header="0" footer="0.19685039370078741"/>
  <pageSetup paperSize="9" firstPageNumber="286" orientation="landscape" useFirstPageNumber="1" r:id="rId1"/>
  <headerFooter scaleWithDoc="0">
    <oddHeader>&amp;C
&amp;G</oddHeader>
    <oddFooter>&amp;C&amp;P</oddFooter>
    <evenFooter>&amp;L&amp;G&amp;C&amp;P&amp;R&amp;G</evenFooter>
  </headerFooter>
  <drawing r:id="rId2"/>
  <legacyDrawingHF r:id="rId3"/>
  <tableParts count="1">
    <tablePart r:id="rId4"/>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Q169"/>
  <sheetViews>
    <sheetView showGridLines="0" zoomScaleNormal="100" workbookViewId="0"/>
  </sheetViews>
  <sheetFormatPr baseColWidth="10" defaultColWidth="11.42578125" defaultRowHeight="12.75" x14ac:dyDescent="0.2"/>
  <cols>
    <col min="1" max="1" width="27.42578125" style="11" customWidth="1"/>
    <col min="2" max="2" width="15.42578125" style="17" customWidth="1"/>
    <col min="3" max="3" width="12.5703125" style="17" customWidth="1"/>
    <col min="4" max="4" width="13.85546875" style="17" customWidth="1"/>
    <col min="5" max="5" width="12" style="17" customWidth="1"/>
    <col min="6" max="6" width="12.140625" style="17" customWidth="1"/>
    <col min="7" max="7" width="12" style="17" customWidth="1"/>
    <col min="8" max="8" width="15.85546875" style="17" customWidth="1"/>
    <col min="9" max="9" width="12.140625" style="11" customWidth="1"/>
    <col min="10" max="16384" width="11.42578125" style="11"/>
  </cols>
  <sheetData>
    <row r="7" spans="1:17" x14ac:dyDescent="0.2">
      <c r="A7" s="1282" t="s">
        <v>482</v>
      </c>
      <c r="B7" s="1282"/>
      <c r="C7" s="1282"/>
      <c r="D7" s="1282"/>
      <c r="E7" s="1282"/>
      <c r="F7" s="1282"/>
      <c r="G7" s="1282"/>
      <c r="H7" s="1282"/>
      <c r="I7" s="83" t="s">
        <v>254</v>
      </c>
      <c r="J7" s="25"/>
      <c r="K7" s="25"/>
      <c r="L7" s="25"/>
      <c r="M7" s="27"/>
      <c r="N7" s="27"/>
      <c r="O7" s="27"/>
      <c r="P7" s="27"/>
      <c r="Q7" s="27"/>
    </row>
    <row r="8" spans="1:17" x14ac:dyDescent="0.2">
      <c r="A8" s="1282" t="s">
        <v>365</v>
      </c>
      <c r="B8" s="1282"/>
      <c r="C8" s="1282"/>
      <c r="D8" s="1282"/>
      <c r="E8" s="1282"/>
      <c r="F8" s="1282"/>
      <c r="G8" s="1282"/>
      <c r="H8" s="1282"/>
      <c r="I8" s="389"/>
      <c r="J8" s="25"/>
      <c r="K8" s="25"/>
      <c r="L8" s="25"/>
      <c r="M8" s="27"/>
      <c r="N8" s="27"/>
      <c r="O8" s="27"/>
      <c r="P8" s="27"/>
      <c r="Q8" s="27"/>
    </row>
    <row r="9" spans="1:17" x14ac:dyDescent="0.2">
      <c r="A9" s="1282" t="s">
        <v>728</v>
      </c>
      <c r="B9" s="1282"/>
      <c r="C9" s="1282"/>
      <c r="D9" s="1282"/>
      <c r="E9" s="1282"/>
      <c r="F9" s="1282"/>
      <c r="G9" s="1282"/>
      <c r="H9" s="1282"/>
      <c r="I9" s="25"/>
      <c r="J9" s="25"/>
      <c r="K9" s="25"/>
      <c r="L9" s="25"/>
      <c r="M9" s="27"/>
      <c r="N9" s="27"/>
      <c r="O9" s="27"/>
      <c r="P9" s="27"/>
      <c r="Q9" s="27"/>
    </row>
    <row r="10" spans="1:17" x14ac:dyDescent="0.2">
      <c r="A10" s="1282" t="s">
        <v>766</v>
      </c>
      <c r="B10" s="1282"/>
      <c r="C10" s="1282"/>
      <c r="D10" s="1282"/>
      <c r="E10" s="1282"/>
      <c r="F10" s="1282"/>
      <c r="G10" s="1282"/>
      <c r="H10" s="1282"/>
      <c r="I10" s="25"/>
      <c r="J10" s="25"/>
      <c r="K10" s="25"/>
      <c r="L10" s="25"/>
      <c r="M10" s="27"/>
      <c r="N10" s="27"/>
      <c r="O10" s="27"/>
      <c r="P10" s="27"/>
      <c r="Q10" s="27"/>
    </row>
    <row r="11" spans="1:17" x14ac:dyDescent="0.2">
      <c r="A11" s="472"/>
      <c r="B11" s="472"/>
      <c r="C11" s="472"/>
      <c r="D11" s="472"/>
      <c r="E11" s="472"/>
      <c r="F11" s="473" t="s">
        <v>12</v>
      </c>
      <c r="G11" s="472"/>
      <c r="H11" s="474"/>
      <c r="I11" s="25"/>
      <c r="J11" s="27"/>
      <c r="K11" s="25"/>
      <c r="L11" s="27"/>
      <c r="M11" s="27"/>
      <c r="N11" s="27"/>
      <c r="O11" s="27"/>
      <c r="P11" s="27"/>
      <c r="Q11" s="27"/>
    </row>
    <row r="12" spans="1:17" x14ac:dyDescent="0.2">
      <c r="A12" s="1217" t="s">
        <v>40</v>
      </c>
      <c r="B12" s="1225" t="s">
        <v>2</v>
      </c>
      <c r="C12" s="1226"/>
      <c r="D12" s="1226"/>
      <c r="E12" s="1227"/>
      <c r="F12" s="1280" t="s">
        <v>3</v>
      </c>
      <c r="G12" s="1281"/>
      <c r="H12" s="1281"/>
      <c r="I12" s="1274"/>
      <c r="J12" s="1217" t="s">
        <v>39</v>
      </c>
    </row>
    <row r="13" spans="1:17" x14ac:dyDescent="0.2">
      <c r="A13" s="1219"/>
      <c r="B13" s="768" t="s">
        <v>10</v>
      </c>
      <c r="C13" s="768" t="s">
        <v>0</v>
      </c>
      <c r="D13" s="768" t="s">
        <v>1</v>
      </c>
      <c r="E13" s="768" t="s">
        <v>3716</v>
      </c>
      <c r="F13" s="768" t="s">
        <v>10</v>
      </c>
      <c r="G13" s="768" t="s">
        <v>0</v>
      </c>
      <c r="H13" s="768" t="s">
        <v>1</v>
      </c>
      <c r="I13" s="768" t="s">
        <v>3716</v>
      </c>
      <c r="J13" s="1219"/>
    </row>
    <row r="14" spans="1:17" s="881" customFormat="1" x14ac:dyDescent="0.2">
      <c r="A14" s="877" t="s">
        <v>10</v>
      </c>
      <c r="B14" s="878" t="s">
        <v>3640</v>
      </c>
      <c r="C14" s="878" t="s">
        <v>3641</v>
      </c>
      <c r="D14" s="878" t="s">
        <v>3642</v>
      </c>
      <c r="E14" s="878" t="s">
        <v>3643</v>
      </c>
      <c r="F14" s="878" t="s">
        <v>3644</v>
      </c>
      <c r="G14" s="878" t="s">
        <v>3645</v>
      </c>
      <c r="H14" s="878" t="s">
        <v>3646</v>
      </c>
      <c r="I14" s="879" t="s">
        <v>3648</v>
      </c>
      <c r="J14" s="880" t="s">
        <v>3647</v>
      </c>
    </row>
    <row r="15" spans="1:17" x14ac:dyDescent="0.2">
      <c r="A15" s="875" t="s">
        <v>267</v>
      </c>
      <c r="B15" s="876">
        <v>12808</v>
      </c>
      <c r="C15" s="876">
        <v>6921</v>
      </c>
      <c r="D15" s="876">
        <v>5886</v>
      </c>
      <c r="E15" s="876">
        <v>1</v>
      </c>
      <c r="F15" s="876">
        <v>13159</v>
      </c>
      <c r="G15" s="876">
        <v>7054</v>
      </c>
      <c r="H15" s="876">
        <v>6104</v>
      </c>
      <c r="I15" s="824">
        <v>1</v>
      </c>
      <c r="J15" s="855">
        <f>+Tabla9634[[#This Row],[ 21.648 ]]-Tabla9634[[#This Row],[ 21.154 ]]</f>
        <v>-351</v>
      </c>
    </row>
    <row r="16" spans="1:17" x14ac:dyDescent="0.2">
      <c r="A16" s="875" t="s">
        <v>3757</v>
      </c>
      <c r="B16" s="876">
        <v>246</v>
      </c>
      <c r="C16" s="876">
        <v>147</v>
      </c>
      <c r="D16" s="876">
        <v>99</v>
      </c>
      <c r="E16" s="876">
        <v>0</v>
      </c>
      <c r="F16" s="876">
        <v>238</v>
      </c>
      <c r="G16" s="876">
        <v>128</v>
      </c>
      <c r="H16" s="876">
        <v>110</v>
      </c>
      <c r="I16" s="824">
        <v>0</v>
      </c>
      <c r="J16" s="855">
        <f>+Tabla9634[[#This Row],[ 21.648 ]]-Tabla9634[[#This Row],[ 21.154 ]]</f>
        <v>8</v>
      </c>
    </row>
    <row r="17" spans="1:10" x14ac:dyDescent="0.2">
      <c r="A17" s="856" t="s">
        <v>41</v>
      </c>
      <c r="B17" s="857">
        <v>44</v>
      </c>
      <c r="C17" s="857">
        <v>27</v>
      </c>
      <c r="D17" s="857">
        <v>17</v>
      </c>
      <c r="E17" s="857">
        <v>0</v>
      </c>
      <c r="F17" s="857">
        <v>31</v>
      </c>
      <c r="G17" s="857">
        <v>16</v>
      </c>
      <c r="H17" s="857">
        <v>15</v>
      </c>
      <c r="I17" s="826">
        <v>0</v>
      </c>
      <c r="J17" s="852">
        <f>+Tabla9634[[#This Row],[ 21.648 ]]-Tabla9634[[#This Row],[ 21.154 ]]</f>
        <v>13</v>
      </c>
    </row>
    <row r="18" spans="1:10" x14ac:dyDescent="0.2">
      <c r="A18" s="856" t="s">
        <v>43</v>
      </c>
      <c r="B18" s="857">
        <v>12</v>
      </c>
      <c r="C18" s="857">
        <v>9</v>
      </c>
      <c r="D18" s="857">
        <v>3</v>
      </c>
      <c r="E18" s="857">
        <v>0</v>
      </c>
      <c r="F18" s="857">
        <v>15</v>
      </c>
      <c r="G18" s="857">
        <v>12</v>
      </c>
      <c r="H18" s="857">
        <v>3</v>
      </c>
      <c r="I18" s="826">
        <v>0</v>
      </c>
      <c r="J18" s="852">
        <f>+Tabla9634[[#This Row],[ 21.648 ]]-Tabla9634[[#This Row],[ 21.154 ]]</f>
        <v>-3</v>
      </c>
    </row>
    <row r="19" spans="1:10" x14ac:dyDescent="0.2">
      <c r="A19" s="856" t="s">
        <v>42</v>
      </c>
      <c r="B19" s="857">
        <v>190</v>
      </c>
      <c r="C19" s="857">
        <v>111</v>
      </c>
      <c r="D19" s="857">
        <v>79</v>
      </c>
      <c r="E19" s="857">
        <v>0</v>
      </c>
      <c r="F19" s="857">
        <v>192</v>
      </c>
      <c r="G19" s="857">
        <v>100</v>
      </c>
      <c r="H19" s="857">
        <v>92</v>
      </c>
      <c r="I19" s="826">
        <v>0</v>
      </c>
      <c r="J19" s="852">
        <f>+Tabla9634[[#This Row],[ 21.648 ]]-Tabla9634[[#This Row],[ 21.154 ]]</f>
        <v>-2</v>
      </c>
    </row>
    <row r="20" spans="1:10" x14ac:dyDescent="0.2">
      <c r="A20" s="875" t="s">
        <v>268</v>
      </c>
      <c r="B20" s="876">
        <v>78</v>
      </c>
      <c r="C20" s="876">
        <v>68</v>
      </c>
      <c r="D20" s="876">
        <v>10</v>
      </c>
      <c r="E20" s="876">
        <v>0</v>
      </c>
      <c r="F20" s="876">
        <v>79</v>
      </c>
      <c r="G20" s="876">
        <v>68</v>
      </c>
      <c r="H20" s="876">
        <v>11</v>
      </c>
      <c r="I20" s="824">
        <v>0</v>
      </c>
      <c r="J20" s="855">
        <f>+Tabla9634[[#This Row],[ 21.648 ]]-Tabla9634[[#This Row],[ 21.154 ]]</f>
        <v>-1</v>
      </c>
    </row>
    <row r="21" spans="1:10" x14ac:dyDescent="0.2">
      <c r="A21" s="856" t="s">
        <v>49</v>
      </c>
      <c r="B21" s="857">
        <v>3</v>
      </c>
      <c r="C21" s="857">
        <v>1</v>
      </c>
      <c r="D21" s="857">
        <v>2</v>
      </c>
      <c r="E21" s="857">
        <v>0</v>
      </c>
      <c r="F21" s="857">
        <v>3</v>
      </c>
      <c r="G21" s="857">
        <v>0</v>
      </c>
      <c r="H21" s="857">
        <v>3</v>
      </c>
      <c r="I21" s="826">
        <v>0</v>
      </c>
      <c r="J21" s="852">
        <f>+Tabla9634[[#This Row],[ 21.648 ]]-Tabla9634[[#This Row],[ 21.154 ]]</f>
        <v>0</v>
      </c>
    </row>
    <row r="22" spans="1:10" x14ac:dyDescent="0.2">
      <c r="A22" s="856" t="s">
        <v>50</v>
      </c>
      <c r="B22" s="857">
        <v>11</v>
      </c>
      <c r="C22" s="858">
        <v>6</v>
      </c>
      <c r="D22" s="857">
        <v>5</v>
      </c>
      <c r="E22" s="858">
        <v>0</v>
      </c>
      <c r="F22" s="858">
        <v>12</v>
      </c>
      <c r="G22" s="858">
        <v>8</v>
      </c>
      <c r="H22" s="857">
        <v>4</v>
      </c>
      <c r="I22" s="826">
        <v>0</v>
      </c>
      <c r="J22" s="852">
        <f>+Tabla9634[[#This Row],[ 21.648 ]]-Tabla9634[[#This Row],[ 21.154 ]]</f>
        <v>-1</v>
      </c>
    </row>
    <row r="23" spans="1:10" x14ac:dyDescent="0.2">
      <c r="A23" s="856" t="s">
        <v>785</v>
      </c>
      <c r="B23" s="857">
        <v>3</v>
      </c>
      <c r="C23" s="857">
        <v>3</v>
      </c>
      <c r="D23" s="858">
        <v>0</v>
      </c>
      <c r="E23" s="858">
        <v>0</v>
      </c>
      <c r="F23" s="858">
        <v>9</v>
      </c>
      <c r="G23" s="858">
        <v>8</v>
      </c>
      <c r="H23" s="857">
        <v>1</v>
      </c>
      <c r="I23" s="826">
        <v>0</v>
      </c>
      <c r="J23" s="852">
        <f>+Tabla9634[[#This Row],[ 21.648 ]]-Tabla9634[[#This Row],[ 21.154 ]]</f>
        <v>-6</v>
      </c>
    </row>
    <row r="24" spans="1:10" x14ac:dyDescent="0.2">
      <c r="A24" s="856" t="s">
        <v>56</v>
      </c>
      <c r="B24" s="857">
        <v>2</v>
      </c>
      <c r="C24" s="857">
        <v>1</v>
      </c>
      <c r="D24" s="858">
        <v>1</v>
      </c>
      <c r="E24" s="857">
        <v>0</v>
      </c>
      <c r="F24" s="857">
        <v>2</v>
      </c>
      <c r="G24" s="858">
        <v>1</v>
      </c>
      <c r="H24" s="858">
        <v>1</v>
      </c>
      <c r="I24" s="826">
        <v>0</v>
      </c>
      <c r="J24" s="852">
        <f>+Tabla9634[[#This Row],[ 21.648 ]]-Tabla9634[[#This Row],[ 21.154 ]]</f>
        <v>0</v>
      </c>
    </row>
    <row r="25" spans="1:10" s="10" customFormat="1" x14ac:dyDescent="0.2">
      <c r="A25" s="856" t="s">
        <v>57</v>
      </c>
      <c r="B25" s="857">
        <v>19</v>
      </c>
      <c r="C25" s="857">
        <v>19</v>
      </c>
      <c r="D25" s="858">
        <v>0</v>
      </c>
      <c r="E25" s="857">
        <v>0</v>
      </c>
      <c r="F25" s="857">
        <v>20</v>
      </c>
      <c r="G25" s="858">
        <v>19</v>
      </c>
      <c r="H25" s="857">
        <v>1</v>
      </c>
      <c r="I25" s="826">
        <v>0</v>
      </c>
      <c r="J25" s="852">
        <f>+Tabla9634[[#This Row],[ 21.648 ]]-Tabla9634[[#This Row],[ 21.154 ]]</f>
        <v>-1</v>
      </c>
    </row>
    <row r="26" spans="1:10" s="10" customFormat="1" x14ac:dyDescent="0.2">
      <c r="A26" s="856" t="s">
        <v>59</v>
      </c>
      <c r="B26" s="857">
        <v>2</v>
      </c>
      <c r="C26" s="857">
        <v>2</v>
      </c>
      <c r="D26" s="858">
        <v>0</v>
      </c>
      <c r="E26" s="858">
        <v>0</v>
      </c>
      <c r="F26" s="858">
        <v>2</v>
      </c>
      <c r="G26" s="858">
        <v>2</v>
      </c>
      <c r="H26" s="857">
        <v>0</v>
      </c>
      <c r="I26" s="825">
        <v>0</v>
      </c>
      <c r="J26" s="853">
        <f>+Tabla9634[[#This Row],[ 21.648 ]]-Tabla9634[[#This Row],[ 21.154 ]]</f>
        <v>0</v>
      </c>
    </row>
    <row r="27" spans="1:10" x14ac:dyDescent="0.2">
      <c r="A27" s="856" t="s">
        <v>60</v>
      </c>
      <c r="B27" s="857">
        <v>27</v>
      </c>
      <c r="C27" s="857">
        <v>25</v>
      </c>
      <c r="D27" s="858">
        <v>2</v>
      </c>
      <c r="E27" s="858">
        <v>0</v>
      </c>
      <c r="F27" s="858">
        <v>20</v>
      </c>
      <c r="G27" s="858">
        <v>19</v>
      </c>
      <c r="H27" s="857">
        <v>1</v>
      </c>
      <c r="I27" s="825">
        <v>0</v>
      </c>
      <c r="J27" s="853">
        <f>+Tabla9634[[#This Row],[ 21.648 ]]-Tabla9634[[#This Row],[ 21.154 ]]</f>
        <v>7</v>
      </c>
    </row>
    <row r="28" spans="1:10" x14ac:dyDescent="0.2">
      <c r="A28" s="856" t="s">
        <v>53</v>
      </c>
      <c r="B28" s="857">
        <v>11</v>
      </c>
      <c r="C28" s="857">
        <v>11</v>
      </c>
      <c r="D28" s="857">
        <v>0</v>
      </c>
      <c r="E28" s="857">
        <v>0</v>
      </c>
      <c r="F28" s="857">
        <v>11</v>
      </c>
      <c r="G28" s="857">
        <v>11</v>
      </c>
      <c r="H28" s="857">
        <v>0</v>
      </c>
      <c r="I28" s="826">
        <v>0</v>
      </c>
      <c r="J28" s="852">
        <f>+Tabla9634[[#This Row],[ 21.648 ]]-Tabla9634[[#This Row],[ 21.154 ]]</f>
        <v>0</v>
      </c>
    </row>
    <row r="29" spans="1:10" x14ac:dyDescent="0.2">
      <c r="A29" s="875" t="s">
        <v>273</v>
      </c>
      <c r="B29" s="876">
        <v>12484</v>
      </c>
      <c r="C29" s="876">
        <v>6706</v>
      </c>
      <c r="D29" s="872">
        <v>5777</v>
      </c>
      <c r="E29" s="876">
        <v>1</v>
      </c>
      <c r="F29" s="876">
        <v>12842</v>
      </c>
      <c r="G29" s="876">
        <v>6858</v>
      </c>
      <c r="H29" s="876">
        <v>5983</v>
      </c>
      <c r="I29" s="824">
        <v>1</v>
      </c>
      <c r="J29" s="855">
        <f>+Tabla9634[[#This Row],[ 21.648 ]]-Tabla9634[[#This Row],[ 21.154 ]]</f>
        <v>-358</v>
      </c>
    </row>
    <row r="30" spans="1:10" s="479" customFormat="1" x14ac:dyDescent="0.2">
      <c r="A30" s="856" t="s">
        <v>62</v>
      </c>
      <c r="B30" s="857">
        <v>16</v>
      </c>
      <c r="C30" s="857">
        <v>9</v>
      </c>
      <c r="D30" s="858">
        <v>7</v>
      </c>
      <c r="E30" s="857">
        <v>0</v>
      </c>
      <c r="F30" s="857">
        <v>27</v>
      </c>
      <c r="G30" s="858">
        <v>15</v>
      </c>
      <c r="H30" s="858">
        <v>12</v>
      </c>
      <c r="I30" s="826">
        <v>0</v>
      </c>
      <c r="J30" s="852">
        <f>+Tabla9634[[#This Row],[ 21.648 ]]-Tabla9634[[#This Row],[ 21.154 ]]</f>
        <v>-11</v>
      </c>
    </row>
    <row r="31" spans="1:10" x14ac:dyDescent="0.2">
      <c r="A31" s="856" t="s">
        <v>791</v>
      </c>
      <c r="B31" s="857">
        <v>3</v>
      </c>
      <c r="C31" s="857">
        <v>2</v>
      </c>
      <c r="D31" s="858">
        <v>1</v>
      </c>
      <c r="E31" s="857">
        <v>0</v>
      </c>
      <c r="F31" s="857">
        <v>1</v>
      </c>
      <c r="G31" s="858">
        <v>0</v>
      </c>
      <c r="H31" s="858">
        <v>1</v>
      </c>
      <c r="I31" s="825">
        <v>0</v>
      </c>
      <c r="J31" s="854">
        <f>+Tabla9634[[#This Row],[ 21.648 ]]-Tabla9634[[#This Row],[ 21.154 ]]</f>
        <v>2</v>
      </c>
    </row>
    <row r="32" spans="1:10" x14ac:dyDescent="0.2">
      <c r="A32" s="856" t="s">
        <v>64</v>
      </c>
      <c r="B32" s="857">
        <v>9</v>
      </c>
      <c r="C32" s="857">
        <v>3</v>
      </c>
      <c r="D32" s="858">
        <v>6</v>
      </c>
      <c r="E32" s="857">
        <v>0</v>
      </c>
      <c r="F32" s="857">
        <v>7</v>
      </c>
      <c r="G32" s="858">
        <v>3</v>
      </c>
      <c r="H32" s="857">
        <v>4</v>
      </c>
      <c r="I32" s="826">
        <v>0</v>
      </c>
      <c r="J32" s="852">
        <f>+Tabla9634[[#This Row],[ 21.648 ]]-Tabla9634[[#This Row],[ 21.154 ]]</f>
        <v>2</v>
      </c>
    </row>
    <row r="33" spans="1:10" x14ac:dyDescent="0.2">
      <c r="A33" s="856" t="s">
        <v>65</v>
      </c>
      <c r="B33" s="857">
        <v>22</v>
      </c>
      <c r="C33" s="857">
        <v>15</v>
      </c>
      <c r="D33" s="858">
        <v>7</v>
      </c>
      <c r="E33" s="857">
        <v>0</v>
      </c>
      <c r="F33" s="857">
        <v>23</v>
      </c>
      <c r="G33" s="858">
        <v>17</v>
      </c>
      <c r="H33" s="858">
        <v>6</v>
      </c>
      <c r="I33" s="826">
        <v>0</v>
      </c>
      <c r="J33" s="852">
        <f>+Tabla9634[[#This Row],[ 21.648 ]]-Tabla9634[[#This Row],[ 21.154 ]]</f>
        <v>-1</v>
      </c>
    </row>
    <row r="34" spans="1:10" x14ac:dyDescent="0.2">
      <c r="A34" s="856" t="s">
        <v>66</v>
      </c>
      <c r="B34" s="857">
        <v>4744</v>
      </c>
      <c r="C34" s="857">
        <v>2292</v>
      </c>
      <c r="D34" s="858">
        <v>2451</v>
      </c>
      <c r="E34" s="857">
        <v>1</v>
      </c>
      <c r="F34" s="857">
        <v>4817</v>
      </c>
      <c r="G34" s="858">
        <v>2270</v>
      </c>
      <c r="H34" s="857">
        <v>2546</v>
      </c>
      <c r="I34" s="826">
        <v>1</v>
      </c>
      <c r="J34" s="852">
        <f>+Tabla9634[[#This Row],[ 21.648 ]]-Tabla9634[[#This Row],[ 21.154 ]]</f>
        <v>-73</v>
      </c>
    </row>
    <row r="35" spans="1:10" x14ac:dyDescent="0.2">
      <c r="A35" s="856" t="s">
        <v>214</v>
      </c>
      <c r="B35" s="857">
        <v>7534</v>
      </c>
      <c r="C35" s="857">
        <v>4279</v>
      </c>
      <c r="D35" s="857">
        <v>3255</v>
      </c>
      <c r="E35" s="857">
        <v>0</v>
      </c>
      <c r="F35" s="857">
        <v>7830</v>
      </c>
      <c r="G35" s="857">
        <v>4459</v>
      </c>
      <c r="H35" s="857">
        <v>3371</v>
      </c>
      <c r="I35" s="826">
        <v>0</v>
      </c>
      <c r="J35" s="852">
        <f>+Tabla9634[[#This Row],[ 21.648 ]]-Tabla9634[[#This Row],[ 21.154 ]]</f>
        <v>-296</v>
      </c>
    </row>
    <row r="36" spans="1:10" x14ac:dyDescent="0.2">
      <c r="A36" s="856" t="s">
        <v>69</v>
      </c>
      <c r="B36" s="857">
        <v>56</v>
      </c>
      <c r="C36" s="857">
        <v>44</v>
      </c>
      <c r="D36" s="857">
        <v>12</v>
      </c>
      <c r="E36" s="857">
        <v>0</v>
      </c>
      <c r="F36" s="857">
        <v>32</v>
      </c>
      <c r="G36" s="857">
        <v>24</v>
      </c>
      <c r="H36" s="857">
        <v>8</v>
      </c>
      <c r="I36" s="826">
        <v>0</v>
      </c>
      <c r="J36" s="852">
        <f>+Tabla9634[[#This Row],[ 21.648 ]]-Tabla9634[[#This Row],[ 21.154 ]]</f>
        <v>24</v>
      </c>
    </row>
    <row r="37" spans="1:10" x14ac:dyDescent="0.2">
      <c r="A37" s="856" t="s">
        <v>71</v>
      </c>
      <c r="B37" s="857">
        <v>5</v>
      </c>
      <c r="C37" s="857">
        <v>1</v>
      </c>
      <c r="D37" s="857">
        <v>4</v>
      </c>
      <c r="E37" s="857">
        <v>0</v>
      </c>
      <c r="F37" s="857">
        <v>7</v>
      </c>
      <c r="G37" s="857">
        <v>2</v>
      </c>
      <c r="H37" s="857">
        <v>5</v>
      </c>
      <c r="I37" s="826">
        <v>0</v>
      </c>
      <c r="J37" s="852">
        <f>+Tabla9634[[#This Row],[ 21.648 ]]-Tabla9634[[#This Row],[ 21.154 ]]</f>
        <v>-2</v>
      </c>
    </row>
    <row r="38" spans="1:10" x14ac:dyDescent="0.2">
      <c r="A38" s="856" t="s">
        <v>72</v>
      </c>
      <c r="B38" s="857">
        <v>95</v>
      </c>
      <c r="C38" s="857">
        <v>61</v>
      </c>
      <c r="D38" s="857">
        <v>34</v>
      </c>
      <c r="E38" s="857">
        <v>0</v>
      </c>
      <c r="F38" s="857">
        <v>98</v>
      </c>
      <c r="G38" s="857">
        <v>68</v>
      </c>
      <c r="H38" s="857">
        <v>30</v>
      </c>
      <c r="I38" s="826">
        <v>0</v>
      </c>
      <c r="J38" s="852">
        <f>+Tabla9634[[#This Row],[ 21.648 ]]-Tabla9634[[#This Row],[ 21.154 ]]</f>
        <v>-3</v>
      </c>
    </row>
    <row r="39" spans="1:10" s="29" customFormat="1" x14ac:dyDescent="0.2">
      <c r="A39" s="875" t="s">
        <v>269</v>
      </c>
      <c r="B39" s="876">
        <v>1571</v>
      </c>
      <c r="C39" s="876">
        <v>1419</v>
      </c>
      <c r="D39" s="876">
        <v>152</v>
      </c>
      <c r="E39" s="876">
        <v>0</v>
      </c>
      <c r="F39" s="876">
        <v>1476</v>
      </c>
      <c r="G39" s="872">
        <v>1289</v>
      </c>
      <c r="H39" s="876">
        <v>187</v>
      </c>
      <c r="I39" s="824">
        <v>0</v>
      </c>
      <c r="J39" s="855">
        <f>+Tabla9634[[#This Row],[ 21.648 ]]-Tabla9634[[#This Row],[ 21.154 ]]</f>
        <v>95</v>
      </c>
    </row>
    <row r="40" spans="1:10" x14ac:dyDescent="0.2">
      <c r="A40" s="856" t="s">
        <v>76</v>
      </c>
      <c r="B40" s="857">
        <v>4</v>
      </c>
      <c r="C40" s="857">
        <v>3</v>
      </c>
      <c r="D40" s="857">
        <v>1</v>
      </c>
      <c r="E40" s="857">
        <v>0</v>
      </c>
      <c r="F40" s="857">
        <v>17</v>
      </c>
      <c r="G40" s="857">
        <v>8</v>
      </c>
      <c r="H40" s="857">
        <v>9</v>
      </c>
      <c r="I40" s="826">
        <v>0</v>
      </c>
      <c r="J40" s="852">
        <f>+Tabla9634[[#This Row],[ 21.648 ]]-Tabla9634[[#This Row],[ 21.154 ]]</f>
        <v>-13</v>
      </c>
    </row>
    <row r="41" spans="1:10" x14ac:dyDescent="0.2">
      <c r="A41" s="856" t="s">
        <v>77</v>
      </c>
      <c r="B41" s="857">
        <v>9</v>
      </c>
      <c r="C41" s="857">
        <v>5</v>
      </c>
      <c r="D41" s="857">
        <v>4</v>
      </c>
      <c r="E41" s="857">
        <v>0</v>
      </c>
      <c r="F41" s="857">
        <v>9</v>
      </c>
      <c r="G41" s="857">
        <v>6</v>
      </c>
      <c r="H41" s="857">
        <v>3</v>
      </c>
      <c r="I41" s="826">
        <v>0</v>
      </c>
      <c r="J41" s="852">
        <f>+Tabla9634[[#This Row],[ 21.648 ]]-Tabla9634[[#This Row],[ 21.154 ]]</f>
        <v>0</v>
      </c>
    </row>
    <row r="42" spans="1:10" x14ac:dyDescent="0.2">
      <c r="A42" s="856" t="s">
        <v>78</v>
      </c>
      <c r="B42" s="857">
        <v>81</v>
      </c>
      <c r="C42" s="857">
        <v>81</v>
      </c>
      <c r="D42" s="858">
        <v>0</v>
      </c>
      <c r="E42" s="857">
        <v>0</v>
      </c>
      <c r="F42" s="857">
        <v>78</v>
      </c>
      <c r="G42" s="858">
        <v>77</v>
      </c>
      <c r="H42" s="858">
        <v>1</v>
      </c>
      <c r="I42" s="826">
        <v>0</v>
      </c>
      <c r="J42" s="852">
        <f>+Tabla9634[[#This Row],[ 21.648 ]]-Tabla9634[[#This Row],[ 21.154 ]]</f>
        <v>3</v>
      </c>
    </row>
    <row r="43" spans="1:10" x14ac:dyDescent="0.2">
      <c r="A43" s="856" t="s">
        <v>794</v>
      </c>
      <c r="B43" s="857">
        <v>0</v>
      </c>
      <c r="C43" s="857">
        <v>0</v>
      </c>
      <c r="D43" s="857">
        <v>0</v>
      </c>
      <c r="E43" s="857">
        <v>0</v>
      </c>
      <c r="F43" s="857">
        <v>1</v>
      </c>
      <c r="G43" s="857">
        <v>1</v>
      </c>
      <c r="H43" s="857">
        <v>0</v>
      </c>
      <c r="I43" s="826">
        <v>0</v>
      </c>
      <c r="J43" s="852">
        <f>+Tabla9634[[#This Row],[ 21.648 ]]-Tabla9634[[#This Row],[ 21.154 ]]</f>
        <v>-1</v>
      </c>
    </row>
    <row r="44" spans="1:10" x14ac:dyDescent="0.2">
      <c r="A44" s="856" t="s">
        <v>795</v>
      </c>
      <c r="B44" s="857">
        <v>1</v>
      </c>
      <c r="C44" s="857">
        <v>1</v>
      </c>
      <c r="D44" s="858">
        <v>0</v>
      </c>
      <c r="E44" s="857">
        <v>0</v>
      </c>
      <c r="F44" s="857">
        <v>0</v>
      </c>
      <c r="G44" s="858">
        <v>0</v>
      </c>
      <c r="H44" s="858">
        <v>0</v>
      </c>
      <c r="I44" s="826">
        <v>0</v>
      </c>
      <c r="J44" s="852">
        <f>+Tabla9634[[#This Row],[ 21.648 ]]-Tabla9634[[#This Row],[ 21.154 ]]</f>
        <v>1</v>
      </c>
    </row>
    <row r="45" spans="1:10" x14ac:dyDescent="0.2">
      <c r="A45" s="856" t="s">
        <v>100</v>
      </c>
      <c r="B45" s="857">
        <v>39</v>
      </c>
      <c r="C45" s="857">
        <v>20</v>
      </c>
      <c r="D45" s="857">
        <v>19</v>
      </c>
      <c r="E45" s="857">
        <v>0</v>
      </c>
      <c r="F45" s="857">
        <v>37</v>
      </c>
      <c r="G45" s="857">
        <v>20</v>
      </c>
      <c r="H45" s="857">
        <v>17</v>
      </c>
      <c r="I45" s="826">
        <v>0</v>
      </c>
      <c r="J45" s="852">
        <f>+Tabla9634[[#This Row],[ 21.648 ]]-Tabla9634[[#This Row],[ 21.154 ]]</f>
        <v>2</v>
      </c>
    </row>
    <row r="46" spans="1:10" x14ac:dyDescent="0.2">
      <c r="A46" s="856" t="s">
        <v>106</v>
      </c>
      <c r="B46" s="858">
        <v>2</v>
      </c>
      <c r="C46" s="858">
        <v>2</v>
      </c>
      <c r="D46" s="858">
        <v>0</v>
      </c>
      <c r="E46" s="857">
        <v>0</v>
      </c>
      <c r="F46" s="857">
        <v>2</v>
      </c>
      <c r="G46" s="857">
        <v>2</v>
      </c>
      <c r="H46" s="857">
        <v>0</v>
      </c>
      <c r="I46" s="826">
        <v>0</v>
      </c>
      <c r="J46" s="852">
        <f>+Tabla9634[[#This Row],[ 21.648 ]]-Tabla9634[[#This Row],[ 21.154 ]]</f>
        <v>0</v>
      </c>
    </row>
    <row r="47" spans="1:10" x14ac:dyDescent="0.2">
      <c r="A47" s="856" t="s">
        <v>74</v>
      </c>
      <c r="B47" s="858">
        <v>71</v>
      </c>
      <c r="C47" s="858">
        <v>44</v>
      </c>
      <c r="D47" s="858">
        <v>27</v>
      </c>
      <c r="E47" s="857">
        <v>0</v>
      </c>
      <c r="F47" s="858">
        <v>70</v>
      </c>
      <c r="G47" s="857">
        <v>45</v>
      </c>
      <c r="H47" s="857">
        <v>25</v>
      </c>
      <c r="I47" s="826">
        <v>0</v>
      </c>
      <c r="J47" s="852">
        <f>+Tabla9634[[#This Row],[ 21.648 ]]-Tabla9634[[#This Row],[ 21.154 ]]</f>
        <v>1</v>
      </c>
    </row>
    <row r="48" spans="1:10" x14ac:dyDescent="0.2">
      <c r="A48" s="856" t="s">
        <v>80</v>
      </c>
      <c r="B48" s="857">
        <v>16</v>
      </c>
      <c r="C48" s="857">
        <v>13</v>
      </c>
      <c r="D48" s="858">
        <v>3</v>
      </c>
      <c r="E48" s="857">
        <v>0</v>
      </c>
      <c r="F48" s="857">
        <v>19</v>
      </c>
      <c r="G48" s="858">
        <v>15</v>
      </c>
      <c r="H48" s="857">
        <v>4</v>
      </c>
      <c r="I48" s="826">
        <v>0</v>
      </c>
      <c r="J48" s="852">
        <f>+Tabla9634[[#This Row],[ 21.648 ]]-Tabla9634[[#This Row],[ 21.154 ]]</f>
        <v>-3</v>
      </c>
    </row>
    <row r="49" spans="1:10" x14ac:dyDescent="0.2">
      <c r="A49" s="856" t="s">
        <v>83</v>
      </c>
      <c r="B49" s="857">
        <v>94</v>
      </c>
      <c r="C49" s="857">
        <v>60</v>
      </c>
      <c r="D49" s="858">
        <v>34</v>
      </c>
      <c r="E49" s="857">
        <v>0</v>
      </c>
      <c r="F49" s="857">
        <v>82</v>
      </c>
      <c r="G49" s="858">
        <v>45</v>
      </c>
      <c r="H49" s="858">
        <v>37</v>
      </c>
      <c r="I49" s="826">
        <v>0</v>
      </c>
      <c r="J49" s="852">
        <f>+Tabla9634[[#This Row],[ 21.648 ]]-Tabla9634[[#This Row],[ 21.154 ]]</f>
        <v>12</v>
      </c>
    </row>
    <row r="50" spans="1:10" x14ac:dyDescent="0.2">
      <c r="A50" s="856" t="s">
        <v>84</v>
      </c>
      <c r="B50" s="857">
        <v>9</v>
      </c>
      <c r="C50" s="857">
        <v>9</v>
      </c>
      <c r="D50" s="857">
        <v>0</v>
      </c>
      <c r="E50" s="857">
        <v>0</v>
      </c>
      <c r="F50" s="857">
        <v>9</v>
      </c>
      <c r="G50" s="857">
        <v>9</v>
      </c>
      <c r="H50" s="857">
        <v>0</v>
      </c>
      <c r="I50" s="826">
        <v>0</v>
      </c>
      <c r="J50" s="852">
        <f>+Tabla9634[[#This Row],[ 21.648 ]]-Tabla9634[[#This Row],[ 21.154 ]]</f>
        <v>0</v>
      </c>
    </row>
    <row r="51" spans="1:10" x14ac:dyDescent="0.2">
      <c r="A51" s="856" t="s">
        <v>85</v>
      </c>
      <c r="B51" s="857">
        <v>6</v>
      </c>
      <c r="C51" s="857">
        <v>4</v>
      </c>
      <c r="D51" s="858">
        <v>2</v>
      </c>
      <c r="E51" s="858">
        <v>0</v>
      </c>
      <c r="F51" s="858">
        <v>4</v>
      </c>
      <c r="G51" s="858">
        <v>4</v>
      </c>
      <c r="H51" s="857">
        <v>0</v>
      </c>
      <c r="I51" s="826">
        <v>0</v>
      </c>
      <c r="J51" s="852">
        <f>+Tabla9634[[#This Row],[ 21.648 ]]-Tabla9634[[#This Row],[ 21.154 ]]</f>
        <v>2</v>
      </c>
    </row>
    <row r="52" spans="1:10" x14ac:dyDescent="0.2">
      <c r="A52" s="856" t="s">
        <v>86</v>
      </c>
      <c r="B52" s="858">
        <v>36</v>
      </c>
      <c r="C52" s="858">
        <v>26</v>
      </c>
      <c r="D52" s="858">
        <v>10</v>
      </c>
      <c r="E52" s="857">
        <v>0</v>
      </c>
      <c r="F52" s="857">
        <v>42</v>
      </c>
      <c r="G52" s="858">
        <v>29</v>
      </c>
      <c r="H52" s="857">
        <v>13</v>
      </c>
      <c r="I52" s="826">
        <v>0</v>
      </c>
      <c r="J52" s="852">
        <f>+Tabla9634[[#This Row],[ 21.648 ]]-Tabla9634[[#This Row],[ 21.154 ]]</f>
        <v>-6</v>
      </c>
    </row>
    <row r="53" spans="1:10" x14ac:dyDescent="0.2">
      <c r="A53" s="856" t="s">
        <v>259</v>
      </c>
      <c r="B53" s="857">
        <v>46</v>
      </c>
      <c r="C53" s="857">
        <v>29</v>
      </c>
      <c r="D53" s="858">
        <v>17</v>
      </c>
      <c r="E53" s="857">
        <v>0</v>
      </c>
      <c r="F53" s="857">
        <v>46</v>
      </c>
      <c r="G53" s="857">
        <v>21</v>
      </c>
      <c r="H53" s="857">
        <v>25</v>
      </c>
      <c r="I53" s="826">
        <v>0</v>
      </c>
      <c r="J53" s="852">
        <f>+Tabla9634[[#This Row],[ 21.648 ]]-Tabla9634[[#This Row],[ 21.154 ]]</f>
        <v>0</v>
      </c>
    </row>
    <row r="54" spans="1:10" x14ac:dyDescent="0.2">
      <c r="A54" s="856" t="s">
        <v>108</v>
      </c>
      <c r="B54" s="857">
        <v>39</v>
      </c>
      <c r="C54" s="857">
        <v>38</v>
      </c>
      <c r="D54" s="858">
        <v>1</v>
      </c>
      <c r="E54" s="857">
        <v>0</v>
      </c>
      <c r="F54" s="857">
        <v>49</v>
      </c>
      <c r="G54" s="857">
        <v>48</v>
      </c>
      <c r="H54" s="857">
        <v>1</v>
      </c>
      <c r="I54" s="826">
        <v>0</v>
      </c>
      <c r="J54" s="852">
        <f>+Tabla9634[[#This Row],[ 21.648 ]]-Tabla9634[[#This Row],[ 21.154 ]]</f>
        <v>-10</v>
      </c>
    </row>
    <row r="55" spans="1:10" x14ac:dyDescent="0.2">
      <c r="A55" s="856" t="s">
        <v>87</v>
      </c>
      <c r="B55" s="857">
        <v>182</v>
      </c>
      <c r="C55" s="857">
        <v>180</v>
      </c>
      <c r="D55" s="857">
        <v>2</v>
      </c>
      <c r="E55" s="857">
        <v>0</v>
      </c>
      <c r="F55" s="857">
        <v>179</v>
      </c>
      <c r="G55" s="857">
        <v>176</v>
      </c>
      <c r="H55" s="857">
        <v>3</v>
      </c>
      <c r="I55" s="826">
        <v>0</v>
      </c>
      <c r="J55" s="852">
        <f>+Tabla9634[[#This Row],[ 21.648 ]]-Tabla9634[[#This Row],[ 21.154 ]]</f>
        <v>3</v>
      </c>
    </row>
    <row r="56" spans="1:10" x14ac:dyDescent="0.2">
      <c r="A56" s="859" t="s">
        <v>79</v>
      </c>
      <c r="B56" s="857">
        <v>21</v>
      </c>
      <c r="C56" s="857">
        <v>21</v>
      </c>
      <c r="D56" s="858">
        <v>0</v>
      </c>
      <c r="E56" s="857">
        <v>0</v>
      </c>
      <c r="F56" s="857">
        <v>19</v>
      </c>
      <c r="G56" s="858">
        <v>18</v>
      </c>
      <c r="H56" s="857">
        <v>1</v>
      </c>
      <c r="I56" s="826">
        <v>0</v>
      </c>
      <c r="J56" s="852">
        <f>+Tabla9634[[#This Row],[ 21.648 ]]-Tabla9634[[#This Row],[ 21.154 ]]</f>
        <v>2</v>
      </c>
    </row>
    <row r="57" spans="1:10" x14ac:dyDescent="0.2">
      <c r="A57" s="856" t="s">
        <v>303</v>
      </c>
      <c r="B57" s="857">
        <v>4</v>
      </c>
      <c r="C57" s="857">
        <v>4</v>
      </c>
      <c r="D57" s="858">
        <v>0</v>
      </c>
      <c r="E57" s="857">
        <v>0</v>
      </c>
      <c r="F57" s="857">
        <v>11</v>
      </c>
      <c r="G57" s="857">
        <v>8</v>
      </c>
      <c r="H57" s="857">
        <v>3</v>
      </c>
      <c r="I57" s="826">
        <v>0</v>
      </c>
      <c r="J57" s="852">
        <f>+Tabla9634[[#This Row],[ 21.648 ]]-Tabla9634[[#This Row],[ 21.154 ]]</f>
        <v>-7</v>
      </c>
    </row>
    <row r="58" spans="1:10" x14ac:dyDescent="0.2">
      <c r="A58" s="856" t="s">
        <v>88</v>
      </c>
      <c r="B58" s="857">
        <v>10</v>
      </c>
      <c r="C58" s="857">
        <v>4</v>
      </c>
      <c r="D58" s="857">
        <v>6</v>
      </c>
      <c r="E58" s="857">
        <v>0</v>
      </c>
      <c r="F58" s="857">
        <v>9</v>
      </c>
      <c r="G58" s="857">
        <v>5</v>
      </c>
      <c r="H58" s="857">
        <v>4</v>
      </c>
      <c r="I58" s="826">
        <v>0</v>
      </c>
      <c r="J58" s="852">
        <f>+Tabla9634[[#This Row],[ 21.648 ]]-Tabla9634[[#This Row],[ 21.154 ]]</f>
        <v>1</v>
      </c>
    </row>
    <row r="59" spans="1:10" x14ac:dyDescent="0.2">
      <c r="A59" s="856" t="s">
        <v>89</v>
      </c>
      <c r="B59" s="857">
        <v>2</v>
      </c>
      <c r="C59" s="857">
        <v>1</v>
      </c>
      <c r="D59" s="858">
        <v>1</v>
      </c>
      <c r="E59" s="857">
        <v>0</v>
      </c>
      <c r="F59" s="857">
        <v>1</v>
      </c>
      <c r="G59" s="858">
        <v>0</v>
      </c>
      <c r="H59" s="857">
        <v>1</v>
      </c>
      <c r="I59" s="826">
        <v>0</v>
      </c>
      <c r="J59" s="852">
        <f>+Tabla9634[[#This Row],[ 21.648 ]]-Tabla9634[[#This Row],[ 21.154 ]]</f>
        <v>1</v>
      </c>
    </row>
    <row r="60" spans="1:10" x14ac:dyDescent="0.2">
      <c r="A60" s="856" t="s">
        <v>90</v>
      </c>
      <c r="B60" s="858">
        <v>33</v>
      </c>
      <c r="C60" s="858">
        <v>27</v>
      </c>
      <c r="D60" s="858">
        <v>6</v>
      </c>
      <c r="E60" s="857">
        <v>0</v>
      </c>
      <c r="F60" s="857">
        <v>45</v>
      </c>
      <c r="G60" s="858">
        <v>39</v>
      </c>
      <c r="H60" s="857">
        <v>6</v>
      </c>
      <c r="I60" s="826">
        <v>0</v>
      </c>
      <c r="J60" s="852">
        <f>+Tabla9634[[#This Row],[ 21.648 ]]-Tabla9634[[#This Row],[ 21.154 ]]</f>
        <v>-12</v>
      </c>
    </row>
    <row r="61" spans="1:10" x14ac:dyDescent="0.2">
      <c r="A61" s="856" t="s">
        <v>92</v>
      </c>
      <c r="B61" s="857">
        <v>13</v>
      </c>
      <c r="C61" s="857">
        <v>12</v>
      </c>
      <c r="D61" s="858">
        <v>1</v>
      </c>
      <c r="E61" s="857">
        <v>0</v>
      </c>
      <c r="F61" s="857">
        <v>10</v>
      </c>
      <c r="G61" s="858">
        <v>10</v>
      </c>
      <c r="H61" s="858">
        <v>0</v>
      </c>
      <c r="I61" s="826">
        <v>0</v>
      </c>
      <c r="J61" s="852">
        <f>+Tabla9634[[#This Row],[ 21.648 ]]-Tabla9634[[#This Row],[ 21.154 ]]</f>
        <v>3</v>
      </c>
    </row>
    <row r="62" spans="1:10" x14ac:dyDescent="0.2">
      <c r="A62" s="856" t="s">
        <v>800</v>
      </c>
      <c r="B62" s="857">
        <v>55</v>
      </c>
      <c r="C62" s="857">
        <v>53</v>
      </c>
      <c r="D62" s="858">
        <v>2</v>
      </c>
      <c r="E62" s="857">
        <v>0</v>
      </c>
      <c r="F62" s="857">
        <v>48</v>
      </c>
      <c r="G62" s="858">
        <v>48</v>
      </c>
      <c r="H62" s="857">
        <v>0</v>
      </c>
      <c r="I62" s="826">
        <v>0</v>
      </c>
      <c r="J62" s="852">
        <f>+Tabla9634[[#This Row],[ 21.648 ]]-Tabla9634[[#This Row],[ 21.154 ]]</f>
        <v>7</v>
      </c>
    </row>
    <row r="63" spans="1:10" x14ac:dyDescent="0.2">
      <c r="A63" s="856" t="s">
        <v>802</v>
      </c>
      <c r="B63" s="857">
        <v>1</v>
      </c>
      <c r="C63" s="857">
        <v>0</v>
      </c>
      <c r="D63" s="857">
        <v>1</v>
      </c>
      <c r="E63" s="857">
        <v>0</v>
      </c>
      <c r="F63" s="857">
        <v>1</v>
      </c>
      <c r="G63" s="857">
        <v>0</v>
      </c>
      <c r="H63" s="858">
        <v>1</v>
      </c>
      <c r="I63" s="826">
        <v>0</v>
      </c>
      <c r="J63" s="852">
        <f>+Tabla9634[[#This Row],[ 21.648 ]]-Tabla9634[[#This Row],[ 21.154 ]]</f>
        <v>0</v>
      </c>
    </row>
    <row r="64" spans="1:10" x14ac:dyDescent="0.2">
      <c r="A64" s="856" t="s">
        <v>457</v>
      </c>
      <c r="B64" s="857">
        <v>8</v>
      </c>
      <c r="C64" s="857">
        <v>8</v>
      </c>
      <c r="D64" s="858">
        <v>0</v>
      </c>
      <c r="E64" s="857">
        <v>0</v>
      </c>
      <c r="F64" s="857">
        <v>10</v>
      </c>
      <c r="G64" s="858">
        <v>10</v>
      </c>
      <c r="H64" s="857">
        <v>0</v>
      </c>
      <c r="I64" s="826">
        <v>0</v>
      </c>
      <c r="J64" s="852">
        <f>+Tabla9634[[#This Row],[ 21.648 ]]-Tabla9634[[#This Row],[ 21.154 ]]</f>
        <v>-2</v>
      </c>
    </row>
    <row r="65" spans="1:10" x14ac:dyDescent="0.2">
      <c r="A65" s="856" t="s">
        <v>803</v>
      </c>
      <c r="B65" s="857">
        <v>19</v>
      </c>
      <c r="C65" s="857">
        <v>12</v>
      </c>
      <c r="D65" s="857">
        <v>7</v>
      </c>
      <c r="E65" s="857">
        <v>0</v>
      </c>
      <c r="F65" s="857">
        <v>32</v>
      </c>
      <c r="G65" s="857">
        <v>20</v>
      </c>
      <c r="H65" s="858">
        <v>12</v>
      </c>
      <c r="I65" s="826">
        <v>0</v>
      </c>
      <c r="J65" s="852">
        <f>+Tabla9634[[#This Row],[ 21.648 ]]-Tabla9634[[#This Row],[ 21.154 ]]</f>
        <v>-13</v>
      </c>
    </row>
    <row r="66" spans="1:10" x14ac:dyDescent="0.2">
      <c r="A66" s="856" t="s">
        <v>95</v>
      </c>
      <c r="B66" s="857">
        <v>0</v>
      </c>
      <c r="C66" s="857">
        <v>0</v>
      </c>
      <c r="D66" s="858">
        <v>0</v>
      </c>
      <c r="E66" s="857">
        <v>0</v>
      </c>
      <c r="F66" s="857">
        <v>2</v>
      </c>
      <c r="G66" s="858">
        <v>2</v>
      </c>
      <c r="H66" s="857">
        <v>0</v>
      </c>
      <c r="I66" s="826">
        <v>0</v>
      </c>
      <c r="J66" s="852">
        <f>+Tabla9634[[#This Row],[ 21.648 ]]-Tabla9634[[#This Row],[ 21.154 ]]</f>
        <v>-2</v>
      </c>
    </row>
    <row r="67" spans="1:10" ht="12" customHeight="1" x14ac:dyDescent="0.2">
      <c r="A67" s="856" t="s">
        <v>96</v>
      </c>
      <c r="B67" s="857">
        <v>125</v>
      </c>
      <c r="C67" s="857">
        <v>122</v>
      </c>
      <c r="D67" s="857">
        <v>3</v>
      </c>
      <c r="E67" s="857">
        <v>0</v>
      </c>
      <c r="F67" s="857">
        <v>117</v>
      </c>
      <c r="G67" s="857">
        <v>115</v>
      </c>
      <c r="H67" s="857">
        <v>2</v>
      </c>
      <c r="I67" s="826">
        <v>0</v>
      </c>
      <c r="J67" s="852">
        <f>+Tabla9634[[#This Row],[ 21.648 ]]-Tabla9634[[#This Row],[ 21.154 ]]</f>
        <v>8</v>
      </c>
    </row>
    <row r="68" spans="1:10" ht="12" customHeight="1" x14ac:dyDescent="0.2">
      <c r="A68" s="856" t="s">
        <v>97</v>
      </c>
      <c r="B68" s="857">
        <v>7</v>
      </c>
      <c r="C68" s="857">
        <v>7</v>
      </c>
      <c r="D68" s="858">
        <v>0</v>
      </c>
      <c r="E68" s="857">
        <v>0</v>
      </c>
      <c r="F68" s="857">
        <v>14</v>
      </c>
      <c r="G68" s="858">
        <v>10</v>
      </c>
      <c r="H68" s="857">
        <v>4</v>
      </c>
      <c r="I68" s="826">
        <v>0</v>
      </c>
      <c r="J68" s="852">
        <f>+Tabla9634[[#This Row],[ 21.648 ]]-Tabla9634[[#This Row],[ 21.154 ]]</f>
        <v>-7</v>
      </c>
    </row>
    <row r="69" spans="1:10" ht="12" customHeight="1" x14ac:dyDescent="0.2">
      <c r="A69" s="856" t="s">
        <v>98</v>
      </c>
      <c r="B69" s="858">
        <v>254</v>
      </c>
      <c r="C69" s="858">
        <v>251</v>
      </c>
      <c r="D69" s="858">
        <v>3</v>
      </c>
      <c r="E69" s="857">
        <v>0</v>
      </c>
      <c r="F69" s="857">
        <v>244</v>
      </c>
      <c r="G69" s="858">
        <v>240</v>
      </c>
      <c r="H69" s="857">
        <v>4</v>
      </c>
      <c r="I69" s="826">
        <v>0</v>
      </c>
      <c r="J69" s="852">
        <f>+Tabla9634[[#This Row],[ 21.648 ]]-Tabla9634[[#This Row],[ 21.154 ]]</f>
        <v>10</v>
      </c>
    </row>
    <row r="70" spans="1:10" ht="12" customHeight="1" x14ac:dyDescent="0.2">
      <c r="A70" s="856" t="s">
        <v>806</v>
      </c>
      <c r="B70" s="857">
        <v>0</v>
      </c>
      <c r="C70" s="857">
        <v>0</v>
      </c>
      <c r="D70" s="857">
        <v>0</v>
      </c>
      <c r="E70" s="857">
        <v>0</v>
      </c>
      <c r="F70" s="857">
        <v>8</v>
      </c>
      <c r="G70" s="857">
        <v>3</v>
      </c>
      <c r="H70" s="857">
        <v>5</v>
      </c>
      <c r="I70" s="826">
        <v>0</v>
      </c>
      <c r="J70" s="852">
        <f>+Tabla9634[[#This Row],[ 21.648 ]]-Tabla9634[[#This Row],[ 21.154 ]]</f>
        <v>-8</v>
      </c>
    </row>
    <row r="71" spans="1:10" ht="12" customHeight="1" x14ac:dyDescent="0.2">
      <c r="A71" s="856" t="s">
        <v>82</v>
      </c>
      <c r="B71" s="857">
        <v>0</v>
      </c>
      <c r="C71" s="857">
        <v>0</v>
      </c>
      <c r="D71" s="857">
        <v>0</v>
      </c>
      <c r="E71" s="857">
        <v>0</v>
      </c>
      <c r="F71" s="857">
        <v>3</v>
      </c>
      <c r="G71" s="857">
        <v>1</v>
      </c>
      <c r="H71" s="858">
        <v>2</v>
      </c>
      <c r="I71" s="826">
        <v>0</v>
      </c>
      <c r="J71" s="852">
        <f>+Tabla9634[[#This Row],[ 21.648 ]]-Tabla9634[[#This Row],[ 21.154 ]]</f>
        <v>-3</v>
      </c>
    </row>
    <row r="72" spans="1:10" ht="12" customHeight="1" x14ac:dyDescent="0.2">
      <c r="A72" s="856" t="s">
        <v>99</v>
      </c>
      <c r="B72" s="857">
        <v>3</v>
      </c>
      <c r="C72" s="857">
        <v>2</v>
      </c>
      <c r="D72" s="858">
        <v>1</v>
      </c>
      <c r="E72" s="857">
        <v>0</v>
      </c>
      <c r="F72" s="857">
        <v>8</v>
      </c>
      <c r="G72" s="858">
        <v>5</v>
      </c>
      <c r="H72" s="858">
        <v>3</v>
      </c>
      <c r="I72" s="826">
        <v>0</v>
      </c>
      <c r="J72" s="852">
        <f>+Tabla9634[[#This Row],[ 21.648 ]]-Tabla9634[[#This Row],[ 21.154 ]]</f>
        <v>-5</v>
      </c>
    </row>
    <row r="73" spans="1:10" ht="12" customHeight="1" x14ac:dyDescent="0.2">
      <c r="A73" s="856" t="s">
        <v>101</v>
      </c>
      <c r="B73" s="858">
        <v>381</v>
      </c>
      <c r="C73" s="858">
        <v>380</v>
      </c>
      <c r="D73" s="858">
        <v>1</v>
      </c>
      <c r="E73" s="857">
        <v>0</v>
      </c>
      <c r="F73" s="857">
        <v>250</v>
      </c>
      <c r="G73" s="858">
        <v>249</v>
      </c>
      <c r="H73" s="857">
        <v>1</v>
      </c>
      <c r="I73" s="826">
        <v>0</v>
      </c>
      <c r="J73" s="852">
        <f>+Tabla9634[[#This Row],[ 21.648 ]]-Tabla9634[[#This Row],[ 21.154 ]]</f>
        <v>131</v>
      </c>
    </row>
    <row r="74" spans="1:10" ht="12" customHeight="1" x14ac:dyDescent="0.2">
      <c r="A74" s="875" t="s">
        <v>270</v>
      </c>
      <c r="B74" s="876">
        <v>7215</v>
      </c>
      <c r="C74" s="876">
        <v>7147</v>
      </c>
      <c r="D74" s="872">
        <v>68</v>
      </c>
      <c r="E74" s="876">
        <v>0</v>
      </c>
      <c r="F74" s="876">
        <v>6442</v>
      </c>
      <c r="G74" s="872">
        <v>6382</v>
      </c>
      <c r="H74" s="872">
        <v>60</v>
      </c>
      <c r="I74" s="824">
        <v>0</v>
      </c>
      <c r="J74" s="855">
        <f>+Tabla9634[[#This Row],[ 21.648 ]]-Tabla9634[[#This Row],[ 21.154 ]]</f>
        <v>773</v>
      </c>
    </row>
    <row r="75" spans="1:10" ht="12" customHeight="1" x14ac:dyDescent="0.2">
      <c r="A75" s="856" t="s">
        <v>104</v>
      </c>
      <c r="B75" s="857">
        <v>9</v>
      </c>
      <c r="C75" s="857">
        <v>9</v>
      </c>
      <c r="D75" s="858">
        <v>0</v>
      </c>
      <c r="E75" s="857">
        <v>0</v>
      </c>
      <c r="F75" s="857">
        <v>7</v>
      </c>
      <c r="G75" s="857">
        <v>7</v>
      </c>
      <c r="H75" s="858">
        <v>0</v>
      </c>
      <c r="I75" s="826">
        <v>0</v>
      </c>
      <c r="J75" s="852">
        <f>+Tabla9634[[#This Row],[ 21.648 ]]-Tabla9634[[#This Row],[ 21.154 ]]</f>
        <v>2</v>
      </c>
    </row>
    <row r="76" spans="1:10" ht="12" customHeight="1" x14ac:dyDescent="0.2">
      <c r="A76" s="856" t="s">
        <v>811</v>
      </c>
      <c r="B76" s="857">
        <v>182</v>
      </c>
      <c r="C76" s="857">
        <v>176</v>
      </c>
      <c r="D76" s="858">
        <v>6</v>
      </c>
      <c r="E76" s="857">
        <v>0</v>
      </c>
      <c r="F76" s="857">
        <v>140</v>
      </c>
      <c r="G76" s="858">
        <v>139</v>
      </c>
      <c r="H76" s="858">
        <v>1</v>
      </c>
      <c r="I76" s="826">
        <v>0</v>
      </c>
      <c r="J76" s="852">
        <f>+Tabla9634[[#This Row],[ 21.648 ]]-Tabla9634[[#This Row],[ 21.154 ]]</f>
        <v>42</v>
      </c>
    </row>
    <row r="77" spans="1:10" s="29" customFormat="1" ht="12" customHeight="1" x14ac:dyDescent="0.2">
      <c r="A77" s="856" t="s">
        <v>111</v>
      </c>
      <c r="B77" s="857">
        <v>7</v>
      </c>
      <c r="C77" s="857">
        <v>7</v>
      </c>
      <c r="D77" s="858">
        <v>0</v>
      </c>
      <c r="E77" s="857">
        <v>0</v>
      </c>
      <c r="F77" s="857">
        <v>4</v>
      </c>
      <c r="G77" s="858">
        <v>4</v>
      </c>
      <c r="H77" s="858">
        <v>0</v>
      </c>
      <c r="I77" s="826">
        <v>0</v>
      </c>
      <c r="J77" s="852">
        <f>+Tabla9634[[#This Row],[ 21.648 ]]-Tabla9634[[#This Row],[ 21.154 ]]</f>
        <v>3</v>
      </c>
    </row>
    <row r="78" spans="1:10" ht="12" customHeight="1" x14ac:dyDescent="0.2">
      <c r="A78" s="856" t="s">
        <v>110</v>
      </c>
      <c r="B78" s="857">
        <v>930</v>
      </c>
      <c r="C78" s="857">
        <v>911</v>
      </c>
      <c r="D78" s="857">
        <v>19</v>
      </c>
      <c r="E78" s="857">
        <v>0</v>
      </c>
      <c r="F78" s="857">
        <v>661</v>
      </c>
      <c r="G78" s="857">
        <v>654</v>
      </c>
      <c r="H78" s="857">
        <v>7</v>
      </c>
      <c r="I78" s="826">
        <v>0</v>
      </c>
      <c r="J78" s="855">
        <f>+Tabla9634[[#This Row],[ 21.648 ]]-Tabla9634[[#This Row],[ 21.154 ]]</f>
        <v>269</v>
      </c>
    </row>
    <row r="79" spans="1:10" ht="12" customHeight="1" x14ac:dyDescent="0.2">
      <c r="A79" s="856" t="s">
        <v>112</v>
      </c>
      <c r="B79" s="857">
        <v>6</v>
      </c>
      <c r="C79" s="857">
        <v>3</v>
      </c>
      <c r="D79" s="858">
        <v>3</v>
      </c>
      <c r="E79" s="857">
        <v>0</v>
      </c>
      <c r="F79" s="857">
        <v>31</v>
      </c>
      <c r="G79" s="857">
        <v>21</v>
      </c>
      <c r="H79" s="857">
        <v>10</v>
      </c>
      <c r="I79" s="826">
        <v>0</v>
      </c>
      <c r="J79" s="852">
        <f>+Tabla9634[[#This Row],[ 21.648 ]]-Tabla9634[[#This Row],[ 21.154 ]]</f>
        <v>-25</v>
      </c>
    </row>
    <row r="80" spans="1:10" ht="12" customHeight="1" x14ac:dyDescent="0.2">
      <c r="A80" s="856" t="s">
        <v>114</v>
      </c>
      <c r="B80" s="857">
        <v>3</v>
      </c>
      <c r="C80" s="858">
        <v>3</v>
      </c>
      <c r="D80" s="857">
        <v>0</v>
      </c>
      <c r="E80" s="857">
        <v>0</v>
      </c>
      <c r="F80" s="858">
        <v>3</v>
      </c>
      <c r="G80" s="857">
        <v>3</v>
      </c>
      <c r="H80" s="858">
        <v>0</v>
      </c>
      <c r="I80" s="826">
        <v>0</v>
      </c>
      <c r="J80" s="852">
        <f>+Tabla9634[[#This Row],[ 21.648 ]]-Tabla9634[[#This Row],[ 21.154 ]]</f>
        <v>0</v>
      </c>
    </row>
    <row r="81" spans="1:10" ht="12" customHeight="1" x14ac:dyDescent="0.2">
      <c r="A81" s="856" t="s">
        <v>113</v>
      </c>
      <c r="B81" s="857">
        <v>10</v>
      </c>
      <c r="C81" s="857">
        <v>9</v>
      </c>
      <c r="D81" s="858">
        <v>1</v>
      </c>
      <c r="E81" s="857">
        <v>0</v>
      </c>
      <c r="F81" s="857">
        <v>1</v>
      </c>
      <c r="G81" s="858">
        <v>1</v>
      </c>
      <c r="H81" s="858">
        <v>0</v>
      </c>
      <c r="I81" s="826">
        <v>0</v>
      </c>
      <c r="J81" s="852">
        <f>+Tabla9634[[#This Row],[ 21.648 ]]-Tabla9634[[#This Row],[ 21.154 ]]</f>
        <v>9</v>
      </c>
    </row>
    <row r="82" spans="1:10" ht="12" customHeight="1" x14ac:dyDescent="0.2">
      <c r="A82" s="856" t="s">
        <v>814</v>
      </c>
      <c r="B82" s="857">
        <v>1</v>
      </c>
      <c r="C82" s="857">
        <v>1</v>
      </c>
      <c r="D82" s="858">
        <v>0</v>
      </c>
      <c r="E82" s="858">
        <v>0</v>
      </c>
      <c r="F82" s="858">
        <v>1</v>
      </c>
      <c r="G82" s="858">
        <v>1</v>
      </c>
      <c r="H82" s="857">
        <v>0</v>
      </c>
      <c r="I82" s="826">
        <v>0</v>
      </c>
      <c r="J82" s="852">
        <f>+Tabla9634[[#This Row],[ 21.648 ]]-Tabla9634[[#This Row],[ 21.154 ]]</f>
        <v>0</v>
      </c>
    </row>
    <row r="83" spans="1:10" ht="12" customHeight="1" x14ac:dyDescent="0.2">
      <c r="A83" s="856" t="s">
        <v>817</v>
      </c>
      <c r="B83" s="857">
        <v>31</v>
      </c>
      <c r="C83" s="857">
        <v>29</v>
      </c>
      <c r="D83" s="858">
        <v>2</v>
      </c>
      <c r="E83" s="857">
        <v>0</v>
      </c>
      <c r="F83" s="857">
        <v>20</v>
      </c>
      <c r="G83" s="858">
        <v>19</v>
      </c>
      <c r="H83" s="857">
        <v>1</v>
      </c>
      <c r="I83" s="826">
        <v>0</v>
      </c>
      <c r="J83" s="852">
        <f>+Tabla9634[[#This Row],[ 21.648 ]]-Tabla9634[[#This Row],[ 21.154 ]]</f>
        <v>11</v>
      </c>
    </row>
    <row r="84" spans="1:10" ht="12" customHeight="1" x14ac:dyDescent="0.2">
      <c r="A84" s="856" t="s">
        <v>306</v>
      </c>
      <c r="B84" s="857">
        <v>1</v>
      </c>
      <c r="C84" s="857">
        <v>0</v>
      </c>
      <c r="D84" s="858">
        <v>1</v>
      </c>
      <c r="E84" s="857">
        <v>0</v>
      </c>
      <c r="F84" s="857">
        <v>1</v>
      </c>
      <c r="G84" s="858">
        <v>0</v>
      </c>
      <c r="H84" s="858">
        <v>1</v>
      </c>
      <c r="I84" s="826">
        <v>0</v>
      </c>
      <c r="J84" s="852">
        <f>+Tabla9634[[#This Row],[ 21.648 ]]-Tabla9634[[#This Row],[ 21.154 ]]</f>
        <v>0</v>
      </c>
    </row>
    <row r="85" spans="1:10" ht="12" customHeight="1" x14ac:dyDescent="0.2">
      <c r="A85" s="856" t="s">
        <v>213</v>
      </c>
      <c r="B85" s="857">
        <v>25</v>
      </c>
      <c r="C85" s="857">
        <v>25</v>
      </c>
      <c r="D85" s="858">
        <v>0</v>
      </c>
      <c r="E85" s="857">
        <v>0</v>
      </c>
      <c r="F85" s="857">
        <v>5</v>
      </c>
      <c r="G85" s="857">
        <v>5</v>
      </c>
      <c r="H85" s="857">
        <v>0</v>
      </c>
      <c r="I85" s="826">
        <v>0</v>
      </c>
      <c r="J85" s="852">
        <f>+Tabla9634[[#This Row],[ 21.648 ]]-Tabla9634[[#This Row],[ 21.154 ]]</f>
        <v>20</v>
      </c>
    </row>
    <row r="86" spans="1:10" ht="12" customHeight="1" x14ac:dyDescent="0.2">
      <c r="A86" s="856" t="s">
        <v>819</v>
      </c>
      <c r="B86" s="857">
        <v>256</v>
      </c>
      <c r="C86" s="857">
        <v>256</v>
      </c>
      <c r="D86" s="858">
        <v>0</v>
      </c>
      <c r="E86" s="857">
        <v>0</v>
      </c>
      <c r="F86" s="857">
        <v>214</v>
      </c>
      <c r="G86" s="858">
        <v>214</v>
      </c>
      <c r="H86" s="857">
        <v>0</v>
      </c>
      <c r="I86" s="826">
        <v>0</v>
      </c>
      <c r="J86" s="852">
        <f>+Tabla9634[[#This Row],[ 21.648 ]]-Tabla9634[[#This Row],[ 21.154 ]]</f>
        <v>42</v>
      </c>
    </row>
    <row r="87" spans="1:10" ht="12" customHeight="1" x14ac:dyDescent="0.2">
      <c r="A87" s="860" t="s">
        <v>458</v>
      </c>
      <c r="B87" s="861">
        <v>31</v>
      </c>
      <c r="C87" s="861">
        <v>31</v>
      </c>
      <c r="D87" s="862">
        <v>0</v>
      </c>
      <c r="E87" s="861">
        <v>0</v>
      </c>
      <c r="F87" s="861">
        <v>37</v>
      </c>
      <c r="G87" s="862">
        <v>37</v>
      </c>
      <c r="H87" s="858">
        <v>0</v>
      </c>
      <c r="I87" s="826">
        <v>0</v>
      </c>
      <c r="J87" s="852">
        <f>+Tabla9634[[#This Row],[ 21.648 ]]-Tabla9634[[#This Row],[ 21.154 ]]</f>
        <v>-6</v>
      </c>
    </row>
    <row r="88" spans="1:10" ht="12" customHeight="1" x14ac:dyDescent="0.2">
      <c r="A88" s="860" t="s">
        <v>299</v>
      </c>
      <c r="B88" s="861">
        <v>33</v>
      </c>
      <c r="C88" s="861">
        <v>33</v>
      </c>
      <c r="D88" s="862">
        <v>0</v>
      </c>
      <c r="E88" s="861">
        <v>0</v>
      </c>
      <c r="F88" s="861">
        <v>34</v>
      </c>
      <c r="G88" s="862">
        <v>34</v>
      </c>
      <c r="H88" s="861">
        <v>0</v>
      </c>
      <c r="I88" s="826">
        <v>0</v>
      </c>
      <c r="J88" s="852">
        <f>+Tabla9634[[#This Row],[ 21.648 ]]-Tabla9634[[#This Row],[ 21.154 ]]</f>
        <v>-1</v>
      </c>
    </row>
    <row r="89" spans="1:10" ht="12" customHeight="1" x14ac:dyDescent="0.2">
      <c r="A89" s="860" t="s">
        <v>107</v>
      </c>
      <c r="B89" s="861">
        <v>4896</v>
      </c>
      <c r="C89" s="861">
        <v>4865</v>
      </c>
      <c r="D89" s="862">
        <v>31</v>
      </c>
      <c r="E89" s="861">
        <v>0</v>
      </c>
      <c r="F89" s="861">
        <v>4534</v>
      </c>
      <c r="G89" s="862">
        <v>4501</v>
      </c>
      <c r="H89" s="861">
        <v>33</v>
      </c>
      <c r="I89" s="826">
        <v>0</v>
      </c>
      <c r="J89" s="852">
        <f>+Tabla9634[[#This Row],[ 21.648 ]]-Tabla9634[[#This Row],[ 21.154 ]]</f>
        <v>362</v>
      </c>
    </row>
    <row r="90" spans="1:10" s="29" customFormat="1" ht="12" customHeight="1" x14ac:dyDescent="0.2">
      <c r="A90" s="860" t="s">
        <v>820</v>
      </c>
      <c r="B90" s="861">
        <v>3</v>
      </c>
      <c r="C90" s="861">
        <v>3</v>
      </c>
      <c r="D90" s="862">
        <v>0</v>
      </c>
      <c r="E90" s="861">
        <v>0</v>
      </c>
      <c r="F90" s="861">
        <v>6</v>
      </c>
      <c r="G90" s="862">
        <v>6</v>
      </c>
      <c r="H90" s="858">
        <v>0</v>
      </c>
      <c r="I90" s="826">
        <v>0</v>
      </c>
      <c r="J90" s="852">
        <f>+Tabla9634[[#This Row],[ 21.648 ]]-Tabla9634[[#This Row],[ 21.154 ]]</f>
        <v>-3</v>
      </c>
    </row>
    <row r="91" spans="1:10" s="29" customFormat="1" ht="12" customHeight="1" x14ac:dyDescent="0.2">
      <c r="A91" s="860" t="s">
        <v>823</v>
      </c>
      <c r="B91" s="861">
        <v>549</v>
      </c>
      <c r="C91" s="861">
        <v>546</v>
      </c>
      <c r="D91" s="862">
        <v>3</v>
      </c>
      <c r="E91" s="861">
        <v>0</v>
      </c>
      <c r="F91" s="861">
        <v>496</v>
      </c>
      <c r="G91" s="862">
        <v>491</v>
      </c>
      <c r="H91" s="858">
        <v>5</v>
      </c>
      <c r="I91" s="826">
        <v>0</v>
      </c>
      <c r="J91" s="855">
        <f>+Tabla9634[[#This Row],[ 21.648 ]]-Tabla9634[[#This Row],[ 21.154 ]]</f>
        <v>53</v>
      </c>
    </row>
    <row r="92" spans="1:10" s="29" customFormat="1" ht="12" customHeight="1" x14ac:dyDescent="0.2">
      <c r="A92" s="860" t="s">
        <v>119</v>
      </c>
      <c r="B92" s="861">
        <v>2</v>
      </c>
      <c r="C92" s="861">
        <v>2</v>
      </c>
      <c r="D92" s="862">
        <v>0</v>
      </c>
      <c r="E92" s="861">
        <v>0</v>
      </c>
      <c r="F92" s="861">
        <v>1</v>
      </c>
      <c r="G92" s="862">
        <v>1</v>
      </c>
      <c r="H92" s="861">
        <v>0</v>
      </c>
      <c r="I92" s="826">
        <v>0</v>
      </c>
      <c r="J92" s="855">
        <f>+Tabla9634[[#This Row],[ 21.648 ]]-Tabla9634[[#This Row],[ 21.154 ]]</f>
        <v>1</v>
      </c>
    </row>
    <row r="93" spans="1:10" ht="12" customHeight="1" x14ac:dyDescent="0.2">
      <c r="A93" s="860" t="s">
        <v>309</v>
      </c>
      <c r="B93" s="861">
        <v>239</v>
      </c>
      <c r="C93" s="861">
        <v>237</v>
      </c>
      <c r="D93" s="862">
        <v>2</v>
      </c>
      <c r="E93" s="861">
        <v>0</v>
      </c>
      <c r="F93" s="861">
        <v>245</v>
      </c>
      <c r="G93" s="862">
        <v>243</v>
      </c>
      <c r="H93" s="861">
        <v>2</v>
      </c>
      <c r="I93" s="826">
        <v>0</v>
      </c>
      <c r="J93" s="855">
        <f>+Tabla9634[[#This Row],[ 21.648 ]]-Tabla9634[[#This Row],[ 21.154 ]]</f>
        <v>-6</v>
      </c>
    </row>
    <row r="94" spans="1:10" ht="12" customHeight="1" x14ac:dyDescent="0.2">
      <c r="A94" s="860" t="s">
        <v>830</v>
      </c>
      <c r="B94" s="861">
        <v>1</v>
      </c>
      <c r="C94" s="861">
        <v>1</v>
      </c>
      <c r="D94" s="862">
        <v>0</v>
      </c>
      <c r="E94" s="861">
        <v>0</v>
      </c>
      <c r="F94" s="861">
        <v>0</v>
      </c>
      <c r="G94" s="862">
        <v>0</v>
      </c>
      <c r="H94" s="858">
        <v>0</v>
      </c>
      <c r="I94" s="826">
        <v>0</v>
      </c>
      <c r="J94" s="852">
        <f>+Tabla9634[[#This Row],[ 21.648 ]]-Tabla9634[[#This Row],[ 21.154 ]]</f>
        <v>1</v>
      </c>
    </row>
    <row r="95" spans="1:10" ht="12" customHeight="1" x14ac:dyDescent="0.2">
      <c r="A95" s="863" t="s">
        <v>831</v>
      </c>
      <c r="B95" s="864">
        <v>0</v>
      </c>
      <c r="C95" s="864">
        <v>0</v>
      </c>
      <c r="D95" s="865">
        <v>0</v>
      </c>
      <c r="E95" s="864">
        <v>0</v>
      </c>
      <c r="F95" s="864">
        <v>1</v>
      </c>
      <c r="G95" s="865">
        <v>1</v>
      </c>
      <c r="H95" s="864">
        <v>0</v>
      </c>
      <c r="I95" s="826">
        <v>0</v>
      </c>
      <c r="J95" s="852">
        <f>+Tabla9634[[#This Row],[ 21.648 ]]-Tabla9634[[#This Row],[ 21.154 ]]</f>
        <v>-1</v>
      </c>
    </row>
    <row r="96" spans="1:10" ht="12" customHeight="1" x14ac:dyDescent="0.2">
      <c r="A96" s="870" t="s">
        <v>271</v>
      </c>
      <c r="B96" s="866">
        <v>28</v>
      </c>
      <c r="C96" s="866">
        <v>25</v>
      </c>
      <c r="D96" s="871">
        <v>3</v>
      </c>
      <c r="E96" s="866">
        <v>0</v>
      </c>
      <c r="F96" s="866">
        <v>35</v>
      </c>
      <c r="G96" s="871">
        <v>32</v>
      </c>
      <c r="H96" s="866">
        <v>3</v>
      </c>
      <c r="I96" s="824">
        <v>0</v>
      </c>
      <c r="J96" s="855">
        <f>+Tabla9634[[#This Row],[ 21.648 ]]-Tabla9634[[#This Row],[ 21.154 ]]</f>
        <v>-7</v>
      </c>
    </row>
    <row r="97" spans="1:10" ht="12" customHeight="1" x14ac:dyDescent="0.2">
      <c r="A97" s="863" t="s">
        <v>121</v>
      </c>
      <c r="B97" s="864">
        <v>7</v>
      </c>
      <c r="C97" s="864">
        <v>5</v>
      </c>
      <c r="D97" s="865">
        <v>2</v>
      </c>
      <c r="E97" s="864">
        <v>0</v>
      </c>
      <c r="F97" s="864">
        <v>8</v>
      </c>
      <c r="G97" s="865">
        <v>6</v>
      </c>
      <c r="H97" s="864">
        <v>2</v>
      </c>
      <c r="I97" s="826">
        <v>0</v>
      </c>
      <c r="J97" s="852">
        <f>+Tabla9634[[#This Row],[ 21.648 ]]-Tabla9634[[#This Row],[ 21.154 ]]</f>
        <v>-1</v>
      </c>
    </row>
    <row r="98" spans="1:10" ht="12" customHeight="1" x14ac:dyDescent="0.2">
      <c r="A98" s="863" t="s">
        <v>835</v>
      </c>
      <c r="B98" s="864">
        <v>6</v>
      </c>
      <c r="C98" s="864">
        <v>6</v>
      </c>
      <c r="D98" s="865">
        <v>0</v>
      </c>
      <c r="E98" s="864">
        <v>0</v>
      </c>
      <c r="F98" s="864">
        <v>11</v>
      </c>
      <c r="G98" s="865">
        <v>11</v>
      </c>
      <c r="H98" s="864">
        <v>0</v>
      </c>
      <c r="I98" s="826">
        <v>0</v>
      </c>
      <c r="J98" s="852">
        <f>+Tabla9634[[#This Row],[ 21.648 ]]-Tabla9634[[#This Row],[ 21.154 ]]</f>
        <v>-5</v>
      </c>
    </row>
    <row r="99" spans="1:10" ht="12" customHeight="1" x14ac:dyDescent="0.2">
      <c r="A99" s="863" t="s">
        <v>310</v>
      </c>
      <c r="B99" s="864">
        <v>2</v>
      </c>
      <c r="C99" s="864">
        <v>2</v>
      </c>
      <c r="D99" s="865">
        <v>0</v>
      </c>
      <c r="E99" s="864">
        <v>0</v>
      </c>
      <c r="F99" s="864">
        <v>1</v>
      </c>
      <c r="G99" s="865">
        <v>1</v>
      </c>
      <c r="H99" s="864">
        <v>0</v>
      </c>
      <c r="I99" s="826">
        <v>0</v>
      </c>
      <c r="J99" s="852">
        <f>+Tabla9634[[#This Row],[ 21.648 ]]-Tabla9634[[#This Row],[ 21.154 ]]</f>
        <v>1</v>
      </c>
    </row>
    <row r="100" spans="1:10" ht="12" customHeight="1" x14ac:dyDescent="0.2">
      <c r="A100" s="863" t="s">
        <v>128</v>
      </c>
      <c r="B100" s="864">
        <v>0</v>
      </c>
      <c r="C100" s="864">
        <v>0</v>
      </c>
      <c r="D100" s="865">
        <v>0</v>
      </c>
      <c r="E100" s="864">
        <v>0</v>
      </c>
      <c r="F100" s="864">
        <v>1</v>
      </c>
      <c r="G100" s="865">
        <v>1</v>
      </c>
      <c r="H100" s="864">
        <v>0</v>
      </c>
      <c r="I100" s="826">
        <v>0</v>
      </c>
      <c r="J100" s="852">
        <f>+Tabla9634[[#This Row],[ 21.648 ]]-Tabla9634[[#This Row],[ 21.154 ]]</f>
        <v>-1</v>
      </c>
    </row>
    <row r="101" spans="1:10" s="29" customFormat="1" ht="12" customHeight="1" x14ac:dyDescent="0.2">
      <c r="A101" s="863" t="s">
        <v>839</v>
      </c>
      <c r="B101" s="864">
        <v>7</v>
      </c>
      <c r="C101" s="864">
        <v>7</v>
      </c>
      <c r="D101" s="865">
        <v>0</v>
      </c>
      <c r="E101" s="864">
        <v>0</v>
      </c>
      <c r="F101" s="864">
        <v>7</v>
      </c>
      <c r="G101" s="865">
        <v>7</v>
      </c>
      <c r="H101" s="864">
        <v>0</v>
      </c>
      <c r="I101" s="826">
        <v>0</v>
      </c>
      <c r="J101" s="852">
        <f>+Tabla9634[[#This Row],[ 21.648 ]]-Tabla9634[[#This Row],[ 21.154 ]]</f>
        <v>0</v>
      </c>
    </row>
    <row r="102" spans="1:10" ht="12" customHeight="1" x14ac:dyDescent="0.2">
      <c r="A102" s="863" t="s">
        <v>131</v>
      </c>
      <c r="B102" s="864">
        <v>4</v>
      </c>
      <c r="C102" s="864">
        <v>4</v>
      </c>
      <c r="D102" s="865">
        <v>0</v>
      </c>
      <c r="E102" s="864">
        <v>0</v>
      </c>
      <c r="F102" s="864">
        <v>4</v>
      </c>
      <c r="G102" s="865">
        <v>4</v>
      </c>
      <c r="H102" s="864">
        <v>0</v>
      </c>
      <c r="I102" s="826">
        <v>0</v>
      </c>
      <c r="J102" s="855">
        <f>+Tabla9634[[#This Row],[ 21.648 ]]-Tabla9634[[#This Row],[ 21.154 ]]</f>
        <v>0</v>
      </c>
    </row>
    <row r="103" spans="1:10" ht="12" customHeight="1" x14ac:dyDescent="0.2">
      <c r="A103" s="863" t="s">
        <v>142</v>
      </c>
      <c r="B103" s="864">
        <v>1</v>
      </c>
      <c r="C103" s="864">
        <v>1</v>
      </c>
      <c r="D103" s="865">
        <v>0</v>
      </c>
      <c r="E103" s="864">
        <v>0</v>
      </c>
      <c r="F103" s="864">
        <v>1</v>
      </c>
      <c r="G103" s="865">
        <v>1</v>
      </c>
      <c r="H103" s="864">
        <v>0</v>
      </c>
      <c r="I103" s="826">
        <v>0</v>
      </c>
      <c r="J103" s="852">
        <f>+Tabla9634[[#This Row],[ 21.648 ]]-Tabla9634[[#This Row],[ 21.154 ]]</f>
        <v>0</v>
      </c>
    </row>
    <row r="104" spans="1:10" ht="12" customHeight="1" x14ac:dyDescent="0.2">
      <c r="A104" s="863" t="s">
        <v>311</v>
      </c>
      <c r="B104" s="864">
        <v>1</v>
      </c>
      <c r="C104" s="864">
        <v>0</v>
      </c>
      <c r="D104" s="865">
        <v>1</v>
      </c>
      <c r="E104" s="864">
        <v>0</v>
      </c>
      <c r="F104" s="864">
        <v>2</v>
      </c>
      <c r="G104" s="865">
        <v>1</v>
      </c>
      <c r="H104" s="858">
        <v>1</v>
      </c>
      <c r="I104" s="826">
        <v>0</v>
      </c>
      <c r="J104" s="852">
        <f>+Tabla9634[[#This Row],[ 21.648 ]]-Tabla9634[[#This Row],[ 21.154 ]]</f>
        <v>-1</v>
      </c>
    </row>
    <row r="105" spans="1:10" ht="12" customHeight="1" x14ac:dyDescent="0.2">
      <c r="A105" s="870" t="s">
        <v>272</v>
      </c>
      <c r="B105" s="866">
        <v>26</v>
      </c>
      <c r="C105" s="866">
        <v>17</v>
      </c>
      <c r="D105" s="871">
        <v>9</v>
      </c>
      <c r="E105" s="866">
        <v>0</v>
      </c>
      <c r="F105" s="866">
        <v>42</v>
      </c>
      <c r="G105" s="871">
        <v>15</v>
      </c>
      <c r="H105" s="872">
        <v>27</v>
      </c>
      <c r="I105" s="824">
        <v>0</v>
      </c>
      <c r="J105" s="855">
        <f>+Tabla9634[[#This Row],[ 21.648 ]]-Tabla9634[[#This Row],[ 21.154 ]]</f>
        <v>-16</v>
      </c>
    </row>
    <row r="106" spans="1:10" ht="12" customHeight="1" x14ac:dyDescent="0.2">
      <c r="A106" s="863" t="s">
        <v>149</v>
      </c>
      <c r="B106" s="864">
        <v>20</v>
      </c>
      <c r="C106" s="864">
        <v>15</v>
      </c>
      <c r="D106" s="865">
        <v>5</v>
      </c>
      <c r="E106" s="864">
        <v>0</v>
      </c>
      <c r="F106" s="864">
        <v>30</v>
      </c>
      <c r="G106" s="865">
        <v>10</v>
      </c>
      <c r="H106" s="864">
        <v>20</v>
      </c>
      <c r="I106" s="826">
        <v>0</v>
      </c>
      <c r="J106" s="852">
        <f>+Tabla9634[[#This Row],[ 21.648 ]]-Tabla9634[[#This Row],[ 21.154 ]]</f>
        <v>-10</v>
      </c>
    </row>
    <row r="107" spans="1:10" s="29" customFormat="1" ht="12" customHeight="1" x14ac:dyDescent="0.2">
      <c r="A107" s="863" t="s">
        <v>153</v>
      </c>
      <c r="B107" s="864">
        <v>4</v>
      </c>
      <c r="C107" s="864">
        <v>2</v>
      </c>
      <c r="D107" s="865">
        <v>2</v>
      </c>
      <c r="E107" s="864">
        <v>0</v>
      </c>
      <c r="F107" s="864">
        <v>8</v>
      </c>
      <c r="G107" s="865">
        <v>5</v>
      </c>
      <c r="H107" s="858">
        <v>3</v>
      </c>
      <c r="I107" s="826">
        <v>0</v>
      </c>
      <c r="J107" s="852">
        <f>+Tabla9634[[#This Row],[ 21.648 ]]-Tabla9634[[#This Row],[ 21.154 ]]</f>
        <v>-4</v>
      </c>
    </row>
    <row r="108" spans="1:10" ht="12" customHeight="1" x14ac:dyDescent="0.2">
      <c r="A108" s="863" t="s">
        <v>247</v>
      </c>
      <c r="B108" s="864">
        <v>2</v>
      </c>
      <c r="C108" s="864">
        <v>0</v>
      </c>
      <c r="D108" s="865">
        <v>2</v>
      </c>
      <c r="E108" s="864">
        <v>0</v>
      </c>
      <c r="F108" s="864">
        <v>4</v>
      </c>
      <c r="G108" s="865">
        <v>0</v>
      </c>
      <c r="H108" s="864">
        <v>4</v>
      </c>
      <c r="I108" s="826">
        <v>0</v>
      </c>
      <c r="J108" s="852">
        <f>+Tabla9634[[#This Row],[ 21.648 ]]-Tabla9634[[#This Row],[ 21.154 ]]</f>
        <v>-2</v>
      </c>
    </row>
    <row r="109" spans="1:10" ht="12" customHeight="1" x14ac:dyDescent="0.2">
      <c r="A109" s="863" t="s">
        <v>149</v>
      </c>
      <c r="B109" s="864">
        <v>25</v>
      </c>
      <c r="C109" s="864">
        <v>19</v>
      </c>
      <c r="D109" s="865">
        <v>6</v>
      </c>
      <c r="E109" s="864">
        <v>28</v>
      </c>
      <c r="F109" s="864">
        <v>18</v>
      </c>
      <c r="G109" s="865">
        <v>10</v>
      </c>
      <c r="H109" s="864">
        <v>-3.0000000000000009</v>
      </c>
      <c r="I109" s="826">
        <v>0</v>
      </c>
      <c r="J109" s="852">
        <f>+Tabla9634[[#This Row],[ 21.648 ]]-Tabla9634[[#This Row],[ 21.154 ]]</f>
        <v>7</v>
      </c>
    </row>
    <row r="110" spans="1:10" ht="12" customHeight="1" x14ac:dyDescent="0.2">
      <c r="A110" s="863" t="s">
        <v>153</v>
      </c>
      <c r="B110" s="864">
        <v>1</v>
      </c>
      <c r="C110" s="864">
        <v>1</v>
      </c>
      <c r="D110" s="865">
        <v>0</v>
      </c>
      <c r="E110" s="864">
        <v>5</v>
      </c>
      <c r="F110" s="864">
        <v>1</v>
      </c>
      <c r="G110" s="865">
        <v>4</v>
      </c>
      <c r="H110" s="864">
        <v>-4</v>
      </c>
      <c r="I110" s="826">
        <v>0</v>
      </c>
      <c r="J110" s="852">
        <f>+Tabla9634[[#This Row],[ 21.648 ]]-Tabla9634[[#This Row],[ 21.154 ]]</f>
        <v>0</v>
      </c>
    </row>
    <row r="111" spans="1:10" ht="12" customHeight="1" x14ac:dyDescent="0.2">
      <c r="A111" s="863" t="s">
        <v>150</v>
      </c>
      <c r="B111" s="864">
        <v>1</v>
      </c>
      <c r="C111" s="864">
        <v>1</v>
      </c>
      <c r="D111" s="865">
        <v>0</v>
      </c>
      <c r="E111" s="864">
        <v>1</v>
      </c>
      <c r="F111" s="864">
        <v>1</v>
      </c>
      <c r="G111" s="865">
        <v>0</v>
      </c>
      <c r="H111" s="858">
        <v>0</v>
      </c>
      <c r="I111" s="826">
        <v>0</v>
      </c>
      <c r="J111" s="852">
        <f>+Tabla9634[[#This Row],[ 21.648 ]]-Tabla9634[[#This Row],[ 21.154 ]]</f>
        <v>0</v>
      </c>
    </row>
    <row r="112" spans="1:10" ht="12" customHeight="1" x14ac:dyDescent="0.2">
      <c r="A112" s="863" t="s">
        <v>151</v>
      </c>
      <c r="B112" s="864">
        <v>13</v>
      </c>
      <c r="C112" s="864">
        <v>13</v>
      </c>
      <c r="D112" s="865">
        <v>0</v>
      </c>
      <c r="E112" s="864">
        <v>4</v>
      </c>
      <c r="F112" s="864">
        <v>4</v>
      </c>
      <c r="G112" s="865">
        <v>0</v>
      </c>
      <c r="H112" s="864">
        <v>9</v>
      </c>
      <c r="I112" s="826">
        <v>0</v>
      </c>
      <c r="J112" s="852">
        <f>+Tabla9634[[#This Row],[ 21.648 ]]-Tabla9634[[#This Row],[ 21.154 ]]</f>
        <v>9</v>
      </c>
    </row>
    <row r="113" spans="1:10" ht="12" customHeight="1" x14ac:dyDescent="0.2">
      <c r="A113" s="869" t="s">
        <v>316</v>
      </c>
      <c r="B113" s="867">
        <v>2</v>
      </c>
      <c r="C113" s="867">
        <v>2</v>
      </c>
      <c r="D113" s="868">
        <v>0</v>
      </c>
      <c r="E113" s="867">
        <v>2</v>
      </c>
      <c r="F113" s="867">
        <v>2</v>
      </c>
      <c r="G113" s="868">
        <v>0</v>
      </c>
      <c r="H113" s="873">
        <v>0</v>
      </c>
      <c r="I113" s="824">
        <v>0</v>
      </c>
      <c r="J113" s="874">
        <f>+Tabla9634[[#This Row],[ 21.648 ]]-Tabla9634[[#This Row],[ 21.154 ]]</f>
        <v>0</v>
      </c>
    </row>
    <row r="114" spans="1:10" ht="12" customHeight="1" x14ac:dyDescent="0.2">
      <c r="B114" s="474"/>
      <c r="C114" s="474"/>
      <c r="D114" s="474"/>
      <c r="E114" s="474"/>
      <c r="F114" s="474"/>
      <c r="G114" s="474"/>
      <c r="H114" s="474"/>
    </row>
    <row r="115" spans="1:10" ht="12" customHeight="1" x14ac:dyDescent="0.2">
      <c r="A115" s="125" t="s">
        <v>3749</v>
      </c>
      <c r="B115" s="474"/>
      <c r="C115" s="474"/>
      <c r="D115" s="474"/>
      <c r="E115" s="474"/>
      <c r="F115" s="474"/>
      <c r="G115" s="474"/>
      <c r="H115" s="474"/>
    </row>
    <row r="116" spans="1:10" ht="12" customHeight="1" x14ac:dyDescent="0.2">
      <c r="A116" s="1078" t="s">
        <v>761</v>
      </c>
      <c r="B116" s="11"/>
      <c r="C116" s="11"/>
      <c r="D116" s="11"/>
      <c r="E116" s="11"/>
      <c r="F116" s="11"/>
      <c r="G116" s="11"/>
      <c r="H116" s="11"/>
    </row>
    <row r="117" spans="1:10" ht="12" customHeight="1" x14ac:dyDescent="0.2">
      <c r="B117" s="11"/>
      <c r="C117" s="11"/>
      <c r="D117" s="11"/>
      <c r="E117" s="11"/>
      <c r="F117" s="11"/>
      <c r="G117" s="11"/>
      <c r="H117" s="11"/>
    </row>
    <row r="118" spans="1:10" ht="12" customHeight="1" x14ac:dyDescent="0.2">
      <c r="B118" s="11"/>
      <c r="C118" s="11"/>
      <c r="D118" s="11"/>
      <c r="E118" s="11"/>
      <c r="F118" s="11"/>
      <c r="G118" s="11"/>
      <c r="H118" s="11"/>
    </row>
    <row r="119" spans="1:10" ht="12" customHeight="1" x14ac:dyDescent="0.2">
      <c r="B119" s="11"/>
      <c r="C119" s="11"/>
      <c r="D119" s="11"/>
      <c r="E119" s="11"/>
      <c r="F119" s="11"/>
      <c r="G119" s="11"/>
      <c r="H119" s="11"/>
    </row>
    <row r="120" spans="1:10" ht="12" customHeight="1" x14ac:dyDescent="0.2">
      <c r="B120" s="11"/>
      <c r="C120" s="11"/>
      <c r="D120" s="11"/>
      <c r="E120" s="11"/>
      <c r="F120" s="11"/>
      <c r="G120" s="11"/>
      <c r="H120" s="11"/>
    </row>
    <row r="121" spans="1:10" ht="12" customHeight="1" x14ac:dyDescent="0.2">
      <c r="B121" s="11"/>
      <c r="C121" s="11"/>
      <c r="D121" s="11"/>
      <c r="E121" s="11"/>
      <c r="F121" s="11"/>
      <c r="G121" s="11"/>
      <c r="H121" s="11"/>
    </row>
    <row r="122" spans="1:10" ht="12" customHeight="1" x14ac:dyDescent="0.2">
      <c r="B122" s="11"/>
      <c r="C122" s="11"/>
      <c r="D122" s="11"/>
      <c r="E122" s="11"/>
      <c r="F122" s="11"/>
      <c r="G122" s="11"/>
      <c r="H122" s="11"/>
    </row>
    <row r="123" spans="1:10" ht="12" customHeight="1" x14ac:dyDescent="0.2">
      <c r="B123" s="11"/>
      <c r="C123" s="11"/>
      <c r="D123" s="11"/>
      <c r="E123" s="11"/>
      <c r="F123" s="11"/>
      <c r="G123" s="11"/>
      <c r="H123" s="11"/>
    </row>
    <row r="124" spans="1:10" ht="12" customHeight="1" x14ac:dyDescent="0.2">
      <c r="B124" s="11"/>
      <c r="C124" s="11"/>
      <c r="D124" s="11"/>
      <c r="E124" s="11"/>
      <c r="F124" s="11"/>
      <c r="G124" s="11"/>
      <c r="H124" s="11"/>
    </row>
    <row r="125" spans="1:10" ht="12" customHeight="1" x14ac:dyDescent="0.2">
      <c r="B125" s="11"/>
      <c r="C125" s="11"/>
      <c r="D125" s="11"/>
      <c r="E125" s="11"/>
      <c r="F125" s="11"/>
      <c r="G125" s="11"/>
      <c r="H125" s="11"/>
    </row>
    <row r="126" spans="1:10" ht="12" customHeight="1" x14ac:dyDescent="0.2">
      <c r="B126" s="11"/>
      <c r="C126" s="11"/>
      <c r="D126" s="11"/>
      <c r="E126" s="11"/>
      <c r="F126" s="11"/>
      <c r="G126" s="11"/>
      <c r="H126" s="11"/>
    </row>
    <row r="127" spans="1:10" ht="12" customHeight="1" x14ac:dyDescent="0.2">
      <c r="B127" s="11"/>
      <c r="C127" s="11"/>
      <c r="D127" s="11"/>
      <c r="E127" s="11"/>
      <c r="F127" s="11"/>
      <c r="G127" s="11"/>
      <c r="H127" s="11"/>
    </row>
    <row r="128" spans="1:10" ht="12" customHeight="1" x14ac:dyDescent="0.2">
      <c r="B128" s="11"/>
      <c r="C128" s="11"/>
      <c r="D128" s="11"/>
      <c r="E128" s="11"/>
      <c r="F128" s="11"/>
      <c r="G128" s="11"/>
      <c r="H128" s="11"/>
    </row>
    <row r="129" spans="2:8" ht="12" customHeight="1" x14ac:dyDescent="0.2">
      <c r="B129" s="11"/>
      <c r="C129" s="11"/>
      <c r="D129" s="11"/>
      <c r="E129" s="11"/>
      <c r="F129" s="11"/>
      <c r="G129" s="11"/>
      <c r="H129" s="11"/>
    </row>
    <row r="130" spans="2:8" ht="12" customHeight="1" x14ac:dyDescent="0.2">
      <c r="B130" s="11"/>
      <c r="C130" s="11"/>
      <c r="D130" s="11"/>
      <c r="E130" s="11"/>
      <c r="F130" s="11"/>
      <c r="G130" s="11"/>
      <c r="H130" s="11"/>
    </row>
    <row r="131" spans="2:8" ht="12" customHeight="1" x14ac:dyDescent="0.2">
      <c r="B131" s="11"/>
      <c r="C131" s="11"/>
      <c r="D131" s="11"/>
      <c r="E131" s="11"/>
      <c r="F131" s="11"/>
      <c r="G131" s="11"/>
      <c r="H131" s="11"/>
    </row>
    <row r="132" spans="2:8" ht="12" customHeight="1" x14ac:dyDescent="0.2">
      <c r="B132" s="11"/>
      <c r="C132" s="11"/>
      <c r="D132" s="11"/>
      <c r="E132" s="11"/>
      <c r="F132" s="11"/>
      <c r="G132" s="11"/>
      <c r="H132" s="11"/>
    </row>
    <row r="133" spans="2:8" ht="12" customHeight="1" x14ac:dyDescent="0.2">
      <c r="B133" s="11"/>
      <c r="C133" s="11"/>
      <c r="D133" s="11"/>
      <c r="E133" s="11"/>
      <c r="F133" s="11"/>
      <c r="G133" s="11"/>
      <c r="H133" s="11"/>
    </row>
    <row r="134" spans="2:8" ht="12" customHeight="1" x14ac:dyDescent="0.2">
      <c r="B134" s="11"/>
      <c r="C134" s="11"/>
      <c r="D134" s="11"/>
      <c r="E134" s="11"/>
      <c r="F134" s="11"/>
      <c r="G134" s="11"/>
      <c r="H134" s="11"/>
    </row>
    <row r="135" spans="2:8" ht="12" customHeight="1" x14ac:dyDescent="0.2">
      <c r="B135" s="11"/>
      <c r="C135" s="11"/>
      <c r="D135" s="11"/>
      <c r="E135" s="11"/>
      <c r="F135" s="11"/>
      <c r="G135" s="11"/>
      <c r="H135" s="11"/>
    </row>
    <row r="136" spans="2:8" ht="12" customHeight="1" x14ac:dyDescent="0.2">
      <c r="B136" s="11"/>
      <c r="C136" s="11"/>
      <c r="D136" s="11"/>
      <c r="E136" s="11"/>
      <c r="F136" s="11"/>
      <c r="G136" s="11"/>
      <c r="H136" s="11"/>
    </row>
    <row r="137" spans="2:8" ht="12" customHeight="1" x14ac:dyDescent="0.2">
      <c r="B137" s="11"/>
      <c r="C137" s="11"/>
      <c r="D137" s="11"/>
      <c r="E137" s="11"/>
      <c r="F137" s="11"/>
      <c r="G137" s="11"/>
      <c r="H137" s="11"/>
    </row>
    <row r="138" spans="2:8" ht="12" customHeight="1" x14ac:dyDescent="0.2">
      <c r="B138" s="11"/>
      <c r="C138" s="11"/>
      <c r="D138" s="11"/>
      <c r="E138" s="11"/>
      <c r="F138" s="11"/>
      <c r="G138" s="11"/>
      <c r="H138" s="11"/>
    </row>
    <row r="139" spans="2:8" ht="12" customHeight="1" x14ac:dyDescent="0.2">
      <c r="B139" s="11"/>
      <c r="C139" s="11"/>
      <c r="D139" s="11"/>
      <c r="E139" s="11"/>
      <c r="F139" s="11"/>
      <c r="G139" s="11"/>
      <c r="H139" s="11"/>
    </row>
    <row r="140" spans="2:8" ht="12" customHeight="1" x14ac:dyDescent="0.2">
      <c r="B140" s="11"/>
      <c r="C140" s="11"/>
      <c r="D140" s="11"/>
      <c r="E140" s="11"/>
      <c r="F140" s="11"/>
      <c r="G140" s="11"/>
      <c r="H140" s="11"/>
    </row>
    <row r="141" spans="2:8" ht="12" customHeight="1" x14ac:dyDescent="0.2">
      <c r="B141" s="11"/>
      <c r="C141" s="11"/>
      <c r="D141" s="11"/>
      <c r="E141" s="11"/>
      <c r="F141" s="11"/>
      <c r="G141" s="11"/>
      <c r="H141" s="11"/>
    </row>
    <row r="142" spans="2:8" ht="12" customHeight="1" x14ac:dyDescent="0.2">
      <c r="B142" s="11"/>
      <c r="C142" s="11"/>
      <c r="D142" s="11"/>
      <c r="E142" s="11"/>
      <c r="F142" s="11"/>
      <c r="G142" s="11"/>
      <c r="H142" s="11"/>
    </row>
    <row r="143" spans="2:8" ht="12" customHeight="1" x14ac:dyDescent="0.2">
      <c r="B143" s="11"/>
      <c r="C143" s="11"/>
      <c r="D143" s="11"/>
      <c r="E143" s="11"/>
      <c r="F143" s="11"/>
      <c r="G143" s="11"/>
      <c r="H143" s="11"/>
    </row>
    <row r="144" spans="2:8" ht="12" customHeight="1" x14ac:dyDescent="0.2">
      <c r="B144" s="11"/>
      <c r="C144" s="11"/>
      <c r="D144" s="11"/>
      <c r="E144" s="11"/>
      <c r="F144" s="11"/>
      <c r="G144" s="11"/>
      <c r="H144" s="11"/>
    </row>
    <row r="145" spans="2:8" ht="12" customHeight="1" x14ac:dyDescent="0.2">
      <c r="B145" s="11"/>
      <c r="C145" s="11"/>
      <c r="D145" s="11"/>
      <c r="E145" s="11"/>
      <c r="F145" s="11"/>
      <c r="G145" s="11"/>
      <c r="H145" s="11"/>
    </row>
    <row r="146" spans="2:8" ht="12" customHeight="1" x14ac:dyDescent="0.2">
      <c r="B146" s="11"/>
      <c r="C146" s="11"/>
      <c r="D146" s="11"/>
      <c r="E146" s="11"/>
      <c r="F146" s="11"/>
      <c r="G146" s="11"/>
      <c r="H146" s="11"/>
    </row>
    <row r="147" spans="2:8" x14ac:dyDescent="0.2">
      <c r="B147" s="11"/>
      <c r="C147" s="11"/>
      <c r="D147" s="11"/>
      <c r="E147" s="11"/>
      <c r="F147" s="11"/>
      <c r="G147" s="11"/>
      <c r="H147" s="11"/>
    </row>
    <row r="148" spans="2:8" x14ac:dyDescent="0.2">
      <c r="B148" s="11"/>
      <c r="C148" s="11"/>
      <c r="D148" s="11"/>
      <c r="E148" s="11"/>
      <c r="F148" s="11"/>
      <c r="G148" s="11"/>
      <c r="H148" s="11"/>
    </row>
    <row r="149" spans="2:8" x14ac:dyDescent="0.2">
      <c r="B149" s="11"/>
      <c r="C149" s="11"/>
      <c r="D149" s="11"/>
      <c r="E149" s="11"/>
      <c r="F149" s="11"/>
      <c r="G149" s="11"/>
      <c r="H149" s="11"/>
    </row>
    <row r="150" spans="2:8" x14ac:dyDescent="0.2">
      <c r="B150" s="11"/>
      <c r="C150" s="11"/>
      <c r="D150" s="11"/>
      <c r="E150" s="11"/>
      <c r="F150" s="11"/>
      <c r="G150" s="11"/>
      <c r="H150" s="11"/>
    </row>
    <row r="151" spans="2:8" x14ac:dyDescent="0.2">
      <c r="B151" s="11"/>
      <c r="C151" s="11"/>
      <c r="D151" s="11"/>
      <c r="E151" s="11"/>
      <c r="F151" s="11"/>
      <c r="G151" s="11"/>
      <c r="H151" s="11"/>
    </row>
    <row r="152" spans="2:8" x14ac:dyDescent="0.2">
      <c r="B152" s="11"/>
      <c r="C152" s="11"/>
      <c r="D152" s="11"/>
      <c r="E152" s="11"/>
      <c r="F152" s="11"/>
      <c r="G152" s="11"/>
      <c r="H152" s="11"/>
    </row>
    <row r="153" spans="2:8" x14ac:dyDescent="0.2">
      <c r="B153" s="11"/>
      <c r="C153" s="11"/>
      <c r="D153" s="11"/>
      <c r="E153" s="11"/>
      <c r="F153" s="11"/>
      <c r="G153" s="11"/>
      <c r="H153" s="11"/>
    </row>
    <row r="154" spans="2:8" x14ac:dyDescent="0.2">
      <c r="B154" s="11"/>
      <c r="C154" s="11"/>
      <c r="D154" s="11"/>
      <c r="E154" s="11"/>
      <c r="F154" s="11"/>
      <c r="G154" s="11"/>
      <c r="H154" s="11"/>
    </row>
    <row r="155" spans="2:8" x14ac:dyDescent="0.2">
      <c r="B155" s="11"/>
      <c r="C155" s="11"/>
      <c r="D155" s="11"/>
      <c r="E155" s="11"/>
      <c r="F155" s="11"/>
      <c r="G155" s="11"/>
      <c r="H155" s="11"/>
    </row>
    <row r="156" spans="2:8" x14ac:dyDescent="0.2">
      <c r="B156" s="11"/>
      <c r="C156" s="11"/>
      <c r="D156" s="11"/>
      <c r="E156" s="11"/>
      <c r="F156" s="11"/>
      <c r="G156" s="11"/>
      <c r="H156" s="11"/>
    </row>
    <row r="157" spans="2:8" x14ac:dyDescent="0.2">
      <c r="B157" s="11"/>
      <c r="C157" s="11"/>
      <c r="D157" s="11"/>
      <c r="E157" s="11"/>
      <c r="F157" s="11"/>
      <c r="G157" s="11"/>
      <c r="H157" s="11"/>
    </row>
    <row r="158" spans="2:8" x14ac:dyDescent="0.2">
      <c r="B158" s="11"/>
      <c r="C158" s="11"/>
      <c r="D158" s="11"/>
      <c r="E158" s="11"/>
      <c r="F158" s="11"/>
      <c r="G158" s="11"/>
      <c r="H158" s="11"/>
    </row>
    <row r="159" spans="2:8" x14ac:dyDescent="0.2">
      <c r="B159" s="11"/>
      <c r="C159" s="11"/>
      <c r="D159" s="11"/>
      <c r="E159" s="11"/>
      <c r="F159" s="11"/>
      <c r="G159" s="11"/>
      <c r="H159" s="11"/>
    </row>
    <row r="160" spans="2:8" x14ac:dyDescent="0.2">
      <c r="B160" s="11"/>
      <c r="C160" s="11"/>
      <c r="D160" s="11"/>
      <c r="E160" s="11"/>
      <c r="F160" s="11"/>
      <c r="G160" s="11"/>
      <c r="H160" s="11"/>
    </row>
    <row r="161" spans="2:8" x14ac:dyDescent="0.2">
      <c r="B161" s="11"/>
      <c r="C161" s="11"/>
      <c r="D161" s="11"/>
      <c r="E161" s="11"/>
      <c r="F161" s="11"/>
      <c r="G161" s="11"/>
      <c r="H161" s="11"/>
    </row>
    <row r="162" spans="2:8" x14ac:dyDescent="0.2">
      <c r="B162" s="11"/>
      <c r="C162" s="11"/>
      <c r="D162" s="11"/>
      <c r="E162" s="11"/>
      <c r="F162" s="11"/>
      <c r="G162" s="11"/>
      <c r="H162" s="11"/>
    </row>
    <row r="163" spans="2:8" x14ac:dyDescent="0.2">
      <c r="B163" s="11"/>
      <c r="C163" s="11"/>
      <c r="D163" s="11"/>
      <c r="E163" s="11"/>
      <c r="F163" s="11"/>
      <c r="G163" s="11"/>
      <c r="H163" s="11"/>
    </row>
    <row r="164" spans="2:8" x14ac:dyDescent="0.2">
      <c r="B164" s="11"/>
      <c r="C164" s="11"/>
      <c r="D164" s="11"/>
      <c r="E164" s="11"/>
      <c r="F164" s="11"/>
      <c r="G164" s="11"/>
      <c r="H164" s="11"/>
    </row>
    <row r="165" spans="2:8" x14ac:dyDescent="0.2">
      <c r="B165" s="11"/>
      <c r="C165" s="11"/>
      <c r="D165" s="11"/>
      <c r="E165" s="11"/>
      <c r="F165" s="11"/>
      <c r="G165" s="11"/>
      <c r="H165" s="11"/>
    </row>
    <row r="166" spans="2:8" x14ac:dyDescent="0.2">
      <c r="B166" s="11"/>
      <c r="C166" s="11"/>
      <c r="D166" s="11"/>
      <c r="E166" s="11"/>
      <c r="F166" s="11"/>
      <c r="G166" s="11"/>
      <c r="H166" s="11"/>
    </row>
    <row r="167" spans="2:8" x14ac:dyDescent="0.2">
      <c r="B167" s="11"/>
      <c r="C167" s="11"/>
      <c r="D167" s="11"/>
      <c r="E167" s="11"/>
      <c r="F167" s="11"/>
      <c r="G167" s="11"/>
      <c r="H167" s="11"/>
    </row>
    <row r="168" spans="2:8" x14ac:dyDescent="0.2">
      <c r="B168" s="11"/>
      <c r="C168" s="11"/>
      <c r="D168" s="11"/>
      <c r="E168" s="11"/>
      <c r="F168" s="11"/>
      <c r="G168" s="11"/>
      <c r="H168" s="11"/>
    </row>
    <row r="169" spans="2:8" x14ac:dyDescent="0.2">
      <c r="B169" s="11"/>
      <c r="C169" s="11"/>
      <c r="D169" s="11"/>
      <c r="E169" s="11"/>
      <c r="F169" s="11"/>
      <c r="G169" s="11"/>
      <c r="H169" s="11"/>
    </row>
  </sheetData>
  <mergeCells count="8">
    <mergeCell ref="J12:J13"/>
    <mergeCell ref="A7:H7"/>
    <mergeCell ref="A8:H8"/>
    <mergeCell ref="A9:H9"/>
    <mergeCell ref="A10:H10"/>
    <mergeCell ref="A12:A13"/>
    <mergeCell ref="B12:E12"/>
    <mergeCell ref="F12:I12"/>
  </mergeCells>
  <hyperlinks>
    <hyperlink ref="I7" location="INDICE!B69" display="INDICE"/>
  </hyperlinks>
  <printOptions horizontalCentered="1"/>
  <pageMargins left="0" right="0" top="1.1811023622047245" bottom="0.78740157480314965" header="0" footer="0.19685039370078741"/>
  <pageSetup paperSize="9" firstPageNumber="290" orientation="landscape" useFirstPageNumber="1" r:id="rId1"/>
  <headerFooter scaleWithDoc="0">
    <oddHeader>&amp;C
&amp;G</oddHeader>
    <oddFooter>&amp;C&amp;P</oddFooter>
    <evenFooter>&amp;L&amp;G&amp;C&amp;P&amp;R&amp;G</evenFooter>
  </headerFooter>
  <drawing r:id="rId2"/>
  <tableParts count="1">
    <tablePart r:id="rId3"/>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170"/>
  <sheetViews>
    <sheetView showGridLines="0" zoomScaleNormal="100" workbookViewId="0"/>
  </sheetViews>
  <sheetFormatPr baseColWidth="10" defaultColWidth="11.42578125" defaultRowHeight="12.75" x14ac:dyDescent="0.2"/>
  <cols>
    <col min="1" max="1" width="28.28515625" style="11" customWidth="1"/>
    <col min="2" max="2" width="11.140625" style="17" customWidth="1"/>
    <col min="3" max="3" width="13" style="17" customWidth="1"/>
    <col min="4" max="4" width="14.28515625" style="17" customWidth="1"/>
    <col min="5" max="5" width="12.85546875" style="17" customWidth="1"/>
    <col min="6" max="6" width="12.140625" style="17" customWidth="1"/>
    <col min="7" max="7" width="11" style="17" customWidth="1"/>
    <col min="8" max="8" width="14.42578125" style="17" customWidth="1"/>
    <col min="9" max="16384" width="11.42578125" style="11"/>
  </cols>
  <sheetData>
    <row r="7" spans="1:9" x14ac:dyDescent="0.2">
      <c r="A7" s="1283" t="s">
        <v>3671</v>
      </c>
      <c r="B7" s="1283"/>
      <c r="C7" s="1283"/>
      <c r="D7" s="1283"/>
      <c r="E7" s="1283"/>
      <c r="F7" s="1283"/>
      <c r="G7" s="1283"/>
      <c r="H7" s="1283"/>
    </row>
    <row r="8" spans="1:9" x14ac:dyDescent="0.2">
      <c r="A8" s="1283" t="s">
        <v>365</v>
      </c>
      <c r="B8" s="1283"/>
      <c r="C8" s="1283"/>
      <c r="D8" s="1283"/>
      <c r="E8" s="1283"/>
      <c r="F8" s="1283"/>
      <c r="G8" s="1283"/>
      <c r="H8" s="1283"/>
      <c r="I8" s="83" t="s">
        <v>254</v>
      </c>
    </row>
    <row r="9" spans="1:9" x14ac:dyDescent="0.2">
      <c r="A9" s="1283" t="s">
        <v>729</v>
      </c>
      <c r="B9" s="1283"/>
      <c r="C9" s="1283"/>
      <c r="D9" s="1283"/>
      <c r="E9" s="1283"/>
      <c r="F9" s="1283"/>
      <c r="G9" s="1283"/>
      <c r="H9" s="1283"/>
    </row>
    <row r="10" spans="1:9" x14ac:dyDescent="0.2">
      <c r="A10" s="1283" t="s">
        <v>767</v>
      </c>
      <c r="B10" s="1283"/>
      <c r="C10" s="1283"/>
      <c r="D10" s="1283"/>
      <c r="E10" s="1283"/>
      <c r="F10" s="1283"/>
      <c r="G10" s="1283"/>
      <c r="H10" s="1283"/>
    </row>
    <row r="11" spans="1:9" x14ac:dyDescent="0.2">
      <c r="A11" s="472"/>
      <c r="B11" s="472"/>
      <c r="C11" s="472"/>
      <c r="D11" s="472"/>
      <c r="E11" s="472"/>
      <c r="F11" s="473" t="s">
        <v>12</v>
      </c>
      <c r="G11" s="472"/>
      <c r="H11" s="474"/>
    </row>
    <row r="12" spans="1:9" x14ac:dyDescent="0.2">
      <c r="A12" s="1217" t="s">
        <v>40</v>
      </c>
      <c r="B12" s="1225" t="s">
        <v>2</v>
      </c>
      <c r="C12" s="1226"/>
      <c r="D12" s="1227"/>
      <c r="E12" s="1225" t="s">
        <v>3</v>
      </c>
      <c r="F12" s="1226"/>
      <c r="G12" s="1227"/>
      <c r="H12" s="1217" t="s">
        <v>39</v>
      </c>
    </row>
    <row r="13" spans="1:9" x14ac:dyDescent="0.2">
      <c r="A13" s="1219"/>
      <c r="B13" s="768" t="s">
        <v>10</v>
      </c>
      <c r="C13" s="768" t="s">
        <v>0</v>
      </c>
      <c r="D13" s="768" t="s">
        <v>1</v>
      </c>
      <c r="E13" s="768" t="s">
        <v>10</v>
      </c>
      <c r="F13" s="768" t="s">
        <v>0</v>
      </c>
      <c r="G13" s="768" t="s">
        <v>1</v>
      </c>
      <c r="H13" s="1219"/>
    </row>
    <row r="14" spans="1:9" x14ac:dyDescent="0.2">
      <c r="A14" s="213" t="s">
        <v>10</v>
      </c>
      <c r="B14" s="576">
        <v>19200</v>
      </c>
      <c r="C14" s="576">
        <v>13282</v>
      </c>
      <c r="D14" s="576">
        <v>5918</v>
      </c>
      <c r="E14" s="576">
        <v>19661</v>
      </c>
      <c r="F14" s="576">
        <v>13275</v>
      </c>
      <c r="G14" s="576">
        <v>6386</v>
      </c>
      <c r="H14" s="299">
        <f>+B14-E14</f>
        <v>-461</v>
      </c>
    </row>
    <row r="15" spans="1:9" x14ac:dyDescent="0.2">
      <c r="A15" s="213" t="s">
        <v>267</v>
      </c>
      <c r="B15" s="576">
        <v>14010</v>
      </c>
      <c r="C15" s="576">
        <v>9955</v>
      </c>
      <c r="D15" s="576">
        <v>4055</v>
      </c>
      <c r="E15" s="576">
        <v>13964</v>
      </c>
      <c r="F15" s="576">
        <v>9904</v>
      </c>
      <c r="G15" s="576">
        <v>4060</v>
      </c>
      <c r="H15" s="299">
        <f t="shared" ref="H15:H78" si="0">+B15-E15</f>
        <v>46</v>
      </c>
    </row>
    <row r="16" spans="1:9" x14ac:dyDescent="0.2">
      <c r="A16" s="213" t="s">
        <v>3757</v>
      </c>
      <c r="B16" s="576">
        <v>3391</v>
      </c>
      <c r="C16" s="576">
        <v>1781</v>
      </c>
      <c r="D16" s="576">
        <v>1610</v>
      </c>
      <c r="E16" s="576">
        <v>2775</v>
      </c>
      <c r="F16" s="576">
        <v>1555</v>
      </c>
      <c r="G16" s="576">
        <v>1220</v>
      </c>
      <c r="H16" s="299">
        <f t="shared" si="0"/>
        <v>616</v>
      </c>
    </row>
    <row r="17" spans="1:8" x14ac:dyDescent="0.2">
      <c r="A17" s="882" t="s">
        <v>41</v>
      </c>
      <c r="B17" s="375">
        <v>631</v>
      </c>
      <c r="C17" s="375">
        <v>315</v>
      </c>
      <c r="D17" s="375">
        <v>316</v>
      </c>
      <c r="E17" s="375">
        <v>368</v>
      </c>
      <c r="F17" s="375">
        <v>190</v>
      </c>
      <c r="G17" s="375">
        <v>178</v>
      </c>
      <c r="H17" s="585">
        <f t="shared" si="0"/>
        <v>263</v>
      </c>
    </row>
    <row r="18" spans="1:8" x14ac:dyDescent="0.2">
      <c r="A18" s="882" t="s">
        <v>43</v>
      </c>
      <c r="B18" s="375">
        <v>234</v>
      </c>
      <c r="C18" s="375">
        <v>204</v>
      </c>
      <c r="D18" s="375">
        <v>30</v>
      </c>
      <c r="E18" s="375">
        <v>351</v>
      </c>
      <c r="F18" s="375">
        <v>311</v>
      </c>
      <c r="G18" s="375">
        <v>40</v>
      </c>
      <c r="H18" s="585">
        <f t="shared" si="0"/>
        <v>-117</v>
      </c>
    </row>
    <row r="19" spans="1:8" x14ac:dyDescent="0.2">
      <c r="A19" s="882" t="s">
        <v>42</v>
      </c>
      <c r="B19" s="375">
        <v>2526</v>
      </c>
      <c r="C19" s="375">
        <v>1262</v>
      </c>
      <c r="D19" s="375">
        <v>1264</v>
      </c>
      <c r="E19" s="375">
        <v>2056</v>
      </c>
      <c r="F19" s="375">
        <v>1054</v>
      </c>
      <c r="G19" s="375">
        <v>1002</v>
      </c>
      <c r="H19" s="585">
        <f t="shared" si="0"/>
        <v>470</v>
      </c>
    </row>
    <row r="20" spans="1:8" x14ac:dyDescent="0.2">
      <c r="A20" s="213" t="s">
        <v>268</v>
      </c>
      <c r="B20" s="576">
        <v>583</v>
      </c>
      <c r="C20" s="576">
        <v>566</v>
      </c>
      <c r="D20" s="576">
        <v>17</v>
      </c>
      <c r="E20" s="576">
        <v>521</v>
      </c>
      <c r="F20" s="576">
        <v>505</v>
      </c>
      <c r="G20" s="576">
        <v>16</v>
      </c>
      <c r="H20" s="299">
        <f t="shared" si="0"/>
        <v>62</v>
      </c>
    </row>
    <row r="21" spans="1:8" x14ac:dyDescent="0.2">
      <c r="A21" s="882" t="s">
        <v>47</v>
      </c>
      <c r="B21" s="375">
        <v>1</v>
      </c>
      <c r="C21" s="578">
        <v>0</v>
      </c>
      <c r="D21" s="375">
        <v>1</v>
      </c>
      <c r="E21" s="375">
        <v>1</v>
      </c>
      <c r="F21" s="578">
        <v>0</v>
      </c>
      <c r="G21" s="375">
        <v>1</v>
      </c>
      <c r="H21" s="585">
        <f t="shared" si="0"/>
        <v>0</v>
      </c>
    </row>
    <row r="22" spans="1:8" x14ac:dyDescent="0.2">
      <c r="A22" s="882" t="s">
        <v>49</v>
      </c>
      <c r="B22" s="375">
        <v>59</v>
      </c>
      <c r="C22" s="375">
        <v>59</v>
      </c>
      <c r="D22" s="375">
        <v>0</v>
      </c>
      <c r="E22" s="375">
        <v>49</v>
      </c>
      <c r="F22" s="375">
        <v>49</v>
      </c>
      <c r="G22" s="375">
        <v>0</v>
      </c>
      <c r="H22" s="585">
        <f t="shared" si="0"/>
        <v>10</v>
      </c>
    </row>
    <row r="23" spans="1:8" x14ac:dyDescent="0.2">
      <c r="A23" s="882" t="s">
        <v>50</v>
      </c>
      <c r="B23" s="375">
        <v>19</v>
      </c>
      <c r="C23" s="375">
        <v>17</v>
      </c>
      <c r="D23" s="375">
        <v>2</v>
      </c>
      <c r="E23" s="375">
        <v>30</v>
      </c>
      <c r="F23" s="375">
        <v>29</v>
      </c>
      <c r="G23" s="375">
        <v>1</v>
      </c>
      <c r="H23" s="585">
        <f t="shared" si="0"/>
        <v>-11</v>
      </c>
    </row>
    <row r="24" spans="1:8" x14ac:dyDescent="0.2">
      <c r="A24" s="882" t="s">
        <v>785</v>
      </c>
      <c r="B24" s="375">
        <v>9</v>
      </c>
      <c r="C24" s="375">
        <v>6</v>
      </c>
      <c r="D24" s="578">
        <v>3</v>
      </c>
      <c r="E24" s="375">
        <v>7</v>
      </c>
      <c r="F24" s="375">
        <v>5</v>
      </c>
      <c r="G24" s="375">
        <v>2</v>
      </c>
      <c r="H24" s="585">
        <f t="shared" si="0"/>
        <v>2</v>
      </c>
    </row>
    <row r="25" spans="1:8" x14ac:dyDescent="0.2">
      <c r="A25" s="882" t="s">
        <v>56</v>
      </c>
      <c r="B25" s="375">
        <v>4</v>
      </c>
      <c r="C25" s="375">
        <v>4</v>
      </c>
      <c r="D25" s="578">
        <v>0</v>
      </c>
      <c r="E25" s="375">
        <v>4</v>
      </c>
      <c r="F25" s="375">
        <v>4</v>
      </c>
      <c r="G25" s="578">
        <v>0</v>
      </c>
      <c r="H25" s="585">
        <f t="shared" si="0"/>
        <v>0</v>
      </c>
    </row>
    <row r="26" spans="1:8" x14ac:dyDescent="0.2">
      <c r="A26" s="882" t="s">
        <v>57</v>
      </c>
      <c r="B26" s="375">
        <v>57</v>
      </c>
      <c r="C26" s="375">
        <v>56</v>
      </c>
      <c r="D26" s="578">
        <v>1</v>
      </c>
      <c r="E26" s="375">
        <v>32</v>
      </c>
      <c r="F26" s="375">
        <v>31</v>
      </c>
      <c r="G26" s="578">
        <v>1</v>
      </c>
      <c r="H26" s="585">
        <f t="shared" si="0"/>
        <v>25</v>
      </c>
    </row>
    <row r="27" spans="1:8" x14ac:dyDescent="0.2">
      <c r="A27" s="882" t="s">
        <v>59</v>
      </c>
      <c r="B27" s="375">
        <v>15</v>
      </c>
      <c r="C27" s="375">
        <v>15</v>
      </c>
      <c r="D27" s="375">
        <v>0</v>
      </c>
      <c r="E27" s="375">
        <v>15</v>
      </c>
      <c r="F27" s="375">
        <v>15</v>
      </c>
      <c r="G27" s="375">
        <v>0</v>
      </c>
      <c r="H27" s="585">
        <f t="shared" si="0"/>
        <v>0</v>
      </c>
    </row>
    <row r="28" spans="1:8" x14ac:dyDescent="0.2">
      <c r="A28" s="882" t="s">
        <v>60</v>
      </c>
      <c r="B28" s="375">
        <v>338</v>
      </c>
      <c r="C28" s="375">
        <v>336</v>
      </c>
      <c r="D28" s="578">
        <v>2</v>
      </c>
      <c r="E28" s="375">
        <v>307</v>
      </c>
      <c r="F28" s="375">
        <v>304</v>
      </c>
      <c r="G28" s="578">
        <v>3</v>
      </c>
      <c r="H28" s="585">
        <f t="shared" si="0"/>
        <v>31</v>
      </c>
    </row>
    <row r="29" spans="1:8" x14ac:dyDescent="0.2">
      <c r="A29" s="882" t="s">
        <v>61</v>
      </c>
      <c r="B29" s="375">
        <v>11</v>
      </c>
      <c r="C29" s="375">
        <v>6</v>
      </c>
      <c r="D29" s="375">
        <v>5</v>
      </c>
      <c r="E29" s="375">
        <v>15</v>
      </c>
      <c r="F29" s="375">
        <v>11</v>
      </c>
      <c r="G29" s="375">
        <v>4</v>
      </c>
      <c r="H29" s="585">
        <f t="shared" si="0"/>
        <v>-4</v>
      </c>
    </row>
    <row r="30" spans="1:8" x14ac:dyDescent="0.2">
      <c r="A30" s="882" t="s">
        <v>53</v>
      </c>
      <c r="B30" s="578">
        <v>68</v>
      </c>
      <c r="C30" s="578">
        <v>67</v>
      </c>
      <c r="D30" s="578">
        <v>1</v>
      </c>
      <c r="E30" s="375">
        <v>57</v>
      </c>
      <c r="F30" s="375">
        <v>56</v>
      </c>
      <c r="G30" s="578">
        <v>1</v>
      </c>
      <c r="H30" s="585">
        <f t="shared" si="0"/>
        <v>11</v>
      </c>
    </row>
    <row r="31" spans="1:8" x14ac:dyDescent="0.2">
      <c r="A31" s="882" t="s">
        <v>339</v>
      </c>
      <c r="B31" s="375">
        <v>2</v>
      </c>
      <c r="C31" s="375">
        <v>0</v>
      </c>
      <c r="D31" s="578">
        <v>2</v>
      </c>
      <c r="E31" s="375">
        <v>4</v>
      </c>
      <c r="F31" s="375">
        <v>1</v>
      </c>
      <c r="G31" s="578">
        <v>3</v>
      </c>
      <c r="H31" s="585">
        <f t="shared" si="0"/>
        <v>-2</v>
      </c>
    </row>
    <row r="32" spans="1:8" s="29" customFormat="1" x14ac:dyDescent="0.2">
      <c r="A32" s="213" t="s">
        <v>273</v>
      </c>
      <c r="B32" s="576">
        <v>10036</v>
      </c>
      <c r="C32" s="576">
        <v>7608</v>
      </c>
      <c r="D32" s="576">
        <v>2428</v>
      </c>
      <c r="E32" s="576">
        <v>10668</v>
      </c>
      <c r="F32" s="576">
        <v>7844</v>
      </c>
      <c r="G32" s="576">
        <v>2824</v>
      </c>
      <c r="H32" s="299">
        <f t="shared" si="0"/>
        <v>-632</v>
      </c>
    </row>
    <row r="33" spans="1:8" x14ac:dyDescent="0.2">
      <c r="A33" s="882" t="s">
        <v>62</v>
      </c>
      <c r="B33" s="375">
        <v>80</v>
      </c>
      <c r="C33" s="375">
        <v>54</v>
      </c>
      <c r="D33" s="375">
        <v>26</v>
      </c>
      <c r="E33" s="375">
        <v>78</v>
      </c>
      <c r="F33" s="375">
        <v>52</v>
      </c>
      <c r="G33" s="578">
        <v>26</v>
      </c>
      <c r="H33" s="585">
        <f t="shared" si="0"/>
        <v>2</v>
      </c>
    </row>
    <row r="34" spans="1:8" x14ac:dyDescent="0.2">
      <c r="A34" s="882" t="s">
        <v>791</v>
      </c>
      <c r="B34" s="375">
        <v>39</v>
      </c>
      <c r="C34" s="375">
        <v>35</v>
      </c>
      <c r="D34" s="375">
        <v>4</v>
      </c>
      <c r="E34" s="375">
        <v>123</v>
      </c>
      <c r="F34" s="375">
        <v>112</v>
      </c>
      <c r="G34" s="375">
        <v>11</v>
      </c>
      <c r="H34" s="585">
        <f t="shared" si="0"/>
        <v>-84</v>
      </c>
    </row>
    <row r="35" spans="1:8" x14ac:dyDescent="0.2">
      <c r="A35" s="882" t="s">
        <v>64</v>
      </c>
      <c r="B35" s="375">
        <v>48</v>
      </c>
      <c r="C35" s="375">
        <v>20</v>
      </c>
      <c r="D35" s="578">
        <v>28</v>
      </c>
      <c r="E35" s="375">
        <v>54</v>
      </c>
      <c r="F35" s="375">
        <v>26</v>
      </c>
      <c r="G35" s="375">
        <v>28</v>
      </c>
      <c r="H35" s="585">
        <f t="shared" si="0"/>
        <v>-6</v>
      </c>
    </row>
    <row r="36" spans="1:8" x14ac:dyDescent="0.2">
      <c r="A36" s="882" t="s">
        <v>65</v>
      </c>
      <c r="B36" s="375">
        <v>159</v>
      </c>
      <c r="C36" s="375">
        <v>114</v>
      </c>
      <c r="D36" s="375">
        <v>45</v>
      </c>
      <c r="E36" s="375">
        <v>206</v>
      </c>
      <c r="F36" s="375">
        <v>154</v>
      </c>
      <c r="G36" s="375">
        <v>52</v>
      </c>
      <c r="H36" s="585">
        <f t="shared" si="0"/>
        <v>-47</v>
      </c>
    </row>
    <row r="37" spans="1:8" x14ac:dyDescent="0.2">
      <c r="A37" s="882" t="s">
        <v>66</v>
      </c>
      <c r="B37" s="375">
        <v>511</v>
      </c>
      <c r="C37" s="375">
        <v>467</v>
      </c>
      <c r="D37" s="375">
        <v>44</v>
      </c>
      <c r="E37" s="375">
        <v>737</v>
      </c>
      <c r="F37" s="375">
        <v>560</v>
      </c>
      <c r="G37" s="375">
        <v>177</v>
      </c>
      <c r="H37" s="585">
        <f t="shared" si="0"/>
        <v>-226</v>
      </c>
    </row>
    <row r="38" spans="1:8" x14ac:dyDescent="0.2">
      <c r="A38" s="882" t="s">
        <v>214</v>
      </c>
      <c r="B38" s="375">
        <v>4873</v>
      </c>
      <c r="C38" s="375">
        <v>4390</v>
      </c>
      <c r="D38" s="375">
        <v>483</v>
      </c>
      <c r="E38" s="375">
        <v>5073</v>
      </c>
      <c r="F38" s="375">
        <v>4436</v>
      </c>
      <c r="G38" s="375">
        <v>637</v>
      </c>
      <c r="H38" s="585">
        <f t="shared" si="0"/>
        <v>-200</v>
      </c>
    </row>
    <row r="39" spans="1:8" x14ac:dyDescent="0.2">
      <c r="A39" s="882" t="s">
        <v>69</v>
      </c>
      <c r="B39" s="375">
        <v>451</v>
      </c>
      <c r="C39" s="375">
        <v>432</v>
      </c>
      <c r="D39" s="578">
        <v>19</v>
      </c>
      <c r="E39" s="375">
        <v>362</v>
      </c>
      <c r="F39" s="375">
        <v>347</v>
      </c>
      <c r="G39" s="578">
        <v>15</v>
      </c>
      <c r="H39" s="585">
        <f t="shared" si="0"/>
        <v>89</v>
      </c>
    </row>
    <row r="40" spans="1:8" x14ac:dyDescent="0.2">
      <c r="A40" s="882" t="s">
        <v>68</v>
      </c>
      <c r="B40" s="375">
        <v>1</v>
      </c>
      <c r="C40" s="375">
        <v>0</v>
      </c>
      <c r="D40" s="375">
        <v>1</v>
      </c>
      <c r="E40" s="578">
        <v>1</v>
      </c>
      <c r="F40" s="578">
        <v>0</v>
      </c>
      <c r="G40" s="578">
        <v>1</v>
      </c>
      <c r="H40" s="585">
        <f t="shared" si="0"/>
        <v>0</v>
      </c>
    </row>
    <row r="41" spans="1:8" x14ac:dyDescent="0.2">
      <c r="A41" s="882" t="s">
        <v>71</v>
      </c>
      <c r="B41" s="375">
        <v>2</v>
      </c>
      <c r="C41" s="375">
        <v>0</v>
      </c>
      <c r="D41" s="375">
        <v>2</v>
      </c>
      <c r="E41" s="375">
        <v>8</v>
      </c>
      <c r="F41" s="375">
        <v>3</v>
      </c>
      <c r="G41" s="375">
        <v>5</v>
      </c>
      <c r="H41" s="585">
        <f t="shared" si="0"/>
        <v>-6</v>
      </c>
    </row>
    <row r="42" spans="1:8" x14ac:dyDescent="0.2">
      <c r="A42" s="882" t="s">
        <v>72</v>
      </c>
      <c r="B42" s="375">
        <v>3872</v>
      </c>
      <c r="C42" s="375">
        <v>2096</v>
      </c>
      <c r="D42" s="375">
        <v>1776</v>
      </c>
      <c r="E42" s="375">
        <v>4026</v>
      </c>
      <c r="F42" s="375">
        <v>2154</v>
      </c>
      <c r="G42" s="375">
        <v>1872</v>
      </c>
      <c r="H42" s="585">
        <f t="shared" si="0"/>
        <v>-154</v>
      </c>
    </row>
    <row r="43" spans="1:8" s="29" customFormat="1" x14ac:dyDescent="0.2">
      <c r="A43" s="213" t="s">
        <v>269</v>
      </c>
      <c r="B43" s="576">
        <v>2478</v>
      </c>
      <c r="C43" s="576">
        <v>1576</v>
      </c>
      <c r="D43" s="581">
        <v>902</v>
      </c>
      <c r="E43" s="576">
        <v>3332</v>
      </c>
      <c r="F43" s="576">
        <v>1910</v>
      </c>
      <c r="G43" s="576">
        <v>1422</v>
      </c>
      <c r="H43" s="299">
        <f t="shared" si="0"/>
        <v>-854</v>
      </c>
    </row>
    <row r="44" spans="1:8" x14ac:dyDescent="0.2">
      <c r="A44" s="882" t="s">
        <v>76</v>
      </c>
      <c r="B44" s="375">
        <v>13</v>
      </c>
      <c r="C44" s="375">
        <v>9</v>
      </c>
      <c r="D44" s="578">
        <v>4</v>
      </c>
      <c r="E44" s="578">
        <v>16</v>
      </c>
      <c r="F44" s="578">
        <v>8</v>
      </c>
      <c r="G44" s="578">
        <v>8</v>
      </c>
      <c r="H44" s="585">
        <f t="shared" si="0"/>
        <v>-3</v>
      </c>
    </row>
    <row r="45" spans="1:8" x14ac:dyDescent="0.2">
      <c r="A45" s="882" t="s">
        <v>77</v>
      </c>
      <c r="B45" s="375">
        <v>40</v>
      </c>
      <c r="C45" s="375">
        <v>22</v>
      </c>
      <c r="D45" s="375">
        <v>18</v>
      </c>
      <c r="E45" s="375">
        <v>20</v>
      </c>
      <c r="F45" s="375">
        <v>12</v>
      </c>
      <c r="G45" s="375">
        <v>8</v>
      </c>
      <c r="H45" s="585">
        <f t="shared" si="0"/>
        <v>20</v>
      </c>
    </row>
    <row r="46" spans="1:8" x14ac:dyDescent="0.2">
      <c r="A46" s="882" t="s">
        <v>78</v>
      </c>
      <c r="B46" s="375">
        <v>1</v>
      </c>
      <c r="C46" s="375">
        <v>1</v>
      </c>
      <c r="D46" s="578">
        <v>0</v>
      </c>
      <c r="E46" s="375">
        <v>7</v>
      </c>
      <c r="F46" s="375">
        <v>7</v>
      </c>
      <c r="G46" s="578">
        <v>0</v>
      </c>
      <c r="H46" s="585">
        <f t="shared" si="0"/>
        <v>-6</v>
      </c>
    </row>
    <row r="47" spans="1:8" x14ac:dyDescent="0.2">
      <c r="A47" s="882" t="s">
        <v>795</v>
      </c>
      <c r="B47" s="578">
        <v>10</v>
      </c>
      <c r="C47" s="578">
        <v>10</v>
      </c>
      <c r="D47" s="578">
        <v>0</v>
      </c>
      <c r="E47" s="375">
        <v>9</v>
      </c>
      <c r="F47" s="375">
        <v>9</v>
      </c>
      <c r="G47" s="578">
        <v>0</v>
      </c>
      <c r="H47" s="585">
        <f t="shared" si="0"/>
        <v>1</v>
      </c>
    </row>
    <row r="48" spans="1:8" x14ac:dyDescent="0.2">
      <c r="A48" s="882" t="s">
        <v>100</v>
      </c>
      <c r="B48" s="375">
        <v>83</v>
      </c>
      <c r="C48" s="375">
        <v>43</v>
      </c>
      <c r="D48" s="578">
        <v>40</v>
      </c>
      <c r="E48" s="375">
        <v>61</v>
      </c>
      <c r="F48" s="375">
        <v>31</v>
      </c>
      <c r="G48" s="578">
        <v>30</v>
      </c>
      <c r="H48" s="585">
        <f t="shared" si="0"/>
        <v>22</v>
      </c>
    </row>
    <row r="49" spans="1:8" x14ac:dyDescent="0.2">
      <c r="A49" s="882" t="s">
        <v>796</v>
      </c>
      <c r="B49" s="375">
        <v>5</v>
      </c>
      <c r="C49" s="375">
        <v>4</v>
      </c>
      <c r="D49" s="578">
        <v>1</v>
      </c>
      <c r="E49" s="375">
        <v>5</v>
      </c>
      <c r="F49" s="375">
        <v>4</v>
      </c>
      <c r="G49" s="375">
        <v>1</v>
      </c>
      <c r="H49" s="585">
        <f t="shared" si="0"/>
        <v>0</v>
      </c>
    </row>
    <row r="50" spans="1:8" x14ac:dyDescent="0.2">
      <c r="A50" s="882" t="s">
        <v>74</v>
      </c>
      <c r="B50" s="375">
        <v>164</v>
      </c>
      <c r="C50" s="375">
        <v>90</v>
      </c>
      <c r="D50" s="375">
        <v>74</v>
      </c>
      <c r="E50" s="375">
        <v>1026</v>
      </c>
      <c r="F50" s="375">
        <v>494</v>
      </c>
      <c r="G50" s="375">
        <v>532</v>
      </c>
      <c r="H50" s="585">
        <f t="shared" si="0"/>
        <v>-862</v>
      </c>
    </row>
    <row r="51" spans="1:8" x14ac:dyDescent="0.2">
      <c r="A51" s="882" t="s">
        <v>80</v>
      </c>
      <c r="B51" s="375">
        <v>17</v>
      </c>
      <c r="C51" s="375">
        <v>8</v>
      </c>
      <c r="D51" s="375">
        <v>9</v>
      </c>
      <c r="E51" s="375">
        <v>9</v>
      </c>
      <c r="F51" s="375">
        <v>4</v>
      </c>
      <c r="G51" s="375">
        <v>5</v>
      </c>
      <c r="H51" s="585">
        <f t="shared" si="0"/>
        <v>8</v>
      </c>
    </row>
    <row r="52" spans="1:8" x14ac:dyDescent="0.2">
      <c r="A52" s="882" t="s">
        <v>83</v>
      </c>
      <c r="B52" s="375">
        <v>340</v>
      </c>
      <c r="C52" s="375">
        <v>317</v>
      </c>
      <c r="D52" s="375">
        <v>23</v>
      </c>
      <c r="E52" s="375">
        <v>310</v>
      </c>
      <c r="F52" s="375">
        <v>289</v>
      </c>
      <c r="G52" s="375">
        <v>21</v>
      </c>
      <c r="H52" s="585">
        <f t="shared" si="0"/>
        <v>30</v>
      </c>
    </row>
    <row r="53" spans="1:8" x14ac:dyDescent="0.2">
      <c r="A53" s="882" t="s">
        <v>85</v>
      </c>
      <c r="B53" s="375">
        <v>7</v>
      </c>
      <c r="C53" s="375">
        <v>4</v>
      </c>
      <c r="D53" s="578">
        <v>3</v>
      </c>
      <c r="E53" s="375">
        <v>5</v>
      </c>
      <c r="F53" s="375">
        <v>3</v>
      </c>
      <c r="G53" s="578">
        <v>2</v>
      </c>
      <c r="H53" s="585">
        <f t="shared" si="0"/>
        <v>2</v>
      </c>
    </row>
    <row r="54" spans="1:8" x14ac:dyDescent="0.2">
      <c r="A54" s="882" t="s">
        <v>86</v>
      </c>
      <c r="B54" s="375">
        <v>92</v>
      </c>
      <c r="C54" s="375">
        <v>58</v>
      </c>
      <c r="D54" s="375">
        <v>34</v>
      </c>
      <c r="E54" s="375">
        <v>76</v>
      </c>
      <c r="F54" s="375">
        <v>51</v>
      </c>
      <c r="G54" s="375">
        <v>25</v>
      </c>
      <c r="H54" s="585">
        <f t="shared" si="0"/>
        <v>16</v>
      </c>
    </row>
    <row r="55" spans="1:8" x14ac:dyDescent="0.2">
      <c r="A55" s="882" t="s">
        <v>259</v>
      </c>
      <c r="B55" s="375">
        <v>1106</v>
      </c>
      <c r="C55" s="578">
        <v>530</v>
      </c>
      <c r="D55" s="375">
        <v>576</v>
      </c>
      <c r="E55" s="375">
        <v>1310</v>
      </c>
      <c r="F55" s="578">
        <v>602</v>
      </c>
      <c r="G55" s="375">
        <v>708</v>
      </c>
      <c r="H55" s="585">
        <f t="shared" si="0"/>
        <v>-204</v>
      </c>
    </row>
    <row r="56" spans="1:8" x14ac:dyDescent="0.2">
      <c r="A56" s="882" t="s">
        <v>108</v>
      </c>
      <c r="B56" s="375">
        <v>6</v>
      </c>
      <c r="C56" s="375">
        <v>6</v>
      </c>
      <c r="D56" s="375">
        <v>0</v>
      </c>
      <c r="E56" s="375">
        <v>6</v>
      </c>
      <c r="F56" s="375">
        <v>6</v>
      </c>
      <c r="G56" s="375">
        <v>0</v>
      </c>
      <c r="H56" s="585">
        <f t="shared" si="0"/>
        <v>0</v>
      </c>
    </row>
    <row r="57" spans="1:8" x14ac:dyDescent="0.2">
      <c r="A57" s="882" t="s">
        <v>87</v>
      </c>
      <c r="B57" s="375">
        <v>22</v>
      </c>
      <c r="C57" s="375">
        <v>21</v>
      </c>
      <c r="D57" s="375">
        <v>1</v>
      </c>
      <c r="E57" s="375">
        <v>18</v>
      </c>
      <c r="F57" s="375">
        <v>17</v>
      </c>
      <c r="G57" s="375">
        <v>1</v>
      </c>
      <c r="H57" s="585">
        <f t="shared" si="0"/>
        <v>4</v>
      </c>
    </row>
    <row r="58" spans="1:8" x14ac:dyDescent="0.2">
      <c r="A58" s="882" t="s">
        <v>79</v>
      </c>
      <c r="B58" s="375">
        <v>44</v>
      </c>
      <c r="C58" s="375">
        <v>42</v>
      </c>
      <c r="D58" s="578">
        <v>2</v>
      </c>
      <c r="E58" s="375">
        <v>31</v>
      </c>
      <c r="F58" s="375">
        <v>30</v>
      </c>
      <c r="G58" s="578">
        <v>1</v>
      </c>
      <c r="H58" s="585">
        <f t="shared" si="0"/>
        <v>13</v>
      </c>
    </row>
    <row r="59" spans="1:8" x14ac:dyDescent="0.2">
      <c r="A59" s="883" t="s">
        <v>303</v>
      </c>
      <c r="B59" s="375">
        <v>1</v>
      </c>
      <c r="C59" s="375">
        <v>0</v>
      </c>
      <c r="D59" s="578">
        <v>1</v>
      </c>
      <c r="E59" s="375">
        <v>8</v>
      </c>
      <c r="F59" s="375">
        <v>3</v>
      </c>
      <c r="G59" s="578">
        <v>5</v>
      </c>
      <c r="H59" s="585">
        <f t="shared" si="0"/>
        <v>-7</v>
      </c>
    </row>
    <row r="60" spans="1:8" x14ac:dyDescent="0.2">
      <c r="A60" s="882" t="s">
        <v>88</v>
      </c>
      <c r="B60" s="375">
        <v>43</v>
      </c>
      <c r="C60" s="578">
        <v>19</v>
      </c>
      <c r="D60" s="375">
        <v>24</v>
      </c>
      <c r="E60" s="375">
        <v>32</v>
      </c>
      <c r="F60" s="578">
        <v>16</v>
      </c>
      <c r="G60" s="375">
        <v>16</v>
      </c>
      <c r="H60" s="585">
        <f t="shared" si="0"/>
        <v>11</v>
      </c>
    </row>
    <row r="61" spans="1:8" x14ac:dyDescent="0.2">
      <c r="A61" s="882" t="s">
        <v>90</v>
      </c>
      <c r="B61" s="375">
        <v>43</v>
      </c>
      <c r="C61" s="375">
        <v>26</v>
      </c>
      <c r="D61" s="375">
        <v>17</v>
      </c>
      <c r="E61" s="375">
        <v>32</v>
      </c>
      <c r="F61" s="375">
        <v>19</v>
      </c>
      <c r="G61" s="375">
        <v>13</v>
      </c>
      <c r="H61" s="585">
        <f t="shared" si="0"/>
        <v>11</v>
      </c>
    </row>
    <row r="62" spans="1:8" x14ac:dyDescent="0.2">
      <c r="A62" s="882" t="s">
        <v>92</v>
      </c>
      <c r="B62" s="375">
        <v>3</v>
      </c>
      <c r="C62" s="375">
        <v>3</v>
      </c>
      <c r="D62" s="375">
        <v>0</v>
      </c>
      <c r="E62" s="375">
        <v>0</v>
      </c>
      <c r="F62" s="375">
        <v>0</v>
      </c>
      <c r="G62" s="375">
        <v>0</v>
      </c>
      <c r="H62" s="585">
        <f t="shared" si="0"/>
        <v>3</v>
      </c>
    </row>
    <row r="63" spans="1:8" x14ac:dyDescent="0.2">
      <c r="A63" s="882" t="s">
        <v>93</v>
      </c>
      <c r="B63" s="375">
        <v>0</v>
      </c>
      <c r="C63" s="375">
        <v>0</v>
      </c>
      <c r="D63" s="375">
        <v>0</v>
      </c>
      <c r="E63" s="375">
        <v>2</v>
      </c>
      <c r="F63" s="375">
        <v>1</v>
      </c>
      <c r="G63" s="578">
        <v>1</v>
      </c>
      <c r="H63" s="585">
        <f t="shared" si="0"/>
        <v>-2</v>
      </c>
    </row>
    <row r="64" spans="1:8" x14ac:dyDescent="0.2">
      <c r="A64" s="882" t="s">
        <v>800</v>
      </c>
      <c r="B64" s="375">
        <v>10</v>
      </c>
      <c r="C64" s="375">
        <v>10</v>
      </c>
      <c r="D64" s="375">
        <v>0</v>
      </c>
      <c r="E64" s="375">
        <v>6</v>
      </c>
      <c r="F64" s="375">
        <v>6</v>
      </c>
      <c r="G64" s="375">
        <v>0</v>
      </c>
      <c r="H64" s="585">
        <f t="shared" si="0"/>
        <v>4</v>
      </c>
    </row>
    <row r="65" spans="1:8" x14ac:dyDescent="0.2">
      <c r="A65" s="882" t="s">
        <v>802</v>
      </c>
      <c r="B65" s="375">
        <v>1</v>
      </c>
      <c r="C65" s="375">
        <v>1</v>
      </c>
      <c r="D65" s="375">
        <v>0</v>
      </c>
      <c r="E65" s="375">
        <v>0</v>
      </c>
      <c r="F65" s="375">
        <v>0</v>
      </c>
      <c r="G65" s="375">
        <v>0</v>
      </c>
      <c r="H65" s="585">
        <f t="shared" si="0"/>
        <v>1</v>
      </c>
    </row>
    <row r="66" spans="1:8" x14ac:dyDescent="0.2">
      <c r="A66" s="882" t="s">
        <v>457</v>
      </c>
      <c r="B66" s="375">
        <v>4</v>
      </c>
      <c r="C66" s="375">
        <v>4</v>
      </c>
      <c r="D66" s="578">
        <v>0</v>
      </c>
      <c r="E66" s="375">
        <v>0</v>
      </c>
      <c r="F66" s="375">
        <v>0</v>
      </c>
      <c r="G66" s="375">
        <v>0</v>
      </c>
      <c r="H66" s="585">
        <f t="shared" si="0"/>
        <v>4</v>
      </c>
    </row>
    <row r="67" spans="1:8" x14ac:dyDescent="0.2">
      <c r="A67" s="882" t="s">
        <v>803</v>
      </c>
      <c r="B67" s="375">
        <v>59</v>
      </c>
      <c r="C67" s="375">
        <v>36</v>
      </c>
      <c r="D67" s="375">
        <v>23</v>
      </c>
      <c r="E67" s="375">
        <v>50</v>
      </c>
      <c r="F67" s="375">
        <v>31</v>
      </c>
      <c r="G67" s="375">
        <v>19</v>
      </c>
      <c r="H67" s="585">
        <f t="shared" si="0"/>
        <v>9</v>
      </c>
    </row>
    <row r="68" spans="1:8" x14ac:dyDescent="0.2">
      <c r="A68" s="882" t="s">
        <v>95</v>
      </c>
      <c r="B68" s="375">
        <v>4</v>
      </c>
      <c r="C68" s="375">
        <v>2</v>
      </c>
      <c r="D68" s="578">
        <v>2</v>
      </c>
      <c r="E68" s="375">
        <v>3</v>
      </c>
      <c r="F68" s="375">
        <v>1</v>
      </c>
      <c r="G68" s="578">
        <v>2</v>
      </c>
      <c r="H68" s="585">
        <f t="shared" si="0"/>
        <v>1</v>
      </c>
    </row>
    <row r="69" spans="1:8" x14ac:dyDescent="0.2">
      <c r="A69" s="882" t="s">
        <v>96</v>
      </c>
      <c r="B69" s="375">
        <v>26</v>
      </c>
      <c r="C69" s="375">
        <v>21</v>
      </c>
      <c r="D69" s="375">
        <v>5</v>
      </c>
      <c r="E69" s="375">
        <v>13</v>
      </c>
      <c r="F69" s="375">
        <v>12</v>
      </c>
      <c r="G69" s="375">
        <v>1</v>
      </c>
      <c r="H69" s="585">
        <f t="shared" si="0"/>
        <v>13</v>
      </c>
    </row>
    <row r="70" spans="1:8" x14ac:dyDescent="0.2">
      <c r="A70" s="882" t="s">
        <v>97</v>
      </c>
      <c r="B70" s="375">
        <v>188</v>
      </c>
      <c r="C70" s="375">
        <v>182</v>
      </c>
      <c r="D70" s="578">
        <v>6</v>
      </c>
      <c r="E70" s="578">
        <v>195</v>
      </c>
      <c r="F70" s="578">
        <v>188</v>
      </c>
      <c r="G70" s="578">
        <v>7</v>
      </c>
      <c r="H70" s="585">
        <f t="shared" si="0"/>
        <v>-7</v>
      </c>
    </row>
    <row r="71" spans="1:8" x14ac:dyDescent="0.2">
      <c r="A71" s="882" t="s">
        <v>98</v>
      </c>
      <c r="B71" s="375">
        <v>13</v>
      </c>
      <c r="C71" s="375">
        <v>9</v>
      </c>
      <c r="D71" s="578">
        <v>4</v>
      </c>
      <c r="E71" s="375">
        <v>12</v>
      </c>
      <c r="F71" s="375">
        <v>9</v>
      </c>
      <c r="G71" s="578">
        <v>3</v>
      </c>
      <c r="H71" s="585">
        <f t="shared" si="0"/>
        <v>1</v>
      </c>
    </row>
    <row r="72" spans="1:8" s="10" customFormat="1" x14ac:dyDescent="0.2">
      <c r="A72" s="882" t="s">
        <v>804</v>
      </c>
      <c r="B72" s="375">
        <v>18</v>
      </c>
      <c r="C72" s="375">
        <v>11</v>
      </c>
      <c r="D72" s="578">
        <v>7</v>
      </c>
      <c r="E72" s="578">
        <v>12</v>
      </c>
      <c r="F72" s="578">
        <v>8</v>
      </c>
      <c r="G72" s="578">
        <v>4</v>
      </c>
      <c r="H72" s="585">
        <f t="shared" si="0"/>
        <v>6</v>
      </c>
    </row>
    <row r="73" spans="1:8" s="10" customFormat="1" x14ac:dyDescent="0.2">
      <c r="A73" s="882" t="s">
        <v>806</v>
      </c>
      <c r="B73" s="375">
        <v>1</v>
      </c>
      <c r="C73" s="375">
        <v>0</v>
      </c>
      <c r="D73" s="375">
        <v>1</v>
      </c>
      <c r="E73" s="375">
        <v>1</v>
      </c>
      <c r="F73" s="375">
        <v>0</v>
      </c>
      <c r="G73" s="375">
        <v>1</v>
      </c>
      <c r="H73" s="585">
        <f t="shared" si="0"/>
        <v>0</v>
      </c>
    </row>
    <row r="74" spans="1:8" s="10" customFormat="1" x14ac:dyDescent="0.2">
      <c r="A74" s="882" t="s">
        <v>81</v>
      </c>
      <c r="B74" s="375">
        <v>0</v>
      </c>
      <c r="C74" s="375">
        <v>0</v>
      </c>
      <c r="D74" s="578">
        <v>0</v>
      </c>
      <c r="E74" s="375">
        <v>2</v>
      </c>
      <c r="F74" s="375">
        <v>2</v>
      </c>
      <c r="G74" s="578">
        <v>0</v>
      </c>
      <c r="H74" s="585">
        <f t="shared" si="0"/>
        <v>-2</v>
      </c>
    </row>
    <row r="75" spans="1:8" s="10" customFormat="1" x14ac:dyDescent="0.2">
      <c r="A75" s="882" t="s">
        <v>82</v>
      </c>
      <c r="B75" s="375">
        <v>1</v>
      </c>
      <c r="C75" s="375">
        <v>1</v>
      </c>
      <c r="D75" s="578">
        <v>0</v>
      </c>
      <c r="E75" s="375">
        <v>1</v>
      </c>
      <c r="F75" s="375">
        <v>1</v>
      </c>
      <c r="G75" s="578">
        <v>0</v>
      </c>
      <c r="H75" s="585">
        <f t="shared" si="0"/>
        <v>0</v>
      </c>
    </row>
    <row r="76" spans="1:8" x14ac:dyDescent="0.2">
      <c r="A76" s="882" t="s">
        <v>99</v>
      </c>
      <c r="B76" s="375">
        <v>52</v>
      </c>
      <c r="C76" s="375">
        <v>26</v>
      </c>
      <c r="D76" s="375">
        <v>26</v>
      </c>
      <c r="E76" s="375">
        <v>17</v>
      </c>
      <c r="F76" s="375">
        <v>10</v>
      </c>
      <c r="G76" s="375">
        <v>7</v>
      </c>
      <c r="H76" s="585">
        <f t="shared" si="0"/>
        <v>35</v>
      </c>
    </row>
    <row r="77" spans="1:8" s="29" customFormat="1" x14ac:dyDescent="0.2">
      <c r="A77" s="882" t="s">
        <v>101</v>
      </c>
      <c r="B77" s="375">
        <v>61</v>
      </c>
      <c r="C77" s="375">
        <v>60</v>
      </c>
      <c r="D77" s="578">
        <v>1</v>
      </c>
      <c r="E77" s="375">
        <v>37</v>
      </c>
      <c r="F77" s="375">
        <v>36</v>
      </c>
      <c r="G77" s="578">
        <v>1</v>
      </c>
      <c r="H77" s="585">
        <f t="shared" si="0"/>
        <v>24</v>
      </c>
    </row>
    <row r="78" spans="1:8" x14ac:dyDescent="0.2">
      <c r="A78" s="213" t="s">
        <v>270</v>
      </c>
      <c r="B78" s="576">
        <v>1044</v>
      </c>
      <c r="C78" s="576">
        <v>965</v>
      </c>
      <c r="D78" s="576">
        <v>79</v>
      </c>
      <c r="E78" s="576">
        <v>813</v>
      </c>
      <c r="F78" s="576">
        <v>732</v>
      </c>
      <c r="G78" s="576">
        <v>81</v>
      </c>
      <c r="H78" s="299">
        <f t="shared" si="0"/>
        <v>231</v>
      </c>
    </row>
    <row r="79" spans="1:8" x14ac:dyDescent="0.2">
      <c r="A79" s="882" t="s">
        <v>104</v>
      </c>
      <c r="B79" s="375">
        <v>1</v>
      </c>
      <c r="C79" s="578">
        <v>0</v>
      </c>
      <c r="D79" s="375">
        <v>1</v>
      </c>
      <c r="E79" s="578">
        <v>1</v>
      </c>
      <c r="F79" s="578">
        <v>0</v>
      </c>
      <c r="G79" s="578">
        <v>1</v>
      </c>
      <c r="H79" s="585">
        <f t="shared" ref="H79:H121" si="1">+B79-E79</f>
        <v>0</v>
      </c>
    </row>
    <row r="80" spans="1:8" x14ac:dyDescent="0.2">
      <c r="A80" s="882" t="s">
        <v>811</v>
      </c>
      <c r="B80" s="375">
        <v>89</v>
      </c>
      <c r="C80" s="375">
        <v>62</v>
      </c>
      <c r="D80" s="578">
        <v>27</v>
      </c>
      <c r="E80" s="375">
        <v>86</v>
      </c>
      <c r="F80" s="375">
        <v>59</v>
      </c>
      <c r="G80" s="578">
        <v>27</v>
      </c>
      <c r="H80" s="585">
        <f t="shared" si="1"/>
        <v>3</v>
      </c>
    </row>
    <row r="81" spans="1:8" x14ac:dyDescent="0.2">
      <c r="A81" s="882" t="s">
        <v>109</v>
      </c>
      <c r="B81" s="375">
        <v>5</v>
      </c>
      <c r="C81" s="578">
        <v>3</v>
      </c>
      <c r="D81" s="375">
        <v>2</v>
      </c>
      <c r="E81" s="375">
        <v>5</v>
      </c>
      <c r="F81" s="578">
        <v>3</v>
      </c>
      <c r="G81" s="375">
        <v>2</v>
      </c>
      <c r="H81" s="585">
        <f t="shared" si="1"/>
        <v>0</v>
      </c>
    </row>
    <row r="82" spans="1:8" x14ac:dyDescent="0.2">
      <c r="A82" s="882" t="s">
        <v>111</v>
      </c>
      <c r="B82" s="375">
        <v>104</v>
      </c>
      <c r="C82" s="578">
        <v>102</v>
      </c>
      <c r="D82" s="375">
        <v>2</v>
      </c>
      <c r="E82" s="375">
        <v>95</v>
      </c>
      <c r="F82" s="578">
        <v>94</v>
      </c>
      <c r="G82" s="375">
        <v>1</v>
      </c>
      <c r="H82" s="585">
        <f t="shared" si="1"/>
        <v>9</v>
      </c>
    </row>
    <row r="83" spans="1:8" x14ac:dyDescent="0.2">
      <c r="A83" s="882" t="s">
        <v>110</v>
      </c>
      <c r="B83" s="375">
        <v>193</v>
      </c>
      <c r="C83" s="375">
        <v>186</v>
      </c>
      <c r="D83" s="375">
        <v>7</v>
      </c>
      <c r="E83" s="375">
        <v>110</v>
      </c>
      <c r="F83" s="375">
        <v>104</v>
      </c>
      <c r="G83" s="375">
        <v>6</v>
      </c>
      <c r="H83" s="585">
        <f t="shared" si="1"/>
        <v>83</v>
      </c>
    </row>
    <row r="84" spans="1:8" x14ac:dyDescent="0.2">
      <c r="A84" s="882" t="s">
        <v>112</v>
      </c>
      <c r="B84" s="578">
        <v>5</v>
      </c>
      <c r="C84" s="578">
        <v>1</v>
      </c>
      <c r="D84" s="578">
        <v>4</v>
      </c>
      <c r="E84" s="375">
        <v>7</v>
      </c>
      <c r="F84" s="375">
        <v>3</v>
      </c>
      <c r="G84" s="578">
        <v>4</v>
      </c>
      <c r="H84" s="585">
        <f t="shared" si="1"/>
        <v>-2</v>
      </c>
    </row>
    <row r="85" spans="1:8" x14ac:dyDescent="0.2">
      <c r="A85" s="882" t="s">
        <v>114</v>
      </c>
      <c r="B85" s="375">
        <v>0</v>
      </c>
      <c r="C85" s="375">
        <v>0</v>
      </c>
      <c r="D85" s="375">
        <v>0</v>
      </c>
      <c r="E85" s="375">
        <v>2</v>
      </c>
      <c r="F85" s="375">
        <v>1</v>
      </c>
      <c r="G85" s="375">
        <v>1</v>
      </c>
      <c r="H85" s="585">
        <f t="shared" si="1"/>
        <v>-2</v>
      </c>
    </row>
    <row r="86" spans="1:8" x14ac:dyDescent="0.2">
      <c r="A86" s="882" t="s">
        <v>113</v>
      </c>
      <c r="B86" s="578">
        <v>36</v>
      </c>
      <c r="C86" s="578">
        <v>28</v>
      </c>
      <c r="D86" s="578">
        <v>8</v>
      </c>
      <c r="E86" s="375">
        <v>37</v>
      </c>
      <c r="F86" s="375">
        <v>28</v>
      </c>
      <c r="G86" s="578">
        <v>9</v>
      </c>
      <c r="H86" s="585">
        <f t="shared" si="1"/>
        <v>-1</v>
      </c>
    </row>
    <row r="87" spans="1:8" x14ac:dyDescent="0.2">
      <c r="A87" s="882" t="s">
        <v>817</v>
      </c>
      <c r="B87" s="375">
        <v>27</v>
      </c>
      <c r="C87" s="375">
        <v>22</v>
      </c>
      <c r="D87" s="375">
        <v>5</v>
      </c>
      <c r="E87" s="375">
        <v>34</v>
      </c>
      <c r="F87" s="375">
        <v>28</v>
      </c>
      <c r="G87" s="375">
        <v>6</v>
      </c>
      <c r="H87" s="585">
        <f t="shared" si="1"/>
        <v>-7</v>
      </c>
    </row>
    <row r="88" spans="1:8" x14ac:dyDescent="0.2">
      <c r="A88" s="882" t="s">
        <v>306</v>
      </c>
      <c r="B88" s="375">
        <v>2</v>
      </c>
      <c r="C88" s="375">
        <v>1</v>
      </c>
      <c r="D88" s="578">
        <v>1</v>
      </c>
      <c r="E88" s="375">
        <v>1</v>
      </c>
      <c r="F88" s="375">
        <v>1</v>
      </c>
      <c r="G88" s="578">
        <v>0</v>
      </c>
      <c r="H88" s="585">
        <f t="shared" si="1"/>
        <v>1</v>
      </c>
    </row>
    <row r="89" spans="1:8" x14ac:dyDescent="0.2">
      <c r="A89" s="882" t="s">
        <v>213</v>
      </c>
      <c r="B89" s="375">
        <v>2</v>
      </c>
      <c r="C89" s="375">
        <v>2</v>
      </c>
      <c r="D89" s="578">
        <v>0</v>
      </c>
      <c r="E89" s="375">
        <v>0</v>
      </c>
      <c r="F89" s="375">
        <v>0</v>
      </c>
      <c r="G89" s="578">
        <v>0</v>
      </c>
      <c r="H89" s="585">
        <f t="shared" si="1"/>
        <v>2</v>
      </c>
    </row>
    <row r="90" spans="1:8" x14ac:dyDescent="0.2">
      <c r="A90" s="882" t="s">
        <v>116</v>
      </c>
      <c r="B90" s="375">
        <v>0</v>
      </c>
      <c r="C90" s="375">
        <v>0</v>
      </c>
      <c r="D90" s="578">
        <v>0</v>
      </c>
      <c r="E90" s="375">
        <v>1</v>
      </c>
      <c r="F90" s="375">
        <v>1</v>
      </c>
      <c r="G90" s="578">
        <v>0</v>
      </c>
      <c r="H90" s="585">
        <f t="shared" si="1"/>
        <v>-1</v>
      </c>
    </row>
    <row r="91" spans="1:8" x14ac:dyDescent="0.2">
      <c r="A91" s="882" t="s">
        <v>819</v>
      </c>
      <c r="B91" s="578">
        <v>40</v>
      </c>
      <c r="C91" s="578">
        <v>40</v>
      </c>
      <c r="D91" s="578">
        <v>0</v>
      </c>
      <c r="E91" s="375">
        <v>40</v>
      </c>
      <c r="F91" s="375">
        <v>40</v>
      </c>
      <c r="G91" s="578">
        <v>0</v>
      </c>
      <c r="H91" s="585">
        <f t="shared" si="1"/>
        <v>0</v>
      </c>
    </row>
    <row r="92" spans="1:8" x14ac:dyDescent="0.2">
      <c r="A92" s="882" t="s">
        <v>458</v>
      </c>
      <c r="B92" s="375">
        <v>7</v>
      </c>
      <c r="C92" s="375">
        <v>6</v>
      </c>
      <c r="D92" s="578">
        <v>1</v>
      </c>
      <c r="E92" s="375">
        <v>1</v>
      </c>
      <c r="F92" s="375">
        <v>0</v>
      </c>
      <c r="G92" s="578">
        <v>1</v>
      </c>
      <c r="H92" s="585">
        <f t="shared" si="1"/>
        <v>6</v>
      </c>
    </row>
    <row r="93" spans="1:8" x14ac:dyDescent="0.2">
      <c r="A93" s="882" t="s">
        <v>299</v>
      </c>
      <c r="B93" s="375">
        <v>2</v>
      </c>
      <c r="C93" s="375">
        <v>2</v>
      </c>
      <c r="D93" s="375">
        <v>0</v>
      </c>
      <c r="E93" s="578">
        <v>1</v>
      </c>
      <c r="F93" s="578">
        <v>1</v>
      </c>
      <c r="G93" s="578">
        <v>0</v>
      </c>
      <c r="H93" s="585">
        <f t="shared" si="1"/>
        <v>1</v>
      </c>
    </row>
    <row r="94" spans="1:8" x14ac:dyDescent="0.2">
      <c r="A94" s="882" t="s">
        <v>107</v>
      </c>
      <c r="B94" s="375">
        <v>449</v>
      </c>
      <c r="C94" s="375">
        <v>445</v>
      </c>
      <c r="D94" s="578">
        <v>4</v>
      </c>
      <c r="E94" s="578">
        <v>308</v>
      </c>
      <c r="F94" s="578">
        <v>304</v>
      </c>
      <c r="G94" s="578">
        <v>4</v>
      </c>
      <c r="H94" s="585">
        <f t="shared" si="1"/>
        <v>141</v>
      </c>
    </row>
    <row r="95" spans="1:8" x14ac:dyDescent="0.2">
      <c r="A95" s="882" t="s">
        <v>820</v>
      </c>
      <c r="B95" s="375">
        <v>6</v>
      </c>
      <c r="C95" s="578">
        <v>5</v>
      </c>
      <c r="D95" s="375">
        <v>1</v>
      </c>
      <c r="E95" s="578">
        <v>4</v>
      </c>
      <c r="F95" s="578">
        <v>3</v>
      </c>
      <c r="G95" s="578">
        <v>1</v>
      </c>
      <c r="H95" s="585">
        <f t="shared" si="1"/>
        <v>2</v>
      </c>
    </row>
    <row r="96" spans="1:8" x14ac:dyDescent="0.2">
      <c r="A96" s="882" t="s">
        <v>823</v>
      </c>
      <c r="B96" s="375">
        <v>49</v>
      </c>
      <c r="C96" s="375">
        <v>41</v>
      </c>
      <c r="D96" s="578">
        <v>8</v>
      </c>
      <c r="E96" s="375">
        <v>50</v>
      </c>
      <c r="F96" s="375">
        <v>41</v>
      </c>
      <c r="G96" s="578">
        <v>9</v>
      </c>
      <c r="H96" s="585">
        <f t="shared" si="1"/>
        <v>-1</v>
      </c>
    </row>
    <row r="97" spans="1:8" x14ac:dyDescent="0.2">
      <c r="A97" s="882" t="s">
        <v>102</v>
      </c>
      <c r="B97" s="375">
        <v>8</v>
      </c>
      <c r="C97" s="375">
        <v>4</v>
      </c>
      <c r="D97" s="578">
        <v>4</v>
      </c>
      <c r="E97" s="375">
        <v>8</v>
      </c>
      <c r="F97" s="375">
        <v>4</v>
      </c>
      <c r="G97" s="578">
        <v>4</v>
      </c>
      <c r="H97" s="585">
        <f t="shared" si="1"/>
        <v>0</v>
      </c>
    </row>
    <row r="98" spans="1:8" s="29" customFormat="1" x14ac:dyDescent="0.2">
      <c r="A98" s="884" t="s">
        <v>119</v>
      </c>
      <c r="B98" s="1034">
        <v>0</v>
      </c>
      <c r="C98" s="1034">
        <v>0</v>
      </c>
      <c r="D98" s="1034">
        <v>0</v>
      </c>
      <c r="E98" s="1034">
        <v>1</v>
      </c>
      <c r="F98" s="1034">
        <v>0</v>
      </c>
      <c r="G98" s="1034">
        <v>1</v>
      </c>
      <c r="H98" s="585">
        <f t="shared" si="1"/>
        <v>-1</v>
      </c>
    </row>
    <row r="99" spans="1:8" x14ac:dyDescent="0.2">
      <c r="A99" s="884" t="s">
        <v>824</v>
      </c>
      <c r="B99" s="1034">
        <v>2</v>
      </c>
      <c r="C99" s="1034">
        <v>2</v>
      </c>
      <c r="D99" s="1034">
        <v>0</v>
      </c>
      <c r="E99" s="1034">
        <v>5</v>
      </c>
      <c r="F99" s="1034">
        <v>5</v>
      </c>
      <c r="G99" s="1034">
        <v>0</v>
      </c>
      <c r="H99" s="585">
        <f t="shared" si="1"/>
        <v>-3</v>
      </c>
    </row>
    <row r="100" spans="1:8" x14ac:dyDescent="0.2">
      <c r="A100" s="884" t="s">
        <v>309</v>
      </c>
      <c r="B100" s="1034">
        <v>8</v>
      </c>
      <c r="C100" s="1034">
        <v>6</v>
      </c>
      <c r="D100" s="1034">
        <v>2</v>
      </c>
      <c r="E100" s="1034">
        <v>9</v>
      </c>
      <c r="F100" s="1034">
        <v>7</v>
      </c>
      <c r="G100" s="1034">
        <v>2</v>
      </c>
      <c r="H100" s="585">
        <f t="shared" si="1"/>
        <v>-1</v>
      </c>
    </row>
    <row r="101" spans="1:8" x14ac:dyDescent="0.2">
      <c r="A101" s="884" t="s">
        <v>828</v>
      </c>
      <c r="B101" s="1034">
        <v>5</v>
      </c>
      <c r="C101" s="1034">
        <v>3</v>
      </c>
      <c r="D101" s="1034">
        <v>2</v>
      </c>
      <c r="E101" s="1034">
        <v>2</v>
      </c>
      <c r="F101" s="1034">
        <v>0</v>
      </c>
      <c r="G101" s="1034">
        <v>2</v>
      </c>
      <c r="H101" s="585">
        <f t="shared" si="1"/>
        <v>3</v>
      </c>
    </row>
    <row r="102" spans="1:8" x14ac:dyDescent="0.2">
      <c r="A102" s="884" t="s">
        <v>830</v>
      </c>
      <c r="B102" s="1034">
        <v>4</v>
      </c>
      <c r="C102" s="1034">
        <v>4</v>
      </c>
      <c r="D102" s="1034">
        <v>0</v>
      </c>
      <c r="E102" s="1034">
        <v>5</v>
      </c>
      <c r="F102" s="1034">
        <v>5</v>
      </c>
      <c r="G102" s="1034">
        <v>0</v>
      </c>
      <c r="H102" s="585">
        <f t="shared" si="1"/>
        <v>-1</v>
      </c>
    </row>
    <row r="103" spans="1:8" x14ac:dyDescent="0.2">
      <c r="A103" s="886" t="s">
        <v>271</v>
      </c>
      <c r="B103" s="1035">
        <v>29</v>
      </c>
      <c r="C103" s="1035">
        <v>18</v>
      </c>
      <c r="D103" s="1035">
        <v>11</v>
      </c>
      <c r="E103" s="1035">
        <v>32</v>
      </c>
      <c r="F103" s="1035">
        <v>19</v>
      </c>
      <c r="G103" s="1035">
        <v>13</v>
      </c>
      <c r="H103" s="299">
        <f t="shared" si="1"/>
        <v>-3</v>
      </c>
    </row>
    <row r="104" spans="1:8" x14ac:dyDescent="0.2">
      <c r="A104" s="884" t="s">
        <v>121</v>
      </c>
      <c r="B104" s="1034">
        <v>0</v>
      </c>
      <c r="C104" s="1034">
        <v>0</v>
      </c>
      <c r="D104" s="1034">
        <v>0</v>
      </c>
      <c r="E104" s="1034">
        <v>1</v>
      </c>
      <c r="F104" s="1034">
        <v>1</v>
      </c>
      <c r="G104" s="1034">
        <v>0</v>
      </c>
      <c r="H104" s="585">
        <f t="shared" si="1"/>
        <v>-1</v>
      </c>
    </row>
    <row r="105" spans="1:8" x14ac:dyDescent="0.2">
      <c r="A105" s="884" t="s">
        <v>312</v>
      </c>
      <c r="B105" s="1034">
        <v>2</v>
      </c>
      <c r="C105" s="1034">
        <v>2</v>
      </c>
      <c r="D105" s="1034">
        <v>0</v>
      </c>
      <c r="E105" s="1034">
        <v>0</v>
      </c>
      <c r="F105" s="1034">
        <v>0</v>
      </c>
      <c r="G105" s="1034">
        <v>0</v>
      </c>
      <c r="H105" s="585">
        <f t="shared" si="1"/>
        <v>2</v>
      </c>
    </row>
    <row r="106" spans="1:8" x14ac:dyDescent="0.2">
      <c r="A106" s="884" t="s">
        <v>834</v>
      </c>
      <c r="B106" s="1034">
        <v>2</v>
      </c>
      <c r="C106" s="1034">
        <v>2</v>
      </c>
      <c r="D106" s="1034">
        <v>0</v>
      </c>
      <c r="E106" s="1034">
        <v>3</v>
      </c>
      <c r="F106" s="1034">
        <v>3</v>
      </c>
      <c r="G106" s="1034">
        <v>0</v>
      </c>
      <c r="H106" s="585">
        <f t="shared" si="1"/>
        <v>-1</v>
      </c>
    </row>
    <row r="107" spans="1:8" x14ac:dyDescent="0.2">
      <c r="A107" s="884" t="s">
        <v>837</v>
      </c>
      <c r="B107" s="1034">
        <v>3</v>
      </c>
      <c r="C107" s="1034">
        <v>3</v>
      </c>
      <c r="D107" s="1034">
        <v>0</v>
      </c>
      <c r="E107" s="1034">
        <v>3</v>
      </c>
      <c r="F107" s="1034">
        <v>3</v>
      </c>
      <c r="G107" s="1034">
        <v>0</v>
      </c>
      <c r="H107" s="585">
        <f t="shared" si="1"/>
        <v>0</v>
      </c>
    </row>
    <row r="108" spans="1:8" x14ac:dyDescent="0.2">
      <c r="A108" s="884" t="s">
        <v>128</v>
      </c>
      <c r="B108" s="1034">
        <v>2</v>
      </c>
      <c r="C108" s="1034">
        <v>2</v>
      </c>
      <c r="D108" s="1034">
        <v>0</v>
      </c>
      <c r="E108" s="1034">
        <v>1</v>
      </c>
      <c r="F108" s="1034">
        <v>1</v>
      </c>
      <c r="G108" s="1034">
        <v>0</v>
      </c>
      <c r="H108" s="585">
        <f t="shared" si="1"/>
        <v>1</v>
      </c>
    </row>
    <row r="109" spans="1:8" s="29" customFormat="1" x14ac:dyDescent="0.2">
      <c r="A109" s="884" t="s">
        <v>137</v>
      </c>
      <c r="B109" s="1034">
        <v>1</v>
      </c>
      <c r="C109" s="1034">
        <v>1</v>
      </c>
      <c r="D109" s="1034">
        <v>0</v>
      </c>
      <c r="E109" s="1034">
        <v>0</v>
      </c>
      <c r="F109" s="1034">
        <v>0</v>
      </c>
      <c r="G109" s="1034">
        <v>0</v>
      </c>
      <c r="H109" s="585">
        <f t="shared" si="1"/>
        <v>1</v>
      </c>
    </row>
    <row r="110" spans="1:8" x14ac:dyDescent="0.2">
      <c r="A110" s="884" t="s">
        <v>141</v>
      </c>
      <c r="B110" s="1034">
        <v>0</v>
      </c>
      <c r="C110" s="1034">
        <v>0</v>
      </c>
      <c r="D110" s="1034">
        <v>0</v>
      </c>
      <c r="E110" s="1034">
        <v>1</v>
      </c>
      <c r="F110" s="1034">
        <v>1</v>
      </c>
      <c r="G110" s="1034">
        <v>0</v>
      </c>
      <c r="H110" s="585">
        <f t="shared" si="1"/>
        <v>-1</v>
      </c>
    </row>
    <row r="111" spans="1:8" x14ac:dyDescent="0.2">
      <c r="A111" s="884" t="s">
        <v>144</v>
      </c>
      <c r="B111" s="1034">
        <v>1</v>
      </c>
      <c r="C111" s="1034">
        <v>1</v>
      </c>
      <c r="D111" s="1034">
        <v>0</v>
      </c>
      <c r="E111" s="1034">
        <v>3</v>
      </c>
      <c r="F111" s="1034">
        <v>3</v>
      </c>
      <c r="G111" s="1034">
        <v>0</v>
      </c>
      <c r="H111" s="585">
        <f t="shared" si="1"/>
        <v>-2</v>
      </c>
    </row>
    <row r="112" spans="1:8" x14ac:dyDescent="0.2">
      <c r="A112" s="884" t="s">
        <v>311</v>
      </c>
      <c r="B112" s="1034">
        <v>18</v>
      </c>
      <c r="C112" s="1034">
        <v>7</v>
      </c>
      <c r="D112" s="1034">
        <v>11</v>
      </c>
      <c r="E112" s="1034">
        <v>20</v>
      </c>
      <c r="F112" s="1034">
        <v>7</v>
      </c>
      <c r="G112" s="1034">
        <v>13</v>
      </c>
      <c r="H112" s="585">
        <f t="shared" si="1"/>
        <v>-2</v>
      </c>
    </row>
    <row r="113" spans="1:8" x14ac:dyDescent="0.2">
      <c r="A113" s="886" t="s">
        <v>272</v>
      </c>
      <c r="B113" s="1035">
        <v>1639</v>
      </c>
      <c r="C113" s="1035">
        <v>768</v>
      </c>
      <c r="D113" s="1035">
        <v>871</v>
      </c>
      <c r="E113" s="1035">
        <v>1520</v>
      </c>
      <c r="F113" s="1035">
        <v>710</v>
      </c>
      <c r="G113" s="1035">
        <v>810</v>
      </c>
      <c r="H113" s="299">
        <f t="shared" si="1"/>
        <v>119</v>
      </c>
    </row>
    <row r="114" spans="1:8" x14ac:dyDescent="0.2">
      <c r="A114" s="884" t="s">
        <v>149</v>
      </c>
      <c r="B114" s="1034">
        <v>1391</v>
      </c>
      <c r="C114" s="1034">
        <v>641</v>
      </c>
      <c r="D114" s="1034">
        <v>750</v>
      </c>
      <c r="E114" s="1034">
        <v>1328</v>
      </c>
      <c r="F114" s="1034">
        <v>612</v>
      </c>
      <c r="G114" s="1034">
        <v>716</v>
      </c>
      <c r="H114" s="585">
        <f t="shared" si="1"/>
        <v>63</v>
      </c>
    </row>
    <row r="115" spans="1:8" s="29" customFormat="1" x14ac:dyDescent="0.2">
      <c r="A115" s="884" t="s">
        <v>151</v>
      </c>
      <c r="B115" s="1034">
        <v>11</v>
      </c>
      <c r="C115" s="1034">
        <v>8</v>
      </c>
      <c r="D115" s="1034">
        <v>3</v>
      </c>
      <c r="E115" s="1034">
        <v>8</v>
      </c>
      <c r="F115" s="1034">
        <v>7</v>
      </c>
      <c r="G115" s="1034">
        <v>1</v>
      </c>
      <c r="H115" s="585">
        <f t="shared" si="1"/>
        <v>3</v>
      </c>
    </row>
    <row r="116" spans="1:8" x14ac:dyDescent="0.2">
      <c r="A116" s="645" t="s">
        <v>152</v>
      </c>
      <c r="B116" s="1034">
        <v>2</v>
      </c>
      <c r="C116" s="1034">
        <v>1</v>
      </c>
      <c r="D116" s="1034">
        <v>1</v>
      </c>
      <c r="E116" s="1034">
        <v>2</v>
      </c>
      <c r="F116" s="1034">
        <v>1</v>
      </c>
      <c r="G116" s="1034">
        <v>1</v>
      </c>
      <c r="H116" s="585">
        <f t="shared" si="1"/>
        <v>0</v>
      </c>
    </row>
    <row r="117" spans="1:8" x14ac:dyDescent="0.2">
      <c r="A117" s="885" t="s">
        <v>153</v>
      </c>
      <c r="B117" s="1036">
        <v>221</v>
      </c>
      <c r="C117" s="1036">
        <v>105</v>
      </c>
      <c r="D117" s="1036">
        <v>116</v>
      </c>
      <c r="E117" s="1036">
        <v>169</v>
      </c>
      <c r="F117" s="1036">
        <v>78</v>
      </c>
      <c r="G117" s="1036">
        <v>91</v>
      </c>
      <c r="H117" s="585">
        <f t="shared" si="1"/>
        <v>52</v>
      </c>
    </row>
    <row r="118" spans="1:8" x14ac:dyDescent="0.2">
      <c r="A118" s="645" t="s">
        <v>857</v>
      </c>
      <c r="B118" s="1037">
        <v>3</v>
      </c>
      <c r="C118" s="1037">
        <v>3</v>
      </c>
      <c r="D118" s="1037">
        <v>0</v>
      </c>
      <c r="E118" s="1037">
        <v>0</v>
      </c>
      <c r="F118" s="1037">
        <v>0</v>
      </c>
      <c r="G118" s="1037">
        <v>0</v>
      </c>
      <c r="H118" s="585">
        <f t="shared" si="1"/>
        <v>3</v>
      </c>
    </row>
    <row r="119" spans="1:8" x14ac:dyDescent="0.2">
      <c r="A119" s="645" t="s">
        <v>218</v>
      </c>
      <c r="B119" s="1037">
        <v>4</v>
      </c>
      <c r="C119" s="1037">
        <v>3</v>
      </c>
      <c r="D119" s="1037">
        <v>1</v>
      </c>
      <c r="E119" s="1037">
        <v>6</v>
      </c>
      <c r="F119" s="1037">
        <v>5</v>
      </c>
      <c r="G119" s="1037">
        <v>1</v>
      </c>
      <c r="H119" s="585">
        <f t="shared" si="1"/>
        <v>-2</v>
      </c>
    </row>
    <row r="120" spans="1:8" x14ac:dyDescent="0.2">
      <c r="A120" s="645" t="s">
        <v>247</v>
      </c>
      <c r="B120" s="1037">
        <v>2</v>
      </c>
      <c r="C120" s="1037">
        <v>2</v>
      </c>
      <c r="D120" s="1037">
        <v>0</v>
      </c>
      <c r="E120" s="1037">
        <v>2</v>
      </c>
      <c r="F120" s="1037">
        <v>2</v>
      </c>
      <c r="G120" s="1037">
        <v>0</v>
      </c>
      <c r="H120" s="585">
        <f t="shared" si="1"/>
        <v>0</v>
      </c>
    </row>
    <row r="121" spans="1:8" x14ac:dyDescent="0.2">
      <c r="A121" s="645" t="s">
        <v>858</v>
      </c>
      <c r="B121" s="1037">
        <v>5</v>
      </c>
      <c r="C121" s="1037">
        <v>5</v>
      </c>
      <c r="D121" s="1037">
        <v>0</v>
      </c>
      <c r="E121" s="1037">
        <v>5</v>
      </c>
      <c r="F121" s="1037">
        <v>5</v>
      </c>
      <c r="G121" s="1037">
        <v>0</v>
      </c>
      <c r="H121" s="585">
        <f t="shared" si="1"/>
        <v>0</v>
      </c>
    </row>
    <row r="123" spans="1:8" x14ac:dyDescent="0.2">
      <c r="A123" s="1078" t="s">
        <v>761</v>
      </c>
    </row>
    <row r="124" spans="1:8" ht="12" customHeight="1" x14ac:dyDescent="0.2"/>
    <row r="125" spans="1:8" ht="12" customHeight="1" x14ac:dyDescent="0.2"/>
    <row r="126" spans="1:8" ht="12" customHeight="1" x14ac:dyDescent="0.2"/>
    <row r="127" spans="1:8" ht="12" customHeight="1" x14ac:dyDescent="0.2"/>
    <row r="128" spans="1: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spans="2:8" ht="12" customHeight="1" x14ac:dyDescent="0.2"/>
    <row r="146" spans="2:8" ht="12" customHeight="1" x14ac:dyDescent="0.2">
      <c r="B146" s="11"/>
      <c r="C146" s="11"/>
      <c r="D146" s="11"/>
      <c r="E146" s="11"/>
      <c r="F146" s="11"/>
      <c r="G146" s="11"/>
      <c r="H146" s="11"/>
    </row>
    <row r="147" spans="2:8" ht="12" customHeight="1" x14ac:dyDescent="0.2">
      <c r="B147" s="11"/>
      <c r="C147" s="11"/>
      <c r="D147" s="11"/>
      <c r="E147" s="11"/>
      <c r="F147" s="11"/>
      <c r="G147" s="11"/>
      <c r="H147" s="11"/>
    </row>
    <row r="148" spans="2:8" ht="12" customHeight="1" x14ac:dyDescent="0.2">
      <c r="B148" s="11"/>
      <c r="C148" s="11"/>
      <c r="D148" s="11"/>
      <c r="E148" s="11"/>
      <c r="F148" s="11"/>
      <c r="G148" s="11"/>
      <c r="H148" s="11"/>
    </row>
    <row r="149" spans="2:8" x14ac:dyDescent="0.2">
      <c r="B149" s="11"/>
      <c r="C149" s="11"/>
      <c r="D149" s="11"/>
      <c r="E149" s="11"/>
      <c r="F149" s="11"/>
      <c r="G149" s="11"/>
      <c r="H149" s="11"/>
    </row>
    <row r="150" spans="2:8" x14ac:dyDescent="0.2">
      <c r="B150" s="11"/>
      <c r="C150" s="11"/>
      <c r="D150" s="11"/>
      <c r="E150" s="11"/>
      <c r="F150" s="11"/>
      <c r="G150" s="11"/>
      <c r="H150" s="11"/>
    </row>
    <row r="151" spans="2:8" x14ac:dyDescent="0.2">
      <c r="B151" s="11"/>
      <c r="C151" s="11"/>
      <c r="D151" s="11"/>
      <c r="E151" s="11"/>
      <c r="F151" s="11"/>
      <c r="G151" s="11"/>
      <c r="H151" s="11"/>
    </row>
    <row r="152" spans="2:8" x14ac:dyDescent="0.2">
      <c r="B152" s="11"/>
      <c r="C152" s="11"/>
      <c r="D152" s="11"/>
      <c r="E152" s="11"/>
      <c r="F152" s="11"/>
      <c r="G152" s="11"/>
      <c r="H152" s="11"/>
    </row>
    <row r="153" spans="2:8" x14ac:dyDescent="0.2">
      <c r="B153" s="11"/>
      <c r="C153" s="11"/>
      <c r="D153" s="11"/>
      <c r="E153" s="11"/>
      <c r="F153" s="11"/>
      <c r="G153" s="11"/>
      <c r="H153" s="11"/>
    </row>
    <row r="154" spans="2:8" x14ac:dyDescent="0.2">
      <c r="B154" s="11"/>
      <c r="C154" s="11"/>
      <c r="D154" s="11"/>
      <c r="E154" s="11"/>
      <c r="F154" s="11"/>
      <c r="G154" s="11"/>
      <c r="H154" s="11"/>
    </row>
    <row r="155" spans="2:8" x14ac:dyDescent="0.2">
      <c r="B155" s="11"/>
      <c r="C155" s="11"/>
      <c r="D155" s="11"/>
      <c r="E155" s="11"/>
      <c r="F155" s="11"/>
      <c r="G155" s="11"/>
      <c r="H155" s="11"/>
    </row>
    <row r="156" spans="2:8" x14ac:dyDescent="0.2">
      <c r="B156" s="11"/>
      <c r="C156" s="11"/>
      <c r="D156" s="11"/>
      <c r="E156" s="11"/>
      <c r="F156" s="11"/>
      <c r="G156" s="11"/>
      <c r="H156" s="11"/>
    </row>
    <row r="157" spans="2:8" x14ac:dyDescent="0.2">
      <c r="B157" s="11"/>
      <c r="C157" s="11"/>
      <c r="D157" s="11"/>
      <c r="E157" s="11"/>
      <c r="F157" s="11"/>
      <c r="G157" s="11"/>
      <c r="H157" s="11"/>
    </row>
    <row r="158" spans="2:8" x14ac:dyDescent="0.2">
      <c r="B158" s="11"/>
      <c r="C158" s="11"/>
      <c r="D158" s="11"/>
      <c r="E158" s="11"/>
      <c r="F158" s="11"/>
      <c r="G158" s="11"/>
      <c r="H158" s="11"/>
    </row>
    <row r="159" spans="2:8" x14ac:dyDescent="0.2">
      <c r="B159" s="11"/>
      <c r="C159" s="11"/>
      <c r="D159" s="11"/>
      <c r="E159" s="11"/>
      <c r="F159" s="11"/>
      <c r="G159" s="11"/>
      <c r="H159" s="11"/>
    </row>
    <row r="160" spans="2:8" x14ac:dyDescent="0.2">
      <c r="B160" s="11"/>
      <c r="C160" s="11"/>
      <c r="D160" s="11"/>
      <c r="E160" s="11"/>
      <c r="F160" s="11"/>
      <c r="G160" s="11"/>
      <c r="H160" s="11"/>
    </row>
    <row r="161" spans="2:8" x14ac:dyDescent="0.2">
      <c r="B161" s="11"/>
      <c r="C161" s="11"/>
      <c r="D161" s="11"/>
      <c r="E161" s="11"/>
      <c r="F161" s="11"/>
      <c r="G161" s="11"/>
      <c r="H161" s="11"/>
    </row>
    <row r="162" spans="2:8" x14ac:dyDescent="0.2">
      <c r="B162" s="11"/>
      <c r="C162" s="11"/>
      <c r="D162" s="11"/>
      <c r="E162" s="11"/>
      <c r="F162" s="11"/>
      <c r="G162" s="11"/>
      <c r="H162" s="11"/>
    </row>
    <row r="163" spans="2:8" x14ac:dyDescent="0.2">
      <c r="B163" s="11"/>
      <c r="C163" s="11"/>
      <c r="D163" s="11"/>
      <c r="E163" s="11"/>
      <c r="F163" s="11"/>
      <c r="G163" s="11"/>
      <c r="H163" s="11"/>
    </row>
    <row r="164" spans="2:8" x14ac:dyDescent="0.2">
      <c r="B164" s="11"/>
      <c r="C164" s="11"/>
      <c r="D164" s="11"/>
      <c r="E164" s="11"/>
      <c r="F164" s="11"/>
      <c r="G164" s="11"/>
      <c r="H164" s="11"/>
    </row>
    <row r="165" spans="2:8" x14ac:dyDescent="0.2">
      <c r="B165" s="11"/>
      <c r="C165" s="11"/>
      <c r="D165" s="11"/>
      <c r="E165" s="11"/>
      <c r="F165" s="11"/>
      <c r="G165" s="11"/>
      <c r="H165" s="11"/>
    </row>
    <row r="166" spans="2:8" x14ac:dyDescent="0.2">
      <c r="B166" s="11"/>
      <c r="C166" s="11"/>
      <c r="D166" s="11"/>
      <c r="E166" s="11"/>
      <c r="F166" s="11"/>
      <c r="G166" s="11"/>
      <c r="H166" s="11"/>
    </row>
    <row r="167" spans="2:8" x14ac:dyDescent="0.2">
      <c r="B167" s="11"/>
      <c r="C167" s="11"/>
      <c r="D167" s="11"/>
      <c r="E167" s="11"/>
      <c r="F167" s="11"/>
      <c r="G167" s="11"/>
      <c r="H167" s="11"/>
    </row>
    <row r="168" spans="2:8" x14ac:dyDescent="0.2">
      <c r="B168" s="11"/>
      <c r="C168" s="11"/>
      <c r="D168" s="11"/>
      <c r="E168" s="11"/>
      <c r="F168" s="11"/>
      <c r="G168" s="11"/>
      <c r="H168" s="11"/>
    </row>
    <row r="169" spans="2:8" x14ac:dyDescent="0.2">
      <c r="B169" s="11"/>
      <c r="C169" s="11"/>
      <c r="D169" s="11"/>
      <c r="E169" s="11"/>
      <c r="F169" s="11"/>
      <c r="G169" s="11"/>
      <c r="H169" s="11"/>
    </row>
    <row r="170" spans="2:8" x14ac:dyDescent="0.2">
      <c r="B170" s="11"/>
      <c r="C170" s="11"/>
      <c r="D170" s="11"/>
      <c r="E170" s="11"/>
      <c r="F170" s="11"/>
      <c r="G170" s="11"/>
      <c r="H170" s="11"/>
    </row>
  </sheetData>
  <mergeCells count="8">
    <mergeCell ref="H12:H13"/>
    <mergeCell ref="A7:H7"/>
    <mergeCell ref="A8:H8"/>
    <mergeCell ref="A9:H9"/>
    <mergeCell ref="A10:H10"/>
    <mergeCell ref="A12:A13"/>
    <mergeCell ref="B12:D12"/>
    <mergeCell ref="E12:G12"/>
  </mergeCells>
  <hyperlinks>
    <hyperlink ref="I8" location="INDICE!B70" display="INDICE"/>
  </hyperlinks>
  <printOptions horizontalCentered="1"/>
  <pageMargins left="0" right="0" top="1.1811023622047245" bottom="0.78740157480314965" header="0" footer="0.19685039370078741"/>
  <pageSetup paperSize="9" firstPageNumber="294" orientation="landscape" useFirstPageNumber="1" r:id="rId1"/>
  <headerFooter scaleWithDoc="0">
    <oddHeader>&amp;C
&amp;G</oddHeader>
    <oddFooter>&amp;C&amp;P</oddFooter>
    <evenFooter>&amp;L&amp;G&amp;C&amp;P&amp;R&amp;G</evenFoot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S99"/>
  <sheetViews>
    <sheetView showGridLines="0" zoomScaleNormal="100" workbookViewId="0"/>
  </sheetViews>
  <sheetFormatPr baseColWidth="10" defaultColWidth="11.42578125" defaultRowHeight="12.75" x14ac:dyDescent="0.2"/>
  <cols>
    <col min="1" max="1" width="27.42578125" style="47" customWidth="1"/>
    <col min="2" max="2" width="11" style="48" customWidth="1"/>
    <col min="3" max="3" width="12.7109375" style="48" customWidth="1"/>
    <col min="4" max="4" width="16.7109375" style="48" customWidth="1"/>
    <col min="5" max="5" width="12.42578125" style="48" customWidth="1"/>
    <col min="6" max="6" width="14.140625" style="48" customWidth="1"/>
    <col min="7" max="7" width="12.42578125" style="48" customWidth="1"/>
    <col min="8" max="8" width="14" style="48" customWidth="1"/>
    <col min="9" max="16384" width="11.42578125" style="47"/>
  </cols>
  <sheetData>
    <row r="7" spans="1:19" x14ac:dyDescent="0.2">
      <c r="A7" s="1284" t="s">
        <v>512</v>
      </c>
      <c r="B7" s="1284"/>
      <c r="C7" s="1284"/>
      <c r="D7" s="1284"/>
      <c r="E7" s="1284"/>
      <c r="F7" s="1284"/>
      <c r="G7" s="1284"/>
      <c r="H7" s="1284"/>
      <c r="I7" s="48"/>
      <c r="J7" s="48"/>
      <c r="K7" s="48"/>
      <c r="L7" s="48"/>
      <c r="M7" s="48"/>
      <c r="N7" s="48"/>
      <c r="O7" s="48"/>
      <c r="P7" s="48"/>
      <c r="Q7" s="48"/>
      <c r="R7" s="48"/>
      <c r="S7" s="48"/>
    </row>
    <row r="8" spans="1:19" x14ac:dyDescent="0.2">
      <c r="A8" s="1284" t="s">
        <v>365</v>
      </c>
      <c r="B8" s="1284"/>
      <c r="C8" s="1284"/>
      <c r="D8" s="1284"/>
      <c r="E8" s="1284"/>
      <c r="F8" s="1284"/>
      <c r="G8" s="1284"/>
      <c r="H8" s="1284"/>
      <c r="I8" s="83" t="s">
        <v>254</v>
      </c>
      <c r="J8" s="48"/>
      <c r="K8" s="48"/>
      <c r="L8" s="48"/>
      <c r="M8" s="48"/>
      <c r="N8" s="48"/>
      <c r="O8" s="48"/>
      <c r="P8" s="48"/>
      <c r="Q8" s="48"/>
      <c r="R8" s="48"/>
      <c r="S8" s="48"/>
    </row>
    <row r="9" spans="1:19" x14ac:dyDescent="0.2">
      <c r="A9" s="1285" t="s">
        <v>730</v>
      </c>
      <c r="B9" s="1285"/>
      <c r="C9" s="1285"/>
      <c r="D9" s="1285"/>
      <c r="E9" s="1285"/>
      <c r="F9" s="1285"/>
      <c r="G9" s="1285"/>
      <c r="H9" s="1285"/>
      <c r="I9" s="48"/>
      <c r="J9" s="48"/>
      <c r="K9" s="48"/>
      <c r="L9" s="48"/>
      <c r="M9" s="48"/>
      <c r="N9" s="48"/>
      <c r="O9" s="48"/>
      <c r="P9" s="48"/>
      <c r="Q9" s="48"/>
      <c r="R9" s="48"/>
      <c r="S9" s="48"/>
    </row>
    <row r="10" spans="1:19" x14ac:dyDescent="0.2">
      <c r="A10" s="1286" t="s">
        <v>767</v>
      </c>
      <c r="B10" s="1286"/>
      <c r="C10" s="1286"/>
      <c r="D10" s="1286"/>
      <c r="E10" s="1286"/>
      <c r="F10" s="1286"/>
      <c r="G10" s="1286"/>
      <c r="H10" s="1286"/>
      <c r="I10" s="48"/>
      <c r="J10" s="48"/>
      <c r="K10" s="48"/>
      <c r="L10" s="48"/>
      <c r="M10" s="48"/>
      <c r="N10" s="48"/>
      <c r="O10" s="48"/>
      <c r="P10" s="48"/>
      <c r="Q10" s="48"/>
      <c r="R10" s="48"/>
      <c r="S10" s="48"/>
    </row>
    <row r="11" spans="1:19" x14ac:dyDescent="0.2">
      <c r="A11" s="306"/>
      <c r="B11" s="306"/>
      <c r="C11" s="306"/>
      <c r="D11" s="306"/>
      <c r="E11" s="306"/>
      <c r="F11" s="307" t="s">
        <v>12</v>
      </c>
      <c r="G11" s="306"/>
      <c r="H11" s="306"/>
      <c r="I11" s="48"/>
      <c r="J11" s="48"/>
      <c r="K11" s="48"/>
      <c r="L11" s="48"/>
      <c r="M11" s="48"/>
      <c r="N11" s="48"/>
      <c r="O11" s="48"/>
      <c r="P11" s="48"/>
      <c r="Q11" s="48"/>
      <c r="R11" s="48"/>
      <c r="S11" s="48"/>
    </row>
    <row r="12" spans="1:19" x14ac:dyDescent="0.2">
      <c r="A12" s="1217" t="s">
        <v>40</v>
      </c>
      <c r="B12" s="1225" t="s">
        <v>2</v>
      </c>
      <c r="C12" s="1226"/>
      <c r="D12" s="1227"/>
      <c r="E12" s="1225" t="s">
        <v>3</v>
      </c>
      <c r="F12" s="1226"/>
      <c r="G12" s="1227"/>
      <c r="H12" s="1217" t="s">
        <v>39</v>
      </c>
    </row>
    <row r="13" spans="1:19" x14ac:dyDescent="0.2">
      <c r="A13" s="1219"/>
      <c r="B13" s="768" t="s">
        <v>10</v>
      </c>
      <c r="C13" s="768" t="s">
        <v>0</v>
      </c>
      <c r="D13" s="768" t="s">
        <v>1</v>
      </c>
      <c r="E13" s="768" t="s">
        <v>10</v>
      </c>
      <c r="F13" s="768" t="s">
        <v>0</v>
      </c>
      <c r="G13" s="768" t="s">
        <v>1</v>
      </c>
      <c r="H13" s="1219"/>
    </row>
    <row r="14" spans="1:19" x14ac:dyDescent="0.2">
      <c r="A14" s="888" t="s">
        <v>10</v>
      </c>
      <c r="B14" s="308">
        <v>17819</v>
      </c>
      <c r="C14" s="308">
        <v>11335</v>
      </c>
      <c r="D14" s="308">
        <v>6484</v>
      </c>
      <c r="E14" s="308">
        <v>15289</v>
      </c>
      <c r="F14" s="308">
        <v>9813</v>
      </c>
      <c r="G14" s="308">
        <v>5476</v>
      </c>
      <c r="H14" s="309">
        <f>+Tabla2422[[#This Row],[Columna2]]-Tabla2422[[#This Row],[Columna5]]</f>
        <v>2530</v>
      </c>
    </row>
    <row r="15" spans="1:19" x14ac:dyDescent="0.2">
      <c r="A15" s="889" t="s">
        <v>267</v>
      </c>
      <c r="B15" s="300">
        <v>17260</v>
      </c>
      <c r="C15" s="300">
        <v>10983</v>
      </c>
      <c r="D15" s="300">
        <v>6277</v>
      </c>
      <c r="E15" s="300">
        <v>14876</v>
      </c>
      <c r="F15" s="300">
        <v>9566</v>
      </c>
      <c r="G15" s="300">
        <v>5310</v>
      </c>
      <c r="H15" s="309">
        <f>+Tabla2422[[#This Row],[Columna2]]-Tabla2422[[#This Row],[Columna5]]</f>
        <v>2384</v>
      </c>
    </row>
    <row r="16" spans="1:19" x14ac:dyDescent="0.2">
      <c r="A16" s="889" t="s">
        <v>3757</v>
      </c>
      <c r="B16" s="300">
        <v>139</v>
      </c>
      <c r="C16" s="300">
        <v>79</v>
      </c>
      <c r="D16" s="300">
        <v>60</v>
      </c>
      <c r="E16" s="300">
        <v>80</v>
      </c>
      <c r="F16" s="300">
        <v>41</v>
      </c>
      <c r="G16" s="300">
        <v>39</v>
      </c>
      <c r="H16" s="309">
        <f>+Tabla2422[[#This Row],[Columna2]]-Tabla2422[[#This Row],[Columna5]]</f>
        <v>59</v>
      </c>
    </row>
    <row r="17" spans="1:8" x14ac:dyDescent="0.2">
      <c r="A17" s="302" t="s">
        <v>41</v>
      </c>
      <c r="B17" s="383">
        <v>18</v>
      </c>
      <c r="C17" s="383">
        <v>12</v>
      </c>
      <c r="D17" s="383">
        <v>6</v>
      </c>
      <c r="E17" s="383">
        <v>13</v>
      </c>
      <c r="F17" s="383">
        <v>6</v>
      </c>
      <c r="G17" s="384">
        <v>7</v>
      </c>
      <c r="H17" s="887">
        <f>+Tabla2422[[#This Row],[Columna2]]-Tabla2422[[#This Row],[Columna5]]</f>
        <v>5</v>
      </c>
    </row>
    <row r="18" spans="1:8" x14ac:dyDescent="0.2">
      <c r="A18" s="302" t="s">
        <v>43</v>
      </c>
      <c r="B18" s="383">
        <v>53</v>
      </c>
      <c r="C18" s="383">
        <v>23</v>
      </c>
      <c r="D18" s="383">
        <v>30</v>
      </c>
      <c r="E18" s="383">
        <v>26</v>
      </c>
      <c r="F18" s="383">
        <v>12</v>
      </c>
      <c r="G18" s="383">
        <v>14</v>
      </c>
      <c r="H18" s="887">
        <f>+Tabla2422[[#This Row],[Columna2]]-Tabla2422[[#This Row],[Columna5]]</f>
        <v>27</v>
      </c>
    </row>
    <row r="19" spans="1:8" x14ac:dyDescent="0.2">
      <c r="A19" s="302" t="s">
        <v>42</v>
      </c>
      <c r="B19" s="383">
        <v>68</v>
      </c>
      <c r="C19" s="383">
        <v>44</v>
      </c>
      <c r="D19" s="383">
        <v>24</v>
      </c>
      <c r="E19" s="383">
        <v>41</v>
      </c>
      <c r="F19" s="383">
        <v>23</v>
      </c>
      <c r="G19" s="383">
        <v>18</v>
      </c>
      <c r="H19" s="887">
        <f>+Tabla2422[[#This Row],[Columna2]]-Tabla2422[[#This Row],[Columna5]]</f>
        <v>27</v>
      </c>
    </row>
    <row r="20" spans="1:8" x14ac:dyDescent="0.2">
      <c r="A20" s="889" t="s">
        <v>268</v>
      </c>
      <c r="B20" s="382">
        <v>35</v>
      </c>
      <c r="C20" s="382">
        <v>21</v>
      </c>
      <c r="D20" s="382">
        <v>14</v>
      </c>
      <c r="E20" s="382">
        <v>39</v>
      </c>
      <c r="F20" s="382">
        <v>24</v>
      </c>
      <c r="G20" s="382">
        <v>15</v>
      </c>
      <c r="H20" s="309">
        <f>+Tabla2422[[#This Row],[Columna2]]-Tabla2422[[#This Row],[Columna5]]</f>
        <v>-4</v>
      </c>
    </row>
    <row r="21" spans="1:8" x14ac:dyDescent="0.2">
      <c r="A21" s="302" t="s">
        <v>49</v>
      </c>
      <c r="B21" s="384">
        <v>1</v>
      </c>
      <c r="C21" s="384">
        <v>1</v>
      </c>
      <c r="D21" s="384">
        <v>0</v>
      </c>
      <c r="E21" s="383">
        <v>1</v>
      </c>
      <c r="F21" s="384">
        <v>1</v>
      </c>
      <c r="G21" s="383">
        <v>0</v>
      </c>
      <c r="H21" s="887">
        <f>+Tabla2422[[#This Row],[Columna2]]-Tabla2422[[#This Row],[Columna5]]</f>
        <v>0</v>
      </c>
    </row>
    <row r="22" spans="1:8" x14ac:dyDescent="0.2">
      <c r="A22" s="302" t="s">
        <v>50</v>
      </c>
      <c r="B22" s="383">
        <v>8</v>
      </c>
      <c r="C22" s="383">
        <v>6</v>
      </c>
      <c r="D22" s="384">
        <v>2</v>
      </c>
      <c r="E22" s="383">
        <v>10</v>
      </c>
      <c r="F22" s="383">
        <v>8</v>
      </c>
      <c r="G22" s="384">
        <v>2</v>
      </c>
      <c r="H22" s="887">
        <f>+Tabla2422[[#This Row],[Columna2]]-Tabla2422[[#This Row],[Columna5]]</f>
        <v>-2</v>
      </c>
    </row>
    <row r="23" spans="1:8" x14ac:dyDescent="0.2">
      <c r="A23" s="302" t="s">
        <v>56</v>
      </c>
      <c r="B23" s="383">
        <v>11</v>
      </c>
      <c r="C23" s="384">
        <v>7</v>
      </c>
      <c r="D23" s="383">
        <v>4</v>
      </c>
      <c r="E23" s="383">
        <v>14</v>
      </c>
      <c r="F23" s="384">
        <v>7</v>
      </c>
      <c r="G23" s="383">
        <v>7</v>
      </c>
      <c r="H23" s="887">
        <f>+Tabla2422[[#This Row],[Columna2]]-Tabla2422[[#This Row],[Columna5]]</f>
        <v>-3</v>
      </c>
    </row>
    <row r="24" spans="1:8" x14ac:dyDescent="0.2">
      <c r="A24" s="302" t="s">
        <v>57</v>
      </c>
      <c r="B24" s="383">
        <v>2</v>
      </c>
      <c r="C24" s="383">
        <v>0</v>
      </c>
      <c r="D24" s="383">
        <v>2</v>
      </c>
      <c r="E24" s="384">
        <v>1</v>
      </c>
      <c r="F24" s="384">
        <v>0</v>
      </c>
      <c r="G24" s="384">
        <v>1</v>
      </c>
      <c r="H24" s="887">
        <f>+Tabla2422[[#This Row],[Columna2]]-Tabla2422[[#This Row],[Columna5]]</f>
        <v>1</v>
      </c>
    </row>
    <row r="25" spans="1:8" x14ac:dyDescent="0.2">
      <c r="A25" s="302" t="s">
        <v>300</v>
      </c>
      <c r="B25" s="384">
        <v>1</v>
      </c>
      <c r="C25" s="384">
        <v>1</v>
      </c>
      <c r="D25" s="384">
        <v>0</v>
      </c>
      <c r="E25" s="383">
        <v>1</v>
      </c>
      <c r="F25" s="384">
        <v>1</v>
      </c>
      <c r="G25" s="383">
        <v>0</v>
      </c>
      <c r="H25" s="887">
        <f>+Tabla2422[[#This Row],[Columna2]]-Tabla2422[[#This Row],[Columna5]]</f>
        <v>0</v>
      </c>
    </row>
    <row r="26" spans="1:8" x14ac:dyDescent="0.2">
      <c r="A26" s="302" t="s">
        <v>60</v>
      </c>
      <c r="B26" s="383">
        <v>9</v>
      </c>
      <c r="C26" s="383">
        <v>4</v>
      </c>
      <c r="D26" s="383">
        <v>5</v>
      </c>
      <c r="E26" s="384">
        <v>7</v>
      </c>
      <c r="F26" s="384">
        <v>3</v>
      </c>
      <c r="G26" s="384">
        <v>4</v>
      </c>
      <c r="H26" s="887">
        <f>+Tabla2422[[#This Row],[Columna2]]-Tabla2422[[#This Row],[Columna5]]</f>
        <v>2</v>
      </c>
    </row>
    <row r="27" spans="1:8" x14ac:dyDescent="0.2">
      <c r="A27" s="302" t="s">
        <v>53</v>
      </c>
      <c r="B27" s="383">
        <v>3</v>
      </c>
      <c r="C27" s="383">
        <v>2</v>
      </c>
      <c r="D27" s="383">
        <v>1</v>
      </c>
      <c r="E27" s="383">
        <v>5</v>
      </c>
      <c r="F27" s="383">
        <v>4</v>
      </c>
      <c r="G27" s="383">
        <v>1</v>
      </c>
      <c r="H27" s="887">
        <f>+Tabla2422[[#This Row],[Columna2]]-Tabla2422[[#This Row],[Columna5]]</f>
        <v>-2</v>
      </c>
    </row>
    <row r="28" spans="1:8" x14ac:dyDescent="0.2">
      <c r="A28" s="889" t="s">
        <v>273</v>
      </c>
      <c r="B28" s="382">
        <v>17086</v>
      </c>
      <c r="C28" s="382">
        <v>10883</v>
      </c>
      <c r="D28" s="382">
        <v>6203</v>
      </c>
      <c r="E28" s="382">
        <v>14757</v>
      </c>
      <c r="F28" s="382">
        <v>9501</v>
      </c>
      <c r="G28" s="382">
        <v>5256</v>
      </c>
      <c r="H28" s="309">
        <f>+Tabla2422[[#This Row],[Columna2]]-Tabla2422[[#This Row],[Columna5]]</f>
        <v>2329</v>
      </c>
    </row>
    <row r="29" spans="1:8" x14ac:dyDescent="0.2">
      <c r="A29" s="302" t="s">
        <v>62</v>
      </c>
      <c r="B29" s="383">
        <v>125</v>
      </c>
      <c r="C29" s="383">
        <v>69</v>
      </c>
      <c r="D29" s="383">
        <v>56</v>
      </c>
      <c r="E29" s="383">
        <v>157</v>
      </c>
      <c r="F29" s="383">
        <v>85</v>
      </c>
      <c r="G29" s="383">
        <v>72</v>
      </c>
      <c r="H29" s="887">
        <f>+Tabla2422[[#This Row],[Columna2]]-Tabla2422[[#This Row],[Columna5]]</f>
        <v>-32</v>
      </c>
    </row>
    <row r="30" spans="1:8" x14ac:dyDescent="0.2">
      <c r="A30" s="302" t="s">
        <v>791</v>
      </c>
      <c r="B30" s="383">
        <v>4</v>
      </c>
      <c r="C30" s="383">
        <v>3</v>
      </c>
      <c r="D30" s="383">
        <v>1</v>
      </c>
      <c r="E30" s="383">
        <v>12</v>
      </c>
      <c r="F30" s="383">
        <v>4</v>
      </c>
      <c r="G30" s="383">
        <v>8</v>
      </c>
      <c r="H30" s="887">
        <f>+Tabla2422[[#This Row],[Columna2]]-Tabla2422[[#This Row],[Columna5]]</f>
        <v>-8</v>
      </c>
    </row>
    <row r="31" spans="1:8" x14ac:dyDescent="0.2">
      <c r="A31" s="302" t="s">
        <v>64</v>
      </c>
      <c r="B31" s="383">
        <v>28</v>
      </c>
      <c r="C31" s="383">
        <v>12</v>
      </c>
      <c r="D31" s="383">
        <v>16</v>
      </c>
      <c r="E31" s="383">
        <v>15</v>
      </c>
      <c r="F31" s="383">
        <v>8</v>
      </c>
      <c r="G31" s="383">
        <v>7</v>
      </c>
      <c r="H31" s="887">
        <f>+Tabla2422[[#This Row],[Columna2]]-Tabla2422[[#This Row],[Columna5]]</f>
        <v>13</v>
      </c>
    </row>
    <row r="32" spans="1:8" x14ac:dyDescent="0.2">
      <c r="A32" s="302" t="s">
        <v>65</v>
      </c>
      <c r="B32" s="383">
        <v>45</v>
      </c>
      <c r="C32" s="383">
        <v>29</v>
      </c>
      <c r="D32" s="383">
        <v>16</v>
      </c>
      <c r="E32" s="383">
        <v>56</v>
      </c>
      <c r="F32" s="383">
        <v>33</v>
      </c>
      <c r="G32" s="383">
        <v>23</v>
      </c>
      <c r="H32" s="887">
        <f>+Tabla2422[[#This Row],[Columna2]]-Tabla2422[[#This Row],[Columna5]]</f>
        <v>-11</v>
      </c>
    </row>
    <row r="33" spans="1:8" x14ac:dyDescent="0.2">
      <c r="A33" s="302" t="s">
        <v>66</v>
      </c>
      <c r="B33" s="383">
        <v>13216</v>
      </c>
      <c r="C33" s="383">
        <v>8179</v>
      </c>
      <c r="D33" s="383">
        <v>5037</v>
      </c>
      <c r="E33" s="383">
        <v>10513</v>
      </c>
      <c r="F33" s="383">
        <v>6485</v>
      </c>
      <c r="G33" s="383">
        <v>4028</v>
      </c>
      <c r="H33" s="887">
        <f>+Tabla2422[[#This Row],[Columna2]]-Tabla2422[[#This Row],[Columna5]]</f>
        <v>2703</v>
      </c>
    </row>
    <row r="34" spans="1:8" x14ac:dyDescent="0.2">
      <c r="A34" s="302" t="s">
        <v>214</v>
      </c>
      <c r="B34" s="384">
        <v>3426</v>
      </c>
      <c r="C34" s="384">
        <v>2426</v>
      </c>
      <c r="D34" s="384">
        <v>1000</v>
      </c>
      <c r="E34" s="383">
        <v>3805</v>
      </c>
      <c r="F34" s="383">
        <v>2750</v>
      </c>
      <c r="G34" s="384">
        <v>1055</v>
      </c>
      <c r="H34" s="887">
        <f>+Tabla2422[[#This Row],[Columna2]]-Tabla2422[[#This Row],[Columna5]]</f>
        <v>-379</v>
      </c>
    </row>
    <row r="35" spans="1:8" s="31" customFormat="1" x14ac:dyDescent="0.2">
      <c r="A35" s="302" t="s">
        <v>69</v>
      </c>
      <c r="B35" s="383">
        <v>121</v>
      </c>
      <c r="C35" s="383">
        <v>89</v>
      </c>
      <c r="D35" s="383">
        <v>32</v>
      </c>
      <c r="E35" s="383">
        <v>102</v>
      </c>
      <c r="F35" s="383">
        <v>80</v>
      </c>
      <c r="G35" s="383">
        <v>22</v>
      </c>
      <c r="H35" s="887">
        <f>+Tabla2422[[#This Row],[Columna2]]-Tabla2422[[#This Row],[Columna5]]</f>
        <v>19</v>
      </c>
    </row>
    <row r="36" spans="1:8" ht="9" customHeight="1" x14ac:dyDescent="0.2">
      <c r="A36" s="302" t="s">
        <v>68</v>
      </c>
      <c r="B36" s="383">
        <v>2</v>
      </c>
      <c r="C36" s="383">
        <v>2</v>
      </c>
      <c r="D36" s="384">
        <v>0</v>
      </c>
      <c r="E36" s="383">
        <v>2</v>
      </c>
      <c r="F36" s="383">
        <v>2</v>
      </c>
      <c r="G36" s="383">
        <v>0</v>
      </c>
      <c r="H36" s="887">
        <f>+Tabla2422[[#This Row],[Columna2]]-Tabla2422[[#This Row],[Columna5]]</f>
        <v>0</v>
      </c>
    </row>
    <row r="37" spans="1:8" x14ac:dyDescent="0.2">
      <c r="A37" s="302" t="s">
        <v>71</v>
      </c>
      <c r="B37" s="383">
        <v>9</v>
      </c>
      <c r="C37" s="383">
        <v>5</v>
      </c>
      <c r="D37" s="383">
        <v>4</v>
      </c>
      <c r="E37" s="383">
        <v>9</v>
      </c>
      <c r="F37" s="383">
        <v>7</v>
      </c>
      <c r="G37" s="383">
        <v>2</v>
      </c>
      <c r="H37" s="887">
        <f>+Tabla2422[[#This Row],[Columna2]]-Tabla2422[[#This Row],[Columna5]]</f>
        <v>0</v>
      </c>
    </row>
    <row r="38" spans="1:8" x14ac:dyDescent="0.2">
      <c r="A38" s="302" t="s">
        <v>72</v>
      </c>
      <c r="B38" s="383">
        <v>110</v>
      </c>
      <c r="C38" s="383">
        <v>69</v>
      </c>
      <c r="D38" s="383">
        <v>41</v>
      </c>
      <c r="E38" s="383">
        <v>86</v>
      </c>
      <c r="F38" s="383">
        <v>47</v>
      </c>
      <c r="G38" s="383">
        <v>39</v>
      </c>
      <c r="H38" s="887">
        <f>+Tabla2422[[#This Row],[Columna2]]-Tabla2422[[#This Row],[Columna5]]</f>
        <v>24</v>
      </c>
    </row>
    <row r="39" spans="1:8" x14ac:dyDescent="0.2">
      <c r="A39" s="889" t="s">
        <v>269</v>
      </c>
      <c r="B39" s="382">
        <v>487</v>
      </c>
      <c r="C39" s="382">
        <v>296</v>
      </c>
      <c r="D39" s="382">
        <v>191</v>
      </c>
      <c r="E39" s="385">
        <v>358</v>
      </c>
      <c r="F39" s="385">
        <v>203</v>
      </c>
      <c r="G39" s="385">
        <v>155</v>
      </c>
      <c r="H39" s="309">
        <f>+Tabla2422[[#This Row],[Columna2]]-Tabla2422[[#This Row],[Columna5]]</f>
        <v>129</v>
      </c>
    </row>
    <row r="40" spans="1:8" x14ac:dyDescent="0.2">
      <c r="A40" s="302" t="s">
        <v>76</v>
      </c>
      <c r="B40" s="383">
        <v>11</v>
      </c>
      <c r="C40" s="383">
        <v>6</v>
      </c>
      <c r="D40" s="384">
        <v>5</v>
      </c>
      <c r="E40" s="383">
        <v>7</v>
      </c>
      <c r="F40" s="383">
        <v>6</v>
      </c>
      <c r="G40" s="383">
        <v>1</v>
      </c>
      <c r="H40" s="887">
        <f>+Tabla2422[[#This Row],[Columna2]]-Tabla2422[[#This Row],[Columna5]]</f>
        <v>4</v>
      </c>
    </row>
    <row r="41" spans="1:8" x14ac:dyDescent="0.2">
      <c r="A41" s="302" t="s">
        <v>77</v>
      </c>
      <c r="B41" s="383">
        <v>22</v>
      </c>
      <c r="C41" s="383">
        <v>13</v>
      </c>
      <c r="D41" s="384">
        <v>9</v>
      </c>
      <c r="E41" s="384">
        <v>11</v>
      </c>
      <c r="F41" s="384">
        <v>6</v>
      </c>
      <c r="G41" s="384">
        <v>5</v>
      </c>
      <c r="H41" s="887">
        <f>+Tabla2422[[#This Row],[Columna2]]-Tabla2422[[#This Row],[Columna5]]</f>
        <v>11</v>
      </c>
    </row>
    <row r="42" spans="1:8" x14ac:dyDescent="0.2">
      <c r="A42" s="302" t="s">
        <v>100</v>
      </c>
      <c r="B42" s="383">
        <v>24</v>
      </c>
      <c r="C42" s="384">
        <v>20</v>
      </c>
      <c r="D42" s="383">
        <v>4</v>
      </c>
      <c r="E42" s="383">
        <v>19</v>
      </c>
      <c r="F42" s="383">
        <v>9</v>
      </c>
      <c r="G42" s="384">
        <v>10</v>
      </c>
      <c r="H42" s="887">
        <f>+Tabla2422[[#This Row],[Columna2]]-Tabla2422[[#This Row],[Columna5]]</f>
        <v>5</v>
      </c>
    </row>
    <row r="43" spans="1:8" x14ac:dyDescent="0.2">
      <c r="A43" s="302" t="s">
        <v>106</v>
      </c>
      <c r="B43" s="383">
        <v>1</v>
      </c>
      <c r="C43" s="383">
        <v>1</v>
      </c>
      <c r="D43" s="384">
        <v>0</v>
      </c>
      <c r="E43" s="384">
        <v>1</v>
      </c>
      <c r="F43" s="384">
        <v>1</v>
      </c>
      <c r="G43" s="384">
        <v>0</v>
      </c>
      <c r="H43" s="887">
        <f>+Tabla2422[[#This Row],[Columna2]]-Tabla2422[[#This Row],[Columna5]]</f>
        <v>0</v>
      </c>
    </row>
    <row r="44" spans="1:8" x14ac:dyDescent="0.2">
      <c r="A44" s="311" t="s">
        <v>796</v>
      </c>
      <c r="B44" s="383">
        <v>8</v>
      </c>
      <c r="C44" s="383">
        <v>7</v>
      </c>
      <c r="D44" s="383">
        <v>1</v>
      </c>
      <c r="E44" s="383">
        <v>5</v>
      </c>
      <c r="F44" s="383">
        <v>4</v>
      </c>
      <c r="G44" s="383">
        <v>1</v>
      </c>
      <c r="H44" s="887">
        <f>+Tabla2422[[#This Row],[Columna2]]-Tabla2422[[#This Row],[Columna5]]</f>
        <v>3</v>
      </c>
    </row>
    <row r="45" spans="1:8" x14ac:dyDescent="0.2">
      <c r="A45" s="302" t="s">
        <v>74</v>
      </c>
      <c r="B45" s="383">
        <v>77</v>
      </c>
      <c r="C45" s="383">
        <v>46</v>
      </c>
      <c r="D45" s="384">
        <v>31</v>
      </c>
      <c r="E45" s="384">
        <v>53</v>
      </c>
      <c r="F45" s="384">
        <v>28</v>
      </c>
      <c r="G45" s="384">
        <v>25</v>
      </c>
      <c r="H45" s="887">
        <f>+Tabla2422[[#This Row],[Columna2]]-Tabla2422[[#This Row],[Columna5]]</f>
        <v>24</v>
      </c>
    </row>
    <row r="46" spans="1:8" x14ac:dyDescent="0.2">
      <c r="A46" s="302" t="s">
        <v>80</v>
      </c>
      <c r="B46" s="383">
        <v>4</v>
      </c>
      <c r="C46" s="383">
        <v>2</v>
      </c>
      <c r="D46" s="383">
        <v>2</v>
      </c>
      <c r="E46" s="383">
        <v>4</v>
      </c>
      <c r="F46" s="383">
        <v>2</v>
      </c>
      <c r="G46" s="383">
        <v>2</v>
      </c>
      <c r="H46" s="887">
        <f>+Tabla2422[[#This Row],[Columna2]]-Tabla2422[[#This Row],[Columna5]]</f>
        <v>0</v>
      </c>
    </row>
    <row r="47" spans="1:8" x14ac:dyDescent="0.2">
      <c r="A47" s="302" t="s">
        <v>83</v>
      </c>
      <c r="B47" s="383">
        <v>67</v>
      </c>
      <c r="C47" s="383">
        <v>33</v>
      </c>
      <c r="D47" s="383">
        <v>34</v>
      </c>
      <c r="E47" s="383">
        <v>67</v>
      </c>
      <c r="F47" s="384">
        <v>33</v>
      </c>
      <c r="G47" s="383">
        <v>34</v>
      </c>
      <c r="H47" s="887">
        <f>+Tabla2422[[#This Row],[Columna2]]-Tabla2422[[#This Row],[Columna5]]</f>
        <v>0</v>
      </c>
    </row>
    <row r="48" spans="1:8" x14ac:dyDescent="0.2">
      <c r="A48" s="302" t="s">
        <v>84</v>
      </c>
      <c r="B48" s="384">
        <v>1</v>
      </c>
      <c r="C48" s="384">
        <v>1</v>
      </c>
      <c r="D48" s="384">
        <v>0</v>
      </c>
      <c r="E48" s="383">
        <v>1</v>
      </c>
      <c r="F48" s="383">
        <v>1</v>
      </c>
      <c r="G48" s="384">
        <v>0</v>
      </c>
      <c r="H48" s="887">
        <f>+Tabla2422[[#This Row],[Columna2]]-Tabla2422[[#This Row],[Columna5]]</f>
        <v>0</v>
      </c>
    </row>
    <row r="49" spans="1:8" x14ac:dyDescent="0.2">
      <c r="A49" s="302" t="s">
        <v>85</v>
      </c>
      <c r="B49" s="383">
        <v>4</v>
      </c>
      <c r="C49" s="383">
        <v>3</v>
      </c>
      <c r="D49" s="383">
        <v>1</v>
      </c>
      <c r="E49" s="383">
        <v>1</v>
      </c>
      <c r="F49" s="383">
        <v>1</v>
      </c>
      <c r="G49" s="384">
        <v>0</v>
      </c>
      <c r="H49" s="887">
        <f>+Tabla2422[[#This Row],[Columna2]]-Tabla2422[[#This Row],[Columna5]]</f>
        <v>3</v>
      </c>
    </row>
    <row r="50" spans="1:8" x14ac:dyDescent="0.2">
      <c r="A50" s="302" t="s">
        <v>86</v>
      </c>
      <c r="B50" s="383">
        <v>113</v>
      </c>
      <c r="C50" s="384">
        <v>62</v>
      </c>
      <c r="D50" s="383">
        <v>51</v>
      </c>
      <c r="E50" s="383">
        <v>74</v>
      </c>
      <c r="F50" s="384">
        <v>39</v>
      </c>
      <c r="G50" s="383">
        <v>35</v>
      </c>
      <c r="H50" s="887">
        <f>+Tabla2422[[#This Row],[Columna2]]-Tabla2422[[#This Row],[Columna5]]</f>
        <v>39</v>
      </c>
    </row>
    <row r="51" spans="1:8" x14ac:dyDescent="0.2">
      <c r="A51" s="302" t="s">
        <v>259</v>
      </c>
      <c r="B51" s="383">
        <v>32</v>
      </c>
      <c r="C51" s="383">
        <v>25</v>
      </c>
      <c r="D51" s="383">
        <v>7</v>
      </c>
      <c r="E51" s="383">
        <v>20</v>
      </c>
      <c r="F51" s="383">
        <v>11</v>
      </c>
      <c r="G51" s="383">
        <v>9</v>
      </c>
      <c r="H51" s="887">
        <f>+Tabla2422[[#This Row],[Columna2]]-Tabla2422[[#This Row],[Columna5]]</f>
        <v>12</v>
      </c>
    </row>
    <row r="52" spans="1:8" x14ac:dyDescent="0.2">
      <c r="A52" s="302" t="s">
        <v>87</v>
      </c>
      <c r="B52" s="383">
        <v>3</v>
      </c>
      <c r="C52" s="383">
        <v>3</v>
      </c>
      <c r="D52" s="384">
        <v>0</v>
      </c>
      <c r="E52" s="384">
        <v>3</v>
      </c>
      <c r="F52" s="384">
        <v>3</v>
      </c>
      <c r="G52" s="384">
        <v>0</v>
      </c>
      <c r="H52" s="887">
        <f>+Tabla2422[[#This Row],[Columna2]]-Tabla2422[[#This Row],[Columna5]]</f>
        <v>0</v>
      </c>
    </row>
    <row r="53" spans="1:8" x14ac:dyDescent="0.2">
      <c r="A53" s="302" t="s">
        <v>79</v>
      </c>
      <c r="B53" s="383">
        <v>2</v>
      </c>
      <c r="C53" s="383">
        <v>1</v>
      </c>
      <c r="D53" s="384">
        <v>1</v>
      </c>
      <c r="E53" s="384">
        <v>0</v>
      </c>
      <c r="F53" s="384">
        <v>0</v>
      </c>
      <c r="G53" s="384">
        <v>0</v>
      </c>
      <c r="H53" s="887">
        <f>+Tabla2422[[#This Row],[Columna2]]-Tabla2422[[#This Row],[Columna5]]</f>
        <v>2</v>
      </c>
    </row>
    <row r="54" spans="1:8" x14ac:dyDescent="0.2">
      <c r="A54" s="302" t="s">
        <v>303</v>
      </c>
      <c r="B54" s="383">
        <v>1</v>
      </c>
      <c r="C54" s="383">
        <v>0</v>
      </c>
      <c r="D54" s="383">
        <v>1</v>
      </c>
      <c r="E54" s="383">
        <v>1</v>
      </c>
      <c r="F54" s="383">
        <v>0</v>
      </c>
      <c r="G54" s="383">
        <v>1</v>
      </c>
      <c r="H54" s="887">
        <f>+Tabla2422[[#This Row],[Columna2]]-Tabla2422[[#This Row],[Columna5]]</f>
        <v>0</v>
      </c>
    </row>
    <row r="55" spans="1:8" x14ac:dyDescent="0.2">
      <c r="A55" s="302" t="s">
        <v>88</v>
      </c>
      <c r="B55" s="383">
        <v>1</v>
      </c>
      <c r="C55" s="383">
        <v>1</v>
      </c>
      <c r="D55" s="383">
        <v>0</v>
      </c>
      <c r="E55" s="384">
        <v>1</v>
      </c>
      <c r="F55" s="384">
        <v>1</v>
      </c>
      <c r="G55" s="384">
        <v>0</v>
      </c>
      <c r="H55" s="887">
        <f>+Tabla2422[[#This Row],[Columna2]]-Tabla2422[[#This Row],[Columna5]]</f>
        <v>0</v>
      </c>
    </row>
    <row r="56" spans="1:8" x14ac:dyDescent="0.2">
      <c r="A56" s="312" t="s">
        <v>90</v>
      </c>
      <c r="B56" s="383">
        <v>54</v>
      </c>
      <c r="C56" s="383">
        <v>36</v>
      </c>
      <c r="D56" s="383">
        <v>18</v>
      </c>
      <c r="E56" s="383">
        <v>42</v>
      </c>
      <c r="F56" s="383">
        <v>28</v>
      </c>
      <c r="G56" s="384">
        <v>14</v>
      </c>
      <c r="H56" s="887">
        <f>+Tabla2422[[#This Row],[Columna2]]-Tabla2422[[#This Row],[Columna5]]</f>
        <v>12</v>
      </c>
    </row>
    <row r="57" spans="1:8" x14ac:dyDescent="0.2">
      <c r="A57" s="302" t="s">
        <v>92</v>
      </c>
      <c r="B57" s="383">
        <v>5</v>
      </c>
      <c r="C57" s="383">
        <v>3</v>
      </c>
      <c r="D57" s="383">
        <v>2</v>
      </c>
      <c r="E57" s="383">
        <v>7</v>
      </c>
      <c r="F57" s="383">
        <v>5</v>
      </c>
      <c r="G57" s="384">
        <v>2</v>
      </c>
      <c r="H57" s="887">
        <f>+Tabla2422[[#This Row],[Columna2]]-Tabla2422[[#This Row],[Columna5]]</f>
        <v>-2</v>
      </c>
    </row>
    <row r="58" spans="1:8" x14ac:dyDescent="0.2">
      <c r="A58" s="302" t="s">
        <v>93</v>
      </c>
      <c r="B58" s="383">
        <v>0</v>
      </c>
      <c r="C58" s="383">
        <v>0</v>
      </c>
      <c r="D58" s="383">
        <v>0</v>
      </c>
      <c r="E58" s="383">
        <v>1</v>
      </c>
      <c r="F58" s="383">
        <v>0</v>
      </c>
      <c r="G58" s="384">
        <v>1</v>
      </c>
      <c r="H58" s="887">
        <f>+Tabla2422[[#This Row],[Columna2]]-Tabla2422[[#This Row],[Columna5]]</f>
        <v>-1</v>
      </c>
    </row>
    <row r="59" spans="1:8" s="49" customFormat="1" x14ac:dyDescent="0.2">
      <c r="A59" s="302" t="s">
        <v>94</v>
      </c>
      <c r="B59" s="383">
        <v>1</v>
      </c>
      <c r="C59" s="384">
        <v>1</v>
      </c>
      <c r="D59" s="383">
        <v>0</v>
      </c>
      <c r="E59" s="384">
        <v>0</v>
      </c>
      <c r="F59" s="384">
        <v>0</v>
      </c>
      <c r="G59" s="384">
        <v>0</v>
      </c>
      <c r="H59" s="887">
        <f>+Tabla2422[[#This Row],[Columna2]]-Tabla2422[[#This Row],[Columna5]]</f>
        <v>1</v>
      </c>
    </row>
    <row r="60" spans="1:8" x14ac:dyDescent="0.2">
      <c r="A60" s="302" t="s">
        <v>803</v>
      </c>
      <c r="B60" s="384">
        <v>14</v>
      </c>
      <c r="C60" s="384">
        <v>11</v>
      </c>
      <c r="D60" s="384">
        <v>3</v>
      </c>
      <c r="E60" s="383">
        <v>14</v>
      </c>
      <c r="F60" s="383">
        <v>9</v>
      </c>
      <c r="G60" s="384">
        <v>5</v>
      </c>
      <c r="H60" s="887">
        <f>+Tabla2422[[#This Row],[Columna2]]-Tabla2422[[#This Row],[Columna5]]</f>
        <v>0</v>
      </c>
    </row>
    <row r="61" spans="1:8" s="49" customFormat="1" x14ac:dyDescent="0.2">
      <c r="A61" s="302" t="s">
        <v>95</v>
      </c>
      <c r="B61" s="383">
        <v>0</v>
      </c>
      <c r="C61" s="383">
        <v>0</v>
      </c>
      <c r="D61" s="383">
        <v>0</v>
      </c>
      <c r="E61" s="383">
        <v>1</v>
      </c>
      <c r="F61" s="383">
        <v>1</v>
      </c>
      <c r="G61" s="383">
        <v>0</v>
      </c>
      <c r="H61" s="887">
        <f>+Tabla2422[[#This Row],[Columna2]]-Tabla2422[[#This Row],[Columna5]]</f>
        <v>-1</v>
      </c>
    </row>
    <row r="62" spans="1:8" x14ac:dyDescent="0.2">
      <c r="A62" s="302" t="s">
        <v>96</v>
      </c>
      <c r="B62" s="384">
        <v>28</v>
      </c>
      <c r="C62" s="384">
        <v>13</v>
      </c>
      <c r="D62" s="384">
        <v>15</v>
      </c>
      <c r="E62" s="383">
        <v>12</v>
      </c>
      <c r="F62" s="383">
        <v>7</v>
      </c>
      <c r="G62" s="384">
        <v>5</v>
      </c>
      <c r="H62" s="887">
        <f>+Tabla2422[[#This Row],[Columna2]]-Tabla2422[[#This Row],[Columna5]]</f>
        <v>16</v>
      </c>
    </row>
    <row r="63" spans="1:8" x14ac:dyDescent="0.2">
      <c r="A63" s="302" t="s">
        <v>97</v>
      </c>
      <c r="B63" s="384">
        <v>7</v>
      </c>
      <c r="C63" s="384">
        <v>4</v>
      </c>
      <c r="D63" s="384">
        <v>3</v>
      </c>
      <c r="E63" s="383">
        <v>3</v>
      </c>
      <c r="F63" s="383">
        <v>2</v>
      </c>
      <c r="G63" s="384">
        <v>1</v>
      </c>
      <c r="H63" s="887">
        <f>+Tabla2422[[#This Row],[Columna2]]-Tabla2422[[#This Row],[Columna5]]</f>
        <v>4</v>
      </c>
    </row>
    <row r="64" spans="1:8" x14ac:dyDescent="0.2">
      <c r="A64" s="302" t="s">
        <v>98</v>
      </c>
      <c r="B64" s="384">
        <v>1</v>
      </c>
      <c r="C64" s="384">
        <v>0</v>
      </c>
      <c r="D64" s="384">
        <v>1</v>
      </c>
      <c r="E64" s="383">
        <v>0</v>
      </c>
      <c r="F64" s="383">
        <v>0</v>
      </c>
      <c r="G64" s="384">
        <v>0</v>
      </c>
      <c r="H64" s="887">
        <f>+Tabla2422[[#This Row],[Columna2]]-Tabla2422[[#This Row],[Columna5]]</f>
        <v>1</v>
      </c>
    </row>
    <row r="65" spans="1:8" x14ac:dyDescent="0.2">
      <c r="A65" s="302" t="s">
        <v>804</v>
      </c>
      <c r="B65" s="384">
        <v>3</v>
      </c>
      <c r="C65" s="384">
        <v>1</v>
      </c>
      <c r="D65" s="384">
        <v>2</v>
      </c>
      <c r="E65" s="383">
        <v>2</v>
      </c>
      <c r="F65" s="383">
        <v>1</v>
      </c>
      <c r="G65" s="384">
        <v>1</v>
      </c>
      <c r="H65" s="887">
        <f>+Tabla2422[[#This Row],[Columna2]]-Tabla2422[[#This Row],[Columna5]]</f>
        <v>1</v>
      </c>
    </row>
    <row r="66" spans="1:8" s="49" customFormat="1" x14ac:dyDescent="0.2">
      <c r="A66" s="302" t="s">
        <v>806</v>
      </c>
      <c r="B66" s="384">
        <v>0</v>
      </c>
      <c r="C66" s="384">
        <v>0</v>
      </c>
      <c r="D66" s="384">
        <v>0</v>
      </c>
      <c r="E66" s="383">
        <v>1</v>
      </c>
      <c r="F66" s="383">
        <v>1</v>
      </c>
      <c r="G66" s="384">
        <v>0</v>
      </c>
      <c r="H66" s="887">
        <f>+Tabla2422[[#This Row],[Columna2]]-Tabla2422[[#This Row],[Columna5]]</f>
        <v>-1</v>
      </c>
    </row>
    <row r="67" spans="1:8" s="49" customFormat="1" x14ac:dyDescent="0.2">
      <c r="A67" s="302" t="s">
        <v>81</v>
      </c>
      <c r="B67" s="384">
        <v>2</v>
      </c>
      <c r="C67" s="384">
        <v>2</v>
      </c>
      <c r="D67" s="384">
        <v>0</v>
      </c>
      <c r="E67" s="383">
        <v>0</v>
      </c>
      <c r="F67" s="383">
        <v>0</v>
      </c>
      <c r="G67" s="384">
        <v>0</v>
      </c>
      <c r="H67" s="887">
        <f>+Tabla2422[[#This Row],[Columna2]]-Tabla2422[[#This Row],[Columna5]]</f>
        <v>2</v>
      </c>
    </row>
    <row r="68" spans="1:8" s="49" customFormat="1" x14ac:dyDescent="0.2">
      <c r="A68" s="302" t="s">
        <v>82</v>
      </c>
      <c r="B68" s="384">
        <v>1</v>
      </c>
      <c r="C68" s="384">
        <v>1</v>
      </c>
      <c r="D68" s="384">
        <v>0</v>
      </c>
      <c r="E68" s="383">
        <v>0</v>
      </c>
      <c r="F68" s="383">
        <v>0</v>
      </c>
      <c r="G68" s="384">
        <v>0</v>
      </c>
      <c r="H68" s="887">
        <f>+Tabla2422[[#This Row],[Columna2]]-Tabla2422[[#This Row],[Columna5]]</f>
        <v>1</v>
      </c>
    </row>
    <row r="69" spans="1:8" s="49" customFormat="1" x14ac:dyDescent="0.2">
      <c r="A69" s="302" t="s">
        <v>99</v>
      </c>
      <c r="B69" s="384">
        <v>0</v>
      </c>
      <c r="C69" s="384">
        <v>0</v>
      </c>
      <c r="D69" s="384">
        <v>0</v>
      </c>
      <c r="E69" s="383">
        <v>7</v>
      </c>
      <c r="F69" s="383">
        <v>4</v>
      </c>
      <c r="G69" s="384">
        <v>3</v>
      </c>
      <c r="H69" s="887">
        <f>+Tabla2422[[#This Row],[Columna2]]-Tabla2422[[#This Row],[Columna5]]</f>
        <v>-7</v>
      </c>
    </row>
    <row r="70" spans="1:8" s="49" customFormat="1" x14ac:dyDescent="0.2">
      <c r="A70" s="889" t="s">
        <v>270</v>
      </c>
      <c r="B70" s="385">
        <v>44</v>
      </c>
      <c r="C70" s="385">
        <v>37</v>
      </c>
      <c r="D70" s="385">
        <v>7</v>
      </c>
      <c r="E70" s="382">
        <v>42</v>
      </c>
      <c r="F70" s="382">
        <v>34</v>
      </c>
      <c r="G70" s="385">
        <v>8</v>
      </c>
      <c r="H70" s="309">
        <f>+Tabla2422[[#This Row],[Columna2]]-Tabla2422[[#This Row],[Columna5]]</f>
        <v>2</v>
      </c>
    </row>
    <row r="71" spans="1:8" s="49" customFormat="1" x14ac:dyDescent="0.2">
      <c r="A71" s="302" t="s">
        <v>811</v>
      </c>
      <c r="B71" s="384">
        <v>1</v>
      </c>
      <c r="C71" s="384">
        <v>1</v>
      </c>
      <c r="D71" s="384">
        <v>0</v>
      </c>
      <c r="E71" s="383">
        <v>2</v>
      </c>
      <c r="F71" s="383">
        <v>1</v>
      </c>
      <c r="G71" s="384">
        <v>1</v>
      </c>
      <c r="H71" s="887">
        <f>+Tabla2422[[#This Row],[Columna2]]-Tabla2422[[#This Row],[Columna5]]</f>
        <v>-1</v>
      </c>
    </row>
    <row r="72" spans="1:8" x14ac:dyDescent="0.2">
      <c r="A72" s="302" t="s">
        <v>110</v>
      </c>
      <c r="B72" s="384">
        <v>4</v>
      </c>
      <c r="C72" s="384">
        <v>4</v>
      </c>
      <c r="D72" s="384">
        <v>0</v>
      </c>
      <c r="E72" s="383">
        <v>7</v>
      </c>
      <c r="F72" s="383">
        <v>7</v>
      </c>
      <c r="G72" s="384">
        <v>0</v>
      </c>
      <c r="H72" s="887">
        <f>+Tabla2422[[#This Row],[Columna2]]-Tabla2422[[#This Row],[Columna5]]</f>
        <v>-3</v>
      </c>
    </row>
    <row r="73" spans="1:8" s="49" customFormat="1" x14ac:dyDescent="0.2">
      <c r="A73" s="302" t="s">
        <v>112</v>
      </c>
      <c r="B73" s="384">
        <v>11</v>
      </c>
      <c r="C73" s="384">
        <v>10</v>
      </c>
      <c r="D73" s="384">
        <v>1</v>
      </c>
      <c r="E73" s="383">
        <v>9</v>
      </c>
      <c r="F73" s="383">
        <v>6</v>
      </c>
      <c r="G73" s="384">
        <v>3</v>
      </c>
      <c r="H73" s="887">
        <f>+Tabla2422[[#This Row],[Columna2]]-Tabla2422[[#This Row],[Columna5]]</f>
        <v>2</v>
      </c>
    </row>
    <row r="74" spans="1:8" s="49" customFormat="1" x14ac:dyDescent="0.2">
      <c r="A74" s="302" t="s">
        <v>114</v>
      </c>
      <c r="B74" s="384">
        <v>0</v>
      </c>
      <c r="C74" s="384">
        <v>0</v>
      </c>
      <c r="D74" s="384">
        <v>0</v>
      </c>
      <c r="E74" s="383">
        <v>1</v>
      </c>
      <c r="F74" s="383">
        <v>1</v>
      </c>
      <c r="G74" s="384">
        <v>0</v>
      </c>
      <c r="H74" s="887">
        <f>+Tabla2422[[#This Row],[Columna2]]-Tabla2422[[#This Row],[Columna5]]</f>
        <v>-1</v>
      </c>
    </row>
    <row r="75" spans="1:8" x14ac:dyDescent="0.2">
      <c r="A75" s="302" t="s">
        <v>113</v>
      </c>
      <c r="B75" s="384">
        <v>6</v>
      </c>
      <c r="C75" s="384">
        <v>3</v>
      </c>
      <c r="D75" s="384">
        <v>3</v>
      </c>
      <c r="E75" s="383">
        <v>1</v>
      </c>
      <c r="F75" s="383">
        <v>1</v>
      </c>
      <c r="G75" s="384">
        <v>0</v>
      </c>
      <c r="H75" s="887">
        <f>+Tabla2422[[#This Row],[Columna2]]-Tabla2422[[#This Row],[Columna5]]</f>
        <v>5</v>
      </c>
    </row>
    <row r="76" spans="1:8" x14ac:dyDescent="0.2">
      <c r="A76" s="302" t="s">
        <v>816</v>
      </c>
      <c r="B76" s="384">
        <v>7</v>
      </c>
      <c r="C76" s="384">
        <v>7</v>
      </c>
      <c r="D76" s="384">
        <v>0</v>
      </c>
      <c r="E76" s="383">
        <v>6</v>
      </c>
      <c r="F76" s="383">
        <v>6</v>
      </c>
      <c r="G76" s="384">
        <v>0</v>
      </c>
      <c r="H76" s="887">
        <f>+Tabla2422[[#This Row],[Columna2]]-Tabla2422[[#This Row],[Columna5]]</f>
        <v>1</v>
      </c>
    </row>
    <row r="77" spans="1:8" x14ac:dyDescent="0.2">
      <c r="A77" s="302" t="s">
        <v>817</v>
      </c>
      <c r="B77" s="384">
        <v>1</v>
      </c>
      <c r="C77" s="384">
        <v>1</v>
      </c>
      <c r="D77" s="384">
        <v>0</v>
      </c>
      <c r="E77" s="383">
        <v>6</v>
      </c>
      <c r="F77" s="383">
        <v>5</v>
      </c>
      <c r="G77" s="384">
        <v>1</v>
      </c>
      <c r="H77" s="887">
        <f>+Tabla2422[[#This Row],[Columna2]]-Tabla2422[[#This Row],[Columna5]]</f>
        <v>-5</v>
      </c>
    </row>
    <row r="78" spans="1:8" x14ac:dyDescent="0.2">
      <c r="A78" s="302" t="s">
        <v>107</v>
      </c>
      <c r="B78" s="384">
        <v>1</v>
      </c>
      <c r="C78" s="384">
        <v>0</v>
      </c>
      <c r="D78" s="384">
        <v>1</v>
      </c>
      <c r="E78" s="383">
        <v>0</v>
      </c>
      <c r="F78" s="383">
        <v>0</v>
      </c>
      <c r="G78" s="384">
        <v>0</v>
      </c>
      <c r="H78" s="887">
        <f>+Tabla2422[[#This Row],[Columna2]]-Tabla2422[[#This Row],[Columna5]]</f>
        <v>1</v>
      </c>
    </row>
    <row r="79" spans="1:8" x14ac:dyDescent="0.2">
      <c r="A79" s="302" t="s">
        <v>823</v>
      </c>
      <c r="B79" s="384">
        <v>11</v>
      </c>
      <c r="C79" s="384">
        <v>9</v>
      </c>
      <c r="D79" s="384">
        <v>2</v>
      </c>
      <c r="E79" s="383">
        <v>9</v>
      </c>
      <c r="F79" s="383">
        <v>7</v>
      </c>
      <c r="G79" s="384">
        <v>2</v>
      </c>
      <c r="H79" s="887">
        <f>+Tabla2422[[#This Row],[Columna2]]-Tabla2422[[#This Row],[Columna5]]</f>
        <v>2</v>
      </c>
    </row>
    <row r="80" spans="1:8" x14ac:dyDescent="0.2">
      <c r="A80" s="302" t="s">
        <v>119</v>
      </c>
      <c r="B80" s="384">
        <v>1</v>
      </c>
      <c r="C80" s="384">
        <v>1</v>
      </c>
      <c r="D80" s="384">
        <v>0</v>
      </c>
      <c r="E80" s="383">
        <v>0</v>
      </c>
      <c r="F80" s="383">
        <v>0</v>
      </c>
      <c r="G80" s="384">
        <v>0</v>
      </c>
      <c r="H80" s="887">
        <f>+Tabla2422[[#This Row],[Columna2]]-Tabla2422[[#This Row],[Columna5]]</f>
        <v>1</v>
      </c>
    </row>
    <row r="81" spans="1:8" x14ac:dyDescent="0.2">
      <c r="A81" s="302" t="s">
        <v>309</v>
      </c>
      <c r="B81" s="384">
        <v>1</v>
      </c>
      <c r="C81" s="384">
        <v>1</v>
      </c>
      <c r="D81" s="384">
        <v>0</v>
      </c>
      <c r="E81" s="383">
        <v>1</v>
      </c>
      <c r="F81" s="383">
        <v>0</v>
      </c>
      <c r="G81" s="384">
        <v>1</v>
      </c>
      <c r="H81" s="887">
        <f>+Tabla2422[[#This Row],[Columna2]]-Tabla2422[[#This Row],[Columna5]]</f>
        <v>0</v>
      </c>
    </row>
    <row r="82" spans="1:8" x14ac:dyDescent="0.2">
      <c r="A82" s="889" t="s">
        <v>354</v>
      </c>
      <c r="B82" s="300">
        <v>6</v>
      </c>
      <c r="C82" s="300">
        <v>4</v>
      </c>
      <c r="D82" s="300">
        <v>2</v>
      </c>
      <c r="E82" s="300">
        <v>7</v>
      </c>
      <c r="F82" s="300">
        <v>5</v>
      </c>
      <c r="G82" s="300">
        <v>2</v>
      </c>
      <c r="H82" s="309">
        <f>+Tabla2422[[#This Row],[Columna2]]-Tabla2422[[#This Row],[Columna5]]</f>
        <v>-1</v>
      </c>
    </row>
    <row r="83" spans="1:8" ht="12" customHeight="1" x14ac:dyDescent="0.2">
      <c r="A83" s="302" t="s">
        <v>837</v>
      </c>
      <c r="B83" s="384">
        <v>2</v>
      </c>
      <c r="C83" s="384">
        <v>0</v>
      </c>
      <c r="D83" s="384">
        <v>2</v>
      </c>
      <c r="E83" s="383">
        <v>3</v>
      </c>
      <c r="F83" s="383">
        <v>1</v>
      </c>
      <c r="G83" s="384">
        <v>2</v>
      </c>
      <c r="H83" s="887">
        <f>+Tabla2422[[#This Row],[Columna2]]-Tabla2422[[#This Row],[Columna5]]</f>
        <v>-1</v>
      </c>
    </row>
    <row r="84" spans="1:8" ht="12" customHeight="1" x14ac:dyDescent="0.2">
      <c r="A84" s="302" t="s">
        <v>841</v>
      </c>
      <c r="B84" s="384">
        <v>3</v>
      </c>
      <c r="C84" s="384">
        <v>3</v>
      </c>
      <c r="D84" s="384">
        <v>0</v>
      </c>
      <c r="E84" s="383">
        <v>3</v>
      </c>
      <c r="F84" s="383">
        <v>3</v>
      </c>
      <c r="G84" s="384">
        <v>0</v>
      </c>
      <c r="H84" s="887">
        <f>+Tabla2422[[#This Row],[Columna2]]-Tabla2422[[#This Row],[Columna5]]</f>
        <v>0</v>
      </c>
    </row>
    <row r="85" spans="1:8" ht="12" customHeight="1" x14ac:dyDescent="0.2">
      <c r="A85" s="302" t="s">
        <v>849</v>
      </c>
      <c r="B85" s="384">
        <v>1</v>
      </c>
      <c r="C85" s="384">
        <v>1</v>
      </c>
      <c r="D85" s="384">
        <v>0</v>
      </c>
      <c r="E85" s="383">
        <v>1</v>
      </c>
      <c r="F85" s="383">
        <v>1</v>
      </c>
      <c r="G85" s="384">
        <v>0</v>
      </c>
      <c r="H85" s="887">
        <f>+Tabla2422[[#This Row],[Columna2]]-Tabla2422[[#This Row],[Columna5]]</f>
        <v>0</v>
      </c>
    </row>
    <row r="86" spans="1:8" x14ac:dyDescent="0.2">
      <c r="A86" s="889" t="s">
        <v>272</v>
      </c>
      <c r="B86" s="300">
        <v>22</v>
      </c>
      <c r="C86" s="300">
        <v>15</v>
      </c>
      <c r="D86" s="300">
        <v>7</v>
      </c>
      <c r="E86" s="300">
        <v>6</v>
      </c>
      <c r="F86" s="300">
        <v>5</v>
      </c>
      <c r="G86" s="300">
        <v>1</v>
      </c>
      <c r="H86" s="309">
        <f>+Tabla2422[[#This Row],[Columna2]]-Tabla2422[[#This Row],[Columna5]]</f>
        <v>16</v>
      </c>
    </row>
    <row r="87" spans="1:8" ht="12" customHeight="1" x14ac:dyDescent="0.2">
      <c r="A87" s="302" t="s">
        <v>149</v>
      </c>
      <c r="B87" s="384">
        <v>18</v>
      </c>
      <c r="C87" s="384">
        <v>12</v>
      </c>
      <c r="D87" s="384">
        <v>6</v>
      </c>
      <c r="E87" s="383">
        <v>6</v>
      </c>
      <c r="F87" s="383">
        <v>5</v>
      </c>
      <c r="G87" s="384">
        <v>1</v>
      </c>
      <c r="H87" s="887">
        <f>+Tabla2422[[#This Row],[Columna2]]-Tabla2422[[#This Row],[Columna5]]</f>
        <v>12</v>
      </c>
    </row>
    <row r="88" spans="1:8" ht="12" customHeight="1" x14ac:dyDescent="0.2">
      <c r="A88" s="302" t="s">
        <v>153</v>
      </c>
      <c r="B88" s="384">
        <v>4</v>
      </c>
      <c r="C88" s="384">
        <v>3</v>
      </c>
      <c r="D88" s="384">
        <v>1</v>
      </c>
      <c r="E88" s="383">
        <v>0</v>
      </c>
      <c r="F88" s="383">
        <v>0</v>
      </c>
      <c r="G88" s="384">
        <v>0</v>
      </c>
      <c r="H88" s="887">
        <f>+Tabla2422[[#This Row],[Columna2]]-Tabla2422[[#This Row],[Columna5]]</f>
        <v>4</v>
      </c>
    </row>
    <row r="89" spans="1:8" x14ac:dyDescent="0.2">
      <c r="G89" s="313"/>
      <c r="H89" s="313"/>
    </row>
    <row r="90" spans="1:8" x14ac:dyDescent="0.2">
      <c r="A90" s="1078" t="s">
        <v>761</v>
      </c>
    </row>
    <row r="95" spans="1:8" ht="12" customHeight="1" x14ac:dyDescent="0.2"/>
    <row r="96" spans="1:8" ht="12" customHeight="1" x14ac:dyDescent="0.2"/>
    <row r="97" ht="12" customHeight="1" x14ac:dyDescent="0.2"/>
    <row r="98" ht="12" customHeight="1" x14ac:dyDescent="0.2"/>
    <row r="99" ht="12" customHeight="1" x14ac:dyDescent="0.2"/>
  </sheetData>
  <mergeCells count="8">
    <mergeCell ref="H12:H13"/>
    <mergeCell ref="A7:H7"/>
    <mergeCell ref="A8:H8"/>
    <mergeCell ref="A9:H9"/>
    <mergeCell ref="A10:H10"/>
    <mergeCell ref="A12:A13"/>
    <mergeCell ref="B12:D12"/>
    <mergeCell ref="E12:G12"/>
  </mergeCells>
  <hyperlinks>
    <hyperlink ref="I8" location="INDICE!B71" display="INDICE"/>
  </hyperlinks>
  <printOptions horizontalCentered="1"/>
  <pageMargins left="0" right="0" top="1.1811023622047245" bottom="0.78740157480314965" header="0" footer="0.19685039370078741"/>
  <pageSetup paperSize="9" firstPageNumber="298" orientation="landscape" useFirstPageNumber="1" r:id="rId1"/>
  <headerFooter scaleWithDoc="0">
    <oddHeader>&amp;C
&amp;G</oddHeader>
    <oddFooter>&amp;C&amp;P</oddFooter>
    <evenFooter>&amp;L&amp;G&amp;C&amp;P&amp;R&amp;G</evenFooter>
  </headerFooter>
  <drawing r:id="rId2"/>
  <legacyDrawingHF r:id="rId3"/>
  <tableParts count="1">
    <tablePart r:id="rId4"/>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S91"/>
  <sheetViews>
    <sheetView showGridLines="0" zoomScaleNormal="100" workbookViewId="0"/>
  </sheetViews>
  <sheetFormatPr baseColWidth="10" defaultColWidth="11.42578125" defaultRowHeight="12.75" x14ac:dyDescent="0.2"/>
  <cols>
    <col min="1" max="1" width="27.42578125" style="11" customWidth="1"/>
    <col min="2" max="3" width="12.7109375" style="25" customWidth="1"/>
    <col min="4" max="4" width="11.5703125" style="25" customWidth="1"/>
    <col min="5" max="5" width="16.5703125" style="25" customWidth="1"/>
    <col min="6" max="6" width="11.85546875" style="25" customWidth="1"/>
    <col min="7" max="7" width="13.85546875" style="25" customWidth="1"/>
    <col min="8" max="8" width="14.85546875" style="25" customWidth="1"/>
    <col min="9" max="16384" width="11.42578125" style="11"/>
  </cols>
  <sheetData>
    <row r="7" spans="1:19" ht="11.25" customHeight="1" x14ac:dyDescent="0.2">
      <c r="A7" s="1188" t="s">
        <v>3672</v>
      </c>
      <c r="B7" s="1188"/>
      <c r="C7" s="1188"/>
      <c r="D7" s="1188"/>
      <c r="E7" s="1188"/>
      <c r="F7" s="1188"/>
      <c r="G7" s="1188"/>
      <c r="H7" s="1188"/>
      <c r="I7" s="25"/>
      <c r="J7" s="25"/>
      <c r="K7" s="25"/>
      <c r="L7" s="25"/>
      <c r="M7" s="25"/>
      <c r="N7" s="25"/>
      <c r="O7" s="27"/>
      <c r="P7" s="27"/>
      <c r="Q7" s="27"/>
      <c r="R7" s="27"/>
      <c r="S7" s="27"/>
    </row>
    <row r="8" spans="1:19" ht="12" customHeight="1" x14ac:dyDescent="0.2">
      <c r="A8" s="1188" t="s">
        <v>365</v>
      </c>
      <c r="B8" s="1188"/>
      <c r="C8" s="1188"/>
      <c r="D8" s="1188"/>
      <c r="E8" s="1188"/>
      <c r="F8" s="1188"/>
      <c r="G8" s="1188"/>
      <c r="H8" s="1188"/>
      <c r="I8" s="83" t="s">
        <v>254</v>
      </c>
      <c r="J8" s="25"/>
      <c r="K8" s="25"/>
      <c r="L8" s="25"/>
      <c r="M8" s="25"/>
      <c r="N8" s="25"/>
      <c r="O8" s="27"/>
      <c r="P8" s="27"/>
      <c r="Q8" s="27"/>
      <c r="R8" s="27"/>
      <c r="S8" s="27"/>
    </row>
    <row r="9" spans="1:19" ht="10.5" customHeight="1" x14ac:dyDescent="0.2">
      <c r="A9" s="1283" t="s">
        <v>731</v>
      </c>
      <c r="B9" s="1283"/>
      <c r="C9" s="1283"/>
      <c r="D9" s="1283"/>
      <c r="E9" s="1283"/>
      <c r="F9" s="1283"/>
      <c r="G9" s="1283"/>
      <c r="H9" s="1283"/>
      <c r="I9" s="25"/>
      <c r="J9" s="25"/>
      <c r="K9" s="25"/>
      <c r="L9" s="25"/>
      <c r="M9" s="25"/>
      <c r="N9" s="25"/>
      <c r="O9" s="27"/>
      <c r="P9" s="27"/>
      <c r="Q9" s="27"/>
      <c r="R9" s="27"/>
      <c r="S9" s="27"/>
    </row>
    <row r="10" spans="1:19" ht="12" customHeight="1" x14ac:dyDescent="0.2">
      <c r="A10" s="1283" t="s">
        <v>767</v>
      </c>
      <c r="B10" s="1283"/>
      <c r="C10" s="1283"/>
      <c r="D10" s="1283"/>
      <c r="E10" s="1283"/>
      <c r="F10" s="1283"/>
      <c r="G10" s="1283"/>
      <c r="H10" s="1283"/>
      <c r="I10" s="25"/>
      <c r="J10" s="25"/>
      <c r="K10" s="25"/>
      <c r="L10" s="25"/>
      <c r="M10" s="25"/>
      <c r="N10" s="25"/>
      <c r="O10" s="27"/>
      <c r="P10" s="27"/>
      <c r="Q10" s="27"/>
      <c r="R10" s="27"/>
      <c r="S10" s="27"/>
    </row>
    <row r="11" spans="1:19" ht="8.25" customHeight="1" x14ac:dyDescent="0.25">
      <c r="A11" s="480"/>
      <c r="B11" s="480"/>
      <c r="C11" s="480"/>
      <c r="D11" s="480"/>
      <c r="E11" s="480"/>
      <c r="F11" s="481" t="s">
        <v>12</v>
      </c>
      <c r="G11" s="480"/>
      <c r="H11" s="480"/>
      <c r="I11" s="25"/>
      <c r="J11" s="25"/>
      <c r="K11" s="25"/>
      <c r="L11" s="27"/>
      <c r="M11" s="25"/>
      <c r="N11" s="27"/>
      <c r="O11" s="27"/>
      <c r="P11" s="27"/>
      <c r="Q11" s="27"/>
      <c r="R11" s="27"/>
      <c r="S11" s="27"/>
    </row>
    <row r="12" spans="1:19" x14ac:dyDescent="0.2">
      <c r="A12" s="1217" t="s">
        <v>40</v>
      </c>
      <c r="B12" s="1225" t="s">
        <v>2</v>
      </c>
      <c r="C12" s="1226"/>
      <c r="D12" s="1227"/>
      <c r="E12" s="1225" t="s">
        <v>3</v>
      </c>
      <c r="F12" s="1226"/>
      <c r="G12" s="1227"/>
      <c r="H12" s="1217" t="s">
        <v>39</v>
      </c>
    </row>
    <row r="13" spans="1:19" x14ac:dyDescent="0.2">
      <c r="A13" s="1219"/>
      <c r="B13" s="768" t="s">
        <v>10</v>
      </c>
      <c r="C13" s="768" t="s">
        <v>0</v>
      </c>
      <c r="D13" s="768" t="s">
        <v>1</v>
      </c>
      <c r="E13" s="768" t="s">
        <v>10</v>
      </c>
      <c r="F13" s="768" t="s">
        <v>0</v>
      </c>
      <c r="G13" s="768" t="s">
        <v>1</v>
      </c>
      <c r="H13" s="1219"/>
    </row>
    <row r="14" spans="1:19" s="29" customFormat="1" x14ac:dyDescent="0.2">
      <c r="A14" s="583" t="s">
        <v>10</v>
      </c>
      <c r="B14" s="574">
        <v>3255</v>
      </c>
      <c r="C14" s="574">
        <v>3135</v>
      </c>
      <c r="D14" s="574">
        <v>120</v>
      </c>
      <c r="E14" s="574">
        <v>2434</v>
      </c>
      <c r="F14" s="574">
        <v>2332</v>
      </c>
      <c r="G14" s="574">
        <v>102</v>
      </c>
      <c r="H14" s="575">
        <f>+Tabla242336[[#This Row],[Columna2]]-Tabla242336[[#This Row],[Columna5]]</f>
        <v>821</v>
      </c>
    </row>
    <row r="15" spans="1:19" s="29" customFormat="1" x14ac:dyDescent="0.2">
      <c r="A15" s="584" t="s">
        <v>267</v>
      </c>
      <c r="B15" s="576">
        <v>351</v>
      </c>
      <c r="C15" s="576">
        <v>293</v>
      </c>
      <c r="D15" s="576">
        <v>58</v>
      </c>
      <c r="E15" s="576">
        <v>279</v>
      </c>
      <c r="F15" s="576">
        <v>240</v>
      </c>
      <c r="G15" s="576">
        <v>39</v>
      </c>
      <c r="H15" s="575">
        <f>+Tabla242336[[#This Row],[Columna2]]-Tabla242336[[#This Row],[Columna5]]</f>
        <v>72</v>
      </c>
    </row>
    <row r="16" spans="1:19" s="29" customFormat="1" x14ac:dyDescent="0.2">
      <c r="A16" s="584" t="s">
        <v>3757</v>
      </c>
      <c r="B16" s="576">
        <v>92</v>
      </c>
      <c r="C16" s="576">
        <v>41</v>
      </c>
      <c r="D16" s="576">
        <v>51</v>
      </c>
      <c r="E16" s="576">
        <v>60</v>
      </c>
      <c r="F16" s="576">
        <v>33</v>
      </c>
      <c r="G16" s="576">
        <v>27</v>
      </c>
      <c r="H16" s="575">
        <f>+Tabla242336[[#This Row],[Columna2]]-Tabla242336[[#This Row],[Columna5]]</f>
        <v>32</v>
      </c>
    </row>
    <row r="17" spans="1:8" x14ac:dyDescent="0.2">
      <c r="A17" s="200" t="s">
        <v>41</v>
      </c>
      <c r="B17" s="375">
        <v>21</v>
      </c>
      <c r="C17" s="375">
        <v>6</v>
      </c>
      <c r="D17" s="375">
        <v>15</v>
      </c>
      <c r="E17" s="375">
        <v>20</v>
      </c>
      <c r="F17" s="375">
        <v>8</v>
      </c>
      <c r="G17" s="578">
        <v>12</v>
      </c>
      <c r="H17" s="851">
        <f>+Tabla242336[[#This Row],[Columna2]]-Tabla242336[[#This Row],[Columna5]]</f>
        <v>1</v>
      </c>
    </row>
    <row r="18" spans="1:8" x14ac:dyDescent="0.2">
      <c r="A18" s="200" t="s">
        <v>43</v>
      </c>
      <c r="B18" s="375">
        <v>0</v>
      </c>
      <c r="C18" s="375">
        <v>0</v>
      </c>
      <c r="D18" s="375">
        <v>0</v>
      </c>
      <c r="E18" s="375">
        <v>1</v>
      </c>
      <c r="F18" s="375">
        <v>1</v>
      </c>
      <c r="G18" s="375">
        <v>0</v>
      </c>
      <c r="H18" s="851">
        <f>+Tabla242336[[#This Row],[Columna2]]-Tabla242336[[#This Row],[Columna5]]</f>
        <v>-1</v>
      </c>
    </row>
    <row r="19" spans="1:8" s="29" customFormat="1" x14ac:dyDescent="0.2">
      <c r="A19" s="200" t="s">
        <v>42</v>
      </c>
      <c r="B19" s="375">
        <v>71</v>
      </c>
      <c r="C19" s="375">
        <v>35</v>
      </c>
      <c r="D19" s="578">
        <v>36</v>
      </c>
      <c r="E19" s="578">
        <v>39</v>
      </c>
      <c r="F19" s="578">
        <v>24</v>
      </c>
      <c r="G19" s="578">
        <v>15</v>
      </c>
      <c r="H19" s="851">
        <f>+Tabla242336[[#This Row],[Columna2]]-Tabla242336[[#This Row],[Columna5]]</f>
        <v>32</v>
      </c>
    </row>
    <row r="20" spans="1:8" s="29" customFormat="1" x14ac:dyDescent="0.2">
      <c r="A20" s="584" t="s">
        <v>268</v>
      </c>
      <c r="B20" s="576">
        <v>11</v>
      </c>
      <c r="C20" s="576">
        <v>10</v>
      </c>
      <c r="D20" s="581">
        <v>1</v>
      </c>
      <c r="E20" s="576">
        <v>6</v>
      </c>
      <c r="F20" s="576">
        <v>5</v>
      </c>
      <c r="G20" s="581">
        <v>1</v>
      </c>
      <c r="H20" s="575">
        <f>+Tabla242336[[#This Row],[Columna2]]-Tabla242336[[#This Row],[Columna5]]</f>
        <v>5</v>
      </c>
    </row>
    <row r="21" spans="1:8" x14ac:dyDescent="0.2">
      <c r="A21" s="200" t="s">
        <v>46</v>
      </c>
      <c r="B21" s="578">
        <v>1</v>
      </c>
      <c r="C21" s="578">
        <v>1</v>
      </c>
      <c r="D21" s="578">
        <v>0</v>
      </c>
      <c r="E21" s="375">
        <v>1</v>
      </c>
      <c r="F21" s="578">
        <v>1</v>
      </c>
      <c r="G21" s="578">
        <v>0</v>
      </c>
      <c r="H21" s="851">
        <f>+Tabla242336[[#This Row],[Columna2]]-Tabla242336[[#This Row],[Columna5]]</f>
        <v>0</v>
      </c>
    </row>
    <row r="22" spans="1:8" s="29" customFormat="1" x14ac:dyDescent="0.2">
      <c r="A22" s="200" t="s">
        <v>50</v>
      </c>
      <c r="B22" s="375">
        <v>1</v>
      </c>
      <c r="C22" s="375">
        <v>1</v>
      </c>
      <c r="D22" s="578">
        <v>0</v>
      </c>
      <c r="E22" s="375">
        <v>1</v>
      </c>
      <c r="F22" s="375">
        <v>1</v>
      </c>
      <c r="G22" s="578">
        <v>0</v>
      </c>
      <c r="H22" s="851">
        <f>+Tabla242336[[#This Row],[Columna2]]-Tabla242336[[#This Row],[Columna5]]</f>
        <v>0</v>
      </c>
    </row>
    <row r="23" spans="1:8" x14ac:dyDescent="0.2">
      <c r="A23" s="200" t="s">
        <v>57</v>
      </c>
      <c r="B23" s="375">
        <v>4</v>
      </c>
      <c r="C23" s="578">
        <v>4</v>
      </c>
      <c r="D23" s="578">
        <v>0</v>
      </c>
      <c r="E23" s="375">
        <v>1</v>
      </c>
      <c r="F23" s="578">
        <v>1</v>
      </c>
      <c r="G23" s="578">
        <v>0</v>
      </c>
      <c r="H23" s="851">
        <f>+Tabla242336[[#This Row],[Columna2]]-Tabla242336[[#This Row],[Columna5]]</f>
        <v>3</v>
      </c>
    </row>
    <row r="24" spans="1:8" s="29" customFormat="1" x14ac:dyDescent="0.2">
      <c r="A24" s="200" t="s">
        <v>59</v>
      </c>
      <c r="B24" s="375">
        <v>1</v>
      </c>
      <c r="C24" s="375">
        <v>0</v>
      </c>
      <c r="D24" s="375">
        <v>1</v>
      </c>
      <c r="E24" s="578">
        <v>0</v>
      </c>
      <c r="F24" s="578">
        <v>0</v>
      </c>
      <c r="G24" s="578">
        <v>0</v>
      </c>
      <c r="H24" s="851">
        <f>+Tabla242336[[#This Row],[Columna2]]-Tabla242336[[#This Row],[Columna5]]</f>
        <v>1</v>
      </c>
    </row>
    <row r="25" spans="1:8" x14ac:dyDescent="0.2">
      <c r="A25" s="200" t="s">
        <v>60</v>
      </c>
      <c r="B25" s="375">
        <v>4</v>
      </c>
      <c r="C25" s="375">
        <v>4</v>
      </c>
      <c r="D25" s="578">
        <v>0</v>
      </c>
      <c r="E25" s="375">
        <v>3</v>
      </c>
      <c r="F25" s="375">
        <v>2</v>
      </c>
      <c r="G25" s="578">
        <v>1</v>
      </c>
      <c r="H25" s="851">
        <f>+Tabla242336[[#This Row],[Columna2]]-Tabla242336[[#This Row],[Columna5]]</f>
        <v>1</v>
      </c>
    </row>
    <row r="26" spans="1:8" s="29" customFormat="1" x14ac:dyDescent="0.2">
      <c r="A26" s="584" t="s">
        <v>273</v>
      </c>
      <c r="B26" s="576">
        <v>248</v>
      </c>
      <c r="C26" s="576">
        <v>242</v>
      </c>
      <c r="D26" s="576">
        <v>6</v>
      </c>
      <c r="E26" s="576">
        <v>213</v>
      </c>
      <c r="F26" s="576">
        <v>202</v>
      </c>
      <c r="G26" s="576">
        <v>11</v>
      </c>
      <c r="H26" s="575">
        <f>+Tabla242336[[#This Row],[Columna2]]-Tabla242336[[#This Row],[Columna5]]</f>
        <v>35</v>
      </c>
    </row>
    <row r="27" spans="1:8" x14ac:dyDescent="0.2">
      <c r="A27" s="200" t="s">
        <v>62</v>
      </c>
      <c r="B27" s="375">
        <v>1</v>
      </c>
      <c r="C27" s="375">
        <v>1</v>
      </c>
      <c r="D27" s="375">
        <v>0</v>
      </c>
      <c r="E27" s="375">
        <v>2</v>
      </c>
      <c r="F27" s="375">
        <v>2</v>
      </c>
      <c r="G27" s="578">
        <v>0</v>
      </c>
      <c r="H27" s="851">
        <f>+Tabla242336[[#This Row],[Columna2]]-Tabla242336[[#This Row],[Columna5]]</f>
        <v>-1</v>
      </c>
    </row>
    <row r="28" spans="1:8" x14ac:dyDescent="0.2">
      <c r="A28" s="200" t="s">
        <v>65</v>
      </c>
      <c r="B28" s="375">
        <v>5</v>
      </c>
      <c r="C28" s="375">
        <v>5</v>
      </c>
      <c r="D28" s="375">
        <v>0</v>
      </c>
      <c r="E28" s="375">
        <v>4</v>
      </c>
      <c r="F28" s="578">
        <v>4</v>
      </c>
      <c r="G28" s="375">
        <v>0</v>
      </c>
      <c r="H28" s="851">
        <f>+Tabla242336[[#This Row],[Columna2]]-Tabla242336[[#This Row],[Columna5]]</f>
        <v>1</v>
      </c>
    </row>
    <row r="29" spans="1:8" s="29" customFormat="1" x14ac:dyDescent="0.2">
      <c r="A29" s="200" t="s">
        <v>66</v>
      </c>
      <c r="B29" s="375">
        <v>1</v>
      </c>
      <c r="C29" s="375">
        <v>1</v>
      </c>
      <c r="D29" s="375">
        <v>0</v>
      </c>
      <c r="E29" s="375">
        <v>1</v>
      </c>
      <c r="F29" s="375">
        <v>1</v>
      </c>
      <c r="G29" s="375">
        <v>0</v>
      </c>
      <c r="H29" s="851">
        <f>+Tabla242336[[#This Row],[Columna2]]-Tabla242336[[#This Row],[Columna5]]</f>
        <v>0</v>
      </c>
    </row>
    <row r="30" spans="1:8" s="29" customFormat="1" x14ac:dyDescent="0.2">
      <c r="A30" s="200" t="s">
        <v>214</v>
      </c>
      <c r="B30" s="375">
        <v>186</v>
      </c>
      <c r="C30" s="375">
        <v>180</v>
      </c>
      <c r="D30" s="375">
        <v>6</v>
      </c>
      <c r="E30" s="375">
        <v>152</v>
      </c>
      <c r="F30" s="375">
        <v>144</v>
      </c>
      <c r="G30" s="375">
        <v>8</v>
      </c>
      <c r="H30" s="851">
        <f>+Tabla242336[[#This Row],[Columna2]]-Tabla242336[[#This Row],[Columna5]]</f>
        <v>34</v>
      </c>
    </row>
    <row r="31" spans="1:8" s="10" customFormat="1" x14ac:dyDescent="0.2">
      <c r="A31" s="200" t="s">
        <v>69</v>
      </c>
      <c r="B31" s="375">
        <v>55</v>
      </c>
      <c r="C31" s="375">
        <v>55</v>
      </c>
      <c r="D31" s="375">
        <v>0</v>
      </c>
      <c r="E31" s="375">
        <v>53</v>
      </c>
      <c r="F31" s="578">
        <v>51</v>
      </c>
      <c r="G31" s="375">
        <v>2</v>
      </c>
      <c r="H31" s="851">
        <f>+Tabla242336[[#This Row],[Columna2]]-Tabla242336[[#This Row],[Columna5]]</f>
        <v>2</v>
      </c>
    </row>
    <row r="32" spans="1:8" x14ac:dyDescent="0.2">
      <c r="A32" s="200" t="s">
        <v>71</v>
      </c>
      <c r="B32" s="375">
        <v>0</v>
      </c>
      <c r="C32" s="375">
        <v>0</v>
      </c>
      <c r="D32" s="578">
        <v>0</v>
      </c>
      <c r="E32" s="578">
        <v>1</v>
      </c>
      <c r="F32" s="578">
        <v>0</v>
      </c>
      <c r="G32" s="578">
        <v>1</v>
      </c>
      <c r="H32" s="851">
        <f>+Tabla242336[[#This Row],[Columna2]]-Tabla242336[[#This Row],[Columna5]]</f>
        <v>-1</v>
      </c>
    </row>
    <row r="33" spans="1:8" s="29" customFormat="1" x14ac:dyDescent="0.2">
      <c r="A33" s="890" t="s">
        <v>269</v>
      </c>
      <c r="B33" s="581">
        <v>567</v>
      </c>
      <c r="C33" s="581">
        <v>546</v>
      </c>
      <c r="D33" s="581">
        <v>21</v>
      </c>
      <c r="E33" s="576">
        <v>383</v>
      </c>
      <c r="F33" s="576">
        <v>364</v>
      </c>
      <c r="G33" s="581">
        <v>19</v>
      </c>
      <c r="H33" s="575">
        <f>+Tabla242336[[#This Row],[Columna2]]-Tabla242336[[#This Row],[Columna5]]</f>
        <v>184</v>
      </c>
    </row>
    <row r="34" spans="1:8" x14ac:dyDescent="0.2">
      <c r="A34" s="200" t="s">
        <v>78</v>
      </c>
      <c r="B34" s="375">
        <v>4</v>
      </c>
      <c r="C34" s="375">
        <v>4</v>
      </c>
      <c r="D34" s="375">
        <v>0</v>
      </c>
      <c r="E34" s="375">
        <v>16</v>
      </c>
      <c r="F34" s="375">
        <v>16</v>
      </c>
      <c r="G34" s="375">
        <v>0</v>
      </c>
      <c r="H34" s="851">
        <f>+Tabla242336[[#This Row],[Columna2]]-Tabla242336[[#This Row],[Columna5]]</f>
        <v>-12</v>
      </c>
    </row>
    <row r="35" spans="1:8" x14ac:dyDescent="0.2">
      <c r="A35" s="200" t="s">
        <v>794</v>
      </c>
      <c r="B35" s="375">
        <v>2</v>
      </c>
      <c r="C35" s="375">
        <v>2</v>
      </c>
      <c r="D35" s="578">
        <v>0</v>
      </c>
      <c r="E35" s="375">
        <v>1</v>
      </c>
      <c r="F35" s="375">
        <v>1</v>
      </c>
      <c r="G35" s="375">
        <v>0</v>
      </c>
      <c r="H35" s="851">
        <f>+Tabla242336[[#This Row],[Columna2]]-Tabla242336[[#This Row],[Columna5]]</f>
        <v>1</v>
      </c>
    </row>
    <row r="36" spans="1:8" x14ac:dyDescent="0.2">
      <c r="A36" s="200" t="s">
        <v>795</v>
      </c>
      <c r="B36" s="375">
        <v>1</v>
      </c>
      <c r="C36" s="375">
        <v>1</v>
      </c>
      <c r="D36" s="375">
        <v>0</v>
      </c>
      <c r="E36" s="375">
        <v>0</v>
      </c>
      <c r="F36" s="375">
        <v>0</v>
      </c>
      <c r="G36" s="375">
        <v>0</v>
      </c>
      <c r="H36" s="851">
        <f>+Tabla242336[[#This Row],[Columna2]]-Tabla242336[[#This Row],[Columna5]]</f>
        <v>1</v>
      </c>
    </row>
    <row r="37" spans="1:8" x14ac:dyDescent="0.2">
      <c r="A37" s="200" t="s">
        <v>100</v>
      </c>
      <c r="B37" s="375">
        <v>1</v>
      </c>
      <c r="C37" s="375">
        <v>1</v>
      </c>
      <c r="D37" s="578">
        <v>0</v>
      </c>
      <c r="E37" s="375">
        <v>4</v>
      </c>
      <c r="F37" s="375">
        <v>3</v>
      </c>
      <c r="G37" s="578">
        <v>1</v>
      </c>
      <c r="H37" s="851">
        <f>+Tabla242336[[#This Row],[Columna2]]-Tabla242336[[#This Row],[Columna5]]</f>
        <v>-3</v>
      </c>
    </row>
    <row r="38" spans="1:8" s="10" customFormat="1" x14ac:dyDescent="0.2">
      <c r="A38" s="200" t="s">
        <v>74</v>
      </c>
      <c r="B38" s="375">
        <v>15</v>
      </c>
      <c r="C38" s="375">
        <v>11</v>
      </c>
      <c r="D38" s="578">
        <v>4</v>
      </c>
      <c r="E38" s="578">
        <v>17</v>
      </c>
      <c r="F38" s="578">
        <v>12</v>
      </c>
      <c r="G38" s="578">
        <v>5</v>
      </c>
      <c r="H38" s="851">
        <f>+Tabla242336[[#This Row],[Columna2]]-Tabla242336[[#This Row],[Columna5]]</f>
        <v>-2</v>
      </c>
    </row>
    <row r="39" spans="1:8" x14ac:dyDescent="0.2">
      <c r="A39" s="200" t="s">
        <v>83</v>
      </c>
      <c r="B39" s="375">
        <v>31</v>
      </c>
      <c r="C39" s="375">
        <v>28</v>
      </c>
      <c r="D39" s="578">
        <v>3</v>
      </c>
      <c r="E39" s="375">
        <v>24</v>
      </c>
      <c r="F39" s="375">
        <v>20</v>
      </c>
      <c r="G39" s="578">
        <v>4</v>
      </c>
      <c r="H39" s="851">
        <f>+Tabla242336[[#This Row],[Columna2]]-Tabla242336[[#This Row],[Columna5]]</f>
        <v>7</v>
      </c>
    </row>
    <row r="40" spans="1:8" x14ac:dyDescent="0.2">
      <c r="A40" s="200" t="s">
        <v>84</v>
      </c>
      <c r="B40" s="375">
        <v>3</v>
      </c>
      <c r="C40" s="375">
        <v>3</v>
      </c>
      <c r="D40" s="578">
        <v>0</v>
      </c>
      <c r="E40" s="578">
        <v>3</v>
      </c>
      <c r="F40" s="578">
        <v>3</v>
      </c>
      <c r="G40" s="578">
        <v>0</v>
      </c>
      <c r="H40" s="851">
        <f>+Tabla242336[[#This Row],[Columna2]]-Tabla242336[[#This Row],[Columna5]]</f>
        <v>0</v>
      </c>
    </row>
    <row r="41" spans="1:8" x14ac:dyDescent="0.2">
      <c r="A41" s="200" t="s">
        <v>86</v>
      </c>
      <c r="B41" s="375">
        <v>6</v>
      </c>
      <c r="C41" s="578">
        <v>3</v>
      </c>
      <c r="D41" s="578">
        <v>3</v>
      </c>
      <c r="E41" s="375">
        <v>5</v>
      </c>
      <c r="F41" s="375">
        <v>5</v>
      </c>
      <c r="G41" s="578">
        <v>0</v>
      </c>
      <c r="H41" s="851">
        <f>+Tabla242336[[#This Row],[Columna2]]-Tabla242336[[#This Row],[Columna5]]</f>
        <v>1</v>
      </c>
    </row>
    <row r="42" spans="1:8" x14ac:dyDescent="0.2">
      <c r="A42" s="582" t="s">
        <v>259</v>
      </c>
      <c r="B42" s="375">
        <v>12</v>
      </c>
      <c r="C42" s="375">
        <v>8</v>
      </c>
      <c r="D42" s="578">
        <v>4</v>
      </c>
      <c r="E42" s="578">
        <v>11</v>
      </c>
      <c r="F42" s="578">
        <v>7</v>
      </c>
      <c r="G42" s="578">
        <v>4</v>
      </c>
      <c r="H42" s="851">
        <f>+Tabla242336[[#This Row],[Columna2]]-Tabla242336[[#This Row],[Columna5]]</f>
        <v>1</v>
      </c>
    </row>
    <row r="43" spans="1:8" x14ac:dyDescent="0.2">
      <c r="A43" s="582" t="s">
        <v>108</v>
      </c>
      <c r="B43" s="375">
        <v>108</v>
      </c>
      <c r="C43" s="375">
        <v>105</v>
      </c>
      <c r="D43" s="578">
        <v>3</v>
      </c>
      <c r="E43" s="375">
        <v>44</v>
      </c>
      <c r="F43" s="375">
        <v>43</v>
      </c>
      <c r="G43" s="375">
        <v>1</v>
      </c>
      <c r="H43" s="851">
        <f>+Tabla242336[[#This Row],[Columna2]]-Tabla242336[[#This Row],[Columna5]]</f>
        <v>64</v>
      </c>
    </row>
    <row r="44" spans="1:8" x14ac:dyDescent="0.2">
      <c r="A44" s="200" t="s">
        <v>87</v>
      </c>
      <c r="B44" s="375">
        <v>15</v>
      </c>
      <c r="C44" s="375">
        <v>15</v>
      </c>
      <c r="D44" s="578">
        <v>0</v>
      </c>
      <c r="E44" s="578">
        <v>14</v>
      </c>
      <c r="F44" s="578">
        <v>14</v>
      </c>
      <c r="G44" s="578">
        <v>0</v>
      </c>
      <c r="H44" s="851">
        <f>+Tabla242336[[#This Row],[Columna2]]-Tabla242336[[#This Row],[Columna5]]</f>
        <v>1</v>
      </c>
    </row>
    <row r="45" spans="1:8" x14ac:dyDescent="0.2">
      <c r="A45" s="200" t="s">
        <v>79</v>
      </c>
      <c r="B45" s="375">
        <v>12</v>
      </c>
      <c r="C45" s="375">
        <v>12</v>
      </c>
      <c r="D45" s="578">
        <v>0</v>
      </c>
      <c r="E45" s="375">
        <v>11</v>
      </c>
      <c r="F45" s="375">
        <v>10</v>
      </c>
      <c r="G45" s="578">
        <v>1</v>
      </c>
      <c r="H45" s="851">
        <f>+Tabla242336[[#This Row],[Columna2]]-Tabla242336[[#This Row],[Columna5]]</f>
        <v>1</v>
      </c>
    </row>
    <row r="46" spans="1:8" x14ac:dyDescent="0.2">
      <c r="A46" s="200" t="s">
        <v>303</v>
      </c>
      <c r="B46" s="375">
        <v>2</v>
      </c>
      <c r="C46" s="375">
        <v>2</v>
      </c>
      <c r="D46" s="578">
        <v>0</v>
      </c>
      <c r="E46" s="375">
        <v>2</v>
      </c>
      <c r="F46" s="578">
        <v>2</v>
      </c>
      <c r="G46" s="578">
        <v>0</v>
      </c>
      <c r="H46" s="851">
        <f>+Tabla242336[[#This Row],[Columna2]]-Tabla242336[[#This Row],[Columna5]]</f>
        <v>0</v>
      </c>
    </row>
    <row r="47" spans="1:8" x14ac:dyDescent="0.2">
      <c r="A47" s="200" t="s">
        <v>88</v>
      </c>
      <c r="B47" s="578">
        <v>2</v>
      </c>
      <c r="C47" s="578">
        <v>1</v>
      </c>
      <c r="D47" s="578">
        <v>1</v>
      </c>
      <c r="E47" s="375">
        <v>2</v>
      </c>
      <c r="F47" s="375">
        <v>1</v>
      </c>
      <c r="G47" s="578">
        <v>1</v>
      </c>
      <c r="H47" s="851">
        <f>+Tabla242336[[#This Row],[Columna2]]-Tabla242336[[#This Row],[Columna5]]</f>
        <v>0</v>
      </c>
    </row>
    <row r="48" spans="1:8" x14ac:dyDescent="0.2">
      <c r="A48" s="200" t="s">
        <v>90</v>
      </c>
      <c r="B48" s="375">
        <v>26</v>
      </c>
      <c r="C48" s="375">
        <v>26</v>
      </c>
      <c r="D48" s="578">
        <v>0</v>
      </c>
      <c r="E48" s="375">
        <v>6</v>
      </c>
      <c r="F48" s="375">
        <v>6</v>
      </c>
      <c r="G48" s="578">
        <v>0</v>
      </c>
      <c r="H48" s="851">
        <f>+Tabla242336[[#This Row],[Columna2]]-Tabla242336[[#This Row],[Columna5]]</f>
        <v>20</v>
      </c>
    </row>
    <row r="49" spans="1:8" x14ac:dyDescent="0.2">
      <c r="A49" s="200" t="s">
        <v>92</v>
      </c>
      <c r="B49" s="375">
        <v>9</v>
      </c>
      <c r="C49" s="578">
        <v>9</v>
      </c>
      <c r="D49" s="375">
        <v>0</v>
      </c>
      <c r="E49" s="375">
        <v>10</v>
      </c>
      <c r="F49" s="578">
        <v>10</v>
      </c>
      <c r="G49" s="375">
        <v>0</v>
      </c>
      <c r="H49" s="851">
        <f>+Tabla242336[[#This Row],[Columna2]]-Tabla242336[[#This Row],[Columna5]]</f>
        <v>-1</v>
      </c>
    </row>
    <row r="50" spans="1:8" x14ac:dyDescent="0.2">
      <c r="A50" s="200" t="s">
        <v>800</v>
      </c>
      <c r="B50" s="578">
        <v>52</v>
      </c>
      <c r="C50" s="578">
        <v>51</v>
      </c>
      <c r="D50" s="578">
        <v>1</v>
      </c>
      <c r="E50" s="375">
        <v>20</v>
      </c>
      <c r="F50" s="375">
        <v>20</v>
      </c>
      <c r="G50" s="578">
        <v>0</v>
      </c>
      <c r="H50" s="851">
        <f>+Tabla242336[[#This Row],[Columna2]]-Tabla242336[[#This Row],[Columna5]]</f>
        <v>32</v>
      </c>
    </row>
    <row r="51" spans="1:8" x14ac:dyDescent="0.2">
      <c r="A51" s="200" t="s">
        <v>457</v>
      </c>
      <c r="B51" s="578">
        <v>5</v>
      </c>
      <c r="C51" s="578">
        <v>5</v>
      </c>
      <c r="D51" s="578">
        <v>0</v>
      </c>
      <c r="E51" s="578">
        <v>3</v>
      </c>
      <c r="F51" s="578">
        <v>3</v>
      </c>
      <c r="G51" s="578">
        <v>0</v>
      </c>
      <c r="H51" s="851">
        <f>+Tabla242336[[#This Row],[Columna2]]-Tabla242336[[#This Row],[Columna5]]</f>
        <v>2</v>
      </c>
    </row>
    <row r="52" spans="1:8" s="29" customFormat="1" ht="12" customHeight="1" x14ac:dyDescent="0.2">
      <c r="A52" s="200" t="s">
        <v>803</v>
      </c>
      <c r="B52" s="375">
        <v>1</v>
      </c>
      <c r="C52" s="375">
        <v>1</v>
      </c>
      <c r="D52" s="578">
        <v>0</v>
      </c>
      <c r="E52" s="578">
        <v>1</v>
      </c>
      <c r="F52" s="578">
        <v>1</v>
      </c>
      <c r="G52" s="578">
        <v>0</v>
      </c>
      <c r="H52" s="851">
        <f>+Tabla242336[[#This Row],[Columna2]]-Tabla242336[[#This Row],[Columna5]]</f>
        <v>0</v>
      </c>
    </row>
    <row r="53" spans="1:8" ht="12" customHeight="1" x14ac:dyDescent="0.2">
      <c r="A53" s="200" t="s">
        <v>96</v>
      </c>
      <c r="B53" s="375">
        <v>40</v>
      </c>
      <c r="C53" s="375">
        <v>38</v>
      </c>
      <c r="D53" s="578">
        <v>2</v>
      </c>
      <c r="E53" s="375">
        <v>37</v>
      </c>
      <c r="F53" s="375">
        <v>36</v>
      </c>
      <c r="G53" s="375">
        <v>1</v>
      </c>
      <c r="H53" s="851">
        <f>+Tabla242336[[#This Row],[Columna2]]-Tabla242336[[#This Row],[Columna5]]</f>
        <v>3</v>
      </c>
    </row>
    <row r="54" spans="1:8" s="29" customFormat="1" ht="12" customHeight="1" x14ac:dyDescent="0.2">
      <c r="A54" s="200" t="s">
        <v>97</v>
      </c>
      <c r="B54" s="375">
        <v>1</v>
      </c>
      <c r="C54" s="375">
        <v>1</v>
      </c>
      <c r="D54" s="578">
        <v>0</v>
      </c>
      <c r="E54" s="375">
        <v>3</v>
      </c>
      <c r="F54" s="375">
        <v>3</v>
      </c>
      <c r="G54" s="375">
        <v>0</v>
      </c>
      <c r="H54" s="851">
        <f>+Tabla242336[[#This Row],[Columna2]]-Tabla242336[[#This Row],[Columna5]]</f>
        <v>-2</v>
      </c>
    </row>
    <row r="55" spans="1:8" s="29" customFormat="1" ht="12" customHeight="1" x14ac:dyDescent="0.2">
      <c r="A55" s="200" t="s">
        <v>98</v>
      </c>
      <c r="B55" s="375">
        <v>106</v>
      </c>
      <c r="C55" s="375">
        <v>106</v>
      </c>
      <c r="D55" s="578">
        <v>0</v>
      </c>
      <c r="E55" s="375">
        <v>57</v>
      </c>
      <c r="F55" s="375">
        <v>56</v>
      </c>
      <c r="G55" s="375">
        <v>1</v>
      </c>
      <c r="H55" s="851">
        <f>+Tabla242336[[#This Row],[Columna2]]-Tabla242336[[#This Row],[Columna5]]</f>
        <v>49</v>
      </c>
    </row>
    <row r="56" spans="1:8" s="29" customFormat="1" ht="12" customHeight="1" x14ac:dyDescent="0.2">
      <c r="A56" s="200" t="s">
        <v>804</v>
      </c>
      <c r="B56" s="375">
        <v>2</v>
      </c>
      <c r="C56" s="375">
        <v>2</v>
      </c>
      <c r="D56" s="578">
        <v>0</v>
      </c>
      <c r="E56" s="375">
        <v>1</v>
      </c>
      <c r="F56" s="375">
        <v>1</v>
      </c>
      <c r="G56" s="375">
        <v>0</v>
      </c>
      <c r="H56" s="851">
        <f>+Tabla242336[[#This Row],[Columna2]]-Tabla242336[[#This Row],[Columna5]]</f>
        <v>1</v>
      </c>
    </row>
    <row r="57" spans="1:8" s="29" customFormat="1" ht="12" customHeight="1" x14ac:dyDescent="0.2">
      <c r="A57" s="200" t="s">
        <v>99</v>
      </c>
      <c r="B57" s="375">
        <v>2</v>
      </c>
      <c r="C57" s="375">
        <v>2</v>
      </c>
      <c r="D57" s="578">
        <v>0</v>
      </c>
      <c r="E57" s="375">
        <v>2</v>
      </c>
      <c r="F57" s="375">
        <v>2</v>
      </c>
      <c r="G57" s="375">
        <v>0</v>
      </c>
      <c r="H57" s="851">
        <f>+Tabla242336[[#This Row],[Columna2]]-Tabla242336[[#This Row],[Columna5]]</f>
        <v>0</v>
      </c>
    </row>
    <row r="58" spans="1:8" s="29" customFormat="1" ht="12" customHeight="1" x14ac:dyDescent="0.2">
      <c r="A58" s="200" t="s">
        <v>101</v>
      </c>
      <c r="B58" s="375">
        <v>109</v>
      </c>
      <c r="C58" s="375">
        <v>109</v>
      </c>
      <c r="D58" s="578">
        <v>0</v>
      </c>
      <c r="E58" s="375">
        <v>89</v>
      </c>
      <c r="F58" s="375">
        <v>89</v>
      </c>
      <c r="G58" s="375">
        <v>0</v>
      </c>
      <c r="H58" s="851">
        <f>+Tabla242336[[#This Row],[Columna2]]-Tabla242336[[#This Row],[Columna5]]</f>
        <v>20</v>
      </c>
    </row>
    <row r="59" spans="1:8" s="29" customFormat="1" ht="12" customHeight="1" x14ac:dyDescent="0.2">
      <c r="A59" s="584" t="s">
        <v>270</v>
      </c>
      <c r="B59" s="576">
        <v>2278</v>
      </c>
      <c r="C59" s="576">
        <v>2257</v>
      </c>
      <c r="D59" s="581">
        <v>21</v>
      </c>
      <c r="E59" s="576">
        <v>1693</v>
      </c>
      <c r="F59" s="576">
        <v>1677</v>
      </c>
      <c r="G59" s="576">
        <v>16</v>
      </c>
      <c r="H59" s="575">
        <f>+Tabla242336[[#This Row],[Columna2]]-Tabla242336[[#This Row],[Columna5]]</f>
        <v>585</v>
      </c>
    </row>
    <row r="60" spans="1:8" ht="12" customHeight="1" x14ac:dyDescent="0.2">
      <c r="A60" s="200" t="s">
        <v>811</v>
      </c>
      <c r="B60" s="375">
        <v>25</v>
      </c>
      <c r="C60" s="375">
        <v>25</v>
      </c>
      <c r="D60" s="578">
        <v>0</v>
      </c>
      <c r="E60" s="375">
        <v>18</v>
      </c>
      <c r="F60" s="375">
        <v>18</v>
      </c>
      <c r="G60" s="375">
        <v>0</v>
      </c>
      <c r="H60" s="851">
        <f>+Tabla242336[[#This Row],[Columna2]]-Tabla242336[[#This Row],[Columna5]]</f>
        <v>7</v>
      </c>
    </row>
    <row r="61" spans="1:8" ht="12" customHeight="1" x14ac:dyDescent="0.2">
      <c r="A61" s="200" t="s">
        <v>110</v>
      </c>
      <c r="B61" s="578">
        <v>792</v>
      </c>
      <c r="C61" s="578">
        <v>780</v>
      </c>
      <c r="D61" s="578">
        <v>12</v>
      </c>
      <c r="E61" s="578">
        <v>546</v>
      </c>
      <c r="F61" s="578">
        <v>536</v>
      </c>
      <c r="G61" s="578">
        <v>10</v>
      </c>
      <c r="H61" s="851">
        <f>+Tabla242336[[#This Row],[Columna2]]-Tabla242336[[#This Row],[Columna5]]</f>
        <v>246</v>
      </c>
    </row>
    <row r="62" spans="1:8" ht="12" customHeight="1" x14ac:dyDescent="0.2">
      <c r="A62" s="582" t="s">
        <v>113</v>
      </c>
      <c r="B62" s="375">
        <v>0</v>
      </c>
      <c r="C62" s="375">
        <v>0</v>
      </c>
      <c r="D62" s="375">
        <v>0</v>
      </c>
      <c r="E62" s="375">
        <v>1</v>
      </c>
      <c r="F62" s="375">
        <v>1</v>
      </c>
      <c r="G62" s="578">
        <v>0</v>
      </c>
      <c r="H62" s="851">
        <f>+Tabla242336[[#This Row],[Columna2]]-Tabla242336[[#This Row],[Columna5]]</f>
        <v>-1</v>
      </c>
    </row>
    <row r="63" spans="1:8" s="29" customFormat="1" ht="11.25" customHeight="1" x14ac:dyDescent="0.2">
      <c r="A63" s="200" t="s">
        <v>816</v>
      </c>
      <c r="B63" s="578">
        <v>1</v>
      </c>
      <c r="C63" s="578">
        <v>0</v>
      </c>
      <c r="D63" s="578">
        <v>1</v>
      </c>
      <c r="E63" s="375">
        <v>0</v>
      </c>
      <c r="F63" s="375">
        <v>0</v>
      </c>
      <c r="G63" s="578">
        <v>0</v>
      </c>
      <c r="H63" s="851">
        <f>+Tabla242336[[#This Row],[Columna2]]-Tabla242336[[#This Row],[Columna5]]</f>
        <v>1</v>
      </c>
    </row>
    <row r="64" spans="1:8" ht="11.25" customHeight="1" x14ac:dyDescent="0.2">
      <c r="A64" s="200" t="s">
        <v>817</v>
      </c>
      <c r="B64" s="375">
        <v>16</v>
      </c>
      <c r="C64" s="375">
        <v>16</v>
      </c>
      <c r="D64" s="578">
        <v>0</v>
      </c>
      <c r="E64" s="375">
        <v>0</v>
      </c>
      <c r="F64" s="375">
        <v>0</v>
      </c>
      <c r="G64" s="578">
        <v>0</v>
      </c>
      <c r="H64" s="851">
        <f>+Tabla242336[[#This Row],[Columna2]]-Tabla242336[[#This Row],[Columna5]]</f>
        <v>16</v>
      </c>
    </row>
    <row r="65" spans="1:8" ht="11.25" customHeight="1" x14ac:dyDescent="0.2">
      <c r="A65" s="200" t="s">
        <v>213</v>
      </c>
      <c r="B65" s="578">
        <v>1</v>
      </c>
      <c r="C65" s="578">
        <v>1</v>
      </c>
      <c r="D65" s="578">
        <v>0</v>
      </c>
      <c r="E65" s="375">
        <v>1</v>
      </c>
      <c r="F65" s="375">
        <v>1</v>
      </c>
      <c r="G65" s="578">
        <v>0</v>
      </c>
      <c r="H65" s="851">
        <f>+Tabla242336[[#This Row],[Columna2]]-Tabla242336[[#This Row],[Columna5]]</f>
        <v>0</v>
      </c>
    </row>
    <row r="66" spans="1:8" ht="11.25" customHeight="1" x14ac:dyDescent="0.2">
      <c r="A66" s="200" t="s">
        <v>116</v>
      </c>
      <c r="B66" s="375">
        <v>1</v>
      </c>
      <c r="C66" s="578">
        <v>1</v>
      </c>
      <c r="D66" s="375">
        <v>0</v>
      </c>
      <c r="E66" s="578">
        <v>1</v>
      </c>
      <c r="F66" s="578">
        <v>1</v>
      </c>
      <c r="G66" s="578">
        <v>0</v>
      </c>
      <c r="H66" s="851">
        <f>+Tabla242336[[#This Row],[Columna2]]-Tabla242336[[#This Row],[Columna5]]</f>
        <v>0</v>
      </c>
    </row>
    <row r="67" spans="1:8" s="29" customFormat="1" ht="11.25" customHeight="1" x14ac:dyDescent="0.2">
      <c r="A67" s="200" t="s">
        <v>819</v>
      </c>
      <c r="B67" s="578">
        <v>36</v>
      </c>
      <c r="C67" s="578">
        <v>36</v>
      </c>
      <c r="D67" s="578">
        <v>0</v>
      </c>
      <c r="E67" s="578">
        <v>54</v>
      </c>
      <c r="F67" s="578">
        <v>54</v>
      </c>
      <c r="G67" s="578">
        <v>0</v>
      </c>
      <c r="H67" s="851">
        <f>+Tabla242336[[#This Row],[Columna2]]-Tabla242336[[#This Row],[Columna5]]</f>
        <v>-18</v>
      </c>
    </row>
    <row r="68" spans="1:8" s="29" customFormat="1" ht="11.25" customHeight="1" x14ac:dyDescent="0.2">
      <c r="A68" s="200" t="s">
        <v>458</v>
      </c>
      <c r="B68" s="578">
        <v>1</v>
      </c>
      <c r="C68" s="578">
        <v>1</v>
      </c>
      <c r="D68" s="578">
        <v>0</v>
      </c>
      <c r="E68" s="578">
        <v>4</v>
      </c>
      <c r="F68" s="578">
        <v>4</v>
      </c>
      <c r="G68" s="578">
        <v>0</v>
      </c>
      <c r="H68" s="851">
        <f>+Tabla242336[[#This Row],[Columna2]]-Tabla242336[[#This Row],[Columna5]]</f>
        <v>-3</v>
      </c>
    </row>
    <row r="69" spans="1:8" s="29" customFormat="1" ht="11.25" customHeight="1" x14ac:dyDescent="0.2">
      <c r="A69" s="200" t="s">
        <v>299</v>
      </c>
      <c r="B69" s="578">
        <v>1</v>
      </c>
      <c r="C69" s="578">
        <v>1</v>
      </c>
      <c r="D69" s="578">
        <v>0</v>
      </c>
      <c r="E69" s="578">
        <v>0</v>
      </c>
      <c r="F69" s="578">
        <v>0</v>
      </c>
      <c r="G69" s="578">
        <v>0</v>
      </c>
      <c r="H69" s="851">
        <f>+Tabla242336[[#This Row],[Columna2]]-Tabla242336[[#This Row],[Columna5]]</f>
        <v>1</v>
      </c>
    </row>
    <row r="70" spans="1:8" ht="11.25" customHeight="1" x14ac:dyDescent="0.2">
      <c r="A70" s="200" t="s">
        <v>107</v>
      </c>
      <c r="B70" s="578">
        <v>1303</v>
      </c>
      <c r="C70" s="578">
        <v>1296</v>
      </c>
      <c r="D70" s="578">
        <v>7</v>
      </c>
      <c r="E70" s="578">
        <v>1023</v>
      </c>
      <c r="F70" s="578">
        <v>1017</v>
      </c>
      <c r="G70" s="578">
        <v>6</v>
      </c>
      <c r="H70" s="851">
        <f>+Tabla242336[[#This Row],[Columna2]]-Tabla242336[[#This Row],[Columna5]]</f>
        <v>280</v>
      </c>
    </row>
    <row r="71" spans="1:8" s="29" customFormat="1" ht="11.25" customHeight="1" x14ac:dyDescent="0.2">
      <c r="A71" s="200" t="s">
        <v>820</v>
      </c>
      <c r="B71" s="578">
        <v>1</v>
      </c>
      <c r="C71" s="578">
        <v>1</v>
      </c>
      <c r="D71" s="578">
        <v>0</v>
      </c>
      <c r="E71" s="578">
        <v>0</v>
      </c>
      <c r="F71" s="578">
        <v>0</v>
      </c>
      <c r="G71" s="578">
        <v>0</v>
      </c>
      <c r="H71" s="851">
        <f>+Tabla242336[[#This Row],[Columna2]]-Tabla242336[[#This Row],[Columna5]]</f>
        <v>1</v>
      </c>
    </row>
    <row r="72" spans="1:8" ht="11.25" customHeight="1" x14ac:dyDescent="0.2">
      <c r="A72" s="200" t="s">
        <v>823</v>
      </c>
      <c r="B72" s="578">
        <v>97</v>
      </c>
      <c r="C72" s="578">
        <v>96</v>
      </c>
      <c r="D72" s="578">
        <v>1</v>
      </c>
      <c r="E72" s="578">
        <v>44</v>
      </c>
      <c r="F72" s="578">
        <v>44</v>
      </c>
      <c r="G72" s="578">
        <v>0</v>
      </c>
      <c r="H72" s="851">
        <f>+Tabla242336[[#This Row],[Columna2]]-Tabla242336[[#This Row],[Columna5]]</f>
        <v>53</v>
      </c>
    </row>
    <row r="73" spans="1:8" ht="11.25" customHeight="1" x14ac:dyDescent="0.2">
      <c r="A73" s="200" t="s">
        <v>309</v>
      </c>
      <c r="B73" s="578">
        <v>3</v>
      </c>
      <c r="C73" s="578">
        <v>3</v>
      </c>
      <c r="D73" s="578">
        <v>0</v>
      </c>
      <c r="E73" s="578">
        <v>1</v>
      </c>
      <c r="F73" s="578">
        <v>1</v>
      </c>
      <c r="G73" s="578">
        <v>0</v>
      </c>
      <c r="H73" s="851">
        <f>+Tabla242336[[#This Row],[Columna2]]-Tabla242336[[#This Row],[Columna5]]</f>
        <v>2</v>
      </c>
    </row>
    <row r="74" spans="1:8" s="29" customFormat="1" ht="11.25" customHeight="1" x14ac:dyDescent="0.2">
      <c r="A74" s="584" t="s">
        <v>271</v>
      </c>
      <c r="B74" s="581">
        <v>4</v>
      </c>
      <c r="C74" s="581">
        <v>4</v>
      </c>
      <c r="D74" s="581">
        <v>0</v>
      </c>
      <c r="E74" s="581">
        <v>4</v>
      </c>
      <c r="F74" s="581">
        <v>4</v>
      </c>
      <c r="G74" s="581">
        <v>0</v>
      </c>
      <c r="H74" s="575">
        <f>+Tabla242336[[#This Row],[Columna2]]-Tabla242336[[#This Row],[Columna5]]</f>
        <v>0</v>
      </c>
    </row>
    <row r="75" spans="1:8" ht="11.25" customHeight="1" x14ac:dyDescent="0.2">
      <c r="A75" s="200" t="s">
        <v>839</v>
      </c>
      <c r="B75" s="578">
        <v>3</v>
      </c>
      <c r="C75" s="578">
        <v>3</v>
      </c>
      <c r="D75" s="578">
        <v>0</v>
      </c>
      <c r="E75" s="578">
        <v>3</v>
      </c>
      <c r="F75" s="578">
        <v>3</v>
      </c>
      <c r="G75" s="578">
        <v>0</v>
      </c>
      <c r="H75" s="851">
        <f>+Tabla242336[[#This Row],[Columna2]]-Tabla242336[[#This Row],[Columna5]]</f>
        <v>0</v>
      </c>
    </row>
    <row r="76" spans="1:8" ht="10.5" customHeight="1" x14ac:dyDescent="0.2">
      <c r="A76" s="200" t="s">
        <v>311</v>
      </c>
      <c r="B76" s="578">
        <v>1</v>
      </c>
      <c r="C76" s="578">
        <v>1</v>
      </c>
      <c r="D76" s="578">
        <v>0</v>
      </c>
      <c r="E76" s="578">
        <v>1</v>
      </c>
      <c r="F76" s="578">
        <v>1</v>
      </c>
      <c r="G76" s="578">
        <v>0</v>
      </c>
      <c r="H76" s="851">
        <f>+Tabla242336[[#This Row],[Columna2]]-Tabla242336[[#This Row],[Columna5]]</f>
        <v>0</v>
      </c>
    </row>
    <row r="77" spans="1:8" s="29" customFormat="1" x14ac:dyDescent="0.2">
      <c r="A77" s="584" t="s">
        <v>272</v>
      </c>
      <c r="B77" s="576">
        <v>55</v>
      </c>
      <c r="C77" s="576">
        <v>35</v>
      </c>
      <c r="D77" s="576">
        <v>20</v>
      </c>
      <c r="E77" s="576">
        <v>75</v>
      </c>
      <c r="F77" s="576">
        <v>47</v>
      </c>
      <c r="G77" s="576">
        <v>28</v>
      </c>
      <c r="H77" s="575">
        <f>+Tabla242336[[#This Row],[Columna2]]-Tabla242336[[#This Row],[Columna5]]</f>
        <v>-20</v>
      </c>
    </row>
    <row r="78" spans="1:8" x14ac:dyDescent="0.2">
      <c r="A78" s="200" t="s">
        <v>149</v>
      </c>
      <c r="B78" s="375">
        <v>32</v>
      </c>
      <c r="C78" s="375">
        <v>14</v>
      </c>
      <c r="D78" s="375">
        <v>18</v>
      </c>
      <c r="E78" s="375">
        <v>50</v>
      </c>
      <c r="F78" s="375">
        <v>25</v>
      </c>
      <c r="G78" s="375">
        <v>25</v>
      </c>
      <c r="H78" s="851">
        <f>+Tabla242336[[#This Row],[Columna2]]-Tabla242336[[#This Row],[Columna5]]</f>
        <v>-18</v>
      </c>
    </row>
    <row r="79" spans="1:8" x14ac:dyDescent="0.2">
      <c r="A79" s="200" t="s">
        <v>151</v>
      </c>
      <c r="B79" s="375">
        <v>20</v>
      </c>
      <c r="C79" s="375">
        <v>20</v>
      </c>
      <c r="D79" s="375">
        <v>0</v>
      </c>
      <c r="E79" s="375">
        <v>20</v>
      </c>
      <c r="F79" s="375">
        <v>20</v>
      </c>
      <c r="G79" s="375">
        <v>0</v>
      </c>
      <c r="H79" s="851">
        <f>+Tabla242336[[#This Row],[Columna2]]-Tabla242336[[#This Row],[Columna5]]</f>
        <v>0</v>
      </c>
    </row>
    <row r="80" spans="1:8" x14ac:dyDescent="0.2">
      <c r="A80" s="200" t="s">
        <v>153</v>
      </c>
      <c r="B80" s="375">
        <v>2</v>
      </c>
      <c r="C80" s="375">
        <v>1</v>
      </c>
      <c r="D80" s="375">
        <v>1</v>
      </c>
      <c r="E80" s="375">
        <v>4</v>
      </c>
      <c r="F80" s="375">
        <v>2</v>
      </c>
      <c r="G80" s="375">
        <v>2</v>
      </c>
      <c r="H80" s="851">
        <f>+Tabla242336[[#This Row],[Columna2]]-Tabla242336[[#This Row],[Columna5]]</f>
        <v>-2</v>
      </c>
    </row>
    <row r="81" spans="1:8" x14ac:dyDescent="0.2">
      <c r="A81" s="200" t="s">
        <v>154</v>
      </c>
      <c r="B81" s="375">
        <v>1</v>
      </c>
      <c r="C81" s="375">
        <v>0</v>
      </c>
      <c r="D81" s="375">
        <v>1</v>
      </c>
      <c r="E81" s="375">
        <v>1</v>
      </c>
      <c r="F81" s="375">
        <v>0</v>
      </c>
      <c r="G81" s="375">
        <v>1</v>
      </c>
      <c r="H81" s="851">
        <f>+Tabla242336[[#This Row],[Columna2]]-Tabla242336[[#This Row],[Columna5]]</f>
        <v>0</v>
      </c>
    </row>
    <row r="83" spans="1:8" x14ac:dyDescent="0.2">
      <c r="A83" s="1077" t="s">
        <v>761</v>
      </c>
    </row>
    <row r="91" spans="1:8" x14ac:dyDescent="0.2">
      <c r="C91" s="11"/>
      <c r="D91" s="11"/>
      <c r="E91" s="11"/>
      <c r="F91" s="11"/>
      <c r="G91" s="11"/>
      <c r="H91" s="11"/>
    </row>
  </sheetData>
  <mergeCells count="8">
    <mergeCell ref="H12:H13"/>
    <mergeCell ref="A7:H7"/>
    <mergeCell ref="A8:H8"/>
    <mergeCell ref="A9:H9"/>
    <mergeCell ref="A10:H10"/>
    <mergeCell ref="A12:A13"/>
    <mergeCell ref="B12:D12"/>
    <mergeCell ref="E12:G12"/>
  </mergeCells>
  <hyperlinks>
    <hyperlink ref="I8" location="INDICE!B72" display="INDICE"/>
  </hyperlinks>
  <printOptions horizontalCentered="1"/>
  <pageMargins left="0" right="0" top="1.1811023622047245" bottom="0.78740157480314965" header="0" footer="0.19685039370078741"/>
  <pageSetup paperSize="9" firstPageNumber="300" orientation="landscape" useFirstPageNumber="1" r:id="rId1"/>
  <headerFooter scaleWithDoc="0">
    <oddHeader>&amp;C
&amp;G</oddHeader>
    <oddFooter>&amp;C&amp;P</oddFooter>
    <evenFooter>&amp;L&amp;G&amp;C&amp;P&amp;R&amp;G</evenFooter>
  </headerFooter>
  <rowBreaks count="1" manualBreakCount="1">
    <brk id="76" max="7" man="1"/>
  </rowBreaks>
  <drawing r:id="rId2"/>
  <legacyDrawingHF r:id="rId3"/>
  <tableParts count="1">
    <tablePart r:id="rId4"/>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Q43"/>
  <sheetViews>
    <sheetView showGridLines="0" zoomScaleNormal="100" workbookViewId="0">
      <selection activeCell="G14" sqref="G14"/>
    </sheetView>
  </sheetViews>
  <sheetFormatPr baseColWidth="10" defaultColWidth="11.42578125" defaultRowHeight="12.75" x14ac:dyDescent="0.2"/>
  <cols>
    <col min="1" max="1" width="27.5703125" style="47" customWidth="1"/>
    <col min="2" max="2" width="11" style="47" customWidth="1"/>
    <col min="3" max="3" width="11.5703125" style="47" customWidth="1"/>
    <col min="4" max="4" width="13.140625" style="47" customWidth="1"/>
    <col min="5" max="5" width="13.42578125" style="47" customWidth="1"/>
    <col min="6" max="6" width="12.85546875" style="47" customWidth="1"/>
    <col min="7" max="7" width="15.42578125" style="47" customWidth="1"/>
    <col min="8" max="8" width="17.42578125" style="47" customWidth="1"/>
    <col min="9" max="16384" width="11.42578125" style="47"/>
  </cols>
  <sheetData>
    <row r="7" spans="1:17" x14ac:dyDescent="0.2">
      <c r="A7" s="1287" t="s">
        <v>3673</v>
      </c>
      <c r="B7" s="1287"/>
      <c r="C7" s="1287"/>
      <c r="D7" s="1287"/>
      <c r="E7" s="1287"/>
      <c r="F7" s="1287"/>
      <c r="G7" s="1287"/>
      <c r="H7" s="1287"/>
      <c r="I7" s="48"/>
      <c r="J7" s="48"/>
      <c r="K7" s="48"/>
      <c r="L7" s="48"/>
      <c r="M7" s="48"/>
      <c r="N7" s="48"/>
      <c r="O7" s="48"/>
      <c r="P7" s="48"/>
      <c r="Q7" s="48"/>
    </row>
    <row r="8" spans="1:17" x14ac:dyDescent="0.2">
      <c r="A8" s="1287" t="s">
        <v>365</v>
      </c>
      <c r="B8" s="1287"/>
      <c r="C8" s="1287"/>
      <c r="D8" s="1287"/>
      <c r="E8" s="1287"/>
      <c r="F8" s="1287"/>
      <c r="G8" s="1287"/>
      <c r="H8" s="1287"/>
      <c r="I8" s="83" t="s">
        <v>254</v>
      </c>
      <c r="J8" s="48"/>
      <c r="K8" s="48"/>
      <c r="L8" s="48"/>
      <c r="M8" s="48"/>
      <c r="N8" s="48"/>
      <c r="O8" s="48"/>
      <c r="P8" s="48"/>
      <c r="Q8" s="48"/>
    </row>
    <row r="9" spans="1:17" x14ac:dyDescent="0.2">
      <c r="A9" s="1288" t="s">
        <v>732</v>
      </c>
      <c r="B9" s="1288"/>
      <c r="C9" s="1288"/>
      <c r="D9" s="1288"/>
      <c r="E9" s="1288"/>
      <c r="F9" s="1288"/>
      <c r="G9" s="1288"/>
      <c r="H9" s="1288"/>
      <c r="I9" s="48"/>
      <c r="J9" s="48"/>
      <c r="K9" s="48"/>
      <c r="L9" s="48"/>
      <c r="M9" s="48"/>
      <c r="N9" s="48"/>
      <c r="O9" s="48"/>
      <c r="P9" s="48"/>
      <c r="Q9" s="48"/>
    </row>
    <row r="10" spans="1:17" x14ac:dyDescent="0.2">
      <c r="A10" s="1288" t="s">
        <v>767</v>
      </c>
      <c r="B10" s="1288"/>
      <c r="C10" s="1288"/>
      <c r="D10" s="1288"/>
      <c r="E10" s="1288"/>
      <c r="F10" s="1288"/>
      <c r="G10" s="1288"/>
      <c r="H10" s="1288"/>
      <c r="I10" s="48"/>
      <c r="J10" s="48"/>
      <c r="K10" s="48"/>
      <c r="L10" s="48"/>
      <c r="M10" s="48"/>
      <c r="N10" s="48"/>
      <c r="O10" s="48"/>
      <c r="P10" s="48"/>
      <c r="Q10" s="48"/>
    </row>
    <row r="11" spans="1:17" x14ac:dyDescent="0.2">
      <c r="A11" s="306"/>
      <c r="B11" s="306"/>
      <c r="C11" s="306"/>
      <c r="D11" s="306"/>
      <c r="E11" s="306"/>
      <c r="F11" s="307" t="s">
        <v>12</v>
      </c>
      <c r="G11" s="306"/>
      <c r="H11" s="314"/>
      <c r="I11" s="48"/>
      <c r="J11" s="48"/>
      <c r="K11" s="48"/>
      <c r="L11" s="48"/>
      <c r="M11" s="48"/>
      <c r="N11" s="48"/>
      <c r="O11" s="48"/>
      <c r="P11" s="48"/>
      <c r="Q11" s="48"/>
    </row>
    <row r="12" spans="1:17" x14ac:dyDescent="0.2">
      <c r="A12" s="1217" t="s">
        <v>40</v>
      </c>
      <c r="B12" s="1225" t="s">
        <v>2</v>
      </c>
      <c r="C12" s="1226"/>
      <c r="D12" s="1227"/>
      <c r="E12" s="1225" t="s">
        <v>3</v>
      </c>
      <c r="F12" s="1226"/>
      <c r="G12" s="1227"/>
      <c r="H12" s="1217" t="s">
        <v>39</v>
      </c>
    </row>
    <row r="13" spans="1:17" x14ac:dyDescent="0.2">
      <c r="A13" s="1219"/>
      <c r="B13" s="768" t="s">
        <v>10</v>
      </c>
      <c r="C13" s="768" t="s">
        <v>0</v>
      </c>
      <c r="D13" s="768" t="s">
        <v>1</v>
      </c>
      <c r="E13" s="768" t="s">
        <v>10</v>
      </c>
      <c r="F13" s="768" t="s">
        <v>0</v>
      </c>
      <c r="G13" s="768" t="s">
        <v>1</v>
      </c>
      <c r="H13" s="1219"/>
    </row>
    <row r="14" spans="1:17" s="49" customFormat="1" x14ac:dyDescent="0.2">
      <c r="A14" s="891" t="s">
        <v>10</v>
      </c>
      <c r="B14" s="300">
        <v>5883</v>
      </c>
      <c r="C14" s="300">
        <v>3210</v>
      </c>
      <c r="D14" s="300">
        <v>2673</v>
      </c>
      <c r="E14" s="300">
        <v>5400</v>
      </c>
      <c r="F14" s="300">
        <v>2918</v>
      </c>
      <c r="G14" s="300">
        <v>2482</v>
      </c>
      <c r="H14" s="300">
        <f>+B14-E14</f>
        <v>483</v>
      </c>
    </row>
    <row r="15" spans="1:17" x14ac:dyDescent="0.2">
      <c r="A15" s="891" t="s">
        <v>267</v>
      </c>
      <c r="B15" s="300">
        <v>5867</v>
      </c>
      <c r="C15" s="300">
        <v>3198</v>
      </c>
      <c r="D15" s="300">
        <v>2669</v>
      </c>
      <c r="E15" s="300">
        <v>5364</v>
      </c>
      <c r="F15" s="300">
        <v>2894</v>
      </c>
      <c r="G15" s="300">
        <v>2470</v>
      </c>
      <c r="H15" s="300">
        <f t="shared" ref="H15:H41" si="0">+B15-E15</f>
        <v>503</v>
      </c>
    </row>
    <row r="16" spans="1:17" s="49" customFormat="1" x14ac:dyDescent="0.2">
      <c r="A16" s="891" t="s">
        <v>3757</v>
      </c>
      <c r="B16" s="382">
        <v>4</v>
      </c>
      <c r="C16" s="382">
        <v>4</v>
      </c>
      <c r="D16" s="382">
        <v>0</v>
      </c>
      <c r="E16" s="382">
        <v>10</v>
      </c>
      <c r="F16" s="385">
        <v>8</v>
      </c>
      <c r="G16" s="382">
        <v>2</v>
      </c>
      <c r="H16" s="300">
        <f t="shared" si="0"/>
        <v>-6</v>
      </c>
    </row>
    <row r="17" spans="1:8" x14ac:dyDescent="0.2">
      <c r="A17" s="892" t="s">
        <v>43</v>
      </c>
      <c r="B17" s="383">
        <v>3</v>
      </c>
      <c r="C17" s="383">
        <v>3</v>
      </c>
      <c r="D17" s="384">
        <v>0</v>
      </c>
      <c r="E17" s="384">
        <v>4</v>
      </c>
      <c r="F17" s="384">
        <v>4</v>
      </c>
      <c r="G17" s="384">
        <v>0</v>
      </c>
      <c r="H17" s="303">
        <f t="shared" si="0"/>
        <v>-1</v>
      </c>
    </row>
    <row r="18" spans="1:8" x14ac:dyDescent="0.2">
      <c r="A18" s="892" t="s">
        <v>42</v>
      </c>
      <c r="B18" s="383">
        <v>1</v>
      </c>
      <c r="C18" s="383">
        <v>1</v>
      </c>
      <c r="D18" s="383">
        <v>0</v>
      </c>
      <c r="E18" s="383">
        <v>6</v>
      </c>
      <c r="F18" s="384">
        <v>4</v>
      </c>
      <c r="G18" s="383">
        <v>2</v>
      </c>
      <c r="H18" s="303">
        <f t="shared" si="0"/>
        <v>-5</v>
      </c>
    </row>
    <row r="19" spans="1:8" x14ac:dyDescent="0.2">
      <c r="A19" s="891" t="s">
        <v>268</v>
      </c>
      <c r="B19" s="382">
        <v>7</v>
      </c>
      <c r="C19" s="382">
        <v>6</v>
      </c>
      <c r="D19" s="382">
        <v>1</v>
      </c>
      <c r="E19" s="382">
        <v>12</v>
      </c>
      <c r="F19" s="382">
        <v>12</v>
      </c>
      <c r="G19" s="382">
        <v>0</v>
      </c>
      <c r="H19" s="300">
        <f t="shared" si="0"/>
        <v>-5</v>
      </c>
    </row>
    <row r="20" spans="1:8" x14ac:dyDescent="0.2">
      <c r="A20" s="892" t="s">
        <v>50</v>
      </c>
      <c r="B20" s="383">
        <v>1</v>
      </c>
      <c r="C20" s="383">
        <v>0</v>
      </c>
      <c r="D20" s="383">
        <v>1</v>
      </c>
      <c r="E20" s="383">
        <v>1</v>
      </c>
      <c r="F20" s="383">
        <v>1</v>
      </c>
      <c r="G20" s="383">
        <v>0</v>
      </c>
      <c r="H20" s="303">
        <f t="shared" si="0"/>
        <v>0</v>
      </c>
    </row>
    <row r="21" spans="1:8" x14ac:dyDescent="0.2">
      <c r="A21" s="892" t="s">
        <v>785</v>
      </c>
      <c r="B21" s="383">
        <v>2</v>
      </c>
      <c r="C21" s="384">
        <v>2</v>
      </c>
      <c r="D21" s="383">
        <v>0</v>
      </c>
      <c r="E21" s="384">
        <v>0</v>
      </c>
      <c r="F21" s="384">
        <v>0</v>
      </c>
      <c r="G21" s="384">
        <v>0</v>
      </c>
      <c r="H21" s="303">
        <f t="shared" si="0"/>
        <v>2</v>
      </c>
    </row>
    <row r="22" spans="1:8" x14ac:dyDescent="0.2">
      <c r="A22" s="892" t="s">
        <v>56</v>
      </c>
      <c r="B22" s="383">
        <v>4</v>
      </c>
      <c r="C22" s="383">
        <v>4</v>
      </c>
      <c r="D22" s="383">
        <v>0</v>
      </c>
      <c r="E22" s="384">
        <v>9</v>
      </c>
      <c r="F22" s="384">
        <v>9</v>
      </c>
      <c r="G22" s="384">
        <v>0</v>
      </c>
      <c r="H22" s="303">
        <f t="shared" si="0"/>
        <v>-5</v>
      </c>
    </row>
    <row r="23" spans="1:8" x14ac:dyDescent="0.2">
      <c r="A23" s="892" t="s">
        <v>57</v>
      </c>
      <c r="B23" s="383">
        <v>0</v>
      </c>
      <c r="C23" s="383">
        <v>0</v>
      </c>
      <c r="D23" s="383">
        <v>0</v>
      </c>
      <c r="E23" s="383">
        <v>2</v>
      </c>
      <c r="F23" s="383">
        <v>2</v>
      </c>
      <c r="G23" s="383">
        <v>0</v>
      </c>
      <c r="H23" s="303">
        <f t="shared" si="0"/>
        <v>-2</v>
      </c>
    </row>
    <row r="24" spans="1:8" s="49" customFormat="1" x14ac:dyDescent="0.2">
      <c r="A24" s="891" t="s">
        <v>273</v>
      </c>
      <c r="B24" s="382">
        <v>5856</v>
      </c>
      <c r="C24" s="382">
        <v>3188</v>
      </c>
      <c r="D24" s="382">
        <v>2668</v>
      </c>
      <c r="E24" s="382">
        <v>5342</v>
      </c>
      <c r="F24" s="382">
        <v>2874</v>
      </c>
      <c r="G24" s="382">
        <v>2468</v>
      </c>
      <c r="H24" s="300">
        <f t="shared" si="0"/>
        <v>514</v>
      </c>
    </row>
    <row r="25" spans="1:8" x14ac:dyDescent="0.2">
      <c r="A25" s="892" t="s">
        <v>62</v>
      </c>
      <c r="B25" s="383">
        <v>7</v>
      </c>
      <c r="C25" s="383">
        <v>5</v>
      </c>
      <c r="D25" s="384">
        <v>2</v>
      </c>
      <c r="E25" s="383">
        <v>14</v>
      </c>
      <c r="F25" s="383">
        <v>11</v>
      </c>
      <c r="G25" s="384">
        <v>3</v>
      </c>
      <c r="H25" s="303">
        <f t="shared" si="0"/>
        <v>-7</v>
      </c>
    </row>
    <row r="26" spans="1:8" x14ac:dyDescent="0.2">
      <c r="A26" s="892" t="s">
        <v>791</v>
      </c>
      <c r="B26" s="383">
        <v>0</v>
      </c>
      <c r="C26" s="383">
        <v>0</v>
      </c>
      <c r="D26" s="384">
        <v>0</v>
      </c>
      <c r="E26" s="383">
        <v>2</v>
      </c>
      <c r="F26" s="383">
        <v>0</v>
      </c>
      <c r="G26" s="383">
        <v>2</v>
      </c>
      <c r="H26" s="303">
        <f t="shared" si="0"/>
        <v>-2</v>
      </c>
    </row>
    <row r="27" spans="1:8" x14ac:dyDescent="0.2">
      <c r="A27" s="892" t="s">
        <v>65</v>
      </c>
      <c r="B27" s="383">
        <v>4</v>
      </c>
      <c r="C27" s="383">
        <v>1</v>
      </c>
      <c r="D27" s="383">
        <v>3</v>
      </c>
      <c r="E27" s="383">
        <v>6</v>
      </c>
      <c r="F27" s="383">
        <v>6</v>
      </c>
      <c r="G27" s="383">
        <v>0</v>
      </c>
      <c r="H27" s="303">
        <f t="shared" si="0"/>
        <v>-2</v>
      </c>
    </row>
    <row r="28" spans="1:8" x14ac:dyDescent="0.2">
      <c r="A28" s="892" t="s">
        <v>66</v>
      </c>
      <c r="B28" s="383">
        <v>4387</v>
      </c>
      <c r="C28" s="383">
        <v>2366</v>
      </c>
      <c r="D28" s="383">
        <v>2021</v>
      </c>
      <c r="E28" s="383">
        <v>3156</v>
      </c>
      <c r="F28" s="383">
        <v>1573</v>
      </c>
      <c r="G28" s="383">
        <v>1583</v>
      </c>
      <c r="H28" s="303">
        <f t="shared" si="0"/>
        <v>1231</v>
      </c>
    </row>
    <row r="29" spans="1:8" x14ac:dyDescent="0.2">
      <c r="A29" s="892" t="s">
        <v>214</v>
      </c>
      <c r="B29" s="383">
        <v>1423</v>
      </c>
      <c r="C29" s="383">
        <v>792</v>
      </c>
      <c r="D29" s="383">
        <v>631</v>
      </c>
      <c r="E29" s="383">
        <v>2131</v>
      </c>
      <c r="F29" s="383">
        <v>1256</v>
      </c>
      <c r="G29" s="383">
        <v>875</v>
      </c>
      <c r="H29" s="303">
        <f t="shared" si="0"/>
        <v>-708</v>
      </c>
    </row>
    <row r="30" spans="1:8" x14ac:dyDescent="0.2">
      <c r="A30" s="892" t="s">
        <v>69</v>
      </c>
      <c r="B30" s="383">
        <v>17</v>
      </c>
      <c r="C30" s="383">
        <v>13</v>
      </c>
      <c r="D30" s="383">
        <v>4</v>
      </c>
      <c r="E30" s="383">
        <v>19</v>
      </c>
      <c r="F30" s="383">
        <v>17</v>
      </c>
      <c r="G30" s="383">
        <v>2</v>
      </c>
      <c r="H30" s="303">
        <f t="shared" si="0"/>
        <v>-2</v>
      </c>
    </row>
    <row r="31" spans="1:8" x14ac:dyDescent="0.2">
      <c r="A31" s="892" t="s">
        <v>72</v>
      </c>
      <c r="B31" s="383">
        <v>18</v>
      </c>
      <c r="C31" s="383">
        <v>11</v>
      </c>
      <c r="D31" s="383">
        <v>7</v>
      </c>
      <c r="E31" s="383">
        <v>14</v>
      </c>
      <c r="F31" s="383">
        <v>11</v>
      </c>
      <c r="G31" s="383">
        <v>3</v>
      </c>
      <c r="H31" s="303">
        <f t="shared" si="0"/>
        <v>4</v>
      </c>
    </row>
    <row r="32" spans="1:8" x14ac:dyDescent="0.2">
      <c r="A32" s="891" t="s">
        <v>269</v>
      </c>
      <c r="B32" s="382">
        <v>16</v>
      </c>
      <c r="C32" s="382">
        <v>12</v>
      </c>
      <c r="D32" s="382">
        <v>4</v>
      </c>
      <c r="E32" s="382">
        <v>36</v>
      </c>
      <c r="F32" s="382">
        <v>24</v>
      </c>
      <c r="G32" s="382">
        <v>12</v>
      </c>
      <c r="H32" s="300">
        <f t="shared" si="0"/>
        <v>-20</v>
      </c>
    </row>
    <row r="33" spans="1:8" x14ac:dyDescent="0.2">
      <c r="A33" s="892" t="s">
        <v>76</v>
      </c>
      <c r="B33" s="383">
        <v>1</v>
      </c>
      <c r="C33" s="383">
        <v>1</v>
      </c>
      <c r="D33" s="383">
        <v>0</v>
      </c>
      <c r="E33" s="383">
        <v>0</v>
      </c>
      <c r="F33" s="383">
        <v>0</v>
      </c>
      <c r="G33" s="383">
        <v>0</v>
      </c>
      <c r="H33" s="303">
        <f t="shared" si="0"/>
        <v>1</v>
      </c>
    </row>
    <row r="34" spans="1:8" s="49" customFormat="1" x14ac:dyDescent="0.2">
      <c r="A34" s="892" t="s">
        <v>74</v>
      </c>
      <c r="B34" s="384">
        <v>3</v>
      </c>
      <c r="C34" s="384">
        <v>1</v>
      </c>
      <c r="D34" s="384">
        <v>2</v>
      </c>
      <c r="E34" s="383">
        <v>10</v>
      </c>
      <c r="F34" s="383">
        <v>7</v>
      </c>
      <c r="G34" s="384">
        <v>3</v>
      </c>
      <c r="H34" s="303">
        <f t="shared" si="0"/>
        <v>-7</v>
      </c>
    </row>
    <row r="35" spans="1:8" x14ac:dyDescent="0.2">
      <c r="A35" s="892" t="s">
        <v>83</v>
      </c>
      <c r="B35" s="383">
        <v>5</v>
      </c>
      <c r="C35" s="383">
        <v>3</v>
      </c>
      <c r="D35" s="384">
        <v>2</v>
      </c>
      <c r="E35" s="383">
        <v>9</v>
      </c>
      <c r="F35" s="383">
        <v>7</v>
      </c>
      <c r="G35" s="384">
        <v>2</v>
      </c>
      <c r="H35" s="303">
        <f t="shared" si="0"/>
        <v>-4</v>
      </c>
    </row>
    <row r="36" spans="1:8" s="49" customFormat="1" x14ac:dyDescent="0.2">
      <c r="A36" s="892" t="s">
        <v>86</v>
      </c>
      <c r="B36" s="383">
        <v>2</v>
      </c>
      <c r="C36" s="383">
        <v>2</v>
      </c>
      <c r="D36" s="383">
        <v>0</v>
      </c>
      <c r="E36" s="383">
        <v>6</v>
      </c>
      <c r="F36" s="383">
        <v>4</v>
      </c>
      <c r="G36" s="383">
        <v>2</v>
      </c>
      <c r="H36" s="303">
        <f t="shared" si="0"/>
        <v>-4</v>
      </c>
    </row>
    <row r="37" spans="1:8" x14ac:dyDescent="0.2">
      <c r="A37" s="892" t="s">
        <v>259</v>
      </c>
      <c r="B37" s="383">
        <v>0</v>
      </c>
      <c r="C37" s="383">
        <v>0</v>
      </c>
      <c r="D37" s="383">
        <v>0</v>
      </c>
      <c r="E37" s="383">
        <v>1</v>
      </c>
      <c r="F37" s="383">
        <v>1</v>
      </c>
      <c r="G37" s="383">
        <v>0</v>
      </c>
      <c r="H37" s="303">
        <f t="shared" si="0"/>
        <v>-1</v>
      </c>
    </row>
    <row r="38" spans="1:8" x14ac:dyDescent="0.2">
      <c r="A38" s="892" t="s">
        <v>90</v>
      </c>
      <c r="B38" s="384">
        <v>2</v>
      </c>
      <c r="C38" s="384">
        <v>2</v>
      </c>
      <c r="D38" s="384">
        <v>0</v>
      </c>
      <c r="E38" s="383">
        <v>3</v>
      </c>
      <c r="F38" s="383">
        <v>3</v>
      </c>
      <c r="G38" s="384">
        <v>0</v>
      </c>
      <c r="H38" s="303">
        <f t="shared" si="0"/>
        <v>-1</v>
      </c>
    </row>
    <row r="39" spans="1:8" x14ac:dyDescent="0.2">
      <c r="A39" s="892" t="s">
        <v>803</v>
      </c>
      <c r="B39" s="384">
        <v>2</v>
      </c>
      <c r="C39" s="384">
        <v>2</v>
      </c>
      <c r="D39" s="384">
        <v>0</v>
      </c>
      <c r="E39" s="383">
        <v>5</v>
      </c>
      <c r="F39" s="383">
        <v>2</v>
      </c>
      <c r="G39" s="384">
        <v>3</v>
      </c>
      <c r="H39" s="303">
        <f t="shared" si="0"/>
        <v>-3</v>
      </c>
    </row>
    <row r="40" spans="1:8" x14ac:dyDescent="0.2">
      <c r="A40" s="892" t="s">
        <v>96</v>
      </c>
      <c r="B40" s="384">
        <v>0</v>
      </c>
      <c r="C40" s="384">
        <v>0</v>
      </c>
      <c r="D40" s="384">
        <v>0</v>
      </c>
      <c r="E40" s="383">
        <v>2</v>
      </c>
      <c r="F40" s="383">
        <v>0</v>
      </c>
      <c r="G40" s="384">
        <v>2</v>
      </c>
      <c r="H40" s="303">
        <f t="shared" si="0"/>
        <v>-2</v>
      </c>
    </row>
    <row r="41" spans="1:8" x14ac:dyDescent="0.2">
      <c r="A41" s="892" t="s">
        <v>97</v>
      </c>
      <c r="B41" s="384">
        <v>1</v>
      </c>
      <c r="C41" s="384">
        <v>1</v>
      </c>
      <c r="D41" s="384">
        <v>0</v>
      </c>
      <c r="E41" s="383">
        <v>0</v>
      </c>
      <c r="F41" s="383">
        <v>0</v>
      </c>
      <c r="G41" s="384">
        <v>0</v>
      </c>
      <c r="H41" s="303">
        <f t="shared" si="0"/>
        <v>1</v>
      </c>
    </row>
    <row r="43" spans="1:8" x14ac:dyDescent="0.2">
      <c r="A43" s="1077" t="s">
        <v>761</v>
      </c>
    </row>
  </sheetData>
  <mergeCells count="8">
    <mergeCell ref="A7:H7"/>
    <mergeCell ref="A8:H8"/>
    <mergeCell ref="A9:H9"/>
    <mergeCell ref="A10:H10"/>
    <mergeCell ref="A12:A13"/>
    <mergeCell ref="B12:D12"/>
    <mergeCell ref="E12:G12"/>
    <mergeCell ref="H12:H13"/>
  </mergeCells>
  <hyperlinks>
    <hyperlink ref="I8" location="INDICE!B73" display="INDICE"/>
  </hyperlinks>
  <printOptions horizontalCentered="1"/>
  <pageMargins left="0" right="0" top="1.1811023622047245" bottom="0.78740157480314965" header="0" footer="0.19685039370078741"/>
  <pageSetup paperSize="9" firstPageNumber="303" orientation="landscape" useFirstPageNumber="1" r:id="rId1"/>
  <headerFooter scaleWithDoc="0">
    <oddHeader>&amp;C
&amp;G</oddHeader>
    <oddFooter>&amp;C&amp;P</oddFooter>
    <evenFooter>&amp;L&amp;G&amp;C&amp;P&amp;R&amp;G</even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N59"/>
  <sheetViews>
    <sheetView showGridLines="0" zoomScaleNormal="100" workbookViewId="0"/>
  </sheetViews>
  <sheetFormatPr baseColWidth="10" defaultColWidth="11.42578125" defaultRowHeight="12.75" x14ac:dyDescent="0.2"/>
  <cols>
    <col min="1" max="1" width="27.5703125" style="27" customWidth="1"/>
    <col min="2" max="2" width="11.7109375" style="25" customWidth="1"/>
    <col min="3" max="3" width="13.85546875" style="25" customWidth="1"/>
    <col min="4" max="4" width="15.28515625" style="25" customWidth="1"/>
    <col min="5" max="5" width="14.85546875" style="25" customWidth="1"/>
    <col min="6" max="6" width="11.85546875" style="25" customWidth="1"/>
    <col min="7" max="7" width="15.140625" style="25" customWidth="1"/>
    <col min="8" max="8" width="16.28515625" style="25" customWidth="1"/>
    <col min="9" max="16384" width="11.42578125" style="27"/>
  </cols>
  <sheetData>
    <row r="7" spans="1:14" x14ac:dyDescent="0.2">
      <c r="A7" s="1283" t="s">
        <v>3674</v>
      </c>
      <c r="B7" s="1283"/>
      <c r="C7" s="1283"/>
      <c r="D7" s="1283"/>
      <c r="E7" s="1283"/>
      <c r="F7" s="1283"/>
      <c r="G7" s="1283"/>
      <c r="H7" s="1283"/>
      <c r="I7" s="25"/>
      <c r="J7" s="25"/>
      <c r="K7" s="25"/>
      <c r="L7" s="25"/>
      <c r="M7" s="25"/>
      <c r="N7" s="25"/>
    </row>
    <row r="8" spans="1:14" x14ac:dyDescent="0.2">
      <c r="A8" s="1283" t="s">
        <v>365</v>
      </c>
      <c r="B8" s="1283"/>
      <c r="C8" s="1283"/>
      <c r="D8" s="1283"/>
      <c r="E8" s="1283"/>
      <c r="F8" s="1283"/>
      <c r="G8" s="1283"/>
      <c r="H8" s="1283"/>
      <c r="I8" s="83" t="s">
        <v>254</v>
      </c>
      <c r="J8" s="25"/>
      <c r="K8" s="25"/>
      <c r="L8" s="25"/>
      <c r="M8" s="25"/>
      <c r="N8" s="25"/>
    </row>
    <row r="9" spans="1:14" x14ac:dyDescent="0.2">
      <c r="A9" s="1283" t="s">
        <v>733</v>
      </c>
      <c r="B9" s="1283"/>
      <c r="C9" s="1283"/>
      <c r="D9" s="1283"/>
      <c r="E9" s="1283"/>
      <c r="F9" s="1283"/>
      <c r="G9" s="1283"/>
      <c r="H9" s="1283"/>
      <c r="I9" s="25"/>
      <c r="J9" s="25"/>
      <c r="K9" s="25"/>
      <c r="L9" s="25"/>
      <c r="M9" s="25"/>
      <c r="N9" s="25"/>
    </row>
    <row r="10" spans="1:14" x14ac:dyDescent="0.2">
      <c r="A10" s="1283" t="s">
        <v>767</v>
      </c>
      <c r="B10" s="1283"/>
      <c r="C10" s="1283"/>
      <c r="D10" s="1283"/>
      <c r="E10" s="1283"/>
      <c r="F10" s="1283"/>
      <c r="G10" s="1283"/>
      <c r="H10" s="1283"/>
      <c r="I10" s="25"/>
      <c r="J10" s="25"/>
      <c r="K10" s="25"/>
      <c r="L10" s="25"/>
      <c r="M10" s="25"/>
      <c r="N10" s="25"/>
    </row>
    <row r="11" spans="1:14" ht="10.5" customHeight="1" x14ac:dyDescent="0.2">
      <c r="A11" s="475"/>
      <c r="B11" s="475"/>
      <c r="C11" s="475"/>
      <c r="D11" s="475"/>
      <c r="E11" s="475"/>
      <c r="F11" s="482" t="s">
        <v>12</v>
      </c>
      <c r="G11" s="475"/>
      <c r="H11" s="475"/>
      <c r="I11" s="25"/>
      <c r="J11" s="25"/>
      <c r="K11" s="25"/>
      <c r="M11" s="25"/>
    </row>
    <row r="12" spans="1:14" x14ac:dyDescent="0.2">
      <c r="A12" s="1217" t="s">
        <v>40</v>
      </c>
      <c r="B12" s="1225" t="s">
        <v>2</v>
      </c>
      <c r="C12" s="1226"/>
      <c r="D12" s="1227"/>
      <c r="E12" s="1225" t="s">
        <v>3</v>
      </c>
      <c r="F12" s="1226"/>
      <c r="G12" s="1227"/>
      <c r="H12" s="1217" t="s">
        <v>39</v>
      </c>
    </row>
    <row r="13" spans="1:14" x14ac:dyDescent="0.2">
      <c r="A13" s="1219"/>
      <c r="B13" s="768" t="s">
        <v>10</v>
      </c>
      <c r="C13" s="768" t="s">
        <v>0</v>
      </c>
      <c r="D13" s="768" t="s">
        <v>1</v>
      </c>
      <c r="E13" s="768" t="s">
        <v>10</v>
      </c>
      <c r="F13" s="768" t="s">
        <v>0</v>
      </c>
      <c r="G13" s="768" t="s">
        <v>1</v>
      </c>
      <c r="H13" s="1219"/>
    </row>
    <row r="14" spans="1:14" x14ac:dyDescent="0.2">
      <c r="A14" s="893" t="s">
        <v>10</v>
      </c>
      <c r="B14" s="574">
        <v>1557</v>
      </c>
      <c r="C14" s="574">
        <v>1214</v>
      </c>
      <c r="D14" s="574">
        <v>343</v>
      </c>
      <c r="E14" s="574">
        <v>1487</v>
      </c>
      <c r="F14" s="574">
        <v>1150</v>
      </c>
      <c r="G14" s="574">
        <v>337</v>
      </c>
      <c r="H14" s="575">
        <f>+Tabla10137[[#This Row],[Columna2]]-Tabla10137[[#This Row],[Columna5]]</f>
        <v>70</v>
      </c>
    </row>
    <row r="15" spans="1:14" s="453" customFormat="1" x14ac:dyDescent="0.2">
      <c r="A15" s="894" t="s">
        <v>267</v>
      </c>
      <c r="B15" s="576">
        <v>1160</v>
      </c>
      <c r="C15" s="576">
        <v>832</v>
      </c>
      <c r="D15" s="576">
        <v>328</v>
      </c>
      <c r="E15" s="576">
        <v>1091</v>
      </c>
      <c r="F15" s="576">
        <v>764</v>
      </c>
      <c r="G15" s="576">
        <v>327</v>
      </c>
      <c r="H15" s="575">
        <f>+Tabla10137[[#This Row],[Columna2]]-Tabla10137[[#This Row],[Columna5]]</f>
        <v>69</v>
      </c>
    </row>
    <row r="16" spans="1:14" s="453" customFormat="1" x14ac:dyDescent="0.2">
      <c r="A16" s="894" t="s">
        <v>3757</v>
      </c>
      <c r="B16" s="576">
        <v>89</v>
      </c>
      <c r="C16" s="576">
        <v>82</v>
      </c>
      <c r="D16" s="576">
        <v>7</v>
      </c>
      <c r="E16" s="576">
        <v>92</v>
      </c>
      <c r="F16" s="576">
        <v>87</v>
      </c>
      <c r="G16" s="576">
        <v>5</v>
      </c>
      <c r="H16" s="575">
        <f>+Tabla10137[[#This Row],[Columna2]]-Tabla10137[[#This Row],[Columna5]]</f>
        <v>-3</v>
      </c>
    </row>
    <row r="17" spans="1:10" x14ac:dyDescent="0.2">
      <c r="A17" s="895" t="s">
        <v>41</v>
      </c>
      <c r="B17" s="375">
        <v>12</v>
      </c>
      <c r="C17" s="375">
        <v>12</v>
      </c>
      <c r="D17" s="375">
        <v>0</v>
      </c>
      <c r="E17" s="375">
        <v>13</v>
      </c>
      <c r="F17" s="375">
        <v>12</v>
      </c>
      <c r="G17" s="375">
        <v>1</v>
      </c>
      <c r="H17" s="851">
        <f>+Tabla10137[[#This Row],[Columna2]]-Tabla10137[[#This Row],[Columna5]]</f>
        <v>-1</v>
      </c>
      <c r="I17" s="453"/>
      <c r="J17" s="453"/>
    </row>
    <row r="18" spans="1:10" s="453" customFormat="1" x14ac:dyDescent="0.2">
      <c r="A18" s="895" t="s">
        <v>43</v>
      </c>
      <c r="B18" s="375">
        <v>9</v>
      </c>
      <c r="C18" s="375">
        <v>9</v>
      </c>
      <c r="D18" s="375">
        <v>0</v>
      </c>
      <c r="E18" s="375">
        <v>8</v>
      </c>
      <c r="F18" s="375">
        <v>8</v>
      </c>
      <c r="G18" s="375">
        <v>0</v>
      </c>
      <c r="H18" s="851">
        <f>+Tabla10137[[#This Row],[Columna2]]-Tabla10137[[#This Row],[Columna5]]</f>
        <v>1</v>
      </c>
    </row>
    <row r="19" spans="1:10" x14ac:dyDescent="0.2">
      <c r="A19" s="895" t="s">
        <v>42</v>
      </c>
      <c r="B19" s="375">
        <v>68</v>
      </c>
      <c r="C19" s="375">
        <v>61</v>
      </c>
      <c r="D19" s="578">
        <v>7</v>
      </c>
      <c r="E19" s="375">
        <v>71</v>
      </c>
      <c r="F19" s="375">
        <v>67</v>
      </c>
      <c r="G19" s="578">
        <v>4</v>
      </c>
      <c r="H19" s="851">
        <f>+Tabla10137[[#This Row],[Columna2]]-Tabla10137[[#This Row],[Columna5]]</f>
        <v>-3</v>
      </c>
      <c r="I19" s="453"/>
      <c r="J19" s="453"/>
    </row>
    <row r="20" spans="1:10" s="459" customFormat="1" x14ac:dyDescent="0.2">
      <c r="A20" s="894" t="s">
        <v>268</v>
      </c>
      <c r="B20" s="576">
        <v>10</v>
      </c>
      <c r="C20" s="576">
        <v>10</v>
      </c>
      <c r="D20" s="581">
        <v>0</v>
      </c>
      <c r="E20" s="576">
        <v>63</v>
      </c>
      <c r="F20" s="576">
        <v>43</v>
      </c>
      <c r="G20" s="576">
        <v>20</v>
      </c>
      <c r="H20" s="575">
        <f>+Tabla10137[[#This Row],[Columna2]]-Tabla10137[[#This Row],[Columna5]]</f>
        <v>-53</v>
      </c>
      <c r="I20" s="453"/>
      <c r="J20" s="453"/>
    </row>
    <row r="21" spans="1:10" x14ac:dyDescent="0.2">
      <c r="A21" s="895" t="s">
        <v>50</v>
      </c>
      <c r="B21" s="578">
        <v>0</v>
      </c>
      <c r="C21" s="578">
        <v>0</v>
      </c>
      <c r="D21" s="578">
        <v>0</v>
      </c>
      <c r="E21" s="375">
        <v>53</v>
      </c>
      <c r="F21" s="375">
        <v>33</v>
      </c>
      <c r="G21" s="578">
        <v>20</v>
      </c>
      <c r="H21" s="851">
        <f>+Tabla10137[[#This Row],[Columna2]]-Tabla10137[[#This Row],[Columna5]]</f>
        <v>-53</v>
      </c>
      <c r="I21" s="453"/>
      <c r="J21" s="453"/>
    </row>
    <row r="22" spans="1:10" x14ac:dyDescent="0.2">
      <c r="A22" s="895" t="s">
        <v>56</v>
      </c>
      <c r="B22" s="375">
        <v>6</v>
      </c>
      <c r="C22" s="375">
        <v>6</v>
      </c>
      <c r="D22" s="578">
        <v>0</v>
      </c>
      <c r="E22" s="375">
        <v>6</v>
      </c>
      <c r="F22" s="375">
        <v>6</v>
      </c>
      <c r="G22" s="578">
        <v>0</v>
      </c>
      <c r="H22" s="851">
        <f>+Tabla10137[[#This Row],[Columna2]]-Tabla10137[[#This Row],[Columna5]]</f>
        <v>0</v>
      </c>
      <c r="I22" s="453"/>
      <c r="J22" s="453"/>
    </row>
    <row r="23" spans="1:10" x14ac:dyDescent="0.2">
      <c r="A23" s="895" t="s">
        <v>60</v>
      </c>
      <c r="B23" s="375">
        <v>4</v>
      </c>
      <c r="C23" s="375">
        <v>4</v>
      </c>
      <c r="D23" s="578">
        <v>0</v>
      </c>
      <c r="E23" s="375">
        <v>4</v>
      </c>
      <c r="F23" s="375">
        <v>4</v>
      </c>
      <c r="G23" s="578">
        <v>0</v>
      </c>
      <c r="H23" s="851">
        <f>+Tabla10137[[#This Row],[Columna2]]-Tabla10137[[#This Row],[Columna5]]</f>
        <v>0</v>
      </c>
    </row>
    <row r="24" spans="1:10" x14ac:dyDescent="0.2">
      <c r="A24" s="894" t="s">
        <v>273</v>
      </c>
      <c r="B24" s="576">
        <v>1061</v>
      </c>
      <c r="C24" s="576">
        <v>740</v>
      </c>
      <c r="D24" s="581">
        <v>321</v>
      </c>
      <c r="E24" s="576">
        <v>936</v>
      </c>
      <c r="F24" s="576">
        <v>634</v>
      </c>
      <c r="G24" s="576">
        <v>302</v>
      </c>
      <c r="H24" s="575">
        <f>+Tabla10137[[#This Row],[Columna2]]-Tabla10137[[#This Row],[Columna5]]</f>
        <v>125</v>
      </c>
      <c r="I24" s="453"/>
      <c r="J24" s="453"/>
    </row>
    <row r="25" spans="1:10" x14ac:dyDescent="0.2">
      <c r="A25" s="895" t="s">
        <v>62</v>
      </c>
      <c r="B25" s="375">
        <v>6</v>
      </c>
      <c r="C25" s="375">
        <v>5</v>
      </c>
      <c r="D25" s="375">
        <v>1</v>
      </c>
      <c r="E25" s="375">
        <v>7</v>
      </c>
      <c r="F25" s="375">
        <v>6</v>
      </c>
      <c r="G25" s="375">
        <v>1</v>
      </c>
      <c r="H25" s="851">
        <f>+Tabla10137[[#This Row],[Columna2]]-Tabla10137[[#This Row],[Columna5]]</f>
        <v>-1</v>
      </c>
    </row>
    <row r="26" spans="1:10" s="453" customFormat="1" x14ac:dyDescent="0.2">
      <c r="A26" s="895" t="s">
        <v>64</v>
      </c>
      <c r="B26" s="375">
        <v>0</v>
      </c>
      <c r="C26" s="578">
        <v>0</v>
      </c>
      <c r="D26" s="375">
        <v>0</v>
      </c>
      <c r="E26" s="375">
        <v>1</v>
      </c>
      <c r="F26" s="578">
        <v>0</v>
      </c>
      <c r="G26" s="375">
        <v>1</v>
      </c>
      <c r="H26" s="851">
        <f>+Tabla10137[[#This Row],[Columna2]]-Tabla10137[[#This Row],[Columna5]]</f>
        <v>-1</v>
      </c>
    </row>
    <row r="27" spans="1:10" x14ac:dyDescent="0.2">
      <c r="A27" s="895" t="s">
        <v>65</v>
      </c>
      <c r="B27" s="375">
        <v>1</v>
      </c>
      <c r="C27" s="375">
        <v>0</v>
      </c>
      <c r="D27" s="578">
        <v>1</v>
      </c>
      <c r="E27" s="375">
        <v>0</v>
      </c>
      <c r="F27" s="375">
        <v>0</v>
      </c>
      <c r="G27" s="578">
        <v>0</v>
      </c>
      <c r="H27" s="851">
        <f>+Tabla10137[[#This Row],[Columna2]]-Tabla10137[[#This Row],[Columna5]]</f>
        <v>1</v>
      </c>
      <c r="I27" s="453"/>
      <c r="J27" s="453"/>
    </row>
    <row r="28" spans="1:10" x14ac:dyDescent="0.2">
      <c r="A28" s="895" t="s">
        <v>66</v>
      </c>
      <c r="B28" s="375">
        <v>241</v>
      </c>
      <c r="C28" s="375">
        <v>204</v>
      </c>
      <c r="D28" s="375">
        <v>37</v>
      </c>
      <c r="E28" s="375">
        <v>237</v>
      </c>
      <c r="F28" s="578">
        <v>200</v>
      </c>
      <c r="G28" s="375">
        <v>37</v>
      </c>
      <c r="H28" s="851">
        <f>+Tabla10137[[#This Row],[Columna2]]-Tabla10137[[#This Row],[Columna5]]</f>
        <v>4</v>
      </c>
      <c r="I28" s="453"/>
      <c r="J28" s="453"/>
    </row>
    <row r="29" spans="1:10" x14ac:dyDescent="0.2">
      <c r="A29" s="895" t="s">
        <v>214</v>
      </c>
      <c r="B29" s="375">
        <v>775</v>
      </c>
      <c r="C29" s="375">
        <v>504</v>
      </c>
      <c r="D29" s="375">
        <v>271</v>
      </c>
      <c r="E29" s="375">
        <v>643</v>
      </c>
      <c r="F29" s="375">
        <v>394</v>
      </c>
      <c r="G29" s="375">
        <v>249</v>
      </c>
      <c r="H29" s="851">
        <f>+Tabla10137[[#This Row],[Columna2]]-Tabla10137[[#This Row],[Columna5]]</f>
        <v>132</v>
      </c>
      <c r="I29" s="453"/>
      <c r="J29" s="453"/>
    </row>
    <row r="30" spans="1:10" x14ac:dyDescent="0.2">
      <c r="A30" s="895" t="s">
        <v>69</v>
      </c>
      <c r="B30" s="375">
        <v>1</v>
      </c>
      <c r="C30" s="375">
        <v>1</v>
      </c>
      <c r="D30" s="375">
        <v>0</v>
      </c>
      <c r="E30" s="375">
        <v>1</v>
      </c>
      <c r="F30" s="578">
        <v>1</v>
      </c>
      <c r="G30" s="375">
        <v>0</v>
      </c>
      <c r="H30" s="851">
        <f>+Tabla10137[[#This Row],[Columna2]]-Tabla10137[[#This Row],[Columna5]]</f>
        <v>0</v>
      </c>
    </row>
    <row r="31" spans="1:10" x14ac:dyDescent="0.2">
      <c r="A31" s="895" t="s">
        <v>71</v>
      </c>
      <c r="B31" s="375">
        <v>11</v>
      </c>
      <c r="C31" s="375">
        <v>6</v>
      </c>
      <c r="D31" s="578">
        <v>5</v>
      </c>
      <c r="E31" s="578">
        <v>21</v>
      </c>
      <c r="F31" s="578">
        <v>14</v>
      </c>
      <c r="G31" s="578">
        <v>7</v>
      </c>
      <c r="H31" s="851">
        <f>+Tabla10137[[#This Row],[Columna2]]-Tabla10137[[#This Row],[Columna5]]</f>
        <v>-10</v>
      </c>
      <c r="I31" s="453"/>
      <c r="J31" s="453"/>
    </row>
    <row r="32" spans="1:10" x14ac:dyDescent="0.2">
      <c r="A32" s="895" t="s">
        <v>72</v>
      </c>
      <c r="B32" s="375">
        <v>26</v>
      </c>
      <c r="C32" s="375">
        <v>20</v>
      </c>
      <c r="D32" s="578">
        <v>6</v>
      </c>
      <c r="E32" s="578">
        <v>26</v>
      </c>
      <c r="F32" s="578">
        <v>19</v>
      </c>
      <c r="G32" s="578">
        <v>7</v>
      </c>
      <c r="H32" s="851">
        <f>+Tabla10137[[#This Row],[Columna2]]-Tabla10137[[#This Row],[Columna5]]</f>
        <v>0</v>
      </c>
      <c r="I32" s="453"/>
      <c r="J32" s="453"/>
    </row>
    <row r="33" spans="1:10" x14ac:dyDescent="0.2">
      <c r="A33" s="894" t="s">
        <v>269</v>
      </c>
      <c r="B33" s="576">
        <v>392</v>
      </c>
      <c r="C33" s="576">
        <v>379</v>
      </c>
      <c r="D33" s="576">
        <v>13</v>
      </c>
      <c r="E33" s="576">
        <v>391</v>
      </c>
      <c r="F33" s="576">
        <v>383</v>
      </c>
      <c r="G33" s="576">
        <v>8</v>
      </c>
      <c r="H33" s="575">
        <f>+Tabla10137[[#This Row],[Columna2]]-Tabla10137[[#This Row],[Columna5]]</f>
        <v>1</v>
      </c>
    </row>
    <row r="34" spans="1:10" x14ac:dyDescent="0.2">
      <c r="A34" s="895" t="s">
        <v>76</v>
      </c>
      <c r="B34" s="375">
        <v>19</v>
      </c>
      <c r="C34" s="375">
        <v>19</v>
      </c>
      <c r="D34" s="375">
        <v>0</v>
      </c>
      <c r="E34" s="375">
        <v>20</v>
      </c>
      <c r="F34" s="375">
        <v>20</v>
      </c>
      <c r="G34" s="375">
        <v>0</v>
      </c>
      <c r="H34" s="851">
        <f>+Tabla10137[[#This Row],[Columna2]]-Tabla10137[[#This Row],[Columna5]]</f>
        <v>-1</v>
      </c>
      <c r="I34" s="453"/>
      <c r="J34" s="453"/>
    </row>
    <row r="35" spans="1:10" s="453" customFormat="1" x14ac:dyDescent="0.2">
      <c r="A35" s="895" t="s">
        <v>77</v>
      </c>
      <c r="B35" s="375">
        <v>62</v>
      </c>
      <c r="C35" s="375">
        <v>57</v>
      </c>
      <c r="D35" s="375">
        <v>5</v>
      </c>
      <c r="E35" s="375">
        <v>60</v>
      </c>
      <c r="F35" s="375">
        <v>59</v>
      </c>
      <c r="G35" s="375">
        <v>1</v>
      </c>
      <c r="H35" s="851">
        <f>+Tabla10137[[#This Row],[Columna2]]-Tabla10137[[#This Row],[Columna5]]</f>
        <v>2</v>
      </c>
    </row>
    <row r="36" spans="1:10" x14ac:dyDescent="0.2">
      <c r="A36" s="895" t="s">
        <v>100</v>
      </c>
      <c r="B36" s="375">
        <v>41</v>
      </c>
      <c r="C36" s="375">
        <v>41</v>
      </c>
      <c r="D36" s="578">
        <v>0</v>
      </c>
      <c r="E36" s="375">
        <v>43</v>
      </c>
      <c r="F36" s="375">
        <v>43</v>
      </c>
      <c r="G36" s="578">
        <v>0</v>
      </c>
      <c r="H36" s="851">
        <f>+Tabla10137[[#This Row],[Columna2]]-Tabla10137[[#This Row],[Columna5]]</f>
        <v>-2</v>
      </c>
      <c r="I36" s="453"/>
      <c r="J36" s="453"/>
    </row>
    <row r="37" spans="1:10" x14ac:dyDescent="0.2">
      <c r="A37" s="895" t="s">
        <v>74</v>
      </c>
      <c r="B37" s="375">
        <v>169</v>
      </c>
      <c r="C37" s="375">
        <v>167</v>
      </c>
      <c r="D37" s="375">
        <v>2</v>
      </c>
      <c r="E37" s="375">
        <v>164</v>
      </c>
      <c r="F37" s="375">
        <v>163</v>
      </c>
      <c r="G37" s="375">
        <v>1</v>
      </c>
      <c r="H37" s="851">
        <f>+Tabla10137[[#This Row],[Columna2]]-Tabla10137[[#This Row],[Columna5]]</f>
        <v>5</v>
      </c>
      <c r="I37" s="453"/>
      <c r="J37" s="453"/>
    </row>
    <row r="38" spans="1:10" x14ac:dyDescent="0.2">
      <c r="A38" s="895" t="s">
        <v>80</v>
      </c>
      <c r="B38" s="375">
        <v>3</v>
      </c>
      <c r="C38" s="375">
        <v>3</v>
      </c>
      <c r="D38" s="578">
        <v>0</v>
      </c>
      <c r="E38" s="375">
        <v>4</v>
      </c>
      <c r="F38" s="375">
        <v>4</v>
      </c>
      <c r="G38" s="578">
        <v>0</v>
      </c>
      <c r="H38" s="851">
        <f>+Tabla10137[[#This Row],[Columna2]]-Tabla10137[[#This Row],[Columna5]]</f>
        <v>-1</v>
      </c>
      <c r="I38" s="453"/>
      <c r="J38" s="453"/>
    </row>
    <row r="39" spans="1:10" x14ac:dyDescent="0.2">
      <c r="A39" s="895" t="s">
        <v>83</v>
      </c>
      <c r="B39" s="578">
        <v>5</v>
      </c>
      <c r="C39" s="578">
        <v>5</v>
      </c>
      <c r="D39" s="578">
        <v>0</v>
      </c>
      <c r="E39" s="375">
        <v>4</v>
      </c>
      <c r="F39" s="375">
        <v>4</v>
      </c>
      <c r="G39" s="578">
        <v>0</v>
      </c>
      <c r="H39" s="851">
        <f>+Tabla10137[[#This Row],[Columna2]]-Tabla10137[[#This Row],[Columna5]]</f>
        <v>1</v>
      </c>
      <c r="I39" s="453"/>
      <c r="J39" s="453"/>
    </row>
    <row r="40" spans="1:10" x14ac:dyDescent="0.2">
      <c r="A40" s="895" t="s">
        <v>84</v>
      </c>
      <c r="B40" s="375">
        <v>1</v>
      </c>
      <c r="C40" s="375">
        <v>1</v>
      </c>
      <c r="D40" s="375">
        <v>0</v>
      </c>
      <c r="E40" s="375">
        <v>1</v>
      </c>
      <c r="F40" s="375">
        <v>1</v>
      </c>
      <c r="G40" s="375">
        <v>0</v>
      </c>
      <c r="H40" s="851">
        <f>+Tabla10137[[#This Row],[Columna2]]-Tabla10137[[#This Row],[Columna5]]</f>
        <v>0</v>
      </c>
      <c r="I40" s="453"/>
      <c r="J40" s="453"/>
    </row>
    <row r="41" spans="1:10" x14ac:dyDescent="0.2">
      <c r="A41" s="895" t="s">
        <v>85</v>
      </c>
      <c r="B41" s="375">
        <v>3</v>
      </c>
      <c r="C41" s="375">
        <v>3</v>
      </c>
      <c r="D41" s="375">
        <v>0</v>
      </c>
      <c r="E41" s="375">
        <v>3</v>
      </c>
      <c r="F41" s="375">
        <v>3</v>
      </c>
      <c r="G41" s="375">
        <v>0</v>
      </c>
      <c r="H41" s="851">
        <f>+Tabla10137[[#This Row],[Columna2]]-Tabla10137[[#This Row],[Columna5]]</f>
        <v>0</v>
      </c>
      <c r="I41" s="453"/>
      <c r="J41" s="453"/>
    </row>
    <row r="42" spans="1:10" x14ac:dyDescent="0.2">
      <c r="A42" s="895" t="s">
        <v>86</v>
      </c>
      <c r="B42" s="375">
        <v>5</v>
      </c>
      <c r="C42" s="375">
        <v>3</v>
      </c>
      <c r="D42" s="375">
        <v>2</v>
      </c>
      <c r="E42" s="375">
        <v>5</v>
      </c>
      <c r="F42" s="375">
        <v>3</v>
      </c>
      <c r="G42" s="375">
        <v>2</v>
      </c>
      <c r="H42" s="851">
        <f>+Tabla10137[[#This Row],[Columna2]]-Tabla10137[[#This Row],[Columna5]]</f>
        <v>0</v>
      </c>
      <c r="I42" s="453"/>
      <c r="J42" s="453"/>
    </row>
    <row r="43" spans="1:10" x14ac:dyDescent="0.2">
      <c r="A43" s="895" t="s">
        <v>259</v>
      </c>
      <c r="B43" s="375">
        <v>6</v>
      </c>
      <c r="C43" s="375">
        <v>6</v>
      </c>
      <c r="D43" s="375">
        <v>0</v>
      </c>
      <c r="E43" s="375">
        <v>6</v>
      </c>
      <c r="F43" s="375">
        <v>6</v>
      </c>
      <c r="G43" s="375">
        <v>0</v>
      </c>
      <c r="H43" s="851">
        <f>+Tabla10137[[#This Row],[Columna2]]-Tabla10137[[#This Row],[Columna5]]</f>
        <v>0</v>
      </c>
      <c r="I43" s="453"/>
      <c r="J43" s="453"/>
    </row>
    <row r="44" spans="1:10" x14ac:dyDescent="0.2">
      <c r="A44" s="895" t="s">
        <v>88</v>
      </c>
      <c r="B44" s="375">
        <v>1</v>
      </c>
      <c r="C44" s="375">
        <v>0</v>
      </c>
      <c r="D44" s="375">
        <v>1</v>
      </c>
      <c r="E44" s="375">
        <v>1</v>
      </c>
      <c r="F44" s="375">
        <v>0</v>
      </c>
      <c r="G44" s="578">
        <v>1</v>
      </c>
      <c r="H44" s="851">
        <f>+Tabla10137[[#This Row],[Columna2]]-Tabla10137[[#This Row],[Columna5]]</f>
        <v>0</v>
      </c>
    </row>
    <row r="45" spans="1:10" x14ac:dyDescent="0.2">
      <c r="A45" s="895" t="s">
        <v>89</v>
      </c>
      <c r="B45" s="375">
        <v>10</v>
      </c>
      <c r="C45" s="375">
        <v>10</v>
      </c>
      <c r="D45" s="375">
        <v>0</v>
      </c>
      <c r="E45" s="375">
        <v>10</v>
      </c>
      <c r="F45" s="375">
        <v>10</v>
      </c>
      <c r="G45" s="375">
        <v>0</v>
      </c>
      <c r="H45" s="851">
        <f>+Tabla10137[[#This Row],[Columna2]]-Tabla10137[[#This Row],[Columna5]]</f>
        <v>0</v>
      </c>
    </row>
    <row r="46" spans="1:10" x14ac:dyDescent="0.2">
      <c r="A46" s="895" t="s">
        <v>90</v>
      </c>
      <c r="B46" s="375">
        <v>3</v>
      </c>
      <c r="C46" s="375">
        <v>3</v>
      </c>
      <c r="D46" s="375">
        <v>0</v>
      </c>
      <c r="E46" s="375">
        <v>3</v>
      </c>
      <c r="F46" s="375">
        <v>3</v>
      </c>
      <c r="G46" s="375">
        <v>0</v>
      </c>
      <c r="H46" s="851">
        <f>+Tabla10137[[#This Row],[Columna2]]-Tabla10137[[#This Row],[Columna5]]</f>
        <v>0</v>
      </c>
    </row>
    <row r="47" spans="1:10" x14ac:dyDescent="0.2">
      <c r="A47" s="895" t="s">
        <v>93</v>
      </c>
      <c r="B47" s="375">
        <v>16</v>
      </c>
      <c r="C47" s="375">
        <v>14</v>
      </c>
      <c r="D47" s="375">
        <v>2</v>
      </c>
      <c r="E47" s="375">
        <v>18</v>
      </c>
      <c r="F47" s="375">
        <v>16</v>
      </c>
      <c r="G47" s="375">
        <v>2</v>
      </c>
      <c r="H47" s="851">
        <f>+Tabla10137[[#This Row],[Columna2]]-Tabla10137[[#This Row],[Columna5]]</f>
        <v>-2</v>
      </c>
    </row>
    <row r="48" spans="1:10" x14ac:dyDescent="0.2">
      <c r="A48" s="895" t="s">
        <v>803</v>
      </c>
      <c r="B48" s="375">
        <v>44</v>
      </c>
      <c r="C48" s="375">
        <v>44</v>
      </c>
      <c r="D48" s="375">
        <v>0</v>
      </c>
      <c r="E48" s="375">
        <v>45</v>
      </c>
      <c r="F48" s="375">
        <v>45</v>
      </c>
      <c r="G48" s="375">
        <v>0</v>
      </c>
      <c r="H48" s="851">
        <f>+Tabla10137[[#This Row],[Columna2]]-Tabla10137[[#This Row],[Columna5]]</f>
        <v>-1</v>
      </c>
    </row>
    <row r="49" spans="1:8" x14ac:dyDescent="0.2">
      <c r="A49" s="895" t="s">
        <v>97</v>
      </c>
      <c r="B49" s="578">
        <v>1</v>
      </c>
      <c r="C49" s="578">
        <v>0</v>
      </c>
      <c r="D49" s="578">
        <v>1</v>
      </c>
      <c r="E49" s="375">
        <v>1</v>
      </c>
      <c r="F49" s="375">
        <v>0</v>
      </c>
      <c r="G49" s="375">
        <v>1</v>
      </c>
      <c r="H49" s="851">
        <f>+Tabla10137[[#This Row],[Columna2]]-Tabla10137[[#This Row],[Columna5]]</f>
        <v>0</v>
      </c>
    </row>
    <row r="50" spans="1:8" x14ac:dyDescent="0.2">
      <c r="A50" s="895" t="s">
        <v>804</v>
      </c>
      <c r="B50" s="375">
        <v>1</v>
      </c>
      <c r="C50" s="375">
        <v>1</v>
      </c>
      <c r="D50" s="375">
        <v>0</v>
      </c>
      <c r="E50" s="375">
        <v>1</v>
      </c>
      <c r="F50" s="375">
        <v>1</v>
      </c>
      <c r="G50" s="375">
        <v>0</v>
      </c>
      <c r="H50" s="851">
        <f>+Tabla10137[[#This Row],[Columna2]]-Tabla10137[[#This Row],[Columna5]]</f>
        <v>0</v>
      </c>
    </row>
    <row r="51" spans="1:8" x14ac:dyDescent="0.2">
      <c r="A51" s="895" t="s">
        <v>99</v>
      </c>
      <c r="B51" s="375">
        <v>2</v>
      </c>
      <c r="C51" s="375">
        <v>2</v>
      </c>
      <c r="D51" s="578">
        <v>0</v>
      </c>
      <c r="E51" s="375">
        <v>2</v>
      </c>
      <c r="F51" s="375">
        <v>2</v>
      </c>
      <c r="G51" s="578">
        <v>0</v>
      </c>
      <c r="H51" s="851">
        <f>+Tabla10137[[#This Row],[Columna2]]-Tabla10137[[#This Row],[Columna5]]</f>
        <v>0</v>
      </c>
    </row>
    <row r="52" spans="1:8" s="453" customFormat="1" x14ac:dyDescent="0.2">
      <c r="A52" s="894" t="s">
        <v>270</v>
      </c>
      <c r="B52" s="576">
        <v>3</v>
      </c>
      <c r="C52" s="576">
        <v>1</v>
      </c>
      <c r="D52" s="576">
        <v>2</v>
      </c>
      <c r="E52" s="576">
        <v>3</v>
      </c>
      <c r="F52" s="576">
        <v>1</v>
      </c>
      <c r="G52" s="576">
        <v>2</v>
      </c>
      <c r="H52" s="575">
        <f>+Tabla10137[[#This Row],[Columna2]]-Tabla10137[[#This Row],[Columna5]]</f>
        <v>0</v>
      </c>
    </row>
    <row r="53" spans="1:8" x14ac:dyDescent="0.2">
      <c r="A53" s="895" t="s">
        <v>102</v>
      </c>
      <c r="B53" s="375">
        <v>2</v>
      </c>
      <c r="C53" s="375">
        <v>0</v>
      </c>
      <c r="D53" s="375">
        <v>2</v>
      </c>
      <c r="E53" s="375">
        <v>2</v>
      </c>
      <c r="F53" s="375">
        <v>0</v>
      </c>
      <c r="G53" s="375">
        <v>2</v>
      </c>
      <c r="H53" s="851">
        <f>+Tabla10137[[#This Row],[Columna2]]-Tabla10137[[#This Row],[Columna5]]</f>
        <v>0</v>
      </c>
    </row>
    <row r="54" spans="1:8" s="453" customFormat="1" x14ac:dyDescent="0.2">
      <c r="A54" s="895" t="s">
        <v>309</v>
      </c>
      <c r="B54" s="375">
        <v>1</v>
      </c>
      <c r="C54" s="375">
        <v>1</v>
      </c>
      <c r="D54" s="375">
        <v>0</v>
      </c>
      <c r="E54" s="375">
        <v>1</v>
      </c>
      <c r="F54" s="375">
        <v>1</v>
      </c>
      <c r="G54" s="375">
        <v>0</v>
      </c>
      <c r="H54" s="851">
        <f>+Tabla10137[[#This Row],[Columna2]]-Tabla10137[[#This Row],[Columna5]]</f>
        <v>0</v>
      </c>
    </row>
    <row r="55" spans="1:8" x14ac:dyDescent="0.2">
      <c r="A55" s="895" t="s">
        <v>272</v>
      </c>
      <c r="B55" s="375">
        <v>2</v>
      </c>
      <c r="C55" s="375">
        <v>2</v>
      </c>
      <c r="D55" s="375">
        <v>0</v>
      </c>
      <c r="E55" s="375">
        <v>2</v>
      </c>
      <c r="F55" s="375">
        <v>2</v>
      </c>
      <c r="G55" s="375">
        <v>0</v>
      </c>
      <c r="H55" s="851">
        <f>+Tabla10137[[#This Row],[Columna2]]-Tabla10137[[#This Row],[Columna5]]</f>
        <v>0</v>
      </c>
    </row>
    <row r="56" spans="1:8" s="453" customFormat="1" x14ac:dyDescent="0.2">
      <c r="A56" s="895" t="s">
        <v>149</v>
      </c>
      <c r="B56" s="375">
        <v>1</v>
      </c>
      <c r="C56" s="375">
        <v>1</v>
      </c>
      <c r="D56" s="375">
        <v>0</v>
      </c>
      <c r="E56" s="375">
        <v>1</v>
      </c>
      <c r="F56" s="375">
        <v>1</v>
      </c>
      <c r="G56" s="375">
        <v>0</v>
      </c>
      <c r="H56" s="851">
        <f>+Tabla10137[[#This Row],[Columna2]]-Tabla10137[[#This Row],[Columna5]]</f>
        <v>0</v>
      </c>
    </row>
    <row r="57" spans="1:8" x14ac:dyDescent="0.2">
      <c r="A57" s="896" t="s">
        <v>153</v>
      </c>
      <c r="B57" s="897">
        <v>1</v>
      </c>
      <c r="C57" s="898">
        <v>1</v>
      </c>
      <c r="D57" s="898">
        <v>0</v>
      </c>
      <c r="E57" s="898">
        <v>1</v>
      </c>
      <c r="F57" s="898">
        <v>1</v>
      </c>
      <c r="G57" s="898">
        <v>0</v>
      </c>
      <c r="H57" s="851">
        <f>+Tabla10137[[#This Row],[Columna2]]-Tabla10137[[#This Row],[Columna5]]</f>
        <v>0</v>
      </c>
    </row>
    <row r="58" spans="1:8" x14ac:dyDescent="0.2">
      <c r="A58" s="25"/>
      <c r="B58" s="483"/>
      <c r="C58" s="483"/>
      <c r="D58" s="483"/>
      <c r="E58" s="483"/>
      <c r="F58" s="483"/>
      <c r="G58" s="483"/>
      <c r="H58" s="483"/>
    </row>
    <row r="59" spans="1:8" x14ac:dyDescent="0.2">
      <c r="A59" s="1077" t="s">
        <v>761</v>
      </c>
    </row>
  </sheetData>
  <mergeCells count="8">
    <mergeCell ref="H12:H13"/>
    <mergeCell ref="A7:H7"/>
    <mergeCell ref="A8:H8"/>
    <mergeCell ref="A9:H9"/>
    <mergeCell ref="A10:H10"/>
    <mergeCell ref="A12:A13"/>
    <mergeCell ref="B12:D12"/>
    <mergeCell ref="E12:G12"/>
  </mergeCells>
  <hyperlinks>
    <hyperlink ref="I8" location="INDICE!B74" display="INDICE"/>
  </hyperlinks>
  <printOptions horizontalCentered="1"/>
  <pageMargins left="0" right="0" top="1.1811023622047245" bottom="0.78740157480314965" header="0" footer="0.19685039370078741"/>
  <pageSetup paperSize="9" scale="90" firstPageNumber="305" orientation="landscape" useFirstPageNumber="1" r:id="rId1"/>
  <headerFooter scaleWithDoc="0">
    <oddHeader>&amp;C
&amp;G</oddHeader>
    <oddFooter>&amp;C&amp;P</oddFooter>
    <evenFooter>&amp;L&amp;G&amp;C&amp;P&amp;R&amp;G</evenFooter>
  </headerFooter>
  <drawing r:id="rId2"/>
  <legacyDrawingHF r:id="rId3"/>
  <tableParts count="1">
    <tablePart r:id="rId4"/>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S66"/>
  <sheetViews>
    <sheetView showGridLines="0" zoomScaleNormal="100" workbookViewId="0"/>
  </sheetViews>
  <sheetFormatPr baseColWidth="10" defaultColWidth="11.42578125" defaultRowHeight="12.75" x14ac:dyDescent="0.2"/>
  <cols>
    <col min="1" max="1" width="27.5703125" style="47" customWidth="1"/>
    <col min="2" max="2" width="16.140625" style="47" customWidth="1"/>
    <col min="3" max="3" width="14" style="47" customWidth="1"/>
    <col min="4" max="4" width="11.5703125" style="47" customWidth="1"/>
    <col min="5" max="5" width="12.42578125" style="47" customWidth="1"/>
    <col min="6" max="6" width="14.140625" style="47" customWidth="1"/>
    <col min="7" max="7" width="13.42578125" style="47" customWidth="1"/>
    <col min="8" max="8" width="18" style="47" customWidth="1"/>
    <col min="9" max="16384" width="11.42578125" style="47"/>
  </cols>
  <sheetData>
    <row r="7" spans="1:19" x14ac:dyDescent="0.2">
      <c r="A7" s="1288" t="s">
        <v>3675</v>
      </c>
      <c r="B7" s="1288"/>
      <c r="C7" s="1288"/>
      <c r="D7" s="1288"/>
      <c r="E7" s="1288"/>
      <c r="F7" s="1288"/>
      <c r="G7" s="1288"/>
      <c r="H7" s="1288"/>
      <c r="I7" s="48"/>
      <c r="J7" s="48"/>
      <c r="K7" s="48"/>
      <c r="L7" s="48"/>
      <c r="M7" s="48"/>
      <c r="N7" s="48"/>
      <c r="O7" s="48"/>
      <c r="P7" s="48"/>
      <c r="Q7" s="48"/>
      <c r="R7" s="48"/>
      <c r="S7" s="48"/>
    </row>
    <row r="8" spans="1:19" x14ac:dyDescent="0.2">
      <c r="A8" s="1288" t="s">
        <v>365</v>
      </c>
      <c r="B8" s="1288"/>
      <c r="C8" s="1288"/>
      <c r="D8" s="1288"/>
      <c r="E8" s="1288"/>
      <c r="F8" s="1288"/>
      <c r="G8" s="1288"/>
      <c r="H8" s="1288"/>
      <c r="I8" s="83" t="s">
        <v>254</v>
      </c>
      <c r="J8" s="48"/>
      <c r="K8" s="48"/>
      <c r="L8" s="48"/>
      <c r="M8" s="48"/>
      <c r="N8" s="48"/>
      <c r="O8" s="48"/>
      <c r="P8" s="48"/>
      <c r="Q8" s="48"/>
      <c r="R8" s="48"/>
      <c r="S8" s="48"/>
    </row>
    <row r="9" spans="1:19" x14ac:dyDescent="0.2">
      <c r="A9" s="1288" t="s">
        <v>734</v>
      </c>
      <c r="B9" s="1288"/>
      <c r="C9" s="1288"/>
      <c r="D9" s="1288"/>
      <c r="E9" s="1288"/>
      <c r="F9" s="1288"/>
      <c r="G9" s="1288"/>
      <c r="H9" s="1288"/>
      <c r="I9" s="48"/>
      <c r="J9" s="48"/>
      <c r="K9" s="48"/>
      <c r="L9" s="48"/>
      <c r="M9" s="48"/>
      <c r="N9" s="48"/>
      <c r="O9" s="48"/>
      <c r="P9" s="48"/>
      <c r="Q9" s="48"/>
      <c r="R9" s="48"/>
      <c r="S9" s="48"/>
    </row>
    <row r="10" spans="1:19" x14ac:dyDescent="0.2">
      <c r="A10" s="1288" t="s">
        <v>767</v>
      </c>
      <c r="B10" s="1288"/>
      <c r="C10" s="1288"/>
      <c r="D10" s="1288"/>
      <c r="E10" s="1288"/>
      <c r="F10" s="1288"/>
      <c r="G10" s="1288"/>
      <c r="H10" s="1288"/>
      <c r="I10" s="48"/>
      <c r="J10" s="48"/>
      <c r="K10" s="48"/>
      <c r="L10" s="48"/>
      <c r="M10" s="48"/>
      <c r="N10" s="48"/>
      <c r="O10" s="48"/>
      <c r="P10" s="48"/>
      <c r="Q10" s="48"/>
      <c r="R10" s="48"/>
      <c r="S10" s="48"/>
    </row>
    <row r="11" spans="1:19" x14ac:dyDescent="0.2">
      <c r="A11" s="317"/>
      <c r="B11" s="317"/>
      <c r="C11" s="317"/>
      <c r="D11" s="317"/>
      <c r="E11" s="317"/>
      <c r="F11" s="318" t="s">
        <v>12</v>
      </c>
      <c r="G11" s="317"/>
      <c r="H11" s="319"/>
      <c r="I11" s="48"/>
      <c r="J11" s="48"/>
      <c r="K11" s="48"/>
      <c r="L11" s="48"/>
      <c r="M11" s="48"/>
      <c r="N11" s="48"/>
      <c r="O11" s="48"/>
      <c r="P11" s="48"/>
      <c r="Q11" s="48"/>
      <c r="R11" s="48"/>
      <c r="S11" s="48"/>
    </row>
    <row r="12" spans="1:19" ht="12.75" customHeight="1" x14ac:dyDescent="0.2">
      <c r="A12" s="1217" t="s">
        <v>40</v>
      </c>
      <c r="B12" s="1225" t="s">
        <v>2</v>
      </c>
      <c r="C12" s="1226"/>
      <c r="D12" s="1227"/>
      <c r="E12" s="1225" t="s">
        <v>3</v>
      </c>
      <c r="F12" s="1226"/>
      <c r="G12" s="1227"/>
      <c r="H12" s="1217" t="s">
        <v>39</v>
      </c>
    </row>
    <row r="13" spans="1:19" x14ac:dyDescent="0.2">
      <c r="A13" s="1218"/>
      <c r="B13" s="767" t="s">
        <v>10</v>
      </c>
      <c r="C13" s="767" t="s">
        <v>0</v>
      </c>
      <c r="D13" s="767" t="s">
        <v>1</v>
      </c>
      <c r="E13" s="767" t="s">
        <v>10</v>
      </c>
      <c r="F13" s="767" t="s">
        <v>0</v>
      </c>
      <c r="G13" s="767" t="s">
        <v>1</v>
      </c>
      <c r="H13" s="1218"/>
    </row>
    <row r="14" spans="1:19" s="49" customFormat="1" x14ac:dyDescent="0.2">
      <c r="A14" s="903" t="s">
        <v>10</v>
      </c>
      <c r="B14" s="1038">
        <v>4232</v>
      </c>
      <c r="C14" s="1039">
        <v>4222</v>
      </c>
      <c r="D14" s="1039">
        <v>10</v>
      </c>
      <c r="E14" s="1039">
        <v>4748</v>
      </c>
      <c r="F14" s="1039">
        <v>4733</v>
      </c>
      <c r="G14" s="1040">
        <v>15</v>
      </c>
      <c r="H14" s="904">
        <f>+B14-E14</f>
        <v>-516</v>
      </c>
    </row>
    <row r="15" spans="1:19" s="49" customFormat="1" x14ac:dyDescent="0.2">
      <c r="A15" s="899" t="s">
        <v>267</v>
      </c>
      <c r="B15" s="1041">
        <v>78</v>
      </c>
      <c r="C15" s="1041">
        <v>78</v>
      </c>
      <c r="D15" s="1041">
        <v>0</v>
      </c>
      <c r="E15" s="1041">
        <v>69</v>
      </c>
      <c r="F15" s="1041">
        <v>69</v>
      </c>
      <c r="G15" s="1041">
        <v>0</v>
      </c>
      <c r="H15" s="308">
        <v>9</v>
      </c>
    </row>
    <row r="16" spans="1:19" x14ac:dyDescent="0.2">
      <c r="A16" s="900" t="s">
        <v>268</v>
      </c>
      <c r="B16" s="382">
        <v>3</v>
      </c>
      <c r="C16" s="382">
        <v>3</v>
      </c>
      <c r="D16" s="385">
        <v>0</v>
      </c>
      <c r="E16" s="382">
        <v>6</v>
      </c>
      <c r="F16" s="382">
        <v>6</v>
      </c>
      <c r="G16" s="382">
        <v>0</v>
      </c>
      <c r="H16" s="300">
        <v>-3</v>
      </c>
      <c r="I16" s="49"/>
      <c r="J16" s="49"/>
    </row>
    <row r="17" spans="1:10" x14ac:dyDescent="0.2">
      <c r="A17" s="183" t="s">
        <v>46</v>
      </c>
      <c r="B17" s="383">
        <v>1</v>
      </c>
      <c r="C17" s="383">
        <v>1</v>
      </c>
      <c r="D17" s="384">
        <v>0</v>
      </c>
      <c r="E17" s="383">
        <v>1</v>
      </c>
      <c r="F17" s="383">
        <v>1</v>
      </c>
      <c r="G17" s="384">
        <v>0</v>
      </c>
      <c r="H17" s="303">
        <v>0</v>
      </c>
    </row>
    <row r="18" spans="1:10" s="49" customFormat="1" x14ac:dyDescent="0.2">
      <c r="A18" s="183" t="s">
        <v>49</v>
      </c>
      <c r="B18" s="383">
        <v>1</v>
      </c>
      <c r="C18" s="383">
        <v>1</v>
      </c>
      <c r="D18" s="384">
        <v>0</v>
      </c>
      <c r="E18" s="383">
        <v>0</v>
      </c>
      <c r="F18" s="383">
        <v>0</v>
      </c>
      <c r="G18" s="384">
        <v>0</v>
      </c>
      <c r="H18" s="303">
        <v>1</v>
      </c>
    </row>
    <row r="19" spans="1:10" x14ac:dyDescent="0.2">
      <c r="A19" s="183" t="s">
        <v>57</v>
      </c>
      <c r="B19" s="383">
        <v>0</v>
      </c>
      <c r="C19" s="383">
        <v>0</v>
      </c>
      <c r="D19" s="384">
        <v>0</v>
      </c>
      <c r="E19" s="383">
        <v>5</v>
      </c>
      <c r="F19" s="383">
        <v>5</v>
      </c>
      <c r="G19" s="383">
        <v>0</v>
      </c>
      <c r="H19" s="303">
        <v>-5</v>
      </c>
    </row>
    <row r="20" spans="1:10" s="49" customFormat="1" x14ac:dyDescent="0.2">
      <c r="A20" s="183" t="s">
        <v>60</v>
      </c>
      <c r="B20" s="383">
        <v>1</v>
      </c>
      <c r="C20" s="383">
        <v>1</v>
      </c>
      <c r="D20" s="384">
        <v>0</v>
      </c>
      <c r="E20" s="383">
        <v>0</v>
      </c>
      <c r="F20" s="383">
        <v>0</v>
      </c>
      <c r="G20" s="384">
        <v>0</v>
      </c>
      <c r="H20" s="303">
        <v>1</v>
      </c>
    </row>
    <row r="21" spans="1:10" x14ac:dyDescent="0.2">
      <c r="A21" s="900" t="s">
        <v>273</v>
      </c>
      <c r="B21" s="382">
        <v>75</v>
      </c>
      <c r="C21" s="382">
        <v>75</v>
      </c>
      <c r="D21" s="385">
        <v>0</v>
      </c>
      <c r="E21" s="382">
        <v>63</v>
      </c>
      <c r="F21" s="382">
        <v>63</v>
      </c>
      <c r="G21" s="385">
        <v>0</v>
      </c>
      <c r="H21" s="385">
        <v>12</v>
      </c>
    </row>
    <row r="22" spans="1:10" x14ac:dyDescent="0.2">
      <c r="A22" s="183" t="s">
        <v>65</v>
      </c>
      <c r="B22" s="383">
        <v>1</v>
      </c>
      <c r="C22" s="383">
        <v>1</v>
      </c>
      <c r="D22" s="384">
        <v>0</v>
      </c>
      <c r="E22" s="383">
        <v>0</v>
      </c>
      <c r="F22" s="383">
        <v>0</v>
      </c>
      <c r="G22" s="384">
        <v>0</v>
      </c>
      <c r="H22" s="303">
        <v>1</v>
      </c>
      <c r="I22" s="49"/>
      <c r="J22" s="49"/>
    </row>
    <row r="23" spans="1:10" x14ac:dyDescent="0.2">
      <c r="A23" s="183" t="s">
        <v>214</v>
      </c>
      <c r="B23" s="383">
        <v>48</v>
      </c>
      <c r="C23" s="383">
        <v>48</v>
      </c>
      <c r="D23" s="384">
        <v>0</v>
      </c>
      <c r="E23" s="383">
        <v>17</v>
      </c>
      <c r="F23" s="383">
        <v>17</v>
      </c>
      <c r="G23" s="383">
        <v>0</v>
      </c>
      <c r="H23" s="303">
        <v>31</v>
      </c>
    </row>
    <row r="24" spans="1:10" x14ac:dyDescent="0.2">
      <c r="A24" s="183" t="s">
        <v>792</v>
      </c>
      <c r="B24" s="383">
        <v>1</v>
      </c>
      <c r="C24" s="383">
        <v>1</v>
      </c>
      <c r="D24" s="384">
        <v>0</v>
      </c>
      <c r="E24" s="383">
        <v>2</v>
      </c>
      <c r="F24" s="383">
        <v>2</v>
      </c>
      <c r="G24" s="384">
        <v>0</v>
      </c>
      <c r="H24" s="303">
        <v>-1</v>
      </c>
      <c r="I24" s="49"/>
      <c r="J24" s="49"/>
    </row>
    <row r="25" spans="1:10" x14ac:dyDescent="0.2">
      <c r="A25" s="183" t="s">
        <v>67</v>
      </c>
      <c r="B25" s="383">
        <v>1</v>
      </c>
      <c r="C25" s="383">
        <v>1</v>
      </c>
      <c r="D25" s="384">
        <v>0</v>
      </c>
      <c r="E25" s="383">
        <v>1</v>
      </c>
      <c r="F25" s="383">
        <v>1</v>
      </c>
      <c r="G25" s="383">
        <v>0</v>
      </c>
      <c r="H25" s="303">
        <v>0</v>
      </c>
    </row>
    <row r="26" spans="1:10" x14ac:dyDescent="0.2">
      <c r="A26" s="183" t="s">
        <v>69</v>
      </c>
      <c r="B26" s="383">
        <v>24</v>
      </c>
      <c r="C26" s="383">
        <v>24</v>
      </c>
      <c r="D26" s="384">
        <v>0</v>
      </c>
      <c r="E26" s="383">
        <v>43</v>
      </c>
      <c r="F26" s="383">
        <v>43</v>
      </c>
      <c r="G26" s="384">
        <v>0</v>
      </c>
      <c r="H26" s="303">
        <v>-19</v>
      </c>
      <c r="I26" s="49"/>
      <c r="J26" s="49"/>
    </row>
    <row r="27" spans="1:10" x14ac:dyDescent="0.2">
      <c r="A27" s="900" t="s">
        <v>269</v>
      </c>
      <c r="B27" s="382">
        <v>623</v>
      </c>
      <c r="C27" s="382">
        <v>621</v>
      </c>
      <c r="D27" s="385">
        <v>2</v>
      </c>
      <c r="E27" s="382">
        <v>650</v>
      </c>
      <c r="F27" s="382">
        <v>644</v>
      </c>
      <c r="G27" s="382">
        <v>6</v>
      </c>
      <c r="H27" s="300">
        <v>-27</v>
      </c>
    </row>
    <row r="28" spans="1:10" x14ac:dyDescent="0.2">
      <c r="A28" s="183" t="s">
        <v>77</v>
      </c>
      <c r="B28" s="383">
        <v>3</v>
      </c>
      <c r="C28" s="383">
        <v>3</v>
      </c>
      <c r="D28" s="384">
        <v>0</v>
      </c>
      <c r="E28" s="383">
        <v>0</v>
      </c>
      <c r="F28" s="383">
        <v>0</v>
      </c>
      <c r="G28" s="384">
        <v>0</v>
      </c>
      <c r="H28" s="303">
        <v>3</v>
      </c>
      <c r="I28" s="49"/>
      <c r="J28" s="49"/>
    </row>
    <row r="29" spans="1:10" x14ac:dyDescent="0.2">
      <c r="A29" s="183" t="s">
        <v>78</v>
      </c>
      <c r="B29" s="383">
        <v>2</v>
      </c>
      <c r="C29" s="383">
        <v>2</v>
      </c>
      <c r="D29" s="384">
        <v>0</v>
      </c>
      <c r="E29" s="383">
        <v>6</v>
      </c>
      <c r="F29" s="383">
        <v>6</v>
      </c>
      <c r="G29" s="383">
        <v>0</v>
      </c>
      <c r="H29" s="303">
        <v>-4</v>
      </c>
    </row>
    <row r="30" spans="1:10" s="49" customFormat="1" x14ac:dyDescent="0.2">
      <c r="A30" s="183" t="s">
        <v>794</v>
      </c>
      <c r="B30" s="383">
        <v>1</v>
      </c>
      <c r="C30" s="383">
        <v>1</v>
      </c>
      <c r="D30" s="384">
        <v>0</v>
      </c>
      <c r="E30" s="383">
        <v>1</v>
      </c>
      <c r="F30" s="383">
        <v>1</v>
      </c>
      <c r="G30" s="384">
        <v>0</v>
      </c>
      <c r="H30" s="303">
        <v>0</v>
      </c>
    </row>
    <row r="31" spans="1:10" x14ac:dyDescent="0.2">
      <c r="A31" s="183" t="s">
        <v>795</v>
      </c>
      <c r="B31" s="383">
        <v>4</v>
      </c>
      <c r="C31" s="383">
        <v>4</v>
      </c>
      <c r="D31" s="384">
        <v>0</v>
      </c>
      <c r="E31" s="383">
        <v>5</v>
      </c>
      <c r="F31" s="383">
        <v>5</v>
      </c>
      <c r="G31" s="384">
        <v>0</v>
      </c>
      <c r="H31" s="303">
        <v>-1</v>
      </c>
      <c r="I31" s="49"/>
      <c r="J31" s="49"/>
    </row>
    <row r="32" spans="1:10" x14ac:dyDescent="0.2">
      <c r="A32" s="183" t="s">
        <v>106</v>
      </c>
      <c r="B32" s="383">
        <v>1</v>
      </c>
      <c r="C32" s="383">
        <v>1</v>
      </c>
      <c r="D32" s="384">
        <v>0</v>
      </c>
      <c r="E32" s="383">
        <v>0</v>
      </c>
      <c r="F32" s="383">
        <v>0</v>
      </c>
      <c r="G32" s="384">
        <v>0</v>
      </c>
      <c r="H32" s="303">
        <v>1</v>
      </c>
      <c r="I32" s="49"/>
      <c r="J32" s="49"/>
    </row>
    <row r="33" spans="1:10" x14ac:dyDescent="0.2">
      <c r="A33" s="183" t="s">
        <v>74</v>
      </c>
      <c r="B33" s="383">
        <v>8</v>
      </c>
      <c r="C33" s="383">
        <v>8</v>
      </c>
      <c r="D33" s="384">
        <v>0</v>
      </c>
      <c r="E33" s="383">
        <v>6</v>
      </c>
      <c r="F33" s="383">
        <v>6</v>
      </c>
      <c r="G33" s="384">
        <v>0</v>
      </c>
      <c r="H33" s="303">
        <v>2</v>
      </c>
      <c r="I33" s="49"/>
      <c r="J33" s="49"/>
    </row>
    <row r="34" spans="1:10" x14ac:dyDescent="0.2">
      <c r="A34" s="183" t="s">
        <v>83</v>
      </c>
      <c r="B34" s="383">
        <v>0</v>
      </c>
      <c r="C34" s="383">
        <v>0</v>
      </c>
      <c r="D34" s="384">
        <v>0</v>
      </c>
      <c r="E34" s="383">
        <v>20</v>
      </c>
      <c r="F34" s="383">
        <v>20</v>
      </c>
      <c r="G34" s="384">
        <v>0</v>
      </c>
      <c r="H34" s="303">
        <v>-20</v>
      </c>
      <c r="I34" s="49"/>
      <c r="J34" s="49"/>
    </row>
    <row r="35" spans="1:10" x14ac:dyDescent="0.2">
      <c r="A35" s="183" t="s">
        <v>84</v>
      </c>
      <c r="B35" s="383">
        <v>1</v>
      </c>
      <c r="C35" s="383">
        <v>1</v>
      </c>
      <c r="D35" s="384">
        <v>0</v>
      </c>
      <c r="E35" s="383">
        <v>1</v>
      </c>
      <c r="F35" s="383">
        <v>1</v>
      </c>
      <c r="G35" s="384">
        <v>0</v>
      </c>
      <c r="H35" s="303">
        <v>0</v>
      </c>
      <c r="I35" s="49"/>
      <c r="J35" s="49"/>
    </row>
    <row r="36" spans="1:10" x14ac:dyDescent="0.2">
      <c r="A36" s="183" t="s">
        <v>85</v>
      </c>
      <c r="B36" s="383">
        <v>1</v>
      </c>
      <c r="C36" s="383">
        <v>1</v>
      </c>
      <c r="D36" s="384">
        <v>0</v>
      </c>
      <c r="E36" s="383">
        <v>1</v>
      </c>
      <c r="F36" s="383">
        <v>1</v>
      </c>
      <c r="G36" s="384">
        <v>0</v>
      </c>
      <c r="H36" s="303">
        <v>0</v>
      </c>
      <c r="I36" s="49"/>
      <c r="J36" s="49"/>
    </row>
    <row r="37" spans="1:10" x14ac:dyDescent="0.2">
      <c r="A37" s="183" t="s">
        <v>259</v>
      </c>
      <c r="B37" s="383">
        <v>2</v>
      </c>
      <c r="C37" s="383">
        <v>2</v>
      </c>
      <c r="D37" s="384">
        <v>0</v>
      </c>
      <c r="E37" s="383">
        <v>2</v>
      </c>
      <c r="F37" s="383">
        <v>2</v>
      </c>
      <c r="G37" s="384">
        <v>0</v>
      </c>
      <c r="H37" s="303">
        <v>0</v>
      </c>
      <c r="I37" s="49"/>
      <c r="J37" s="49"/>
    </row>
    <row r="38" spans="1:10" x14ac:dyDescent="0.2">
      <c r="A38" s="183" t="s">
        <v>108</v>
      </c>
      <c r="B38" s="383">
        <v>0</v>
      </c>
      <c r="C38" s="383">
        <v>0</v>
      </c>
      <c r="D38" s="384">
        <v>0</v>
      </c>
      <c r="E38" s="383">
        <v>56</v>
      </c>
      <c r="F38" s="383">
        <v>55</v>
      </c>
      <c r="G38" s="384">
        <v>1</v>
      </c>
      <c r="H38" s="303">
        <v>-56</v>
      </c>
      <c r="I38" s="49"/>
      <c r="J38" s="49"/>
    </row>
    <row r="39" spans="1:10" x14ac:dyDescent="0.2">
      <c r="A39" s="183" t="s">
        <v>87</v>
      </c>
      <c r="B39" s="383">
        <v>111</v>
      </c>
      <c r="C39" s="383">
        <v>111</v>
      </c>
      <c r="D39" s="384">
        <v>0</v>
      </c>
      <c r="E39" s="383">
        <v>29</v>
      </c>
      <c r="F39" s="383">
        <v>29</v>
      </c>
      <c r="G39" s="384">
        <v>0</v>
      </c>
      <c r="H39" s="303">
        <v>82</v>
      </c>
      <c r="I39" s="49"/>
      <c r="J39" s="49"/>
    </row>
    <row r="40" spans="1:10" x14ac:dyDescent="0.2">
      <c r="A40" s="183" t="s">
        <v>79</v>
      </c>
      <c r="B40" s="383">
        <v>24</v>
      </c>
      <c r="C40" s="383">
        <v>24</v>
      </c>
      <c r="D40" s="384">
        <v>0</v>
      </c>
      <c r="E40" s="383">
        <v>18</v>
      </c>
      <c r="F40" s="383">
        <v>18</v>
      </c>
      <c r="G40" s="384">
        <v>0</v>
      </c>
      <c r="H40" s="303">
        <v>6</v>
      </c>
      <c r="I40" s="49"/>
      <c r="J40" s="49"/>
    </row>
    <row r="41" spans="1:10" x14ac:dyDescent="0.2">
      <c r="A41" s="183" t="s">
        <v>90</v>
      </c>
      <c r="B41" s="383">
        <v>0</v>
      </c>
      <c r="C41" s="383">
        <v>0</v>
      </c>
      <c r="D41" s="384">
        <v>0</v>
      </c>
      <c r="E41" s="383">
        <v>27</v>
      </c>
      <c r="F41" s="383">
        <v>27</v>
      </c>
      <c r="G41" s="384">
        <v>0</v>
      </c>
      <c r="H41" s="384">
        <v>-27</v>
      </c>
      <c r="I41" s="49"/>
      <c r="J41" s="49"/>
    </row>
    <row r="42" spans="1:10" x14ac:dyDescent="0.2">
      <c r="A42" s="183" t="s">
        <v>92</v>
      </c>
      <c r="B42" s="383">
        <v>22</v>
      </c>
      <c r="C42" s="383">
        <v>21</v>
      </c>
      <c r="D42" s="384">
        <v>1</v>
      </c>
      <c r="E42" s="383">
        <v>20</v>
      </c>
      <c r="F42" s="383">
        <v>19</v>
      </c>
      <c r="G42" s="384">
        <v>1</v>
      </c>
      <c r="H42" s="303">
        <v>2</v>
      </c>
    </row>
    <row r="43" spans="1:10" x14ac:dyDescent="0.2">
      <c r="A43" s="183" t="s">
        <v>800</v>
      </c>
      <c r="B43" s="383">
        <v>93</v>
      </c>
      <c r="C43" s="383">
        <v>93</v>
      </c>
      <c r="D43" s="384">
        <v>0</v>
      </c>
      <c r="E43" s="383">
        <v>98</v>
      </c>
      <c r="F43" s="383">
        <v>95</v>
      </c>
      <c r="G43" s="384">
        <v>3</v>
      </c>
      <c r="H43" s="384">
        <v>-5</v>
      </c>
      <c r="I43" s="49"/>
      <c r="J43" s="49"/>
    </row>
    <row r="44" spans="1:10" s="49" customFormat="1" x14ac:dyDescent="0.2">
      <c r="A44" s="183" t="s">
        <v>801</v>
      </c>
      <c r="B44" s="383">
        <v>1</v>
      </c>
      <c r="C44" s="383">
        <v>1</v>
      </c>
      <c r="D44" s="383">
        <v>0</v>
      </c>
      <c r="E44" s="383">
        <v>1</v>
      </c>
      <c r="F44" s="383">
        <v>1</v>
      </c>
      <c r="G44" s="383">
        <v>0</v>
      </c>
      <c r="H44" s="310">
        <v>0</v>
      </c>
    </row>
    <row r="45" spans="1:10" x14ac:dyDescent="0.2">
      <c r="A45" s="181" t="s">
        <v>457</v>
      </c>
      <c r="B45" s="383">
        <v>12</v>
      </c>
      <c r="C45" s="384">
        <v>12</v>
      </c>
      <c r="D45" s="383">
        <v>0</v>
      </c>
      <c r="E45" s="383">
        <v>1</v>
      </c>
      <c r="F45" s="384">
        <v>1</v>
      </c>
      <c r="G45" s="383">
        <v>0</v>
      </c>
      <c r="H45" s="310">
        <v>11</v>
      </c>
    </row>
    <row r="46" spans="1:10" x14ac:dyDescent="0.2">
      <c r="A46" s="181" t="s">
        <v>803</v>
      </c>
      <c r="B46" s="383">
        <v>7</v>
      </c>
      <c r="C46" s="384">
        <v>7</v>
      </c>
      <c r="D46" s="383">
        <v>0</v>
      </c>
      <c r="E46" s="383">
        <v>7</v>
      </c>
      <c r="F46" s="384">
        <v>7</v>
      </c>
      <c r="G46" s="383">
        <v>0</v>
      </c>
      <c r="H46" s="310">
        <v>0</v>
      </c>
      <c r="I46" s="49"/>
      <c r="J46" s="49"/>
    </row>
    <row r="47" spans="1:10" x14ac:dyDescent="0.2">
      <c r="A47" s="181" t="s">
        <v>96</v>
      </c>
      <c r="B47" s="383">
        <v>73</v>
      </c>
      <c r="C47" s="384">
        <v>73</v>
      </c>
      <c r="D47" s="383">
        <v>0</v>
      </c>
      <c r="E47" s="383">
        <v>46</v>
      </c>
      <c r="F47" s="384">
        <v>45</v>
      </c>
      <c r="G47" s="383">
        <v>1</v>
      </c>
      <c r="H47" s="310">
        <v>27</v>
      </c>
      <c r="I47" s="49"/>
      <c r="J47" s="49"/>
    </row>
    <row r="48" spans="1:10" x14ac:dyDescent="0.2">
      <c r="A48" s="181" t="s">
        <v>97</v>
      </c>
      <c r="B48" s="383">
        <v>0</v>
      </c>
      <c r="C48" s="384">
        <v>0</v>
      </c>
      <c r="D48" s="383">
        <v>0</v>
      </c>
      <c r="E48" s="383">
        <v>2</v>
      </c>
      <c r="F48" s="384">
        <v>2</v>
      </c>
      <c r="G48" s="383">
        <v>0</v>
      </c>
      <c r="H48" s="384">
        <v>-2</v>
      </c>
      <c r="I48" s="49"/>
      <c r="J48" s="49"/>
    </row>
    <row r="49" spans="1:10" x14ac:dyDescent="0.2">
      <c r="A49" s="181" t="s">
        <v>98</v>
      </c>
      <c r="B49" s="383">
        <v>1</v>
      </c>
      <c r="C49" s="384">
        <v>1</v>
      </c>
      <c r="D49" s="383">
        <v>0</v>
      </c>
      <c r="E49" s="383">
        <v>56</v>
      </c>
      <c r="F49" s="384">
        <v>56</v>
      </c>
      <c r="G49" s="383">
        <v>0</v>
      </c>
      <c r="H49" s="310">
        <v>-55</v>
      </c>
      <c r="I49" s="49"/>
      <c r="J49" s="49"/>
    </row>
    <row r="50" spans="1:10" x14ac:dyDescent="0.2">
      <c r="A50" s="181" t="s">
        <v>101</v>
      </c>
      <c r="B50" s="383">
        <v>256</v>
      </c>
      <c r="C50" s="384">
        <v>255</v>
      </c>
      <c r="D50" s="383">
        <v>1</v>
      </c>
      <c r="E50" s="383">
        <v>247</v>
      </c>
      <c r="F50" s="384">
        <v>247</v>
      </c>
      <c r="G50" s="383">
        <v>0</v>
      </c>
      <c r="H50" s="310">
        <v>9</v>
      </c>
      <c r="I50" s="49"/>
      <c r="J50" s="49"/>
    </row>
    <row r="51" spans="1:10" s="49" customFormat="1" x14ac:dyDescent="0.2">
      <c r="A51" s="901" t="s">
        <v>270</v>
      </c>
      <c r="B51" s="382">
        <v>3528</v>
      </c>
      <c r="C51" s="385">
        <v>3520</v>
      </c>
      <c r="D51" s="382">
        <v>8</v>
      </c>
      <c r="E51" s="382">
        <v>4027</v>
      </c>
      <c r="F51" s="385">
        <v>4018</v>
      </c>
      <c r="G51" s="382">
        <v>9</v>
      </c>
      <c r="H51" s="902">
        <v>-499</v>
      </c>
    </row>
    <row r="52" spans="1:10" x14ac:dyDescent="0.2">
      <c r="A52" s="181" t="s">
        <v>811</v>
      </c>
      <c r="B52" s="383">
        <v>0</v>
      </c>
      <c r="C52" s="384">
        <v>0</v>
      </c>
      <c r="D52" s="383">
        <v>0</v>
      </c>
      <c r="E52" s="383">
        <v>23</v>
      </c>
      <c r="F52" s="384">
        <v>23</v>
      </c>
      <c r="G52" s="383">
        <v>0</v>
      </c>
      <c r="H52" s="310">
        <v>-23</v>
      </c>
    </row>
    <row r="53" spans="1:10" x14ac:dyDescent="0.2">
      <c r="A53" s="181" t="s">
        <v>111</v>
      </c>
      <c r="B53" s="383">
        <v>6</v>
      </c>
      <c r="C53" s="384">
        <v>6</v>
      </c>
      <c r="D53" s="383">
        <v>0</v>
      </c>
      <c r="E53" s="383">
        <v>0</v>
      </c>
      <c r="F53" s="384">
        <v>0</v>
      </c>
      <c r="G53" s="383">
        <v>0</v>
      </c>
      <c r="H53" s="310">
        <v>6</v>
      </c>
      <c r="I53" s="49"/>
      <c r="J53" s="49"/>
    </row>
    <row r="54" spans="1:10" x14ac:dyDescent="0.2">
      <c r="A54" s="181" t="s">
        <v>110</v>
      </c>
      <c r="B54" s="383">
        <v>0</v>
      </c>
      <c r="C54" s="384">
        <v>0</v>
      </c>
      <c r="D54" s="383">
        <v>0</v>
      </c>
      <c r="E54" s="383">
        <v>301</v>
      </c>
      <c r="F54" s="384">
        <v>296</v>
      </c>
      <c r="G54" s="383">
        <v>5</v>
      </c>
      <c r="H54" s="310">
        <v>-301</v>
      </c>
      <c r="I54" s="49"/>
      <c r="J54" s="49"/>
    </row>
    <row r="55" spans="1:10" x14ac:dyDescent="0.2">
      <c r="A55" s="181" t="s">
        <v>113</v>
      </c>
      <c r="B55" s="383">
        <v>1</v>
      </c>
      <c r="C55" s="384">
        <v>1</v>
      </c>
      <c r="D55" s="383">
        <v>0</v>
      </c>
      <c r="E55" s="383">
        <v>1</v>
      </c>
      <c r="F55" s="384">
        <v>1</v>
      </c>
      <c r="G55" s="383">
        <v>0</v>
      </c>
      <c r="H55" s="310">
        <v>0</v>
      </c>
      <c r="I55" s="49"/>
      <c r="J55" s="49"/>
    </row>
    <row r="56" spans="1:10" s="49" customFormat="1" x14ac:dyDescent="0.2">
      <c r="A56" s="181" t="s">
        <v>817</v>
      </c>
      <c r="B56" s="383">
        <v>0</v>
      </c>
      <c r="C56" s="383">
        <v>0</v>
      </c>
      <c r="D56" s="383">
        <v>0</v>
      </c>
      <c r="E56" s="383">
        <v>14</v>
      </c>
      <c r="F56" s="383">
        <v>14</v>
      </c>
      <c r="G56" s="383">
        <v>0</v>
      </c>
      <c r="H56" s="303">
        <v>-14</v>
      </c>
    </row>
    <row r="57" spans="1:10" x14ac:dyDescent="0.2">
      <c r="A57" s="181" t="s">
        <v>117</v>
      </c>
      <c r="B57" s="383">
        <v>0</v>
      </c>
      <c r="C57" s="384">
        <v>0</v>
      </c>
      <c r="D57" s="383">
        <v>0</v>
      </c>
      <c r="E57" s="383">
        <v>1</v>
      </c>
      <c r="F57" s="384">
        <v>1</v>
      </c>
      <c r="G57" s="383">
        <v>0</v>
      </c>
      <c r="H57" s="310">
        <v>-1</v>
      </c>
    </row>
    <row r="58" spans="1:10" x14ac:dyDescent="0.2">
      <c r="A58" s="181" t="s">
        <v>819</v>
      </c>
      <c r="B58" s="383">
        <v>0</v>
      </c>
      <c r="C58" s="383">
        <v>0</v>
      </c>
      <c r="D58" s="383">
        <v>0</v>
      </c>
      <c r="E58" s="383">
        <v>34</v>
      </c>
      <c r="F58" s="383">
        <v>34</v>
      </c>
      <c r="G58" s="383">
        <v>0</v>
      </c>
      <c r="H58" s="303">
        <v>-34</v>
      </c>
    </row>
    <row r="59" spans="1:10" ht="14.25" customHeight="1" x14ac:dyDescent="0.2">
      <c r="A59" s="181" t="s">
        <v>299</v>
      </c>
      <c r="B59" s="383">
        <v>0</v>
      </c>
      <c r="C59" s="383">
        <v>0</v>
      </c>
      <c r="D59" s="383">
        <v>0</v>
      </c>
      <c r="E59" s="383">
        <v>1</v>
      </c>
      <c r="F59" s="383">
        <v>1</v>
      </c>
      <c r="G59" s="383">
        <v>0</v>
      </c>
      <c r="H59" s="303">
        <v>-1</v>
      </c>
    </row>
    <row r="60" spans="1:10" ht="14.25" customHeight="1" x14ac:dyDescent="0.2">
      <c r="A60" s="181" t="s">
        <v>107</v>
      </c>
      <c r="B60" s="383">
        <v>2443</v>
      </c>
      <c r="C60" s="383">
        <v>2442</v>
      </c>
      <c r="D60" s="383">
        <v>1</v>
      </c>
      <c r="E60" s="383">
        <v>2754</v>
      </c>
      <c r="F60" s="383">
        <v>2752</v>
      </c>
      <c r="G60" s="383">
        <v>2</v>
      </c>
      <c r="H60" s="384">
        <v>-311</v>
      </c>
    </row>
    <row r="61" spans="1:10" ht="14.25" customHeight="1" x14ac:dyDescent="0.2">
      <c r="A61" s="181" t="s">
        <v>823</v>
      </c>
      <c r="B61" s="383">
        <v>1077</v>
      </c>
      <c r="C61" s="383">
        <v>1070</v>
      </c>
      <c r="D61" s="383">
        <v>7</v>
      </c>
      <c r="E61" s="383">
        <v>895</v>
      </c>
      <c r="F61" s="383">
        <v>893</v>
      </c>
      <c r="G61" s="383">
        <v>2</v>
      </c>
      <c r="H61" s="384">
        <v>182</v>
      </c>
    </row>
    <row r="62" spans="1:10" ht="14.25" customHeight="1" x14ac:dyDescent="0.2">
      <c r="A62" s="181" t="s">
        <v>309</v>
      </c>
      <c r="B62" s="383">
        <v>1</v>
      </c>
      <c r="C62" s="383">
        <v>1</v>
      </c>
      <c r="D62" s="383">
        <v>0</v>
      </c>
      <c r="E62" s="383">
        <v>3</v>
      </c>
      <c r="F62" s="383">
        <v>3</v>
      </c>
      <c r="G62" s="383">
        <v>0</v>
      </c>
      <c r="H62" s="303">
        <v>-2</v>
      </c>
    </row>
    <row r="63" spans="1:10" ht="14.25" customHeight="1" x14ac:dyDescent="0.2">
      <c r="A63" s="901" t="s">
        <v>271</v>
      </c>
      <c r="B63" s="382">
        <v>3</v>
      </c>
      <c r="C63" s="382">
        <v>3</v>
      </c>
      <c r="D63" s="382">
        <v>0</v>
      </c>
      <c r="E63" s="382">
        <v>2</v>
      </c>
      <c r="F63" s="382">
        <v>2</v>
      </c>
      <c r="G63" s="382">
        <v>0</v>
      </c>
      <c r="H63" s="300">
        <v>1</v>
      </c>
    </row>
    <row r="64" spans="1:10" ht="14.25" customHeight="1" x14ac:dyDescent="0.2">
      <c r="A64" s="181" t="s">
        <v>138</v>
      </c>
      <c r="B64" s="383">
        <v>3</v>
      </c>
      <c r="C64" s="383">
        <v>3</v>
      </c>
      <c r="D64" s="383">
        <v>0</v>
      </c>
      <c r="E64" s="383">
        <v>2</v>
      </c>
      <c r="F64" s="383">
        <v>2</v>
      </c>
      <c r="G64" s="383">
        <v>0</v>
      </c>
      <c r="H64" s="303">
        <v>1</v>
      </c>
    </row>
    <row r="66" spans="1:1" x14ac:dyDescent="0.2">
      <c r="A66" s="1077" t="s">
        <v>761</v>
      </c>
    </row>
  </sheetData>
  <mergeCells count="8">
    <mergeCell ref="A12:A13"/>
    <mergeCell ref="B12:D12"/>
    <mergeCell ref="E12:G12"/>
    <mergeCell ref="H12:H13"/>
    <mergeCell ref="A7:H7"/>
    <mergeCell ref="A8:H8"/>
    <mergeCell ref="A9:H9"/>
    <mergeCell ref="A10:H10"/>
  </mergeCells>
  <hyperlinks>
    <hyperlink ref="I8" location="INDICE!B75" display="INDICE"/>
  </hyperlinks>
  <printOptions horizontalCentered="1"/>
  <pageMargins left="0" right="0" top="1.1811023622047245" bottom="0.78740157480314965" header="0" footer="0.19685039370078741"/>
  <pageSetup paperSize="9" scale="90" firstPageNumber="307" orientation="landscape" useFirstPageNumber="1" r:id="rId1"/>
  <headerFooter scaleWithDoc="0">
    <oddHeader>&amp;C
&amp;G</oddHeader>
    <oddFooter>&amp;C&amp;P</oddFooter>
    <evenFooter>&amp;L&amp;G&amp;C&amp;P&amp;R&amp;G</even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P64"/>
  <sheetViews>
    <sheetView showGridLines="0" zoomScaleNormal="100" workbookViewId="0"/>
  </sheetViews>
  <sheetFormatPr baseColWidth="10" defaultColWidth="11.42578125" defaultRowHeight="12.75" x14ac:dyDescent="0.2"/>
  <cols>
    <col min="1" max="1" width="27.5703125" style="47" customWidth="1"/>
    <col min="2" max="2" width="14.28515625" style="47" customWidth="1"/>
    <col min="3" max="3" width="14.85546875" style="47" customWidth="1"/>
    <col min="4" max="4" width="13.85546875" style="47" customWidth="1"/>
    <col min="5" max="5" width="14" style="47" customWidth="1"/>
    <col min="6" max="16384" width="11.42578125" style="47"/>
  </cols>
  <sheetData>
    <row r="7" spans="1:16" x14ac:dyDescent="0.2">
      <c r="A7" s="1284" t="s">
        <v>513</v>
      </c>
      <c r="B7" s="1284"/>
      <c r="C7" s="1284"/>
      <c r="D7" s="1284"/>
      <c r="E7" s="1284"/>
      <c r="F7" s="1284"/>
      <c r="G7" s="1284"/>
      <c r="H7" s="48"/>
      <c r="I7" s="48"/>
      <c r="J7" s="48"/>
      <c r="K7" s="48"/>
      <c r="L7" s="48"/>
      <c r="M7" s="48"/>
      <c r="N7" s="48"/>
      <c r="O7" s="48"/>
      <c r="P7" s="48"/>
    </row>
    <row r="8" spans="1:16" x14ac:dyDescent="0.2">
      <c r="A8" s="1284" t="s">
        <v>365</v>
      </c>
      <c r="B8" s="1284"/>
      <c r="C8" s="1284"/>
      <c r="D8" s="1284"/>
      <c r="E8" s="1284"/>
      <c r="F8" s="1284"/>
      <c r="G8" s="1284"/>
      <c r="H8" s="83" t="s">
        <v>254</v>
      </c>
      <c r="I8" s="48"/>
      <c r="J8" s="48"/>
      <c r="K8" s="48"/>
      <c r="L8" s="48"/>
      <c r="M8" s="48"/>
      <c r="N8" s="48"/>
      <c r="O8" s="48"/>
      <c r="P8" s="48"/>
    </row>
    <row r="9" spans="1:16" x14ac:dyDescent="0.2">
      <c r="A9" s="1285" t="s">
        <v>3772</v>
      </c>
      <c r="B9" s="1285"/>
      <c r="C9" s="1285"/>
      <c r="D9" s="1285"/>
      <c r="E9" s="1285"/>
      <c r="F9" s="1285"/>
      <c r="G9" s="1285"/>
      <c r="H9" s="48"/>
      <c r="I9" s="48"/>
      <c r="J9" s="48"/>
      <c r="K9" s="48"/>
      <c r="L9" s="48"/>
      <c r="M9" s="48"/>
      <c r="N9" s="48"/>
      <c r="O9" s="48"/>
      <c r="P9" s="48"/>
    </row>
    <row r="10" spans="1:16" x14ac:dyDescent="0.2">
      <c r="A10" s="1285" t="s">
        <v>767</v>
      </c>
      <c r="B10" s="1285"/>
      <c r="C10" s="1285"/>
      <c r="D10" s="1285"/>
      <c r="E10" s="1285"/>
      <c r="F10" s="1285"/>
      <c r="G10" s="1285"/>
      <c r="H10" s="48"/>
      <c r="I10" s="48"/>
      <c r="J10" s="48"/>
      <c r="K10" s="48"/>
      <c r="L10" s="48"/>
      <c r="M10" s="48"/>
      <c r="N10" s="48"/>
      <c r="O10" s="48"/>
      <c r="P10" s="48"/>
    </row>
    <row r="11" spans="1:16" x14ac:dyDescent="0.2">
      <c r="A11" s="48"/>
      <c r="B11" s="48"/>
      <c r="C11" s="48"/>
      <c r="D11" s="48"/>
      <c r="F11" s="48"/>
      <c r="G11" s="48"/>
      <c r="H11" s="48"/>
      <c r="I11" s="48"/>
      <c r="J11" s="48"/>
      <c r="K11" s="48"/>
      <c r="L11" s="48"/>
      <c r="M11" s="48"/>
      <c r="N11" s="48"/>
      <c r="O11" s="48"/>
      <c r="P11" s="48"/>
    </row>
    <row r="12" spans="1:16" ht="12.75" customHeight="1" x14ac:dyDescent="0.2">
      <c r="A12" s="1217" t="s">
        <v>40</v>
      </c>
      <c r="B12" s="1225" t="s">
        <v>2</v>
      </c>
      <c r="C12" s="1226"/>
      <c r="D12" s="1227"/>
      <c r="E12" s="1225" t="s">
        <v>3</v>
      </c>
      <c r="F12" s="1226"/>
      <c r="G12" s="1227"/>
      <c r="H12" s="1217" t="s">
        <v>39</v>
      </c>
    </row>
    <row r="13" spans="1:16" x14ac:dyDescent="0.2">
      <c r="A13" s="1218"/>
      <c r="B13" s="767" t="s">
        <v>10</v>
      </c>
      <c r="C13" s="767" t="s">
        <v>0</v>
      </c>
      <c r="D13" s="767" t="s">
        <v>1</v>
      </c>
      <c r="E13" s="767" t="s">
        <v>10</v>
      </c>
      <c r="F13" s="767" t="s">
        <v>0</v>
      </c>
      <c r="G13" s="767" t="s">
        <v>1</v>
      </c>
      <c r="H13" s="1218"/>
    </row>
    <row r="14" spans="1:16" x14ac:dyDescent="0.2">
      <c r="A14" s="905" t="s">
        <v>10</v>
      </c>
      <c r="B14" s="386">
        <v>463</v>
      </c>
      <c r="C14" s="386">
        <v>264</v>
      </c>
      <c r="D14" s="386">
        <v>199</v>
      </c>
      <c r="E14" s="386">
        <v>98</v>
      </c>
      <c r="F14" s="386">
        <v>55</v>
      </c>
      <c r="G14" s="386">
        <v>43</v>
      </c>
      <c r="H14" s="182">
        <f>+B14-E14</f>
        <v>365</v>
      </c>
    </row>
    <row r="15" spans="1:16" x14ac:dyDescent="0.2">
      <c r="A15" s="906" t="s">
        <v>267</v>
      </c>
      <c r="B15" s="345">
        <v>212</v>
      </c>
      <c r="C15" s="345">
        <v>127</v>
      </c>
      <c r="D15" s="345">
        <v>85</v>
      </c>
      <c r="E15" s="345">
        <v>48</v>
      </c>
      <c r="F15" s="345">
        <v>29</v>
      </c>
      <c r="G15" s="345">
        <v>19</v>
      </c>
      <c r="H15" s="182">
        <f t="shared" ref="H15:H62" si="0">+B15-E15</f>
        <v>164</v>
      </c>
    </row>
    <row r="16" spans="1:16" x14ac:dyDescent="0.2">
      <c r="A16" s="906" t="s">
        <v>3757</v>
      </c>
      <c r="B16" s="345">
        <v>49</v>
      </c>
      <c r="C16" s="345">
        <v>31</v>
      </c>
      <c r="D16" s="345">
        <v>18</v>
      </c>
      <c r="E16" s="345">
        <v>21</v>
      </c>
      <c r="F16" s="345">
        <v>13</v>
      </c>
      <c r="G16" s="345">
        <v>8</v>
      </c>
      <c r="H16" s="182">
        <f t="shared" si="0"/>
        <v>28</v>
      </c>
    </row>
    <row r="17" spans="1:8" x14ac:dyDescent="0.2">
      <c r="A17" s="180" t="s">
        <v>41</v>
      </c>
      <c r="B17" s="344">
        <v>22</v>
      </c>
      <c r="C17" s="344">
        <v>14</v>
      </c>
      <c r="D17" s="344">
        <v>8</v>
      </c>
      <c r="E17" s="344">
        <v>11</v>
      </c>
      <c r="F17" s="344">
        <v>7</v>
      </c>
      <c r="G17" s="344">
        <v>4</v>
      </c>
      <c r="H17" s="110">
        <f t="shared" si="0"/>
        <v>11</v>
      </c>
    </row>
    <row r="18" spans="1:8" x14ac:dyDescent="0.2">
      <c r="A18" s="180" t="s">
        <v>43</v>
      </c>
      <c r="B18" s="344">
        <v>1</v>
      </c>
      <c r="C18" s="344">
        <v>1</v>
      </c>
      <c r="D18" s="344">
        <v>0</v>
      </c>
      <c r="E18" s="344">
        <v>1</v>
      </c>
      <c r="F18" s="344">
        <v>1</v>
      </c>
      <c r="G18" s="344">
        <v>0</v>
      </c>
      <c r="H18" s="110">
        <f t="shared" si="0"/>
        <v>0</v>
      </c>
    </row>
    <row r="19" spans="1:8" x14ac:dyDescent="0.2">
      <c r="A19" s="180" t="s">
        <v>42</v>
      </c>
      <c r="B19" s="344">
        <v>26</v>
      </c>
      <c r="C19" s="344">
        <v>16</v>
      </c>
      <c r="D19" s="344">
        <v>10</v>
      </c>
      <c r="E19" s="344">
        <v>9</v>
      </c>
      <c r="F19" s="344">
        <v>5</v>
      </c>
      <c r="G19" s="344">
        <v>4</v>
      </c>
      <c r="H19" s="110">
        <f t="shared" si="0"/>
        <v>17</v>
      </c>
    </row>
    <row r="20" spans="1:8" s="49" customFormat="1" x14ac:dyDescent="0.2">
      <c r="A20" s="906" t="s">
        <v>273</v>
      </c>
      <c r="B20" s="345">
        <v>163</v>
      </c>
      <c r="C20" s="345">
        <v>96</v>
      </c>
      <c r="D20" s="345">
        <v>67</v>
      </c>
      <c r="E20" s="345">
        <v>27</v>
      </c>
      <c r="F20" s="345">
        <v>16</v>
      </c>
      <c r="G20" s="345">
        <v>11</v>
      </c>
      <c r="H20" s="182">
        <f t="shared" si="0"/>
        <v>136</v>
      </c>
    </row>
    <row r="21" spans="1:8" x14ac:dyDescent="0.2">
      <c r="A21" s="180" t="s">
        <v>62</v>
      </c>
      <c r="B21" s="344">
        <v>35</v>
      </c>
      <c r="C21" s="344">
        <v>19</v>
      </c>
      <c r="D21" s="344">
        <v>16</v>
      </c>
      <c r="E21" s="344">
        <v>1</v>
      </c>
      <c r="F21" s="344">
        <v>1</v>
      </c>
      <c r="G21" s="344">
        <v>0</v>
      </c>
      <c r="H21" s="110">
        <f t="shared" si="0"/>
        <v>34</v>
      </c>
    </row>
    <row r="22" spans="1:8" x14ac:dyDescent="0.2">
      <c r="A22" s="180" t="s">
        <v>791</v>
      </c>
      <c r="B22" s="344">
        <v>1</v>
      </c>
      <c r="C22" s="344">
        <v>1</v>
      </c>
      <c r="D22" s="344">
        <v>0</v>
      </c>
      <c r="E22" s="344">
        <v>0</v>
      </c>
      <c r="F22" s="344">
        <v>0</v>
      </c>
      <c r="G22" s="344">
        <v>0</v>
      </c>
      <c r="H22" s="110">
        <f t="shared" si="0"/>
        <v>1</v>
      </c>
    </row>
    <row r="23" spans="1:8" s="49" customFormat="1" x14ac:dyDescent="0.2">
      <c r="A23" s="180" t="s">
        <v>64</v>
      </c>
      <c r="B23" s="344">
        <v>6</v>
      </c>
      <c r="C23" s="344">
        <v>2</v>
      </c>
      <c r="D23" s="344">
        <v>4</v>
      </c>
      <c r="E23" s="344">
        <v>1</v>
      </c>
      <c r="F23" s="344">
        <v>1</v>
      </c>
      <c r="G23" s="344">
        <v>0</v>
      </c>
      <c r="H23" s="110">
        <f t="shared" si="0"/>
        <v>5</v>
      </c>
    </row>
    <row r="24" spans="1:8" x14ac:dyDescent="0.2">
      <c r="A24" s="180" t="s">
        <v>65</v>
      </c>
      <c r="B24" s="344">
        <v>8</v>
      </c>
      <c r="C24" s="344">
        <v>5</v>
      </c>
      <c r="D24" s="344">
        <v>3</v>
      </c>
      <c r="E24" s="344">
        <v>0</v>
      </c>
      <c r="F24" s="344">
        <v>0</v>
      </c>
      <c r="G24" s="344">
        <v>0</v>
      </c>
      <c r="H24" s="110">
        <f t="shared" si="0"/>
        <v>8</v>
      </c>
    </row>
    <row r="25" spans="1:8" x14ac:dyDescent="0.2">
      <c r="A25" s="180" t="s">
        <v>66</v>
      </c>
      <c r="B25" s="344">
        <v>23</v>
      </c>
      <c r="C25" s="344">
        <v>15</v>
      </c>
      <c r="D25" s="344">
        <v>8</v>
      </c>
      <c r="E25" s="344">
        <v>10</v>
      </c>
      <c r="F25" s="344">
        <v>8</v>
      </c>
      <c r="G25" s="344">
        <v>2</v>
      </c>
      <c r="H25" s="110">
        <f t="shared" si="0"/>
        <v>13</v>
      </c>
    </row>
    <row r="26" spans="1:8" x14ac:dyDescent="0.2">
      <c r="A26" s="180" t="s">
        <v>214</v>
      </c>
      <c r="B26" s="344">
        <v>1</v>
      </c>
      <c r="C26" s="344">
        <v>0</v>
      </c>
      <c r="D26" s="344">
        <v>1</v>
      </c>
      <c r="E26" s="344">
        <v>11</v>
      </c>
      <c r="F26" s="344">
        <v>4</v>
      </c>
      <c r="G26" s="344">
        <v>7</v>
      </c>
      <c r="H26" s="110">
        <f t="shared" si="0"/>
        <v>-10</v>
      </c>
    </row>
    <row r="27" spans="1:8" x14ac:dyDescent="0.2">
      <c r="A27" s="180" t="s">
        <v>69</v>
      </c>
      <c r="B27" s="344">
        <v>82</v>
      </c>
      <c r="C27" s="344">
        <v>49</v>
      </c>
      <c r="D27" s="344">
        <v>33</v>
      </c>
      <c r="E27" s="344">
        <v>4</v>
      </c>
      <c r="F27" s="344">
        <v>2</v>
      </c>
      <c r="G27" s="344">
        <v>2</v>
      </c>
      <c r="H27" s="110">
        <f t="shared" si="0"/>
        <v>78</v>
      </c>
    </row>
    <row r="28" spans="1:8" x14ac:dyDescent="0.2">
      <c r="A28" s="180" t="s">
        <v>68</v>
      </c>
      <c r="B28" s="344">
        <v>2</v>
      </c>
      <c r="C28" s="344">
        <v>2</v>
      </c>
      <c r="D28" s="344">
        <v>0</v>
      </c>
      <c r="E28" s="344">
        <v>0</v>
      </c>
      <c r="F28" s="344">
        <v>0</v>
      </c>
      <c r="G28" s="344">
        <v>0</v>
      </c>
      <c r="H28" s="110">
        <f t="shared" si="0"/>
        <v>2</v>
      </c>
    </row>
    <row r="29" spans="1:8" x14ac:dyDescent="0.2">
      <c r="A29" s="180" t="s">
        <v>71</v>
      </c>
      <c r="B29" s="344">
        <v>2</v>
      </c>
      <c r="C29" s="344">
        <v>2</v>
      </c>
      <c r="D29" s="344">
        <v>0</v>
      </c>
      <c r="E29" s="344">
        <v>0</v>
      </c>
      <c r="F29" s="344">
        <v>0</v>
      </c>
      <c r="G29" s="344">
        <v>0</v>
      </c>
      <c r="H29" s="110">
        <f t="shared" si="0"/>
        <v>2</v>
      </c>
    </row>
    <row r="30" spans="1:8" x14ac:dyDescent="0.2">
      <c r="A30" s="180" t="s">
        <v>72</v>
      </c>
      <c r="B30" s="344">
        <v>3</v>
      </c>
      <c r="C30" s="344">
        <v>1</v>
      </c>
      <c r="D30" s="344">
        <v>2</v>
      </c>
      <c r="E30" s="344">
        <v>0</v>
      </c>
      <c r="F30" s="344">
        <v>0</v>
      </c>
      <c r="G30" s="344">
        <v>0</v>
      </c>
      <c r="H30" s="110">
        <f t="shared" si="0"/>
        <v>3</v>
      </c>
    </row>
    <row r="31" spans="1:8" x14ac:dyDescent="0.2">
      <c r="A31" s="906" t="s">
        <v>269</v>
      </c>
      <c r="B31" s="345">
        <v>223</v>
      </c>
      <c r="C31" s="345">
        <v>122</v>
      </c>
      <c r="D31" s="345">
        <v>101</v>
      </c>
      <c r="E31" s="345">
        <v>46</v>
      </c>
      <c r="F31" s="345">
        <v>25</v>
      </c>
      <c r="G31" s="345">
        <v>21</v>
      </c>
      <c r="H31" s="182">
        <f t="shared" si="0"/>
        <v>177</v>
      </c>
    </row>
    <row r="32" spans="1:8" s="49" customFormat="1" x14ac:dyDescent="0.2">
      <c r="A32" s="180" t="s">
        <v>76</v>
      </c>
      <c r="B32" s="344">
        <v>1</v>
      </c>
      <c r="C32" s="344">
        <v>1</v>
      </c>
      <c r="D32" s="344">
        <v>0</v>
      </c>
      <c r="E32" s="344">
        <v>2</v>
      </c>
      <c r="F32" s="344">
        <v>1</v>
      </c>
      <c r="G32" s="344">
        <v>1</v>
      </c>
      <c r="H32" s="110">
        <f t="shared" si="0"/>
        <v>-1</v>
      </c>
    </row>
    <row r="33" spans="1:8" s="49" customFormat="1" x14ac:dyDescent="0.2">
      <c r="A33" s="180" t="s">
        <v>77</v>
      </c>
      <c r="B33" s="344">
        <v>12</v>
      </c>
      <c r="C33" s="344">
        <v>7</v>
      </c>
      <c r="D33" s="344">
        <v>5</v>
      </c>
      <c r="E33" s="344">
        <v>0</v>
      </c>
      <c r="F33" s="344">
        <v>0</v>
      </c>
      <c r="G33" s="344">
        <v>0</v>
      </c>
      <c r="H33" s="110">
        <f t="shared" si="0"/>
        <v>12</v>
      </c>
    </row>
    <row r="34" spans="1:8" s="49" customFormat="1" x14ac:dyDescent="0.2">
      <c r="A34" s="180" t="s">
        <v>78</v>
      </c>
      <c r="B34" s="344">
        <v>3</v>
      </c>
      <c r="C34" s="344">
        <v>1</v>
      </c>
      <c r="D34" s="344">
        <v>2</v>
      </c>
      <c r="E34" s="344">
        <v>0</v>
      </c>
      <c r="F34" s="344">
        <v>0</v>
      </c>
      <c r="G34" s="344">
        <v>0</v>
      </c>
      <c r="H34" s="110">
        <f t="shared" si="0"/>
        <v>3</v>
      </c>
    </row>
    <row r="35" spans="1:8" s="49" customFormat="1" x14ac:dyDescent="0.2">
      <c r="A35" s="180" t="s">
        <v>100</v>
      </c>
      <c r="B35" s="344">
        <v>12</v>
      </c>
      <c r="C35" s="344">
        <v>7</v>
      </c>
      <c r="D35" s="344">
        <v>5</v>
      </c>
      <c r="E35" s="344">
        <v>0</v>
      </c>
      <c r="F35" s="344">
        <v>0</v>
      </c>
      <c r="G35" s="344">
        <v>0</v>
      </c>
      <c r="H35" s="110">
        <f t="shared" si="0"/>
        <v>12</v>
      </c>
    </row>
    <row r="36" spans="1:8" s="49" customFormat="1" x14ac:dyDescent="0.2">
      <c r="A36" s="180" t="s">
        <v>796</v>
      </c>
      <c r="B36" s="344">
        <v>2</v>
      </c>
      <c r="C36" s="344">
        <v>2</v>
      </c>
      <c r="D36" s="344">
        <v>0</v>
      </c>
      <c r="E36" s="344">
        <v>0</v>
      </c>
      <c r="F36" s="344">
        <v>0</v>
      </c>
      <c r="G36" s="344">
        <v>0</v>
      </c>
      <c r="H36" s="110">
        <f t="shared" si="0"/>
        <v>2</v>
      </c>
    </row>
    <row r="37" spans="1:8" s="49" customFormat="1" x14ac:dyDescent="0.2">
      <c r="A37" s="180" t="s">
        <v>74</v>
      </c>
      <c r="B37" s="344">
        <v>52</v>
      </c>
      <c r="C37" s="344">
        <v>26</v>
      </c>
      <c r="D37" s="344">
        <v>26</v>
      </c>
      <c r="E37" s="344">
        <v>21</v>
      </c>
      <c r="F37" s="344">
        <v>9</v>
      </c>
      <c r="G37" s="344">
        <v>12</v>
      </c>
      <c r="H37" s="110">
        <f t="shared" si="0"/>
        <v>31</v>
      </c>
    </row>
    <row r="38" spans="1:8" s="49" customFormat="1" x14ac:dyDescent="0.2">
      <c r="A38" s="180" t="s">
        <v>83</v>
      </c>
      <c r="B38" s="344">
        <v>33</v>
      </c>
      <c r="C38" s="344">
        <v>19</v>
      </c>
      <c r="D38" s="344">
        <v>14</v>
      </c>
      <c r="E38" s="344">
        <v>4</v>
      </c>
      <c r="F38" s="344">
        <v>2</v>
      </c>
      <c r="G38" s="344">
        <v>2</v>
      </c>
      <c r="H38" s="110">
        <f t="shared" si="0"/>
        <v>29</v>
      </c>
    </row>
    <row r="39" spans="1:8" s="49" customFormat="1" x14ac:dyDescent="0.2">
      <c r="A39" s="180" t="s">
        <v>85</v>
      </c>
      <c r="B39" s="344">
        <v>2</v>
      </c>
      <c r="C39" s="344">
        <v>1</v>
      </c>
      <c r="D39" s="344">
        <v>1</v>
      </c>
      <c r="E39" s="344">
        <v>2</v>
      </c>
      <c r="F39" s="344">
        <v>1</v>
      </c>
      <c r="G39" s="344">
        <v>1</v>
      </c>
      <c r="H39" s="110">
        <f t="shared" si="0"/>
        <v>0</v>
      </c>
    </row>
    <row r="40" spans="1:8" s="49" customFormat="1" x14ac:dyDescent="0.2">
      <c r="A40" s="180" t="s">
        <v>86</v>
      </c>
      <c r="B40" s="344">
        <v>52</v>
      </c>
      <c r="C40" s="344">
        <v>29</v>
      </c>
      <c r="D40" s="344">
        <v>23</v>
      </c>
      <c r="E40" s="344">
        <v>13</v>
      </c>
      <c r="F40" s="344">
        <v>9</v>
      </c>
      <c r="G40" s="344">
        <v>4</v>
      </c>
      <c r="H40" s="110">
        <f t="shared" si="0"/>
        <v>39</v>
      </c>
    </row>
    <row r="41" spans="1:8" s="49" customFormat="1" x14ac:dyDescent="0.2">
      <c r="A41" s="180" t="s">
        <v>259</v>
      </c>
      <c r="B41" s="344">
        <v>21</v>
      </c>
      <c r="C41" s="344">
        <v>10</v>
      </c>
      <c r="D41" s="344">
        <v>11</v>
      </c>
      <c r="E41" s="344">
        <v>0</v>
      </c>
      <c r="F41" s="344">
        <v>0</v>
      </c>
      <c r="G41" s="344">
        <v>0</v>
      </c>
      <c r="H41" s="110">
        <f t="shared" si="0"/>
        <v>21</v>
      </c>
    </row>
    <row r="42" spans="1:8" s="49" customFormat="1" x14ac:dyDescent="0.2">
      <c r="A42" s="180" t="s">
        <v>303</v>
      </c>
      <c r="B42" s="344">
        <v>1</v>
      </c>
      <c r="C42" s="344">
        <v>0</v>
      </c>
      <c r="D42" s="344">
        <v>1</v>
      </c>
      <c r="E42" s="344">
        <v>0</v>
      </c>
      <c r="F42" s="344">
        <v>0</v>
      </c>
      <c r="G42" s="344">
        <v>0</v>
      </c>
      <c r="H42" s="110">
        <f t="shared" si="0"/>
        <v>1</v>
      </c>
    </row>
    <row r="43" spans="1:8" s="49" customFormat="1" x14ac:dyDescent="0.2">
      <c r="A43" s="180" t="s">
        <v>88</v>
      </c>
      <c r="B43" s="344">
        <v>3</v>
      </c>
      <c r="C43" s="344">
        <v>1</v>
      </c>
      <c r="D43" s="344">
        <v>2</v>
      </c>
      <c r="E43" s="344">
        <v>0</v>
      </c>
      <c r="F43" s="344">
        <v>0</v>
      </c>
      <c r="G43" s="344">
        <v>0</v>
      </c>
      <c r="H43" s="110">
        <f t="shared" si="0"/>
        <v>3</v>
      </c>
    </row>
    <row r="44" spans="1:8" s="49" customFormat="1" x14ac:dyDescent="0.2">
      <c r="A44" s="180" t="s">
        <v>90</v>
      </c>
      <c r="B44" s="344">
        <v>9</v>
      </c>
      <c r="C44" s="344">
        <v>7</v>
      </c>
      <c r="D44" s="344">
        <v>2</v>
      </c>
      <c r="E44" s="344">
        <v>0</v>
      </c>
      <c r="F44" s="344">
        <v>0</v>
      </c>
      <c r="G44" s="344">
        <v>0</v>
      </c>
      <c r="H44" s="110">
        <f t="shared" si="0"/>
        <v>9</v>
      </c>
    </row>
    <row r="45" spans="1:8" s="49" customFormat="1" x14ac:dyDescent="0.2">
      <c r="A45" s="180" t="s">
        <v>803</v>
      </c>
      <c r="B45" s="344">
        <v>7</v>
      </c>
      <c r="C45" s="344">
        <v>4</v>
      </c>
      <c r="D45" s="344">
        <v>3</v>
      </c>
      <c r="E45" s="344">
        <v>1</v>
      </c>
      <c r="F45" s="344">
        <v>1</v>
      </c>
      <c r="G45" s="344">
        <v>0</v>
      </c>
      <c r="H45" s="110">
        <f t="shared" si="0"/>
        <v>6</v>
      </c>
    </row>
    <row r="46" spans="1:8" s="49" customFormat="1" x14ac:dyDescent="0.2">
      <c r="A46" s="180" t="s">
        <v>96</v>
      </c>
      <c r="B46" s="344">
        <v>5</v>
      </c>
      <c r="C46" s="344">
        <v>3</v>
      </c>
      <c r="D46" s="344">
        <v>2</v>
      </c>
      <c r="E46" s="344">
        <v>1</v>
      </c>
      <c r="F46" s="344">
        <v>1</v>
      </c>
      <c r="G46" s="344">
        <v>0</v>
      </c>
      <c r="H46" s="110">
        <f t="shared" si="0"/>
        <v>4</v>
      </c>
    </row>
    <row r="47" spans="1:8" s="49" customFormat="1" x14ac:dyDescent="0.2">
      <c r="A47" s="180" t="s">
        <v>97</v>
      </c>
      <c r="B47" s="344">
        <v>1</v>
      </c>
      <c r="C47" s="344">
        <v>0</v>
      </c>
      <c r="D47" s="344">
        <v>1</v>
      </c>
      <c r="E47" s="344">
        <v>1</v>
      </c>
      <c r="F47" s="344">
        <v>0</v>
      </c>
      <c r="G47" s="344">
        <v>1</v>
      </c>
      <c r="H47" s="110">
        <f t="shared" si="0"/>
        <v>0</v>
      </c>
    </row>
    <row r="48" spans="1:8" s="49" customFormat="1" x14ac:dyDescent="0.2">
      <c r="A48" s="180" t="s">
        <v>804</v>
      </c>
      <c r="B48" s="344">
        <v>3</v>
      </c>
      <c r="C48" s="344">
        <v>1</v>
      </c>
      <c r="D48" s="344">
        <v>2</v>
      </c>
      <c r="E48" s="344">
        <v>0</v>
      </c>
      <c r="F48" s="344">
        <v>0</v>
      </c>
      <c r="G48" s="344">
        <v>0</v>
      </c>
      <c r="H48" s="110">
        <f t="shared" si="0"/>
        <v>3</v>
      </c>
    </row>
    <row r="49" spans="1:8" s="49" customFormat="1" x14ac:dyDescent="0.2">
      <c r="A49" s="180" t="s">
        <v>99</v>
      </c>
      <c r="B49" s="344">
        <v>4</v>
      </c>
      <c r="C49" s="344">
        <v>3</v>
      </c>
      <c r="D49" s="344">
        <v>1</v>
      </c>
      <c r="E49" s="344">
        <v>1</v>
      </c>
      <c r="F49" s="344">
        <v>1</v>
      </c>
      <c r="G49" s="344">
        <v>0</v>
      </c>
      <c r="H49" s="110">
        <f t="shared" si="0"/>
        <v>3</v>
      </c>
    </row>
    <row r="50" spans="1:8" s="49" customFormat="1" x14ac:dyDescent="0.2">
      <c r="A50" s="906" t="s">
        <v>270</v>
      </c>
      <c r="B50" s="345">
        <v>19</v>
      </c>
      <c r="C50" s="345">
        <v>10</v>
      </c>
      <c r="D50" s="345">
        <v>9</v>
      </c>
      <c r="E50" s="345">
        <v>0</v>
      </c>
      <c r="F50" s="345">
        <v>0</v>
      </c>
      <c r="G50" s="345">
        <v>0</v>
      </c>
      <c r="H50" s="182">
        <f t="shared" si="0"/>
        <v>19</v>
      </c>
    </row>
    <row r="51" spans="1:8" s="49" customFormat="1" x14ac:dyDescent="0.2">
      <c r="A51" s="180" t="s">
        <v>811</v>
      </c>
      <c r="B51" s="344">
        <v>1</v>
      </c>
      <c r="C51" s="344">
        <v>1</v>
      </c>
      <c r="D51" s="344">
        <v>0</v>
      </c>
      <c r="E51" s="344">
        <v>0</v>
      </c>
      <c r="F51" s="344">
        <v>0</v>
      </c>
      <c r="G51" s="344">
        <v>0</v>
      </c>
      <c r="H51" s="110">
        <f t="shared" si="0"/>
        <v>1</v>
      </c>
    </row>
    <row r="52" spans="1:8" s="49" customFormat="1" x14ac:dyDescent="0.2">
      <c r="A52" s="180" t="s">
        <v>112</v>
      </c>
      <c r="B52" s="344">
        <v>2</v>
      </c>
      <c r="C52" s="344">
        <v>1</v>
      </c>
      <c r="D52" s="344">
        <v>1</v>
      </c>
      <c r="E52" s="344">
        <v>0</v>
      </c>
      <c r="F52" s="344">
        <v>0</v>
      </c>
      <c r="G52" s="344">
        <v>0</v>
      </c>
      <c r="H52" s="110">
        <f t="shared" si="0"/>
        <v>2</v>
      </c>
    </row>
    <row r="53" spans="1:8" s="49" customFormat="1" x14ac:dyDescent="0.2">
      <c r="A53" s="180" t="s">
        <v>113</v>
      </c>
      <c r="B53" s="344">
        <v>3</v>
      </c>
      <c r="C53" s="344">
        <v>2</v>
      </c>
      <c r="D53" s="344">
        <v>1</v>
      </c>
      <c r="E53" s="344">
        <v>0</v>
      </c>
      <c r="F53" s="344">
        <v>0</v>
      </c>
      <c r="G53" s="344">
        <v>0</v>
      </c>
      <c r="H53" s="110">
        <f t="shared" si="0"/>
        <v>3</v>
      </c>
    </row>
    <row r="54" spans="1:8" s="49" customFormat="1" x14ac:dyDescent="0.2">
      <c r="A54" s="180" t="s">
        <v>817</v>
      </c>
      <c r="B54" s="344">
        <v>5</v>
      </c>
      <c r="C54" s="344">
        <v>2</v>
      </c>
      <c r="D54" s="344">
        <v>3</v>
      </c>
      <c r="E54" s="344">
        <v>0</v>
      </c>
      <c r="F54" s="344">
        <v>0</v>
      </c>
      <c r="G54" s="344">
        <v>0</v>
      </c>
      <c r="H54" s="110">
        <f t="shared" si="0"/>
        <v>5</v>
      </c>
    </row>
    <row r="55" spans="1:8" x14ac:dyDescent="0.2">
      <c r="A55" s="180" t="s">
        <v>458</v>
      </c>
      <c r="B55" s="344">
        <v>1</v>
      </c>
      <c r="C55" s="344">
        <v>1</v>
      </c>
      <c r="D55" s="344">
        <v>0</v>
      </c>
      <c r="E55" s="344">
        <v>0</v>
      </c>
      <c r="F55" s="344">
        <v>0</v>
      </c>
      <c r="G55" s="344">
        <v>0</v>
      </c>
      <c r="H55" s="110">
        <f t="shared" si="0"/>
        <v>1</v>
      </c>
    </row>
    <row r="56" spans="1:8" x14ac:dyDescent="0.2">
      <c r="A56" s="180" t="s">
        <v>823</v>
      </c>
      <c r="B56" s="344">
        <v>7</v>
      </c>
      <c r="C56" s="344">
        <v>3</v>
      </c>
      <c r="D56" s="344">
        <v>4</v>
      </c>
      <c r="E56" s="344">
        <v>0</v>
      </c>
      <c r="F56" s="344">
        <v>0</v>
      </c>
      <c r="G56" s="344">
        <v>0</v>
      </c>
      <c r="H56" s="110">
        <f t="shared" si="0"/>
        <v>7</v>
      </c>
    </row>
    <row r="57" spans="1:8" x14ac:dyDescent="0.2">
      <c r="A57" s="180" t="s">
        <v>271</v>
      </c>
      <c r="B57" s="344">
        <v>4</v>
      </c>
      <c r="C57" s="344">
        <v>3</v>
      </c>
      <c r="D57" s="344">
        <v>1</v>
      </c>
      <c r="E57" s="344">
        <v>0</v>
      </c>
      <c r="F57" s="344">
        <v>0</v>
      </c>
      <c r="G57" s="344">
        <v>0</v>
      </c>
      <c r="H57" s="110">
        <f t="shared" si="0"/>
        <v>4</v>
      </c>
    </row>
    <row r="58" spans="1:8" x14ac:dyDescent="0.2">
      <c r="A58" s="180" t="s">
        <v>128</v>
      </c>
      <c r="B58" s="344">
        <v>1</v>
      </c>
      <c r="C58" s="344">
        <v>1</v>
      </c>
      <c r="D58" s="344">
        <v>0</v>
      </c>
      <c r="E58" s="344">
        <v>0</v>
      </c>
      <c r="F58" s="344">
        <v>0</v>
      </c>
      <c r="G58" s="344">
        <v>0</v>
      </c>
      <c r="H58" s="110">
        <f t="shared" si="0"/>
        <v>1</v>
      </c>
    </row>
    <row r="59" spans="1:8" x14ac:dyDescent="0.2">
      <c r="A59" s="180" t="s">
        <v>311</v>
      </c>
      <c r="B59" s="344">
        <v>3</v>
      </c>
      <c r="C59" s="344">
        <v>2</v>
      </c>
      <c r="D59" s="344">
        <v>1</v>
      </c>
      <c r="E59" s="344">
        <v>0</v>
      </c>
      <c r="F59" s="344">
        <v>0</v>
      </c>
      <c r="G59" s="344">
        <v>0</v>
      </c>
      <c r="H59" s="110">
        <f t="shared" si="0"/>
        <v>3</v>
      </c>
    </row>
    <row r="60" spans="1:8" x14ac:dyDescent="0.2">
      <c r="A60" s="906" t="s">
        <v>272</v>
      </c>
      <c r="B60" s="345">
        <v>5</v>
      </c>
      <c r="C60" s="345">
        <v>2</v>
      </c>
      <c r="D60" s="345">
        <v>3</v>
      </c>
      <c r="E60" s="345">
        <v>4</v>
      </c>
      <c r="F60" s="345">
        <v>1</v>
      </c>
      <c r="G60" s="345">
        <v>3</v>
      </c>
      <c r="H60" s="182">
        <f t="shared" si="0"/>
        <v>1</v>
      </c>
    </row>
    <row r="61" spans="1:8" x14ac:dyDescent="0.2">
      <c r="A61" s="180" t="s">
        <v>149</v>
      </c>
      <c r="B61" s="344">
        <v>4</v>
      </c>
      <c r="C61" s="344">
        <v>1</v>
      </c>
      <c r="D61" s="344">
        <v>3</v>
      </c>
      <c r="E61" s="344">
        <v>4</v>
      </c>
      <c r="F61" s="344">
        <v>1</v>
      </c>
      <c r="G61" s="344">
        <v>3</v>
      </c>
      <c r="H61" s="110">
        <f t="shared" si="0"/>
        <v>0</v>
      </c>
    </row>
    <row r="62" spans="1:8" s="49" customFormat="1" x14ac:dyDescent="0.2">
      <c r="A62" s="180" t="s">
        <v>153</v>
      </c>
      <c r="B62" s="344">
        <v>1</v>
      </c>
      <c r="C62" s="344">
        <v>1</v>
      </c>
      <c r="D62" s="344">
        <v>0</v>
      </c>
      <c r="E62" s="344">
        <v>0</v>
      </c>
      <c r="F62" s="344">
        <v>0</v>
      </c>
      <c r="G62" s="344">
        <v>0</v>
      </c>
      <c r="H62" s="110">
        <f t="shared" si="0"/>
        <v>1</v>
      </c>
    </row>
    <row r="63" spans="1:8" x14ac:dyDescent="0.2">
      <c r="C63" s="313"/>
      <c r="D63" s="313"/>
      <c r="E63" s="313"/>
    </row>
    <row r="64" spans="1:8" x14ac:dyDescent="0.2">
      <c r="A64" s="1077" t="s">
        <v>761</v>
      </c>
    </row>
  </sheetData>
  <mergeCells count="8">
    <mergeCell ref="H12:H13"/>
    <mergeCell ref="A7:G7"/>
    <mergeCell ref="A8:G8"/>
    <mergeCell ref="A9:G9"/>
    <mergeCell ref="A10:G10"/>
    <mergeCell ref="A12:A13"/>
    <mergeCell ref="B12:D12"/>
    <mergeCell ref="E12:G12"/>
  </mergeCells>
  <hyperlinks>
    <hyperlink ref="H8" location="INDICE!B76" display="INDICE"/>
  </hyperlinks>
  <printOptions horizontalCentered="1"/>
  <pageMargins left="0" right="0" top="1.1811023622047245" bottom="0.78740157480314965" header="0" footer="0.19685039370078741"/>
  <pageSetup paperSize="9" firstPageNumber="309" orientation="landscape" useFirstPageNumber="1" r:id="rId1"/>
  <headerFooter scaleWithDoc="0">
    <oddHeader>&amp;C
&amp;G</oddHeader>
    <oddFooter>&amp;C&amp;P</oddFooter>
    <evenFooter>&amp;L&amp;G&amp;C&amp;P&amp;R&amp;G</even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J49"/>
  <sheetViews>
    <sheetView showGridLines="0" zoomScaleNormal="100" workbookViewId="0"/>
  </sheetViews>
  <sheetFormatPr baseColWidth="10" defaultColWidth="11.42578125" defaultRowHeight="12.75" x14ac:dyDescent="0.2"/>
  <cols>
    <col min="1" max="1" width="27.5703125" style="47" customWidth="1"/>
    <col min="2" max="4" width="12.7109375" style="47" customWidth="1"/>
    <col min="5" max="5" width="15.28515625" style="47" customWidth="1"/>
    <col min="6" max="6" width="11.42578125" style="47" customWidth="1"/>
    <col min="7" max="7" width="14.28515625" style="47" customWidth="1"/>
    <col min="8" max="8" width="12.85546875" style="47" customWidth="1"/>
    <col min="9" max="16384" width="11.42578125" style="47"/>
  </cols>
  <sheetData>
    <row r="7" spans="1:10" x14ac:dyDescent="0.2">
      <c r="A7" s="1289" t="s">
        <v>483</v>
      </c>
      <c r="B7" s="1289"/>
      <c r="C7" s="1289"/>
      <c r="D7" s="1289"/>
      <c r="E7" s="1289"/>
      <c r="F7" s="1289"/>
      <c r="G7" s="1289"/>
      <c r="H7" s="1289"/>
      <c r="I7" s="48"/>
    </row>
    <row r="8" spans="1:10" x14ac:dyDescent="0.2">
      <c r="A8" s="1289" t="s">
        <v>365</v>
      </c>
      <c r="B8" s="1289"/>
      <c r="C8" s="1289"/>
      <c r="D8" s="1289"/>
      <c r="E8" s="1289"/>
      <c r="F8" s="1289"/>
      <c r="G8" s="1289"/>
      <c r="H8" s="1289"/>
      <c r="I8" s="83" t="s">
        <v>254</v>
      </c>
    </row>
    <row r="9" spans="1:10" x14ac:dyDescent="0.2">
      <c r="A9" s="1237" t="s">
        <v>735</v>
      </c>
      <c r="B9" s="1237"/>
      <c r="C9" s="1237"/>
      <c r="D9" s="1237"/>
      <c r="E9" s="1237"/>
      <c r="F9" s="1237"/>
      <c r="G9" s="1237"/>
      <c r="H9" s="1237"/>
      <c r="I9" s="48"/>
    </row>
    <row r="10" spans="1:10" x14ac:dyDescent="0.2">
      <c r="A10" s="1237" t="s">
        <v>767</v>
      </c>
      <c r="B10" s="1237"/>
      <c r="C10" s="1237"/>
      <c r="D10" s="1237"/>
      <c r="E10" s="1237"/>
      <c r="F10" s="1237"/>
      <c r="G10" s="1237"/>
      <c r="H10" s="1237"/>
      <c r="I10" s="48"/>
    </row>
    <row r="11" spans="1:10" x14ac:dyDescent="0.2">
      <c r="A11" s="39"/>
      <c r="B11" s="39"/>
      <c r="C11" s="39"/>
      <c r="D11" s="39"/>
      <c r="E11" s="39"/>
      <c r="F11" s="39"/>
      <c r="G11" s="39"/>
      <c r="H11" s="31"/>
      <c r="I11" s="48"/>
    </row>
    <row r="12" spans="1:10" ht="12.75" customHeight="1" x14ac:dyDescent="0.2">
      <c r="A12" s="1217" t="s">
        <v>40</v>
      </c>
      <c r="B12" s="1225" t="s">
        <v>2</v>
      </c>
      <c r="C12" s="1226"/>
      <c r="D12" s="1227"/>
      <c r="E12" s="1225" t="s">
        <v>3</v>
      </c>
      <c r="F12" s="1226"/>
      <c r="G12" s="1227"/>
      <c r="H12" s="1217" t="s">
        <v>39</v>
      </c>
    </row>
    <row r="13" spans="1:10" x14ac:dyDescent="0.2">
      <c r="A13" s="1218"/>
      <c r="B13" s="767" t="s">
        <v>10</v>
      </c>
      <c r="C13" s="767" t="s">
        <v>0</v>
      </c>
      <c r="D13" s="767" t="s">
        <v>1</v>
      </c>
      <c r="E13" s="767" t="s">
        <v>10</v>
      </c>
      <c r="F13" s="767" t="s">
        <v>0</v>
      </c>
      <c r="G13" s="767" t="s">
        <v>1</v>
      </c>
      <c r="H13" s="1218"/>
    </row>
    <row r="14" spans="1:10" ht="11.25" customHeight="1" x14ac:dyDescent="0.2">
      <c r="A14" s="182" t="s">
        <v>10</v>
      </c>
      <c r="B14" s="345">
        <v>72</v>
      </c>
      <c r="C14" s="345">
        <v>46</v>
      </c>
      <c r="D14" s="345">
        <v>26</v>
      </c>
      <c r="E14" s="345">
        <v>15</v>
      </c>
      <c r="F14" s="345">
        <v>12</v>
      </c>
      <c r="G14" s="345">
        <v>3</v>
      </c>
      <c r="H14" s="182">
        <v>57</v>
      </c>
      <c r="I14" s="49"/>
      <c r="J14" s="49"/>
    </row>
    <row r="15" spans="1:10" ht="11.25" customHeight="1" x14ac:dyDescent="0.2">
      <c r="A15" s="182" t="s">
        <v>267</v>
      </c>
      <c r="B15" s="345">
        <v>31</v>
      </c>
      <c r="C15" s="345">
        <v>22</v>
      </c>
      <c r="D15" s="345">
        <v>9</v>
      </c>
      <c r="E15" s="345">
        <v>5</v>
      </c>
      <c r="F15" s="345">
        <v>3</v>
      </c>
      <c r="G15" s="345">
        <v>2</v>
      </c>
      <c r="H15" s="182">
        <v>26</v>
      </c>
      <c r="I15" s="49"/>
      <c r="J15" s="49"/>
    </row>
    <row r="16" spans="1:10" ht="11.25" customHeight="1" x14ac:dyDescent="0.2">
      <c r="A16" s="182" t="s">
        <v>3757</v>
      </c>
      <c r="B16" s="345">
        <v>3</v>
      </c>
      <c r="C16" s="345">
        <v>2</v>
      </c>
      <c r="D16" s="345">
        <v>1</v>
      </c>
      <c r="E16" s="345">
        <v>1</v>
      </c>
      <c r="F16" s="345">
        <v>0</v>
      </c>
      <c r="G16" s="345">
        <v>1</v>
      </c>
      <c r="H16" s="182">
        <v>2</v>
      </c>
      <c r="I16" s="49"/>
      <c r="J16" s="49"/>
    </row>
    <row r="17" spans="1:10" s="31" customFormat="1" ht="11.25" customHeight="1" x14ac:dyDescent="0.2">
      <c r="A17" s="110" t="s">
        <v>41</v>
      </c>
      <c r="B17" s="344">
        <v>1</v>
      </c>
      <c r="C17" s="344">
        <v>1</v>
      </c>
      <c r="D17" s="344">
        <v>0</v>
      </c>
      <c r="E17" s="344">
        <v>1</v>
      </c>
      <c r="F17" s="344">
        <v>0</v>
      </c>
      <c r="G17" s="344">
        <v>1</v>
      </c>
      <c r="H17" s="344">
        <v>0</v>
      </c>
      <c r="I17" s="47"/>
      <c r="J17" s="47"/>
    </row>
    <row r="18" spans="1:10" s="31" customFormat="1" ht="11.25" customHeight="1" x14ac:dyDescent="0.2">
      <c r="A18" s="110" t="s">
        <v>42</v>
      </c>
      <c r="B18" s="344">
        <v>2</v>
      </c>
      <c r="C18" s="344">
        <v>1</v>
      </c>
      <c r="D18" s="344">
        <v>1</v>
      </c>
      <c r="E18" s="344">
        <v>0</v>
      </c>
      <c r="F18" s="344">
        <v>0</v>
      </c>
      <c r="G18" s="344">
        <v>0</v>
      </c>
      <c r="H18" s="110">
        <v>2</v>
      </c>
      <c r="I18" s="47"/>
      <c r="J18" s="47"/>
    </row>
    <row r="19" spans="1:10" s="31" customFormat="1" ht="11.25" customHeight="1" x14ac:dyDescent="0.2">
      <c r="A19" s="182" t="s">
        <v>273</v>
      </c>
      <c r="B19" s="345">
        <v>28</v>
      </c>
      <c r="C19" s="345">
        <v>20</v>
      </c>
      <c r="D19" s="345">
        <v>8</v>
      </c>
      <c r="E19" s="345">
        <v>4</v>
      </c>
      <c r="F19" s="345">
        <v>3</v>
      </c>
      <c r="G19" s="345">
        <v>1</v>
      </c>
      <c r="H19" s="182">
        <v>24</v>
      </c>
      <c r="I19" s="47"/>
      <c r="J19" s="47"/>
    </row>
    <row r="20" spans="1:10" s="284" customFormat="1" ht="11.25" customHeight="1" x14ac:dyDescent="0.2">
      <c r="A20" s="110" t="s">
        <v>62</v>
      </c>
      <c r="B20" s="344">
        <v>14</v>
      </c>
      <c r="C20" s="344">
        <v>10</v>
      </c>
      <c r="D20" s="344">
        <v>4</v>
      </c>
      <c r="E20" s="344">
        <v>1</v>
      </c>
      <c r="F20" s="344">
        <v>1</v>
      </c>
      <c r="G20" s="344">
        <v>0</v>
      </c>
      <c r="H20" s="110">
        <v>13</v>
      </c>
      <c r="I20" s="49"/>
      <c r="J20" s="49"/>
    </row>
    <row r="21" spans="1:10" s="31" customFormat="1" ht="11.25" customHeight="1" x14ac:dyDescent="0.2">
      <c r="A21" s="110" t="s">
        <v>65</v>
      </c>
      <c r="B21" s="344">
        <v>2</v>
      </c>
      <c r="C21" s="344">
        <v>0</v>
      </c>
      <c r="D21" s="344">
        <v>2</v>
      </c>
      <c r="E21" s="344">
        <v>0</v>
      </c>
      <c r="F21" s="344">
        <v>0</v>
      </c>
      <c r="G21" s="344">
        <v>0</v>
      </c>
      <c r="H21" s="110">
        <v>2</v>
      </c>
      <c r="I21" s="47"/>
      <c r="J21" s="47"/>
    </row>
    <row r="22" spans="1:10" s="31" customFormat="1" ht="11.25" customHeight="1" x14ac:dyDescent="0.2">
      <c r="A22" s="110" t="s">
        <v>66</v>
      </c>
      <c r="B22" s="344">
        <v>4</v>
      </c>
      <c r="C22" s="344">
        <v>4</v>
      </c>
      <c r="D22" s="344">
        <v>0</v>
      </c>
      <c r="E22" s="344">
        <v>1</v>
      </c>
      <c r="F22" s="344">
        <v>1</v>
      </c>
      <c r="G22" s="344">
        <v>0</v>
      </c>
      <c r="H22" s="110">
        <v>3</v>
      </c>
      <c r="I22" s="47"/>
      <c r="J22" s="47"/>
    </row>
    <row r="23" spans="1:10" s="31" customFormat="1" ht="11.25" customHeight="1" x14ac:dyDescent="0.2">
      <c r="A23" s="110" t="s">
        <v>214</v>
      </c>
      <c r="B23" s="344">
        <v>0</v>
      </c>
      <c r="C23" s="344">
        <v>0</v>
      </c>
      <c r="D23" s="344">
        <v>0</v>
      </c>
      <c r="E23" s="344">
        <v>2</v>
      </c>
      <c r="F23" s="344">
        <v>1</v>
      </c>
      <c r="G23" s="344">
        <v>1</v>
      </c>
      <c r="H23" s="110">
        <v>-2</v>
      </c>
      <c r="I23" s="47"/>
      <c r="J23" s="47"/>
    </row>
    <row r="24" spans="1:10" s="31" customFormat="1" ht="11.25" customHeight="1" x14ac:dyDescent="0.2">
      <c r="A24" s="110" t="s">
        <v>69</v>
      </c>
      <c r="B24" s="344">
        <v>3</v>
      </c>
      <c r="C24" s="344">
        <v>1</v>
      </c>
      <c r="D24" s="344">
        <v>2</v>
      </c>
      <c r="E24" s="344">
        <v>0</v>
      </c>
      <c r="F24" s="344">
        <v>0</v>
      </c>
      <c r="G24" s="344">
        <v>0</v>
      </c>
      <c r="H24" s="110">
        <v>3</v>
      </c>
      <c r="I24" s="47"/>
      <c r="J24" s="47"/>
    </row>
    <row r="25" spans="1:10" s="31" customFormat="1" ht="11.25" customHeight="1" x14ac:dyDescent="0.2">
      <c r="A25" s="110" t="s">
        <v>71</v>
      </c>
      <c r="B25" s="344">
        <v>2</v>
      </c>
      <c r="C25" s="344">
        <v>2</v>
      </c>
      <c r="D25" s="344">
        <v>0</v>
      </c>
      <c r="E25" s="344">
        <v>0</v>
      </c>
      <c r="F25" s="344">
        <v>0</v>
      </c>
      <c r="G25" s="344">
        <v>0</v>
      </c>
      <c r="H25" s="110">
        <v>2</v>
      </c>
      <c r="I25" s="47"/>
      <c r="J25" s="47"/>
    </row>
    <row r="26" spans="1:10" s="31" customFormat="1" ht="11.25" customHeight="1" x14ac:dyDescent="0.2">
      <c r="A26" s="110" t="s">
        <v>72</v>
      </c>
      <c r="B26" s="344">
        <v>3</v>
      </c>
      <c r="C26" s="344">
        <v>3</v>
      </c>
      <c r="D26" s="344">
        <v>0</v>
      </c>
      <c r="E26" s="344">
        <v>0</v>
      </c>
      <c r="F26" s="344">
        <v>0</v>
      </c>
      <c r="G26" s="344">
        <v>0</v>
      </c>
      <c r="H26" s="110">
        <v>3</v>
      </c>
      <c r="I26" s="47"/>
      <c r="J26" s="47"/>
    </row>
    <row r="27" spans="1:10" s="31" customFormat="1" ht="11.25" customHeight="1" x14ac:dyDescent="0.2">
      <c r="A27" s="182" t="s">
        <v>269</v>
      </c>
      <c r="B27" s="345">
        <v>37</v>
      </c>
      <c r="C27" s="345">
        <v>20</v>
      </c>
      <c r="D27" s="345">
        <v>17</v>
      </c>
      <c r="E27" s="345">
        <v>9</v>
      </c>
      <c r="F27" s="345">
        <v>8</v>
      </c>
      <c r="G27" s="345">
        <v>1</v>
      </c>
      <c r="H27" s="182">
        <v>28</v>
      </c>
      <c r="I27" s="47"/>
      <c r="J27" s="47"/>
    </row>
    <row r="28" spans="1:10" s="49" customFormat="1" ht="11.25" customHeight="1" x14ac:dyDescent="0.2">
      <c r="A28" s="110" t="s">
        <v>76</v>
      </c>
      <c r="B28" s="344">
        <v>1</v>
      </c>
      <c r="C28" s="344">
        <v>0</v>
      </c>
      <c r="D28" s="344">
        <v>1</v>
      </c>
      <c r="E28" s="344">
        <v>0</v>
      </c>
      <c r="F28" s="344">
        <v>0</v>
      </c>
      <c r="G28" s="344">
        <v>0</v>
      </c>
      <c r="H28" s="110">
        <v>1</v>
      </c>
    </row>
    <row r="29" spans="1:10" s="31" customFormat="1" ht="11.25" customHeight="1" x14ac:dyDescent="0.2">
      <c r="A29" s="110" t="s">
        <v>77</v>
      </c>
      <c r="B29" s="344">
        <v>1</v>
      </c>
      <c r="C29" s="344">
        <v>0</v>
      </c>
      <c r="D29" s="344">
        <v>1</v>
      </c>
      <c r="E29" s="344">
        <v>0</v>
      </c>
      <c r="F29" s="344">
        <v>0</v>
      </c>
      <c r="G29" s="344">
        <v>0</v>
      </c>
      <c r="H29" s="110">
        <v>1</v>
      </c>
      <c r="I29" s="47"/>
      <c r="J29" s="47"/>
    </row>
    <row r="30" spans="1:10" s="31" customFormat="1" ht="11.25" customHeight="1" x14ac:dyDescent="0.2">
      <c r="A30" s="110" t="s">
        <v>100</v>
      </c>
      <c r="B30" s="344">
        <v>2</v>
      </c>
      <c r="C30" s="344">
        <v>0</v>
      </c>
      <c r="D30" s="344">
        <v>2</v>
      </c>
      <c r="E30" s="344">
        <v>1</v>
      </c>
      <c r="F30" s="344">
        <v>1</v>
      </c>
      <c r="G30" s="344">
        <v>0</v>
      </c>
      <c r="H30" s="110">
        <v>1</v>
      </c>
      <c r="I30" s="47"/>
      <c r="J30" s="47"/>
    </row>
    <row r="31" spans="1:10" s="31" customFormat="1" ht="11.25" customHeight="1" x14ac:dyDescent="0.2">
      <c r="A31" s="110" t="s">
        <v>796</v>
      </c>
      <c r="B31" s="344">
        <v>2</v>
      </c>
      <c r="C31" s="344">
        <v>2</v>
      </c>
      <c r="D31" s="344">
        <v>0</v>
      </c>
      <c r="E31" s="344">
        <v>0</v>
      </c>
      <c r="F31" s="344">
        <v>0</v>
      </c>
      <c r="G31" s="344">
        <v>0</v>
      </c>
      <c r="H31" s="110">
        <v>2</v>
      </c>
      <c r="I31" s="47"/>
      <c r="J31" s="47"/>
    </row>
    <row r="32" spans="1:10" s="31" customFormat="1" ht="11.25" customHeight="1" x14ac:dyDescent="0.2">
      <c r="A32" s="110" t="s">
        <v>74</v>
      </c>
      <c r="B32" s="344">
        <v>1</v>
      </c>
      <c r="C32" s="344">
        <v>0</v>
      </c>
      <c r="D32" s="344">
        <v>1</v>
      </c>
      <c r="E32" s="344">
        <v>2</v>
      </c>
      <c r="F32" s="344">
        <v>1</v>
      </c>
      <c r="G32" s="344">
        <v>1</v>
      </c>
      <c r="H32" s="110">
        <v>-1</v>
      </c>
      <c r="I32" s="47"/>
      <c r="J32" s="47"/>
    </row>
    <row r="33" spans="1:10" s="31" customFormat="1" ht="11.25" customHeight="1" x14ac:dyDescent="0.2">
      <c r="A33" s="110" t="s">
        <v>83</v>
      </c>
      <c r="B33" s="344">
        <v>3</v>
      </c>
      <c r="C33" s="344">
        <v>2</v>
      </c>
      <c r="D33" s="344">
        <v>1</v>
      </c>
      <c r="E33" s="344">
        <v>1</v>
      </c>
      <c r="F33" s="344">
        <v>1</v>
      </c>
      <c r="G33" s="344">
        <v>0</v>
      </c>
      <c r="H33" s="110">
        <v>2</v>
      </c>
      <c r="I33" s="47"/>
      <c r="J33" s="47"/>
    </row>
    <row r="34" spans="1:10" s="31" customFormat="1" ht="11.25" customHeight="1" x14ac:dyDescent="0.2">
      <c r="A34" s="110" t="s">
        <v>84</v>
      </c>
      <c r="B34" s="344">
        <v>2</v>
      </c>
      <c r="C34" s="344">
        <v>1</v>
      </c>
      <c r="D34" s="344">
        <v>1</v>
      </c>
      <c r="E34" s="344">
        <v>0</v>
      </c>
      <c r="F34" s="344">
        <v>0</v>
      </c>
      <c r="G34" s="344">
        <v>0</v>
      </c>
      <c r="H34" s="110">
        <v>2</v>
      </c>
      <c r="I34" s="47"/>
      <c r="J34" s="47"/>
    </row>
    <row r="35" spans="1:10" s="31" customFormat="1" ht="11.25" customHeight="1" x14ac:dyDescent="0.2">
      <c r="A35" s="110" t="s">
        <v>86</v>
      </c>
      <c r="B35" s="344">
        <v>13</v>
      </c>
      <c r="C35" s="344">
        <v>10</v>
      </c>
      <c r="D35" s="344">
        <v>3</v>
      </c>
      <c r="E35" s="344">
        <v>3</v>
      </c>
      <c r="F35" s="344">
        <v>3</v>
      </c>
      <c r="G35" s="344">
        <v>0</v>
      </c>
      <c r="H35" s="344">
        <v>10</v>
      </c>
      <c r="I35" s="47"/>
      <c r="J35" s="47"/>
    </row>
    <row r="36" spans="1:10" s="31" customFormat="1" ht="11.25" customHeight="1" x14ac:dyDescent="0.2">
      <c r="A36" s="110" t="s">
        <v>259</v>
      </c>
      <c r="B36" s="344">
        <v>0</v>
      </c>
      <c r="C36" s="344">
        <v>0</v>
      </c>
      <c r="D36" s="344">
        <v>0</v>
      </c>
      <c r="E36" s="344">
        <v>1</v>
      </c>
      <c r="F36" s="344">
        <v>1</v>
      </c>
      <c r="G36" s="344">
        <v>0</v>
      </c>
      <c r="H36" s="110">
        <v>-1</v>
      </c>
      <c r="I36" s="47"/>
      <c r="J36" s="47"/>
    </row>
    <row r="37" spans="1:10" s="31" customFormat="1" ht="11.25" customHeight="1" x14ac:dyDescent="0.2">
      <c r="A37" s="110" t="s">
        <v>88</v>
      </c>
      <c r="B37" s="344">
        <v>1</v>
      </c>
      <c r="C37" s="344">
        <v>1</v>
      </c>
      <c r="D37" s="344">
        <v>0</v>
      </c>
      <c r="E37" s="344">
        <v>0</v>
      </c>
      <c r="F37" s="344">
        <v>0</v>
      </c>
      <c r="G37" s="344">
        <v>0</v>
      </c>
      <c r="H37" s="110">
        <v>1</v>
      </c>
      <c r="I37" s="47"/>
      <c r="J37" s="47"/>
    </row>
    <row r="38" spans="1:10" s="31" customFormat="1" ht="11.25" customHeight="1" x14ac:dyDescent="0.2">
      <c r="A38" s="110" t="s">
        <v>90</v>
      </c>
      <c r="B38" s="344">
        <v>6</v>
      </c>
      <c r="C38" s="344">
        <v>4</v>
      </c>
      <c r="D38" s="344">
        <v>2</v>
      </c>
      <c r="E38" s="344">
        <v>1</v>
      </c>
      <c r="F38" s="344">
        <v>1</v>
      </c>
      <c r="G38" s="344">
        <v>0</v>
      </c>
      <c r="H38" s="110">
        <v>5</v>
      </c>
      <c r="I38" s="47"/>
      <c r="J38" s="47"/>
    </row>
    <row r="39" spans="1:10" s="31" customFormat="1" ht="11.25" customHeight="1" x14ac:dyDescent="0.2">
      <c r="A39" s="110" t="s">
        <v>97</v>
      </c>
      <c r="B39" s="344">
        <v>2</v>
      </c>
      <c r="C39" s="344">
        <v>0</v>
      </c>
      <c r="D39" s="344">
        <v>2</v>
      </c>
      <c r="E39" s="344">
        <v>0</v>
      </c>
      <c r="F39" s="344">
        <v>0</v>
      </c>
      <c r="G39" s="344">
        <v>0</v>
      </c>
      <c r="H39" s="110">
        <v>2</v>
      </c>
      <c r="I39" s="47"/>
      <c r="J39" s="47"/>
    </row>
    <row r="40" spans="1:10" s="31" customFormat="1" ht="11.25" customHeight="1" x14ac:dyDescent="0.2">
      <c r="A40" s="110" t="s">
        <v>804</v>
      </c>
      <c r="B40" s="344">
        <v>1</v>
      </c>
      <c r="C40" s="344">
        <v>0</v>
      </c>
      <c r="D40" s="344">
        <v>1</v>
      </c>
      <c r="E40" s="344">
        <v>0</v>
      </c>
      <c r="F40" s="344">
        <v>0</v>
      </c>
      <c r="G40" s="344">
        <v>0</v>
      </c>
      <c r="H40" s="110">
        <v>1</v>
      </c>
      <c r="I40" s="47"/>
      <c r="J40" s="47"/>
    </row>
    <row r="41" spans="1:10" s="31" customFormat="1" ht="11.25" customHeight="1" x14ac:dyDescent="0.2">
      <c r="A41" s="110" t="s">
        <v>99</v>
      </c>
      <c r="B41" s="344">
        <v>1</v>
      </c>
      <c r="C41" s="344">
        <v>0</v>
      </c>
      <c r="D41" s="344">
        <v>1</v>
      </c>
      <c r="E41" s="344">
        <v>0</v>
      </c>
      <c r="F41" s="344">
        <v>0</v>
      </c>
      <c r="G41" s="344">
        <v>0</v>
      </c>
      <c r="H41" s="344">
        <v>1</v>
      </c>
      <c r="I41" s="47"/>
      <c r="J41" s="47"/>
    </row>
    <row r="42" spans="1:10" s="31" customFormat="1" ht="12" customHeight="1" x14ac:dyDescent="0.2">
      <c r="A42" s="110" t="s">
        <v>101</v>
      </c>
      <c r="B42" s="344">
        <v>1</v>
      </c>
      <c r="C42" s="344">
        <v>0</v>
      </c>
      <c r="D42" s="344">
        <v>1</v>
      </c>
      <c r="E42" s="344">
        <v>0</v>
      </c>
      <c r="F42" s="344">
        <v>0</v>
      </c>
      <c r="G42" s="344">
        <v>0</v>
      </c>
      <c r="H42" s="110">
        <v>1</v>
      </c>
      <c r="I42" s="47"/>
      <c r="J42" s="47"/>
    </row>
    <row r="43" spans="1:10" s="49" customFormat="1" ht="11.25" customHeight="1" x14ac:dyDescent="0.2">
      <c r="A43" s="182" t="s">
        <v>270</v>
      </c>
      <c r="B43" s="345">
        <v>1</v>
      </c>
      <c r="C43" s="345">
        <v>1</v>
      </c>
      <c r="D43" s="345">
        <v>0</v>
      </c>
      <c r="E43" s="345">
        <v>0</v>
      </c>
      <c r="F43" s="345">
        <v>0</v>
      </c>
      <c r="G43" s="345">
        <v>0</v>
      </c>
      <c r="H43" s="182">
        <v>1</v>
      </c>
    </row>
    <row r="44" spans="1:10" s="31" customFormat="1" ht="11.25" customHeight="1" x14ac:dyDescent="0.2">
      <c r="A44" s="110" t="s">
        <v>823</v>
      </c>
      <c r="B44" s="344">
        <v>1</v>
      </c>
      <c r="C44" s="344">
        <v>1</v>
      </c>
      <c r="D44" s="344">
        <v>0</v>
      </c>
      <c r="E44" s="344">
        <v>0</v>
      </c>
      <c r="F44" s="344">
        <v>0</v>
      </c>
      <c r="G44" s="344">
        <v>0</v>
      </c>
      <c r="H44" s="110">
        <v>1</v>
      </c>
      <c r="I44" s="47"/>
      <c r="J44" s="47"/>
    </row>
    <row r="45" spans="1:10" s="31" customFormat="1" ht="11.25" customHeight="1" x14ac:dyDescent="0.2">
      <c r="A45" s="182" t="s">
        <v>272</v>
      </c>
      <c r="B45" s="345">
        <v>3</v>
      </c>
      <c r="C45" s="345">
        <v>3</v>
      </c>
      <c r="D45" s="345">
        <v>0</v>
      </c>
      <c r="E45" s="345">
        <v>1</v>
      </c>
      <c r="F45" s="345">
        <v>1</v>
      </c>
      <c r="G45" s="345">
        <v>0</v>
      </c>
      <c r="H45" s="182">
        <v>2</v>
      </c>
      <c r="I45" s="47"/>
      <c r="J45" s="47"/>
    </row>
    <row r="46" spans="1:10" s="31" customFormat="1" ht="11.25" customHeight="1" x14ac:dyDescent="0.2">
      <c r="A46" s="110" t="s">
        <v>149</v>
      </c>
      <c r="B46" s="344">
        <v>3</v>
      </c>
      <c r="C46" s="344">
        <v>3</v>
      </c>
      <c r="D46" s="344">
        <v>0</v>
      </c>
      <c r="E46" s="344">
        <v>1</v>
      </c>
      <c r="F46" s="344">
        <v>1</v>
      </c>
      <c r="G46" s="344">
        <v>0</v>
      </c>
      <c r="H46" s="110">
        <v>2</v>
      </c>
      <c r="I46" s="47"/>
      <c r="J46" s="47"/>
    </row>
    <row r="47" spans="1:10" s="31" customFormat="1" ht="11.25" customHeight="1" x14ac:dyDescent="0.2">
      <c r="A47" s="306"/>
      <c r="B47" s="306"/>
      <c r="C47" s="306"/>
      <c r="D47" s="306"/>
      <c r="E47" s="306"/>
      <c r="F47" s="306"/>
      <c r="G47" s="306"/>
      <c r="H47" s="306"/>
      <c r="I47" s="49"/>
      <c r="J47" s="49"/>
    </row>
    <row r="48" spans="1:10" s="31" customFormat="1" x14ac:dyDescent="0.2">
      <c r="A48" s="1077" t="s">
        <v>761</v>
      </c>
      <c r="B48" s="293"/>
      <c r="C48" s="293"/>
      <c r="D48" s="293"/>
      <c r="E48" s="39"/>
      <c r="F48" s="39"/>
      <c r="G48" s="39"/>
      <c r="H48" s="39"/>
      <c r="I48" s="49"/>
      <c r="J48" s="49"/>
    </row>
    <row r="49" spans="5:8" s="31" customFormat="1" x14ac:dyDescent="0.2">
      <c r="E49" s="320"/>
      <c r="F49" s="320"/>
      <c r="G49" s="320"/>
      <c r="H49" s="284"/>
    </row>
  </sheetData>
  <mergeCells count="8">
    <mergeCell ref="A12:A13"/>
    <mergeCell ref="B12:D12"/>
    <mergeCell ref="E12:G12"/>
    <mergeCell ref="H12:H13"/>
    <mergeCell ref="A7:H7"/>
    <mergeCell ref="A8:H8"/>
    <mergeCell ref="A9:H9"/>
    <mergeCell ref="A10:H10"/>
  </mergeCells>
  <hyperlinks>
    <hyperlink ref="I8" location="INDICE!B77" display="INDICE"/>
  </hyperlinks>
  <printOptions horizontalCentered="1"/>
  <pageMargins left="0" right="0" top="1.1811023622047245" bottom="0.78740157480314965" header="0" footer="0.19685039370078741"/>
  <pageSetup paperSize="9" firstPageNumber="310" orientation="landscape" useFirstPageNumber="1" r:id="rId1"/>
  <headerFooter scaleWithDoc="0">
    <oddHeader>&amp;C
&amp;G</oddHeader>
    <oddFooter>&amp;C&amp;P</oddFooter>
    <evenFooter>&amp;L&amp;G&amp;C&amp;P&amp;R&amp;G</even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71"/>
  <sheetViews>
    <sheetView showGridLines="0" workbookViewId="0"/>
  </sheetViews>
  <sheetFormatPr baseColWidth="10" defaultColWidth="11.42578125" defaultRowHeight="12.75" x14ac:dyDescent="0.2"/>
  <cols>
    <col min="1" max="1" width="27.42578125" style="47" customWidth="1"/>
    <col min="2" max="16384" width="11.42578125" style="47"/>
  </cols>
  <sheetData>
    <row r="7" spans="1:9" x14ac:dyDescent="0.2">
      <c r="A7" s="1288" t="s">
        <v>484</v>
      </c>
      <c r="B7" s="1288"/>
      <c r="C7" s="1288"/>
      <c r="D7" s="1288"/>
      <c r="E7" s="1288"/>
      <c r="F7" s="1288"/>
      <c r="G7" s="1288"/>
      <c r="H7" s="1288"/>
      <c r="I7" s="48"/>
    </row>
    <row r="8" spans="1:9" x14ac:dyDescent="0.2">
      <c r="A8" s="1288" t="s">
        <v>365</v>
      </c>
      <c r="B8" s="1288"/>
      <c r="C8" s="1288"/>
      <c r="D8" s="1288"/>
      <c r="E8" s="1288"/>
      <c r="F8" s="1288"/>
      <c r="G8" s="1288"/>
      <c r="H8" s="1288"/>
      <c r="I8" s="83" t="s">
        <v>254</v>
      </c>
    </row>
    <row r="9" spans="1:9" x14ac:dyDescent="0.2">
      <c r="A9" s="1288" t="s">
        <v>759</v>
      </c>
      <c r="B9" s="1288"/>
      <c r="C9" s="1288"/>
      <c r="D9" s="1288"/>
      <c r="E9" s="1288"/>
      <c r="F9" s="1288"/>
      <c r="G9" s="1288"/>
      <c r="H9" s="1288"/>
      <c r="I9" s="48"/>
    </row>
    <row r="10" spans="1:9" x14ac:dyDescent="0.2">
      <c r="A10" s="1288" t="s">
        <v>767</v>
      </c>
      <c r="B10" s="1288"/>
      <c r="C10" s="1288"/>
      <c r="D10" s="1288"/>
      <c r="E10" s="1288"/>
      <c r="F10" s="1288"/>
      <c r="G10" s="1288"/>
      <c r="H10" s="1288"/>
      <c r="I10" s="48"/>
    </row>
    <row r="11" spans="1:9" x14ac:dyDescent="0.2">
      <c r="A11" s="306"/>
      <c r="B11" s="306"/>
      <c r="C11" s="306"/>
      <c r="D11" s="306"/>
      <c r="E11" s="306"/>
      <c r="F11" s="306"/>
      <c r="G11" s="306"/>
      <c r="H11" s="306"/>
      <c r="I11" s="48"/>
    </row>
    <row r="12" spans="1:9" ht="12.75" customHeight="1" x14ac:dyDescent="0.2">
      <c r="A12" s="1217" t="s">
        <v>40</v>
      </c>
      <c r="B12" s="1225" t="s">
        <v>2</v>
      </c>
      <c r="C12" s="1226"/>
      <c r="D12" s="1227"/>
      <c r="E12" s="1225" t="s">
        <v>3</v>
      </c>
      <c r="F12" s="1226"/>
      <c r="G12" s="1227"/>
      <c r="H12" s="1217" t="s">
        <v>39</v>
      </c>
    </row>
    <row r="13" spans="1:9" x14ac:dyDescent="0.2">
      <c r="A13" s="1218"/>
      <c r="B13" s="773" t="s">
        <v>10</v>
      </c>
      <c r="C13" s="773" t="s">
        <v>0</v>
      </c>
      <c r="D13" s="773" t="s">
        <v>1</v>
      </c>
      <c r="E13" s="773" t="s">
        <v>10</v>
      </c>
      <c r="F13" s="773" t="s">
        <v>0</v>
      </c>
      <c r="G13" s="773" t="s">
        <v>1</v>
      </c>
      <c r="H13" s="1218"/>
    </row>
    <row r="14" spans="1:9" s="316" customFormat="1" x14ac:dyDescent="0.2">
      <c r="A14" s="907" t="s">
        <v>10</v>
      </c>
      <c r="B14" s="907">
        <v>309</v>
      </c>
      <c r="C14" s="907">
        <v>203</v>
      </c>
      <c r="D14" s="907">
        <v>106</v>
      </c>
      <c r="E14" s="907">
        <v>805</v>
      </c>
      <c r="F14" s="907">
        <v>497</v>
      </c>
      <c r="G14" s="907">
        <v>308</v>
      </c>
      <c r="H14" s="300">
        <f>+B14-E14</f>
        <v>-496</v>
      </c>
    </row>
    <row r="15" spans="1:9" s="316" customFormat="1" x14ac:dyDescent="0.2">
      <c r="A15" s="907" t="s">
        <v>267</v>
      </c>
      <c r="B15" s="907">
        <v>128</v>
      </c>
      <c r="C15" s="907">
        <v>79</v>
      </c>
      <c r="D15" s="907">
        <v>49</v>
      </c>
      <c r="E15" s="907">
        <v>237</v>
      </c>
      <c r="F15" s="907">
        <v>140</v>
      </c>
      <c r="G15" s="907">
        <v>97</v>
      </c>
      <c r="H15" s="300">
        <f t="shared" ref="H15:H69" si="0">+B15-E15</f>
        <v>-109</v>
      </c>
    </row>
    <row r="16" spans="1:9" s="316" customFormat="1" x14ac:dyDescent="0.2">
      <c r="A16" s="907" t="s">
        <v>3757</v>
      </c>
      <c r="B16" s="907">
        <v>60</v>
      </c>
      <c r="C16" s="907">
        <v>36</v>
      </c>
      <c r="D16" s="907">
        <v>24</v>
      </c>
      <c r="E16" s="907">
        <v>160</v>
      </c>
      <c r="F16" s="907">
        <v>94</v>
      </c>
      <c r="G16" s="907">
        <v>66</v>
      </c>
      <c r="H16" s="300">
        <f t="shared" si="0"/>
        <v>-100</v>
      </c>
    </row>
    <row r="17" spans="1:8" s="316" customFormat="1" x14ac:dyDescent="0.2">
      <c r="A17" s="912" t="s">
        <v>41</v>
      </c>
      <c r="B17" s="912">
        <v>20</v>
      </c>
      <c r="C17" s="912">
        <v>8</v>
      </c>
      <c r="D17" s="912">
        <v>12</v>
      </c>
      <c r="E17" s="912">
        <v>35</v>
      </c>
      <c r="F17" s="912">
        <v>15</v>
      </c>
      <c r="G17" s="912">
        <v>20</v>
      </c>
      <c r="H17" s="303">
        <f t="shared" si="0"/>
        <v>-15</v>
      </c>
    </row>
    <row r="18" spans="1:8" s="316" customFormat="1" x14ac:dyDescent="0.2">
      <c r="A18" s="912" t="s">
        <v>43</v>
      </c>
      <c r="B18" s="912">
        <v>3</v>
      </c>
      <c r="C18" s="912">
        <v>3</v>
      </c>
      <c r="D18" s="912">
        <v>0</v>
      </c>
      <c r="E18" s="912">
        <v>4</v>
      </c>
      <c r="F18" s="912">
        <v>4</v>
      </c>
      <c r="G18" s="912">
        <v>0</v>
      </c>
      <c r="H18" s="303">
        <f t="shared" si="0"/>
        <v>-1</v>
      </c>
    </row>
    <row r="19" spans="1:8" s="316" customFormat="1" x14ac:dyDescent="0.2">
      <c r="A19" s="912" t="s">
        <v>42</v>
      </c>
      <c r="B19" s="912">
        <v>37</v>
      </c>
      <c r="C19" s="912">
        <v>25</v>
      </c>
      <c r="D19" s="912">
        <v>12</v>
      </c>
      <c r="E19" s="912">
        <v>121</v>
      </c>
      <c r="F19" s="912">
        <v>75</v>
      </c>
      <c r="G19" s="912">
        <v>46</v>
      </c>
      <c r="H19" s="303">
        <f t="shared" si="0"/>
        <v>-84</v>
      </c>
    </row>
    <row r="20" spans="1:8" s="316" customFormat="1" x14ac:dyDescent="0.2">
      <c r="A20" s="907" t="s">
        <v>268</v>
      </c>
      <c r="B20" s="907">
        <v>3</v>
      </c>
      <c r="C20" s="907">
        <v>3</v>
      </c>
      <c r="D20" s="907">
        <v>0</v>
      </c>
      <c r="E20" s="907">
        <v>1</v>
      </c>
      <c r="F20" s="907">
        <v>1</v>
      </c>
      <c r="G20" s="907">
        <v>0</v>
      </c>
      <c r="H20" s="300">
        <f t="shared" si="0"/>
        <v>2</v>
      </c>
    </row>
    <row r="21" spans="1:8" s="316" customFormat="1" x14ac:dyDescent="0.2">
      <c r="A21" s="912" t="s">
        <v>46</v>
      </c>
      <c r="B21" s="912">
        <v>1</v>
      </c>
      <c r="C21" s="912">
        <v>1</v>
      </c>
      <c r="D21" s="912">
        <v>0</v>
      </c>
      <c r="E21" s="912">
        <v>1</v>
      </c>
      <c r="F21" s="912">
        <v>1</v>
      </c>
      <c r="G21" s="912">
        <v>0</v>
      </c>
      <c r="H21" s="303">
        <f t="shared" si="0"/>
        <v>0</v>
      </c>
    </row>
    <row r="22" spans="1:8" s="316" customFormat="1" x14ac:dyDescent="0.2">
      <c r="A22" s="912" t="s">
        <v>53</v>
      </c>
      <c r="B22" s="912">
        <v>2</v>
      </c>
      <c r="C22" s="912">
        <v>2</v>
      </c>
      <c r="D22" s="912">
        <v>0</v>
      </c>
      <c r="E22" s="912">
        <v>0</v>
      </c>
      <c r="F22" s="912">
        <v>0</v>
      </c>
      <c r="G22" s="912">
        <v>0</v>
      </c>
      <c r="H22" s="303">
        <f t="shared" si="0"/>
        <v>2</v>
      </c>
    </row>
    <row r="23" spans="1:8" s="316" customFormat="1" x14ac:dyDescent="0.2">
      <c r="A23" s="907" t="s">
        <v>273</v>
      </c>
      <c r="B23" s="907">
        <v>65</v>
      </c>
      <c r="C23" s="907">
        <v>40</v>
      </c>
      <c r="D23" s="907">
        <v>25</v>
      </c>
      <c r="E23" s="907">
        <v>76</v>
      </c>
      <c r="F23" s="907">
        <v>45</v>
      </c>
      <c r="G23" s="907">
        <v>31</v>
      </c>
      <c r="H23" s="300">
        <f t="shared" si="0"/>
        <v>-11</v>
      </c>
    </row>
    <row r="24" spans="1:8" s="316" customFormat="1" x14ac:dyDescent="0.2">
      <c r="A24" s="912" t="s">
        <v>62</v>
      </c>
      <c r="B24" s="912">
        <v>5</v>
      </c>
      <c r="C24" s="912">
        <v>1</v>
      </c>
      <c r="D24" s="912">
        <v>4</v>
      </c>
      <c r="E24" s="912">
        <v>6</v>
      </c>
      <c r="F24" s="912">
        <v>2</v>
      </c>
      <c r="G24" s="912">
        <v>4</v>
      </c>
      <c r="H24" s="303">
        <f t="shared" si="0"/>
        <v>-1</v>
      </c>
    </row>
    <row r="25" spans="1:8" s="316" customFormat="1" x14ac:dyDescent="0.2">
      <c r="A25" s="912" t="s">
        <v>64</v>
      </c>
      <c r="B25" s="912">
        <v>0</v>
      </c>
      <c r="C25" s="912">
        <v>0</v>
      </c>
      <c r="D25" s="912">
        <v>0</v>
      </c>
      <c r="E25" s="912">
        <v>4</v>
      </c>
      <c r="F25" s="912">
        <v>3</v>
      </c>
      <c r="G25" s="912">
        <v>1</v>
      </c>
      <c r="H25" s="303">
        <f t="shared" si="0"/>
        <v>-4</v>
      </c>
    </row>
    <row r="26" spans="1:8" s="316" customFormat="1" x14ac:dyDescent="0.2">
      <c r="A26" s="912" t="s">
        <v>66</v>
      </c>
      <c r="B26" s="912">
        <v>56</v>
      </c>
      <c r="C26" s="912">
        <v>35</v>
      </c>
      <c r="D26" s="912">
        <v>21</v>
      </c>
      <c r="E26" s="912">
        <v>57</v>
      </c>
      <c r="F26" s="912">
        <v>34</v>
      </c>
      <c r="G26" s="912">
        <v>23</v>
      </c>
      <c r="H26" s="303">
        <f t="shared" si="0"/>
        <v>-1</v>
      </c>
    </row>
    <row r="27" spans="1:8" s="316" customFormat="1" x14ac:dyDescent="0.2">
      <c r="A27" s="912" t="s">
        <v>214</v>
      </c>
      <c r="B27" s="912">
        <v>2</v>
      </c>
      <c r="C27" s="912">
        <v>2</v>
      </c>
      <c r="D27" s="912">
        <v>0</v>
      </c>
      <c r="E27" s="912">
        <v>4</v>
      </c>
      <c r="F27" s="912">
        <v>1</v>
      </c>
      <c r="G27" s="912">
        <v>3</v>
      </c>
      <c r="H27" s="303">
        <f t="shared" si="0"/>
        <v>-2</v>
      </c>
    </row>
    <row r="28" spans="1:8" s="316" customFormat="1" x14ac:dyDescent="0.2">
      <c r="A28" s="912" t="s">
        <v>69</v>
      </c>
      <c r="B28" s="912">
        <v>1</v>
      </c>
      <c r="C28" s="912">
        <v>1</v>
      </c>
      <c r="D28" s="912">
        <v>0</v>
      </c>
      <c r="E28" s="912">
        <v>3</v>
      </c>
      <c r="F28" s="912">
        <v>3</v>
      </c>
      <c r="G28" s="912">
        <v>0</v>
      </c>
      <c r="H28" s="303">
        <f t="shared" si="0"/>
        <v>-2</v>
      </c>
    </row>
    <row r="29" spans="1:8" s="316" customFormat="1" x14ac:dyDescent="0.2">
      <c r="A29" s="912" t="s">
        <v>71</v>
      </c>
      <c r="B29" s="912">
        <v>1</v>
      </c>
      <c r="C29" s="912">
        <v>1</v>
      </c>
      <c r="D29" s="912">
        <v>0</v>
      </c>
      <c r="E29" s="912">
        <v>2</v>
      </c>
      <c r="F29" s="912">
        <v>2</v>
      </c>
      <c r="G29" s="912">
        <v>0</v>
      </c>
      <c r="H29" s="303">
        <f t="shared" si="0"/>
        <v>-1</v>
      </c>
    </row>
    <row r="30" spans="1:8" s="316" customFormat="1" x14ac:dyDescent="0.2">
      <c r="A30" s="907" t="s">
        <v>269</v>
      </c>
      <c r="B30" s="907">
        <v>120</v>
      </c>
      <c r="C30" s="907">
        <v>82</v>
      </c>
      <c r="D30" s="907">
        <v>38</v>
      </c>
      <c r="E30" s="907">
        <v>418</v>
      </c>
      <c r="F30" s="907">
        <v>270</v>
      </c>
      <c r="G30" s="907">
        <v>148</v>
      </c>
      <c r="H30" s="300">
        <f t="shared" si="0"/>
        <v>-298</v>
      </c>
    </row>
    <row r="31" spans="1:8" s="316" customFormat="1" x14ac:dyDescent="0.2">
      <c r="A31" s="912" t="s">
        <v>76</v>
      </c>
      <c r="B31" s="912">
        <v>0</v>
      </c>
      <c r="C31" s="912">
        <v>0</v>
      </c>
      <c r="D31" s="912">
        <v>0</v>
      </c>
      <c r="E31" s="912">
        <v>11</v>
      </c>
      <c r="F31" s="912">
        <v>7</v>
      </c>
      <c r="G31" s="912">
        <v>4</v>
      </c>
      <c r="H31" s="303">
        <f t="shared" si="0"/>
        <v>-11</v>
      </c>
    </row>
    <row r="32" spans="1:8" s="316" customFormat="1" x14ac:dyDescent="0.2">
      <c r="A32" s="912" t="s">
        <v>77</v>
      </c>
      <c r="B32" s="912">
        <v>0</v>
      </c>
      <c r="C32" s="912">
        <v>0</v>
      </c>
      <c r="D32" s="912">
        <v>0</v>
      </c>
      <c r="E32" s="912">
        <v>5</v>
      </c>
      <c r="F32" s="912">
        <v>4</v>
      </c>
      <c r="G32" s="912">
        <v>1</v>
      </c>
      <c r="H32" s="303">
        <f t="shared" si="0"/>
        <v>-5</v>
      </c>
    </row>
    <row r="33" spans="1:8" s="316" customFormat="1" x14ac:dyDescent="0.2">
      <c r="A33" s="912" t="s">
        <v>78</v>
      </c>
      <c r="B33" s="912">
        <v>0</v>
      </c>
      <c r="C33" s="912">
        <v>0</v>
      </c>
      <c r="D33" s="912">
        <v>0</v>
      </c>
      <c r="E33" s="912">
        <v>1</v>
      </c>
      <c r="F33" s="912">
        <v>0</v>
      </c>
      <c r="G33" s="912">
        <v>1</v>
      </c>
      <c r="H33" s="303">
        <f t="shared" si="0"/>
        <v>-1</v>
      </c>
    </row>
    <row r="34" spans="1:8" s="316" customFormat="1" x14ac:dyDescent="0.2">
      <c r="A34" s="912" t="s">
        <v>100</v>
      </c>
      <c r="B34" s="912">
        <v>6</v>
      </c>
      <c r="C34" s="912">
        <v>3</v>
      </c>
      <c r="D34" s="912">
        <v>3</v>
      </c>
      <c r="E34" s="912">
        <v>16</v>
      </c>
      <c r="F34" s="912">
        <v>9</v>
      </c>
      <c r="G34" s="912">
        <v>7</v>
      </c>
      <c r="H34" s="303">
        <f t="shared" si="0"/>
        <v>-10</v>
      </c>
    </row>
    <row r="35" spans="1:8" s="316" customFormat="1" x14ac:dyDescent="0.2">
      <c r="A35" s="912" t="s">
        <v>106</v>
      </c>
      <c r="B35" s="912">
        <v>2</v>
      </c>
      <c r="C35" s="912">
        <v>2</v>
      </c>
      <c r="D35" s="912">
        <v>0</v>
      </c>
      <c r="E35" s="912">
        <v>0</v>
      </c>
      <c r="F35" s="912">
        <v>0</v>
      </c>
      <c r="G35" s="912">
        <v>0</v>
      </c>
      <c r="H35" s="303">
        <f t="shared" si="0"/>
        <v>2</v>
      </c>
    </row>
    <row r="36" spans="1:8" s="316" customFormat="1" x14ac:dyDescent="0.2">
      <c r="A36" s="912" t="s">
        <v>796</v>
      </c>
      <c r="B36" s="912">
        <v>0</v>
      </c>
      <c r="C36" s="912">
        <v>0</v>
      </c>
      <c r="D36" s="912">
        <v>0</v>
      </c>
      <c r="E36" s="912">
        <v>2</v>
      </c>
      <c r="F36" s="912">
        <v>1</v>
      </c>
      <c r="G36" s="912">
        <v>1</v>
      </c>
      <c r="H36" s="303">
        <f t="shared" si="0"/>
        <v>-2</v>
      </c>
    </row>
    <row r="37" spans="1:8" s="316" customFormat="1" x14ac:dyDescent="0.2">
      <c r="A37" s="912" t="s">
        <v>74</v>
      </c>
      <c r="B37" s="912">
        <v>6</v>
      </c>
      <c r="C37" s="912">
        <v>3</v>
      </c>
      <c r="D37" s="912">
        <v>3</v>
      </c>
      <c r="E37" s="912">
        <v>41</v>
      </c>
      <c r="F37" s="912">
        <v>20</v>
      </c>
      <c r="G37" s="912">
        <v>21</v>
      </c>
      <c r="H37" s="303">
        <f t="shared" si="0"/>
        <v>-35</v>
      </c>
    </row>
    <row r="38" spans="1:8" s="316" customFormat="1" x14ac:dyDescent="0.2">
      <c r="A38" s="912" t="s">
        <v>80</v>
      </c>
      <c r="B38" s="912">
        <v>9</v>
      </c>
      <c r="C38" s="912">
        <v>7</v>
      </c>
      <c r="D38" s="912">
        <v>2</v>
      </c>
      <c r="E38" s="912">
        <v>21</v>
      </c>
      <c r="F38" s="912">
        <v>14</v>
      </c>
      <c r="G38" s="912">
        <v>7</v>
      </c>
      <c r="H38" s="303">
        <f t="shared" si="0"/>
        <v>-12</v>
      </c>
    </row>
    <row r="39" spans="1:8" s="316" customFormat="1" x14ac:dyDescent="0.2">
      <c r="A39" s="912" t="s">
        <v>83</v>
      </c>
      <c r="B39" s="912">
        <v>7</v>
      </c>
      <c r="C39" s="912">
        <v>5</v>
      </c>
      <c r="D39" s="912">
        <v>2</v>
      </c>
      <c r="E39" s="912">
        <v>12</v>
      </c>
      <c r="F39" s="912">
        <v>10</v>
      </c>
      <c r="G39" s="912">
        <v>2</v>
      </c>
      <c r="H39" s="303">
        <f t="shared" si="0"/>
        <v>-5</v>
      </c>
    </row>
    <row r="40" spans="1:8" s="316" customFormat="1" x14ac:dyDescent="0.2">
      <c r="A40" s="912" t="s">
        <v>84</v>
      </c>
      <c r="B40" s="912">
        <v>2</v>
      </c>
      <c r="C40" s="912">
        <v>1</v>
      </c>
      <c r="D40" s="912">
        <v>1</v>
      </c>
      <c r="E40" s="912">
        <v>2</v>
      </c>
      <c r="F40" s="912">
        <v>1</v>
      </c>
      <c r="G40" s="912">
        <v>1</v>
      </c>
      <c r="H40" s="303">
        <f t="shared" si="0"/>
        <v>0</v>
      </c>
    </row>
    <row r="41" spans="1:8" s="316" customFormat="1" x14ac:dyDescent="0.2">
      <c r="A41" s="912" t="s">
        <v>85</v>
      </c>
      <c r="B41" s="912">
        <v>0</v>
      </c>
      <c r="C41" s="912">
        <v>0</v>
      </c>
      <c r="D41" s="912">
        <v>0</v>
      </c>
      <c r="E41" s="912">
        <v>6</v>
      </c>
      <c r="F41" s="912">
        <v>3</v>
      </c>
      <c r="G41" s="912">
        <v>3</v>
      </c>
      <c r="H41" s="303">
        <f t="shared" si="0"/>
        <v>-6</v>
      </c>
    </row>
    <row r="42" spans="1:8" s="316" customFormat="1" x14ac:dyDescent="0.2">
      <c r="A42" s="912" t="s">
        <v>86</v>
      </c>
      <c r="B42" s="912">
        <v>24</v>
      </c>
      <c r="C42" s="912">
        <v>16</v>
      </c>
      <c r="D42" s="912">
        <v>8</v>
      </c>
      <c r="E42" s="912">
        <v>52</v>
      </c>
      <c r="F42" s="912">
        <v>35</v>
      </c>
      <c r="G42" s="912">
        <v>17</v>
      </c>
      <c r="H42" s="303">
        <f t="shared" si="0"/>
        <v>-28</v>
      </c>
    </row>
    <row r="43" spans="1:8" s="316" customFormat="1" x14ac:dyDescent="0.2">
      <c r="A43" s="912" t="s">
        <v>259</v>
      </c>
      <c r="B43" s="912">
        <v>20</v>
      </c>
      <c r="C43" s="912">
        <v>13</v>
      </c>
      <c r="D43" s="912">
        <v>7</v>
      </c>
      <c r="E43" s="912">
        <v>151</v>
      </c>
      <c r="F43" s="912">
        <v>101</v>
      </c>
      <c r="G43" s="912">
        <v>50</v>
      </c>
      <c r="H43" s="303">
        <f t="shared" si="0"/>
        <v>-131</v>
      </c>
    </row>
    <row r="44" spans="1:8" s="316" customFormat="1" x14ac:dyDescent="0.2">
      <c r="A44" s="912" t="s">
        <v>87</v>
      </c>
      <c r="B44" s="912">
        <v>2</v>
      </c>
      <c r="C44" s="912">
        <v>2</v>
      </c>
      <c r="D44" s="912">
        <v>0</v>
      </c>
      <c r="E44" s="912">
        <v>2</v>
      </c>
      <c r="F44" s="912">
        <v>2</v>
      </c>
      <c r="G44" s="912">
        <v>0</v>
      </c>
      <c r="H44" s="303">
        <f t="shared" si="0"/>
        <v>0</v>
      </c>
    </row>
    <row r="45" spans="1:8" s="316" customFormat="1" x14ac:dyDescent="0.2">
      <c r="A45" s="912" t="s">
        <v>88</v>
      </c>
      <c r="B45" s="912">
        <v>0</v>
      </c>
      <c r="C45" s="912">
        <v>0</v>
      </c>
      <c r="D45" s="912">
        <v>0</v>
      </c>
      <c r="E45" s="912">
        <v>18</v>
      </c>
      <c r="F45" s="912">
        <v>12</v>
      </c>
      <c r="G45" s="912">
        <v>6</v>
      </c>
      <c r="H45" s="303">
        <f t="shared" si="0"/>
        <v>-18</v>
      </c>
    </row>
    <row r="46" spans="1:8" s="316" customFormat="1" x14ac:dyDescent="0.2">
      <c r="A46" s="912" t="s">
        <v>90</v>
      </c>
      <c r="B46" s="912">
        <v>2</v>
      </c>
      <c r="C46" s="912">
        <v>1</v>
      </c>
      <c r="D46" s="912">
        <v>1</v>
      </c>
      <c r="E46" s="912">
        <v>14</v>
      </c>
      <c r="F46" s="912">
        <v>9</v>
      </c>
      <c r="G46" s="912">
        <v>5</v>
      </c>
      <c r="H46" s="303">
        <f t="shared" si="0"/>
        <v>-12</v>
      </c>
    </row>
    <row r="47" spans="1:8" s="316" customFormat="1" x14ac:dyDescent="0.2">
      <c r="A47" s="912" t="s">
        <v>92</v>
      </c>
      <c r="B47" s="912">
        <v>2</v>
      </c>
      <c r="C47" s="912">
        <v>2</v>
      </c>
      <c r="D47" s="912">
        <v>0</v>
      </c>
      <c r="E47" s="912">
        <v>1</v>
      </c>
      <c r="F47" s="912">
        <v>0</v>
      </c>
      <c r="G47" s="912">
        <v>1</v>
      </c>
      <c r="H47" s="303">
        <f t="shared" si="0"/>
        <v>1</v>
      </c>
    </row>
    <row r="48" spans="1:8" s="316" customFormat="1" x14ac:dyDescent="0.2">
      <c r="A48" s="912" t="s">
        <v>94</v>
      </c>
      <c r="B48" s="912">
        <v>1</v>
      </c>
      <c r="C48" s="912">
        <v>1</v>
      </c>
      <c r="D48" s="912">
        <v>0</v>
      </c>
      <c r="E48" s="912">
        <v>3</v>
      </c>
      <c r="F48" s="912">
        <v>1</v>
      </c>
      <c r="G48" s="912">
        <v>2</v>
      </c>
      <c r="H48" s="303">
        <f t="shared" si="0"/>
        <v>-2</v>
      </c>
    </row>
    <row r="49" spans="1:8" s="316" customFormat="1" x14ac:dyDescent="0.2">
      <c r="A49" s="912" t="s">
        <v>457</v>
      </c>
      <c r="B49" s="912">
        <v>0</v>
      </c>
      <c r="C49" s="912">
        <v>0</v>
      </c>
      <c r="D49" s="912">
        <v>0</v>
      </c>
      <c r="E49" s="912">
        <v>1</v>
      </c>
      <c r="F49" s="912">
        <v>1</v>
      </c>
      <c r="G49" s="912">
        <v>0</v>
      </c>
      <c r="H49" s="303">
        <f t="shared" si="0"/>
        <v>-1</v>
      </c>
    </row>
    <row r="50" spans="1:8" s="316" customFormat="1" x14ac:dyDescent="0.2">
      <c r="A50" s="912" t="s">
        <v>803</v>
      </c>
      <c r="B50" s="912">
        <v>14</v>
      </c>
      <c r="C50" s="912">
        <v>8</v>
      </c>
      <c r="D50" s="912">
        <v>6</v>
      </c>
      <c r="E50" s="912">
        <v>7</v>
      </c>
      <c r="F50" s="912">
        <v>4</v>
      </c>
      <c r="G50" s="912">
        <v>3</v>
      </c>
      <c r="H50" s="303">
        <f t="shared" si="0"/>
        <v>7</v>
      </c>
    </row>
    <row r="51" spans="1:8" s="316" customFormat="1" x14ac:dyDescent="0.2">
      <c r="A51" s="912" t="s">
        <v>96</v>
      </c>
      <c r="B51" s="912">
        <v>1</v>
      </c>
      <c r="C51" s="912">
        <v>1</v>
      </c>
      <c r="D51" s="912">
        <v>0</v>
      </c>
      <c r="E51" s="912">
        <v>2</v>
      </c>
      <c r="F51" s="912">
        <v>2</v>
      </c>
      <c r="G51" s="912">
        <v>0</v>
      </c>
      <c r="H51" s="303">
        <f t="shared" si="0"/>
        <v>-1</v>
      </c>
    </row>
    <row r="52" spans="1:8" s="316" customFormat="1" x14ac:dyDescent="0.2">
      <c r="A52" s="912" t="s">
        <v>97</v>
      </c>
      <c r="B52" s="912">
        <v>4</v>
      </c>
      <c r="C52" s="912">
        <v>4</v>
      </c>
      <c r="D52" s="912">
        <v>0</v>
      </c>
      <c r="E52" s="912">
        <v>2</v>
      </c>
      <c r="F52" s="912">
        <v>1</v>
      </c>
      <c r="G52" s="912">
        <v>1</v>
      </c>
      <c r="H52" s="303">
        <f t="shared" si="0"/>
        <v>2</v>
      </c>
    </row>
    <row r="53" spans="1:8" s="316" customFormat="1" x14ac:dyDescent="0.2">
      <c r="A53" s="912" t="s">
        <v>804</v>
      </c>
      <c r="B53" s="912">
        <v>9</v>
      </c>
      <c r="C53" s="912">
        <v>5</v>
      </c>
      <c r="D53" s="912">
        <v>4</v>
      </c>
      <c r="E53" s="912">
        <v>21</v>
      </c>
      <c r="F53" s="912">
        <v>13</v>
      </c>
      <c r="G53" s="912">
        <v>8</v>
      </c>
      <c r="H53" s="303">
        <f t="shared" si="0"/>
        <v>-12</v>
      </c>
    </row>
    <row r="54" spans="1:8" s="316" customFormat="1" x14ac:dyDescent="0.2">
      <c r="A54" s="912" t="s">
        <v>806</v>
      </c>
      <c r="B54" s="912">
        <v>1</v>
      </c>
      <c r="C54" s="912">
        <v>1</v>
      </c>
      <c r="D54" s="912">
        <v>0</v>
      </c>
      <c r="E54" s="912">
        <v>0</v>
      </c>
      <c r="F54" s="912">
        <v>0</v>
      </c>
      <c r="G54" s="912">
        <v>0</v>
      </c>
      <c r="H54" s="303">
        <f t="shared" si="0"/>
        <v>1</v>
      </c>
    </row>
    <row r="55" spans="1:8" s="316" customFormat="1" x14ac:dyDescent="0.2">
      <c r="A55" s="912" t="s">
        <v>99</v>
      </c>
      <c r="B55" s="912">
        <v>2</v>
      </c>
      <c r="C55" s="912">
        <v>1</v>
      </c>
      <c r="D55" s="912">
        <v>1</v>
      </c>
      <c r="E55" s="912">
        <v>27</v>
      </c>
      <c r="F55" s="912">
        <v>20</v>
      </c>
      <c r="G55" s="912">
        <v>7</v>
      </c>
      <c r="H55" s="303">
        <f t="shared" si="0"/>
        <v>-25</v>
      </c>
    </row>
    <row r="56" spans="1:8" s="316" customFormat="1" x14ac:dyDescent="0.2">
      <c r="A56" s="912" t="s">
        <v>101</v>
      </c>
      <c r="B56" s="912">
        <v>6</v>
      </c>
      <c r="C56" s="912">
        <v>6</v>
      </c>
      <c r="D56" s="912">
        <v>0</v>
      </c>
      <c r="E56" s="912">
        <v>0</v>
      </c>
      <c r="F56" s="912">
        <v>0</v>
      </c>
      <c r="G56" s="912">
        <v>0</v>
      </c>
      <c r="H56" s="303">
        <f t="shared" si="0"/>
        <v>6</v>
      </c>
    </row>
    <row r="57" spans="1:8" s="316" customFormat="1" x14ac:dyDescent="0.2">
      <c r="A57" s="907" t="s">
        <v>270</v>
      </c>
      <c r="B57" s="907">
        <v>29</v>
      </c>
      <c r="C57" s="907">
        <v>24</v>
      </c>
      <c r="D57" s="907">
        <v>5</v>
      </c>
      <c r="E57" s="907">
        <v>14</v>
      </c>
      <c r="F57" s="907">
        <v>10</v>
      </c>
      <c r="G57" s="907">
        <v>4</v>
      </c>
      <c r="H57" s="300">
        <f t="shared" si="0"/>
        <v>15</v>
      </c>
    </row>
    <row r="58" spans="1:8" s="316" customFormat="1" x14ac:dyDescent="0.2">
      <c r="A58" s="912" t="s">
        <v>111</v>
      </c>
      <c r="B58" s="912">
        <v>6</v>
      </c>
      <c r="C58" s="912">
        <v>6</v>
      </c>
      <c r="D58" s="912">
        <v>0</v>
      </c>
      <c r="E58" s="912">
        <v>0</v>
      </c>
      <c r="F58" s="912">
        <v>0</v>
      </c>
      <c r="G58" s="912">
        <v>0</v>
      </c>
      <c r="H58" s="303">
        <f t="shared" si="0"/>
        <v>6</v>
      </c>
    </row>
    <row r="59" spans="1:8" s="316" customFormat="1" x14ac:dyDescent="0.2">
      <c r="A59" s="912" t="s">
        <v>112</v>
      </c>
      <c r="B59" s="912">
        <v>3</v>
      </c>
      <c r="C59" s="912">
        <v>3</v>
      </c>
      <c r="D59" s="912">
        <v>0</v>
      </c>
      <c r="E59" s="912">
        <v>5</v>
      </c>
      <c r="F59" s="912">
        <v>4</v>
      </c>
      <c r="G59" s="912">
        <v>1</v>
      </c>
      <c r="H59" s="303">
        <f t="shared" si="0"/>
        <v>-2</v>
      </c>
    </row>
    <row r="60" spans="1:8" s="316" customFormat="1" x14ac:dyDescent="0.2">
      <c r="A60" s="912" t="s">
        <v>113</v>
      </c>
      <c r="B60" s="912">
        <v>1</v>
      </c>
      <c r="C60" s="912">
        <v>0</v>
      </c>
      <c r="D60" s="912">
        <v>1</v>
      </c>
      <c r="E60" s="912">
        <v>1</v>
      </c>
      <c r="F60" s="912">
        <v>0</v>
      </c>
      <c r="G60" s="912">
        <v>1</v>
      </c>
      <c r="H60" s="303">
        <f t="shared" si="0"/>
        <v>0</v>
      </c>
    </row>
    <row r="61" spans="1:8" s="316" customFormat="1" x14ac:dyDescent="0.2">
      <c r="A61" s="912" t="s">
        <v>817</v>
      </c>
      <c r="B61" s="912">
        <v>0</v>
      </c>
      <c r="C61" s="912">
        <v>0</v>
      </c>
      <c r="D61" s="912">
        <v>0</v>
      </c>
      <c r="E61" s="912">
        <v>1</v>
      </c>
      <c r="F61" s="912">
        <v>0</v>
      </c>
      <c r="G61" s="912">
        <v>1</v>
      </c>
      <c r="H61" s="303">
        <f t="shared" si="0"/>
        <v>-1</v>
      </c>
    </row>
    <row r="62" spans="1:8" s="316" customFormat="1" x14ac:dyDescent="0.2">
      <c r="A62" s="912" t="s">
        <v>458</v>
      </c>
      <c r="B62" s="912">
        <v>0</v>
      </c>
      <c r="C62" s="912">
        <v>0</v>
      </c>
      <c r="D62" s="912">
        <v>0</v>
      </c>
      <c r="E62" s="912">
        <v>2</v>
      </c>
      <c r="F62" s="912">
        <v>1</v>
      </c>
      <c r="G62" s="912">
        <v>1</v>
      </c>
      <c r="H62" s="303">
        <f t="shared" si="0"/>
        <v>-2</v>
      </c>
    </row>
    <row r="63" spans="1:8" s="316" customFormat="1" x14ac:dyDescent="0.2">
      <c r="A63" s="912" t="s">
        <v>107</v>
      </c>
      <c r="B63" s="912">
        <v>13</v>
      </c>
      <c r="C63" s="912">
        <v>11</v>
      </c>
      <c r="D63" s="912">
        <v>2</v>
      </c>
      <c r="E63" s="912">
        <v>2</v>
      </c>
      <c r="F63" s="912">
        <v>2</v>
      </c>
      <c r="G63" s="912">
        <v>0</v>
      </c>
      <c r="H63" s="303">
        <f t="shared" si="0"/>
        <v>11</v>
      </c>
    </row>
    <row r="64" spans="1:8" s="316" customFormat="1" x14ac:dyDescent="0.2">
      <c r="A64" s="912" t="s">
        <v>823</v>
      </c>
      <c r="B64" s="912">
        <v>6</v>
      </c>
      <c r="C64" s="912">
        <v>4</v>
      </c>
      <c r="D64" s="912">
        <v>2</v>
      </c>
      <c r="E64" s="912">
        <v>3</v>
      </c>
      <c r="F64" s="912">
        <v>3</v>
      </c>
      <c r="G64" s="912">
        <v>0</v>
      </c>
      <c r="H64" s="303">
        <f t="shared" si="0"/>
        <v>3</v>
      </c>
    </row>
    <row r="65" spans="1:8" s="316" customFormat="1" x14ac:dyDescent="0.2">
      <c r="A65" s="907" t="s">
        <v>271</v>
      </c>
      <c r="B65" s="907">
        <v>10</v>
      </c>
      <c r="C65" s="907">
        <v>4</v>
      </c>
      <c r="D65" s="907">
        <v>6</v>
      </c>
      <c r="E65" s="907">
        <v>24</v>
      </c>
      <c r="F65" s="907">
        <v>7</v>
      </c>
      <c r="G65" s="907">
        <v>17</v>
      </c>
      <c r="H65" s="300">
        <f t="shared" si="0"/>
        <v>-14</v>
      </c>
    </row>
    <row r="66" spans="1:8" s="316" customFormat="1" x14ac:dyDescent="0.2">
      <c r="A66" s="912" t="s">
        <v>311</v>
      </c>
      <c r="B66" s="912">
        <v>10</v>
      </c>
      <c r="C66" s="912">
        <v>4</v>
      </c>
      <c r="D66" s="912">
        <v>6</v>
      </c>
      <c r="E66" s="912">
        <v>24</v>
      </c>
      <c r="F66" s="912">
        <v>7</v>
      </c>
      <c r="G66" s="912">
        <v>17</v>
      </c>
      <c r="H66" s="303">
        <f t="shared" si="0"/>
        <v>-14</v>
      </c>
    </row>
    <row r="67" spans="1:8" s="316" customFormat="1" x14ac:dyDescent="0.2">
      <c r="A67" s="907" t="s">
        <v>272</v>
      </c>
      <c r="B67" s="907">
        <v>22</v>
      </c>
      <c r="C67" s="907">
        <v>14</v>
      </c>
      <c r="D67" s="907">
        <v>8</v>
      </c>
      <c r="E67" s="907">
        <v>112</v>
      </c>
      <c r="F67" s="907">
        <v>70</v>
      </c>
      <c r="G67" s="907">
        <v>42</v>
      </c>
      <c r="H67" s="300">
        <f t="shared" si="0"/>
        <v>-90</v>
      </c>
    </row>
    <row r="68" spans="1:8" s="316" customFormat="1" x14ac:dyDescent="0.2">
      <c r="A68" s="912" t="s">
        <v>149</v>
      </c>
      <c r="B68" s="912">
        <v>13</v>
      </c>
      <c r="C68" s="912">
        <v>7</v>
      </c>
      <c r="D68" s="912">
        <v>6</v>
      </c>
      <c r="E68" s="912">
        <v>68</v>
      </c>
      <c r="F68" s="912">
        <v>41</v>
      </c>
      <c r="G68" s="912">
        <v>27</v>
      </c>
      <c r="H68" s="303">
        <f t="shared" si="0"/>
        <v>-55</v>
      </c>
    </row>
    <row r="69" spans="1:8" s="316" customFormat="1" x14ac:dyDescent="0.2">
      <c r="A69" s="912" t="s">
        <v>153</v>
      </c>
      <c r="B69" s="912">
        <v>9</v>
      </c>
      <c r="C69" s="912">
        <v>7</v>
      </c>
      <c r="D69" s="912">
        <v>2</v>
      </c>
      <c r="E69" s="912">
        <v>44</v>
      </c>
      <c r="F69" s="912">
        <v>29</v>
      </c>
      <c r="G69" s="912">
        <v>15</v>
      </c>
      <c r="H69" s="303">
        <f t="shared" si="0"/>
        <v>-35</v>
      </c>
    </row>
    <row r="70" spans="1:8" x14ac:dyDescent="0.2">
      <c r="B70" s="306"/>
      <c r="C70" s="306"/>
      <c r="D70" s="306"/>
      <c r="E70" s="306"/>
      <c r="F70" s="306"/>
      <c r="G70" s="306"/>
      <c r="H70" s="306"/>
    </row>
    <row r="71" spans="1:8" x14ac:dyDescent="0.2">
      <c r="A71" s="1077" t="s">
        <v>761</v>
      </c>
    </row>
  </sheetData>
  <mergeCells count="8">
    <mergeCell ref="A7:H7"/>
    <mergeCell ref="A8:H8"/>
    <mergeCell ref="A9:H9"/>
    <mergeCell ref="A10:H10"/>
    <mergeCell ref="A12:A13"/>
    <mergeCell ref="B12:D12"/>
    <mergeCell ref="E12:G12"/>
    <mergeCell ref="H12:H13"/>
  </mergeCells>
  <hyperlinks>
    <hyperlink ref="I8" location="INDICE!B78" display="INDICE"/>
  </hyperlinks>
  <printOptions horizontalCentered="1"/>
  <pageMargins left="0" right="0" top="1.1811023622047245" bottom="0.78740157480314965" header="0" footer="0.19685039370078741"/>
  <pageSetup firstPageNumber="312" orientation="landscape" useFirstPageNumber="1" r:id="rId1"/>
  <headerFooter scaleWithDoc="0">
    <oddHeader>&amp;C
&amp;G</oddHeader>
    <oddFooter>&amp;C&amp;P</odd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77"/>
  <sheetViews>
    <sheetView showGridLines="0" workbookViewId="0"/>
  </sheetViews>
  <sheetFormatPr baseColWidth="10" defaultColWidth="11.42578125" defaultRowHeight="12.75" x14ac:dyDescent="0.2"/>
  <cols>
    <col min="1" max="1" width="26.28515625" style="134" customWidth="1"/>
    <col min="2" max="8" width="11.42578125" style="134"/>
    <col min="9" max="16384" width="11.42578125" style="47"/>
  </cols>
  <sheetData>
    <row r="7" spans="1:9" x14ac:dyDescent="0.2">
      <c r="A7" s="1288" t="s">
        <v>485</v>
      </c>
      <c r="B7" s="1288"/>
      <c r="C7" s="1288"/>
      <c r="D7" s="1288"/>
      <c r="E7" s="1288"/>
      <c r="F7" s="1288"/>
      <c r="G7" s="1288"/>
      <c r="H7" s="1288"/>
      <c r="I7" s="48"/>
    </row>
    <row r="8" spans="1:9" x14ac:dyDescent="0.2">
      <c r="A8" s="1288" t="s">
        <v>365</v>
      </c>
      <c r="B8" s="1288"/>
      <c r="C8" s="1288"/>
      <c r="D8" s="1288"/>
      <c r="E8" s="1288"/>
      <c r="F8" s="1288"/>
      <c r="G8" s="1288"/>
      <c r="H8" s="1288"/>
      <c r="I8" s="83" t="s">
        <v>254</v>
      </c>
    </row>
    <row r="9" spans="1:9" x14ac:dyDescent="0.2">
      <c r="A9" s="1288" t="s">
        <v>736</v>
      </c>
      <c r="B9" s="1288"/>
      <c r="C9" s="1288"/>
      <c r="D9" s="1288"/>
      <c r="E9" s="1288"/>
      <c r="F9" s="1288"/>
      <c r="G9" s="1288"/>
      <c r="H9" s="1288"/>
      <c r="I9" s="48"/>
    </row>
    <row r="10" spans="1:9" x14ac:dyDescent="0.2">
      <c r="A10" s="1288" t="s">
        <v>767</v>
      </c>
      <c r="B10" s="1288"/>
      <c r="C10" s="1288"/>
      <c r="D10" s="1288"/>
      <c r="E10" s="1288"/>
      <c r="F10" s="1288"/>
      <c r="G10" s="1288"/>
      <c r="H10" s="1288"/>
      <c r="I10" s="48"/>
    </row>
    <row r="11" spans="1:9" x14ac:dyDescent="0.2">
      <c r="A11" s="306"/>
      <c r="B11" s="306"/>
      <c r="C11" s="306"/>
      <c r="D11" s="306"/>
      <c r="E11" s="306"/>
      <c r="F11" s="306"/>
      <c r="G11" s="306"/>
      <c r="H11" s="306"/>
      <c r="I11" s="48"/>
    </row>
    <row r="12" spans="1:9" ht="12.75" customHeight="1" x14ac:dyDescent="0.2">
      <c r="A12" s="1217" t="s">
        <v>40</v>
      </c>
      <c r="B12" s="1225" t="s">
        <v>2</v>
      </c>
      <c r="C12" s="1226"/>
      <c r="D12" s="1227"/>
      <c r="E12" s="1225" t="s">
        <v>3</v>
      </c>
      <c r="F12" s="1226"/>
      <c r="G12" s="1227"/>
      <c r="H12" s="1217" t="s">
        <v>39</v>
      </c>
    </row>
    <row r="13" spans="1:9" x14ac:dyDescent="0.2">
      <c r="A13" s="1218"/>
      <c r="B13" s="773" t="s">
        <v>10</v>
      </c>
      <c r="C13" s="773" t="s">
        <v>0</v>
      </c>
      <c r="D13" s="773" t="s">
        <v>1</v>
      </c>
      <c r="E13" s="773" t="s">
        <v>10</v>
      </c>
      <c r="F13" s="773" t="s">
        <v>0</v>
      </c>
      <c r="G13" s="773" t="s">
        <v>1</v>
      </c>
      <c r="H13" s="1218"/>
    </row>
    <row r="14" spans="1:9" s="49" customFormat="1" x14ac:dyDescent="0.2">
      <c r="A14" s="908" t="s">
        <v>10</v>
      </c>
      <c r="B14" s="907">
        <v>721</v>
      </c>
      <c r="C14" s="907">
        <v>465</v>
      </c>
      <c r="D14" s="907">
        <v>256</v>
      </c>
      <c r="E14" s="907">
        <v>115</v>
      </c>
      <c r="F14" s="907">
        <v>82</v>
      </c>
      <c r="G14" s="907">
        <v>33</v>
      </c>
      <c r="H14" s="300">
        <f>+B14-E14</f>
        <v>606</v>
      </c>
    </row>
    <row r="15" spans="1:9" s="49" customFormat="1" x14ac:dyDescent="0.2">
      <c r="A15" s="908" t="s">
        <v>267</v>
      </c>
      <c r="B15" s="907">
        <v>153</v>
      </c>
      <c r="C15" s="907">
        <v>108</v>
      </c>
      <c r="D15" s="907">
        <v>45</v>
      </c>
      <c r="E15" s="907">
        <v>10</v>
      </c>
      <c r="F15" s="907">
        <v>7</v>
      </c>
      <c r="G15" s="907">
        <v>3</v>
      </c>
      <c r="H15" s="300">
        <f t="shared" ref="H15:H67" si="0">+B15-E15</f>
        <v>143</v>
      </c>
    </row>
    <row r="16" spans="1:9" s="49" customFormat="1" x14ac:dyDescent="0.2">
      <c r="A16" s="908" t="s">
        <v>3757</v>
      </c>
      <c r="B16" s="907">
        <v>133</v>
      </c>
      <c r="C16" s="907">
        <v>91</v>
      </c>
      <c r="D16" s="907">
        <v>42</v>
      </c>
      <c r="E16" s="907">
        <v>7</v>
      </c>
      <c r="F16" s="907">
        <v>4</v>
      </c>
      <c r="G16" s="907">
        <v>3</v>
      </c>
      <c r="H16" s="300">
        <f t="shared" si="0"/>
        <v>126</v>
      </c>
    </row>
    <row r="17" spans="1:8" x14ac:dyDescent="0.2">
      <c r="A17" s="909" t="s">
        <v>41</v>
      </c>
      <c r="B17" s="912">
        <v>29</v>
      </c>
      <c r="C17" s="912">
        <v>19</v>
      </c>
      <c r="D17" s="912">
        <v>10</v>
      </c>
      <c r="E17" s="912">
        <v>4</v>
      </c>
      <c r="F17" s="912">
        <v>1</v>
      </c>
      <c r="G17" s="912">
        <v>3</v>
      </c>
      <c r="H17" s="303">
        <f t="shared" si="0"/>
        <v>25</v>
      </c>
    </row>
    <row r="18" spans="1:8" x14ac:dyDescent="0.2">
      <c r="A18" s="909" t="s">
        <v>43</v>
      </c>
      <c r="B18" s="912">
        <v>16</v>
      </c>
      <c r="C18" s="912">
        <v>16</v>
      </c>
      <c r="D18" s="912">
        <v>0</v>
      </c>
      <c r="E18" s="912">
        <v>0</v>
      </c>
      <c r="F18" s="912">
        <v>0</v>
      </c>
      <c r="G18" s="912">
        <v>0</v>
      </c>
      <c r="H18" s="303">
        <f t="shared" si="0"/>
        <v>16</v>
      </c>
    </row>
    <row r="19" spans="1:8" x14ac:dyDescent="0.2">
      <c r="A19" s="909" t="s">
        <v>42</v>
      </c>
      <c r="B19" s="912">
        <v>88</v>
      </c>
      <c r="C19" s="912">
        <v>56</v>
      </c>
      <c r="D19" s="912">
        <v>32</v>
      </c>
      <c r="E19" s="912">
        <v>3</v>
      </c>
      <c r="F19" s="912">
        <v>3</v>
      </c>
      <c r="G19" s="912">
        <v>0</v>
      </c>
      <c r="H19" s="303">
        <f t="shared" si="0"/>
        <v>85</v>
      </c>
    </row>
    <row r="20" spans="1:8" x14ac:dyDescent="0.2">
      <c r="A20" s="909" t="s">
        <v>268</v>
      </c>
      <c r="B20" s="912">
        <v>3</v>
      </c>
      <c r="C20" s="912">
        <v>2</v>
      </c>
      <c r="D20" s="912">
        <v>1</v>
      </c>
      <c r="E20" s="912">
        <v>0</v>
      </c>
      <c r="F20" s="912">
        <v>0</v>
      </c>
      <c r="G20" s="912">
        <v>0</v>
      </c>
      <c r="H20" s="303">
        <f t="shared" si="0"/>
        <v>3</v>
      </c>
    </row>
    <row r="21" spans="1:8" x14ac:dyDescent="0.2">
      <c r="A21" s="909" t="s">
        <v>49</v>
      </c>
      <c r="B21" s="912">
        <v>2</v>
      </c>
      <c r="C21" s="912">
        <v>2</v>
      </c>
      <c r="D21" s="912">
        <v>0</v>
      </c>
      <c r="E21" s="912">
        <v>0</v>
      </c>
      <c r="F21" s="912">
        <v>0</v>
      </c>
      <c r="G21" s="912">
        <v>0</v>
      </c>
      <c r="H21" s="303">
        <f t="shared" si="0"/>
        <v>2</v>
      </c>
    </row>
    <row r="22" spans="1:8" x14ac:dyDescent="0.2">
      <c r="A22" s="909" t="s">
        <v>60</v>
      </c>
      <c r="B22" s="912">
        <v>1</v>
      </c>
      <c r="C22" s="912">
        <v>0</v>
      </c>
      <c r="D22" s="912">
        <v>1</v>
      </c>
      <c r="E22" s="912">
        <v>0</v>
      </c>
      <c r="F22" s="912">
        <v>0</v>
      </c>
      <c r="G22" s="912">
        <v>0</v>
      </c>
      <c r="H22" s="303">
        <f t="shared" si="0"/>
        <v>1</v>
      </c>
    </row>
    <row r="23" spans="1:8" x14ac:dyDescent="0.2">
      <c r="A23" s="908" t="s">
        <v>273</v>
      </c>
      <c r="B23" s="907">
        <v>17</v>
      </c>
      <c r="C23" s="907">
        <v>15</v>
      </c>
      <c r="D23" s="907">
        <v>2</v>
      </c>
      <c r="E23" s="907">
        <v>3</v>
      </c>
      <c r="F23" s="907">
        <v>3</v>
      </c>
      <c r="G23" s="907">
        <v>0</v>
      </c>
      <c r="H23" s="300">
        <f t="shared" si="0"/>
        <v>14</v>
      </c>
    </row>
    <row r="24" spans="1:8" x14ac:dyDescent="0.2">
      <c r="A24" s="909" t="s">
        <v>62</v>
      </c>
      <c r="B24" s="912">
        <v>1</v>
      </c>
      <c r="C24" s="912">
        <v>1</v>
      </c>
      <c r="D24" s="912">
        <v>0</v>
      </c>
      <c r="E24" s="912">
        <v>0</v>
      </c>
      <c r="F24" s="912">
        <v>0</v>
      </c>
      <c r="G24" s="912">
        <v>0</v>
      </c>
      <c r="H24" s="303">
        <f t="shared" si="0"/>
        <v>1</v>
      </c>
    </row>
    <row r="25" spans="1:8" x14ac:dyDescent="0.2">
      <c r="A25" s="909" t="s">
        <v>64</v>
      </c>
      <c r="B25" s="912">
        <v>6</v>
      </c>
      <c r="C25" s="912">
        <v>5</v>
      </c>
      <c r="D25" s="912">
        <v>1</v>
      </c>
      <c r="E25" s="912">
        <v>0</v>
      </c>
      <c r="F25" s="912">
        <v>0</v>
      </c>
      <c r="G25" s="912">
        <v>0</v>
      </c>
      <c r="H25" s="303">
        <f t="shared" si="0"/>
        <v>6</v>
      </c>
    </row>
    <row r="26" spans="1:8" x14ac:dyDescent="0.2">
      <c r="A26" s="909" t="s">
        <v>65</v>
      </c>
      <c r="B26" s="912">
        <v>5</v>
      </c>
      <c r="C26" s="912">
        <v>5</v>
      </c>
      <c r="D26" s="912">
        <v>0</v>
      </c>
      <c r="E26" s="912">
        <v>3</v>
      </c>
      <c r="F26" s="912">
        <v>3</v>
      </c>
      <c r="G26" s="912">
        <v>0</v>
      </c>
      <c r="H26" s="303">
        <f t="shared" si="0"/>
        <v>2</v>
      </c>
    </row>
    <row r="27" spans="1:8" x14ac:dyDescent="0.2">
      <c r="A27" s="909" t="s">
        <v>66</v>
      </c>
      <c r="B27" s="912">
        <v>1</v>
      </c>
      <c r="C27" s="912">
        <v>1</v>
      </c>
      <c r="D27" s="912">
        <v>0</v>
      </c>
      <c r="E27" s="912">
        <v>0</v>
      </c>
      <c r="F27" s="912">
        <v>0</v>
      </c>
      <c r="G27" s="912">
        <v>0</v>
      </c>
      <c r="H27" s="303">
        <f t="shared" si="0"/>
        <v>1</v>
      </c>
    </row>
    <row r="28" spans="1:8" x14ac:dyDescent="0.2">
      <c r="A28" s="909" t="s">
        <v>214</v>
      </c>
      <c r="B28" s="912">
        <v>2</v>
      </c>
      <c r="C28" s="912">
        <v>1</v>
      </c>
      <c r="D28" s="912">
        <v>1</v>
      </c>
      <c r="E28" s="912">
        <v>0</v>
      </c>
      <c r="F28" s="912">
        <v>0</v>
      </c>
      <c r="G28" s="912">
        <v>0</v>
      </c>
      <c r="H28" s="303">
        <f t="shared" si="0"/>
        <v>2</v>
      </c>
    </row>
    <row r="29" spans="1:8" x14ac:dyDescent="0.2">
      <c r="A29" s="909" t="s">
        <v>72</v>
      </c>
      <c r="B29" s="912">
        <v>2</v>
      </c>
      <c r="C29" s="912">
        <v>2</v>
      </c>
      <c r="D29" s="912">
        <v>0</v>
      </c>
      <c r="E29" s="912">
        <v>0</v>
      </c>
      <c r="F29" s="912">
        <v>0</v>
      </c>
      <c r="G29" s="912">
        <v>0</v>
      </c>
      <c r="H29" s="303">
        <f t="shared" si="0"/>
        <v>2</v>
      </c>
    </row>
    <row r="30" spans="1:8" x14ac:dyDescent="0.2">
      <c r="A30" s="908" t="s">
        <v>269</v>
      </c>
      <c r="B30" s="907">
        <v>414</v>
      </c>
      <c r="C30" s="907">
        <v>265</v>
      </c>
      <c r="D30" s="907">
        <v>149</v>
      </c>
      <c r="E30" s="907">
        <v>83</v>
      </c>
      <c r="F30" s="907">
        <v>57</v>
      </c>
      <c r="G30" s="907">
        <v>26</v>
      </c>
      <c r="H30" s="300">
        <f t="shared" si="0"/>
        <v>331</v>
      </c>
    </row>
    <row r="31" spans="1:8" x14ac:dyDescent="0.2">
      <c r="A31" s="909" t="s">
        <v>76</v>
      </c>
      <c r="B31" s="912">
        <v>8</v>
      </c>
      <c r="C31" s="912">
        <v>4</v>
      </c>
      <c r="D31" s="912">
        <v>4</v>
      </c>
      <c r="E31" s="912">
        <v>0</v>
      </c>
      <c r="F31" s="912">
        <v>0</v>
      </c>
      <c r="G31" s="912">
        <v>0</v>
      </c>
      <c r="H31" s="303">
        <f t="shared" si="0"/>
        <v>8</v>
      </c>
    </row>
    <row r="32" spans="1:8" x14ac:dyDescent="0.2">
      <c r="A32" s="909" t="s">
        <v>77</v>
      </c>
      <c r="B32" s="912">
        <v>11</v>
      </c>
      <c r="C32" s="912">
        <v>8</v>
      </c>
      <c r="D32" s="912">
        <v>3</v>
      </c>
      <c r="E32" s="912">
        <v>2</v>
      </c>
      <c r="F32" s="912">
        <v>1</v>
      </c>
      <c r="G32" s="912">
        <v>1</v>
      </c>
      <c r="H32" s="303">
        <f t="shared" si="0"/>
        <v>9</v>
      </c>
    </row>
    <row r="33" spans="1:8" x14ac:dyDescent="0.2">
      <c r="A33" s="909" t="s">
        <v>100</v>
      </c>
      <c r="B33" s="912">
        <v>15</v>
      </c>
      <c r="C33" s="912">
        <v>9</v>
      </c>
      <c r="D33" s="912">
        <v>6</v>
      </c>
      <c r="E33" s="912">
        <v>1</v>
      </c>
      <c r="F33" s="912">
        <v>1</v>
      </c>
      <c r="G33" s="912">
        <v>0</v>
      </c>
      <c r="H33" s="303">
        <f t="shared" si="0"/>
        <v>14</v>
      </c>
    </row>
    <row r="34" spans="1:8" x14ac:dyDescent="0.2">
      <c r="A34" s="909" t="s">
        <v>106</v>
      </c>
      <c r="B34" s="912">
        <v>0</v>
      </c>
      <c r="C34" s="912">
        <v>0</v>
      </c>
      <c r="D34" s="912">
        <v>0</v>
      </c>
      <c r="E34" s="912">
        <v>2</v>
      </c>
      <c r="F34" s="912">
        <v>2</v>
      </c>
      <c r="G34" s="912">
        <v>0</v>
      </c>
      <c r="H34" s="303">
        <f t="shared" si="0"/>
        <v>-2</v>
      </c>
    </row>
    <row r="35" spans="1:8" x14ac:dyDescent="0.2">
      <c r="A35" s="909" t="s">
        <v>796</v>
      </c>
      <c r="B35" s="912">
        <v>2</v>
      </c>
      <c r="C35" s="912">
        <v>1</v>
      </c>
      <c r="D35" s="912">
        <v>1</v>
      </c>
      <c r="E35" s="912">
        <v>0</v>
      </c>
      <c r="F35" s="912">
        <v>0</v>
      </c>
      <c r="G35" s="912">
        <v>0</v>
      </c>
      <c r="H35" s="303">
        <f t="shared" si="0"/>
        <v>2</v>
      </c>
    </row>
    <row r="36" spans="1:8" x14ac:dyDescent="0.2">
      <c r="A36" s="909" t="s">
        <v>74</v>
      </c>
      <c r="B36" s="912">
        <v>36</v>
      </c>
      <c r="C36" s="912">
        <v>21</v>
      </c>
      <c r="D36" s="912">
        <v>15</v>
      </c>
      <c r="E36" s="912">
        <v>3</v>
      </c>
      <c r="F36" s="912">
        <v>2</v>
      </c>
      <c r="G36" s="912">
        <v>1</v>
      </c>
      <c r="H36" s="303">
        <f t="shared" si="0"/>
        <v>33</v>
      </c>
    </row>
    <row r="37" spans="1:8" x14ac:dyDescent="0.2">
      <c r="A37" s="909" t="s">
        <v>80</v>
      </c>
      <c r="B37" s="912">
        <v>22</v>
      </c>
      <c r="C37" s="912">
        <v>14</v>
      </c>
      <c r="D37" s="912">
        <v>8</v>
      </c>
      <c r="E37" s="912">
        <v>10</v>
      </c>
      <c r="F37" s="912">
        <v>7</v>
      </c>
      <c r="G37" s="912">
        <v>3</v>
      </c>
      <c r="H37" s="303">
        <f t="shared" si="0"/>
        <v>12</v>
      </c>
    </row>
    <row r="38" spans="1:8" x14ac:dyDescent="0.2">
      <c r="A38" s="909" t="s">
        <v>83</v>
      </c>
      <c r="B38" s="912">
        <v>5</v>
      </c>
      <c r="C38" s="912">
        <v>4</v>
      </c>
      <c r="D38" s="912">
        <v>1</v>
      </c>
      <c r="E38" s="912">
        <v>1</v>
      </c>
      <c r="F38" s="912">
        <v>1</v>
      </c>
      <c r="G38" s="912">
        <v>0</v>
      </c>
      <c r="H38" s="303">
        <f t="shared" si="0"/>
        <v>4</v>
      </c>
    </row>
    <row r="39" spans="1:8" x14ac:dyDescent="0.2">
      <c r="A39" s="909" t="s">
        <v>85</v>
      </c>
      <c r="B39" s="912">
        <v>7</v>
      </c>
      <c r="C39" s="912">
        <v>4</v>
      </c>
      <c r="D39" s="912">
        <v>3</v>
      </c>
      <c r="E39" s="912">
        <v>0</v>
      </c>
      <c r="F39" s="912">
        <v>0</v>
      </c>
      <c r="G39" s="912">
        <v>0</v>
      </c>
      <c r="H39" s="303">
        <f t="shared" si="0"/>
        <v>7</v>
      </c>
    </row>
    <row r="40" spans="1:8" x14ac:dyDescent="0.2">
      <c r="A40" s="909" t="s">
        <v>86</v>
      </c>
      <c r="B40" s="912">
        <v>67</v>
      </c>
      <c r="C40" s="912">
        <v>41</v>
      </c>
      <c r="D40" s="912">
        <v>26</v>
      </c>
      <c r="E40" s="912">
        <v>31</v>
      </c>
      <c r="F40" s="912">
        <v>18</v>
      </c>
      <c r="G40" s="912">
        <v>13</v>
      </c>
      <c r="H40" s="303">
        <f t="shared" si="0"/>
        <v>36</v>
      </c>
    </row>
    <row r="41" spans="1:8" x14ac:dyDescent="0.2">
      <c r="A41" s="909" t="s">
        <v>259</v>
      </c>
      <c r="B41" s="912">
        <v>120</v>
      </c>
      <c r="C41" s="912">
        <v>78</v>
      </c>
      <c r="D41" s="912">
        <v>42</v>
      </c>
      <c r="E41" s="912">
        <v>2</v>
      </c>
      <c r="F41" s="912">
        <v>2</v>
      </c>
      <c r="G41" s="912">
        <v>0</v>
      </c>
      <c r="H41" s="303">
        <f t="shared" si="0"/>
        <v>118</v>
      </c>
    </row>
    <row r="42" spans="1:8" x14ac:dyDescent="0.2">
      <c r="A42" s="909" t="s">
        <v>87</v>
      </c>
      <c r="B42" s="912">
        <v>2</v>
      </c>
      <c r="C42" s="912">
        <v>2</v>
      </c>
      <c r="D42" s="912">
        <v>0</v>
      </c>
      <c r="E42" s="912">
        <v>2</v>
      </c>
      <c r="F42" s="912">
        <v>2</v>
      </c>
      <c r="G42" s="912">
        <v>0</v>
      </c>
      <c r="H42" s="303">
        <f t="shared" si="0"/>
        <v>0</v>
      </c>
    </row>
    <row r="43" spans="1:8" x14ac:dyDescent="0.2">
      <c r="A43" s="909" t="s">
        <v>88</v>
      </c>
      <c r="B43" s="912">
        <v>20</v>
      </c>
      <c r="C43" s="912">
        <v>12</v>
      </c>
      <c r="D43" s="912">
        <v>8</v>
      </c>
      <c r="E43" s="912">
        <v>4</v>
      </c>
      <c r="F43" s="912">
        <v>2</v>
      </c>
      <c r="G43" s="912">
        <v>2</v>
      </c>
      <c r="H43" s="303">
        <f t="shared" si="0"/>
        <v>16</v>
      </c>
    </row>
    <row r="44" spans="1:8" x14ac:dyDescent="0.2">
      <c r="A44" s="909" t="s">
        <v>90</v>
      </c>
      <c r="B44" s="912">
        <v>22</v>
      </c>
      <c r="C44" s="912">
        <v>17</v>
      </c>
      <c r="D44" s="912">
        <v>5</v>
      </c>
      <c r="E44" s="912">
        <v>9</v>
      </c>
      <c r="F44" s="912">
        <v>7</v>
      </c>
      <c r="G44" s="912">
        <v>2</v>
      </c>
      <c r="H44" s="303">
        <f t="shared" si="0"/>
        <v>13</v>
      </c>
    </row>
    <row r="45" spans="1:8" x14ac:dyDescent="0.2">
      <c r="A45" s="909" t="s">
        <v>93</v>
      </c>
      <c r="B45" s="912">
        <v>1</v>
      </c>
      <c r="C45" s="912">
        <v>0</v>
      </c>
      <c r="D45" s="912">
        <v>1</v>
      </c>
      <c r="E45" s="912">
        <v>1</v>
      </c>
      <c r="F45" s="912">
        <v>0</v>
      </c>
      <c r="G45" s="912">
        <v>1</v>
      </c>
      <c r="H45" s="303">
        <f t="shared" si="0"/>
        <v>0</v>
      </c>
    </row>
    <row r="46" spans="1:8" x14ac:dyDescent="0.2">
      <c r="A46" s="909" t="s">
        <v>800</v>
      </c>
      <c r="B46" s="912">
        <v>1</v>
      </c>
      <c r="C46" s="912">
        <v>1</v>
      </c>
      <c r="D46" s="912">
        <v>0</v>
      </c>
      <c r="E46" s="912">
        <v>1</v>
      </c>
      <c r="F46" s="912">
        <v>1</v>
      </c>
      <c r="G46" s="912">
        <v>0</v>
      </c>
      <c r="H46" s="303">
        <f t="shared" si="0"/>
        <v>0</v>
      </c>
    </row>
    <row r="47" spans="1:8" x14ac:dyDescent="0.2">
      <c r="A47" s="909" t="s">
        <v>94</v>
      </c>
      <c r="B47" s="912">
        <v>1</v>
      </c>
      <c r="C47" s="912">
        <v>0</v>
      </c>
      <c r="D47" s="912">
        <v>1</v>
      </c>
      <c r="E47" s="912">
        <v>0</v>
      </c>
      <c r="F47" s="912">
        <v>0</v>
      </c>
      <c r="G47" s="912">
        <v>0</v>
      </c>
      <c r="H47" s="303">
        <f t="shared" si="0"/>
        <v>1</v>
      </c>
    </row>
    <row r="48" spans="1:8" x14ac:dyDescent="0.2">
      <c r="A48" s="909" t="s">
        <v>803</v>
      </c>
      <c r="B48" s="912">
        <v>18</v>
      </c>
      <c r="C48" s="912">
        <v>12</v>
      </c>
      <c r="D48" s="912">
        <v>6</v>
      </c>
      <c r="E48" s="912">
        <v>0</v>
      </c>
      <c r="F48" s="912">
        <v>0</v>
      </c>
      <c r="G48" s="912">
        <v>0</v>
      </c>
      <c r="H48" s="303">
        <f t="shared" si="0"/>
        <v>18</v>
      </c>
    </row>
    <row r="49" spans="1:8" x14ac:dyDescent="0.2">
      <c r="A49" s="909" t="s">
        <v>97</v>
      </c>
      <c r="B49" s="912">
        <v>2</v>
      </c>
      <c r="C49" s="912">
        <v>1</v>
      </c>
      <c r="D49" s="912">
        <v>1</v>
      </c>
      <c r="E49" s="912">
        <v>0</v>
      </c>
      <c r="F49" s="912">
        <v>0</v>
      </c>
      <c r="G49" s="912">
        <v>0</v>
      </c>
      <c r="H49" s="303">
        <f t="shared" si="0"/>
        <v>2</v>
      </c>
    </row>
    <row r="50" spans="1:8" x14ac:dyDescent="0.2">
      <c r="A50" s="909" t="s">
        <v>804</v>
      </c>
      <c r="B50" s="912">
        <v>13</v>
      </c>
      <c r="C50" s="912">
        <v>9</v>
      </c>
      <c r="D50" s="912">
        <v>4</v>
      </c>
      <c r="E50" s="912">
        <v>0</v>
      </c>
      <c r="F50" s="912">
        <v>0</v>
      </c>
      <c r="G50" s="912">
        <v>0</v>
      </c>
      <c r="H50" s="303">
        <f t="shared" si="0"/>
        <v>13</v>
      </c>
    </row>
    <row r="51" spans="1:8" x14ac:dyDescent="0.2">
      <c r="A51" s="909" t="s">
        <v>806</v>
      </c>
      <c r="B51" s="912">
        <v>1</v>
      </c>
      <c r="C51" s="912">
        <v>1</v>
      </c>
      <c r="D51" s="912">
        <v>0</v>
      </c>
      <c r="E51" s="912">
        <v>0</v>
      </c>
      <c r="F51" s="912">
        <v>0</v>
      </c>
      <c r="G51" s="912">
        <v>0</v>
      </c>
      <c r="H51" s="303">
        <f t="shared" si="0"/>
        <v>1</v>
      </c>
    </row>
    <row r="52" spans="1:8" x14ac:dyDescent="0.2">
      <c r="A52" s="909" t="s">
        <v>82</v>
      </c>
      <c r="B52" s="912">
        <v>4</v>
      </c>
      <c r="C52" s="912">
        <v>4</v>
      </c>
      <c r="D52" s="912">
        <v>0</v>
      </c>
      <c r="E52" s="912">
        <v>3</v>
      </c>
      <c r="F52" s="912">
        <v>3</v>
      </c>
      <c r="G52" s="912">
        <v>0</v>
      </c>
      <c r="H52" s="303">
        <f t="shared" si="0"/>
        <v>1</v>
      </c>
    </row>
    <row r="53" spans="1:8" x14ac:dyDescent="0.2">
      <c r="A53" s="909" t="s">
        <v>99</v>
      </c>
      <c r="B53" s="912">
        <v>35</v>
      </c>
      <c r="C53" s="912">
        <v>22</v>
      </c>
      <c r="D53" s="912">
        <v>13</v>
      </c>
      <c r="E53" s="912">
        <v>5</v>
      </c>
      <c r="F53" s="912">
        <v>2</v>
      </c>
      <c r="G53" s="912">
        <v>3</v>
      </c>
      <c r="H53" s="303">
        <f t="shared" si="0"/>
        <v>30</v>
      </c>
    </row>
    <row r="54" spans="1:8" x14ac:dyDescent="0.2">
      <c r="A54" s="909" t="s">
        <v>101</v>
      </c>
      <c r="B54" s="912">
        <v>1</v>
      </c>
      <c r="C54" s="912">
        <v>0</v>
      </c>
      <c r="D54" s="912">
        <v>1</v>
      </c>
      <c r="E54" s="912">
        <v>6</v>
      </c>
      <c r="F54" s="912">
        <v>6</v>
      </c>
      <c r="G54" s="912">
        <v>0</v>
      </c>
      <c r="H54" s="303">
        <f t="shared" si="0"/>
        <v>-5</v>
      </c>
    </row>
    <row r="55" spans="1:8" x14ac:dyDescent="0.2">
      <c r="A55" s="908" t="s">
        <v>270</v>
      </c>
      <c r="B55" s="907">
        <v>30</v>
      </c>
      <c r="C55" s="907">
        <v>19</v>
      </c>
      <c r="D55" s="907">
        <v>11</v>
      </c>
      <c r="E55" s="907">
        <v>7</v>
      </c>
      <c r="F55" s="907">
        <v>6</v>
      </c>
      <c r="G55" s="907">
        <v>1</v>
      </c>
      <c r="H55" s="300">
        <f t="shared" si="0"/>
        <v>23</v>
      </c>
    </row>
    <row r="56" spans="1:8" x14ac:dyDescent="0.2">
      <c r="A56" s="909" t="s">
        <v>811</v>
      </c>
      <c r="B56" s="912">
        <v>4</v>
      </c>
      <c r="C56" s="912">
        <v>4</v>
      </c>
      <c r="D56" s="912">
        <v>0</v>
      </c>
      <c r="E56" s="912">
        <v>0</v>
      </c>
      <c r="F56" s="912">
        <v>0</v>
      </c>
      <c r="G56" s="912">
        <v>0</v>
      </c>
      <c r="H56" s="303">
        <f t="shared" si="0"/>
        <v>4</v>
      </c>
    </row>
    <row r="57" spans="1:8" x14ac:dyDescent="0.2">
      <c r="A57" s="909" t="s">
        <v>112</v>
      </c>
      <c r="B57" s="912">
        <v>9</v>
      </c>
      <c r="C57" s="912">
        <v>7</v>
      </c>
      <c r="D57" s="912">
        <v>2</v>
      </c>
      <c r="E57" s="912">
        <v>0</v>
      </c>
      <c r="F57" s="912">
        <v>0</v>
      </c>
      <c r="G57" s="912">
        <v>0</v>
      </c>
      <c r="H57" s="303">
        <f t="shared" si="0"/>
        <v>9</v>
      </c>
    </row>
    <row r="58" spans="1:8" x14ac:dyDescent="0.2">
      <c r="A58" s="909" t="s">
        <v>817</v>
      </c>
      <c r="B58" s="912">
        <v>2</v>
      </c>
      <c r="C58" s="912">
        <v>1</v>
      </c>
      <c r="D58" s="912">
        <v>1</v>
      </c>
      <c r="E58" s="912">
        <v>1</v>
      </c>
      <c r="F58" s="912">
        <v>1</v>
      </c>
      <c r="G58" s="912">
        <v>0</v>
      </c>
      <c r="H58" s="303">
        <f t="shared" si="0"/>
        <v>1</v>
      </c>
    </row>
    <row r="59" spans="1:8" s="49" customFormat="1" x14ac:dyDescent="0.2">
      <c r="A59" s="909" t="s">
        <v>458</v>
      </c>
      <c r="B59" s="912">
        <v>2</v>
      </c>
      <c r="C59" s="912">
        <v>1</v>
      </c>
      <c r="D59" s="912">
        <v>1</v>
      </c>
      <c r="E59" s="912">
        <v>0</v>
      </c>
      <c r="F59" s="912">
        <v>0</v>
      </c>
      <c r="G59" s="912">
        <v>0</v>
      </c>
      <c r="H59" s="303">
        <f t="shared" si="0"/>
        <v>2</v>
      </c>
    </row>
    <row r="60" spans="1:8" x14ac:dyDescent="0.2">
      <c r="A60" s="909" t="s">
        <v>107</v>
      </c>
      <c r="B60" s="912">
        <v>11</v>
      </c>
      <c r="C60" s="912">
        <v>5</v>
      </c>
      <c r="D60" s="912">
        <v>6</v>
      </c>
      <c r="E60" s="912">
        <v>0</v>
      </c>
      <c r="F60" s="912">
        <v>0</v>
      </c>
      <c r="G60" s="912">
        <v>0</v>
      </c>
      <c r="H60" s="303">
        <f t="shared" si="0"/>
        <v>11</v>
      </c>
    </row>
    <row r="61" spans="1:8" x14ac:dyDescent="0.2">
      <c r="A61" s="909" t="s">
        <v>823</v>
      </c>
      <c r="B61" s="912">
        <v>0</v>
      </c>
      <c r="C61" s="912">
        <v>0</v>
      </c>
      <c r="D61" s="912">
        <v>0</v>
      </c>
      <c r="E61" s="912">
        <v>4</v>
      </c>
      <c r="F61" s="912">
        <v>4</v>
      </c>
      <c r="G61" s="912">
        <v>0</v>
      </c>
      <c r="H61" s="303">
        <f t="shared" si="0"/>
        <v>-4</v>
      </c>
    </row>
    <row r="62" spans="1:8" x14ac:dyDescent="0.2">
      <c r="A62" s="909" t="s">
        <v>309</v>
      </c>
      <c r="B62" s="912">
        <v>2</v>
      </c>
      <c r="C62" s="912">
        <v>1</v>
      </c>
      <c r="D62" s="912">
        <v>1</v>
      </c>
      <c r="E62" s="912">
        <v>2</v>
      </c>
      <c r="F62" s="912">
        <v>1</v>
      </c>
      <c r="G62" s="912">
        <v>1</v>
      </c>
      <c r="H62" s="303">
        <f t="shared" si="0"/>
        <v>0</v>
      </c>
    </row>
    <row r="63" spans="1:8" s="49" customFormat="1" x14ac:dyDescent="0.2">
      <c r="A63" s="908" t="s">
        <v>271</v>
      </c>
      <c r="B63" s="907">
        <v>16</v>
      </c>
      <c r="C63" s="907">
        <v>6</v>
      </c>
      <c r="D63" s="907">
        <v>10</v>
      </c>
      <c r="E63" s="907">
        <v>3</v>
      </c>
      <c r="F63" s="907">
        <v>3</v>
      </c>
      <c r="G63" s="907">
        <v>0</v>
      </c>
      <c r="H63" s="300">
        <f t="shared" si="0"/>
        <v>13</v>
      </c>
    </row>
    <row r="64" spans="1:8" x14ac:dyDescent="0.2">
      <c r="A64" s="909" t="s">
        <v>311</v>
      </c>
      <c r="B64" s="912">
        <v>16</v>
      </c>
      <c r="C64" s="912">
        <v>6</v>
      </c>
      <c r="D64" s="912">
        <v>10</v>
      </c>
      <c r="E64" s="912">
        <v>3</v>
      </c>
      <c r="F64" s="912">
        <v>3</v>
      </c>
      <c r="G64" s="912">
        <v>0</v>
      </c>
      <c r="H64" s="303">
        <f t="shared" si="0"/>
        <v>13</v>
      </c>
    </row>
    <row r="65" spans="1:8" s="49" customFormat="1" x14ac:dyDescent="0.2">
      <c r="A65" s="908" t="s">
        <v>272</v>
      </c>
      <c r="B65" s="907">
        <v>108</v>
      </c>
      <c r="C65" s="907">
        <v>67</v>
      </c>
      <c r="D65" s="907">
        <v>41</v>
      </c>
      <c r="E65" s="907">
        <v>12</v>
      </c>
      <c r="F65" s="907">
        <v>9</v>
      </c>
      <c r="G65" s="907">
        <v>3</v>
      </c>
      <c r="H65" s="300">
        <f t="shared" si="0"/>
        <v>96</v>
      </c>
    </row>
    <row r="66" spans="1:8" s="49" customFormat="1" x14ac:dyDescent="0.2">
      <c r="A66" s="909" t="s">
        <v>149</v>
      </c>
      <c r="B66" s="912">
        <v>64</v>
      </c>
      <c r="C66" s="912">
        <v>39</v>
      </c>
      <c r="D66" s="912">
        <v>25</v>
      </c>
      <c r="E66" s="912">
        <v>4</v>
      </c>
      <c r="F66" s="912">
        <v>2</v>
      </c>
      <c r="G66" s="912">
        <v>2</v>
      </c>
      <c r="H66" s="303">
        <f t="shared" si="0"/>
        <v>60</v>
      </c>
    </row>
    <row r="67" spans="1:8" x14ac:dyDescent="0.2">
      <c r="A67" s="909" t="s">
        <v>153</v>
      </c>
      <c r="B67" s="912">
        <v>44</v>
      </c>
      <c r="C67" s="912">
        <v>28</v>
      </c>
      <c r="D67" s="912">
        <v>16</v>
      </c>
      <c r="E67" s="912">
        <v>8</v>
      </c>
      <c r="F67" s="912">
        <v>7</v>
      </c>
      <c r="G67" s="912">
        <v>1</v>
      </c>
      <c r="H67" s="303">
        <f t="shared" si="0"/>
        <v>36</v>
      </c>
    </row>
    <row r="68" spans="1:8" x14ac:dyDescent="0.2">
      <c r="A68" s="321"/>
      <c r="B68" s="322"/>
      <c r="C68" s="322"/>
      <c r="D68" s="322"/>
      <c r="E68" s="316"/>
      <c r="F68" s="316"/>
      <c r="G68" s="316"/>
      <c r="H68" s="316"/>
    </row>
    <row r="69" spans="1:8" x14ac:dyDescent="0.2">
      <c r="A69" s="125" t="s">
        <v>3749</v>
      </c>
    </row>
    <row r="70" spans="1:8" x14ac:dyDescent="0.2">
      <c r="A70" s="1078" t="s">
        <v>761</v>
      </c>
    </row>
    <row r="71" spans="1:8" x14ac:dyDescent="0.2">
      <c r="A71" s="11"/>
    </row>
    <row r="72" spans="1:8" x14ac:dyDescent="0.2">
      <c r="A72" s="11"/>
    </row>
    <row r="73" spans="1:8" x14ac:dyDescent="0.2">
      <c r="A73" s="11"/>
    </row>
    <row r="74" spans="1:8" x14ac:dyDescent="0.2">
      <c r="A74" s="125"/>
    </row>
    <row r="75" spans="1:8" x14ac:dyDescent="0.2">
      <c r="A75" s="125"/>
    </row>
    <row r="76" spans="1:8" x14ac:dyDescent="0.2">
      <c r="A76" s="125"/>
    </row>
    <row r="77" spans="1:8" x14ac:dyDescent="0.2">
      <c r="A77" s="43"/>
    </row>
  </sheetData>
  <mergeCells count="8">
    <mergeCell ref="A12:A13"/>
    <mergeCell ref="A7:H7"/>
    <mergeCell ref="A8:H8"/>
    <mergeCell ref="A9:H9"/>
    <mergeCell ref="A10:H10"/>
    <mergeCell ref="B12:D12"/>
    <mergeCell ref="E12:G12"/>
    <mergeCell ref="H12:H13"/>
  </mergeCells>
  <hyperlinks>
    <hyperlink ref="I8" location="INDICE!B79" display="INDICE"/>
  </hyperlinks>
  <printOptions horizontalCentered="1"/>
  <pageMargins left="0" right="0" top="1.1811023622047245" bottom="0.78740157480314965" header="0" footer="0.19685039370078741"/>
  <pageSetup firstPageNumber="314" orientation="landscape" useFirstPageNumber="1" r:id="rId1"/>
  <headerFooter scaleWithDoc="0">
    <oddHeader>&amp;C
&amp;G</oddHeader>
    <oddFooter>&amp;C&amp;P</oddFooter>
  </headerFooter>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28"/>
  <sheetViews>
    <sheetView showGridLines="0" zoomScaleNormal="100" workbookViewId="0"/>
  </sheetViews>
  <sheetFormatPr baseColWidth="10" defaultColWidth="11.42578125" defaultRowHeight="12.75" x14ac:dyDescent="0.2"/>
  <cols>
    <col min="1" max="1" width="22.7109375" style="134" customWidth="1"/>
    <col min="2" max="8" width="14.7109375" style="134" customWidth="1"/>
    <col min="9" max="16384" width="11.42578125" style="47"/>
  </cols>
  <sheetData>
    <row r="7" spans="1:9" x14ac:dyDescent="0.2">
      <c r="A7" s="1288" t="s">
        <v>486</v>
      </c>
      <c r="B7" s="1288"/>
      <c r="C7" s="1288"/>
      <c r="D7" s="1288"/>
      <c r="E7" s="1288"/>
      <c r="F7" s="1288"/>
      <c r="G7" s="1288"/>
      <c r="H7" s="1288"/>
      <c r="I7" s="48"/>
    </row>
    <row r="8" spans="1:9" x14ac:dyDescent="0.2">
      <c r="A8" s="1288" t="s">
        <v>365</v>
      </c>
      <c r="B8" s="1288"/>
      <c r="C8" s="1288"/>
      <c r="D8" s="1288"/>
      <c r="E8" s="1288"/>
      <c r="F8" s="1288"/>
      <c r="G8" s="1288"/>
      <c r="H8" s="1288"/>
      <c r="I8" s="83" t="s">
        <v>254</v>
      </c>
    </row>
    <row r="9" spans="1:9" x14ac:dyDescent="0.2">
      <c r="A9" s="1288" t="s">
        <v>737</v>
      </c>
      <c r="B9" s="1288"/>
      <c r="C9" s="1288"/>
      <c r="D9" s="1288"/>
      <c r="E9" s="1288"/>
      <c r="F9" s="1288"/>
      <c r="G9" s="1288"/>
      <c r="H9" s="1288"/>
      <c r="I9" s="48"/>
    </row>
    <row r="10" spans="1:9" x14ac:dyDescent="0.2">
      <c r="A10" s="1288" t="s">
        <v>767</v>
      </c>
      <c r="B10" s="1288"/>
      <c r="C10" s="1288"/>
      <c r="D10" s="1288"/>
      <c r="E10" s="1288"/>
      <c r="F10" s="1288"/>
      <c r="G10" s="1288"/>
      <c r="H10" s="1288"/>
      <c r="I10" s="48"/>
    </row>
    <row r="11" spans="1:9" x14ac:dyDescent="0.2">
      <c r="A11" s="306"/>
      <c r="B11" s="306"/>
      <c r="C11" s="306"/>
      <c r="D11" s="306"/>
      <c r="E11" s="306"/>
      <c r="F11" s="306"/>
      <c r="G11" s="306"/>
      <c r="H11" s="306"/>
      <c r="I11" s="48"/>
    </row>
    <row r="12" spans="1:9" ht="12.75" customHeight="1" x14ac:dyDescent="0.2">
      <c r="A12" s="1217" t="s">
        <v>40</v>
      </c>
      <c r="B12" s="1225" t="s">
        <v>2</v>
      </c>
      <c r="C12" s="1226"/>
      <c r="D12" s="1227"/>
      <c r="E12" s="1225" t="s">
        <v>3</v>
      </c>
      <c r="F12" s="1226"/>
      <c r="G12" s="1227"/>
      <c r="H12" s="1217" t="s">
        <v>39</v>
      </c>
    </row>
    <row r="13" spans="1:9" x14ac:dyDescent="0.2">
      <c r="A13" s="1218"/>
      <c r="B13" s="773" t="s">
        <v>10</v>
      </c>
      <c r="C13" s="773" t="s">
        <v>0</v>
      </c>
      <c r="D13" s="773" t="s">
        <v>1</v>
      </c>
      <c r="E13" s="773" t="s">
        <v>10</v>
      </c>
      <c r="F13" s="773" t="s">
        <v>0</v>
      </c>
      <c r="G13" s="773" t="s">
        <v>1</v>
      </c>
      <c r="H13" s="1218"/>
    </row>
    <row r="14" spans="1:9" s="49" customFormat="1" x14ac:dyDescent="0.2">
      <c r="A14" s="573" t="s">
        <v>10</v>
      </c>
      <c r="B14" s="382">
        <v>338</v>
      </c>
      <c r="C14" s="382">
        <v>180</v>
      </c>
      <c r="D14" s="382">
        <v>158</v>
      </c>
      <c r="E14" s="382">
        <v>295</v>
      </c>
      <c r="F14" s="382">
        <v>166</v>
      </c>
      <c r="G14" s="382">
        <v>129</v>
      </c>
      <c r="H14" s="1044">
        <f>+B14-E14</f>
        <v>43</v>
      </c>
    </row>
    <row r="15" spans="1:9" s="49" customFormat="1" x14ac:dyDescent="0.2">
      <c r="A15" s="573" t="s">
        <v>267</v>
      </c>
      <c r="B15" s="382">
        <v>337</v>
      </c>
      <c r="C15" s="382">
        <v>180</v>
      </c>
      <c r="D15" s="382">
        <v>157</v>
      </c>
      <c r="E15" s="382">
        <v>294</v>
      </c>
      <c r="F15" s="382">
        <v>165</v>
      </c>
      <c r="G15" s="382">
        <v>129</v>
      </c>
      <c r="H15" s="1044">
        <f t="shared" ref="H15:H26" si="0">+B15-E15</f>
        <v>43</v>
      </c>
    </row>
    <row r="16" spans="1:9" s="49" customFormat="1" x14ac:dyDescent="0.2">
      <c r="A16" s="573" t="s">
        <v>3757</v>
      </c>
      <c r="B16" s="382">
        <v>1</v>
      </c>
      <c r="C16" s="382">
        <v>1</v>
      </c>
      <c r="D16" s="382">
        <v>0</v>
      </c>
      <c r="E16" s="382">
        <v>0</v>
      </c>
      <c r="F16" s="382">
        <v>0</v>
      </c>
      <c r="G16" s="382">
        <v>0</v>
      </c>
      <c r="H16" s="1044">
        <f t="shared" si="0"/>
        <v>1</v>
      </c>
    </row>
    <row r="17" spans="1:8" s="49" customFormat="1" x14ac:dyDescent="0.2">
      <c r="A17" s="323" t="s">
        <v>42</v>
      </c>
      <c r="B17" s="383">
        <v>1</v>
      </c>
      <c r="C17" s="383">
        <v>1</v>
      </c>
      <c r="D17" s="383">
        <v>0</v>
      </c>
      <c r="E17" s="383">
        <v>0</v>
      </c>
      <c r="F17" s="383">
        <v>0</v>
      </c>
      <c r="G17" s="383">
        <v>0</v>
      </c>
      <c r="H17" s="1043">
        <f t="shared" si="0"/>
        <v>1</v>
      </c>
    </row>
    <row r="18" spans="1:8" s="49" customFormat="1" x14ac:dyDescent="0.2">
      <c r="A18" s="323" t="s">
        <v>268</v>
      </c>
      <c r="B18" s="383">
        <v>0</v>
      </c>
      <c r="C18" s="383">
        <v>0</v>
      </c>
      <c r="D18" s="383">
        <v>0</v>
      </c>
      <c r="E18" s="383">
        <v>1</v>
      </c>
      <c r="F18" s="383">
        <v>0</v>
      </c>
      <c r="G18" s="383">
        <v>1</v>
      </c>
      <c r="H18" s="1043">
        <f t="shared" si="0"/>
        <v>-1</v>
      </c>
    </row>
    <row r="19" spans="1:8" s="49" customFormat="1" x14ac:dyDescent="0.2">
      <c r="A19" s="323" t="s">
        <v>57</v>
      </c>
      <c r="B19" s="383">
        <v>0</v>
      </c>
      <c r="C19" s="383">
        <v>0</v>
      </c>
      <c r="D19" s="383">
        <v>0</v>
      </c>
      <c r="E19" s="383">
        <v>1</v>
      </c>
      <c r="F19" s="383">
        <v>0</v>
      </c>
      <c r="G19" s="383">
        <v>1</v>
      </c>
      <c r="H19" s="1043">
        <f t="shared" si="0"/>
        <v>-1</v>
      </c>
    </row>
    <row r="20" spans="1:8" s="49" customFormat="1" x14ac:dyDescent="0.2">
      <c r="A20" s="573" t="s">
        <v>273</v>
      </c>
      <c r="B20" s="382">
        <v>336</v>
      </c>
      <c r="C20" s="382">
        <v>179</v>
      </c>
      <c r="D20" s="382">
        <v>157</v>
      </c>
      <c r="E20" s="382">
        <v>293</v>
      </c>
      <c r="F20" s="382">
        <v>165</v>
      </c>
      <c r="G20" s="382">
        <v>128</v>
      </c>
      <c r="H20" s="1044">
        <f t="shared" si="0"/>
        <v>43</v>
      </c>
    </row>
    <row r="21" spans="1:8" x14ac:dyDescent="0.2">
      <c r="A21" s="323" t="s">
        <v>791</v>
      </c>
      <c r="B21" s="383">
        <v>0</v>
      </c>
      <c r="C21" s="383">
        <v>0</v>
      </c>
      <c r="D21" s="383">
        <v>0</v>
      </c>
      <c r="E21" s="383">
        <v>2</v>
      </c>
      <c r="F21" s="383">
        <v>0</v>
      </c>
      <c r="G21" s="383">
        <v>2</v>
      </c>
      <c r="H21" s="1043">
        <f t="shared" si="0"/>
        <v>-2</v>
      </c>
    </row>
    <row r="22" spans="1:8" x14ac:dyDescent="0.2">
      <c r="A22" s="323" t="s">
        <v>66</v>
      </c>
      <c r="B22" s="384">
        <v>293</v>
      </c>
      <c r="C22" s="384">
        <v>151</v>
      </c>
      <c r="D22" s="384">
        <v>142</v>
      </c>
      <c r="E22" s="383">
        <v>234</v>
      </c>
      <c r="F22" s="383">
        <v>128</v>
      </c>
      <c r="G22" s="383">
        <v>106</v>
      </c>
      <c r="H22" s="1043">
        <f t="shared" si="0"/>
        <v>59</v>
      </c>
    </row>
    <row r="23" spans="1:8" x14ac:dyDescent="0.2">
      <c r="A23" s="885" t="s">
        <v>214</v>
      </c>
      <c r="B23" s="1042">
        <v>43</v>
      </c>
      <c r="C23" s="1042">
        <v>28</v>
      </c>
      <c r="D23" s="1042">
        <v>15</v>
      </c>
      <c r="E23" s="1042">
        <v>57</v>
      </c>
      <c r="F23" s="1042">
        <v>37</v>
      </c>
      <c r="G23" s="1042">
        <v>20</v>
      </c>
      <c r="H23" s="1043">
        <f t="shared" si="0"/>
        <v>-14</v>
      </c>
    </row>
    <row r="24" spans="1:8" x14ac:dyDescent="0.2">
      <c r="A24" s="910" t="s">
        <v>269</v>
      </c>
      <c r="B24" s="400">
        <v>1</v>
      </c>
      <c r="C24" s="400">
        <v>0</v>
      </c>
      <c r="D24" s="400">
        <v>1</v>
      </c>
      <c r="E24" s="400">
        <v>1</v>
      </c>
      <c r="F24" s="400">
        <v>1</v>
      </c>
      <c r="G24" s="400">
        <v>0</v>
      </c>
      <c r="H24" s="1044">
        <f t="shared" si="0"/>
        <v>0</v>
      </c>
    </row>
    <row r="25" spans="1:8" s="49" customFormat="1" x14ac:dyDescent="0.2">
      <c r="A25" s="323" t="s">
        <v>83</v>
      </c>
      <c r="B25" s="383">
        <v>1</v>
      </c>
      <c r="C25" s="383">
        <v>0</v>
      </c>
      <c r="D25" s="383">
        <v>1</v>
      </c>
      <c r="E25" s="383">
        <v>0</v>
      </c>
      <c r="F25" s="383">
        <v>0</v>
      </c>
      <c r="G25" s="383">
        <v>0</v>
      </c>
      <c r="H25" s="1043">
        <f t="shared" si="0"/>
        <v>1</v>
      </c>
    </row>
    <row r="26" spans="1:8" s="49" customFormat="1" x14ac:dyDescent="0.2">
      <c r="A26" s="323" t="s">
        <v>86</v>
      </c>
      <c r="B26" s="383">
        <v>0</v>
      </c>
      <c r="C26" s="383">
        <v>0</v>
      </c>
      <c r="D26" s="383">
        <v>0</v>
      </c>
      <c r="E26" s="383">
        <v>1</v>
      </c>
      <c r="F26" s="383">
        <v>1</v>
      </c>
      <c r="G26" s="383">
        <v>0</v>
      </c>
      <c r="H26" s="1043">
        <f t="shared" si="0"/>
        <v>-1</v>
      </c>
    </row>
    <row r="28" spans="1:8" s="128" customFormat="1" ht="11.25" x14ac:dyDescent="0.2">
      <c r="A28" s="1078" t="s">
        <v>761</v>
      </c>
      <c r="B28" s="125"/>
      <c r="C28" s="125"/>
      <c r="D28" s="125"/>
      <c r="E28" s="125"/>
      <c r="F28" s="125"/>
      <c r="G28" s="125"/>
      <c r="H28" s="125"/>
    </row>
  </sheetData>
  <mergeCells count="8">
    <mergeCell ref="A7:H7"/>
    <mergeCell ref="A8:H8"/>
    <mergeCell ref="A9:H9"/>
    <mergeCell ref="A10:H10"/>
    <mergeCell ref="A12:A13"/>
    <mergeCell ref="B12:D12"/>
    <mergeCell ref="E12:G12"/>
    <mergeCell ref="H12:H13"/>
  </mergeCells>
  <hyperlinks>
    <hyperlink ref="I8" location="INDICE!B80"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45"/>
  <sheetViews>
    <sheetView showGridLines="0" workbookViewId="0"/>
  </sheetViews>
  <sheetFormatPr baseColWidth="10" defaultColWidth="11.42578125" defaultRowHeight="12.75" x14ac:dyDescent="0.2"/>
  <cols>
    <col min="1" max="1" width="22.7109375" style="134" customWidth="1"/>
    <col min="2" max="8" width="11.42578125" style="134"/>
    <col min="9" max="16384" width="11.42578125" style="47"/>
  </cols>
  <sheetData>
    <row r="7" spans="1:9" x14ac:dyDescent="0.2">
      <c r="A7" s="1288" t="s">
        <v>487</v>
      </c>
      <c r="B7" s="1288"/>
      <c r="C7" s="1288"/>
      <c r="D7" s="1288"/>
      <c r="E7" s="1288"/>
      <c r="F7" s="1288"/>
      <c r="G7" s="1288"/>
      <c r="H7" s="1288"/>
      <c r="I7" s="48"/>
    </row>
    <row r="8" spans="1:9" x14ac:dyDescent="0.2">
      <c r="A8" s="1288" t="s">
        <v>365</v>
      </c>
      <c r="B8" s="1288"/>
      <c r="C8" s="1288"/>
      <c r="D8" s="1288"/>
      <c r="E8" s="1288"/>
      <c r="F8" s="1288"/>
      <c r="G8" s="1288"/>
      <c r="H8" s="1288"/>
      <c r="I8" s="83" t="s">
        <v>254</v>
      </c>
    </row>
    <row r="9" spans="1:9" x14ac:dyDescent="0.2">
      <c r="A9" s="1288" t="s">
        <v>738</v>
      </c>
      <c r="B9" s="1288"/>
      <c r="C9" s="1288"/>
      <c r="D9" s="1288"/>
      <c r="E9" s="1288"/>
      <c r="F9" s="1288"/>
      <c r="G9" s="1288"/>
      <c r="H9" s="1288"/>
      <c r="I9" s="48"/>
    </row>
    <row r="10" spans="1:9" x14ac:dyDescent="0.2">
      <c r="A10" s="1288" t="s">
        <v>767</v>
      </c>
      <c r="B10" s="1288"/>
      <c r="C10" s="1288"/>
      <c r="D10" s="1288"/>
      <c r="E10" s="1288"/>
      <c r="F10" s="1288"/>
      <c r="G10" s="1288"/>
      <c r="H10" s="1288"/>
      <c r="I10" s="48"/>
    </row>
    <row r="11" spans="1:9" x14ac:dyDescent="0.2">
      <c r="A11" s="306"/>
      <c r="B11" s="306"/>
      <c r="C11" s="306"/>
      <c r="D11" s="306"/>
      <c r="E11" s="306"/>
      <c r="F11" s="306"/>
      <c r="G11" s="306"/>
      <c r="H11" s="306"/>
      <c r="I11" s="48"/>
    </row>
    <row r="12" spans="1:9" ht="12.75" customHeight="1" x14ac:dyDescent="0.2">
      <c r="A12" s="1217" t="s">
        <v>40</v>
      </c>
      <c r="B12" s="1225" t="s">
        <v>2</v>
      </c>
      <c r="C12" s="1226"/>
      <c r="D12" s="1227"/>
      <c r="E12" s="1225" t="s">
        <v>3</v>
      </c>
      <c r="F12" s="1226"/>
      <c r="G12" s="1227"/>
      <c r="H12" s="1217" t="s">
        <v>39</v>
      </c>
    </row>
    <row r="13" spans="1:9" x14ac:dyDescent="0.2">
      <c r="A13" s="1218"/>
      <c r="B13" s="773" t="s">
        <v>10</v>
      </c>
      <c r="C13" s="773" t="s">
        <v>0</v>
      </c>
      <c r="D13" s="773" t="s">
        <v>1</v>
      </c>
      <c r="E13" s="773" t="s">
        <v>10</v>
      </c>
      <c r="F13" s="773" t="s">
        <v>0</v>
      </c>
      <c r="G13" s="773" t="s">
        <v>1</v>
      </c>
      <c r="H13" s="1218"/>
    </row>
    <row r="14" spans="1:9" s="49" customFormat="1" x14ac:dyDescent="0.2">
      <c r="A14" s="572" t="s">
        <v>10</v>
      </c>
      <c r="B14" s="382">
        <v>32</v>
      </c>
      <c r="C14" s="382">
        <v>31</v>
      </c>
      <c r="D14" s="382">
        <v>1</v>
      </c>
      <c r="E14" s="382">
        <v>38</v>
      </c>
      <c r="F14" s="382">
        <v>36</v>
      </c>
      <c r="G14" s="382">
        <v>2</v>
      </c>
      <c r="H14" s="300">
        <f>+B14-E14</f>
        <v>-6</v>
      </c>
    </row>
    <row r="15" spans="1:9" s="49" customFormat="1" x14ac:dyDescent="0.2">
      <c r="A15" s="572" t="s">
        <v>267</v>
      </c>
      <c r="B15" s="382">
        <v>32</v>
      </c>
      <c r="C15" s="382">
        <v>31</v>
      </c>
      <c r="D15" s="382">
        <v>1</v>
      </c>
      <c r="E15" s="382">
        <v>38</v>
      </c>
      <c r="F15" s="382">
        <v>36</v>
      </c>
      <c r="G15" s="382">
        <v>2</v>
      </c>
      <c r="H15" s="300">
        <f t="shared" ref="H15:H18" si="0">+B15-E15</f>
        <v>-6</v>
      </c>
    </row>
    <row r="16" spans="1:9" s="49" customFormat="1" x14ac:dyDescent="0.2">
      <c r="A16" s="572" t="s">
        <v>273</v>
      </c>
      <c r="B16" s="382">
        <v>32</v>
      </c>
      <c r="C16" s="382">
        <v>31</v>
      </c>
      <c r="D16" s="382">
        <v>1</v>
      </c>
      <c r="E16" s="382">
        <v>38</v>
      </c>
      <c r="F16" s="382">
        <v>36</v>
      </c>
      <c r="G16" s="382">
        <v>2</v>
      </c>
      <c r="H16" s="300">
        <f t="shared" si="0"/>
        <v>-6</v>
      </c>
    </row>
    <row r="17" spans="1:8" s="49" customFormat="1" x14ac:dyDescent="0.2">
      <c r="A17" s="315" t="s">
        <v>214</v>
      </c>
      <c r="B17" s="383">
        <v>26</v>
      </c>
      <c r="C17" s="383">
        <v>25</v>
      </c>
      <c r="D17" s="383">
        <v>1</v>
      </c>
      <c r="E17" s="383">
        <v>32</v>
      </c>
      <c r="F17" s="383">
        <v>30</v>
      </c>
      <c r="G17" s="383">
        <v>2</v>
      </c>
      <c r="H17" s="303">
        <f t="shared" si="0"/>
        <v>-6</v>
      </c>
    </row>
    <row r="18" spans="1:8" s="49" customFormat="1" x14ac:dyDescent="0.2">
      <c r="A18" s="315" t="s">
        <v>72</v>
      </c>
      <c r="B18" s="383">
        <v>6</v>
      </c>
      <c r="C18" s="383">
        <v>6</v>
      </c>
      <c r="D18" s="383">
        <v>0</v>
      </c>
      <c r="E18" s="383">
        <v>6</v>
      </c>
      <c r="F18" s="383">
        <v>6</v>
      </c>
      <c r="G18" s="383">
        <v>0</v>
      </c>
      <c r="H18" s="303">
        <f t="shared" si="0"/>
        <v>0</v>
      </c>
    </row>
    <row r="19" spans="1:8" x14ac:dyDescent="0.2">
      <c r="A19" s="321"/>
      <c r="B19" s="322"/>
      <c r="C19" s="322"/>
      <c r="D19" s="322"/>
      <c r="E19" s="316"/>
      <c r="F19" s="316"/>
      <c r="G19" s="316"/>
      <c r="H19" s="316"/>
    </row>
    <row r="20" spans="1:8" x14ac:dyDescent="0.2">
      <c r="A20" s="1077" t="s">
        <v>761</v>
      </c>
      <c r="B20" s="306"/>
      <c r="C20" s="306"/>
      <c r="D20" s="306"/>
      <c r="E20" s="306"/>
      <c r="F20" s="306"/>
      <c r="G20" s="306"/>
      <c r="H20" s="306"/>
    </row>
    <row r="23" spans="1:8" ht="13.5" customHeight="1" x14ac:dyDescent="0.2">
      <c r="D23" s="47"/>
      <c r="E23" s="47"/>
      <c r="F23" s="47"/>
      <c r="G23" s="47"/>
      <c r="H23" s="47"/>
    </row>
    <row r="24" spans="1:8" x14ac:dyDescent="0.2">
      <c r="D24" s="47"/>
      <c r="E24" s="47"/>
      <c r="F24" s="47"/>
      <c r="G24" s="47"/>
      <c r="H24" s="47"/>
    </row>
    <row r="25" spans="1:8" x14ac:dyDescent="0.2">
      <c r="D25" s="47"/>
      <c r="E25" s="47"/>
      <c r="F25" s="47"/>
      <c r="G25" s="47"/>
      <c r="H25" s="47"/>
    </row>
    <row r="26" spans="1:8" x14ac:dyDescent="0.2">
      <c r="D26" s="47"/>
      <c r="E26" s="47"/>
      <c r="F26" s="47"/>
      <c r="G26" s="47"/>
      <c r="H26" s="47"/>
    </row>
    <row r="27" spans="1:8" x14ac:dyDescent="0.2">
      <c r="D27" s="47"/>
      <c r="E27" s="47"/>
      <c r="F27" s="47"/>
      <c r="G27" s="47"/>
      <c r="H27" s="47"/>
    </row>
    <row r="28" spans="1:8" x14ac:dyDescent="0.2">
      <c r="D28" s="47"/>
      <c r="E28" s="47"/>
      <c r="F28" s="47"/>
      <c r="G28" s="47"/>
      <c r="H28" s="47"/>
    </row>
    <row r="29" spans="1:8" x14ac:dyDescent="0.2">
      <c r="D29" s="47"/>
      <c r="E29" s="47"/>
      <c r="F29" s="47"/>
      <c r="G29" s="47"/>
      <c r="H29" s="47"/>
    </row>
    <row r="30" spans="1:8" x14ac:dyDescent="0.2">
      <c r="D30" s="47"/>
      <c r="E30" s="47"/>
      <c r="F30" s="47"/>
      <c r="G30" s="47"/>
      <c r="H30" s="47"/>
    </row>
    <row r="31" spans="1:8" x14ac:dyDescent="0.2">
      <c r="D31" s="47"/>
      <c r="E31" s="47"/>
      <c r="F31" s="47"/>
      <c r="G31" s="47"/>
      <c r="H31" s="47"/>
    </row>
    <row r="32" spans="1:8" x14ac:dyDescent="0.2">
      <c r="D32" s="47"/>
      <c r="E32" s="47"/>
      <c r="F32" s="47"/>
      <c r="G32" s="47"/>
      <c r="H32" s="47"/>
    </row>
    <row r="33" spans="4:8" x14ac:dyDescent="0.2">
      <c r="D33" s="47"/>
      <c r="E33" s="47"/>
      <c r="F33" s="47"/>
      <c r="G33" s="47"/>
      <c r="H33" s="47"/>
    </row>
    <row r="34" spans="4:8" x14ac:dyDescent="0.2">
      <c r="D34" s="47"/>
      <c r="E34" s="47"/>
      <c r="F34" s="47"/>
      <c r="G34" s="47"/>
      <c r="H34" s="47"/>
    </row>
    <row r="35" spans="4:8" x14ac:dyDescent="0.2">
      <c r="D35" s="47"/>
      <c r="E35" s="47"/>
      <c r="F35" s="47"/>
      <c r="G35" s="47"/>
      <c r="H35" s="47"/>
    </row>
    <row r="36" spans="4:8" x14ac:dyDescent="0.2">
      <c r="D36" s="47"/>
      <c r="E36" s="47"/>
      <c r="F36" s="47"/>
      <c r="G36" s="47"/>
      <c r="H36" s="47"/>
    </row>
    <row r="37" spans="4:8" x14ac:dyDescent="0.2">
      <c r="D37" s="47"/>
      <c r="E37" s="47"/>
      <c r="F37" s="47"/>
      <c r="G37" s="47"/>
      <c r="H37" s="47"/>
    </row>
    <row r="38" spans="4:8" x14ac:dyDescent="0.2">
      <c r="D38" s="47"/>
      <c r="E38" s="47"/>
      <c r="F38" s="47"/>
      <c r="G38" s="47"/>
      <c r="H38" s="47"/>
    </row>
    <row r="39" spans="4:8" x14ac:dyDescent="0.2">
      <c r="D39" s="47"/>
      <c r="E39" s="47"/>
      <c r="F39" s="47"/>
      <c r="G39" s="47"/>
      <c r="H39" s="47"/>
    </row>
    <row r="40" spans="4:8" x14ac:dyDescent="0.2">
      <c r="D40" s="47"/>
      <c r="E40" s="47"/>
      <c r="F40" s="47"/>
      <c r="G40" s="47"/>
      <c r="H40" s="47"/>
    </row>
    <row r="41" spans="4:8" x14ac:dyDescent="0.2">
      <c r="D41" s="47"/>
      <c r="E41" s="47"/>
      <c r="F41" s="47"/>
      <c r="G41" s="47"/>
      <c r="H41" s="47"/>
    </row>
    <row r="42" spans="4:8" x14ac:dyDescent="0.2">
      <c r="D42" s="47"/>
      <c r="E42" s="47"/>
      <c r="F42" s="47"/>
      <c r="G42" s="47"/>
      <c r="H42" s="47"/>
    </row>
    <row r="43" spans="4:8" x14ac:dyDescent="0.2">
      <c r="D43" s="47"/>
      <c r="E43" s="47"/>
      <c r="F43" s="47"/>
      <c r="G43" s="47"/>
      <c r="H43" s="47"/>
    </row>
    <row r="44" spans="4:8" x14ac:dyDescent="0.2">
      <c r="D44" s="47"/>
      <c r="E44" s="47"/>
      <c r="F44" s="47"/>
      <c r="G44" s="47"/>
      <c r="H44" s="47"/>
    </row>
    <row r="45" spans="4:8" x14ac:dyDescent="0.2">
      <c r="D45" s="47"/>
      <c r="E45" s="47"/>
      <c r="F45" s="47"/>
      <c r="G45" s="47"/>
      <c r="H45" s="47"/>
    </row>
  </sheetData>
  <mergeCells count="8">
    <mergeCell ref="A7:H7"/>
    <mergeCell ref="A8:H8"/>
    <mergeCell ref="A9:H9"/>
    <mergeCell ref="A10:H10"/>
    <mergeCell ref="A12:A13"/>
    <mergeCell ref="B12:D12"/>
    <mergeCell ref="E12:G12"/>
    <mergeCell ref="H12:H13"/>
  </mergeCells>
  <hyperlinks>
    <hyperlink ref="I8" location="INDICE!B81"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J71"/>
  <sheetViews>
    <sheetView showGridLines="0" zoomScaleNormal="100" workbookViewId="0"/>
  </sheetViews>
  <sheetFormatPr baseColWidth="10" defaultColWidth="11.42578125" defaultRowHeight="12.75" x14ac:dyDescent="0.2"/>
  <cols>
    <col min="1" max="1" width="22.7109375" style="134" customWidth="1"/>
    <col min="2" max="8" width="11.42578125" style="134"/>
    <col min="9" max="16384" width="11.42578125" style="47"/>
  </cols>
  <sheetData>
    <row r="7" spans="1:10" x14ac:dyDescent="0.2">
      <c r="A7" s="1288" t="s">
        <v>488</v>
      </c>
      <c r="B7" s="1288"/>
      <c r="C7" s="1288"/>
      <c r="D7" s="1288"/>
      <c r="E7" s="1288"/>
      <c r="F7" s="1288"/>
      <c r="G7" s="1288"/>
      <c r="H7" s="1288"/>
      <c r="I7" s="48"/>
      <c r="J7" s="48"/>
    </row>
    <row r="8" spans="1:10" x14ac:dyDescent="0.2">
      <c r="A8" s="1288" t="s">
        <v>365</v>
      </c>
      <c r="B8" s="1288"/>
      <c r="C8" s="1288"/>
      <c r="D8" s="1288"/>
      <c r="E8" s="1288"/>
      <c r="F8" s="1288"/>
      <c r="G8" s="1288"/>
      <c r="H8" s="1288"/>
      <c r="I8" s="83" t="s">
        <v>254</v>
      </c>
      <c r="J8" s="117"/>
    </row>
    <row r="9" spans="1:10" x14ac:dyDescent="0.2">
      <c r="A9" s="1288" t="s">
        <v>3649</v>
      </c>
      <c r="B9" s="1288"/>
      <c r="C9" s="1288"/>
      <c r="D9" s="1288"/>
      <c r="E9" s="1288"/>
      <c r="F9" s="1288"/>
      <c r="G9" s="1288"/>
      <c r="H9" s="1288"/>
      <c r="I9" s="48"/>
      <c r="J9" s="48"/>
    </row>
    <row r="10" spans="1:10" x14ac:dyDescent="0.2">
      <c r="A10" s="1288" t="s">
        <v>767</v>
      </c>
      <c r="B10" s="1288"/>
      <c r="C10" s="1288"/>
      <c r="D10" s="1288"/>
      <c r="E10" s="1288"/>
      <c r="F10" s="1288"/>
      <c r="G10" s="1288"/>
      <c r="H10" s="1288"/>
      <c r="I10" s="48"/>
      <c r="J10" s="48"/>
    </row>
    <row r="11" spans="1:10" x14ac:dyDescent="0.2">
      <c r="A11" s="306"/>
      <c r="B11" s="306"/>
      <c r="C11" s="306"/>
      <c r="D11" s="306"/>
      <c r="E11" s="306"/>
      <c r="F11" s="306"/>
      <c r="G11" s="306"/>
      <c r="H11" s="306"/>
      <c r="I11" s="48"/>
      <c r="J11" s="48"/>
    </row>
    <row r="12" spans="1:10" ht="12.75" customHeight="1" x14ac:dyDescent="0.2">
      <c r="A12" s="1217" t="s">
        <v>40</v>
      </c>
      <c r="B12" s="1225" t="s">
        <v>2</v>
      </c>
      <c r="C12" s="1226"/>
      <c r="D12" s="1227"/>
      <c r="E12" s="1230" t="s">
        <v>3</v>
      </c>
      <c r="F12" s="1231"/>
      <c r="G12" s="1231"/>
      <c r="H12" s="1276"/>
      <c r="I12" s="1217" t="s">
        <v>39</v>
      </c>
    </row>
    <row r="13" spans="1:10" x14ac:dyDescent="0.2">
      <c r="A13" s="1218"/>
      <c r="B13" s="773" t="s">
        <v>10</v>
      </c>
      <c r="C13" s="773" t="s">
        <v>0</v>
      </c>
      <c r="D13" s="773" t="s">
        <v>1</v>
      </c>
      <c r="E13" s="1052" t="s">
        <v>10</v>
      </c>
      <c r="F13" s="1052" t="s">
        <v>0</v>
      </c>
      <c r="G13" s="1052" t="s">
        <v>1</v>
      </c>
      <c r="H13" s="774" t="s">
        <v>3716</v>
      </c>
      <c r="I13" s="1218"/>
    </row>
    <row r="14" spans="1:10" s="49" customFormat="1" x14ac:dyDescent="0.2">
      <c r="A14" s="908" t="s">
        <v>10</v>
      </c>
      <c r="B14" s="907">
        <v>24876</v>
      </c>
      <c r="C14" s="907">
        <v>14563</v>
      </c>
      <c r="D14" s="907">
        <v>10313</v>
      </c>
      <c r="E14" s="907">
        <v>24561</v>
      </c>
      <c r="F14" s="907">
        <v>14513</v>
      </c>
      <c r="G14" s="907">
        <v>10046</v>
      </c>
      <c r="H14" s="907">
        <v>2</v>
      </c>
      <c r="I14" s="908">
        <v>315</v>
      </c>
    </row>
    <row r="15" spans="1:10" s="49" customFormat="1" x14ac:dyDescent="0.2">
      <c r="A15" s="908" t="s">
        <v>267</v>
      </c>
      <c r="B15" s="907">
        <v>24692</v>
      </c>
      <c r="C15" s="907">
        <v>14456</v>
      </c>
      <c r="D15" s="907">
        <v>10236</v>
      </c>
      <c r="E15" s="907">
        <v>24407</v>
      </c>
      <c r="F15" s="907">
        <v>14414</v>
      </c>
      <c r="G15" s="907">
        <v>9991</v>
      </c>
      <c r="H15" s="907">
        <v>2</v>
      </c>
      <c r="I15" s="908">
        <v>285</v>
      </c>
    </row>
    <row r="16" spans="1:10" s="49" customFormat="1" x14ac:dyDescent="0.2">
      <c r="A16" s="908" t="s">
        <v>3757</v>
      </c>
      <c r="B16" s="907">
        <v>66</v>
      </c>
      <c r="C16" s="907">
        <v>48</v>
      </c>
      <c r="D16" s="907">
        <v>18</v>
      </c>
      <c r="E16" s="907">
        <v>59</v>
      </c>
      <c r="F16" s="907">
        <v>39</v>
      </c>
      <c r="G16" s="907">
        <v>20</v>
      </c>
      <c r="H16" s="907">
        <v>0</v>
      </c>
      <c r="I16" s="908">
        <v>7</v>
      </c>
    </row>
    <row r="17" spans="1:9" s="49" customFormat="1" x14ac:dyDescent="0.2">
      <c r="A17" s="909" t="s">
        <v>41</v>
      </c>
      <c r="B17" s="912">
        <v>4</v>
      </c>
      <c r="C17" s="912">
        <v>2</v>
      </c>
      <c r="D17" s="912">
        <v>2</v>
      </c>
      <c r="E17" s="912">
        <v>6</v>
      </c>
      <c r="F17" s="912">
        <v>4</v>
      </c>
      <c r="G17" s="912">
        <v>2</v>
      </c>
      <c r="H17" s="912">
        <v>0</v>
      </c>
      <c r="I17" s="909">
        <v>-2</v>
      </c>
    </row>
    <row r="18" spans="1:9" s="49" customFormat="1" x14ac:dyDescent="0.2">
      <c r="A18" s="909" t="s">
        <v>43</v>
      </c>
      <c r="B18" s="912">
        <v>6</v>
      </c>
      <c r="C18" s="912">
        <v>2</v>
      </c>
      <c r="D18" s="912">
        <v>4</v>
      </c>
      <c r="E18" s="912">
        <v>10</v>
      </c>
      <c r="F18" s="912">
        <v>4</v>
      </c>
      <c r="G18" s="912">
        <v>6</v>
      </c>
      <c r="H18" s="912">
        <v>0</v>
      </c>
      <c r="I18" s="909">
        <v>-4</v>
      </c>
    </row>
    <row r="19" spans="1:9" s="49" customFormat="1" x14ac:dyDescent="0.2">
      <c r="A19" s="909" t="s">
        <v>42</v>
      </c>
      <c r="B19" s="912">
        <v>56</v>
      </c>
      <c r="C19" s="912">
        <v>44</v>
      </c>
      <c r="D19" s="912">
        <v>12</v>
      </c>
      <c r="E19" s="912">
        <v>43</v>
      </c>
      <c r="F19" s="912">
        <v>31</v>
      </c>
      <c r="G19" s="912">
        <v>12</v>
      </c>
      <c r="H19" s="912">
        <v>0</v>
      </c>
      <c r="I19" s="909">
        <v>13</v>
      </c>
    </row>
    <row r="20" spans="1:9" s="49" customFormat="1" x14ac:dyDescent="0.2">
      <c r="A20" s="908" t="s">
        <v>268</v>
      </c>
      <c r="B20" s="907">
        <v>36</v>
      </c>
      <c r="C20" s="907">
        <v>18</v>
      </c>
      <c r="D20" s="907">
        <v>18</v>
      </c>
      <c r="E20" s="907">
        <v>25</v>
      </c>
      <c r="F20" s="907">
        <v>9</v>
      </c>
      <c r="G20" s="907">
        <v>16</v>
      </c>
      <c r="H20" s="907">
        <v>0</v>
      </c>
      <c r="I20" s="908">
        <v>11</v>
      </c>
    </row>
    <row r="21" spans="1:9" s="49" customFormat="1" x14ac:dyDescent="0.2">
      <c r="A21" s="909" t="s">
        <v>49</v>
      </c>
      <c r="B21" s="912">
        <v>7</v>
      </c>
      <c r="C21" s="912">
        <v>5</v>
      </c>
      <c r="D21" s="912">
        <v>2</v>
      </c>
      <c r="E21" s="912">
        <v>5</v>
      </c>
      <c r="F21" s="912">
        <v>3</v>
      </c>
      <c r="G21" s="912">
        <v>2</v>
      </c>
      <c r="H21" s="912">
        <v>0</v>
      </c>
      <c r="I21" s="909">
        <v>2</v>
      </c>
    </row>
    <row r="22" spans="1:9" s="49" customFormat="1" x14ac:dyDescent="0.2">
      <c r="A22" s="909" t="s">
        <v>50</v>
      </c>
      <c r="B22" s="912">
        <v>1</v>
      </c>
      <c r="C22" s="912">
        <v>0</v>
      </c>
      <c r="D22" s="912">
        <v>1</v>
      </c>
      <c r="E22" s="912">
        <v>1</v>
      </c>
      <c r="F22" s="912">
        <v>0</v>
      </c>
      <c r="G22" s="912">
        <v>1</v>
      </c>
      <c r="H22" s="912">
        <v>0</v>
      </c>
      <c r="I22" s="909">
        <v>0</v>
      </c>
    </row>
    <row r="23" spans="1:9" s="49" customFormat="1" x14ac:dyDescent="0.2">
      <c r="A23" s="909" t="s">
        <v>785</v>
      </c>
      <c r="B23" s="912">
        <v>10</v>
      </c>
      <c r="C23" s="912">
        <v>5</v>
      </c>
      <c r="D23" s="912">
        <v>5</v>
      </c>
      <c r="E23" s="912">
        <v>3</v>
      </c>
      <c r="F23" s="912">
        <v>0</v>
      </c>
      <c r="G23" s="912">
        <v>3</v>
      </c>
      <c r="H23" s="912">
        <v>0</v>
      </c>
      <c r="I23" s="909">
        <v>7</v>
      </c>
    </row>
    <row r="24" spans="1:9" s="49" customFormat="1" x14ac:dyDescent="0.2">
      <c r="A24" s="909" t="s">
        <v>55</v>
      </c>
      <c r="B24" s="912">
        <v>1</v>
      </c>
      <c r="C24" s="912">
        <v>1</v>
      </c>
      <c r="D24" s="912">
        <v>0</v>
      </c>
      <c r="E24" s="912">
        <v>1</v>
      </c>
      <c r="F24" s="912">
        <v>1</v>
      </c>
      <c r="G24" s="912">
        <v>0</v>
      </c>
      <c r="H24" s="912">
        <v>0</v>
      </c>
      <c r="I24" s="909">
        <v>0</v>
      </c>
    </row>
    <row r="25" spans="1:9" s="49" customFormat="1" x14ac:dyDescent="0.2">
      <c r="A25" s="909" t="s">
        <v>57</v>
      </c>
      <c r="B25" s="912">
        <v>6</v>
      </c>
      <c r="C25" s="912">
        <v>0</v>
      </c>
      <c r="D25" s="912">
        <v>6</v>
      </c>
      <c r="E25" s="912">
        <v>4</v>
      </c>
      <c r="F25" s="912">
        <v>0</v>
      </c>
      <c r="G25" s="912">
        <v>4</v>
      </c>
      <c r="H25" s="912">
        <v>0</v>
      </c>
      <c r="I25" s="909">
        <v>2</v>
      </c>
    </row>
    <row r="26" spans="1:9" s="49" customFormat="1" x14ac:dyDescent="0.2">
      <c r="A26" s="909" t="s">
        <v>60</v>
      </c>
      <c r="B26" s="912">
        <v>11</v>
      </c>
      <c r="C26" s="912">
        <v>7</v>
      </c>
      <c r="D26" s="912">
        <v>4</v>
      </c>
      <c r="E26" s="912">
        <v>11</v>
      </c>
      <c r="F26" s="912">
        <v>5</v>
      </c>
      <c r="G26" s="912">
        <v>6</v>
      </c>
      <c r="H26" s="912">
        <v>0</v>
      </c>
      <c r="I26" s="909">
        <v>0</v>
      </c>
    </row>
    <row r="27" spans="1:9" s="49" customFormat="1" x14ac:dyDescent="0.2">
      <c r="A27" s="908" t="s">
        <v>273</v>
      </c>
      <c r="B27" s="907">
        <v>24590</v>
      </c>
      <c r="C27" s="907">
        <v>14390</v>
      </c>
      <c r="D27" s="907">
        <v>10200</v>
      </c>
      <c r="E27" s="907">
        <v>24323</v>
      </c>
      <c r="F27" s="907">
        <v>14366</v>
      </c>
      <c r="G27" s="907">
        <v>9955</v>
      </c>
      <c r="H27" s="907">
        <v>2</v>
      </c>
      <c r="I27" s="908">
        <v>267</v>
      </c>
    </row>
    <row r="28" spans="1:9" s="49" customFormat="1" x14ac:dyDescent="0.2">
      <c r="A28" s="909" t="s">
        <v>62</v>
      </c>
      <c r="B28" s="912">
        <v>32</v>
      </c>
      <c r="C28" s="912">
        <v>22</v>
      </c>
      <c r="D28" s="912">
        <v>10</v>
      </c>
      <c r="E28" s="912">
        <v>24</v>
      </c>
      <c r="F28" s="912">
        <v>14</v>
      </c>
      <c r="G28" s="912">
        <v>10</v>
      </c>
      <c r="H28" s="912">
        <v>0</v>
      </c>
      <c r="I28" s="909">
        <v>8</v>
      </c>
    </row>
    <row r="29" spans="1:9" s="49" customFormat="1" x14ac:dyDescent="0.2">
      <c r="A29" s="909" t="s">
        <v>791</v>
      </c>
      <c r="B29" s="912">
        <v>2</v>
      </c>
      <c r="C29" s="912">
        <v>2</v>
      </c>
      <c r="D29" s="912">
        <v>0</v>
      </c>
      <c r="E29" s="912">
        <v>1</v>
      </c>
      <c r="F29" s="912">
        <v>1</v>
      </c>
      <c r="G29" s="912">
        <v>0</v>
      </c>
      <c r="H29" s="912">
        <v>0</v>
      </c>
      <c r="I29" s="909">
        <v>1</v>
      </c>
    </row>
    <row r="30" spans="1:9" s="49" customFormat="1" x14ac:dyDescent="0.2">
      <c r="A30" s="909" t="s">
        <v>64</v>
      </c>
      <c r="B30" s="912">
        <v>32</v>
      </c>
      <c r="C30" s="912">
        <v>17</v>
      </c>
      <c r="D30" s="912">
        <v>15</v>
      </c>
      <c r="E30" s="912">
        <v>9</v>
      </c>
      <c r="F30" s="912">
        <v>4</v>
      </c>
      <c r="G30" s="912">
        <v>5</v>
      </c>
      <c r="H30" s="912">
        <v>0</v>
      </c>
      <c r="I30" s="909">
        <v>23</v>
      </c>
    </row>
    <row r="31" spans="1:9" s="49" customFormat="1" x14ac:dyDescent="0.2">
      <c r="A31" s="909" t="s">
        <v>65</v>
      </c>
      <c r="B31" s="912">
        <v>59</v>
      </c>
      <c r="C31" s="912">
        <v>43</v>
      </c>
      <c r="D31" s="912">
        <v>16</v>
      </c>
      <c r="E31" s="912">
        <v>44</v>
      </c>
      <c r="F31" s="912">
        <v>30</v>
      </c>
      <c r="G31" s="912">
        <v>14</v>
      </c>
      <c r="H31" s="912">
        <v>0</v>
      </c>
      <c r="I31" s="909">
        <v>15</v>
      </c>
    </row>
    <row r="32" spans="1:9" s="49" customFormat="1" x14ac:dyDescent="0.2">
      <c r="A32" s="909" t="s">
        <v>66</v>
      </c>
      <c r="B32" s="912">
        <v>182</v>
      </c>
      <c r="C32" s="912">
        <v>97</v>
      </c>
      <c r="D32" s="912">
        <v>85</v>
      </c>
      <c r="E32" s="912">
        <v>128</v>
      </c>
      <c r="F32" s="912">
        <v>66</v>
      </c>
      <c r="G32" s="912">
        <v>62</v>
      </c>
      <c r="H32" s="912">
        <v>0</v>
      </c>
      <c r="I32" s="909">
        <v>54</v>
      </c>
    </row>
    <row r="33" spans="1:9" s="49" customFormat="1" x14ac:dyDescent="0.2">
      <c r="A33" s="909" t="s">
        <v>214</v>
      </c>
      <c r="B33" s="912">
        <v>22588</v>
      </c>
      <c r="C33" s="912">
        <v>13127</v>
      </c>
      <c r="D33" s="912">
        <v>9461</v>
      </c>
      <c r="E33" s="912">
        <v>22690</v>
      </c>
      <c r="F33" s="912">
        <v>13358</v>
      </c>
      <c r="G33" s="912">
        <v>9332</v>
      </c>
      <c r="H33" s="912">
        <v>0</v>
      </c>
      <c r="I33" s="909">
        <v>-102</v>
      </c>
    </row>
    <row r="34" spans="1:9" s="49" customFormat="1" x14ac:dyDescent="0.2">
      <c r="A34" s="909" t="s">
        <v>69</v>
      </c>
      <c r="B34" s="912">
        <v>1663</v>
      </c>
      <c r="C34" s="912">
        <v>1062</v>
      </c>
      <c r="D34" s="912">
        <v>601</v>
      </c>
      <c r="E34" s="912">
        <v>1391</v>
      </c>
      <c r="F34" s="912">
        <v>871</v>
      </c>
      <c r="G34" s="912">
        <v>518</v>
      </c>
      <c r="H34" s="912">
        <v>2</v>
      </c>
      <c r="I34" s="909">
        <v>272</v>
      </c>
    </row>
    <row r="35" spans="1:9" s="49" customFormat="1" x14ac:dyDescent="0.2">
      <c r="A35" s="909" t="s">
        <v>68</v>
      </c>
      <c r="B35" s="912">
        <v>1</v>
      </c>
      <c r="C35" s="912">
        <v>1</v>
      </c>
      <c r="D35" s="912">
        <v>0</v>
      </c>
      <c r="E35" s="912">
        <v>3</v>
      </c>
      <c r="F35" s="912">
        <v>2</v>
      </c>
      <c r="G35" s="912">
        <v>1</v>
      </c>
      <c r="H35" s="912">
        <v>0</v>
      </c>
      <c r="I35" s="909">
        <v>-2</v>
      </c>
    </row>
    <row r="36" spans="1:9" s="49" customFormat="1" x14ac:dyDescent="0.2">
      <c r="A36" s="909" t="s">
        <v>71</v>
      </c>
      <c r="B36" s="912">
        <v>3</v>
      </c>
      <c r="C36" s="912">
        <v>2</v>
      </c>
      <c r="D36" s="912">
        <v>1</v>
      </c>
      <c r="E36" s="912">
        <v>5</v>
      </c>
      <c r="F36" s="912">
        <v>4</v>
      </c>
      <c r="G36" s="912">
        <v>1</v>
      </c>
      <c r="H36" s="912">
        <v>0</v>
      </c>
      <c r="I36" s="909">
        <v>-2</v>
      </c>
    </row>
    <row r="37" spans="1:9" s="49" customFormat="1" x14ac:dyDescent="0.2">
      <c r="A37" s="909" t="s">
        <v>72</v>
      </c>
      <c r="B37" s="912">
        <v>28</v>
      </c>
      <c r="C37" s="912">
        <v>17</v>
      </c>
      <c r="D37" s="912">
        <v>11</v>
      </c>
      <c r="E37" s="912">
        <v>28</v>
      </c>
      <c r="F37" s="912">
        <v>16</v>
      </c>
      <c r="G37" s="912">
        <v>12</v>
      </c>
      <c r="H37" s="912">
        <v>0</v>
      </c>
      <c r="I37" s="909">
        <v>0</v>
      </c>
    </row>
    <row r="38" spans="1:9" s="49" customFormat="1" x14ac:dyDescent="0.2">
      <c r="A38" s="908" t="s">
        <v>269</v>
      </c>
      <c r="B38" s="907">
        <v>163</v>
      </c>
      <c r="C38" s="907">
        <v>91</v>
      </c>
      <c r="D38" s="907">
        <v>72</v>
      </c>
      <c r="E38" s="907">
        <v>139</v>
      </c>
      <c r="F38" s="907">
        <v>86</v>
      </c>
      <c r="G38" s="907">
        <v>53</v>
      </c>
      <c r="H38" s="907">
        <v>0</v>
      </c>
      <c r="I38" s="908">
        <v>24</v>
      </c>
    </row>
    <row r="39" spans="1:9" s="49" customFormat="1" x14ac:dyDescent="0.2">
      <c r="A39" s="909" t="s">
        <v>76</v>
      </c>
      <c r="B39" s="912">
        <v>1</v>
      </c>
      <c r="C39" s="912">
        <v>1</v>
      </c>
      <c r="D39" s="912">
        <v>0</v>
      </c>
      <c r="E39" s="912">
        <v>2</v>
      </c>
      <c r="F39" s="912">
        <v>2</v>
      </c>
      <c r="G39" s="912">
        <v>0</v>
      </c>
      <c r="H39" s="912">
        <v>0</v>
      </c>
      <c r="I39" s="909">
        <v>-1</v>
      </c>
    </row>
    <row r="40" spans="1:9" s="49" customFormat="1" x14ac:dyDescent="0.2">
      <c r="A40" s="909" t="s">
        <v>77</v>
      </c>
      <c r="B40" s="912">
        <v>6</v>
      </c>
      <c r="C40" s="912">
        <v>4</v>
      </c>
      <c r="D40" s="912">
        <v>2</v>
      </c>
      <c r="E40" s="912">
        <v>10</v>
      </c>
      <c r="F40" s="912">
        <v>4</v>
      </c>
      <c r="G40" s="912">
        <v>6</v>
      </c>
      <c r="H40" s="912">
        <v>0</v>
      </c>
      <c r="I40" s="909">
        <v>-4</v>
      </c>
    </row>
    <row r="41" spans="1:9" s="49" customFormat="1" ht="13.5" customHeight="1" x14ac:dyDescent="0.2">
      <c r="A41" s="909" t="s">
        <v>795</v>
      </c>
      <c r="B41" s="912">
        <v>1</v>
      </c>
      <c r="C41" s="912">
        <v>1</v>
      </c>
      <c r="D41" s="912">
        <v>0</v>
      </c>
      <c r="E41" s="912">
        <v>3</v>
      </c>
      <c r="F41" s="912">
        <v>3</v>
      </c>
      <c r="G41" s="912">
        <v>0</v>
      </c>
      <c r="H41" s="912">
        <v>0</v>
      </c>
      <c r="I41" s="909">
        <v>-2</v>
      </c>
    </row>
    <row r="42" spans="1:9" s="49" customFormat="1" x14ac:dyDescent="0.2">
      <c r="A42" s="909" t="s">
        <v>100</v>
      </c>
      <c r="B42" s="912">
        <v>15</v>
      </c>
      <c r="C42" s="912">
        <v>3</v>
      </c>
      <c r="D42" s="912">
        <v>12</v>
      </c>
      <c r="E42" s="912">
        <v>14</v>
      </c>
      <c r="F42" s="912">
        <v>4</v>
      </c>
      <c r="G42" s="912">
        <v>10</v>
      </c>
      <c r="H42" s="912">
        <v>0</v>
      </c>
      <c r="I42" s="909">
        <v>1</v>
      </c>
    </row>
    <row r="43" spans="1:9" s="49" customFormat="1" x14ac:dyDescent="0.2">
      <c r="A43" s="909" t="s">
        <v>796</v>
      </c>
      <c r="B43" s="912">
        <v>0</v>
      </c>
      <c r="C43" s="912">
        <v>0</v>
      </c>
      <c r="D43" s="912">
        <v>0</v>
      </c>
      <c r="E43" s="912">
        <v>2</v>
      </c>
      <c r="F43" s="912">
        <v>1</v>
      </c>
      <c r="G43" s="912">
        <v>1</v>
      </c>
      <c r="H43" s="912">
        <v>0</v>
      </c>
      <c r="I43" s="909">
        <v>-2</v>
      </c>
    </row>
    <row r="44" spans="1:9" s="49" customFormat="1" x14ac:dyDescent="0.2">
      <c r="A44" s="909" t="s">
        <v>74</v>
      </c>
      <c r="B44" s="912">
        <v>37</v>
      </c>
      <c r="C44" s="912">
        <v>23</v>
      </c>
      <c r="D44" s="912">
        <v>14</v>
      </c>
      <c r="E44" s="912">
        <v>14</v>
      </c>
      <c r="F44" s="912">
        <v>9</v>
      </c>
      <c r="G44" s="912">
        <v>5</v>
      </c>
      <c r="H44" s="912">
        <v>0</v>
      </c>
      <c r="I44" s="909">
        <v>23</v>
      </c>
    </row>
    <row r="45" spans="1:9" s="49" customFormat="1" x14ac:dyDescent="0.2">
      <c r="A45" s="909" t="s">
        <v>80</v>
      </c>
      <c r="B45" s="912">
        <v>1</v>
      </c>
      <c r="C45" s="912">
        <v>1</v>
      </c>
      <c r="D45" s="912">
        <v>0</v>
      </c>
      <c r="E45" s="912">
        <v>1</v>
      </c>
      <c r="F45" s="912">
        <v>1</v>
      </c>
      <c r="G45" s="912">
        <v>0</v>
      </c>
      <c r="H45" s="912">
        <v>0</v>
      </c>
      <c r="I45" s="909">
        <v>0</v>
      </c>
    </row>
    <row r="46" spans="1:9" s="49" customFormat="1" x14ac:dyDescent="0.2">
      <c r="A46" s="909" t="s">
        <v>83</v>
      </c>
      <c r="B46" s="912">
        <v>45</v>
      </c>
      <c r="C46" s="912">
        <v>23</v>
      </c>
      <c r="D46" s="912">
        <v>22</v>
      </c>
      <c r="E46" s="912">
        <v>39</v>
      </c>
      <c r="F46" s="912">
        <v>23</v>
      </c>
      <c r="G46" s="912">
        <v>16</v>
      </c>
      <c r="H46" s="912">
        <v>0</v>
      </c>
      <c r="I46" s="909">
        <v>6</v>
      </c>
    </row>
    <row r="47" spans="1:9" s="49" customFormat="1" x14ac:dyDescent="0.2">
      <c r="A47" s="909" t="s">
        <v>85</v>
      </c>
      <c r="B47" s="912">
        <v>1</v>
      </c>
      <c r="C47" s="912">
        <v>1</v>
      </c>
      <c r="D47" s="912">
        <v>0</v>
      </c>
      <c r="E47" s="912">
        <v>0</v>
      </c>
      <c r="F47" s="912">
        <v>0</v>
      </c>
      <c r="G47" s="912">
        <v>0</v>
      </c>
      <c r="H47" s="912">
        <v>0</v>
      </c>
      <c r="I47" s="909">
        <v>1</v>
      </c>
    </row>
    <row r="48" spans="1:9" s="49" customFormat="1" x14ac:dyDescent="0.2">
      <c r="A48" s="909" t="s">
        <v>86</v>
      </c>
      <c r="B48" s="912">
        <v>26</v>
      </c>
      <c r="C48" s="912">
        <v>14</v>
      </c>
      <c r="D48" s="912">
        <v>12</v>
      </c>
      <c r="E48" s="912">
        <v>13</v>
      </c>
      <c r="F48" s="912">
        <v>10</v>
      </c>
      <c r="G48" s="912">
        <v>3</v>
      </c>
      <c r="H48" s="912">
        <v>0</v>
      </c>
      <c r="I48" s="909">
        <v>13</v>
      </c>
    </row>
    <row r="49" spans="1:9" x14ac:dyDescent="0.2">
      <c r="A49" s="909" t="s">
        <v>259</v>
      </c>
      <c r="B49" s="912">
        <v>6</v>
      </c>
      <c r="C49" s="912">
        <v>5</v>
      </c>
      <c r="D49" s="912">
        <v>1</v>
      </c>
      <c r="E49" s="912">
        <v>20</v>
      </c>
      <c r="F49" s="912">
        <v>13</v>
      </c>
      <c r="G49" s="912">
        <v>7</v>
      </c>
      <c r="H49" s="912">
        <v>0</v>
      </c>
      <c r="I49" s="909">
        <v>-14</v>
      </c>
    </row>
    <row r="50" spans="1:9" ht="13.5" customHeight="1" x14ac:dyDescent="0.2">
      <c r="A50" s="909" t="s">
        <v>88</v>
      </c>
      <c r="B50" s="912">
        <v>1</v>
      </c>
      <c r="C50" s="912">
        <v>1</v>
      </c>
      <c r="D50" s="912">
        <v>0</v>
      </c>
      <c r="E50" s="912">
        <v>0</v>
      </c>
      <c r="F50" s="912">
        <v>0</v>
      </c>
      <c r="G50" s="912">
        <v>0</v>
      </c>
      <c r="H50" s="912">
        <v>0</v>
      </c>
      <c r="I50" s="909">
        <v>1</v>
      </c>
    </row>
    <row r="51" spans="1:9" ht="13.5" customHeight="1" x14ac:dyDescent="0.2">
      <c r="A51" s="909" t="s">
        <v>90</v>
      </c>
      <c r="B51" s="912">
        <v>7</v>
      </c>
      <c r="C51" s="912">
        <v>6</v>
      </c>
      <c r="D51" s="912">
        <v>1</v>
      </c>
      <c r="E51" s="912">
        <v>9</v>
      </c>
      <c r="F51" s="912">
        <v>8</v>
      </c>
      <c r="G51" s="912">
        <v>1</v>
      </c>
      <c r="H51" s="912">
        <v>0</v>
      </c>
      <c r="I51" s="909">
        <v>-2</v>
      </c>
    </row>
    <row r="52" spans="1:9" x14ac:dyDescent="0.2">
      <c r="A52" s="909" t="s">
        <v>801</v>
      </c>
      <c r="B52" s="912">
        <v>4</v>
      </c>
      <c r="C52" s="912">
        <v>0</v>
      </c>
      <c r="D52" s="912">
        <v>4</v>
      </c>
      <c r="E52" s="912">
        <v>4</v>
      </c>
      <c r="F52" s="912">
        <v>0</v>
      </c>
      <c r="G52" s="912">
        <v>4</v>
      </c>
      <c r="H52" s="912">
        <v>0</v>
      </c>
      <c r="I52" s="909">
        <v>0</v>
      </c>
    </row>
    <row r="53" spans="1:9" x14ac:dyDescent="0.2">
      <c r="A53" s="909" t="s">
        <v>803</v>
      </c>
      <c r="B53" s="912">
        <v>8</v>
      </c>
      <c r="C53" s="912">
        <v>5</v>
      </c>
      <c r="D53" s="912">
        <v>3</v>
      </c>
      <c r="E53" s="912">
        <v>7</v>
      </c>
      <c r="F53" s="912">
        <v>7</v>
      </c>
      <c r="G53" s="912">
        <v>0</v>
      </c>
      <c r="H53" s="912">
        <v>0</v>
      </c>
      <c r="I53" s="909">
        <v>1</v>
      </c>
    </row>
    <row r="54" spans="1:9" x14ac:dyDescent="0.2">
      <c r="A54" s="909" t="s">
        <v>96</v>
      </c>
      <c r="B54" s="912">
        <v>2</v>
      </c>
      <c r="C54" s="912">
        <v>2</v>
      </c>
      <c r="D54" s="912">
        <v>0</v>
      </c>
      <c r="E54" s="912">
        <v>1</v>
      </c>
      <c r="F54" s="912">
        <v>1</v>
      </c>
      <c r="G54" s="912">
        <v>0</v>
      </c>
      <c r="H54" s="912">
        <v>0</v>
      </c>
      <c r="I54" s="909">
        <v>1</v>
      </c>
    </row>
    <row r="55" spans="1:9" x14ac:dyDescent="0.2">
      <c r="A55" s="909" t="s">
        <v>99</v>
      </c>
      <c r="B55" s="912">
        <v>1</v>
      </c>
      <c r="C55" s="912">
        <v>1</v>
      </c>
      <c r="D55" s="912">
        <v>0</v>
      </c>
      <c r="E55" s="912">
        <v>0</v>
      </c>
      <c r="F55" s="912">
        <v>0</v>
      </c>
      <c r="G55" s="912">
        <v>0</v>
      </c>
      <c r="H55" s="912">
        <v>0</v>
      </c>
      <c r="I55" s="909">
        <v>1</v>
      </c>
    </row>
    <row r="56" spans="1:9" x14ac:dyDescent="0.2">
      <c r="A56" s="909" t="s">
        <v>101</v>
      </c>
      <c r="B56" s="912">
        <v>1</v>
      </c>
      <c r="C56" s="912">
        <v>0</v>
      </c>
      <c r="D56" s="912">
        <v>1</v>
      </c>
      <c r="E56" s="912">
        <v>0</v>
      </c>
      <c r="F56" s="912">
        <v>0</v>
      </c>
      <c r="G56" s="912">
        <v>0</v>
      </c>
      <c r="H56" s="912">
        <v>0</v>
      </c>
      <c r="I56" s="909">
        <v>1</v>
      </c>
    </row>
    <row r="57" spans="1:9" x14ac:dyDescent="0.2">
      <c r="A57" s="908" t="s">
        <v>270</v>
      </c>
      <c r="B57" s="907">
        <v>13</v>
      </c>
      <c r="C57" s="907">
        <v>11</v>
      </c>
      <c r="D57" s="907">
        <v>2</v>
      </c>
      <c r="E57" s="907">
        <v>11</v>
      </c>
      <c r="F57" s="907">
        <v>10</v>
      </c>
      <c r="G57" s="907">
        <v>1</v>
      </c>
      <c r="H57" s="907">
        <v>0</v>
      </c>
      <c r="I57" s="908">
        <v>2</v>
      </c>
    </row>
    <row r="58" spans="1:9" x14ac:dyDescent="0.2">
      <c r="A58" s="909" t="s">
        <v>811</v>
      </c>
      <c r="B58" s="912">
        <v>2</v>
      </c>
      <c r="C58" s="912">
        <v>2</v>
      </c>
      <c r="D58" s="912">
        <v>0</v>
      </c>
      <c r="E58" s="912">
        <v>4</v>
      </c>
      <c r="F58" s="912">
        <v>4</v>
      </c>
      <c r="G58" s="912">
        <v>0</v>
      </c>
      <c r="H58" s="912">
        <v>0</v>
      </c>
      <c r="I58" s="909">
        <v>-2</v>
      </c>
    </row>
    <row r="59" spans="1:9" x14ac:dyDescent="0.2">
      <c r="A59" s="909" t="s">
        <v>110</v>
      </c>
      <c r="B59" s="912">
        <v>0</v>
      </c>
      <c r="C59" s="912">
        <v>0</v>
      </c>
      <c r="D59" s="912">
        <v>0</v>
      </c>
      <c r="E59" s="912">
        <v>1</v>
      </c>
      <c r="F59" s="912">
        <v>0</v>
      </c>
      <c r="G59" s="912">
        <v>1</v>
      </c>
      <c r="H59" s="912">
        <v>0</v>
      </c>
      <c r="I59" s="909">
        <v>-1</v>
      </c>
    </row>
    <row r="60" spans="1:9" x14ac:dyDescent="0.2">
      <c r="A60" s="909" t="s">
        <v>112</v>
      </c>
      <c r="B60" s="912">
        <v>1</v>
      </c>
      <c r="C60" s="912">
        <v>1</v>
      </c>
      <c r="D60" s="912">
        <v>0</v>
      </c>
      <c r="E60" s="912">
        <v>0</v>
      </c>
      <c r="F60" s="912">
        <v>0</v>
      </c>
      <c r="G60" s="912">
        <v>0</v>
      </c>
      <c r="H60" s="912">
        <v>0</v>
      </c>
      <c r="I60" s="909">
        <v>1</v>
      </c>
    </row>
    <row r="61" spans="1:9" x14ac:dyDescent="0.2">
      <c r="A61" s="909" t="s">
        <v>113</v>
      </c>
      <c r="B61" s="912">
        <v>1</v>
      </c>
      <c r="C61" s="912">
        <v>1</v>
      </c>
      <c r="D61" s="912">
        <v>0</v>
      </c>
      <c r="E61" s="912">
        <v>1</v>
      </c>
      <c r="F61" s="912">
        <v>1</v>
      </c>
      <c r="G61" s="912">
        <v>0</v>
      </c>
      <c r="H61" s="912">
        <v>0</v>
      </c>
      <c r="I61" s="909">
        <v>0</v>
      </c>
    </row>
    <row r="62" spans="1:9" x14ac:dyDescent="0.2">
      <c r="A62" s="909" t="s">
        <v>817</v>
      </c>
      <c r="B62" s="912">
        <v>2</v>
      </c>
      <c r="C62" s="912">
        <v>2</v>
      </c>
      <c r="D62" s="912">
        <v>0</v>
      </c>
      <c r="E62" s="912">
        <v>3</v>
      </c>
      <c r="F62" s="912">
        <v>3</v>
      </c>
      <c r="G62" s="912">
        <v>0</v>
      </c>
      <c r="H62" s="912">
        <v>0</v>
      </c>
      <c r="I62" s="909">
        <v>-1</v>
      </c>
    </row>
    <row r="63" spans="1:9" x14ac:dyDescent="0.2">
      <c r="A63" s="909" t="s">
        <v>299</v>
      </c>
      <c r="B63" s="912">
        <v>1</v>
      </c>
      <c r="C63" s="912">
        <v>1</v>
      </c>
      <c r="D63" s="912">
        <v>0</v>
      </c>
      <c r="E63" s="912">
        <v>1</v>
      </c>
      <c r="F63" s="912">
        <v>1</v>
      </c>
      <c r="G63" s="912">
        <v>0</v>
      </c>
      <c r="H63" s="912">
        <v>0</v>
      </c>
      <c r="I63" s="909">
        <v>0</v>
      </c>
    </row>
    <row r="64" spans="1:9" x14ac:dyDescent="0.2">
      <c r="A64" s="909" t="s">
        <v>107</v>
      </c>
      <c r="B64" s="912">
        <v>2</v>
      </c>
      <c r="C64" s="912">
        <v>2</v>
      </c>
      <c r="D64" s="912">
        <v>0</v>
      </c>
      <c r="E64" s="912">
        <v>0</v>
      </c>
      <c r="F64" s="912">
        <v>0</v>
      </c>
      <c r="G64" s="912">
        <v>0</v>
      </c>
      <c r="H64" s="912">
        <v>0</v>
      </c>
      <c r="I64" s="909">
        <v>2</v>
      </c>
    </row>
    <row r="65" spans="1:9" x14ac:dyDescent="0.2">
      <c r="A65" s="909" t="s">
        <v>823</v>
      </c>
      <c r="B65" s="912">
        <v>4</v>
      </c>
      <c r="C65" s="912">
        <v>2</v>
      </c>
      <c r="D65" s="912">
        <v>2</v>
      </c>
      <c r="E65" s="912">
        <v>1</v>
      </c>
      <c r="F65" s="912">
        <v>1</v>
      </c>
      <c r="G65" s="912">
        <v>0</v>
      </c>
      <c r="H65" s="912">
        <v>0</v>
      </c>
      <c r="I65" s="909">
        <v>3</v>
      </c>
    </row>
    <row r="66" spans="1:9" x14ac:dyDescent="0.2">
      <c r="A66" s="908" t="s">
        <v>272</v>
      </c>
      <c r="B66" s="907">
        <v>8</v>
      </c>
      <c r="C66" s="907">
        <v>5</v>
      </c>
      <c r="D66" s="907">
        <v>3</v>
      </c>
      <c r="E66" s="907">
        <v>4</v>
      </c>
      <c r="F66" s="907">
        <v>3</v>
      </c>
      <c r="G66" s="907">
        <v>1</v>
      </c>
      <c r="H66" s="907">
        <v>0</v>
      </c>
      <c r="I66" s="908">
        <v>4</v>
      </c>
    </row>
    <row r="67" spans="1:9" x14ac:dyDescent="0.2">
      <c r="A67" s="909" t="s">
        <v>149</v>
      </c>
      <c r="B67" s="912">
        <v>8</v>
      </c>
      <c r="C67" s="912">
        <v>5</v>
      </c>
      <c r="D67" s="912">
        <v>3</v>
      </c>
      <c r="E67" s="912">
        <v>2</v>
      </c>
      <c r="F67" s="912">
        <v>2</v>
      </c>
      <c r="G67" s="912">
        <v>0</v>
      </c>
      <c r="H67" s="912">
        <v>0</v>
      </c>
      <c r="I67" s="909">
        <v>6</v>
      </c>
    </row>
    <row r="68" spans="1:9" x14ac:dyDescent="0.2">
      <c r="A68" s="909" t="s">
        <v>153</v>
      </c>
      <c r="B68" s="912">
        <v>0</v>
      </c>
      <c r="C68" s="912">
        <v>0</v>
      </c>
      <c r="D68" s="912">
        <v>0</v>
      </c>
      <c r="E68" s="912">
        <v>2</v>
      </c>
      <c r="F68" s="912">
        <v>1</v>
      </c>
      <c r="G68" s="912">
        <v>1</v>
      </c>
      <c r="H68" s="912">
        <v>0</v>
      </c>
      <c r="I68" s="909">
        <v>-2</v>
      </c>
    </row>
    <row r="69" spans="1:9" x14ac:dyDescent="0.2">
      <c r="A69" s="1094"/>
      <c r="B69" s="1095"/>
      <c r="C69" s="1095"/>
      <c r="D69" s="1095"/>
      <c r="E69" s="1095"/>
      <c r="F69" s="1095"/>
      <c r="G69" s="1095"/>
      <c r="H69" s="1095"/>
      <c r="I69" s="1094"/>
    </row>
    <row r="70" spans="1:9" x14ac:dyDescent="0.2">
      <c r="A70" s="125" t="s">
        <v>3749</v>
      </c>
    </row>
    <row r="71" spans="1:9" x14ac:dyDescent="0.2">
      <c r="A71" s="1077" t="s">
        <v>761</v>
      </c>
    </row>
  </sheetData>
  <mergeCells count="8">
    <mergeCell ref="I12:I13"/>
    <mergeCell ref="E12:H12"/>
    <mergeCell ref="A7:H7"/>
    <mergeCell ref="A8:H8"/>
    <mergeCell ref="A9:H9"/>
    <mergeCell ref="A10:H10"/>
    <mergeCell ref="A12:A13"/>
    <mergeCell ref="B12:D12"/>
  </mergeCells>
  <hyperlinks>
    <hyperlink ref="I8" location="INDICE!B82"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27"/>
  <sheetViews>
    <sheetView showGridLines="0" zoomScaleNormal="100" workbookViewId="0"/>
  </sheetViews>
  <sheetFormatPr baseColWidth="10" defaultColWidth="11.42578125" defaultRowHeight="12.75" x14ac:dyDescent="0.2"/>
  <cols>
    <col min="1" max="1" width="22.7109375" style="134" customWidth="1"/>
    <col min="2" max="8" width="11.42578125" style="134"/>
    <col min="9" max="16384" width="11.42578125" style="47"/>
  </cols>
  <sheetData>
    <row r="7" spans="1:9" x14ac:dyDescent="0.2">
      <c r="A7" s="1288" t="s">
        <v>489</v>
      </c>
      <c r="B7" s="1288"/>
      <c r="C7" s="1288"/>
      <c r="D7" s="1288"/>
      <c r="E7" s="1288"/>
      <c r="F7" s="1288"/>
      <c r="G7" s="1288"/>
      <c r="H7" s="1288"/>
      <c r="I7" s="48"/>
    </row>
    <row r="8" spans="1:9" x14ac:dyDescent="0.2">
      <c r="A8" s="1288" t="s">
        <v>365</v>
      </c>
      <c r="B8" s="1288"/>
      <c r="C8" s="1288"/>
      <c r="D8" s="1288"/>
      <c r="E8" s="1288"/>
      <c r="F8" s="1288"/>
      <c r="G8" s="1288"/>
      <c r="H8" s="1288"/>
      <c r="I8" s="83" t="s">
        <v>254</v>
      </c>
    </row>
    <row r="9" spans="1:9" x14ac:dyDescent="0.2">
      <c r="A9" s="1288" t="s">
        <v>739</v>
      </c>
      <c r="B9" s="1288"/>
      <c r="C9" s="1288"/>
      <c r="D9" s="1288"/>
      <c r="E9" s="1288"/>
      <c r="F9" s="1288"/>
      <c r="G9" s="1288"/>
      <c r="H9" s="1288"/>
      <c r="I9" s="48"/>
    </row>
    <row r="10" spans="1:9" x14ac:dyDescent="0.2">
      <c r="A10" s="1288" t="s">
        <v>767</v>
      </c>
      <c r="B10" s="1288"/>
      <c r="C10" s="1288"/>
      <c r="D10" s="1288"/>
      <c r="E10" s="1288"/>
      <c r="F10" s="1288"/>
      <c r="G10" s="1288"/>
      <c r="H10" s="1288"/>
      <c r="I10" s="48"/>
    </row>
    <row r="11" spans="1:9" x14ac:dyDescent="0.2">
      <c r="A11" s="306"/>
      <c r="B11" s="306"/>
      <c r="C11" s="306"/>
      <c r="D11" s="306"/>
      <c r="E11" s="306"/>
      <c r="F11" s="306"/>
      <c r="G11" s="306"/>
      <c r="H11" s="306"/>
      <c r="I11" s="48"/>
    </row>
    <row r="12" spans="1:9" ht="12.75" customHeight="1" x14ac:dyDescent="0.2">
      <c r="A12" s="1217" t="s">
        <v>40</v>
      </c>
      <c r="B12" s="1225" t="s">
        <v>2</v>
      </c>
      <c r="C12" s="1226"/>
      <c r="D12" s="1227"/>
      <c r="E12" s="1225" t="s">
        <v>3</v>
      </c>
      <c r="F12" s="1226"/>
      <c r="G12" s="1227"/>
      <c r="H12" s="1217" t="s">
        <v>39</v>
      </c>
    </row>
    <row r="13" spans="1:9" x14ac:dyDescent="0.2">
      <c r="A13" s="1218"/>
      <c r="B13" s="773" t="s">
        <v>10</v>
      </c>
      <c r="C13" s="773" t="s">
        <v>0</v>
      </c>
      <c r="D13" s="773" t="s">
        <v>1</v>
      </c>
      <c r="E13" s="773" t="s">
        <v>10</v>
      </c>
      <c r="F13" s="773" t="s">
        <v>0</v>
      </c>
      <c r="G13" s="773" t="s">
        <v>1</v>
      </c>
      <c r="H13" s="1218"/>
    </row>
    <row r="14" spans="1:9" x14ac:dyDescent="0.2">
      <c r="A14" s="572" t="s">
        <v>10</v>
      </c>
      <c r="B14" s="382">
        <v>1533</v>
      </c>
      <c r="C14" s="382">
        <v>1022</v>
      </c>
      <c r="D14" s="382">
        <v>511</v>
      </c>
      <c r="E14" s="382">
        <v>1425</v>
      </c>
      <c r="F14" s="382">
        <v>945</v>
      </c>
      <c r="G14" s="382">
        <v>480</v>
      </c>
      <c r="H14" s="301">
        <f>+Tabla10232803281328234[[#This Row],[Columna2]]-Tabla10232803281328234[[#This Row],[Columna5]]</f>
        <v>108</v>
      </c>
    </row>
    <row r="15" spans="1:9" x14ac:dyDescent="0.2">
      <c r="A15" s="572" t="s">
        <v>267</v>
      </c>
      <c r="B15" s="382">
        <v>1529</v>
      </c>
      <c r="C15" s="382">
        <v>1019</v>
      </c>
      <c r="D15" s="382">
        <v>510</v>
      </c>
      <c r="E15" s="382">
        <v>1419</v>
      </c>
      <c r="F15" s="382">
        <v>941</v>
      </c>
      <c r="G15" s="382">
        <v>478</v>
      </c>
      <c r="H15" s="301">
        <f>+Tabla10232803281328234[[#This Row],[Columna2]]-Tabla10232803281328234[[#This Row],[Columna5]]</f>
        <v>110</v>
      </c>
    </row>
    <row r="16" spans="1:9" x14ac:dyDescent="0.2">
      <c r="A16" s="572" t="s">
        <v>781</v>
      </c>
      <c r="B16" s="382">
        <v>1</v>
      </c>
      <c r="C16" s="382">
        <v>1</v>
      </c>
      <c r="D16" s="382">
        <v>0</v>
      </c>
      <c r="E16" s="382">
        <v>0</v>
      </c>
      <c r="F16" s="382">
        <v>0</v>
      </c>
      <c r="G16" s="382">
        <v>0</v>
      </c>
      <c r="H16" s="304">
        <f>+Tabla10232803281328234[[#This Row],[Columna2]]-Tabla10232803281328234[[#This Row],[Columna5]]</f>
        <v>1</v>
      </c>
    </row>
    <row r="17" spans="1:8" x14ac:dyDescent="0.2">
      <c r="A17" s="315" t="s">
        <v>42</v>
      </c>
      <c r="B17" s="383">
        <v>1</v>
      </c>
      <c r="C17" s="383">
        <v>1</v>
      </c>
      <c r="D17" s="383">
        <v>0</v>
      </c>
      <c r="E17" s="383">
        <v>0</v>
      </c>
      <c r="F17" s="383">
        <v>0</v>
      </c>
      <c r="G17" s="383">
        <v>0</v>
      </c>
      <c r="H17" s="304">
        <f>+Tabla10232803281328234[[#This Row],[Columna2]]-Tabla10232803281328234[[#This Row],[Columna5]]</f>
        <v>1</v>
      </c>
    </row>
    <row r="18" spans="1:8" x14ac:dyDescent="0.2">
      <c r="A18" s="572" t="s">
        <v>273</v>
      </c>
      <c r="B18" s="382">
        <v>1528</v>
      </c>
      <c r="C18" s="382">
        <v>1018</v>
      </c>
      <c r="D18" s="382">
        <v>510</v>
      </c>
      <c r="E18" s="382">
        <v>1419</v>
      </c>
      <c r="F18" s="382">
        <v>941</v>
      </c>
      <c r="G18" s="382">
        <v>478</v>
      </c>
      <c r="H18" s="301">
        <f>+Tabla10232803281328234[[#This Row],[Columna2]]-Tabla10232803281328234[[#This Row],[Columna5]]</f>
        <v>109</v>
      </c>
    </row>
    <row r="19" spans="1:8" x14ac:dyDescent="0.2">
      <c r="A19" s="315" t="s">
        <v>66</v>
      </c>
      <c r="B19" s="383">
        <v>6</v>
      </c>
      <c r="C19" s="383">
        <v>4</v>
      </c>
      <c r="D19" s="383">
        <v>2</v>
      </c>
      <c r="E19" s="383">
        <v>6</v>
      </c>
      <c r="F19" s="383">
        <v>4</v>
      </c>
      <c r="G19" s="383">
        <v>2</v>
      </c>
      <c r="H19" s="304">
        <f>+Tabla10232803281328234[[#This Row],[Columna2]]-Tabla10232803281328234[[#This Row],[Columna5]]</f>
        <v>0</v>
      </c>
    </row>
    <row r="20" spans="1:8" x14ac:dyDescent="0.2">
      <c r="A20" s="315" t="s">
        <v>214</v>
      </c>
      <c r="B20" s="383">
        <v>668</v>
      </c>
      <c r="C20" s="383">
        <v>397</v>
      </c>
      <c r="D20" s="383">
        <v>271</v>
      </c>
      <c r="E20" s="383">
        <v>691</v>
      </c>
      <c r="F20" s="383">
        <v>414</v>
      </c>
      <c r="G20" s="383">
        <v>277</v>
      </c>
      <c r="H20" s="304">
        <f>+Tabla10232803281328234[[#This Row],[Columna2]]-Tabla10232803281328234[[#This Row],[Columna5]]</f>
        <v>-23</v>
      </c>
    </row>
    <row r="21" spans="1:8" x14ac:dyDescent="0.2">
      <c r="A21" s="315" t="s">
        <v>69</v>
      </c>
      <c r="B21" s="383">
        <v>854</v>
      </c>
      <c r="C21" s="383">
        <v>617</v>
      </c>
      <c r="D21" s="383">
        <v>237</v>
      </c>
      <c r="E21" s="383">
        <v>722</v>
      </c>
      <c r="F21" s="383">
        <v>523</v>
      </c>
      <c r="G21" s="383">
        <v>199</v>
      </c>
      <c r="H21" s="304">
        <f>+Tabla10232803281328234[[#This Row],[Columna2]]-Tabla10232803281328234[[#This Row],[Columna5]]</f>
        <v>132</v>
      </c>
    </row>
    <row r="22" spans="1:8" x14ac:dyDescent="0.2">
      <c r="A22" s="572" t="s">
        <v>269</v>
      </c>
      <c r="B22" s="382">
        <v>4</v>
      </c>
      <c r="C22" s="382">
        <v>3</v>
      </c>
      <c r="D22" s="382">
        <v>1</v>
      </c>
      <c r="E22" s="382">
        <v>6</v>
      </c>
      <c r="F22" s="382">
        <v>4</v>
      </c>
      <c r="G22" s="382">
        <v>2</v>
      </c>
      <c r="H22" s="301">
        <f>+Tabla10232803281328234[[#This Row],[Columna2]]-Tabla10232803281328234[[#This Row],[Columna5]]</f>
        <v>-2</v>
      </c>
    </row>
    <row r="23" spans="1:8" x14ac:dyDescent="0.2">
      <c r="A23" s="315" t="s">
        <v>83</v>
      </c>
      <c r="B23" s="383">
        <v>2</v>
      </c>
      <c r="C23" s="383">
        <v>2</v>
      </c>
      <c r="D23" s="383">
        <v>0</v>
      </c>
      <c r="E23" s="383">
        <v>2</v>
      </c>
      <c r="F23" s="383">
        <v>1</v>
      </c>
      <c r="G23" s="383">
        <v>1</v>
      </c>
      <c r="H23" s="304">
        <f>+Tabla10232803281328234[[#This Row],[Columna2]]-Tabla10232803281328234[[#This Row],[Columna5]]</f>
        <v>0</v>
      </c>
    </row>
    <row r="24" spans="1:8" x14ac:dyDescent="0.2">
      <c r="A24" s="315" t="s">
        <v>86</v>
      </c>
      <c r="B24" s="383">
        <v>2</v>
      </c>
      <c r="C24" s="383">
        <v>1</v>
      </c>
      <c r="D24" s="383">
        <v>1</v>
      </c>
      <c r="E24" s="383">
        <v>3</v>
      </c>
      <c r="F24" s="383">
        <v>2</v>
      </c>
      <c r="G24" s="383">
        <v>1</v>
      </c>
      <c r="H24" s="304">
        <f>+Tabla10232803281328234[[#This Row],[Columna2]]-Tabla10232803281328234[[#This Row],[Columna5]]</f>
        <v>-1</v>
      </c>
    </row>
    <row r="25" spans="1:8" x14ac:dyDescent="0.2">
      <c r="A25" s="315" t="s">
        <v>90</v>
      </c>
      <c r="B25" s="383">
        <v>0</v>
      </c>
      <c r="C25" s="383">
        <v>0</v>
      </c>
      <c r="D25" s="383">
        <v>0</v>
      </c>
      <c r="E25" s="383">
        <v>1</v>
      </c>
      <c r="F25" s="383">
        <v>1</v>
      </c>
      <c r="G25" s="383">
        <v>0</v>
      </c>
      <c r="H25" s="304">
        <f>+Tabla10232803281328234[[#This Row],[Columna2]]-Tabla10232803281328234[[#This Row],[Columna5]]</f>
        <v>-1</v>
      </c>
    </row>
    <row r="27" spans="1:8" x14ac:dyDescent="0.2">
      <c r="A27" s="1077" t="s">
        <v>761</v>
      </c>
    </row>
  </sheetData>
  <mergeCells count="8">
    <mergeCell ref="A7:H7"/>
    <mergeCell ref="A8:H8"/>
    <mergeCell ref="A9:H9"/>
    <mergeCell ref="A10:H10"/>
    <mergeCell ref="A12:A13"/>
    <mergeCell ref="B12:D12"/>
    <mergeCell ref="E12:G12"/>
    <mergeCell ref="H12:H13"/>
  </mergeCells>
  <hyperlinks>
    <hyperlink ref="I8" location="INDICE!B83"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tableParts count="1">
    <tablePart r:id="rId4"/>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24"/>
  <sheetViews>
    <sheetView showGridLines="0" zoomScaleNormal="100" workbookViewId="0"/>
  </sheetViews>
  <sheetFormatPr baseColWidth="10" defaultColWidth="11.42578125" defaultRowHeight="12.75" x14ac:dyDescent="0.2"/>
  <cols>
    <col min="1" max="1" width="22.7109375" style="134" customWidth="1"/>
    <col min="2" max="8" width="11.42578125" style="134"/>
    <col min="9" max="16384" width="11.42578125" style="47"/>
  </cols>
  <sheetData>
    <row r="7" spans="1:9" x14ac:dyDescent="0.2">
      <c r="A7" s="1288" t="s">
        <v>524</v>
      </c>
      <c r="B7" s="1288"/>
      <c r="C7" s="1288"/>
      <c r="D7" s="1288"/>
      <c r="E7" s="1288"/>
      <c r="F7" s="1288"/>
      <c r="G7" s="1288"/>
      <c r="H7" s="1288"/>
      <c r="I7" s="48"/>
    </row>
    <row r="8" spans="1:9" x14ac:dyDescent="0.2">
      <c r="A8" s="1288" t="s">
        <v>365</v>
      </c>
      <c r="B8" s="1288"/>
      <c r="C8" s="1288"/>
      <c r="D8" s="1288"/>
      <c r="E8" s="1288"/>
      <c r="F8" s="1288"/>
      <c r="G8" s="1288"/>
      <c r="H8" s="1288"/>
      <c r="I8" s="83" t="s">
        <v>254</v>
      </c>
    </row>
    <row r="9" spans="1:9" x14ac:dyDescent="0.2">
      <c r="A9" s="1288" t="s">
        <v>3650</v>
      </c>
      <c r="B9" s="1288"/>
      <c r="C9" s="1288"/>
      <c r="D9" s="1288"/>
      <c r="E9" s="1288"/>
      <c r="F9" s="1288"/>
      <c r="G9" s="1288"/>
      <c r="H9" s="1288"/>
      <c r="I9" s="48"/>
    </row>
    <row r="10" spans="1:9" x14ac:dyDescent="0.2">
      <c r="A10" s="1288" t="s">
        <v>767</v>
      </c>
      <c r="B10" s="1288"/>
      <c r="C10" s="1288"/>
      <c r="D10" s="1288"/>
      <c r="E10" s="1288"/>
      <c r="F10" s="1288"/>
      <c r="G10" s="1288"/>
      <c r="H10" s="1288"/>
      <c r="I10" s="48"/>
    </row>
    <row r="11" spans="1:9" x14ac:dyDescent="0.2">
      <c r="A11" s="306"/>
      <c r="B11" s="306"/>
      <c r="C11" s="306"/>
      <c r="D11" s="306"/>
      <c r="E11" s="306"/>
      <c r="F11" s="306"/>
      <c r="G11" s="306"/>
      <c r="H11" s="306"/>
      <c r="I11" s="48"/>
    </row>
    <row r="12" spans="1:9" ht="12.75" customHeight="1" x14ac:dyDescent="0.2">
      <c r="A12" s="1217" t="s">
        <v>40</v>
      </c>
      <c r="B12" s="1225" t="s">
        <v>2</v>
      </c>
      <c r="C12" s="1226"/>
      <c r="D12" s="1227"/>
      <c r="E12" s="1225" t="s">
        <v>3</v>
      </c>
      <c r="F12" s="1226"/>
      <c r="G12" s="1227"/>
      <c r="H12" s="1217" t="s">
        <v>39</v>
      </c>
    </row>
    <row r="13" spans="1:9" x14ac:dyDescent="0.2">
      <c r="A13" s="1218"/>
      <c r="B13" s="773" t="s">
        <v>10</v>
      </c>
      <c r="C13" s="773" t="s">
        <v>0</v>
      </c>
      <c r="D13" s="773" t="s">
        <v>1</v>
      </c>
      <c r="E13" s="773" t="s">
        <v>10</v>
      </c>
      <c r="F13" s="773" t="s">
        <v>0</v>
      </c>
      <c r="G13" s="773" t="s">
        <v>1</v>
      </c>
      <c r="H13" s="1218"/>
    </row>
    <row r="14" spans="1:9" s="49" customFormat="1" ht="15" x14ac:dyDescent="0.25">
      <c r="A14" s="915" t="s">
        <v>10</v>
      </c>
      <c r="B14" s="1045">
        <v>107</v>
      </c>
      <c r="C14" s="1045">
        <v>81</v>
      </c>
      <c r="D14" s="1045">
        <v>26</v>
      </c>
      <c r="E14" s="1045">
        <v>126</v>
      </c>
      <c r="F14" s="1045">
        <v>93</v>
      </c>
      <c r="G14" s="1045">
        <v>33</v>
      </c>
      <c r="H14" s="300">
        <f>+H15</f>
        <v>-19</v>
      </c>
    </row>
    <row r="15" spans="1:9" s="49" customFormat="1" ht="15" x14ac:dyDescent="0.25">
      <c r="A15" s="915" t="s">
        <v>267</v>
      </c>
      <c r="B15" s="1046">
        <v>107</v>
      </c>
      <c r="C15" s="1046">
        <v>81</v>
      </c>
      <c r="D15" s="1046">
        <v>26</v>
      </c>
      <c r="E15" s="1046">
        <v>126</v>
      </c>
      <c r="F15" s="1046">
        <v>93</v>
      </c>
      <c r="G15" s="1046">
        <v>33</v>
      </c>
      <c r="H15" s="309">
        <f>+Tabla102328032813282348[[#This Row],[Columna2]]-Tabla102328032813282348[[#This Row],[Columna5]]</f>
        <v>-19</v>
      </c>
    </row>
    <row r="16" spans="1:9" s="49" customFormat="1" ht="15" x14ac:dyDescent="0.25">
      <c r="A16" s="911" t="s">
        <v>69</v>
      </c>
      <c r="B16" s="1047">
        <v>107</v>
      </c>
      <c r="C16" s="1047">
        <v>81</v>
      </c>
      <c r="D16" s="1047">
        <v>26</v>
      </c>
      <c r="E16" s="1047">
        <v>123</v>
      </c>
      <c r="F16" s="1047">
        <v>91</v>
      </c>
      <c r="G16" s="1047">
        <v>32</v>
      </c>
      <c r="H16" s="304">
        <f>+Tabla102328032813282348[[#This Row],[Columna2]]-Tabla102328032813282348[[#This Row],[Columna5]]</f>
        <v>-16</v>
      </c>
    </row>
    <row r="17" spans="1:8" s="49" customFormat="1" ht="15" x14ac:dyDescent="0.25">
      <c r="A17" s="916" t="s">
        <v>268</v>
      </c>
      <c r="B17" s="1045">
        <v>0</v>
      </c>
      <c r="C17" s="1045">
        <v>0</v>
      </c>
      <c r="D17" s="1045">
        <v>0</v>
      </c>
      <c r="E17" s="1045">
        <v>1</v>
      </c>
      <c r="F17" s="1045">
        <v>1</v>
      </c>
      <c r="G17" s="1045">
        <v>0</v>
      </c>
      <c r="H17" s="301">
        <f>+Tabla102328032813282348[[#This Row],[Columna2]]-Tabla102328032813282348[[#This Row],[Columna5]]</f>
        <v>-1</v>
      </c>
    </row>
    <row r="18" spans="1:8" s="49" customFormat="1" ht="15" x14ac:dyDescent="0.25">
      <c r="A18" s="911" t="s">
        <v>55</v>
      </c>
      <c r="B18" s="1047">
        <v>0</v>
      </c>
      <c r="C18" s="1047">
        <v>0</v>
      </c>
      <c r="D18" s="1047">
        <v>0</v>
      </c>
      <c r="E18" s="1047">
        <v>1</v>
      </c>
      <c r="F18" s="1047">
        <v>1</v>
      </c>
      <c r="G18" s="1047">
        <v>0</v>
      </c>
      <c r="H18" s="304">
        <f>+Tabla102328032813282348[[#This Row],[Columna2]]-Tabla102328032813282348[[#This Row],[Columna5]]</f>
        <v>-1</v>
      </c>
    </row>
    <row r="19" spans="1:8" s="49" customFormat="1" ht="15" x14ac:dyDescent="0.25">
      <c r="A19" s="916" t="s">
        <v>273</v>
      </c>
      <c r="B19" s="1045">
        <v>107</v>
      </c>
      <c r="C19" s="1045">
        <v>81</v>
      </c>
      <c r="D19" s="1045">
        <v>26</v>
      </c>
      <c r="E19" s="1045">
        <v>125</v>
      </c>
      <c r="F19" s="1045">
        <v>92</v>
      </c>
      <c r="G19" s="1045">
        <v>33</v>
      </c>
      <c r="H19" s="301">
        <f>+Tabla102328032813282348[[#This Row],[Columna2]]-Tabla102328032813282348[[#This Row],[Columna5]]</f>
        <v>-18</v>
      </c>
    </row>
    <row r="20" spans="1:8" s="49" customFormat="1" ht="15" x14ac:dyDescent="0.25">
      <c r="A20" s="911" t="s">
        <v>65</v>
      </c>
      <c r="B20" s="1047">
        <v>0</v>
      </c>
      <c r="C20" s="1047">
        <v>0</v>
      </c>
      <c r="D20" s="1047">
        <v>0</v>
      </c>
      <c r="E20" s="1047">
        <v>1</v>
      </c>
      <c r="F20" s="1047">
        <v>1</v>
      </c>
      <c r="G20" s="1047">
        <v>0</v>
      </c>
      <c r="H20" s="304">
        <f>+Tabla102328032813282348[[#This Row],[Columna2]]-Tabla102328032813282348[[#This Row],[Columna5]]</f>
        <v>-1</v>
      </c>
    </row>
    <row r="21" spans="1:8" s="49" customFormat="1" ht="15" x14ac:dyDescent="0.25">
      <c r="A21" s="911" t="s">
        <v>214</v>
      </c>
      <c r="B21" s="1047">
        <v>0</v>
      </c>
      <c r="C21" s="1047">
        <v>0</v>
      </c>
      <c r="D21" s="1047">
        <v>0</v>
      </c>
      <c r="E21" s="1047">
        <v>1</v>
      </c>
      <c r="F21" s="1047">
        <v>0</v>
      </c>
      <c r="G21" s="1047">
        <v>1</v>
      </c>
      <c r="H21" s="304">
        <f>+Tabla102328032813282348[[#This Row],[Columna2]]-Tabla102328032813282348[[#This Row],[Columna5]]</f>
        <v>-1</v>
      </c>
    </row>
    <row r="22" spans="1:8" ht="15" x14ac:dyDescent="0.25">
      <c r="A22" s="913" t="s">
        <v>69</v>
      </c>
      <c r="B22" s="1048">
        <v>107</v>
      </c>
      <c r="C22" s="1048">
        <v>81</v>
      </c>
      <c r="D22" s="1048">
        <v>26</v>
      </c>
      <c r="E22" s="1048">
        <v>123</v>
      </c>
      <c r="F22" s="1048">
        <v>91</v>
      </c>
      <c r="G22" s="1048">
        <v>32</v>
      </c>
      <c r="H22" s="305">
        <f>+Tabla102328032813282348[[#This Row],[Columna2]]-Tabla102328032813282348[[#This Row],[Columna5]]</f>
        <v>-16</v>
      </c>
    </row>
    <row r="24" spans="1:8" x14ac:dyDescent="0.2">
      <c r="A24" s="1077" t="s">
        <v>761</v>
      </c>
    </row>
  </sheetData>
  <mergeCells count="8">
    <mergeCell ref="A7:H7"/>
    <mergeCell ref="A8:H8"/>
    <mergeCell ref="A9:H9"/>
    <mergeCell ref="A10:H10"/>
    <mergeCell ref="A12:A13"/>
    <mergeCell ref="B12:D12"/>
    <mergeCell ref="E12:G12"/>
    <mergeCell ref="H12:H13"/>
  </mergeCells>
  <hyperlinks>
    <hyperlink ref="I8" location="INDICE!B84"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tableParts count="1">
    <tablePart r:id="rId4"/>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Y44"/>
  <sheetViews>
    <sheetView showGridLines="0" workbookViewId="0"/>
  </sheetViews>
  <sheetFormatPr baseColWidth="10" defaultRowHeight="12.75" x14ac:dyDescent="0.2"/>
  <cols>
    <col min="1" max="1" width="23.5703125" customWidth="1"/>
  </cols>
  <sheetData>
    <row r="7" spans="1:25" x14ac:dyDescent="0.2">
      <c r="A7" s="1288" t="s">
        <v>3951</v>
      </c>
      <c r="B7" s="1288"/>
      <c r="C7" s="1288"/>
      <c r="D7" s="1288"/>
      <c r="E7" s="1288"/>
      <c r="F7" s="1288"/>
      <c r="G7" s="1288"/>
      <c r="H7" s="1288"/>
      <c r="I7" s="1288"/>
      <c r="J7" s="1288"/>
      <c r="K7" s="1288"/>
      <c r="L7" s="1288"/>
      <c r="M7" s="1288"/>
      <c r="N7" s="1288"/>
    </row>
    <row r="8" spans="1:25" x14ac:dyDescent="0.2">
      <c r="A8" s="1288" t="s">
        <v>3952</v>
      </c>
      <c r="B8" s="1288"/>
      <c r="C8" s="1288"/>
      <c r="D8" s="1288"/>
      <c r="E8" s="1288"/>
      <c r="F8" s="1288"/>
      <c r="G8" s="1288"/>
      <c r="H8" s="1288"/>
      <c r="I8" s="1288"/>
      <c r="J8" s="1288"/>
      <c r="K8" s="1288"/>
      <c r="L8" s="1288"/>
      <c r="M8" s="1288"/>
      <c r="N8" s="1288"/>
    </row>
    <row r="9" spans="1:25" x14ac:dyDescent="0.2">
      <c r="A9" s="1288" t="s">
        <v>767</v>
      </c>
      <c r="B9" s="1288"/>
      <c r="C9" s="1288"/>
      <c r="D9" s="1288"/>
      <c r="E9" s="1288"/>
      <c r="F9" s="1288"/>
      <c r="G9" s="1288"/>
      <c r="H9" s="1288"/>
      <c r="I9" s="1288"/>
      <c r="J9" s="1288"/>
      <c r="K9" s="1288"/>
      <c r="L9" s="1288"/>
      <c r="M9" s="1288"/>
      <c r="N9" s="1288"/>
      <c r="O9" s="83" t="s">
        <v>254</v>
      </c>
    </row>
    <row r="12" spans="1:25" ht="15" customHeight="1" x14ac:dyDescent="0.2">
      <c r="A12" s="1217" t="s">
        <v>3949</v>
      </c>
      <c r="B12" s="1225" t="s">
        <v>2</v>
      </c>
      <c r="C12" s="1226"/>
      <c r="D12" s="1226"/>
      <c r="E12" s="1226"/>
      <c r="F12" s="1226"/>
      <c r="G12" s="1226"/>
      <c r="H12" s="1226"/>
      <c r="I12" s="1226"/>
      <c r="J12" s="1226"/>
      <c r="K12" s="1226"/>
      <c r="L12" s="1226"/>
      <c r="M12" s="1227"/>
      <c r="N12" s="1225" t="s">
        <v>3</v>
      </c>
      <c r="O12" s="1226"/>
      <c r="P12" s="1226"/>
      <c r="Q12" s="1226"/>
      <c r="R12" s="1226"/>
      <c r="S12" s="1226"/>
      <c r="T12" s="1226"/>
      <c r="U12" s="1226"/>
      <c r="V12" s="1226"/>
      <c r="W12" s="1226"/>
      <c r="X12" s="1226"/>
      <c r="Y12" s="1227"/>
    </row>
    <row r="13" spans="1:25" ht="12.75" customHeight="1" x14ac:dyDescent="0.2">
      <c r="A13" s="1218"/>
      <c r="B13" s="1225" t="s">
        <v>4</v>
      </c>
      <c r="C13" s="1226"/>
      <c r="D13" s="1226"/>
      <c r="E13" s="1226"/>
      <c r="F13" s="1226"/>
      <c r="G13" s="1227"/>
      <c r="H13" s="1225" t="s">
        <v>5</v>
      </c>
      <c r="I13" s="1226"/>
      <c r="J13" s="1226"/>
      <c r="K13" s="1226"/>
      <c r="L13" s="1226"/>
      <c r="M13" s="1227"/>
      <c r="N13" s="1225" t="s">
        <v>4</v>
      </c>
      <c r="O13" s="1226"/>
      <c r="P13" s="1226"/>
      <c r="Q13" s="1226"/>
      <c r="R13" s="1226"/>
      <c r="S13" s="1227"/>
      <c r="T13" s="1225" t="s">
        <v>5</v>
      </c>
      <c r="U13" s="1226"/>
      <c r="V13" s="1226"/>
      <c r="W13" s="1226"/>
      <c r="X13" s="1226"/>
      <c r="Y13" s="1227"/>
    </row>
    <row r="14" spans="1:25" ht="12.75" customHeight="1" x14ac:dyDescent="0.2">
      <c r="A14" s="1219"/>
      <c r="B14" s="1117" t="s">
        <v>208</v>
      </c>
      <c r="C14" s="1117" t="s">
        <v>209</v>
      </c>
      <c r="D14" s="1117" t="s">
        <v>210</v>
      </c>
      <c r="E14" s="1117" t="s">
        <v>211</v>
      </c>
      <c r="F14" s="1117" t="s">
        <v>679</v>
      </c>
      <c r="G14" s="1117" t="s">
        <v>212</v>
      </c>
      <c r="H14" s="1117" t="s">
        <v>208</v>
      </c>
      <c r="I14" s="1117" t="s">
        <v>209</v>
      </c>
      <c r="J14" s="1117" t="s">
        <v>210</v>
      </c>
      <c r="K14" s="1117" t="s">
        <v>211</v>
      </c>
      <c r="L14" s="1117" t="s">
        <v>679</v>
      </c>
      <c r="M14" s="1117" t="s">
        <v>212</v>
      </c>
      <c r="N14" s="1117" t="s">
        <v>208</v>
      </c>
      <c r="O14" s="1117" t="s">
        <v>209</v>
      </c>
      <c r="P14" s="1117" t="s">
        <v>210</v>
      </c>
      <c r="Q14" s="1117" t="s">
        <v>211</v>
      </c>
      <c r="R14" s="1117" t="s">
        <v>679</v>
      </c>
      <c r="S14" s="1117" t="s">
        <v>212</v>
      </c>
      <c r="T14" s="1117" t="s">
        <v>208</v>
      </c>
      <c r="U14" s="1117" t="s">
        <v>209</v>
      </c>
      <c r="V14" s="1117" t="s">
        <v>210</v>
      </c>
      <c r="W14" s="1117" t="s">
        <v>211</v>
      </c>
      <c r="X14" s="1117" t="s">
        <v>679</v>
      </c>
      <c r="Y14" s="1117" t="s">
        <v>212</v>
      </c>
    </row>
    <row r="15" spans="1:25" x14ac:dyDescent="0.2">
      <c r="A15" s="1123" t="s">
        <v>3946</v>
      </c>
      <c r="B15" s="1124">
        <f>+SUM(B16:B22)</f>
        <v>59679</v>
      </c>
      <c r="C15" s="1124">
        <f t="shared" ref="C15:Y15" si="0">+SUM(C16:C22)</f>
        <v>125</v>
      </c>
      <c r="D15" s="1124">
        <f t="shared" si="0"/>
        <v>117147</v>
      </c>
      <c r="E15" s="1124">
        <f t="shared" si="0"/>
        <v>616</v>
      </c>
      <c r="F15" s="1124">
        <f t="shared" si="0"/>
        <v>356342</v>
      </c>
      <c r="G15" s="1124">
        <f t="shared" si="0"/>
        <v>633303</v>
      </c>
      <c r="H15" s="1124">
        <f t="shared" ref="H15:M15" si="1">+SUM(H16:H22)</f>
        <v>588213</v>
      </c>
      <c r="I15" s="1124">
        <f t="shared" si="1"/>
        <v>55863</v>
      </c>
      <c r="J15" s="1124">
        <f t="shared" si="1"/>
        <v>98682</v>
      </c>
      <c r="K15" s="1124">
        <f t="shared" si="1"/>
        <v>1525</v>
      </c>
      <c r="L15" s="1124">
        <f t="shared" si="1"/>
        <v>38650</v>
      </c>
      <c r="M15" s="1124">
        <f t="shared" si="1"/>
        <v>145801</v>
      </c>
      <c r="N15" s="1124">
        <f t="shared" si="0"/>
        <v>692968</v>
      </c>
      <c r="O15" s="1124">
        <f t="shared" si="0"/>
        <v>21703</v>
      </c>
      <c r="P15" s="1124">
        <f t="shared" si="0"/>
        <v>86253</v>
      </c>
      <c r="Q15" s="1124">
        <f t="shared" si="0"/>
        <v>17899</v>
      </c>
      <c r="R15" s="1124">
        <f t="shared" si="0"/>
        <v>93415</v>
      </c>
      <c r="S15" s="1124">
        <f t="shared" si="0"/>
        <v>285604</v>
      </c>
      <c r="T15" s="1124">
        <f t="shared" si="0"/>
        <v>128240</v>
      </c>
      <c r="U15" s="1124">
        <f t="shared" si="0"/>
        <v>15747</v>
      </c>
      <c r="V15" s="1124">
        <f t="shared" si="0"/>
        <v>40631</v>
      </c>
      <c r="W15" s="1124">
        <f t="shared" si="0"/>
        <v>1122</v>
      </c>
      <c r="X15" s="1124">
        <f t="shared" si="0"/>
        <v>218888</v>
      </c>
      <c r="Y15" s="1124">
        <f t="shared" si="0"/>
        <v>505964</v>
      </c>
    </row>
    <row r="16" spans="1:25" x14ac:dyDescent="0.2">
      <c r="A16" s="921" t="s">
        <v>29</v>
      </c>
      <c r="B16" s="1125">
        <v>34626</v>
      </c>
      <c r="C16" s="1125">
        <v>47</v>
      </c>
      <c r="D16" s="1125">
        <v>112889</v>
      </c>
      <c r="E16" s="1125">
        <v>447</v>
      </c>
      <c r="F16" s="1125">
        <v>177733</v>
      </c>
      <c r="G16" s="1125">
        <v>279220</v>
      </c>
      <c r="H16" s="1125">
        <v>191820</v>
      </c>
      <c r="I16" s="1125">
        <v>14490</v>
      </c>
      <c r="J16" s="1125">
        <v>59636</v>
      </c>
      <c r="K16" s="1125">
        <v>337</v>
      </c>
      <c r="L16" s="1125">
        <v>13999</v>
      </c>
      <c r="M16" s="1125">
        <v>26405</v>
      </c>
      <c r="N16" s="1125">
        <v>336302</v>
      </c>
      <c r="O16" s="1125">
        <v>6042</v>
      </c>
      <c r="P16" s="1125">
        <v>57835</v>
      </c>
      <c r="Q16" s="1125">
        <v>7254</v>
      </c>
      <c r="R16" s="1125">
        <v>61290</v>
      </c>
      <c r="S16" s="1125">
        <v>163914</v>
      </c>
      <c r="T16" s="1125">
        <v>39084</v>
      </c>
      <c r="U16" s="1125">
        <v>4309</v>
      </c>
      <c r="V16" s="1125">
        <v>28274</v>
      </c>
      <c r="W16" s="1125">
        <v>266</v>
      </c>
      <c r="X16" s="1125">
        <v>86127</v>
      </c>
      <c r="Y16" s="1125">
        <v>174182</v>
      </c>
    </row>
    <row r="17" spans="1:25" x14ac:dyDescent="0.2">
      <c r="A17" s="921" t="s">
        <v>28</v>
      </c>
      <c r="B17" s="1125">
        <v>24866</v>
      </c>
      <c r="C17" s="1125">
        <v>72</v>
      </c>
      <c r="D17" s="1125">
        <v>4258</v>
      </c>
      <c r="E17" s="1125">
        <v>167</v>
      </c>
      <c r="F17" s="1125">
        <v>176372</v>
      </c>
      <c r="G17" s="1125">
        <v>348058</v>
      </c>
      <c r="H17" s="1125">
        <v>388812</v>
      </c>
      <c r="I17" s="1125">
        <v>41297</v>
      </c>
      <c r="J17" s="1125">
        <v>38512</v>
      </c>
      <c r="K17" s="1125">
        <v>1187</v>
      </c>
      <c r="L17" s="1125">
        <v>24504</v>
      </c>
      <c r="M17" s="1125">
        <v>117197</v>
      </c>
      <c r="N17" s="1125">
        <v>350091</v>
      </c>
      <c r="O17" s="1125">
        <v>15604</v>
      </c>
      <c r="P17" s="1125">
        <v>28334</v>
      </c>
      <c r="Q17" s="1125">
        <v>10633</v>
      </c>
      <c r="R17" s="1125">
        <v>32071</v>
      </c>
      <c r="S17" s="1125">
        <v>119562</v>
      </c>
      <c r="T17" s="1125">
        <v>85127</v>
      </c>
      <c r="U17" s="1125">
        <v>11359</v>
      </c>
      <c r="V17" s="1125">
        <v>12000</v>
      </c>
      <c r="W17" s="1125">
        <v>855</v>
      </c>
      <c r="X17" s="1125">
        <v>130813</v>
      </c>
      <c r="Y17" s="1125">
        <v>326299</v>
      </c>
    </row>
    <row r="18" spans="1:25" x14ac:dyDescent="0.2">
      <c r="A18" s="921" t="s">
        <v>30</v>
      </c>
      <c r="B18" s="1125">
        <v>173</v>
      </c>
      <c r="C18" s="1125">
        <v>0</v>
      </c>
      <c r="D18" s="1125">
        <v>0</v>
      </c>
      <c r="E18" s="1125">
        <v>0</v>
      </c>
      <c r="F18" s="1125">
        <v>5</v>
      </c>
      <c r="G18" s="1125">
        <v>700</v>
      </c>
      <c r="H18" s="1125">
        <v>3457</v>
      </c>
      <c r="I18" s="1125">
        <v>36</v>
      </c>
      <c r="J18" s="1125">
        <v>396</v>
      </c>
      <c r="K18" s="1125">
        <v>0</v>
      </c>
      <c r="L18" s="1125">
        <v>0</v>
      </c>
      <c r="M18" s="1125">
        <v>336</v>
      </c>
      <c r="N18" s="1125">
        <v>324</v>
      </c>
      <c r="O18" s="1125">
        <v>3</v>
      </c>
      <c r="P18" s="1125">
        <v>36</v>
      </c>
      <c r="Q18" s="1125">
        <v>1</v>
      </c>
      <c r="R18" s="1125">
        <v>0</v>
      </c>
      <c r="S18" s="1125">
        <v>753</v>
      </c>
      <c r="T18" s="1125">
        <v>2912</v>
      </c>
      <c r="U18" s="1125">
        <v>49</v>
      </c>
      <c r="V18" s="1125">
        <v>303</v>
      </c>
      <c r="W18" s="1125">
        <v>0</v>
      </c>
      <c r="X18" s="1125">
        <v>122</v>
      </c>
      <c r="Y18" s="1125">
        <v>1841</v>
      </c>
    </row>
    <row r="19" spans="1:25" x14ac:dyDescent="0.2">
      <c r="A19" s="921" t="s">
        <v>32</v>
      </c>
      <c r="B19" s="1125">
        <v>7</v>
      </c>
      <c r="C19" s="1125">
        <v>6</v>
      </c>
      <c r="D19" s="1125">
        <v>0</v>
      </c>
      <c r="E19" s="1125">
        <v>2</v>
      </c>
      <c r="F19" s="1125">
        <v>37</v>
      </c>
      <c r="G19" s="1125">
        <v>723</v>
      </c>
      <c r="H19" s="1125">
        <v>163</v>
      </c>
      <c r="I19" s="1125">
        <v>19</v>
      </c>
      <c r="J19" s="1125">
        <v>54</v>
      </c>
      <c r="K19" s="1125">
        <v>0</v>
      </c>
      <c r="L19" s="1125">
        <v>1</v>
      </c>
      <c r="M19" s="1125">
        <v>545</v>
      </c>
      <c r="N19" s="1125">
        <v>356</v>
      </c>
      <c r="O19" s="1125">
        <v>9</v>
      </c>
      <c r="P19" s="1125">
        <v>28</v>
      </c>
      <c r="Q19" s="1125">
        <v>1</v>
      </c>
      <c r="R19" s="1125">
        <v>1</v>
      </c>
      <c r="S19" s="1125">
        <v>248</v>
      </c>
      <c r="T19" s="1125">
        <v>72</v>
      </c>
      <c r="U19" s="1125">
        <v>14</v>
      </c>
      <c r="V19" s="1125">
        <v>32</v>
      </c>
      <c r="W19" s="1125">
        <v>0</v>
      </c>
      <c r="X19" s="1125">
        <v>31</v>
      </c>
      <c r="Y19" s="1125">
        <v>695</v>
      </c>
    </row>
    <row r="20" spans="1:25" x14ac:dyDescent="0.2">
      <c r="A20" s="921" t="s">
        <v>31</v>
      </c>
      <c r="B20" s="1125">
        <v>7</v>
      </c>
      <c r="C20" s="1125">
        <v>0</v>
      </c>
      <c r="D20" s="1125">
        <v>0</v>
      </c>
      <c r="E20" s="1125">
        <v>0</v>
      </c>
      <c r="F20" s="1125">
        <v>2169</v>
      </c>
      <c r="G20" s="1125">
        <v>4602</v>
      </c>
      <c r="H20" s="1125">
        <v>3958</v>
      </c>
      <c r="I20" s="1125">
        <v>21</v>
      </c>
      <c r="J20" s="1125">
        <v>3</v>
      </c>
      <c r="K20" s="1125">
        <v>1</v>
      </c>
      <c r="L20" s="1125">
        <v>145</v>
      </c>
      <c r="M20" s="1125">
        <v>1290</v>
      </c>
      <c r="N20" s="1125">
        <v>5894</v>
      </c>
      <c r="O20" s="1125">
        <v>19</v>
      </c>
      <c r="P20" s="1125">
        <v>20</v>
      </c>
      <c r="Q20" s="1125">
        <v>10</v>
      </c>
      <c r="R20" s="1125">
        <v>53</v>
      </c>
      <c r="S20" s="1125">
        <v>1121</v>
      </c>
      <c r="T20" s="1125">
        <v>1045</v>
      </c>
      <c r="U20" s="1125">
        <v>15</v>
      </c>
      <c r="V20" s="1125">
        <v>22</v>
      </c>
      <c r="W20" s="1125">
        <v>1</v>
      </c>
      <c r="X20" s="1125">
        <v>1670</v>
      </c>
      <c r="Y20" s="1125">
        <v>2942</v>
      </c>
    </row>
    <row r="21" spans="1:25" x14ac:dyDescent="0.2">
      <c r="A21" s="921" t="s">
        <v>516</v>
      </c>
      <c r="B21" s="1125">
        <v>0</v>
      </c>
      <c r="C21" s="1125">
        <v>0</v>
      </c>
      <c r="D21" s="1125">
        <v>0</v>
      </c>
      <c r="E21" s="1125">
        <v>0</v>
      </c>
      <c r="F21" s="1125">
        <v>26</v>
      </c>
      <c r="G21" s="1125">
        <v>0</v>
      </c>
      <c r="H21" s="1125">
        <v>0</v>
      </c>
      <c r="I21" s="1125">
        <v>0</v>
      </c>
      <c r="J21" s="1125">
        <v>0</v>
      </c>
      <c r="K21" s="1125">
        <v>0</v>
      </c>
      <c r="L21" s="1125">
        <v>1</v>
      </c>
      <c r="M21" s="1125">
        <v>5</v>
      </c>
      <c r="N21" s="1125">
        <v>1</v>
      </c>
      <c r="O21" s="1125">
        <v>26</v>
      </c>
      <c r="P21" s="1125">
        <v>0</v>
      </c>
      <c r="Q21" s="1125">
        <v>0</v>
      </c>
      <c r="R21" s="1125">
        <v>0</v>
      </c>
      <c r="S21" s="1125">
        <v>5</v>
      </c>
      <c r="T21" s="1125">
        <v>0</v>
      </c>
      <c r="U21" s="1125">
        <v>1</v>
      </c>
      <c r="V21" s="1125">
        <v>0</v>
      </c>
      <c r="W21" s="1125">
        <v>0</v>
      </c>
      <c r="X21" s="1125">
        <v>0</v>
      </c>
      <c r="Y21" s="1125">
        <v>5</v>
      </c>
    </row>
    <row r="22" spans="1:25" x14ac:dyDescent="0.2">
      <c r="A22" s="921" t="s">
        <v>772</v>
      </c>
      <c r="B22" s="1125">
        <v>0</v>
      </c>
      <c r="C22" s="1125">
        <v>0</v>
      </c>
      <c r="D22" s="1125">
        <v>0</v>
      </c>
      <c r="E22" s="1125">
        <v>0</v>
      </c>
      <c r="F22" s="1125">
        <v>0</v>
      </c>
      <c r="G22" s="1125">
        <v>0</v>
      </c>
      <c r="H22" s="1125">
        <v>3</v>
      </c>
      <c r="I22" s="1125">
        <v>0</v>
      </c>
      <c r="J22" s="1125">
        <v>81</v>
      </c>
      <c r="K22" s="1125">
        <v>0</v>
      </c>
      <c r="L22" s="1125">
        <v>0</v>
      </c>
      <c r="M22" s="1125">
        <v>23</v>
      </c>
      <c r="N22" s="1125">
        <v>0</v>
      </c>
      <c r="O22" s="1125">
        <v>0</v>
      </c>
      <c r="P22" s="1125">
        <v>0</v>
      </c>
      <c r="Q22" s="1125">
        <v>0</v>
      </c>
      <c r="R22" s="1125">
        <v>0</v>
      </c>
      <c r="S22" s="1125">
        <v>1</v>
      </c>
      <c r="T22" s="1125">
        <v>0</v>
      </c>
      <c r="U22" s="1125">
        <v>0</v>
      </c>
      <c r="V22" s="1125">
        <v>0</v>
      </c>
      <c r="W22" s="1125">
        <v>0</v>
      </c>
      <c r="X22" s="1125">
        <v>125</v>
      </c>
      <c r="Y22" s="1125">
        <v>0</v>
      </c>
    </row>
    <row r="23" spans="1:25" x14ac:dyDescent="0.2">
      <c r="A23" s="1123" t="s">
        <v>3943</v>
      </c>
      <c r="B23" s="1124">
        <f>+SUM(B24:B32)</f>
        <v>1607</v>
      </c>
      <c r="C23" s="1124">
        <f t="shared" ref="C23:Y23" si="2">+SUM(C24:C32)</f>
        <v>0</v>
      </c>
      <c r="D23" s="1124">
        <f t="shared" si="2"/>
        <v>4</v>
      </c>
      <c r="E23" s="1124">
        <f t="shared" si="2"/>
        <v>18</v>
      </c>
      <c r="F23" s="1124">
        <f t="shared" si="2"/>
        <v>111143</v>
      </c>
      <c r="G23" s="1124">
        <f t="shared" si="2"/>
        <v>204393</v>
      </c>
      <c r="H23" s="1124">
        <f t="shared" si="2"/>
        <v>368068</v>
      </c>
      <c r="I23" s="1124">
        <f t="shared" si="2"/>
        <v>404</v>
      </c>
      <c r="J23" s="1124">
        <f t="shared" si="2"/>
        <v>850</v>
      </c>
      <c r="K23" s="1124">
        <f t="shared" si="2"/>
        <v>126</v>
      </c>
      <c r="L23" s="1124">
        <f t="shared" si="2"/>
        <v>4749</v>
      </c>
      <c r="M23" s="1124">
        <f t="shared" si="2"/>
        <v>53595</v>
      </c>
      <c r="N23" s="1124">
        <f t="shared" si="2"/>
        <v>322312</v>
      </c>
      <c r="O23" s="1124">
        <f t="shared" si="2"/>
        <v>415</v>
      </c>
      <c r="P23" s="1124">
        <f t="shared" si="2"/>
        <v>1024</v>
      </c>
      <c r="Q23" s="1124">
        <f t="shared" si="2"/>
        <v>929</v>
      </c>
      <c r="R23" s="1124">
        <f t="shared" si="2"/>
        <v>980</v>
      </c>
      <c r="S23" s="1124">
        <f t="shared" si="2"/>
        <v>17598</v>
      </c>
      <c r="T23" s="1124">
        <f t="shared" si="2"/>
        <v>125654</v>
      </c>
      <c r="U23" s="1124">
        <f t="shared" si="2"/>
        <v>278</v>
      </c>
      <c r="V23" s="1124">
        <f t="shared" si="2"/>
        <v>1126</v>
      </c>
      <c r="W23" s="1124">
        <f t="shared" si="2"/>
        <v>122</v>
      </c>
      <c r="X23" s="1124">
        <f t="shared" si="2"/>
        <v>108049</v>
      </c>
      <c r="Y23" s="1124">
        <f t="shared" si="2"/>
        <v>173565</v>
      </c>
    </row>
    <row r="24" spans="1:25" x14ac:dyDescent="0.2">
      <c r="A24" s="921" t="s">
        <v>37</v>
      </c>
      <c r="B24" s="1125">
        <v>674</v>
      </c>
      <c r="C24" s="1125">
        <v>0</v>
      </c>
      <c r="D24" s="1125">
        <v>0</v>
      </c>
      <c r="E24" s="1125">
        <v>11</v>
      </c>
      <c r="F24" s="1125">
        <v>20923</v>
      </c>
      <c r="G24" s="1125">
        <v>39778</v>
      </c>
      <c r="H24" s="1125">
        <v>202336</v>
      </c>
      <c r="I24" s="1125">
        <v>46</v>
      </c>
      <c r="J24" s="1125">
        <v>63</v>
      </c>
      <c r="K24" s="1125">
        <v>39</v>
      </c>
      <c r="L24" s="1125">
        <v>1667</v>
      </c>
      <c r="M24" s="1125">
        <v>27491</v>
      </c>
      <c r="N24" s="1125">
        <v>59251</v>
      </c>
      <c r="O24" s="1125">
        <v>21</v>
      </c>
      <c r="P24" s="1125">
        <v>166</v>
      </c>
      <c r="Q24" s="1125">
        <v>21</v>
      </c>
      <c r="R24" s="1125">
        <v>582</v>
      </c>
      <c r="S24" s="1125">
        <v>8700</v>
      </c>
      <c r="T24" s="1125">
        <v>53151</v>
      </c>
      <c r="U24" s="1125">
        <v>119</v>
      </c>
      <c r="V24" s="1125">
        <v>556</v>
      </c>
      <c r="W24" s="1125">
        <v>76</v>
      </c>
      <c r="X24" s="1125">
        <v>53551</v>
      </c>
      <c r="Y24" s="1125">
        <v>80813</v>
      </c>
    </row>
    <row r="25" spans="1:25" x14ac:dyDescent="0.2">
      <c r="A25" s="921" t="s">
        <v>215</v>
      </c>
      <c r="B25" s="1125">
        <v>478</v>
      </c>
      <c r="C25" s="1125">
        <v>0</v>
      </c>
      <c r="D25" s="1125">
        <v>1</v>
      </c>
      <c r="E25" s="1125">
        <v>5</v>
      </c>
      <c r="F25" s="1125">
        <v>59953</v>
      </c>
      <c r="G25" s="1125">
        <v>118633</v>
      </c>
      <c r="H25" s="1125">
        <v>139137</v>
      </c>
      <c r="I25" s="1125">
        <v>303</v>
      </c>
      <c r="J25" s="1125">
        <v>645</v>
      </c>
      <c r="K25" s="1125">
        <v>85</v>
      </c>
      <c r="L25" s="1125">
        <v>2177</v>
      </c>
      <c r="M25" s="1125">
        <v>22308</v>
      </c>
      <c r="N25" s="1125">
        <v>186417</v>
      </c>
      <c r="O25" s="1125">
        <v>275</v>
      </c>
      <c r="P25" s="1125">
        <v>685</v>
      </c>
      <c r="Q25" s="1125">
        <v>681</v>
      </c>
      <c r="R25" s="1125">
        <v>334</v>
      </c>
      <c r="S25" s="1125">
        <v>6708</v>
      </c>
      <c r="T25" s="1125">
        <v>67152</v>
      </c>
      <c r="U25" s="1125">
        <v>145</v>
      </c>
      <c r="V25" s="1125">
        <v>536</v>
      </c>
      <c r="W25" s="1125">
        <v>42</v>
      </c>
      <c r="X25" s="1125">
        <v>46672</v>
      </c>
      <c r="Y25" s="1125">
        <v>77456</v>
      </c>
    </row>
    <row r="26" spans="1:25" x14ac:dyDescent="0.2">
      <c r="A26" s="921" t="s">
        <v>774</v>
      </c>
      <c r="B26" s="1125">
        <v>194</v>
      </c>
      <c r="C26" s="1125">
        <v>0</v>
      </c>
      <c r="D26" s="1125">
        <v>0</v>
      </c>
      <c r="E26" s="1125">
        <v>0</v>
      </c>
      <c r="F26" s="1125">
        <v>9077</v>
      </c>
      <c r="G26" s="1125">
        <v>13317</v>
      </c>
      <c r="H26" s="1125">
        <v>1953</v>
      </c>
      <c r="I26" s="1125">
        <v>12</v>
      </c>
      <c r="J26" s="1125">
        <v>2</v>
      </c>
      <c r="K26" s="1125">
        <v>2</v>
      </c>
      <c r="L26" s="1125">
        <v>113</v>
      </c>
      <c r="M26" s="1125">
        <v>206</v>
      </c>
      <c r="N26" s="1125">
        <v>21574</v>
      </c>
      <c r="O26" s="1125">
        <v>59</v>
      </c>
      <c r="P26" s="1125">
        <v>62</v>
      </c>
      <c r="Q26" s="1125">
        <v>71</v>
      </c>
      <c r="R26" s="1125">
        <v>19</v>
      </c>
      <c r="S26" s="1125">
        <v>905</v>
      </c>
      <c r="T26" s="1125">
        <v>393</v>
      </c>
      <c r="U26" s="1125">
        <v>1</v>
      </c>
      <c r="V26" s="1125">
        <v>7</v>
      </c>
      <c r="W26" s="1125">
        <v>1</v>
      </c>
      <c r="X26" s="1125">
        <v>454</v>
      </c>
      <c r="Y26" s="1125">
        <v>1015</v>
      </c>
    </row>
    <row r="27" spans="1:25" x14ac:dyDescent="0.2">
      <c r="A27" s="921" t="s">
        <v>38</v>
      </c>
      <c r="B27" s="1125">
        <v>149</v>
      </c>
      <c r="C27" s="1125">
        <v>0</v>
      </c>
      <c r="D27" s="1125">
        <v>1</v>
      </c>
      <c r="E27" s="1125">
        <v>2</v>
      </c>
      <c r="F27" s="1125">
        <v>19558</v>
      </c>
      <c r="G27" s="1125">
        <v>30273</v>
      </c>
      <c r="H27" s="1125">
        <v>11861</v>
      </c>
      <c r="I27" s="1125">
        <v>29</v>
      </c>
      <c r="J27" s="1125">
        <v>33</v>
      </c>
      <c r="K27" s="1125">
        <v>0</v>
      </c>
      <c r="L27" s="1125">
        <v>242</v>
      </c>
      <c r="M27" s="1125">
        <v>965</v>
      </c>
      <c r="N27" s="1125">
        <v>51199</v>
      </c>
      <c r="O27" s="1125">
        <v>57</v>
      </c>
      <c r="P27" s="1125">
        <v>69</v>
      </c>
      <c r="Q27" s="1125">
        <v>152</v>
      </c>
      <c r="R27" s="1125">
        <v>27</v>
      </c>
      <c r="S27" s="1125">
        <v>657</v>
      </c>
      <c r="T27" s="1125">
        <v>3919</v>
      </c>
      <c r="U27" s="1125">
        <v>10</v>
      </c>
      <c r="V27" s="1125">
        <v>22</v>
      </c>
      <c r="W27" s="1125">
        <v>2</v>
      </c>
      <c r="X27" s="1125">
        <v>3742</v>
      </c>
      <c r="Y27" s="1125">
        <v>6403</v>
      </c>
    </row>
    <row r="28" spans="1:25" x14ac:dyDescent="0.2">
      <c r="A28" s="921" t="s">
        <v>518</v>
      </c>
      <c r="B28" s="1125">
        <v>73</v>
      </c>
      <c r="C28" s="1125">
        <v>0</v>
      </c>
      <c r="D28" s="1125">
        <v>0</v>
      </c>
      <c r="E28" s="1125">
        <v>0</v>
      </c>
      <c r="F28" s="1125">
        <v>1188</v>
      </c>
      <c r="G28" s="1125">
        <v>2165</v>
      </c>
      <c r="H28" s="1125">
        <v>11398</v>
      </c>
      <c r="I28" s="1125">
        <v>14</v>
      </c>
      <c r="J28" s="1125">
        <v>107</v>
      </c>
      <c r="K28" s="1125">
        <v>0</v>
      </c>
      <c r="L28" s="1125">
        <v>546</v>
      </c>
      <c r="M28" s="1125">
        <v>2328</v>
      </c>
      <c r="N28" s="1125">
        <v>3183</v>
      </c>
      <c r="O28" s="1125">
        <v>3</v>
      </c>
      <c r="P28" s="1125">
        <v>20</v>
      </c>
      <c r="Q28" s="1125">
        <v>4</v>
      </c>
      <c r="R28" s="1125">
        <v>17</v>
      </c>
      <c r="S28" s="1125">
        <v>578</v>
      </c>
      <c r="T28" s="1125">
        <v>727</v>
      </c>
      <c r="U28" s="1125">
        <v>2</v>
      </c>
      <c r="V28" s="1125">
        <v>4</v>
      </c>
      <c r="W28" s="1125">
        <v>1</v>
      </c>
      <c r="X28" s="1125">
        <v>3466</v>
      </c>
      <c r="Y28" s="1125">
        <v>7284</v>
      </c>
    </row>
    <row r="29" spans="1:25" x14ac:dyDescent="0.2">
      <c r="A29" s="921" t="s">
        <v>517</v>
      </c>
      <c r="B29" s="1125">
        <v>38</v>
      </c>
      <c r="C29" s="1125">
        <v>0</v>
      </c>
      <c r="D29" s="1125">
        <v>2</v>
      </c>
      <c r="E29" s="1125">
        <v>0</v>
      </c>
      <c r="F29" s="1125">
        <v>444</v>
      </c>
      <c r="G29" s="1125">
        <v>184</v>
      </c>
      <c r="H29" s="1125">
        <v>624</v>
      </c>
      <c r="I29" s="1125">
        <v>0</v>
      </c>
      <c r="J29" s="1125">
        <v>0</v>
      </c>
      <c r="K29" s="1125">
        <v>0</v>
      </c>
      <c r="L29" s="1125">
        <v>4</v>
      </c>
      <c r="M29" s="1125">
        <v>237</v>
      </c>
      <c r="N29" s="1125">
        <v>628</v>
      </c>
      <c r="O29" s="1125">
        <v>0</v>
      </c>
      <c r="P29" s="1125">
        <v>22</v>
      </c>
      <c r="Q29" s="1125">
        <v>0</v>
      </c>
      <c r="R29" s="1125">
        <v>1</v>
      </c>
      <c r="S29" s="1125">
        <v>40</v>
      </c>
      <c r="T29" s="1125">
        <v>198</v>
      </c>
      <c r="U29" s="1125">
        <v>1</v>
      </c>
      <c r="V29" s="1125">
        <v>0</v>
      </c>
      <c r="W29" s="1125">
        <v>0</v>
      </c>
      <c r="X29" s="1125">
        <v>164</v>
      </c>
      <c r="Y29" s="1125">
        <v>371</v>
      </c>
    </row>
    <row r="30" spans="1:25" x14ac:dyDescent="0.2">
      <c r="A30" s="921" t="s">
        <v>437</v>
      </c>
      <c r="B30" s="1125">
        <v>1</v>
      </c>
      <c r="C30" s="1125">
        <v>0</v>
      </c>
      <c r="D30" s="1125">
        <v>0</v>
      </c>
      <c r="E30" s="1125">
        <v>0</v>
      </c>
      <c r="F30" s="1125">
        <v>0</v>
      </c>
      <c r="G30" s="1125">
        <v>42</v>
      </c>
      <c r="H30" s="1125">
        <v>263</v>
      </c>
      <c r="I30" s="1125">
        <v>0</v>
      </c>
      <c r="J30" s="1125">
        <v>0</v>
      </c>
      <c r="K30" s="1125">
        <v>0</v>
      </c>
      <c r="L30" s="1125">
        <v>0</v>
      </c>
      <c r="M30" s="1125">
        <v>32</v>
      </c>
      <c r="N30" s="1125">
        <v>53</v>
      </c>
      <c r="O30" s="1125">
        <v>0</v>
      </c>
      <c r="P30" s="1125">
        <v>0</v>
      </c>
      <c r="Q30" s="1125">
        <v>0</v>
      </c>
      <c r="R30" s="1125">
        <v>0</v>
      </c>
      <c r="S30" s="1125">
        <v>4</v>
      </c>
      <c r="T30" s="1125">
        <v>29</v>
      </c>
      <c r="U30" s="1125">
        <v>0</v>
      </c>
      <c r="V30" s="1125">
        <v>0</v>
      </c>
      <c r="W30" s="1125">
        <v>0</v>
      </c>
      <c r="X30" s="1125">
        <v>0</v>
      </c>
      <c r="Y30" s="1125">
        <v>209</v>
      </c>
    </row>
    <row r="31" spans="1:25" x14ac:dyDescent="0.2">
      <c r="A31" s="921" t="s">
        <v>777</v>
      </c>
      <c r="B31" s="1125">
        <v>0</v>
      </c>
      <c r="C31" s="1125">
        <v>0</v>
      </c>
      <c r="D31" s="1125">
        <v>0</v>
      </c>
      <c r="E31" s="1125">
        <v>0</v>
      </c>
      <c r="F31" s="1125">
        <v>0</v>
      </c>
      <c r="G31" s="1125">
        <v>1</v>
      </c>
      <c r="H31" s="1125">
        <v>436</v>
      </c>
      <c r="I31" s="1125">
        <v>0</v>
      </c>
      <c r="J31" s="1125">
        <v>0</v>
      </c>
      <c r="K31" s="1125">
        <v>0</v>
      </c>
      <c r="L31" s="1125">
        <v>0</v>
      </c>
      <c r="M31" s="1125">
        <v>26</v>
      </c>
      <c r="N31" s="1125">
        <v>6</v>
      </c>
      <c r="O31" s="1125">
        <v>0</v>
      </c>
      <c r="P31" s="1125">
        <v>0</v>
      </c>
      <c r="Q31" s="1125">
        <v>0</v>
      </c>
      <c r="R31" s="1125">
        <v>0</v>
      </c>
      <c r="S31" s="1125">
        <v>5</v>
      </c>
      <c r="T31" s="1125">
        <v>74</v>
      </c>
      <c r="U31" s="1125">
        <v>0</v>
      </c>
      <c r="V31" s="1125">
        <v>1</v>
      </c>
      <c r="W31" s="1125">
        <v>0</v>
      </c>
      <c r="X31" s="1125">
        <v>0</v>
      </c>
      <c r="Y31" s="1125">
        <v>12</v>
      </c>
    </row>
    <row r="32" spans="1:25" x14ac:dyDescent="0.2">
      <c r="A32" s="921" t="s">
        <v>780</v>
      </c>
      <c r="B32" s="1125">
        <v>0</v>
      </c>
      <c r="C32" s="1125">
        <v>0</v>
      </c>
      <c r="D32" s="1125">
        <v>0</v>
      </c>
      <c r="E32" s="1125">
        <v>0</v>
      </c>
      <c r="F32" s="1125">
        <v>0</v>
      </c>
      <c r="G32" s="1125">
        <v>0</v>
      </c>
      <c r="H32" s="1125">
        <v>60</v>
      </c>
      <c r="I32" s="1125">
        <v>0</v>
      </c>
      <c r="J32" s="1125">
        <v>0</v>
      </c>
      <c r="K32" s="1125">
        <v>0</v>
      </c>
      <c r="L32" s="1125">
        <v>0</v>
      </c>
      <c r="M32" s="1125">
        <v>2</v>
      </c>
      <c r="N32" s="1125">
        <v>1</v>
      </c>
      <c r="O32" s="1125">
        <v>0</v>
      </c>
      <c r="P32" s="1125">
        <v>0</v>
      </c>
      <c r="Q32" s="1125">
        <v>0</v>
      </c>
      <c r="R32" s="1125">
        <v>0</v>
      </c>
      <c r="S32" s="1125">
        <v>1</v>
      </c>
      <c r="T32" s="1125">
        <v>11</v>
      </c>
      <c r="U32" s="1125">
        <v>0</v>
      </c>
      <c r="V32" s="1125">
        <v>0</v>
      </c>
      <c r="W32" s="1125">
        <v>0</v>
      </c>
      <c r="X32" s="1125">
        <v>0</v>
      </c>
      <c r="Y32" s="1125">
        <v>2</v>
      </c>
    </row>
    <row r="33" spans="1:25" x14ac:dyDescent="0.2">
      <c r="A33" s="1123" t="s">
        <v>3950</v>
      </c>
      <c r="B33" s="1124">
        <f>+SUM(B34:B41)</f>
        <v>317</v>
      </c>
      <c r="C33" s="1124">
        <f t="shared" ref="C33:Y33" si="3">+SUM(C34:C41)</f>
        <v>1</v>
      </c>
      <c r="D33" s="1124">
        <f t="shared" si="3"/>
        <v>325</v>
      </c>
      <c r="E33" s="1124">
        <f t="shared" si="3"/>
        <v>0</v>
      </c>
      <c r="F33" s="1124">
        <f t="shared" si="3"/>
        <v>2104</v>
      </c>
      <c r="G33" s="1124">
        <f t="shared" si="3"/>
        <v>5787</v>
      </c>
      <c r="H33" s="1124">
        <f t="shared" si="3"/>
        <v>17247</v>
      </c>
      <c r="I33" s="1124">
        <f t="shared" si="3"/>
        <v>1151</v>
      </c>
      <c r="J33" s="1124">
        <f t="shared" si="3"/>
        <v>20615</v>
      </c>
      <c r="K33" s="1124">
        <f t="shared" si="3"/>
        <v>6</v>
      </c>
      <c r="L33" s="1124">
        <f t="shared" si="3"/>
        <v>75</v>
      </c>
      <c r="M33" s="1124">
        <f t="shared" si="3"/>
        <v>20144</v>
      </c>
      <c r="N33" s="1124">
        <f t="shared" si="3"/>
        <v>2506</v>
      </c>
      <c r="O33" s="1124">
        <f t="shared" si="3"/>
        <v>577</v>
      </c>
      <c r="P33" s="1124">
        <f t="shared" si="3"/>
        <v>1219</v>
      </c>
      <c r="Q33" s="1124">
        <f t="shared" si="3"/>
        <v>5</v>
      </c>
      <c r="R33" s="1124">
        <f t="shared" si="3"/>
        <v>34</v>
      </c>
      <c r="S33" s="1124">
        <f t="shared" si="3"/>
        <v>4198</v>
      </c>
      <c r="T33" s="1124">
        <f t="shared" si="3"/>
        <v>10632</v>
      </c>
      <c r="U33" s="1124">
        <f t="shared" si="3"/>
        <v>961</v>
      </c>
      <c r="V33" s="1124">
        <f t="shared" si="3"/>
        <v>19710</v>
      </c>
      <c r="W33" s="1124">
        <f t="shared" si="3"/>
        <v>367</v>
      </c>
      <c r="X33" s="1124">
        <f t="shared" si="3"/>
        <v>4271</v>
      </c>
      <c r="Y33" s="1124">
        <f t="shared" si="3"/>
        <v>21861</v>
      </c>
    </row>
    <row r="34" spans="1:25" x14ac:dyDescent="0.2">
      <c r="A34" s="921" t="s">
        <v>34</v>
      </c>
      <c r="B34" s="1125">
        <v>303</v>
      </c>
      <c r="C34" s="1125">
        <v>0</v>
      </c>
      <c r="D34" s="1125">
        <v>0</v>
      </c>
      <c r="E34" s="1125">
        <v>0</v>
      </c>
      <c r="F34" s="1125">
        <v>0</v>
      </c>
      <c r="G34" s="1125">
        <v>263</v>
      </c>
      <c r="H34" s="1125">
        <v>2046</v>
      </c>
      <c r="I34" s="1125">
        <v>0</v>
      </c>
      <c r="J34" s="1125">
        <v>0</v>
      </c>
      <c r="K34" s="1125">
        <v>0</v>
      </c>
      <c r="L34" s="1125">
        <v>0</v>
      </c>
      <c r="M34" s="1125">
        <v>29</v>
      </c>
      <c r="N34" s="1125">
        <v>738</v>
      </c>
      <c r="O34" s="1125">
        <v>2</v>
      </c>
      <c r="P34" s="1125">
        <v>1</v>
      </c>
      <c r="Q34" s="1125">
        <v>3</v>
      </c>
      <c r="R34" s="1125">
        <v>0</v>
      </c>
      <c r="S34" s="1125">
        <v>128</v>
      </c>
      <c r="T34" s="1125">
        <v>811</v>
      </c>
      <c r="U34" s="1125">
        <v>0</v>
      </c>
      <c r="V34" s="1125">
        <v>1</v>
      </c>
      <c r="W34" s="1125">
        <v>0</v>
      </c>
      <c r="X34" s="1125">
        <v>0</v>
      </c>
      <c r="Y34" s="1125">
        <v>694</v>
      </c>
    </row>
    <row r="35" spans="1:25" x14ac:dyDescent="0.2">
      <c r="A35" s="921" t="s">
        <v>29</v>
      </c>
      <c r="B35" s="1125">
        <v>11</v>
      </c>
      <c r="C35" s="1125">
        <v>0</v>
      </c>
      <c r="D35" s="1125">
        <v>312</v>
      </c>
      <c r="E35" s="1125">
        <v>0</v>
      </c>
      <c r="F35" s="1125">
        <v>682</v>
      </c>
      <c r="G35" s="1125">
        <v>1974</v>
      </c>
      <c r="H35" s="1125">
        <v>3766</v>
      </c>
      <c r="I35" s="1125">
        <v>4</v>
      </c>
      <c r="J35" s="1125">
        <v>19675</v>
      </c>
      <c r="K35" s="1125">
        <v>6</v>
      </c>
      <c r="L35" s="1125">
        <v>54</v>
      </c>
      <c r="M35" s="1125">
        <v>6581</v>
      </c>
      <c r="N35" s="1125">
        <v>226</v>
      </c>
      <c r="O35" s="1125">
        <v>0</v>
      </c>
      <c r="P35" s="1125">
        <v>1163</v>
      </c>
      <c r="Q35" s="1125">
        <v>1</v>
      </c>
      <c r="R35" s="1125">
        <v>1</v>
      </c>
      <c r="S35" s="1125">
        <v>1434</v>
      </c>
      <c r="T35" s="1125">
        <v>3080</v>
      </c>
      <c r="U35" s="1125">
        <v>56</v>
      </c>
      <c r="V35" s="1125">
        <v>18162</v>
      </c>
      <c r="W35" s="1125">
        <v>361</v>
      </c>
      <c r="X35" s="1125">
        <v>422</v>
      </c>
      <c r="Y35" s="1125">
        <v>9296</v>
      </c>
    </row>
    <row r="36" spans="1:25" x14ac:dyDescent="0.2">
      <c r="A36" s="921" t="s">
        <v>33</v>
      </c>
      <c r="B36" s="1125">
        <v>3</v>
      </c>
      <c r="C36" s="1125">
        <v>0</v>
      </c>
      <c r="D36" s="1125">
        <v>12</v>
      </c>
      <c r="E36" s="1125">
        <v>0</v>
      </c>
      <c r="F36" s="1125">
        <v>57</v>
      </c>
      <c r="G36" s="1125">
        <v>114</v>
      </c>
      <c r="H36" s="1125">
        <v>703</v>
      </c>
      <c r="I36" s="1125">
        <v>25</v>
      </c>
      <c r="J36" s="1125">
        <v>830</v>
      </c>
      <c r="K36" s="1125">
        <v>0</v>
      </c>
      <c r="L36" s="1125">
        <v>1</v>
      </c>
      <c r="M36" s="1125">
        <v>1510</v>
      </c>
      <c r="N36" s="1125">
        <v>38</v>
      </c>
      <c r="O36" s="1125">
        <v>1</v>
      </c>
      <c r="P36" s="1125">
        <v>3</v>
      </c>
      <c r="Q36" s="1125">
        <v>1</v>
      </c>
      <c r="R36" s="1125">
        <v>0</v>
      </c>
      <c r="S36" s="1125">
        <v>109</v>
      </c>
      <c r="T36" s="1125">
        <v>170</v>
      </c>
      <c r="U36" s="1125">
        <v>19</v>
      </c>
      <c r="V36" s="1125">
        <v>553</v>
      </c>
      <c r="W36" s="1125">
        <v>0</v>
      </c>
      <c r="X36" s="1125">
        <v>477</v>
      </c>
      <c r="Y36" s="1125">
        <v>1063</v>
      </c>
    </row>
    <row r="37" spans="1:25" x14ac:dyDescent="0.2">
      <c r="A37" s="921" t="s">
        <v>216</v>
      </c>
      <c r="B37" s="1125">
        <v>0</v>
      </c>
      <c r="C37" s="1125">
        <v>0</v>
      </c>
      <c r="D37" s="1125">
        <v>0</v>
      </c>
      <c r="E37" s="1125">
        <v>0</v>
      </c>
      <c r="F37" s="1125">
        <v>10</v>
      </c>
      <c r="G37" s="1125">
        <v>38</v>
      </c>
      <c r="H37" s="1125">
        <v>506</v>
      </c>
      <c r="I37" s="1125">
        <v>0</v>
      </c>
      <c r="J37" s="1125">
        <v>0</v>
      </c>
      <c r="K37" s="1125">
        <v>0</v>
      </c>
      <c r="L37" s="1125">
        <v>2</v>
      </c>
      <c r="M37" s="1125">
        <v>3676</v>
      </c>
      <c r="N37" s="1125">
        <v>7</v>
      </c>
      <c r="O37" s="1125">
        <v>0</v>
      </c>
      <c r="P37" s="1125">
        <v>0</v>
      </c>
      <c r="Q37" s="1125">
        <v>0</v>
      </c>
      <c r="R37" s="1125">
        <v>0</v>
      </c>
      <c r="S37" s="1125">
        <v>10</v>
      </c>
      <c r="T37" s="1125">
        <v>46</v>
      </c>
      <c r="U37" s="1125">
        <v>5</v>
      </c>
      <c r="V37" s="1125">
        <v>365</v>
      </c>
      <c r="W37" s="1125">
        <v>0</v>
      </c>
      <c r="X37" s="1125">
        <v>463</v>
      </c>
      <c r="Y37" s="1125">
        <v>3852</v>
      </c>
    </row>
    <row r="38" spans="1:25" x14ac:dyDescent="0.2">
      <c r="A38" s="921" t="s">
        <v>31</v>
      </c>
      <c r="B38" s="1125">
        <v>0</v>
      </c>
      <c r="C38" s="1125">
        <v>0</v>
      </c>
      <c r="D38" s="1125">
        <v>0</v>
      </c>
      <c r="E38" s="1125">
        <v>0</v>
      </c>
      <c r="F38" s="1125">
        <v>87</v>
      </c>
      <c r="G38" s="1125">
        <v>669</v>
      </c>
      <c r="H38" s="1125">
        <v>1594</v>
      </c>
      <c r="I38" s="1125">
        <v>0</v>
      </c>
      <c r="J38" s="1125">
        <v>1</v>
      </c>
      <c r="K38" s="1125">
        <v>0</v>
      </c>
      <c r="L38" s="1125">
        <v>0</v>
      </c>
      <c r="M38" s="1125">
        <v>7101</v>
      </c>
      <c r="N38" s="1125">
        <v>168</v>
      </c>
      <c r="O38" s="1125">
        <v>0</v>
      </c>
      <c r="P38" s="1125">
        <v>1</v>
      </c>
      <c r="Q38" s="1125">
        <v>0</v>
      </c>
      <c r="R38" s="1125">
        <v>1</v>
      </c>
      <c r="S38" s="1125">
        <v>543</v>
      </c>
      <c r="T38" s="1125">
        <v>84</v>
      </c>
      <c r="U38" s="1125">
        <v>73</v>
      </c>
      <c r="V38" s="1125">
        <v>233</v>
      </c>
      <c r="W38" s="1125">
        <v>0</v>
      </c>
      <c r="X38" s="1125">
        <v>1183</v>
      </c>
      <c r="Y38" s="1125">
        <v>6056</v>
      </c>
    </row>
    <row r="39" spans="1:25" x14ac:dyDescent="0.2">
      <c r="A39" s="921" t="s">
        <v>30</v>
      </c>
      <c r="B39" s="1125">
        <v>0</v>
      </c>
      <c r="C39" s="1125">
        <v>1</v>
      </c>
      <c r="D39" s="1125">
        <v>0</v>
      </c>
      <c r="E39" s="1125">
        <v>0</v>
      </c>
      <c r="F39" s="1125">
        <v>1268</v>
      </c>
      <c r="G39" s="1125">
        <v>2726</v>
      </c>
      <c r="H39" s="1125">
        <v>7636</v>
      </c>
      <c r="I39" s="1125">
        <v>1122</v>
      </c>
      <c r="J39" s="1125">
        <v>107</v>
      </c>
      <c r="K39" s="1125">
        <v>0</v>
      </c>
      <c r="L39" s="1125">
        <v>18</v>
      </c>
      <c r="M39" s="1125">
        <v>1219</v>
      </c>
      <c r="N39" s="1125">
        <v>1326</v>
      </c>
      <c r="O39" s="1125">
        <v>574</v>
      </c>
      <c r="P39" s="1125">
        <v>51</v>
      </c>
      <c r="Q39" s="1125">
        <v>0</v>
      </c>
      <c r="R39" s="1125">
        <v>32</v>
      </c>
      <c r="S39" s="1125">
        <v>1973</v>
      </c>
      <c r="T39" s="1125">
        <v>5704</v>
      </c>
      <c r="U39" s="1125">
        <v>807</v>
      </c>
      <c r="V39" s="1125">
        <v>384</v>
      </c>
      <c r="W39" s="1125">
        <v>6</v>
      </c>
      <c r="X39" s="1125">
        <v>1600</v>
      </c>
      <c r="Y39" s="1125">
        <v>860</v>
      </c>
    </row>
    <row r="40" spans="1:25" x14ac:dyDescent="0.2">
      <c r="A40" s="921" t="s">
        <v>778</v>
      </c>
      <c r="B40" s="1125">
        <v>0</v>
      </c>
      <c r="C40" s="1125">
        <v>0</v>
      </c>
      <c r="D40" s="1125">
        <v>0</v>
      </c>
      <c r="E40" s="1125">
        <v>0</v>
      </c>
      <c r="F40" s="1125">
        <v>0</v>
      </c>
      <c r="G40" s="1125">
        <v>2</v>
      </c>
      <c r="H40" s="1125">
        <v>713</v>
      </c>
      <c r="I40" s="1125">
        <v>0</v>
      </c>
      <c r="J40" s="1125">
        <v>0</v>
      </c>
      <c r="K40" s="1125">
        <v>0</v>
      </c>
      <c r="L40" s="1125">
        <v>0</v>
      </c>
      <c r="M40" s="1125">
        <v>6</v>
      </c>
      <c r="N40" s="1125">
        <v>0</v>
      </c>
      <c r="O40" s="1125">
        <v>0</v>
      </c>
      <c r="P40" s="1125">
        <v>0</v>
      </c>
      <c r="Q40" s="1125">
        <v>0</v>
      </c>
      <c r="R40" s="1125">
        <v>0</v>
      </c>
      <c r="S40" s="1125">
        <v>0</v>
      </c>
      <c r="T40" s="1125">
        <v>95</v>
      </c>
      <c r="U40" s="1125">
        <v>0</v>
      </c>
      <c r="V40" s="1125">
        <v>2</v>
      </c>
      <c r="W40" s="1125">
        <v>0</v>
      </c>
      <c r="X40" s="1125">
        <v>14</v>
      </c>
      <c r="Y40" s="1125">
        <v>4</v>
      </c>
    </row>
    <row r="41" spans="1:25" x14ac:dyDescent="0.2">
      <c r="A41" s="921" t="s">
        <v>779</v>
      </c>
      <c r="B41" s="1125">
        <v>0</v>
      </c>
      <c r="C41" s="1125">
        <v>0</v>
      </c>
      <c r="D41" s="1125">
        <v>1</v>
      </c>
      <c r="E41" s="1125">
        <v>0</v>
      </c>
      <c r="F41" s="1125">
        <v>0</v>
      </c>
      <c r="G41" s="1125">
        <v>1</v>
      </c>
      <c r="H41" s="1125">
        <v>283</v>
      </c>
      <c r="I41" s="1125">
        <v>0</v>
      </c>
      <c r="J41" s="1125">
        <v>2</v>
      </c>
      <c r="K41" s="1125">
        <v>0</v>
      </c>
      <c r="L41" s="1125">
        <v>0</v>
      </c>
      <c r="M41" s="1125">
        <v>22</v>
      </c>
      <c r="N41" s="1125">
        <v>3</v>
      </c>
      <c r="O41" s="1125">
        <v>0</v>
      </c>
      <c r="P41" s="1125">
        <v>0</v>
      </c>
      <c r="Q41" s="1125">
        <v>0</v>
      </c>
      <c r="R41" s="1125">
        <v>0</v>
      </c>
      <c r="S41" s="1125">
        <v>1</v>
      </c>
      <c r="T41" s="1125">
        <v>642</v>
      </c>
      <c r="U41" s="1125">
        <v>1</v>
      </c>
      <c r="V41" s="1125">
        <v>10</v>
      </c>
      <c r="W41" s="1125">
        <v>0</v>
      </c>
      <c r="X41" s="1125">
        <v>112</v>
      </c>
      <c r="Y41" s="1125">
        <v>36</v>
      </c>
    </row>
    <row r="42" spans="1:25" x14ac:dyDescent="0.2">
      <c r="A42" s="1123" t="s">
        <v>3945</v>
      </c>
      <c r="B42" s="1124">
        <f>+SUM(B43:B44)</f>
        <v>6</v>
      </c>
      <c r="C42" s="1124">
        <f t="shared" ref="C42:Y42" si="4">+SUM(C43:C44)</f>
        <v>0</v>
      </c>
      <c r="D42" s="1124">
        <f t="shared" si="4"/>
        <v>0</v>
      </c>
      <c r="E42" s="1124">
        <f t="shared" si="4"/>
        <v>0</v>
      </c>
      <c r="F42" s="1124">
        <f t="shared" si="4"/>
        <v>851</v>
      </c>
      <c r="G42" s="1124">
        <f t="shared" si="4"/>
        <v>0</v>
      </c>
      <c r="H42" s="1124">
        <f t="shared" si="4"/>
        <v>2349</v>
      </c>
      <c r="I42" s="1124">
        <f t="shared" si="4"/>
        <v>0</v>
      </c>
      <c r="J42" s="1124">
        <f t="shared" si="4"/>
        <v>0</v>
      </c>
      <c r="K42" s="1124">
        <f t="shared" si="4"/>
        <v>2</v>
      </c>
      <c r="L42" s="1124">
        <f t="shared" si="4"/>
        <v>44</v>
      </c>
      <c r="M42" s="1124">
        <f t="shared" si="4"/>
        <v>0</v>
      </c>
      <c r="N42" s="1124">
        <f t="shared" si="4"/>
        <v>1249</v>
      </c>
      <c r="O42" s="1124">
        <f t="shared" si="4"/>
        <v>0</v>
      </c>
      <c r="P42" s="1124">
        <f t="shared" si="4"/>
        <v>0</v>
      </c>
      <c r="Q42" s="1124">
        <f t="shared" si="4"/>
        <v>4</v>
      </c>
      <c r="R42" s="1124">
        <f t="shared" si="4"/>
        <v>4</v>
      </c>
      <c r="S42" s="1124">
        <f t="shared" si="4"/>
        <v>2</v>
      </c>
      <c r="T42" s="1124">
        <f t="shared" si="4"/>
        <v>29</v>
      </c>
      <c r="U42" s="1124">
        <f t="shared" si="4"/>
        <v>0</v>
      </c>
      <c r="V42" s="1124">
        <f t="shared" si="4"/>
        <v>0</v>
      </c>
      <c r="W42" s="1124">
        <f t="shared" si="4"/>
        <v>0</v>
      </c>
      <c r="X42" s="1124">
        <f t="shared" si="4"/>
        <v>1734</v>
      </c>
      <c r="Y42" s="1124">
        <f t="shared" si="4"/>
        <v>0</v>
      </c>
    </row>
    <row r="43" spans="1:25" x14ac:dyDescent="0.2">
      <c r="A43" s="921" t="s">
        <v>34</v>
      </c>
      <c r="B43" s="1125">
        <v>6</v>
      </c>
      <c r="C43" s="1125">
        <v>0</v>
      </c>
      <c r="D43" s="1125">
        <v>0</v>
      </c>
      <c r="E43" s="1125">
        <v>0</v>
      </c>
      <c r="F43" s="1125">
        <v>851</v>
      </c>
      <c r="G43" s="1125">
        <v>0</v>
      </c>
      <c r="H43" s="1125">
        <v>2339</v>
      </c>
      <c r="I43" s="1125">
        <v>0</v>
      </c>
      <c r="J43" s="1125">
        <v>0</v>
      </c>
      <c r="K43" s="1125">
        <v>2</v>
      </c>
      <c r="L43" s="1125">
        <v>44</v>
      </c>
      <c r="M43" s="1125">
        <v>0</v>
      </c>
      <c r="N43" s="1125">
        <v>1249</v>
      </c>
      <c r="O43" s="1125">
        <v>0</v>
      </c>
      <c r="P43" s="1125">
        <v>0</v>
      </c>
      <c r="Q43" s="1125">
        <v>4</v>
      </c>
      <c r="R43" s="1125">
        <v>4</v>
      </c>
      <c r="S43" s="1125">
        <v>2</v>
      </c>
      <c r="T43" s="1125">
        <v>29</v>
      </c>
      <c r="U43" s="1125">
        <v>0</v>
      </c>
      <c r="V43" s="1125">
        <v>0</v>
      </c>
      <c r="W43" s="1125">
        <v>0</v>
      </c>
      <c r="X43" s="1125">
        <v>1734</v>
      </c>
      <c r="Y43" s="1125">
        <v>0</v>
      </c>
    </row>
    <row r="44" spans="1:25" x14ac:dyDescent="0.2">
      <c r="A44" s="921" t="s">
        <v>780</v>
      </c>
      <c r="B44" s="1125">
        <v>0</v>
      </c>
      <c r="C44" s="1125">
        <v>0</v>
      </c>
      <c r="D44" s="1125">
        <v>0</v>
      </c>
      <c r="E44" s="1125">
        <v>0</v>
      </c>
      <c r="F44" s="1125">
        <v>0</v>
      </c>
      <c r="G44" s="1125">
        <v>0</v>
      </c>
      <c r="H44" s="1125">
        <v>10</v>
      </c>
      <c r="I44" s="1125">
        <v>0</v>
      </c>
      <c r="J44" s="1125">
        <v>0</v>
      </c>
      <c r="K44" s="1125">
        <v>0</v>
      </c>
      <c r="L44" s="1125">
        <v>0</v>
      </c>
      <c r="M44" s="1125">
        <v>0</v>
      </c>
      <c r="N44" s="1125">
        <v>0</v>
      </c>
      <c r="O44" s="1125">
        <v>0</v>
      </c>
      <c r="P44" s="1125">
        <v>0</v>
      </c>
      <c r="Q44" s="1125">
        <v>0</v>
      </c>
      <c r="R44" s="1125">
        <v>0</v>
      </c>
      <c r="S44" s="1125">
        <v>0</v>
      </c>
      <c r="T44" s="1125">
        <v>0</v>
      </c>
      <c r="U44" s="1125">
        <v>0</v>
      </c>
      <c r="V44" s="1125">
        <v>0</v>
      </c>
      <c r="W44" s="1125">
        <v>0</v>
      </c>
      <c r="X44" s="1125">
        <v>0</v>
      </c>
      <c r="Y44" s="1125">
        <v>0</v>
      </c>
    </row>
  </sheetData>
  <mergeCells count="10">
    <mergeCell ref="A8:N8"/>
    <mergeCell ref="A7:N7"/>
    <mergeCell ref="A9:N9"/>
    <mergeCell ref="A12:A14"/>
    <mergeCell ref="B12:M12"/>
    <mergeCell ref="N12:Y12"/>
    <mergeCell ref="B13:G13"/>
    <mergeCell ref="H13:M13"/>
    <mergeCell ref="N13:S13"/>
    <mergeCell ref="T13:Y13"/>
  </mergeCells>
  <hyperlinks>
    <hyperlink ref="O9" location="INDICE!B85" display="INDICE"/>
  </hyperlinks>
  <pageMargins left="0.7" right="0.7" top="0.75" bottom="0.75" header="0.3" footer="0.3"/>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Normal="100" workbookViewId="0">
      <selection activeCell="P4" sqref="P4"/>
    </sheetView>
  </sheetViews>
  <sheetFormatPr baseColWidth="10" defaultRowHeight="12.75" x14ac:dyDescent="0.2"/>
  <sheetData>
    <row r="1" spans="1:10" ht="15" x14ac:dyDescent="0.2">
      <c r="A1" s="1290" t="s">
        <v>3722</v>
      </c>
      <c r="B1" s="1290"/>
      <c r="C1" s="1290"/>
      <c r="D1" s="1290"/>
      <c r="E1" s="1290"/>
      <c r="F1" s="1290"/>
      <c r="G1" s="1290"/>
      <c r="H1" s="1290"/>
      <c r="I1" s="1290"/>
      <c r="J1" s="83" t="s">
        <v>254</v>
      </c>
    </row>
  </sheetData>
  <mergeCells count="1">
    <mergeCell ref="A1:I1"/>
  </mergeCells>
  <hyperlinks>
    <hyperlink ref="J1" location="INDICE!B88" display="INDICE"/>
  </hyperlinks>
  <printOptions horizontalCentered="1"/>
  <pageMargins left="0" right="0" top="1.5748031496062993" bottom="0.78740157480314965" header="0" footer="0.19685039370078741"/>
  <pageSetup paperSize="9" firstPageNumber="329" orientation="landscape" useFirstPageNumber="1" r:id="rId1"/>
  <headerFooter scaleWithDoc="0">
    <oddHeader>&amp;C&amp;G</oddHeader>
    <oddFooter>&amp;C&amp;P</oddFooter>
  </headerFooter>
  <drawing r:id="rId2"/>
  <legacyDrawingHF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Normal="100" workbookViewId="0">
      <selection activeCell="P7" sqref="P7"/>
    </sheetView>
  </sheetViews>
  <sheetFormatPr baseColWidth="10" defaultRowHeight="12.75" x14ac:dyDescent="0.2"/>
  <sheetData>
    <row r="1" spans="1:10" ht="15" x14ac:dyDescent="0.2">
      <c r="A1" s="1290" t="s">
        <v>3798</v>
      </c>
      <c r="B1" s="1290"/>
      <c r="C1" s="1290"/>
      <c r="D1" s="1290"/>
      <c r="E1" s="1290"/>
      <c r="F1" s="1290"/>
      <c r="G1" s="1290"/>
      <c r="H1" s="1290"/>
      <c r="I1" s="1290"/>
      <c r="J1" s="83" t="s">
        <v>254</v>
      </c>
    </row>
  </sheetData>
  <mergeCells count="1">
    <mergeCell ref="A1:I1"/>
  </mergeCells>
  <hyperlinks>
    <hyperlink ref="J1" location="INDICE!B89" display="INDICE"/>
  </hyperlinks>
  <printOptions horizontalCentered="1"/>
  <pageMargins left="0" right="0" top="1.5748031496062993" bottom="0.78740157480314965" header="0" footer="0.19685039370078741"/>
  <pageSetup paperSize="9" firstPageNumber="331" orientation="landscape" useFirstPageNumber="1" r:id="rId1"/>
  <headerFooter scaleWithDoc="0">
    <oddHeader>&amp;C&amp;G</oddHeader>
    <oddFooter>&amp;C&amp;P</oddFooter>
  </headerFooter>
  <drawing r:id="rId2"/>
  <legacyDrawingHF r:id="rId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Normal="100" workbookViewId="0">
      <selection activeCell="J1" sqref="J1"/>
    </sheetView>
  </sheetViews>
  <sheetFormatPr baseColWidth="10" defaultRowHeight="12.75" x14ac:dyDescent="0.2"/>
  <sheetData>
    <row r="1" spans="1:10" ht="15" x14ac:dyDescent="0.2">
      <c r="A1" s="1290" t="s">
        <v>3797</v>
      </c>
      <c r="B1" s="1290"/>
      <c r="C1" s="1290"/>
      <c r="D1" s="1290"/>
      <c r="E1" s="1290"/>
      <c r="F1" s="1290"/>
      <c r="G1" s="1290"/>
      <c r="H1" s="1290"/>
      <c r="I1" s="1290"/>
      <c r="J1" s="83" t="s">
        <v>254</v>
      </c>
    </row>
  </sheetData>
  <mergeCells count="1">
    <mergeCell ref="A1:I1"/>
  </mergeCells>
  <hyperlinks>
    <hyperlink ref="J1" location="INDICE!B90" display="INDICE"/>
  </hyperlinks>
  <printOptions horizontalCentered="1"/>
  <pageMargins left="0" right="0" top="1.5748031496062993" bottom="0.78740157480314965" header="0" footer="0.19685039370078741"/>
  <pageSetup paperSize="9" firstPageNumber="332" orientation="landscape" useFirstPageNumber="1" r:id="rId1"/>
  <headerFooter scaleWithDoc="0">
    <oddHeader>&amp;C&amp;G</oddHeader>
    <oddFooter>&amp;C&amp;P</oddFooter>
  </headerFooter>
  <drawing r:id="rId2"/>
  <legacyDrawingHF r:id="rId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130" zoomScaleNormal="130" workbookViewId="0">
      <selection sqref="A1:I1"/>
    </sheetView>
  </sheetViews>
  <sheetFormatPr baseColWidth="10" defaultRowHeight="12.75" x14ac:dyDescent="0.2"/>
  <sheetData>
    <row r="1" spans="1:10" ht="15" x14ac:dyDescent="0.2">
      <c r="A1" s="1290" t="s">
        <v>3796</v>
      </c>
      <c r="B1" s="1290"/>
      <c r="C1" s="1290"/>
      <c r="D1" s="1290"/>
      <c r="E1" s="1290"/>
      <c r="F1" s="1290"/>
      <c r="G1" s="1290"/>
      <c r="H1" s="1290"/>
      <c r="I1" s="1290"/>
      <c r="J1" s="83" t="s">
        <v>254</v>
      </c>
    </row>
  </sheetData>
  <mergeCells count="1">
    <mergeCell ref="A1:I1"/>
  </mergeCells>
  <hyperlinks>
    <hyperlink ref="J1" location="INDICE!B91" display="INDICE"/>
  </hyperlinks>
  <printOptions horizontalCentered="1"/>
  <pageMargins left="0" right="0" top="1.5748031496062993" bottom="0.78740157480314965" header="0" footer="0.19685039370078741"/>
  <pageSetup paperSize="9" firstPageNumber="330" orientation="landscape" useFirstPageNumber="1" r:id="rId1"/>
  <headerFooter scaleWithDoc="0">
    <oddHeader>&amp;C&amp;G</oddHeader>
    <oddFooter>&amp;C&amp;P</oddFooter>
  </headerFooter>
  <drawing r:id="rId2"/>
  <legacyDrawingHF r:id="rId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Normal="100" workbookViewId="0">
      <selection activeCell="J1" sqref="J1"/>
    </sheetView>
  </sheetViews>
  <sheetFormatPr baseColWidth="10" defaultRowHeight="12.75" x14ac:dyDescent="0.2"/>
  <sheetData>
    <row r="1" spans="1:10" ht="15" x14ac:dyDescent="0.2">
      <c r="A1" s="1290" t="s">
        <v>3723</v>
      </c>
      <c r="B1" s="1290"/>
      <c r="C1" s="1290"/>
      <c r="D1" s="1290"/>
      <c r="E1" s="1290"/>
      <c r="F1" s="1290"/>
      <c r="G1" s="1290"/>
      <c r="H1" s="1290"/>
      <c r="I1" s="1290"/>
      <c r="J1" s="83" t="s">
        <v>254</v>
      </c>
    </row>
  </sheetData>
  <mergeCells count="1">
    <mergeCell ref="A1:I1"/>
  </mergeCells>
  <hyperlinks>
    <hyperlink ref="J1" location="INDICE!B92" display="INDICE"/>
  </hyperlinks>
  <printOptions horizontalCentered="1"/>
  <pageMargins left="0" right="0" top="1.5748031496062993" bottom="0.78740157480314965" header="0" footer="0.19685039370078741"/>
  <pageSetup paperSize="9" firstPageNumber="333" orientation="landscape" useFirstPageNumber="1" r:id="rId1"/>
  <headerFooter scaleWithDoc="0">
    <oddHeader>&amp;C&amp;G</oddHeader>
    <oddFooter>&amp;C&amp;P</oddFooter>
  </headerFooter>
  <drawing r:id="rId2"/>
  <legacyDrawingHF r:id="rId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Normal="100" workbookViewId="0">
      <selection activeCell="J1" sqref="J1"/>
    </sheetView>
  </sheetViews>
  <sheetFormatPr baseColWidth="10" defaultRowHeight="12.75" x14ac:dyDescent="0.2"/>
  <sheetData>
    <row r="1" spans="1:10" ht="15" x14ac:dyDescent="0.2">
      <c r="A1" s="1290" t="s">
        <v>3724</v>
      </c>
      <c r="B1" s="1290"/>
      <c r="C1" s="1290"/>
      <c r="D1" s="1290"/>
      <c r="E1" s="1290"/>
      <c r="F1" s="1290"/>
      <c r="G1" s="1290"/>
      <c r="H1" s="1290"/>
      <c r="I1" s="1290"/>
      <c r="J1" s="83" t="s">
        <v>254</v>
      </c>
    </row>
  </sheetData>
  <mergeCells count="1">
    <mergeCell ref="A1:I1"/>
  </mergeCells>
  <hyperlinks>
    <hyperlink ref="J1" location="INDICE!B93" display="INDICE"/>
  </hyperlinks>
  <printOptions horizontalCentered="1"/>
  <pageMargins left="0" right="0" top="1.5748031496062993" bottom="0.78740157480314965" header="0" footer="0.19685039370078741"/>
  <pageSetup paperSize="9" firstPageNumber="334" orientation="landscape" useFirstPageNumber="1" r:id="rId1"/>
  <headerFooter scaleWithDoc="0">
    <oddHeader>&amp;C&amp;G</oddHeader>
    <oddFooter>&amp;C&amp;P</oddFooter>
  </headerFooter>
  <drawing r:id="rId2"/>
  <legacyDrawingHF r:id="rId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Normal="100" workbookViewId="0">
      <selection activeCell="J1" sqref="J1"/>
    </sheetView>
  </sheetViews>
  <sheetFormatPr baseColWidth="10" defaultRowHeight="12.75" x14ac:dyDescent="0.2"/>
  <sheetData>
    <row r="1" spans="1:10" ht="15" x14ac:dyDescent="0.2">
      <c r="A1" s="1290" t="s">
        <v>3725</v>
      </c>
      <c r="B1" s="1290"/>
      <c r="C1" s="1290"/>
      <c r="D1" s="1290"/>
      <c r="E1" s="1290"/>
      <c r="F1" s="1290"/>
      <c r="G1" s="1290"/>
      <c r="H1" s="1290"/>
      <c r="I1" s="1290"/>
      <c r="J1" s="83" t="s">
        <v>254</v>
      </c>
    </row>
  </sheetData>
  <mergeCells count="1">
    <mergeCell ref="A1:I1"/>
  </mergeCells>
  <hyperlinks>
    <hyperlink ref="J1" location="INDICE!B94" display="INDICE"/>
  </hyperlinks>
  <printOptions horizontalCentered="1"/>
  <pageMargins left="0" right="0" top="1.5748031496062993" bottom="0.78740157480314965" header="0" footer="0.19685039370078741"/>
  <pageSetup paperSize="9" firstPageNumber="335" orientation="landscape" useFirstPageNumber="1" r:id="rId1"/>
  <headerFooter scaleWithDoc="0">
    <oddHeader>&amp;C&amp;G</oddHeader>
    <oddFooter>&amp;C&amp;P</oddFooter>
  </headerFooter>
  <drawing r:id="rId2"/>
  <legacyDrawingHF r:id="rId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Normal="100" workbookViewId="0">
      <selection activeCell="J1" sqref="J1"/>
    </sheetView>
  </sheetViews>
  <sheetFormatPr baseColWidth="10" defaultRowHeight="12.75" x14ac:dyDescent="0.2"/>
  <sheetData>
    <row r="1" spans="1:10" ht="15" x14ac:dyDescent="0.2">
      <c r="A1" s="1290" t="s">
        <v>3726</v>
      </c>
      <c r="B1" s="1290"/>
      <c r="C1" s="1290"/>
      <c r="D1" s="1290"/>
      <c r="E1" s="1290"/>
      <c r="F1" s="1290"/>
      <c r="G1" s="1290"/>
      <c r="H1" s="1290"/>
      <c r="I1" s="1290"/>
      <c r="J1" s="83" t="s">
        <v>254</v>
      </c>
    </row>
  </sheetData>
  <mergeCells count="1">
    <mergeCell ref="A1:I1"/>
  </mergeCells>
  <hyperlinks>
    <hyperlink ref="J1" location="INDICE!B95" display="INDICE"/>
  </hyperlinks>
  <printOptions horizontalCentered="1"/>
  <pageMargins left="0" right="0" top="1.5748031496062993" bottom="0.78740157480314965" header="0" footer="0.19685039370078741"/>
  <pageSetup paperSize="9" firstPageNumber="336" orientation="landscape" useFirstPageNumber="1" r:id="rId1"/>
  <headerFooter scaleWithDoc="0">
    <oddHeader>&amp;C&amp;G</oddHeader>
    <oddFooter>&amp;C&amp;P</oddFooter>
  </headerFooter>
  <drawing r:id="rId2"/>
  <legacyDrawingHF r:id="rId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activeCell="J1" sqref="J1"/>
    </sheetView>
  </sheetViews>
  <sheetFormatPr baseColWidth="10" defaultRowHeight="12.75" x14ac:dyDescent="0.2"/>
  <sheetData>
    <row r="1" spans="1:10" ht="15" x14ac:dyDescent="0.2">
      <c r="A1" s="1290" t="s">
        <v>3727</v>
      </c>
      <c r="B1" s="1290"/>
      <c r="C1" s="1290"/>
      <c r="D1" s="1290"/>
      <c r="E1" s="1290"/>
      <c r="F1" s="1290"/>
      <c r="G1" s="1290"/>
      <c r="H1" s="1290"/>
      <c r="I1" s="1290"/>
      <c r="J1" s="83" t="s">
        <v>254</v>
      </c>
    </row>
  </sheetData>
  <mergeCells count="1">
    <mergeCell ref="A1:I1"/>
  </mergeCells>
  <hyperlinks>
    <hyperlink ref="J1" location="INDICE!B96" display="INDICE"/>
  </hyperlinks>
  <printOptions horizontalCentered="1"/>
  <pageMargins left="0" right="0" top="1.5748031496062993" bottom="0.78740157480314965" header="0" footer="0.19685039370078741"/>
  <pageSetup paperSize="9" firstPageNumber="337" orientation="landscape" useFirstPageNumber="1" r:id="rId1"/>
  <headerFooter scaleWithDoc="0">
    <oddHeader>&amp;C&amp;G</oddHeader>
    <oddFooter>&amp;C&amp;P</oddFooter>
  </headerFooter>
  <drawing r:id="rId2"/>
  <legacyDrawingHF r:id="rId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activeCell="J1" sqref="J1"/>
    </sheetView>
  </sheetViews>
  <sheetFormatPr baseColWidth="10" defaultRowHeight="12.75" x14ac:dyDescent="0.2"/>
  <sheetData>
    <row r="1" spans="1:10" ht="15" x14ac:dyDescent="0.2">
      <c r="A1" s="1290" t="s">
        <v>3728</v>
      </c>
      <c r="B1" s="1290"/>
      <c r="C1" s="1290"/>
      <c r="D1" s="1290"/>
      <c r="E1" s="1290"/>
      <c r="F1" s="1290"/>
      <c r="G1" s="1290"/>
      <c r="H1" s="1290"/>
      <c r="I1" s="1290"/>
      <c r="J1" s="83" t="s">
        <v>254</v>
      </c>
    </row>
  </sheetData>
  <mergeCells count="1">
    <mergeCell ref="A1:I1"/>
  </mergeCells>
  <hyperlinks>
    <hyperlink ref="J1" location="INDICE!B97" display="INDICE"/>
  </hyperlinks>
  <printOptions horizontalCentered="1"/>
  <pageMargins left="0" right="0" top="1.5748031496062993" bottom="0.78740157480314965" header="0" footer="0.19685039370078741"/>
  <pageSetup paperSize="9" firstPageNumber="338" orientation="landscape" useFirstPageNumber="1" r:id="rId1"/>
  <headerFooter scaleWithDoc="0">
    <oddHeader>&amp;C&amp;G</oddHeader>
    <oddFooter>&amp;C&amp;P</oddFooter>
  </headerFooter>
  <drawing r:id="rId2"/>
  <legacyDrawingHF r:id="rId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activeCell="J1" sqref="J1"/>
    </sheetView>
  </sheetViews>
  <sheetFormatPr baseColWidth="10" defaultRowHeight="12.75" x14ac:dyDescent="0.2"/>
  <sheetData>
    <row r="1" spans="1:10" ht="15" x14ac:dyDescent="0.2">
      <c r="A1" s="1290" t="s">
        <v>3729</v>
      </c>
      <c r="B1" s="1290"/>
      <c r="C1" s="1290"/>
      <c r="D1" s="1290"/>
      <c r="E1" s="1290"/>
      <c r="F1" s="1290"/>
      <c r="G1" s="1290"/>
      <c r="H1" s="1290"/>
      <c r="I1" s="1290"/>
      <c r="J1" s="83" t="s">
        <v>254</v>
      </c>
    </row>
  </sheetData>
  <mergeCells count="1">
    <mergeCell ref="A1:I1"/>
  </mergeCells>
  <hyperlinks>
    <hyperlink ref="J1" location="INDICE!B98" display="INDICE"/>
  </hyperlinks>
  <printOptions horizontalCentered="1"/>
  <pageMargins left="0" right="0" top="1.5748031496062993" bottom="0.78740157480314965" header="0" footer="0.19685039370078741"/>
  <pageSetup paperSize="9" firstPageNumber="339" orientation="landscape" useFirstPageNumber="1" r:id="rId1"/>
  <headerFooter scaleWithDoc="0">
    <oddHeader>&amp;C&amp;G</oddHeader>
    <oddFooter>&amp;C&amp;P</oddFooter>
  </headerFooter>
  <drawing r:id="rId2"/>
  <legacyDrawingHF r:id="rId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activeCell="J1" sqref="J1"/>
    </sheetView>
  </sheetViews>
  <sheetFormatPr baseColWidth="10" defaultRowHeight="12.75" x14ac:dyDescent="0.2"/>
  <sheetData>
    <row r="1" spans="1:10" ht="15" x14ac:dyDescent="0.2">
      <c r="A1" s="1290" t="s">
        <v>3730</v>
      </c>
      <c r="B1" s="1290"/>
      <c r="C1" s="1290"/>
      <c r="D1" s="1290"/>
      <c r="E1" s="1290"/>
      <c r="F1" s="1290"/>
      <c r="G1" s="1290"/>
      <c r="H1" s="1290"/>
      <c r="I1" s="1290"/>
      <c r="J1" s="83" t="s">
        <v>254</v>
      </c>
    </row>
  </sheetData>
  <mergeCells count="1">
    <mergeCell ref="A1:I1"/>
  </mergeCells>
  <hyperlinks>
    <hyperlink ref="J1" location="INDICE!B99" display="INDICE"/>
  </hyperlinks>
  <printOptions horizontalCentered="1"/>
  <pageMargins left="0" right="0" top="1.5748031496062993" bottom="0.78740157480314965" header="0" footer="0.19685039370078741"/>
  <pageSetup paperSize="9" firstPageNumber="340" orientation="landscape" useFirstPageNumber="1" r:id="rId1"/>
  <headerFooter scaleWithDoc="0">
    <oddHeader>&amp;C&amp;G</oddHeader>
    <oddFooter>&amp;C&amp;P</oddFooter>
  </headerFooter>
  <drawing r:id="rId2"/>
  <legacyDrawingHF r:id="rId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activeCell="J1" sqref="J1"/>
    </sheetView>
  </sheetViews>
  <sheetFormatPr baseColWidth="10" defaultRowHeight="12.75" x14ac:dyDescent="0.2"/>
  <sheetData>
    <row r="1" spans="1:10" ht="15" x14ac:dyDescent="0.2">
      <c r="A1" s="1290" t="s">
        <v>3731</v>
      </c>
      <c r="B1" s="1290"/>
      <c r="C1" s="1290"/>
      <c r="D1" s="1290"/>
      <c r="E1" s="1290"/>
      <c r="F1" s="1290"/>
      <c r="G1" s="1290"/>
      <c r="H1" s="1290"/>
      <c r="I1" s="1290"/>
      <c r="J1" s="83" t="s">
        <v>254</v>
      </c>
    </row>
  </sheetData>
  <mergeCells count="1">
    <mergeCell ref="A1:I1"/>
  </mergeCells>
  <hyperlinks>
    <hyperlink ref="J1" location="INDICE!B100" display="INDICE"/>
  </hyperlinks>
  <printOptions horizontalCentered="1"/>
  <pageMargins left="0" right="0" top="1.5748031496062993" bottom="0.78740157480314965" header="0" footer="0.19685039370078741"/>
  <pageSetup paperSize="9" firstPageNumber="341" orientation="landscape" useFirstPageNumber="1" r:id="rId1"/>
  <headerFooter scaleWithDoc="0">
    <oddHeader>&amp;C&amp;G</oddHeader>
    <oddFooter>&amp;C&amp;P</oddFooter>
  </headerFooter>
  <drawing r:id="rId2"/>
  <legacyDrawingHF r:id="rId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activeCell="J1" sqref="J1"/>
    </sheetView>
  </sheetViews>
  <sheetFormatPr baseColWidth="10" defaultRowHeight="12.75" x14ac:dyDescent="0.2"/>
  <sheetData>
    <row r="1" spans="1:10" ht="15" x14ac:dyDescent="0.2">
      <c r="A1" s="1290" t="s">
        <v>3732</v>
      </c>
      <c r="B1" s="1290"/>
      <c r="C1" s="1290"/>
      <c r="D1" s="1290"/>
      <c r="E1" s="1290"/>
      <c r="F1" s="1290"/>
      <c r="G1" s="1290"/>
      <c r="H1" s="1290"/>
      <c r="I1" s="1290"/>
      <c r="J1" s="83" t="s">
        <v>254</v>
      </c>
    </row>
  </sheetData>
  <mergeCells count="1">
    <mergeCell ref="A1:I1"/>
  </mergeCells>
  <hyperlinks>
    <hyperlink ref="J1" location="INDICE!B101" display="INDICE"/>
  </hyperlinks>
  <printOptions horizontalCentered="1"/>
  <pageMargins left="0" right="0" top="1.5748031496062993" bottom="0.78740157480314965" header="0" footer="0.19685039370078741"/>
  <pageSetup paperSize="9" firstPageNumber="342" orientation="landscape" useFirstPageNumber="1" r:id="rId1"/>
  <headerFooter scaleWithDoc="0">
    <oddHeader>&amp;C&amp;G</oddHeader>
    <oddFooter>&amp;C&amp;P</oddFooter>
  </headerFooter>
  <drawing r:id="rId2"/>
  <legacyDrawingHF r:id="rId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activeCell="J1" sqref="J1"/>
    </sheetView>
  </sheetViews>
  <sheetFormatPr baseColWidth="10" defaultRowHeight="12.75" x14ac:dyDescent="0.2"/>
  <sheetData>
    <row r="1" spans="1:10" ht="15" x14ac:dyDescent="0.2">
      <c r="A1" s="1290" t="s">
        <v>3733</v>
      </c>
      <c r="B1" s="1290"/>
      <c r="C1" s="1290"/>
      <c r="D1" s="1290"/>
      <c r="E1" s="1290"/>
      <c r="F1" s="1290"/>
      <c r="G1" s="1290"/>
      <c r="H1" s="1290"/>
      <c r="I1" s="1290"/>
      <c r="J1" s="83" t="s">
        <v>254</v>
      </c>
    </row>
  </sheetData>
  <mergeCells count="1">
    <mergeCell ref="A1:I1"/>
  </mergeCells>
  <hyperlinks>
    <hyperlink ref="J1" location="INDICE!B102" display="INDICE"/>
  </hyperlinks>
  <printOptions horizontalCentered="1"/>
  <pageMargins left="0" right="0" top="1.5748031496062993" bottom="0.78740157480314965" header="0" footer="0.19685039370078741"/>
  <pageSetup paperSize="9" firstPageNumber="343" orientation="landscape" useFirstPageNumber="1" r:id="rId1"/>
  <headerFooter scaleWithDoc="0">
    <oddHeader>&amp;C&amp;G</oddHeader>
    <oddFooter>&amp;C&amp;P</oddFooter>
  </headerFooter>
  <drawing r:id="rId2"/>
  <legacyDrawingHF r:id="rId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98"/>
  <sheetViews>
    <sheetView showGridLines="0" workbookViewId="0">
      <selection activeCell="K9" sqref="K9"/>
    </sheetView>
  </sheetViews>
  <sheetFormatPr baseColWidth="10" defaultRowHeight="12.75" x14ac:dyDescent="0.2"/>
  <sheetData>
    <row r="6" spans="1:12" x14ac:dyDescent="0.2">
      <c r="A6" s="1144" t="s">
        <v>3936</v>
      </c>
      <c r="B6" s="1144"/>
      <c r="C6" s="1144"/>
      <c r="D6" s="1144"/>
      <c r="E6" s="1144"/>
      <c r="F6" s="1144"/>
      <c r="G6" s="1144"/>
      <c r="H6" s="1144"/>
      <c r="I6" s="1144"/>
      <c r="J6" s="1144"/>
      <c r="K6" s="1144"/>
      <c r="L6" s="1144"/>
    </row>
    <row r="7" spans="1:12" x14ac:dyDescent="0.2">
      <c r="A7" s="1144" t="s">
        <v>3937</v>
      </c>
      <c r="B7" s="1144"/>
      <c r="C7" s="1144"/>
      <c r="D7" s="1144"/>
      <c r="E7" s="1144"/>
      <c r="F7" s="1144"/>
      <c r="G7" s="1144"/>
      <c r="H7" s="1144"/>
      <c r="I7" s="1144"/>
      <c r="J7" s="1144"/>
      <c r="K7" s="1144"/>
      <c r="L7" s="1144"/>
    </row>
    <row r="9" spans="1:12" x14ac:dyDescent="0.2">
      <c r="A9" s="511" t="s">
        <v>3806</v>
      </c>
      <c r="K9" s="83" t="s">
        <v>254</v>
      </c>
    </row>
    <row r="10" spans="1:12" ht="12" customHeight="1" x14ac:dyDescent="0.2"/>
    <row r="46" spans="1:24" x14ac:dyDescent="0.2">
      <c r="A46" s="511" t="s">
        <v>3807</v>
      </c>
    </row>
    <row r="48" spans="1:24" x14ac:dyDescent="0.2">
      <c r="S48" s="1291" t="s">
        <v>3810</v>
      </c>
      <c r="T48" s="1291"/>
      <c r="U48" s="1291"/>
      <c r="V48" s="1291"/>
      <c r="W48" s="1291"/>
      <c r="X48" s="1292"/>
    </row>
    <row r="49" spans="19:24" ht="33.75" x14ac:dyDescent="0.2">
      <c r="S49" s="1118">
        <v>0</v>
      </c>
      <c r="T49" s="1119" t="s">
        <v>3811</v>
      </c>
      <c r="U49" s="1120">
        <v>50</v>
      </c>
      <c r="V49" s="1119" t="s">
        <v>3812</v>
      </c>
      <c r="W49" s="1120">
        <v>100</v>
      </c>
      <c r="X49" s="1119" t="s">
        <v>3809</v>
      </c>
    </row>
    <row r="50" spans="19:24" ht="33.75" x14ac:dyDescent="0.2">
      <c r="S50" s="1120">
        <v>1</v>
      </c>
      <c r="T50" s="1119" t="s">
        <v>3813</v>
      </c>
      <c r="U50" s="1120">
        <v>51</v>
      </c>
      <c r="V50" s="1119" t="s">
        <v>3814</v>
      </c>
      <c r="W50" s="1120">
        <v>101</v>
      </c>
      <c r="X50" s="1119" t="s">
        <v>3815</v>
      </c>
    </row>
    <row r="51" spans="19:24" ht="22.5" x14ac:dyDescent="0.2">
      <c r="S51" s="1120">
        <v>2</v>
      </c>
      <c r="T51" s="1119" t="s">
        <v>3816</v>
      </c>
      <c r="U51" s="1120">
        <v>52</v>
      </c>
      <c r="V51" s="1119" t="s">
        <v>3817</v>
      </c>
      <c r="W51" s="1120">
        <v>102</v>
      </c>
      <c r="X51" s="1119" t="s">
        <v>3818</v>
      </c>
    </row>
    <row r="52" spans="19:24" ht="33.75" x14ac:dyDescent="0.2">
      <c r="S52" s="1120">
        <v>3</v>
      </c>
      <c r="T52" s="1119" t="s">
        <v>3819</v>
      </c>
      <c r="U52" s="1120">
        <v>53</v>
      </c>
      <c r="V52" s="1119" t="s">
        <v>3820</v>
      </c>
      <c r="W52" s="1120">
        <v>103</v>
      </c>
      <c r="X52" s="1119" t="s">
        <v>3821</v>
      </c>
    </row>
    <row r="53" spans="19:24" ht="22.5" x14ac:dyDescent="0.2">
      <c r="S53" s="1120">
        <v>4</v>
      </c>
      <c r="T53" s="1119" t="s">
        <v>3822</v>
      </c>
      <c r="U53" s="1120">
        <v>54</v>
      </c>
      <c r="V53" s="1119" t="s">
        <v>3823</v>
      </c>
      <c r="W53" s="1120">
        <v>104</v>
      </c>
      <c r="X53" s="1119" t="s">
        <v>3808</v>
      </c>
    </row>
    <row r="54" spans="19:24" ht="22.5" x14ac:dyDescent="0.2">
      <c r="S54" s="1120">
        <v>5</v>
      </c>
      <c r="T54" s="1119" t="s">
        <v>3824</v>
      </c>
      <c r="U54" s="1120">
        <v>55</v>
      </c>
      <c r="V54" s="1119" t="s">
        <v>3825</v>
      </c>
      <c r="W54" s="1120">
        <v>105</v>
      </c>
      <c r="X54" s="1119" t="s">
        <v>3826</v>
      </c>
    </row>
    <row r="55" spans="19:24" ht="22.5" x14ac:dyDescent="0.2">
      <c r="S55" s="1120">
        <v>6</v>
      </c>
      <c r="T55" s="1119" t="s">
        <v>3827</v>
      </c>
      <c r="U55" s="1120">
        <v>56</v>
      </c>
      <c r="V55" s="1119" t="s">
        <v>3828</v>
      </c>
      <c r="W55" s="1120">
        <v>106</v>
      </c>
      <c r="X55" s="1119" t="s">
        <v>3829</v>
      </c>
    </row>
    <row r="56" spans="19:24" ht="22.5" x14ac:dyDescent="0.2">
      <c r="S56" s="1120">
        <v>7</v>
      </c>
      <c r="T56" s="1119" t="s">
        <v>3830</v>
      </c>
      <c r="U56" s="1120">
        <v>57</v>
      </c>
      <c r="V56" s="1119" t="s">
        <v>3831</v>
      </c>
      <c r="W56" s="1120">
        <v>107</v>
      </c>
      <c r="X56" s="1119" t="s">
        <v>3832</v>
      </c>
    </row>
    <row r="57" spans="19:24" ht="33.75" x14ac:dyDescent="0.2">
      <c r="S57" s="1120">
        <v>8</v>
      </c>
      <c r="T57" s="1119" t="s">
        <v>3833</v>
      </c>
      <c r="U57" s="1120">
        <v>58</v>
      </c>
      <c r="V57" s="1119" t="s">
        <v>3834</v>
      </c>
      <c r="W57" s="1120">
        <v>108</v>
      </c>
      <c r="X57" s="1119" t="s">
        <v>3835</v>
      </c>
    </row>
    <row r="58" spans="19:24" ht="33.75" x14ac:dyDescent="0.2">
      <c r="S58" s="1120">
        <v>9</v>
      </c>
      <c r="T58" s="1119" t="s">
        <v>3836</v>
      </c>
      <c r="U58" s="1120">
        <v>59</v>
      </c>
      <c r="V58" s="1119" t="s">
        <v>3837</v>
      </c>
      <c r="W58" s="1120">
        <v>109</v>
      </c>
      <c r="X58" s="1119" t="s">
        <v>3838</v>
      </c>
    </row>
    <row r="59" spans="19:24" ht="22.5" x14ac:dyDescent="0.2">
      <c r="S59" s="1120">
        <v>10</v>
      </c>
      <c r="T59" s="1119" t="s">
        <v>3839</v>
      </c>
      <c r="U59" s="1120">
        <v>60</v>
      </c>
      <c r="V59" s="1119" t="s">
        <v>3840</v>
      </c>
      <c r="W59" s="1120">
        <v>110</v>
      </c>
      <c r="X59" s="1119" t="s">
        <v>3841</v>
      </c>
    </row>
    <row r="60" spans="19:24" ht="33.75" x14ac:dyDescent="0.2">
      <c r="S60" s="1120">
        <v>11</v>
      </c>
      <c r="T60" s="1119" t="s">
        <v>3842</v>
      </c>
      <c r="U60" s="1120">
        <v>61</v>
      </c>
      <c r="V60" s="1119" t="s">
        <v>3843</v>
      </c>
      <c r="W60" s="1120">
        <v>111</v>
      </c>
      <c r="X60" s="1119" t="s">
        <v>3844</v>
      </c>
    </row>
    <row r="61" spans="19:24" ht="22.5" x14ac:dyDescent="0.2">
      <c r="S61" s="1120">
        <v>12</v>
      </c>
      <c r="T61" s="1119" t="s">
        <v>3845</v>
      </c>
      <c r="U61" s="1120">
        <v>62</v>
      </c>
      <c r="V61" s="1119" t="s">
        <v>3846</v>
      </c>
      <c r="W61" s="1120">
        <v>112</v>
      </c>
      <c r="X61" s="1119" t="s">
        <v>3847</v>
      </c>
    </row>
    <row r="62" spans="19:24" ht="22.5" x14ac:dyDescent="0.2">
      <c r="S62" s="1120">
        <v>13</v>
      </c>
      <c r="T62" s="1119" t="s">
        <v>3848</v>
      </c>
      <c r="U62" s="1120">
        <v>63</v>
      </c>
      <c r="V62" s="1119" t="s">
        <v>3849</v>
      </c>
      <c r="W62" s="1120">
        <v>113</v>
      </c>
      <c r="X62" s="1119" t="s">
        <v>3850</v>
      </c>
    </row>
    <row r="63" spans="19:24" ht="22.5" x14ac:dyDescent="0.2">
      <c r="S63" s="1120">
        <v>14</v>
      </c>
      <c r="T63" s="1119" t="s">
        <v>3851</v>
      </c>
      <c r="U63" s="1120">
        <v>64</v>
      </c>
      <c r="V63" s="1119" t="s">
        <v>3852</v>
      </c>
      <c r="W63" s="1120">
        <v>114</v>
      </c>
      <c r="X63" s="1119" t="s">
        <v>3853</v>
      </c>
    </row>
    <row r="64" spans="19:24" ht="33.75" x14ac:dyDescent="0.2">
      <c r="S64" s="1120">
        <v>15</v>
      </c>
      <c r="T64" s="1119" t="s">
        <v>3854</v>
      </c>
      <c r="U64" s="1120">
        <v>65</v>
      </c>
      <c r="V64" s="1119" t="s">
        <v>3855</v>
      </c>
      <c r="W64" s="1120">
        <v>115</v>
      </c>
      <c r="X64" s="1119" t="s">
        <v>3856</v>
      </c>
    </row>
    <row r="65" spans="19:24" ht="22.5" x14ac:dyDescent="0.2">
      <c r="S65" s="1120">
        <v>16</v>
      </c>
      <c r="T65" s="1119" t="s">
        <v>3857</v>
      </c>
      <c r="U65" s="1120">
        <v>66</v>
      </c>
      <c r="V65" s="1119" t="s">
        <v>3858</v>
      </c>
      <c r="W65" s="1120">
        <v>116</v>
      </c>
      <c r="X65" s="1119" t="s">
        <v>3859</v>
      </c>
    </row>
    <row r="66" spans="19:24" ht="22.5" x14ac:dyDescent="0.2">
      <c r="S66" s="1120">
        <v>17</v>
      </c>
      <c r="T66" s="1119" t="s">
        <v>3860</v>
      </c>
      <c r="U66" s="1120">
        <v>67</v>
      </c>
      <c r="V66" s="1119" t="s">
        <v>3861</v>
      </c>
      <c r="W66" s="1120">
        <v>117</v>
      </c>
      <c r="X66" s="1119" t="s">
        <v>3862</v>
      </c>
    </row>
    <row r="67" spans="19:24" ht="22.5" x14ac:dyDescent="0.2">
      <c r="S67" s="1120">
        <v>18</v>
      </c>
      <c r="T67" s="1119" t="s">
        <v>3863</v>
      </c>
      <c r="U67" s="1120">
        <v>68</v>
      </c>
      <c r="V67" s="1119" t="s">
        <v>3864</v>
      </c>
      <c r="W67" s="1120">
        <v>118</v>
      </c>
      <c r="X67" s="1119" t="s">
        <v>3865</v>
      </c>
    </row>
    <row r="68" spans="19:24" ht="22.5" x14ac:dyDescent="0.2">
      <c r="S68" s="1120">
        <v>19</v>
      </c>
      <c r="T68" s="1119" t="s">
        <v>3866</v>
      </c>
      <c r="U68" s="1120">
        <v>69</v>
      </c>
      <c r="V68" s="1119" t="s">
        <v>3808</v>
      </c>
      <c r="W68" s="1120">
        <v>119</v>
      </c>
      <c r="X68" s="1119" t="s">
        <v>3867</v>
      </c>
    </row>
    <row r="69" spans="19:24" ht="33.75" x14ac:dyDescent="0.2">
      <c r="S69" s="1120">
        <v>20</v>
      </c>
      <c r="T69" s="1119" t="s">
        <v>3868</v>
      </c>
      <c r="U69" s="1120">
        <v>70</v>
      </c>
      <c r="V69" s="1119" t="s">
        <v>3869</v>
      </c>
      <c r="W69" s="1120">
        <v>120</v>
      </c>
      <c r="X69" s="1119" t="s">
        <v>3870</v>
      </c>
    </row>
    <row r="70" spans="19:24" ht="22.5" x14ac:dyDescent="0.2">
      <c r="S70" s="1120">
        <v>21</v>
      </c>
      <c r="T70" s="1119" t="s">
        <v>3871</v>
      </c>
      <c r="U70" s="1120">
        <v>71</v>
      </c>
      <c r="V70" s="1119" t="s">
        <v>3872</v>
      </c>
      <c r="W70" s="1120">
        <v>121</v>
      </c>
      <c r="X70" s="1119" t="s">
        <v>3873</v>
      </c>
    </row>
    <row r="71" spans="19:24" ht="22.5" x14ac:dyDescent="0.2">
      <c r="S71" s="1120">
        <v>22</v>
      </c>
      <c r="T71" s="1119" t="s">
        <v>3874</v>
      </c>
      <c r="U71" s="1120">
        <v>72</v>
      </c>
      <c r="V71" s="1119" t="s">
        <v>3875</v>
      </c>
      <c r="W71" s="1120">
        <v>122</v>
      </c>
      <c r="X71" s="1119" t="s">
        <v>3876</v>
      </c>
    </row>
    <row r="72" spans="19:24" ht="22.5" x14ac:dyDescent="0.2">
      <c r="S72" s="1120">
        <v>23</v>
      </c>
      <c r="T72" s="1119" t="s">
        <v>3877</v>
      </c>
      <c r="U72" s="1120">
        <v>73</v>
      </c>
      <c r="V72" s="1119" t="s">
        <v>3878</v>
      </c>
      <c r="W72" s="1120">
        <v>123</v>
      </c>
      <c r="X72" s="1119" t="s">
        <v>3879</v>
      </c>
    </row>
    <row r="73" spans="19:24" ht="22.5" x14ac:dyDescent="0.2">
      <c r="S73" s="1120">
        <v>24</v>
      </c>
      <c r="T73" s="1119" t="s">
        <v>3880</v>
      </c>
      <c r="U73" s="1120">
        <v>74</v>
      </c>
      <c r="V73" s="1119" t="s">
        <v>3881</v>
      </c>
      <c r="W73" s="1120">
        <v>124</v>
      </c>
      <c r="X73" s="1119" t="s">
        <v>3882</v>
      </c>
    </row>
    <row r="74" spans="19:24" ht="33.75" x14ac:dyDescent="0.2">
      <c r="S74" s="1120">
        <v>25</v>
      </c>
      <c r="T74" s="1119" t="s">
        <v>3883</v>
      </c>
      <c r="U74" s="1120">
        <v>75</v>
      </c>
      <c r="V74" s="1119" t="s">
        <v>3884</v>
      </c>
      <c r="W74" s="1120">
        <v>125</v>
      </c>
      <c r="X74" s="1119" t="s">
        <v>3885</v>
      </c>
    </row>
    <row r="75" spans="19:24" ht="22.5" x14ac:dyDescent="0.2">
      <c r="S75" s="1120">
        <v>26</v>
      </c>
      <c r="T75" s="1119" t="s">
        <v>3828</v>
      </c>
      <c r="U75" s="1120">
        <v>76</v>
      </c>
      <c r="V75" s="1119" t="s">
        <v>3886</v>
      </c>
      <c r="W75" s="1120">
        <v>126</v>
      </c>
      <c r="X75" s="1119" t="s">
        <v>3887</v>
      </c>
    </row>
    <row r="76" spans="19:24" ht="22.5" x14ac:dyDescent="0.2">
      <c r="S76" s="1120">
        <v>27</v>
      </c>
      <c r="T76" s="1119" t="s">
        <v>3888</v>
      </c>
      <c r="U76" s="1120">
        <v>77</v>
      </c>
      <c r="V76" s="1119" t="s">
        <v>3889</v>
      </c>
      <c r="W76" s="1120">
        <v>127</v>
      </c>
      <c r="X76" s="1119" t="s">
        <v>3890</v>
      </c>
    </row>
    <row r="77" spans="19:24" ht="33.75" x14ac:dyDescent="0.2">
      <c r="S77" s="1120">
        <v>28</v>
      </c>
      <c r="T77" s="1119" t="s">
        <v>3891</v>
      </c>
      <c r="U77" s="1120">
        <v>78</v>
      </c>
      <c r="V77" s="1119" t="s">
        <v>3892</v>
      </c>
      <c r="W77" s="1120">
        <v>128</v>
      </c>
      <c r="X77" s="1119" t="s">
        <v>3893</v>
      </c>
    </row>
    <row r="78" spans="19:24" ht="22.5" x14ac:dyDescent="0.2">
      <c r="S78" s="1120">
        <v>29</v>
      </c>
      <c r="T78" s="1119" t="s">
        <v>3894</v>
      </c>
      <c r="U78" s="1120">
        <v>79</v>
      </c>
      <c r="V78" s="1119" t="s">
        <v>3895</v>
      </c>
      <c r="W78" s="1120">
        <v>129</v>
      </c>
      <c r="X78" s="1119" t="s">
        <v>3896</v>
      </c>
    </row>
    <row r="79" spans="19:24" ht="22.5" x14ac:dyDescent="0.2">
      <c r="S79" s="1120">
        <v>30</v>
      </c>
      <c r="T79" s="1119" t="s">
        <v>3897</v>
      </c>
      <c r="U79" s="1120">
        <v>80</v>
      </c>
      <c r="V79" s="1119" t="s">
        <v>3898</v>
      </c>
      <c r="W79" s="1293"/>
      <c r="X79" s="1294"/>
    </row>
    <row r="80" spans="19:24" ht="22.5" x14ac:dyDescent="0.2">
      <c r="S80" s="1120">
        <v>31</v>
      </c>
      <c r="T80" s="1119" t="s">
        <v>3899</v>
      </c>
      <c r="U80" s="1120">
        <v>81</v>
      </c>
      <c r="V80" s="1119" t="s">
        <v>3900</v>
      </c>
      <c r="W80" s="1295"/>
      <c r="X80" s="1296"/>
    </row>
    <row r="81" spans="19:24" ht="22.5" x14ac:dyDescent="0.2">
      <c r="S81" s="1120">
        <v>32</v>
      </c>
      <c r="T81" s="1119" t="s">
        <v>3901</v>
      </c>
      <c r="U81" s="1120">
        <v>82</v>
      </c>
      <c r="V81" s="1119" t="s">
        <v>3902</v>
      </c>
      <c r="W81" s="1295"/>
      <c r="X81" s="1296"/>
    </row>
    <row r="82" spans="19:24" ht="22.5" x14ac:dyDescent="0.2">
      <c r="S82" s="1120">
        <v>33</v>
      </c>
      <c r="T82" s="1119" t="s">
        <v>3903</v>
      </c>
      <c r="U82" s="1120">
        <v>83</v>
      </c>
      <c r="V82" s="1119" t="s">
        <v>3904</v>
      </c>
      <c r="W82" s="1295"/>
      <c r="X82" s="1296"/>
    </row>
    <row r="83" spans="19:24" ht="22.5" x14ac:dyDescent="0.2">
      <c r="S83" s="1120">
        <v>34</v>
      </c>
      <c r="T83" s="1119" t="s">
        <v>3905</v>
      </c>
      <c r="U83" s="1120">
        <v>84</v>
      </c>
      <c r="V83" s="1119" t="s">
        <v>3906</v>
      </c>
      <c r="W83" s="1295"/>
      <c r="X83" s="1296"/>
    </row>
    <row r="84" spans="19:24" ht="22.5" x14ac:dyDescent="0.2">
      <c r="S84" s="1120">
        <v>35</v>
      </c>
      <c r="T84" s="1119" t="s">
        <v>3907</v>
      </c>
      <c r="U84" s="1120">
        <v>85</v>
      </c>
      <c r="V84" s="1119" t="s">
        <v>3908</v>
      </c>
      <c r="W84" s="1295"/>
      <c r="X84" s="1296"/>
    </row>
    <row r="85" spans="19:24" ht="22.5" x14ac:dyDescent="0.2">
      <c r="S85" s="1120">
        <v>36</v>
      </c>
      <c r="T85" s="1119" t="s">
        <v>3909</v>
      </c>
      <c r="U85" s="1120">
        <v>86</v>
      </c>
      <c r="V85" s="1119" t="s">
        <v>3910</v>
      </c>
      <c r="W85" s="1295"/>
      <c r="X85" s="1296"/>
    </row>
    <row r="86" spans="19:24" ht="22.5" x14ac:dyDescent="0.2">
      <c r="S86" s="1120">
        <v>37</v>
      </c>
      <c r="T86" s="1119" t="s">
        <v>3911</v>
      </c>
      <c r="U86" s="1120">
        <v>87</v>
      </c>
      <c r="V86" s="1119" t="s">
        <v>3912</v>
      </c>
      <c r="W86" s="1295"/>
      <c r="X86" s="1296"/>
    </row>
    <row r="87" spans="19:24" ht="22.5" x14ac:dyDescent="0.2">
      <c r="S87" s="1120">
        <v>38</v>
      </c>
      <c r="T87" s="1119" t="s">
        <v>3913</v>
      </c>
      <c r="U87" s="1120">
        <v>88</v>
      </c>
      <c r="V87" s="1119" t="s">
        <v>3914</v>
      </c>
      <c r="W87" s="1295"/>
      <c r="X87" s="1296"/>
    </row>
    <row r="88" spans="19:24" ht="22.5" x14ac:dyDescent="0.2">
      <c r="S88" s="1120">
        <v>39</v>
      </c>
      <c r="T88" s="1119" t="s">
        <v>3915</v>
      </c>
      <c r="U88" s="1120">
        <v>89</v>
      </c>
      <c r="V88" s="1119" t="s">
        <v>3916</v>
      </c>
      <c r="W88" s="1295"/>
      <c r="X88" s="1296"/>
    </row>
    <row r="89" spans="19:24" ht="22.5" x14ac:dyDescent="0.2">
      <c r="S89" s="1120">
        <v>40</v>
      </c>
      <c r="T89" s="1119" t="s">
        <v>3917</v>
      </c>
      <c r="U89" s="1120">
        <v>90</v>
      </c>
      <c r="V89" s="1119" t="s">
        <v>3918</v>
      </c>
      <c r="W89" s="1295"/>
      <c r="X89" s="1296"/>
    </row>
    <row r="90" spans="19:24" ht="33.75" x14ac:dyDescent="0.2">
      <c r="S90" s="1120">
        <v>41</v>
      </c>
      <c r="T90" s="1119" t="s">
        <v>3919</v>
      </c>
      <c r="U90" s="1120">
        <v>91</v>
      </c>
      <c r="V90" s="1119" t="s">
        <v>3920</v>
      </c>
      <c r="W90" s="1295"/>
      <c r="X90" s="1296"/>
    </row>
    <row r="91" spans="19:24" ht="22.5" x14ac:dyDescent="0.2">
      <c r="S91" s="1120">
        <v>42</v>
      </c>
      <c r="T91" s="1119" t="s">
        <v>3921</v>
      </c>
      <c r="U91" s="1120">
        <v>92</v>
      </c>
      <c r="V91" s="1119" t="s">
        <v>3922</v>
      </c>
      <c r="W91" s="1295"/>
      <c r="X91" s="1296"/>
    </row>
    <row r="92" spans="19:24" ht="22.5" x14ac:dyDescent="0.2">
      <c r="S92" s="1120">
        <v>43</v>
      </c>
      <c r="T92" s="1119" t="s">
        <v>3923</v>
      </c>
      <c r="U92" s="1120">
        <v>93</v>
      </c>
      <c r="V92" s="1119" t="s">
        <v>3924</v>
      </c>
      <c r="W92" s="1295"/>
      <c r="X92" s="1296"/>
    </row>
    <row r="93" spans="19:24" ht="22.5" x14ac:dyDescent="0.2">
      <c r="S93" s="1120">
        <v>44</v>
      </c>
      <c r="T93" s="1119" t="s">
        <v>3925</v>
      </c>
      <c r="U93" s="1120">
        <v>94</v>
      </c>
      <c r="V93" s="1119" t="s">
        <v>3926</v>
      </c>
      <c r="W93" s="1295"/>
      <c r="X93" s="1296"/>
    </row>
    <row r="94" spans="19:24" ht="22.5" x14ac:dyDescent="0.2">
      <c r="S94" s="1120">
        <v>45</v>
      </c>
      <c r="T94" s="1119" t="s">
        <v>3927</v>
      </c>
      <c r="U94" s="1120">
        <v>95</v>
      </c>
      <c r="V94" s="1119" t="s">
        <v>3928</v>
      </c>
      <c r="W94" s="1295"/>
      <c r="X94" s="1296"/>
    </row>
    <row r="95" spans="19:24" ht="22.5" x14ac:dyDescent="0.2">
      <c r="S95" s="1120">
        <v>46</v>
      </c>
      <c r="T95" s="1119" t="s">
        <v>3929</v>
      </c>
      <c r="U95" s="1120">
        <v>96</v>
      </c>
      <c r="V95" s="1119" t="s">
        <v>3852</v>
      </c>
      <c r="W95" s="1295"/>
      <c r="X95" s="1296"/>
    </row>
    <row r="96" spans="19:24" ht="22.5" x14ac:dyDescent="0.2">
      <c r="S96" s="1120">
        <v>47</v>
      </c>
      <c r="T96" s="1119" t="s">
        <v>3930</v>
      </c>
      <c r="U96" s="1120">
        <v>97</v>
      </c>
      <c r="V96" s="1119" t="s">
        <v>3931</v>
      </c>
      <c r="W96" s="1295"/>
      <c r="X96" s="1296"/>
    </row>
    <row r="97" spans="19:24" ht="22.5" x14ac:dyDescent="0.2">
      <c r="S97" s="1120">
        <v>48</v>
      </c>
      <c r="T97" s="1119" t="s">
        <v>3932</v>
      </c>
      <c r="U97" s="1120">
        <v>98</v>
      </c>
      <c r="V97" s="1119" t="s">
        <v>3933</v>
      </c>
      <c r="W97" s="1295"/>
      <c r="X97" s="1296"/>
    </row>
    <row r="98" spans="19:24" ht="22.5" x14ac:dyDescent="0.2">
      <c r="S98" s="1120">
        <v>49</v>
      </c>
      <c r="T98" s="1119" t="s">
        <v>3934</v>
      </c>
      <c r="U98" s="1120">
        <v>99</v>
      </c>
      <c r="V98" s="1119" t="s">
        <v>3935</v>
      </c>
      <c r="W98" s="1297"/>
      <c r="X98" s="1298"/>
    </row>
  </sheetData>
  <mergeCells count="4">
    <mergeCell ref="S48:X48"/>
    <mergeCell ref="W79:X98"/>
    <mergeCell ref="A6:L6"/>
    <mergeCell ref="A7:L7"/>
  </mergeCells>
  <hyperlinks>
    <hyperlink ref="K9" location="'Ficha Metodológica'!B33" display="INDICE"/>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86</vt:i4>
      </vt:variant>
      <vt:variant>
        <vt:lpstr>Rangos con nombre</vt:lpstr>
      </vt:variant>
      <vt:variant>
        <vt:i4>130</vt:i4>
      </vt:variant>
    </vt:vector>
  </HeadingPairs>
  <TitlesOfParts>
    <vt:vector size="216" baseType="lpstr">
      <vt:lpstr>INDICE</vt:lpstr>
      <vt:lpstr>Ficha Metodológica</vt:lpstr>
      <vt:lpstr>1.1.1</vt:lpstr>
      <vt:lpstr>1.1.2</vt:lpstr>
      <vt:lpstr>1.1.3</vt:lpstr>
      <vt:lpstr>1.1.4</vt:lpstr>
      <vt:lpstr>1.1.5</vt:lpstr>
      <vt:lpstr>1.1.6</vt:lpstr>
      <vt:lpstr>1.1.7</vt:lpstr>
      <vt:lpstr>1.1.8</vt:lpstr>
      <vt:lpstr>2.1.1</vt:lpstr>
      <vt:lpstr>2.1.2</vt:lpstr>
      <vt:lpstr>2.1.3</vt:lpstr>
      <vt:lpstr>2.1.4</vt:lpstr>
      <vt:lpstr>2.1.5</vt:lpstr>
      <vt:lpstr>2.1.6</vt:lpstr>
      <vt:lpstr>2.1.7</vt:lpstr>
      <vt:lpstr>2.1.8</vt:lpstr>
      <vt:lpstr>2.1.9</vt:lpstr>
      <vt:lpstr>2.1.10</vt:lpstr>
      <vt:lpstr>2.1.11</vt:lpstr>
      <vt:lpstr>2.1.12</vt:lpstr>
      <vt:lpstr>2.1.13</vt:lpstr>
      <vt:lpstr>3.1.1</vt:lpstr>
      <vt:lpstr>3.1.2</vt:lpstr>
      <vt:lpstr>3.1.3</vt:lpstr>
      <vt:lpstr>3.1.4</vt:lpstr>
      <vt:lpstr>3.1.5</vt:lpstr>
      <vt:lpstr>3.1.6</vt:lpstr>
      <vt:lpstr>3.1.7</vt:lpstr>
      <vt:lpstr>3.1.8</vt:lpstr>
      <vt:lpstr>3.1.9</vt:lpstr>
      <vt:lpstr>3.1.10</vt:lpstr>
      <vt:lpstr>3.1.11</vt:lpstr>
      <vt:lpstr>3.1.12</vt:lpstr>
      <vt:lpstr>3.1.13 </vt:lpstr>
      <vt:lpstr>3.1.14</vt:lpstr>
      <vt:lpstr>3.1.15</vt:lpstr>
      <vt:lpstr>3.1.16</vt:lpstr>
      <vt:lpstr>3.1.17</vt:lpstr>
      <vt:lpstr>3.1.18</vt:lpstr>
      <vt:lpstr>3.1.19</vt:lpstr>
      <vt:lpstr>3.1.20</vt:lpstr>
      <vt:lpstr>3.1.21</vt:lpstr>
      <vt:lpstr>3.1.22</vt:lpstr>
      <vt:lpstr>3.1.23</vt:lpstr>
      <vt:lpstr>3.1.24</vt:lpstr>
      <vt:lpstr>3.1.25</vt:lpstr>
      <vt:lpstr>3.1.26</vt:lpstr>
      <vt:lpstr>3.1.27</vt:lpstr>
      <vt:lpstr>3.1.28</vt:lpstr>
      <vt:lpstr>3.1.29</vt:lpstr>
      <vt:lpstr>3.1.30</vt:lpstr>
      <vt:lpstr>3.1.31</vt:lpstr>
      <vt:lpstr>3.1.32</vt:lpstr>
      <vt:lpstr>3.1.33</vt:lpstr>
      <vt:lpstr>3.1.34</vt:lpstr>
      <vt:lpstr>3.1.35</vt:lpstr>
      <vt:lpstr>3.1.36</vt:lpstr>
      <vt:lpstr>3.1.37</vt:lpstr>
      <vt:lpstr>3.1.38</vt:lpstr>
      <vt:lpstr>3.1.39</vt:lpstr>
      <vt:lpstr>3.1.40</vt:lpstr>
      <vt:lpstr>3.1.41</vt:lpstr>
      <vt:lpstr>3.1.42</vt:lpstr>
      <vt:lpstr>3.1.43</vt:lpstr>
      <vt:lpstr>3.1.44</vt:lpstr>
      <vt:lpstr>3.1.45</vt:lpstr>
      <vt:lpstr>3.1.46</vt:lpstr>
      <vt:lpstr>3.1.47</vt:lpstr>
      <vt:lpstr>M1</vt:lpstr>
      <vt:lpstr>M2</vt:lpstr>
      <vt:lpstr>M3</vt:lpstr>
      <vt:lpstr>M4</vt:lpstr>
      <vt:lpstr>M5</vt:lpstr>
      <vt:lpstr>M6</vt:lpstr>
      <vt:lpstr>M7</vt:lpstr>
      <vt:lpstr>M8</vt:lpstr>
      <vt:lpstr>M9</vt:lpstr>
      <vt:lpstr>M10</vt:lpstr>
      <vt:lpstr>M11</vt:lpstr>
      <vt:lpstr>M12</vt:lpstr>
      <vt:lpstr>M13</vt:lpstr>
      <vt:lpstr>M14</vt:lpstr>
      <vt:lpstr>M15</vt:lpstr>
      <vt:lpstr>Anexo 1</vt:lpstr>
      <vt:lpstr>'1.1.1'!Área_de_impresión</vt:lpstr>
      <vt:lpstr>'1.1.2'!Área_de_impresión</vt:lpstr>
      <vt:lpstr>'1.1.3'!Área_de_impresión</vt:lpstr>
      <vt:lpstr>'1.1.4'!Área_de_impresión</vt:lpstr>
      <vt:lpstr>'1.1.5'!Área_de_impresión</vt:lpstr>
      <vt:lpstr>'1.1.6'!Área_de_impresión</vt:lpstr>
      <vt:lpstr>'2.1.1'!Área_de_impresión</vt:lpstr>
      <vt:lpstr>'2.1.10'!Área_de_impresión</vt:lpstr>
      <vt:lpstr>'2.1.11'!Área_de_impresión</vt:lpstr>
      <vt:lpstr>'2.1.12'!Área_de_impresión</vt:lpstr>
      <vt:lpstr>'2.1.13'!Área_de_impresión</vt:lpstr>
      <vt:lpstr>'2.1.2'!Área_de_impresión</vt:lpstr>
      <vt:lpstr>'2.1.3'!Área_de_impresión</vt:lpstr>
      <vt:lpstr>'2.1.4'!Área_de_impresión</vt:lpstr>
      <vt:lpstr>'2.1.5'!Área_de_impresión</vt:lpstr>
      <vt:lpstr>'2.1.6'!Área_de_impresión</vt:lpstr>
      <vt:lpstr>'2.1.7'!Área_de_impresión</vt:lpstr>
      <vt:lpstr>'2.1.8'!Área_de_impresión</vt:lpstr>
      <vt:lpstr>'2.1.9'!Área_de_impresión</vt:lpstr>
      <vt:lpstr>'3.1.1'!Área_de_impresión</vt:lpstr>
      <vt:lpstr>'3.1.10'!Área_de_impresión</vt:lpstr>
      <vt:lpstr>'3.1.11'!Área_de_impresión</vt:lpstr>
      <vt:lpstr>'3.1.12'!Área_de_impresión</vt:lpstr>
      <vt:lpstr>'3.1.13 '!Área_de_impresión</vt:lpstr>
      <vt:lpstr>'3.1.14'!Área_de_impresión</vt:lpstr>
      <vt:lpstr>'3.1.15'!Área_de_impresión</vt:lpstr>
      <vt:lpstr>'3.1.16'!Área_de_impresión</vt:lpstr>
      <vt:lpstr>'3.1.17'!Área_de_impresión</vt:lpstr>
      <vt:lpstr>'3.1.18'!Área_de_impresión</vt:lpstr>
      <vt:lpstr>'3.1.19'!Área_de_impresión</vt:lpstr>
      <vt:lpstr>'3.1.2'!Área_de_impresión</vt:lpstr>
      <vt:lpstr>'3.1.20'!Área_de_impresión</vt:lpstr>
      <vt:lpstr>'3.1.21'!Área_de_impresión</vt:lpstr>
      <vt:lpstr>'3.1.22'!Área_de_impresión</vt:lpstr>
      <vt:lpstr>'3.1.23'!Área_de_impresión</vt:lpstr>
      <vt:lpstr>'3.1.24'!Área_de_impresión</vt:lpstr>
      <vt:lpstr>'3.1.25'!Área_de_impresión</vt:lpstr>
      <vt:lpstr>'3.1.26'!Área_de_impresión</vt:lpstr>
      <vt:lpstr>'3.1.27'!Área_de_impresión</vt:lpstr>
      <vt:lpstr>'3.1.28'!Área_de_impresión</vt:lpstr>
      <vt:lpstr>'3.1.29'!Área_de_impresión</vt:lpstr>
      <vt:lpstr>'3.1.3'!Área_de_impresión</vt:lpstr>
      <vt:lpstr>'3.1.30'!Área_de_impresión</vt:lpstr>
      <vt:lpstr>'3.1.31'!Área_de_impresión</vt:lpstr>
      <vt:lpstr>'3.1.32'!Área_de_impresión</vt:lpstr>
      <vt:lpstr>'3.1.33'!Área_de_impresión</vt:lpstr>
      <vt:lpstr>'3.1.34'!Área_de_impresión</vt:lpstr>
      <vt:lpstr>'3.1.35'!Área_de_impresión</vt:lpstr>
      <vt:lpstr>'3.1.36'!Área_de_impresión</vt:lpstr>
      <vt:lpstr>'3.1.37'!Área_de_impresión</vt:lpstr>
      <vt:lpstr>'3.1.38'!Área_de_impresión</vt:lpstr>
      <vt:lpstr>'3.1.39'!Área_de_impresión</vt:lpstr>
      <vt:lpstr>'3.1.4'!Área_de_impresión</vt:lpstr>
      <vt:lpstr>'3.1.40'!Área_de_impresión</vt:lpstr>
      <vt:lpstr>'3.1.41'!Área_de_impresión</vt:lpstr>
      <vt:lpstr>'3.1.42'!Área_de_impresión</vt:lpstr>
      <vt:lpstr>'3.1.43'!Área_de_impresión</vt:lpstr>
      <vt:lpstr>'3.1.44'!Área_de_impresión</vt:lpstr>
      <vt:lpstr>'3.1.45'!Área_de_impresión</vt:lpstr>
      <vt:lpstr>'3.1.46'!Área_de_impresión</vt:lpstr>
      <vt:lpstr>'3.1.5'!Área_de_impresión</vt:lpstr>
      <vt:lpstr>'3.1.6'!Área_de_impresión</vt:lpstr>
      <vt:lpstr>'3.1.7'!Área_de_impresión</vt:lpstr>
      <vt:lpstr>'3.1.8'!Área_de_impresión</vt:lpstr>
      <vt:lpstr>'3.1.9'!Área_de_impresión</vt:lpstr>
      <vt:lpstr>INDICE!Área_de_impresión</vt:lpstr>
      <vt:lpstr>'M1'!Área_de_impresión</vt:lpstr>
      <vt:lpstr>'M10'!Área_de_impresión</vt:lpstr>
      <vt:lpstr>'M11'!Área_de_impresión</vt:lpstr>
      <vt:lpstr>'M12'!Área_de_impresión</vt:lpstr>
      <vt:lpstr>'M13'!Área_de_impresión</vt:lpstr>
      <vt:lpstr>'M14'!Área_de_impresión</vt:lpstr>
      <vt:lpstr>'M15'!Área_de_impresión</vt:lpstr>
      <vt:lpstr>'M2'!Área_de_impresión</vt:lpstr>
      <vt:lpstr>'M3'!Área_de_impresión</vt:lpstr>
      <vt:lpstr>'M4'!Área_de_impresión</vt:lpstr>
      <vt:lpstr>'M5'!Área_de_impresión</vt:lpstr>
      <vt:lpstr>'M6'!Área_de_impresión</vt:lpstr>
      <vt:lpstr>'M7'!Área_de_impresión</vt:lpstr>
      <vt:lpstr>'M8'!Área_de_impresión</vt:lpstr>
      <vt:lpstr>'M9'!Área_de_impresión</vt:lpstr>
      <vt:lpstr>'1.1.1'!Títulos_a_imprimir</vt:lpstr>
      <vt:lpstr>'1.1.2'!Títulos_a_imprimir</vt:lpstr>
      <vt:lpstr>'1.1.3'!Títulos_a_imprimir</vt:lpstr>
      <vt:lpstr>'1.1.4'!Títulos_a_imprimir</vt:lpstr>
      <vt:lpstr>'1.1.5'!Títulos_a_imprimir</vt:lpstr>
      <vt:lpstr>'1.1.6'!Títulos_a_imprimir</vt:lpstr>
      <vt:lpstr>'2.1.1'!Títulos_a_imprimir</vt:lpstr>
      <vt:lpstr>'2.1.13'!Títulos_a_imprimir</vt:lpstr>
      <vt:lpstr>'2.1.9'!Títulos_a_imprimir</vt:lpstr>
      <vt:lpstr>'3.1.10'!Títulos_a_imprimir</vt:lpstr>
      <vt:lpstr>'3.1.11'!Títulos_a_imprimir</vt:lpstr>
      <vt:lpstr>'3.1.12'!Títulos_a_imprimir</vt:lpstr>
      <vt:lpstr>'3.1.13 '!Títulos_a_imprimir</vt:lpstr>
      <vt:lpstr>'3.1.14'!Títulos_a_imprimir</vt:lpstr>
      <vt:lpstr>'3.1.15'!Títulos_a_imprimir</vt:lpstr>
      <vt:lpstr>'3.1.16'!Títulos_a_imprimir</vt:lpstr>
      <vt:lpstr>'3.1.17'!Títulos_a_imprimir</vt:lpstr>
      <vt:lpstr>'3.1.18'!Títulos_a_imprimir</vt:lpstr>
      <vt:lpstr>'3.1.19'!Títulos_a_imprimir</vt:lpstr>
      <vt:lpstr>'3.1.20'!Títulos_a_imprimir</vt:lpstr>
      <vt:lpstr>'3.1.21'!Títulos_a_imprimir</vt:lpstr>
      <vt:lpstr>'3.1.22'!Títulos_a_imprimir</vt:lpstr>
      <vt:lpstr>'3.1.23'!Títulos_a_imprimir</vt:lpstr>
      <vt:lpstr>'3.1.24'!Títulos_a_imprimir</vt:lpstr>
      <vt:lpstr>'3.1.25'!Títulos_a_imprimir</vt:lpstr>
      <vt:lpstr>'3.1.26'!Títulos_a_imprimir</vt:lpstr>
      <vt:lpstr>'3.1.27'!Títulos_a_imprimir</vt:lpstr>
      <vt:lpstr>'3.1.28'!Títulos_a_imprimir</vt:lpstr>
      <vt:lpstr>'3.1.29'!Títulos_a_imprimir</vt:lpstr>
      <vt:lpstr>'3.1.30'!Títulos_a_imprimir</vt:lpstr>
      <vt:lpstr>'3.1.31'!Títulos_a_imprimir</vt:lpstr>
      <vt:lpstr>'3.1.32'!Títulos_a_imprimir</vt:lpstr>
      <vt:lpstr>'3.1.33'!Títulos_a_imprimir</vt:lpstr>
      <vt:lpstr>'3.1.34'!Títulos_a_imprimir</vt:lpstr>
      <vt:lpstr>'3.1.35'!Títulos_a_imprimir</vt:lpstr>
      <vt:lpstr>'3.1.36'!Títulos_a_imprimir</vt:lpstr>
      <vt:lpstr>'3.1.37'!Títulos_a_imprimir</vt:lpstr>
      <vt:lpstr>'3.1.39'!Títulos_a_imprimir</vt:lpstr>
      <vt:lpstr>'3.1.40'!Títulos_a_imprimir</vt:lpstr>
      <vt:lpstr>'3.1.41'!Títulos_a_imprimir</vt:lpstr>
      <vt:lpstr>'3.1.42'!Títulos_a_imprimir</vt:lpstr>
      <vt:lpstr>'3.1.43'!Títulos_a_imprimir</vt:lpstr>
      <vt:lpstr>'3.1.44'!Títulos_a_imprimir</vt:lpstr>
      <vt:lpstr>'3.1.45'!Títulos_a_imprimir</vt:lpstr>
      <vt:lpstr>'3.1.46'!Títulos_a_imprimir</vt:lpstr>
      <vt:lpstr>'3.1.6'!Títulos_a_imprimir</vt:lpstr>
      <vt:lpstr>'3.1.7'!Títulos_a_imprimir</vt:lpstr>
      <vt:lpstr>'3.1.8'!Títulos_a_imprimir</vt:lpstr>
      <vt:lpstr>'3.1.9'!Títulos_a_imprimir</vt:lpstr>
    </vt:vector>
  </TitlesOfParts>
  <Company>INEC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Jhon Usiña</dc:creator>
  <cp:lastModifiedBy>INEC Liliana Criollo</cp:lastModifiedBy>
  <cp:lastPrinted>2017-03-20T18:10:30Z</cp:lastPrinted>
  <dcterms:created xsi:type="dcterms:W3CDTF">2000-09-06T15:43:00Z</dcterms:created>
  <dcterms:modified xsi:type="dcterms:W3CDTF">2017-05-11T14:35:52Z</dcterms:modified>
</cp:coreProperties>
</file>